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850" windowHeight="6885"/>
  </bookViews>
  <sheets>
    <sheet name="ԱՄՓՈՓ" sheetId="7" r:id="rId1"/>
    <sheet name="ԿԱՐԳԱԴՐԻՉ" sheetId="10" r:id="rId2"/>
    <sheet name="ԾԱՌԱՅՈՂ" sheetId="2" r:id="rId3"/>
    <sheet name="ԴԱՏԱՎՈՐ" sheetId="1" r:id="rId4"/>
    <sheet name="Ինքնավար, հայեցող., վարչ. պաշտ." sheetId="14" r:id="rId5"/>
    <sheet name="ՏԵԽՆԻԿԱԿԱՆ" sheetId="3" r:id="rId6"/>
    <sheet name="ԿԱՐԳԱԴՐԻՉ,,," sheetId="4" state="hidden" r:id="rId7"/>
    <sheet name="ՀԵՐԹԱՊԱՀՈՒԹՅՈՒՆ" sheetId="5" r:id="rId8"/>
    <sheet name="4113 ՊԱՐԳԵՎԱՏՐՈՒՄ" sheetId="11" r:id="rId9"/>
    <sheet name="4112 Պարգևատրում" sheetId="15" r:id="rId10"/>
    <sheet name="ԱՄՓՈՓ ԵՆԹԱԽՈՒՄԲ" sheetId="6" r:id="rId11"/>
    <sheet name="ԵՆԹԱԽՈՒՄԲ" sheetId="9" r:id="rId12"/>
    <sheet name="ՍԱՆԴՂԱԿ" sheetId="8" state="hidden" r:id="rId13"/>
    <sheet name="Sheet2" sheetId="13" state="hidden" r:id="rId14"/>
  </sheets>
  <definedNames>
    <definedName name="_xlnm._FilterDatabase" localSheetId="3" hidden="1">ԴԱՏԱՎՈՐ!$A$1:$BD$352</definedName>
    <definedName name="_xlnm._FilterDatabase" localSheetId="4" hidden="1">'Ինքնավար, հայեցող., վարչ. պաշտ.'!$A$1:$AX$373</definedName>
    <definedName name="_xlnm._FilterDatabase" localSheetId="2" hidden="1">ԾԱՌԱՅՈՂ!$A$1:$AX$931</definedName>
    <definedName name="_xlnm._FilterDatabase" localSheetId="1" hidden="1">ԿԱՐԳԱԴՐԻՉ!$A$1:$AV$902</definedName>
    <definedName name="_xlnm._FilterDatabase" localSheetId="5" hidden="1">ՏԵԽՆԻԿԱԿԱՆ!$A$1:$AI$619</definedName>
    <definedName name="_xlnm.Print_Area" localSheetId="8">'4113 ՊԱՐԳԵՎԱՏՐՈՒՄ'!$A$1:$B$23</definedName>
    <definedName name="_xlnm.Print_Area" localSheetId="0">ԱՄՓՈՓ!$A$1:$CI$28</definedName>
    <definedName name="_xlnm.Print_Area" localSheetId="10">'ԱՄՓՈՓ ԵՆԹԱԽՈՒՄԲ'!$A$1:$AF$32</definedName>
    <definedName name="_xlnm.Print_Area" localSheetId="3">ԴԱՏԱՎՈՐ!$A$1:$BD$353</definedName>
    <definedName name="_xlnm.Print_Area" localSheetId="1">ԿԱՐԳԱԴՐԻՉ!$A$1:$AV$756</definedName>
    <definedName name="_xlnm.Print_Titles" localSheetId="10">'ԱՄՓՈՓ ԵՆԹԱԽՈՒՄԲ'!$A:$B</definedName>
    <definedName name="_xlnm.Print_Titles" localSheetId="3">ԴԱՏԱՎՈՐ!$A:$C</definedName>
    <definedName name="_xlnm.Print_Titles" localSheetId="4">'Ինքնավար, հայեցող., վարչ. պաշտ.'!$A:$C</definedName>
    <definedName name="_xlnm.Print_Titles" localSheetId="2">ԾԱՌԱՅՈՂ!$B:$D</definedName>
    <definedName name="_xlnm.Print_Titles" localSheetId="1">ԿԱՐԳԱԴՐԻՉ!$A:$C</definedName>
    <definedName name="_xlnm.Print_Titles" localSheetId="7">ՀԵՐԹԱՊԱՀՈՒԹՅՈՒՆ!$A:$C</definedName>
    <definedName name="_xlnm.Print_Titles" localSheetId="5">ՏԵԽՆԻԿԱԿԱՆ!$A:$C</definedName>
  </definedNames>
  <calcPr calcId="162913"/>
</workbook>
</file>

<file path=xl/calcChain.xml><?xml version="1.0" encoding="utf-8"?>
<calcChain xmlns="http://schemas.openxmlformats.org/spreadsheetml/2006/main">
  <c r="D216" i="1" l="1"/>
  <c r="E216" i="1"/>
  <c r="F216" i="1"/>
  <c r="G216" i="1"/>
  <c r="H216" i="1"/>
  <c r="I216" i="1"/>
  <c r="J216" i="1"/>
  <c r="K216" i="1"/>
  <c r="L216" i="1"/>
  <c r="M216" i="1"/>
  <c r="N216" i="1"/>
  <c r="O216" i="1"/>
  <c r="Q216" i="1"/>
  <c r="R216" i="1"/>
  <c r="S216" i="1"/>
  <c r="P216" i="1"/>
  <c r="X216" i="1"/>
  <c r="Y216" i="1"/>
  <c r="Z216" i="1"/>
  <c r="AA216" i="1"/>
  <c r="AB216" i="1"/>
  <c r="AC216" i="1"/>
  <c r="AD216" i="1"/>
  <c r="AF216" i="1"/>
  <c r="AG216" i="1"/>
  <c r="AH216" i="1"/>
  <c r="AJ216" i="1"/>
  <c r="AK216" i="1"/>
  <c r="AL216" i="1"/>
  <c r="AM216" i="1"/>
  <c r="AN216" i="1"/>
  <c r="AO216" i="1"/>
  <c r="AP216" i="1"/>
  <c r="AQ216" i="1"/>
  <c r="AR216" i="1"/>
  <c r="AS216" i="1"/>
  <c r="AT216" i="1"/>
  <c r="AU216" i="1"/>
  <c r="AY216" i="1"/>
  <c r="AZ216" i="1"/>
  <c r="BA216" i="1"/>
  <c r="BB216" i="1"/>
  <c r="BC216" i="1"/>
  <c r="BD216" i="1"/>
  <c r="AX128" i="2" l="1"/>
  <c r="AX163" i="2"/>
  <c r="AX206" i="2"/>
  <c r="AX252" i="2"/>
  <c r="AX283" i="2"/>
  <c r="AX483" i="2"/>
  <c r="AX512" i="2"/>
  <c r="AX555" i="2"/>
  <c r="AX589" i="2"/>
  <c r="AX625" i="2"/>
  <c r="AX667" i="2"/>
  <c r="AX705" i="2"/>
  <c r="AX746" i="2"/>
  <c r="AX782" i="2"/>
  <c r="AX795" i="2"/>
  <c r="AX796" i="2"/>
  <c r="AX797" i="2"/>
  <c r="AX798" i="2"/>
  <c r="AX799" i="2"/>
  <c r="AX800" i="2"/>
  <c r="AX801" i="2"/>
  <c r="AX802" i="2"/>
  <c r="AX803" i="2"/>
  <c r="AX804" i="2"/>
  <c r="AX805" i="2"/>
  <c r="AX806" i="2"/>
  <c r="AX807" i="2"/>
  <c r="AX808" i="2"/>
  <c r="AX809" i="2"/>
  <c r="AX810" i="2"/>
  <c r="AX812" i="2"/>
  <c r="AX888" i="2"/>
  <c r="AL888" i="2"/>
  <c r="AL812" i="2"/>
  <c r="AL782" i="2"/>
  <c r="AL746" i="2"/>
  <c r="AL705" i="2"/>
  <c r="AL667" i="2"/>
  <c r="AL625" i="2"/>
  <c r="AL589" i="2"/>
  <c r="AL555" i="2"/>
  <c r="AL512" i="2"/>
  <c r="AL483" i="2"/>
  <c r="AL283" i="2"/>
  <c r="AL252" i="2"/>
  <c r="AL206" i="2"/>
  <c r="AL163" i="2"/>
  <c r="K44" i="3" l="1"/>
  <c r="AO28" i="7"/>
  <c r="J28" i="7"/>
  <c r="AN11" i="7"/>
  <c r="R26" i="7"/>
  <c r="R25" i="7"/>
  <c r="R24" i="7"/>
  <c r="R23" i="7"/>
  <c r="R22" i="7"/>
  <c r="R21" i="7"/>
  <c r="R20" i="7"/>
  <c r="R19" i="7"/>
  <c r="R18" i="7"/>
  <c r="R17" i="7"/>
  <c r="R16" i="7"/>
  <c r="R27" i="7"/>
  <c r="R15" i="7"/>
  <c r="R14" i="7"/>
  <c r="R13" i="7"/>
  <c r="R12" i="7"/>
  <c r="R28" i="7"/>
  <c r="R11" i="7"/>
  <c r="Q26" i="7"/>
  <c r="Q25" i="7"/>
  <c r="Q24" i="7"/>
  <c r="Q23" i="7"/>
  <c r="Q22" i="7"/>
  <c r="Q21" i="7"/>
  <c r="Q20" i="7"/>
  <c r="Q19" i="7"/>
  <c r="Q18" i="7"/>
  <c r="Q17" i="7"/>
  <c r="Q16" i="7"/>
  <c r="Q27" i="7"/>
  <c r="Q15" i="7"/>
  <c r="Q14" i="7"/>
  <c r="Q13" i="7"/>
  <c r="Q12" i="7"/>
  <c r="Q28" i="7"/>
  <c r="Q11" i="7"/>
  <c r="AO11" i="7"/>
  <c r="B5" i="11"/>
  <c r="AI427" i="3"/>
  <c r="AI428" i="3"/>
  <c r="AI429" i="3"/>
  <c r="AI430" i="3"/>
  <c r="AI431" i="3"/>
  <c r="AI432" i="3"/>
  <c r="AI433" i="3"/>
  <c r="AI434" i="3"/>
  <c r="AI435" i="3"/>
  <c r="AI436" i="3"/>
  <c r="AI437" i="3"/>
  <c r="AI438" i="3"/>
  <c r="AI439" i="3"/>
  <c r="AI440" i="3"/>
  <c r="AI441" i="3"/>
  <c r="AI442" i="3"/>
  <c r="AI443" i="3"/>
  <c r="AI444" i="3"/>
  <c r="AI445" i="3"/>
  <c r="AI446" i="3"/>
  <c r="AI447" i="3"/>
  <c r="AI448" i="3"/>
  <c r="AI426" i="3"/>
  <c r="AA427" i="3"/>
  <c r="AA428" i="3"/>
  <c r="AA429" i="3"/>
  <c r="AA430" i="3"/>
  <c r="AA431" i="3"/>
  <c r="AA432" i="3"/>
  <c r="AA433" i="3"/>
  <c r="AA434" i="3"/>
  <c r="AA435" i="3"/>
  <c r="AA436" i="3"/>
  <c r="AA437" i="3"/>
  <c r="AA438" i="3"/>
  <c r="AA439" i="3"/>
  <c r="AA440" i="3"/>
  <c r="AA441" i="3"/>
  <c r="AA442" i="3"/>
  <c r="AA443" i="3"/>
  <c r="AA444" i="3"/>
  <c r="AA445" i="3"/>
  <c r="AA446" i="3"/>
  <c r="AA447" i="3"/>
  <c r="AA448" i="3"/>
  <c r="AA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26" i="3"/>
  <c r="K450" i="3"/>
  <c r="N103" i="3" l="1"/>
  <c r="Z375" i="14"/>
  <c r="E372" i="14"/>
  <c r="F372" i="14"/>
  <c r="G372" i="14"/>
  <c r="H372" i="14"/>
  <c r="I372" i="14"/>
  <c r="J372" i="14"/>
  <c r="K372" i="14"/>
  <c r="L372" i="14"/>
  <c r="M372" i="14"/>
  <c r="N372" i="14"/>
  <c r="O372" i="14"/>
  <c r="P372" i="14"/>
  <c r="Q372" i="14"/>
  <c r="R372" i="14"/>
  <c r="S372" i="14"/>
  <c r="T372" i="14"/>
  <c r="U372" i="14"/>
  <c r="V372" i="14"/>
  <c r="W372" i="14"/>
  <c r="X372" i="14"/>
  <c r="Y372" i="14"/>
  <c r="Z372" i="14"/>
  <c r="AA372" i="14"/>
  <c r="AB372" i="14"/>
  <c r="AC372" i="14"/>
  <c r="AD372" i="14"/>
  <c r="AE372" i="14"/>
  <c r="AF372" i="14"/>
  <c r="AG372" i="14"/>
  <c r="AH372" i="14"/>
  <c r="AI372" i="14"/>
  <c r="AJ372" i="14"/>
  <c r="AK372" i="14"/>
  <c r="AL372" i="14"/>
  <c r="AM372" i="14"/>
  <c r="AN372" i="14"/>
  <c r="AO372" i="14"/>
  <c r="AP372" i="14"/>
  <c r="AQ372" i="14"/>
  <c r="AR372" i="14"/>
  <c r="AS372" i="14"/>
  <c r="AT372" i="14"/>
  <c r="AU372" i="14"/>
  <c r="AV372" i="14"/>
  <c r="AW372" i="14"/>
  <c r="AX372" i="14"/>
  <c r="D372" i="14"/>
  <c r="E355" i="14"/>
  <c r="F355" i="14"/>
  <c r="G355" i="14"/>
  <c r="H355" i="14"/>
  <c r="I355" i="14"/>
  <c r="J355" i="14"/>
  <c r="K355" i="14"/>
  <c r="L355" i="14"/>
  <c r="M355" i="14"/>
  <c r="N355" i="14"/>
  <c r="O355" i="14"/>
  <c r="P355" i="14"/>
  <c r="Q355" i="14"/>
  <c r="R355" i="14"/>
  <c r="S355" i="14"/>
  <c r="T355" i="14"/>
  <c r="U355" i="14"/>
  <c r="V355" i="14"/>
  <c r="W355" i="14"/>
  <c r="X355" i="14"/>
  <c r="Y355" i="14"/>
  <c r="Z355" i="14"/>
  <c r="AA355" i="14"/>
  <c r="AB355" i="14"/>
  <c r="AC355" i="14"/>
  <c r="AD355" i="14"/>
  <c r="AE355" i="14"/>
  <c r="AF355" i="14"/>
  <c r="AG355" i="14"/>
  <c r="AH355" i="14"/>
  <c r="AI355" i="14"/>
  <c r="AJ355" i="14"/>
  <c r="AK355" i="14"/>
  <c r="AL355" i="14"/>
  <c r="AM355" i="14"/>
  <c r="AN355" i="14"/>
  <c r="AO355" i="14"/>
  <c r="AP355" i="14"/>
  <c r="AQ355" i="14"/>
  <c r="AR355" i="14"/>
  <c r="AS355" i="14"/>
  <c r="AT355" i="14"/>
  <c r="AU355" i="14"/>
  <c r="AV355" i="14"/>
  <c r="AW355" i="14"/>
  <c r="AX355" i="14"/>
  <c r="D355" i="14"/>
  <c r="E284" i="14"/>
  <c r="F284" i="14"/>
  <c r="G284" i="14"/>
  <c r="H284" i="14"/>
  <c r="I284" i="14"/>
  <c r="J284" i="14"/>
  <c r="K284" i="14"/>
  <c r="L284" i="14"/>
  <c r="M284" i="14"/>
  <c r="N284" i="14"/>
  <c r="O284" i="14"/>
  <c r="P284" i="14"/>
  <c r="Q284" i="14"/>
  <c r="R284" i="14"/>
  <c r="S284" i="14"/>
  <c r="T284" i="14"/>
  <c r="U284" i="14"/>
  <c r="V284" i="14"/>
  <c r="W284" i="14"/>
  <c r="X284" i="14"/>
  <c r="Y284" i="14"/>
  <c r="Z284" i="14"/>
  <c r="AA284" i="14"/>
  <c r="AB284" i="14"/>
  <c r="AC284" i="14"/>
  <c r="AD284" i="14"/>
  <c r="AE284" i="14"/>
  <c r="AF284" i="14"/>
  <c r="AG284" i="14"/>
  <c r="AH284" i="14"/>
  <c r="AI284" i="14"/>
  <c r="AJ284" i="14"/>
  <c r="AK284" i="14"/>
  <c r="AL284" i="14"/>
  <c r="AM284" i="14"/>
  <c r="AN284" i="14"/>
  <c r="AO284" i="14"/>
  <c r="AP284" i="14"/>
  <c r="AQ284" i="14"/>
  <c r="AR284" i="14"/>
  <c r="AS284" i="14"/>
  <c r="AT284" i="14"/>
  <c r="AU284" i="14"/>
  <c r="AV284" i="14"/>
  <c r="AW284" i="14"/>
  <c r="AX284" i="14"/>
  <c r="D284" i="14"/>
  <c r="E238" i="14"/>
  <c r="F238" i="14"/>
  <c r="G238" i="14"/>
  <c r="H238" i="14"/>
  <c r="I238" i="14"/>
  <c r="J238" i="14"/>
  <c r="K238" i="14"/>
  <c r="L238" i="14"/>
  <c r="M238" i="14"/>
  <c r="N238" i="14"/>
  <c r="O238" i="14"/>
  <c r="P238" i="14"/>
  <c r="Q238" i="14"/>
  <c r="R238" i="14"/>
  <c r="S238" i="14"/>
  <c r="T238" i="14"/>
  <c r="U238" i="14"/>
  <c r="V238" i="14"/>
  <c r="W238" i="14"/>
  <c r="X238" i="14"/>
  <c r="Y238" i="14"/>
  <c r="Z238" i="14"/>
  <c r="AA238" i="14"/>
  <c r="AB238" i="14"/>
  <c r="AC238" i="14"/>
  <c r="AD238" i="14"/>
  <c r="AE238" i="14"/>
  <c r="AF238" i="14"/>
  <c r="AG238" i="14"/>
  <c r="AH238" i="14"/>
  <c r="AI238" i="14"/>
  <c r="AJ238" i="14"/>
  <c r="AK238" i="14"/>
  <c r="AL238" i="14"/>
  <c r="AM238" i="14"/>
  <c r="AN238" i="14"/>
  <c r="AO238" i="14"/>
  <c r="AP238" i="14"/>
  <c r="AQ238" i="14"/>
  <c r="AR238" i="14"/>
  <c r="AS238" i="14"/>
  <c r="AT238" i="14"/>
  <c r="AU238" i="14"/>
  <c r="AV238" i="14"/>
  <c r="AW238" i="14"/>
  <c r="AX238" i="14"/>
  <c r="D238" i="14"/>
  <c r="O126" i="14"/>
  <c r="AM18" i="7" l="1"/>
  <c r="AM15" i="7"/>
  <c r="AS921" i="2"/>
  <c r="AS920" i="2"/>
  <c r="AG921" i="2"/>
  <c r="AG920" i="2"/>
  <c r="U921" i="2"/>
  <c r="U920" i="2"/>
  <c r="AS805" i="2"/>
  <c r="AG805" i="2"/>
  <c r="U805" i="2"/>
  <c r="AS738" i="2"/>
  <c r="AS732" i="2"/>
  <c r="AS731" i="2"/>
  <c r="AS730" i="2"/>
  <c r="AS715" i="2"/>
  <c r="AG738" i="2"/>
  <c r="AG732" i="2"/>
  <c r="AG731" i="2"/>
  <c r="AG730" i="2"/>
  <c r="AG715" i="2"/>
  <c r="U738" i="2"/>
  <c r="U732" i="2"/>
  <c r="U731" i="2"/>
  <c r="U730" i="2"/>
  <c r="U715" i="2"/>
  <c r="AS699" i="2"/>
  <c r="AS695" i="2"/>
  <c r="AS679" i="2"/>
  <c r="AG699" i="2"/>
  <c r="AG695" i="2"/>
  <c r="AG679" i="2"/>
  <c r="U699" i="2"/>
  <c r="U695" i="2"/>
  <c r="U679" i="2"/>
  <c r="AS664" i="2"/>
  <c r="AS635" i="2"/>
  <c r="AG664" i="2"/>
  <c r="AG635" i="2"/>
  <c r="AS548" i="2"/>
  <c r="AS544" i="2"/>
  <c r="AS541" i="2"/>
  <c r="AS523" i="2"/>
  <c r="AG548" i="2"/>
  <c r="AG544" i="2"/>
  <c r="AG541" i="2"/>
  <c r="AG523" i="2"/>
  <c r="U548" i="2"/>
  <c r="U544" i="2"/>
  <c r="U541" i="2"/>
  <c r="U523" i="2"/>
  <c r="AS504" i="2"/>
  <c r="AS493" i="2"/>
  <c r="AG504" i="2"/>
  <c r="AG493" i="2"/>
  <c r="U504" i="2"/>
  <c r="U493" i="2"/>
  <c r="AS374" i="2"/>
  <c r="AT289" i="2"/>
  <c r="AG374" i="2"/>
  <c r="AH289" i="2"/>
  <c r="U374" i="2"/>
  <c r="V289" i="2"/>
  <c r="AS195" i="2"/>
  <c r="AG195" i="2"/>
  <c r="U195" i="2"/>
  <c r="AS158" i="2"/>
  <c r="AG158" i="2"/>
  <c r="U158" i="2"/>
  <c r="AS126" i="2"/>
  <c r="AS122" i="2"/>
  <c r="AT114" i="2"/>
  <c r="AT113" i="2"/>
  <c r="AS87" i="2"/>
  <c r="AT86" i="2"/>
  <c r="AS81" i="2"/>
  <c r="AS79" i="2"/>
  <c r="AT64" i="2"/>
  <c r="AT53" i="2"/>
  <c r="AS46" i="2"/>
  <c r="AS44" i="2"/>
  <c r="AS38" i="2"/>
  <c r="AS35" i="2"/>
  <c r="AG126" i="2"/>
  <c r="AG122" i="2"/>
  <c r="AH114" i="2"/>
  <c r="AH113" i="2"/>
  <c r="AG87" i="2"/>
  <c r="AH86" i="2"/>
  <c r="AG81" i="2"/>
  <c r="AG79" i="2"/>
  <c r="AH64" i="2"/>
  <c r="AH53" i="2"/>
  <c r="AG46" i="2"/>
  <c r="AG44" i="2"/>
  <c r="AG38" i="2"/>
  <c r="AG35" i="2"/>
  <c r="U126" i="2"/>
  <c r="U122" i="2"/>
  <c r="V114" i="2"/>
  <c r="V113" i="2"/>
  <c r="U87" i="2"/>
  <c r="V86" i="2"/>
  <c r="U81" i="2"/>
  <c r="U79" i="2"/>
  <c r="V64" i="2"/>
  <c r="V53" i="2"/>
  <c r="U46" i="2"/>
  <c r="U44" i="2"/>
  <c r="U38" i="2"/>
  <c r="U35" i="2"/>
  <c r="AZ334" i="1" l="1"/>
  <c r="Y333" i="1"/>
  <c r="Y338" i="1"/>
  <c r="Y304" i="1"/>
  <c r="Y307" i="1"/>
  <c r="Y308" i="1"/>
  <c r="Y111" i="1"/>
  <c r="W9" i="1"/>
  <c r="K32" i="1"/>
  <c r="I312" i="1"/>
  <c r="N34" i="10" l="1"/>
  <c r="AK25" i="10" l="1"/>
  <c r="Y25" i="10"/>
  <c r="AT44" i="10"/>
  <c r="AT45" i="10"/>
  <c r="AT46" i="10"/>
  <c r="AT47" i="10"/>
  <c r="AT48" i="10"/>
  <c r="AT49" i="10"/>
  <c r="AT50" i="10"/>
  <c r="AT51" i="10"/>
  <c r="AT52" i="10"/>
  <c r="AT53" i="10"/>
  <c r="AT54" i="10"/>
  <c r="AT55" i="10"/>
  <c r="AT56" i="10"/>
  <c r="AT57" i="10"/>
  <c r="AT58" i="10"/>
  <c r="AT59" i="10"/>
  <c r="AT60" i="10"/>
  <c r="AT61" i="10"/>
  <c r="AT62" i="10"/>
  <c r="AT63" i="10"/>
  <c r="AT64" i="10"/>
  <c r="AT65" i="10"/>
  <c r="AT66" i="10"/>
  <c r="AT67" i="10"/>
  <c r="AT68" i="10"/>
  <c r="AT69" i="10"/>
  <c r="AT70" i="10"/>
  <c r="AT71" i="10"/>
  <c r="AT72" i="10"/>
  <c r="AT73" i="10"/>
  <c r="AT74" i="10"/>
  <c r="AT75" i="10"/>
  <c r="AT76" i="10"/>
  <c r="AT77" i="10"/>
  <c r="AT78" i="10"/>
  <c r="AT79" i="10"/>
  <c r="AT80" i="10"/>
  <c r="AT81" i="10"/>
  <c r="AT82" i="10"/>
  <c r="AT83" i="10"/>
  <c r="AT84" i="10"/>
  <c r="AT85" i="10"/>
  <c r="AT86" i="10"/>
  <c r="AT87" i="10"/>
  <c r="AT88" i="10"/>
  <c r="AT89" i="10"/>
  <c r="AT90" i="10"/>
  <c r="AT91" i="10"/>
  <c r="AT92" i="10"/>
  <c r="AT93" i="10"/>
  <c r="AT94" i="10"/>
  <c r="AT95" i="10"/>
  <c r="AT96" i="10"/>
  <c r="AT97" i="10"/>
  <c r="AT98" i="10"/>
  <c r="AT99" i="10"/>
  <c r="AT100" i="10"/>
  <c r="AT101" i="10"/>
  <c r="AT102" i="10"/>
  <c r="AT103" i="10"/>
  <c r="AT104" i="10"/>
  <c r="AT105" i="10"/>
  <c r="AT106" i="10"/>
  <c r="AT107" i="10"/>
  <c r="AT108" i="10"/>
  <c r="AT109" i="10"/>
  <c r="AT110" i="10"/>
  <c r="AT111" i="10"/>
  <c r="AT112" i="10"/>
  <c r="AT113" i="10"/>
  <c r="AT114" i="10"/>
  <c r="AT115" i="10"/>
  <c r="AT116" i="10"/>
  <c r="AT117" i="10"/>
  <c r="AT118" i="10"/>
  <c r="AT119" i="10"/>
  <c r="AT120" i="10"/>
  <c r="AT121" i="10"/>
  <c r="AT122" i="10"/>
  <c r="AT123" i="10"/>
  <c r="AT124" i="10"/>
  <c r="AT125" i="10"/>
  <c r="AT126" i="10"/>
  <c r="AT127" i="10"/>
  <c r="AT128" i="10"/>
  <c r="AT129" i="10"/>
  <c r="AT130" i="10"/>
  <c r="AT131" i="10"/>
  <c r="AT132" i="10"/>
  <c r="AT133" i="10"/>
  <c r="AT134" i="10"/>
  <c r="AT135" i="10"/>
  <c r="AT136" i="10"/>
  <c r="AT137" i="10"/>
  <c r="AT138" i="10"/>
  <c r="AT139" i="10"/>
  <c r="AT140" i="10"/>
  <c r="AT141" i="10"/>
  <c r="AT142" i="10"/>
  <c r="AT143" i="10"/>
  <c r="AT144" i="10"/>
  <c r="AT145" i="10"/>
  <c r="AT146" i="10"/>
  <c r="AT147" i="10"/>
  <c r="AT148" i="10"/>
  <c r="AT149" i="10"/>
  <c r="AT150" i="10"/>
  <c r="AT151" i="10"/>
  <c r="AT152" i="10"/>
  <c r="AT153" i="10"/>
  <c r="AT154" i="10"/>
  <c r="AT155" i="10"/>
  <c r="AT156" i="10"/>
  <c r="AT157" i="10"/>
  <c r="AT158" i="10"/>
  <c r="AT159" i="10"/>
  <c r="AT160" i="10"/>
  <c r="AT161" i="10"/>
  <c r="AT162" i="10"/>
  <c r="AT163" i="10"/>
  <c r="AT164" i="10"/>
  <c r="AT165" i="10"/>
  <c r="AT166" i="10"/>
  <c r="AT167" i="10"/>
  <c r="AT168" i="10"/>
  <c r="AT169" i="10"/>
  <c r="AT170" i="10"/>
  <c r="AT171" i="10"/>
  <c r="AT172" i="10"/>
  <c r="AT173" i="10"/>
  <c r="AT174" i="10"/>
  <c r="AT175" i="10"/>
  <c r="AT176" i="10"/>
  <c r="AT177" i="10"/>
  <c r="AT178" i="10"/>
  <c r="AT179" i="10"/>
  <c r="AT180" i="10"/>
  <c r="AT181" i="10"/>
  <c r="AT182" i="10"/>
  <c r="AT183" i="10"/>
  <c r="AT184" i="10"/>
  <c r="AT185" i="10"/>
  <c r="AT186" i="10"/>
  <c r="AT187" i="10"/>
  <c r="AT188" i="10"/>
  <c r="AT189" i="10"/>
  <c r="AT190" i="10"/>
  <c r="AT191" i="10"/>
  <c r="AT192" i="10"/>
  <c r="AT193" i="10"/>
  <c r="AT194" i="10"/>
  <c r="AT195" i="10"/>
  <c r="AT196" i="10"/>
  <c r="AT197" i="10"/>
  <c r="AT198" i="10"/>
  <c r="AT199" i="10"/>
  <c r="AT200" i="10"/>
  <c r="AT201" i="10"/>
  <c r="AT202" i="10"/>
  <c r="AT203" i="10"/>
  <c r="AT204" i="10"/>
  <c r="AT205" i="10"/>
  <c r="AT206" i="10"/>
  <c r="AT207" i="10"/>
  <c r="AT208" i="10"/>
  <c r="AT209" i="10"/>
  <c r="AT210" i="10"/>
  <c r="AT211" i="10"/>
  <c r="AT212" i="10"/>
  <c r="AT213" i="10"/>
  <c r="AT214" i="10"/>
  <c r="AT215" i="10"/>
  <c r="AT216" i="10"/>
  <c r="AT217" i="10"/>
  <c r="AT218" i="10"/>
  <c r="AT219" i="10"/>
  <c r="AT220" i="10"/>
  <c r="AT221" i="10"/>
  <c r="AT222" i="10"/>
  <c r="AT223" i="10"/>
  <c r="AT224" i="10"/>
  <c r="AT225" i="10"/>
  <c r="AT226" i="10"/>
  <c r="AT227" i="10"/>
  <c r="AT228" i="10"/>
  <c r="AT229" i="10"/>
  <c r="AT230" i="10"/>
  <c r="AT231" i="10"/>
  <c r="AT232" i="10"/>
  <c r="AT233" i="10"/>
  <c r="AT234" i="10"/>
  <c r="AT235" i="10"/>
  <c r="AT236" i="10"/>
  <c r="AT237" i="10"/>
  <c r="AT238" i="10"/>
  <c r="AT239" i="10"/>
  <c r="AT240" i="10"/>
  <c r="AT241" i="10"/>
  <c r="AT242" i="10"/>
  <c r="AT243" i="10"/>
  <c r="AT244" i="10"/>
  <c r="AT245" i="10"/>
  <c r="AT246" i="10"/>
  <c r="AT247" i="10"/>
  <c r="AT248" i="10"/>
  <c r="AT249" i="10"/>
  <c r="AT250" i="10"/>
  <c r="AT251" i="10"/>
  <c r="AT252" i="10"/>
  <c r="AT253" i="10"/>
  <c r="AT254" i="10"/>
  <c r="AT255" i="10"/>
  <c r="AT256" i="10"/>
  <c r="AT257" i="10"/>
  <c r="AT258" i="10"/>
  <c r="AT259" i="10"/>
  <c r="AT260" i="10"/>
  <c r="AT261" i="10"/>
  <c r="AT262" i="10"/>
  <c r="AT263" i="10"/>
  <c r="AT264" i="10"/>
  <c r="AT265" i="10"/>
  <c r="AT266" i="10"/>
  <c r="AT267" i="10"/>
  <c r="AT268" i="10"/>
  <c r="AT269" i="10"/>
  <c r="AT270" i="10"/>
  <c r="AT271" i="10"/>
  <c r="AT272" i="10"/>
  <c r="AT273" i="10"/>
  <c r="AT274" i="10"/>
  <c r="AT275" i="10"/>
  <c r="AT276" i="10"/>
  <c r="AT277" i="10"/>
  <c r="AT278" i="10"/>
  <c r="AT279" i="10"/>
  <c r="AT280" i="10"/>
  <c r="AT281" i="10"/>
  <c r="AT282" i="10"/>
  <c r="AT283" i="10"/>
  <c r="AT284" i="10"/>
  <c r="AT285" i="10"/>
  <c r="AT286" i="10"/>
  <c r="AT287" i="10"/>
  <c r="AT288" i="10"/>
  <c r="AT289" i="10"/>
  <c r="AT290" i="10"/>
  <c r="AT291" i="10"/>
  <c r="AT292" i="10"/>
  <c r="AT293" i="10"/>
  <c r="AT294" i="10"/>
  <c r="AT295" i="10"/>
  <c r="AT296" i="10"/>
  <c r="AT297" i="10"/>
  <c r="AT298" i="10"/>
  <c r="AT299" i="10"/>
  <c r="AT300" i="10"/>
  <c r="AT301" i="10"/>
  <c r="AT302" i="10"/>
  <c r="AT303" i="10"/>
  <c r="AT304" i="10"/>
  <c r="AT305" i="10"/>
  <c r="AT306" i="10"/>
  <c r="AT307" i="10"/>
  <c r="AT308" i="10"/>
  <c r="AT309" i="10"/>
  <c r="AT310" i="10"/>
  <c r="AT311" i="10"/>
  <c r="AT312" i="10"/>
  <c r="AT313" i="10"/>
  <c r="AT314" i="10"/>
  <c r="AT315" i="10"/>
  <c r="AT316" i="10"/>
  <c r="AT317" i="10"/>
  <c r="AT318" i="10"/>
  <c r="AT319" i="10"/>
  <c r="AT320" i="10"/>
  <c r="AT321" i="10"/>
  <c r="AT322" i="10"/>
  <c r="AT323" i="10"/>
  <c r="AT324" i="10"/>
  <c r="AT325" i="10"/>
  <c r="AT326" i="10"/>
  <c r="AT327" i="10"/>
  <c r="AT328" i="10"/>
  <c r="AT329" i="10"/>
  <c r="AT330" i="10"/>
  <c r="AT331" i="10"/>
  <c r="AT332" i="10"/>
  <c r="AT333" i="10"/>
  <c r="AT334" i="10"/>
  <c r="AT335" i="10"/>
  <c r="AT336" i="10"/>
  <c r="AT337" i="10"/>
  <c r="AT338" i="10"/>
  <c r="AT339" i="10"/>
  <c r="AT340" i="10"/>
  <c r="AT341" i="10"/>
  <c r="AT342" i="10"/>
  <c r="AT343" i="10"/>
  <c r="AT344" i="10"/>
  <c r="AT345" i="10"/>
  <c r="AT346" i="10"/>
  <c r="AT347" i="10"/>
  <c r="AT348" i="10"/>
  <c r="AT349" i="10"/>
  <c r="AT350" i="10"/>
  <c r="AT351" i="10"/>
  <c r="AT352" i="10"/>
  <c r="AT353" i="10"/>
  <c r="AT354" i="10"/>
  <c r="AT355" i="10"/>
  <c r="AT356" i="10"/>
  <c r="AT357" i="10"/>
  <c r="AT358" i="10"/>
  <c r="AT359" i="10"/>
  <c r="AT360" i="10"/>
  <c r="AT361" i="10"/>
  <c r="AT362" i="10"/>
  <c r="AT363" i="10"/>
  <c r="AT364" i="10"/>
  <c r="AT365" i="10"/>
  <c r="AT366" i="10"/>
  <c r="AT367" i="10"/>
  <c r="AT368" i="10"/>
  <c r="AT369" i="10"/>
  <c r="AT370" i="10"/>
  <c r="AT371" i="10"/>
  <c r="AT372" i="10"/>
  <c r="AT373" i="10"/>
  <c r="AT374" i="10"/>
  <c r="AT375" i="10"/>
  <c r="AT376" i="10"/>
  <c r="AT377" i="10"/>
  <c r="AT378" i="10"/>
  <c r="AT379" i="10"/>
  <c r="AT380" i="10"/>
  <c r="AT381" i="10"/>
  <c r="AT382" i="10"/>
  <c r="AT383" i="10"/>
  <c r="AT384" i="10"/>
  <c r="AT385" i="10"/>
  <c r="AT386" i="10"/>
  <c r="AT387" i="10"/>
  <c r="AT388" i="10"/>
  <c r="AT389" i="10"/>
  <c r="AT390" i="10"/>
  <c r="AT391" i="10"/>
  <c r="AT392" i="10"/>
  <c r="AT393" i="10"/>
  <c r="AT394" i="10"/>
  <c r="AT395" i="10"/>
  <c r="AT396" i="10"/>
  <c r="AT397" i="10"/>
  <c r="AT398" i="10"/>
  <c r="AT399" i="10"/>
  <c r="AT400" i="10"/>
  <c r="AT401" i="10"/>
  <c r="AT402" i="10"/>
  <c r="AT403" i="10"/>
  <c r="AT404" i="10"/>
  <c r="AT405" i="10"/>
  <c r="AT406" i="10"/>
  <c r="AT407" i="10"/>
  <c r="AT408" i="10"/>
  <c r="AT409" i="10"/>
  <c r="AT410" i="10"/>
  <c r="AT411" i="10"/>
  <c r="AT412" i="10"/>
  <c r="AT413" i="10"/>
  <c r="AT414" i="10"/>
  <c r="AT415" i="10"/>
  <c r="AT416" i="10"/>
  <c r="AT417" i="10"/>
  <c r="AT418" i="10"/>
  <c r="AT419" i="10"/>
  <c r="AT420" i="10"/>
  <c r="AT421" i="10"/>
  <c r="AT422" i="10"/>
  <c r="AT423" i="10"/>
  <c r="AT424" i="10"/>
  <c r="AT425" i="10"/>
  <c r="AT426" i="10"/>
  <c r="AT427" i="10"/>
  <c r="AT428" i="10"/>
  <c r="AT429" i="10"/>
  <c r="AT430" i="10"/>
  <c r="AT431" i="10"/>
  <c r="AT432" i="10"/>
  <c r="AT433" i="10"/>
  <c r="AT434" i="10"/>
  <c r="AT435" i="10"/>
  <c r="AT436" i="10"/>
  <c r="AT437" i="10"/>
  <c r="AT438" i="10"/>
  <c r="AT439" i="10"/>
  <c r="AT440" i="10"/>
  <c r="AT441" i="10"/>
  <c r="AT442" i="10"/>
  <c r="AT443" i="10"/>
  <c r="AT444" i="10"/>
  <c r="AT445" i="10"/>
  <c r="AT446" i="10"/>
  <c r="AT447" i="10"/>
  <c r="AT448" i="10"/>
  <c r="AT449" i="10"/>
  <c r="AT450" i="10"/>
  <c r="AT451" i="10"/>
  <c r="AT452" i="10"/>
  <c r="AT453" i="10"/>
  <c r="AT454" i="10"/>
  <c r="AT455" i="10"/>
  <c r="AT456" i="10"/>
  <c r="AT457" i="10"/>
  <c r="AT458" i="10"/>
  <c r="AT459" i="10"/>
  <c r="AT460" i="10"/>
  <c r="AT461" i="10"/>
  <c r="AT462" i="10"/>
  <c r="AT463" i="10"/>
  <c r="AT464" i="10"/>
  <c r="AT465" i="10"/>
  <c r="AT466" i="10"/>
  <c r="AT467" i="10"/>
  <c r="AT468" i="10"/>
  <c r="AT469" i="10"/>
  <c r="AT470" i="10"/>
  <c r="AT471" i="10"/>
  <c r="AT472" i="10"/>
  <c r="AT473" i="10"/>
  <c r="AT474" i="10"/>
  <c r="AT475" i="10"/>
  <c r="AT476" i="10"/>
  <c r="AT477" i="10"/>
  <c r="AT478" i="10"/>
  <c r="AT479" i="10"/>
  <c r="AT480" i="10"/>
  <c r="AT481" i="10"/>
  <c r="AT482" i="10"/>
  <c r="AT483" i="10"/>
  <c r="AT484" i="10"/>
  <c r="AT485" i="10"/>
  <c r="AT486" i="10"/>
  <c r="AT487" i="10"/>
  <c r="AT488" i="10"/>
  <c r="AT489" i="10"/>
  <c r="AT490" i="10"/>
  <c r="AT491" i="10"/>
  <c r="AT492" i="10"/>
  <c r="AT493" i="10"/>
  <c r="AT494" i="10"/>
  <c r="AT495" i="10"/>
  <c r="AT496" i="10"/>
  <c r="AT497" i="10"/>
  <c r="AT498" i="10"/>
  <c r="AT499" i="10"/>
  <c r="AT500" i="10"/>
  <c r="AT501" i="10"/>
  <c r="AT502" i="10"/>
  <c r="AT503" i="10"/>
  <c r="AT504" i="10"/>
  <c r="AT505" i="10"/>
  <c r="AT506" i="10"/>
  <c r="AT507" i="10"/>
  <c r="AT508" i="10"/>
  <c r="AT509" i="10"/>
  <c r="AT510" i="10"/>
  <c r="AT511" i="10"/>
  <c r="AT512" i="10"/>
  <c r="AT513" i="10"/>
  <c r="AT514" i="10"/>
  <c r="AT515" i="10"/>
  <c r="AT516" i="10"/>
  <c r="AT517" i="10"/>
  <c r="AT518" i="10"/>
  <c r="AT519" i="10"/>
  <c r="AT520" i="10"/>
  <c r="AT521" i="10"/>
  <c r="AT522" i="10"/>
  <c r="AT523" i="10"/>
  <c r="AT524" i="10"/>
  <c r="AT525" i="10"/>
  <c r="AT526" i="10"/>
  <c r="AT527" i="10"/>
  <c r="AT528" i="10"/>
  <c r="AT529" i="10"/>
  <c r="AT530" i="10"/>
  <c r="AT531" i="10"/>
  <c r="AT532" i="10"/>
  <c r="AT533" i="10"/>
  <c r="AT534" i="10"/>
  <c r="AT535" i="10"/>
  <c r="AT536" i="10"/>
  <c r="AT537" i="10"/>
  <c r="AT538" i="10"/>
  <c r="AT539" i="10"/>
  <c r="AT540" i="10"/>
  <c r="AT541" i="10"/>
  <c r="AT542" i="10"/>
  <c r="AT543" i="10"/>
  <c r="AT544" i="10"/>
  <c r="AT545" i="10"/>
  <c r="AT546" i="10"/>
  <c r="AT547" i="10"/>
  <c r="AT548" i="10"/>
  <c r="AT549" i="10"/>
  <c r="AT550" i="10"/>
  <c r="AT551" i="10"/>
  <c r="AT552" i="10"/>
  <c r="AT553" i="10"/>
  <c r="AT554" i="10"/>
  <c r="AT555" i="10"/>
  <c r="AT556" i="10"/>
  <c r="AT557" i="10"/>
  <c r="AT558" i="10"/>
  <c r="AT559" i="10"/>
  <c r="AT560" i="10"/>
  <c r="AT561" i="10"/>
  <c r="AT562" i="10"/>
  <c r="AT563" i="10"/>
  <c r="AT564" i="10"/>
  <c r="AT565" i="10"/>
  <c r="AT566" i="10"/>
  <c r="AT567" i="10"/>
  <c r="AT568" i="10"/>
  <c r="AT569" i="10"/>
  <c r="AT570" i="10"/>
  <c r="AT571" i="10"/>
  <c r="AT572" i="10"/>
  <c r="AT573" i="10"/>
  <c r="AT574" i="10"/>
  <c r="AT575" i="10"/>
  <c r="AT576" i="10"/>
  <c r="AT577" i="10"/>
  <c r="AT578" i="10"/>
  <c r="AT579" i="10"/>
  <c r="AT580" i="10"/>
  <c r="AT581" i="10"/>
  <c r="AT582" i="10"/>
  <c r="AT583" i="10"/>
  <c r="AT584" i="10"/>
  <c r="AT585" i="10"/>
  <c r="AT586" i="10"/>
  <c r="AT587" i="10"/>
  <c r="AT588" i="10"/>
  <c r="AT589" i="10"/>
  <c r="AT590" i="10"/>
  <c r="AT591" i="10"/>
  <c r="AT592" i="10"/>
  <c r="AT593" i="10"/>
  <c r="AT594" i="10"/>
  <c r="AT595" i="10"/>
  <c r="AT596" i="10"/>
  <c r="AT597" i="10"/>
  <c r="AT598" i="10"/>
  <c r="AT599" i="10"/>
  <c r="AT600" i="10"/>
  <c r="AT601" i="10"/>
  <c r="AT602" i="10"/>
  <c r="AT603" i="10"/>
  <c r="AT604" i="10"/>
  <c r="AT605" i="10"/>
  <c r="AT606" i="10"/>
  <c r="AT607" i="10"/>
  <c r="AT608" i="10"/>
  <c r="AT609" i="10"/>
  <c r="AT610" i="10"/>
  <c r="AT611" i="10"/>
  <c r="AT612" i="10"/>
  <c r="AT613" i="10"/>
  <c r="AT614" i="10"/>
  <c r="AT615" i="10"/>
  <c r="AT616" i="10"/>
  <c r="AT617" i="10"/>
  <c r="AT618" i="10"/>
  <c r="AT619" i="10"/>
  <c r="AT620" i="10"/>
  <c r="AT621" i="10"/>
  <c r="AT622" i="10"/>
  <c r="AT623" i="10"/>
  <c r="AT624" i="10"/>
  <c r="AT625" i="10"/>
  <c r="AT626" i="10"/>
  <c r="AT627" i="10"/>
  <c r="AT628" i="10"/>
  <c r="AT629" i="10"/>
  <c r="AT630" i="10"/>
  <c r="AT631" i="10"/>
  <c r="AT632" i="10"/>
  <c r="AT633" i="10"/>
  <c r="AT634" i="10"/>
  <c r="AT635" i="10"/>
  <c r="AT636" i="10"/>
  <c r="AT637" i="10"/>
  <c r="AT638" i="10"/>
  <c r="AT639" i="10"/>
  <c r="AT640" i="10"/>
  <c r="AT641" i="10"/>
  <c r="AT642" i="10"/>
  <c r="AT643" i="10"/>
  <c r="AT644" i="10"/>
  <c r="AT645" i="10"/>
  <c r="AT646" i="10"/>
  <c r="AT647" i="10"/>
  <c r="AT648" i="10"/>
  <c r="AT649" i="10"/>
  <c r="AT650" i="10"/>
  <c r="AT651" i="10"/>
  <c r="AT652" i="10"/>
  <c r="AT653" i="10"/>
  <c r="AT654" i="10"/>
  <c r="AT655" i="10"/>
  <c r="AT656" i="10"/>
  <c r="AT657" i="10"/>
  <c r="AT658" i="10"/>
  <c r="AT659" i="10"/>
  <c r="AT660" i="10"/>
  <c r="AT661" i="10"/>
  <c r="AT662" i="10"/>
  <c r="AT663" i="10"/>
  <c r="AT664" i="10"/>
  <c r="AT665" i="10"/>
  <c r="AT666" i="10"/>
  <c r="AT667" i="10"/>
  <c r="AT668" i="10"/>
  <c r="AT669" i="10"/>
  <c r="AT670" i="10"/>
  <c r="AT671" i="10"/>
  <c r="AT672" i="10"/>
  <c r="AT673" i="10"/>
  <c r="AT674" i="10"/>
  <c r="AT675" i="10"/>
  <c r="AT676" i="10"/>
  <c r="AT677" i="10"/>
  <c r="AT678" i="10"/>
  <c r="AT679" i="10"/>
  <c r="AT680" i="10"/>
  <c r="AT681" i="10"/>
  <c r="AT682" i="10"/>
  <c r="AT683" i="10"/>
  <c r="AT684" i="10"/>
  <c r="AT685" i="10"/>
  <c r="AT686" i="10"/>
  <c r="AT687" i="10"/>
  <c r="AT688" i="10"/>
  <c r="AT689" i="10"/>
  <c r="AT690" i="10"/>
  <c r="AT691" i="10"/>
  <c r="AT692" i="10"/>
  <c r="AT693" i="10"/>
  <c r="AT694" i="10"/>
  <c r="AT695" i="10"/>
  <c r="AT696" i="10"/>
  <c r="AT697" i="10"/>
  <c r="AT698" i="10"/>
  <c r="AT699" i="10"/>
  <c r="AT700" i="10"/>
  <c r="AT701" i="10"/>
  <c r="AT702" i="10"/>
  <c r="AT703" i="10"/>
  <c r="AT704" i="10"/>
  <c r="AT705" i="10"/>
  <c r="AT706" i="10"/>
  <c r="AT707" i="10"/>
  <c r="AT708" i="10"/>
  <c r="AT709" i="10"/>
  <c r="AT710" i="10"/>
  <c r="AT711" i="10"/>
  <c r="AT712" i="10"/>
  <c r="AT713" i="10"/>
  <c r="AT714" i="10"/>
  <c r="AT715" i="10"/>
  <c r="AT716" i="10"/>
  <c r="AT717" i="10"/>
  <c r="AT718" i="10"/>
  <c r="AT719" i="10"/>
  <c r="AT720" i="10"/>
  <c r="AT721" i="10"/>
  <c r="AT722" i="10"/>
  <c r="AT723" i="10"/>
  <c r="AT724" i="10"/>
  <c r="AT725" i="10"/>
  <c r="AT726" i="10"/>
  <c r="AT727" i="10"/>
  <c r="AT728" i="10"/>
  <c r="AT729" i="10"/>
  <c r="AT730" i="10"/>
  <c r="AT731" i="10"/>
  <c r="AT732" i="10"/>
  <c r="AT733" i="10"/>
  <c r="AT734" i="10"/>
  <c r="AT735" i="10"/>
  <c r="AT736" i="10"/>
  <c r="AT737" i="10"/>
  <c r="AT738" i="10"/>
  <c r="AT739" i="10"/>
  <c r="AT740" i="10"/>
  <c r="AT741" i="10"/>
  <c r="AT742" i="10"/>
  <c r="AT743" i="10"/>
  <c r="AT744" i="10"/>
  <c r="AT745" i="10"/>
  <c r="AT746" i="10"/>
  <c r="AT747" i="10"/>
  <c r="AT748" i="10"/>
  <c r="AT749" i="10"/>
  <c r="AT750" i="10"/>
  <c r="AT751" i="10"/>
  <c r="AT752" i="10"/>
  <c r="AT43" i="10"/>
  <c r="AH44" i="10"/>
  <c r="AH45" i="10"/>
  <c r="AH46" i="10"/>
  <c r="AH47" i="10"/>
  <c r="AH48" i="10"/>
  <c r="AH49" i="10"/>
  <c r="AH50" i="10"/>
  <c r="AH51" i="10"/>
  <c r="AH52" i="10"/>
  <c r="AH53" i="10"/>
  <c r="AH54" i="10"/>
  <c r="AH55" i="10"/>
  <c r="AH56" i="10"/>
  <c r="AH57" i="10"/>
  <c r="AH58" i="10"/>
  <c r="AH59" i="10"/>
  <c r="AH60" i="10"/>
  <c r="AH61" i="10"/>
  <c r="AH62" i="10"/>
  <c r="AH63" i="10"/>
  <c r="AH64" i="10"/>
  <c r="AH65" i="10"/>
  <c r="AH66" i="10"/>
  <c r="AH67" i="10"/>
  <c r="AH68" i="10"/>
  <c r="AH69" i="10"/>
  <c r="AH70" i="10"/>
  <c r="AH71" i="10"/>
  <c r="AH72" i="10"/>
  <c r="AH73" i="10"/>
  <c r="AH74" i="10"/>
  <c r="AH75" i="10"/>
  <c r="AH76" i="10"/>
  <c r="AH77" i="10"/>
  <c r="AH78" i="10"/>
  <c r="AH79" i="10"/>
  <c r="AH80" i="10"/>
  <c r="AH81" i="10"/>
  <c r="AH82" i="10"/>
  <c r="AH83" i="10"/>
  <c r="AH84" i="10"/>
  <c r="AH85" i="10"/>
  <c r="AH86" i="10"/>
  <c r="AH87" i="10"/>
  <c r="AH88" i="10"/>
  <c r="AH89" i="10"/>
  <c r="AH90" i="10"/>
  <c r="AH91" i="10"/>
  <c r="AH92" i="10"/>
  <c r="AH93" i="10"/>
  <c r="AH94" i="10"/>
  <c r="AH95" i="10"/>
  <c r="AH96" i="10"/>
  <c r="AH97" i="10"/>
  <c r="AH98" i="10"/>
  <c r="AH99" i="10"/>
  <c r="AH100" i="10"/>
  <c r="AH101" i="10"/>
  <c r="AH102" i="10"/>
  <c r="AH103" i="10"/>
  <c r="AH104" i="10"/>
  <c r="AH105" i="10"/>
  <c r="AH106" i="10"/>
  <c r="AH107" i="10"/>
  <c r="AH108" i="10"/>
  <c r="AH109" i="10"/>
  <c r="AH110" i="10"/>
  <c r="AH111" i="10"/>
  <c r="AH112" i="10"/>
  <c r="AH113" i="10"/>
  <c r="AH114" i="10"/>
  <c r="AH115" i="10"/>
  <c r="AH116" i="10"/>
  <c r="AH117" i="10"/>
  <c r="AH118" i="10"/>
  <c r="AH119" i="10"/>
  <c r="AH120" i="10"/>
  <c r="AH121" i="10"/>
  <c r="AH122" i="10"/>
  <c r="AH123" i="10"/>
  <c r="AH124" i="10"/>
  <c r="AH125" i="10"/>
  <c r="AH126" i="10"/>
  <c r="AH127" i="10"/>
  <c r="AH128" i="10"/>
  <c r="AH129" i="10"/>
  <c r="AH130" i="10"/>
  <c r="AH131" i="10"/>
  <c r="AH132" i="10"/>
  <c r="AH133" i="10"/>
  <c r="AH134" i="10"/>
  <c r="AH135" i="10"/>
  <c r="AH136" i="10"/>
  <c r="AH137" i="10"/>
  <c r="AH138" i="10"/>
  <c r="AH139" i="10"/>
  <c r="AH140" i="10"/>
  <c r="AH141" i="10"/>
  <c r="AH142" i="10"/>
  <c r="AH143" i="10"/>
  <c r="AH144" i="10"/>
  <c r="AH145" i="10"/>
  <c r="AH146" i="10"/>
  <c r="AH147" i="10"/>
  <c r="AH148" i="10"/>
  <c r="AH149" i="10"/>
  <c r="AH150" i="10"/>
  <c r="AH151" i="10"/>
  <c r="AH152" i="10"/>
  <c r="AH153" i="10"/>
  <c r="AH154" i="10"/>
  <c r="AH155" i="10"/>
  <c r="AH156" i="10"/>
  <c r="AH157" i="10"/>
  <c r="AH158" i="10"/>
  <c r="AH159" i="10"/>
  <c r="AH160" i="10"/>
  <c r="AH161" i="10"/>
  <c r="AH162" i="10"/>
  <c r="AH163" i="10"/>
  <c r="AH164" i="10"/>
  <c r="AH165" i="10"/>
  <c r="AH166" i="10"/>
  <c r="AH167" i="10"/>
  <c r="AH168" i="10"/>
  <c r="AH169" i="10"/>
  <c r="AH170" i="10"/>
  <c r="AH171" i="10"/>
  <c r="AH172" i="10"/>
  <c r="AH173" i="10"/>
  <c r="AH174" i="10"/>
  <c r="AH175" i="10"/>
  <c r="AH176" i="10"/>
  <c r="AH177" i="10"/>
  <c r="AH178" i="10"/>
  <c r="AH179" i="10"/>
  <c r="AH180" i="10"/>
  <c r="AH181" i="10"/>
  <c r="AH182" i="10"/>
  <c r="AH183" i="10"/>
  <c r="AH184" i="10"/>
  <c r="AH185" i="10"/>
  <c r="AH186" i="10"/>
  <c r="AH187" i="10"/>
  <c r="AH188" i="10"/>
  <c r="AH189" i="10"/>
  <c r="AH190" i="10"/>
  <c r="AH191" i="10"/>
  <c r="AH192" i="10"/>
  <c r="AH193" i="10"/>
  <c r="AH194" i="10"/>
  <c r="AH195" i="10"/>
  <c r="AH196" i="10"/>
  <c r="AH197" i="10"/>
  <c r="AH198" i="10"/>
  <c r="AH199" i="10"/>
  <c r="AH200" i="10"/>
  <c r="AH201" i="10"/>
  <c r="AH202" i="10"/>
  <c r="AH203" i="10"/>
  <c r="AH204" i="10"/>
  <c r="AH205" i="10"/>
  <c r="AH206" i="10"/>
  <c r="AH207" i="10"/>
  <c r="AH208" i="10"/>
  <c r="AH209" i="10"/>
  <c r="AH210" i="10"/>
  <c r="AH211" i="10"/>
  <c r="AH212" i="10"/>
  <c r="AH213" i="10"/>
  <c r="AH214" i="10"/>
  <c r="AH215" i="10"/>
  <c r="AH216" i="10"/>
  <c r="AH217" i="10"/>
  <c r="AH218" i="10"/>
  <c r="AH219" i="10"/>
  <c r="AH220" i="10"/>
  <c r="AH221" i="10"/>
  <c r="AH222" i="10"/>
  <c r="AH223" i="10"/>
  <c r="AH224" i="10"/>
  <c r="AH225" i="10"/>
  <c r="AH226" i="10"/>
  <c r="AH227" i="10"/>
  <c r="AH228" i="10"/>
  <c r="AH229" i="10"/>
  <c r="AH230" i="10"/>
  <c r="AH231" i="10"/>
  <c r="AH232" i="10"/>
  <c r="AH233" i="10"/>
  <c r="AH234" i="10"/>
  <c r="AH235" i="10"/>
  <c r="AH236" i="10"/>
  <c r="AH237" i="10"/>
  <c r="AH238" i="10"/>
  <c r="AH239" i="10"/>
  <c r="AH240" i="10"/>
  <c r="AH241" i="10"/>
  <c r="AH242" i="10"/>
  <c r="AH243" i="10"/>
  <c r="AH244" i="10"/>
  <c r="AH245" i="10"/>
  <c r="AH246" i="10"/>
  <c r="AH247" i="10"/>
  <c r="AH248" i="10"/>
  <c r="AH249" i="10"/>
  <c r="AH250" i="10"/>
  <c r="AH251" i="10"/>
  <c r="AH252" i="10"/>
  <c r="AH253" i="10"/>
  <c r="AH254" i="10"/>
  <c r="AH255" i="10"/>
  <c r="AH256" i="10"/>
  <c r="AH257" i="10"/>
  <c r="AH258" i="10"/>
  <c r="AH259" i="10"/>
  <c r="AH260" i="10"/>
  <c r="AH261" i="10"/>
  <c r="AH262" i="10"/>
  <c r="AH263" i="10"/>
  <c r="AH264" i="10"/>
  <c r="AH265" i="10"/>
  <c r="AH266" i="10"/>
  <c r="AH267" i="10"/>
  <c r="AH268" i="10"/>
  <c r="AH269" i="10"/>
  <c r="AH270" i="10"/>
  <c r="AH271" i="10"/>
  <c r="AH272" i="10"/>
  <c r="AH273" i="10"/>
  <c r="AH274" i="10"/>
  <c r="AH275" i="10"/>
  <c r="AH276" i="10"/>
  <c r="AH277" i="10"/>
  <c r="AH278" i="10"/>
  <c r="AH279" i="10"/>
  <c r="AH280" i="10"/>
  <c r="AH281" i="10"/>
  <c r="AH282" i="10"/>
  <c r="AH283" i="10"/>
  <c r="AH284" i="10"/>
  <c r="AH285" i="10"/>
  <c r="AH286" i="10"/>
  <c r="AH287" i="10"/>
  <c r="AH288" i="10"/>
  <c r="AH289" i="10"/>
  <c r="AH290" i="10"/>
  <c r="AH291" i="10"/>
  <c r="AH292" i="10"/>
  <c r="AH293" i="10"/>
  <c r="AH294" i="10"/>
  <c r="AH295" i="10"/>
  <c r="AH296" i="10"/>
  <c r="AH297" i="10"/>
  <c r="AH298" i="10"/>
  <c r="AH299" i="10"/>
  <c r="AH300" i="10"/>
  <c r="AH301" i="10"/>
  <c r="AH302" i="10"/>
  <c r="AH303" i="10"/>
  <c r="AH304" i="10"/>
  <c r="AH305" i="10"/>
  <c r="AH306" i="10"/>
  <c r="AH307" i="10"/>
  <c r="AH308" i="10"/>
  <c r="AH309" i="10"/>
  <c r="AH310" i="10"/>
  <c r="AH311" i="10"/>
  <c r="AH312" i="10"/>
  <c r="AH313" i="10"/>
  <c r="AH314" i="10"/>
  <c r="AH315" i="10"/>
  <c r="AH316" i="10"/>
  <c r="AH317" i="10"/>
  <c r="AH318" i="10"/>
  <c r="AH319" i="10"/>
  <c r="AH320" i="10"/>
  <c r="AH321" i="10"/>
  <c r="AH322" i="10"/>
  <c r="AH323" i="10"/>
  <c r="AH324" i="10"/>
  <c r="AH325" i="10"/>
  <c r="AH326" i="10"/>
  <c r="AH327" i="10"/>
  <c r="AH328" i="10"/>
  <c r="AH329" i="10"/>
  <c r="AH330" i="10"/>
  <c r="AH331" i="10"/>
  <c r="AH332" i="10"/>
  <c r="AH333" i="10"/>
  <c r="AH334" i="10"/>
  <c r="AH335" i="10"/>
  <c r="AH336" i="10"/>
  <c r="AH337" i="10"/>
  <c r="AH338" i="10"/>
  <c r="AH339" i="10"/>
  <c r="AH340" i="10"/>
  <c r="AH341" i="10"/>
  <c r="AH342" i="10"/>
  <c r="AH343" i="10"/>
  <c r="AH344" i="10"/>
  <c r="AH345" i="10"/>
  <c r="AH346" i="10"/>
  <c r="AH347" i="10"/>
  <c r="AH348" i="10"/>
  <c r="AH349" i="10"/>
  <c r="AH350" i="10"/>
  <c r="AH351" i="10"/>
  <c r="AH352" i="10"/>
  <c r="AH353" i="10"/>
  <c r="AH354" i="10"/>
  <c r="AH355" i="10"/>
  <c r="AH356" i="10"/>
  <c r="AH357" i="10"/>
  <c r="AH358" i="10"/>
  <c r="AH359" i="10"/>
  <c r="AH360" i="10"/>
  <c r="AH361" i="10"/>
  <c r="AH362" i="10"/>
  <c r="AH363" i="10"/>
  <c r="AH364" i="10"/>
  <c r="AH365" i="10"/>
  <c r="AH366" i="10"/>
  <c r="AH367" i="10"/>
  <c r="AH368" i="10"/>
  <c r="AH369" i="10"/>
  <c r="AH370" i="10"/>
  <c r="AH371" i="10"/>
  <c r="AH372" i="10"/>
  <c r="AH373" i="10"/>
  <c r="AH374" i="10"/>
  <c r="AH375" i="10"/>
  <c r="AH376" i="10"/>
  <c r="AH377" i="10"/>
  <c r="AH378" i="10"/>
  <c r="AH379" i="10"/>
  <c r="AH380" i="10"/>
  <c r="AH381" i="10"/>
  <c r="AH382" i="10"/>
  <c r="AH383" i="10"/>
  <c r="AH384" i="10"/>
  <c r="AH385" i="10"/>
  <c r="AH386" i="10"/>
  <c r="AH387" i="10"/>
  <c r="AH388" i="10"/>
  <c r="AH389" i="10"/>
  <c r="AH390" i="10"/>
  <c r="AH391" i="10"/>
  <c r="AH392" i="10"/>
  <c r="AH393" i="10"/>
  <c r="AH394" i="10"/>
  <c r="AH395" i="10"/>
  <c r="AH396" i="10"/>
  <c r="AH397" i="10"/>
  <c r="AH398" i="10"/>
  <c r="AH399" i="10"/>
  <c r="AH400" i="10"/>
  <c r="AH401" i="10"/>
  <c r="AH402" i="10"/>
  <c r="AH403" i="10"/>
  <c r="AH404" i="10"/>
  <c r="AH405" i="10"/>
  <c r="AH406" i="10"/>
  <c r="AH407" i="10"/>
  <c r="AH408" i="10"/>
  <c r="AH409" i="10"/>
  <c r="AH410" i="10"/>
  <c r="AH411" i="10"/>
  <c r="AH412" i="10"/>
  <c r="AH413" i="10"/>
  <c r="AH414" i="10"/>
  <c r="AH415" i="10"/>
  <c r="AH416" i="10"/>
  <c r="AH417" i="10"/>
  <c r="AH418" i="10"/>
  <c r="AH419" i="10"/>
  <c r="AH420" i="10"/>
  <c r="AH421" i="10"/>
  <c r="AH422" i="10"/>
  <c r="AH423" i="10"/>
  <c r="AH424" i="10"/>
  <c r="AH425" i="10"/>
  <c r="AH426" i="10"/>
  <c r="AH427" i="10"/>
  <c r="AH428" i="10"/>
  <c r="AH429" i="10"/>
  <c r="AH430" i="10"/>
  <c r="AH431" i="10"/>
  <c r="AH432" i="10"/>
  <c r="AH433" i="10"/>
  <c r="AH434" i="10"/>
  <c r="AH435" i="10"/>
  <c r="AH436" i="10"/>
  <c r="AH437" i="10"/>
  <c r="AH438" i="10"/>
  <c r="AH439" i="10"/>
  <c r="AH440" i="10"/>
  <c r="AH441" i="10"/>
  <c r="AH442" i="10"/>
  <c r="AH443" i="10"/>
  <c r="AH444" i="10"/>
  <c r="AH445" i="10"/>
  <c r="AH446" i="10"/>
  <c r="AH447" i="10"/>
  <c r="AH448" i="10"/>
  <c r="AH449" i="10"/>
  <c r="AH450" i="10"/>
  <c r="AH451" i="10"/>
  <c r="AH452" i="10"/>
  <c r="AH453" i="10"/>
  <c r="AH454" i="10"/>
  <c r="AH455" i="10"/>
  <c r="AH456" i="10"/>
  <c r="AH457" i="10"/>
  <c r="AH458" i="10"/>
  <c r="AH459" i="10"/>
  <c r="AH460" i="10"/>
  <c r="AH461" i="10"/>
  <c r="AH462" i="10"/>
  <c r="AH463" i="10"/>
  <c r="AH464" i="10"/>
  <c r="AH465" i="10"/>
  <c r="AH466" i="10"/>
  <c r="AH467" i="10"/>
  <c r="AH468" i="10"/>
  <c r="AH469" i="10"/>
  <c r="AH470" i="10"/>
  <c r="AH471" i="10"/>
  <c r="AH472" i="10"/>
  <c r="AH473" i="10"/>
  <c r="AH474" i="10"/>
  <c r="AH475" i="10"/>
  <c r="AH476" i="10"/>
  <c r="AH477" i="10"/>
  <c r="AH478" i="10"/>
  <c r="AH479" i="10"/>
  <c r="AH480" i="10"/>
  <c r="AH481" i="10"/>
  <c r="AH482" i="10"/>
  <c r="AH483" i="10"/>
  <c r="AH484" i="10"/>
  <c r="AH485" i="10"/>
  <c r="AH486" i="10"/>
  <c r="AH487" i="10"/>
  <c r="AH488" i="10"/>
  <c r="AH489" i="10"/>
  <c r="AH490" i="10"/>
  <c r="AH491" i="10"/>
  <c r="AH492" i="10"/>
  <c r="AH493" i="10"/>
  <c r="AH494" i="10"/>
  <c r="AH495" i="10"/>
  <c r="AH496" i="10"/>
  <c r="AH497" i="10"/>
  <c r="AH498" i="10"/>
  <c r="AH499" i="10"/>
  <c r="AH500" i="10"/>
  <c r="AH501" i="10"/>
  <c r="AH502" i="10"/>
  <c r="AH503" i="10"/>
  <c r="AH504" i="10"/>
  <c r="AH505" i="10"/>
  <c r="AH506" i="10"/>
  <c r="AH507" i="10"/>
  <c r="AH508" i="10"/>
  <c r="AH509" i="10"/>
  <c r="AH510" i="10"/>
  <c r="AH511" i="10"/>
  <c r="AH512" i="10"/>
  <c r="AH513" i="10"/>
  <c r="AH514" i="10"/>
  <c r="AH515" i="10"/>
  <c r="AH516" i="10"/>
  <c r="AH517" i="10"/>
  <c r="AH518" i="10"/>
  <c r="AH519" i="10"/>
  <c r="AH520" i="10"/>
  <c r="AH521" i="10"/>
  <c r="AH522" i="10"/>
  <c r="AH523" i="10"/>
  <c r="AH524" i="10"/>
  <c r="AH525" i="10"/>
  <c r="AH526" i="10"/>
  <c r="AH527" i="10"/>
  <c r="AH528" i="10"/>
  <c r="AH529" i="10"/>
  <c r="AH530" i="10"/>
  <c r="AH531" i="10"/>
  <c r="AH532" i="10"/>
  <c r="AH533" i="10"/>
  <c r="AH534" i="10"/>
  <c r="AH535" i="10"/>
  <c r="AH536" i="10"/>
  <c r="AH537" i="10"/>
  <c r="AH538" i="10"/>
  <c r="AH539" i="10"/>
  <c r="AH540" i="10"/>
  <c r="AH541" i="10"/>
  <c r="AH542" i="10"/>
  <c r="AH543" i="10"/>
  <c r="AH544" i="10"/>
  <c r="AH545" i="10"/>
  <c r="AH546" i="10"/>
  <c r="AH547" i="10"/>
  <c r="AH548" i="10"/>
  <c r="AH549" i="10"/>
  <c r="AH550" i="10"/>
  <c r="AH551" i="10"/>
  <c r="AH552" i="10"/>
  <c r="AH553" i="10"/>
  <c r="AH554" i="10"/>
  <c r="AH555" i="10"/>
  <c r="AH556" i="10"/>
  <c r="AH557" i="10"/>
  <c r="AH558" i="10"/>
  <c r="AH559" i="10"/>
  <c r="AH560" i="10"/>
  <c r="AH561" i="10"/>
  <c r="AH562" i="10"/>
  <c r="AH563" i="10"/>
  <c r="AH564" i="10"/>
  <c r="AH565" i="10"/>
  <c r="AH566" i="10"/>
  <c r="AH567" i="10"/>
  <c r="AH568" i="10"/>
  <c r="AH569" i="10"/>
  <c r="AH570" i="10"/>
  <c r="AH571" i="10"/>
  <c r="AH572" i="10"/>
  <c r="AH573" i="10"/>
  <c r="AH574" i="10"/>
  <c r="AH575" i="10"/>
  <c r="AH576" i="10"/>
  <c r="AH577" i="10"/>
  <c r="AH578" i="10"/>
  <c r="AH579" i="10"/>
  <c r="AH580" i="10"/>
  <c r="AH581" i="10"/>
  <c r="AH582" i="10"/>
  <c r="AH583" i="10"/>
  <c r="AH584" i="10"/>
  <c r="AH585" i="10"/>
  <c r="AH586" i="10"/>
  <c r="AH587" i="10"/>
  <c r="AH588" i="10"/>
  <c r="AH589" i="10"/>
  <c r="AH590" i="10"/>
  <c r="AH591" i="10"/>
  <c r="AH592" i="10"/>
  <c r="AH593" i="10"/>
  <c r="AH594" i="10"/>
  <c r="AH595" i="10"/>
  <c r="AH596" i="10"/>
  <c r="AH597" i="10"/>
  <c r="AH598" i="10"/>
  <c r="AH599" i="10"/>
  <c r="AH600" i="10"/>
  <c r="AH601" i="10"/>
  <c r="AH602" i="10"/>
  <c r="AH603" i="10"/>
  <c r="AH604" i="10"/>
  <c r="AH605" i="10"/>
  <c r="AH606" i="10"/>
  <c r="AH607" i="10"/>
  <c r="AH608" i="10"/>
  <c r="AH609" i="10"/>
  <c r="AH610" i="10"/>
  <c r="AH611" i="10"/>
  <c r="AH612" i="10"/>
  <c r="AH613" i="10"/>
  <c r="AH614" i="10"/>
  <c r="AH615" i="10"/>
  <c r="AH616" i="10"/>
  <c r="AH617" i="10"/>
  <c r="AH618" i="10"/>
  <c r="AH619" i="10"/>
  <c r="AH620" i="10"/>
  <c r="AH621" i="10"/>
  <c r="AH622" i="10"/>
  <c r="AH623" i="10"/>
  <c r="AH624" i="10"/>
  <c r="AH625" i="10"/>
  <c r="AH626" i="10"/>
  <c r="AH627" i="10"/>
  <c r="AH628" i="10"/>
  <c r="AH629" i="10"/>
  <c r="AH630" i="10"/>
  <c r="AH631" i="10"/>
  <c r="AH632" i="10"/>
  <c r="AH633" i="10"/>
  <c r="AH634" i="10"/>
  <c r="AH635" i="10"/>
  <c r="AH636" i="10"/>
  <c r="AH637" i="10"/>
  <c r="AH638" i="10"/>
  <c r="AH639" i="10"/>
  <c r="AH640" i="10"/>
  <c r="AH641" i="10"/>
  <c r="AH642" i="10"/>
  <c r="AH643" i="10"/>
  <c r="AH644" i="10"/>
  <c r="AH645" i="10"/>
  <c r="AH646" i="10"/>
  <c r="AH647" i="10"/>
  <c r="AH648" i="10"/>
  <c r="AH649" i="10"/>
  <c r="AH650" i="10"/>
  <c r="AH651" i="10"/>
  <c r="AH652" i="10"/>
  <c r="AH653" i="10"/>
  <c r="AH654" i="10"/>
  <c r="AH655" i="10"/>
  <c r="AH656" i="10"/>
  <c r="AH657" i="10"/>
  <c r="AH658" i="10"/>
  <c r="AH659" i="10"/>
  <c r="AH660" i="10"/>
  <c r="AH661" i="10"/>
  <c r="AH662" i="10"/>
  <c r="AH663" i="10"/>
  <c r="AH664" i="10"/>
  <c r="AH665" i="10"/>
  <c r="AH666" i="10"/>
  <c r="AH667" i="10"/>
  <c r="AH668" i="10"/>
  <c r="AH669" i="10"/>
  <c r="AH670" i="10"/>
  <c r="AH671" i="10"/>
  <c r="AH672" i="10"/>
  <c r="AH673" i="10"/>
  <c r="AH674" i="10"/>
  <c r="AH675" i="10"/>
  <c r="AH676" i="10"/>
  <c r="AH677" i="10"/>
  <c r="AH678" i="10"/>
  <c r="AH679" i="10"/>
  <c r="AH680" i="10"/>
  <c r="AH681" i="10"/>
  <c r="AH682" i="10"/>
  <c r="AH683" i="10"/>
  <c r="AH684" i="10"/>
  <c r="AH685" i="10"/>
  <c r="AH686" i="10"/>
  <c r="AH687" i="10"/>
  <c r="AH688" i="10"/>
  <c r="AH689" i="10"/>
  <c r="AH690" i="10"/>
  <c r="AH691" i="10"/>
  <c r="AH692" i="10"/>
  <c r="AH693" i="10"/>
  <c r="AH694" i="10"/>
  <c r="AH695" i="10"/>
  <c r="AH696" i="10"/>
  <c r="AH697" i="10"/>
  <c r="AH698" i="10"/>
  <c r="AH699" i="10"/>
  <c r="AH700" i="10"/>
  <c r="AH701" i="10"/>
  <c r="AH702" i="10"/>
  <c r="AH703" i="10"/>
  <c r="AH704" i="10"/>
  <c r="AH705" i="10"/>
  <c r="AH706" i="10"/>
  <c r="AH707" i="10"/>
  <c r="AH708" i="10"/>
  <c r="AH709" i="10"/>
  <c r="AH710" i="10"/>
  <c r="AH711" i="10"/>
  <c r="AH712" i="10"/>
  <c r="AH713" i="10"/>
  <c r="AH714" i="10"/>
  <c r="AH715" i="10"/>
  <c r="AH716" i="10"/>
  <c r="AH717" i="10"/>
  <c r="AH718" i="10"/>
  <c r="AH719" i="10"/>
  <c r="AH720" i="10"/>
  <c r="AH721" i="10"/>
  <c r="AH722" i="10"/>
  <c r="AH723" i="10"/>
  <c r="AH724" i="10"/>
  <c r="AH725" i="10"/>
  <c r="AH726" i="10"/>
  <c r="AH727" i="10"/>
  <c r="AH728" i="10"/>
  <c r="AH729" i="10"/>
  <c r="AH730" i="10"/>
  <c r="AH731" i="10"/>
  <c r="AH732" i="10"/>
  <c r="AH733" i="10"/>
  <c r="AH734" i="10"/>
  <c r="AH735" i="10"/>
  <c r="AH736" i="10"/>
  <c r="AH737" i="10"/>
  <c r="AH738" i="10"/>
  <c r="AH739" i="10"/>
  <c r="AH740" i="10"/>
  <c r="AH741" i="10"/>
  <c r="AH742" i="10"/>
  <c r="AH743" i="10"/>
  <c r="AH744" i="10"/>
  <c r="AH745" i="10"/>
  <c r="AH746" i="10"/>
  <c r="AH747" i="10"/>
  <c r="AH748" i="10"/>
  <c r="AH749" i="10"/>
  <c r="AH750" i="10"/>
  <c r="AH751" i="10"/>
  <c r="AH752" i="10"/>
  <c r="AH43" i="10"/>
  <c r="J754" i="10"/>
  <c r="K754" i="10"/>
  <c r="L754" i="10"/>
  <c r="I754" i="10"/>
  <c r="Z44" i="10"/>
  <c r="Z45" i="10"/>
  <c r="Z46" i="10"/>
  <c r="Z47" i="10"/>
  <c r="Z48" i="10"/>
  <c r="Z49" i="10"/>
  <c r="Z50" i="10"/>
  <c r="Z51" i="10"/>
  <c r="Z52" i="10"/>
  <c r="Z53" i="10"/>
  <c r="Z54" i="10"/>
  <c r="Z55" i="10"/>
  <c r="Z56" i="10"/>
  <c r="Z57" i="10"/>
  <c r="Z58" i="10"/>
  <c r="Z59" i="10"/>
  <c r="Z60" i="10"/>
  <c r="Z61" i="10"/>
  <c r="Z62" i="10"/>
  <c r="Z63" i="10"/>
  <c r="Z64" i="10"/>
  <c r="Z65" i="10"/>
  <c r="Z66" i="10"/>
  <c r="Z67" i="10"/>
  <c r="Z68" i="10"/>
  <c r="Z69" i="10"/>
  <c r="Z70" i="10"/>
  <c r="Z71" i="10"/>
  <c r="Z72" i="10"/>
  <c r="Z73" i="10"/>
  <c r="Z74" i="10"/>
  <c r="Z75" i="10"/>
  <c r="Z76" i="10"/>
  <c r="Z77" i="10"/>
  <c r="Z78" i="10"/>
  <c r="Z79" i="10"/>
  <c r="Z80" i="10"/>
  <c r="Z81" i="10"/>
  <c r="Z82" i="10"/>
  <c r="Z83" i="10"/>
  <c r="Z84" i="10"/>
  <c r="Z85" i="10"/>
  <c r="Z86" i="10"/>
  <c r="Z87" i="10"/>
  <c r="Z88" i="10"/>
  <c r="Z89" i="10"/>
  <c r="Z90" i="10"/>
  <c r="Z91" i="10"/>
  <c r="Z92" i="10"/>
  <c r="Z93" i="10"/>
  <c r="Z94" i="10"/>
  <c r="Z95" i="10"/>
  <c r="Z96" i="10"/>
  <c r="Z97" i="10"/>
  <c r="Z98" i="10"/>
  <c r="Z99" i="10"/>
  <c r="Z100" i="10"/>
  <c r="Z101" i="10"/>
  <c r="Z102" i="10"/>
  <c r="Z103" i="10"/>
  <c r="Z104" i="10"/>
  <c r="Z105" i="10"/>
  <c r="Z106" i="10"/>
  <c r="Z107" i="10"/>
  <c r="Z108" i="10"/>
  <c r="Z109" i="10"/>
  <c r="Z110" i="10"/>
  <c r="Z111" i="10"/>
  <c r="Z112" i="10"/>
  <c r="Z113" i="10"/>
  <c r="Z114" i="10"/>
  <c r="Z115" i="10"/>
  <c r="Z116" i="10"/>
  <c r="Z117" i="10"/>
  <c r="Z118" i="10"/>
  <c r="Z119" i="10"/>
  <c r="Z120" i="10"/>
  <c r="Z121" i="10"/>
  <c r="Z122" i="10"/>
  <c r="Z123" i="10"/>
  <c r="Z124" i="10"/>
  <c r="Z125" i="10"/>
  <c r="Z126" i="10"/>
  <c r="Z127" i="10"/>
  <c r="Z128" i="10"/>
  <c r="Z129" i="10"/>
  <c r="Z130" i="10"/>
  <c r="Z131" i="10"/>
  <c r="Z132" i="10"/>
  <c r="Z133" i="10"/>
  <c r="Z134" i="10"/>
  <c r="Z135" i="10"/>
  <c r="Z136" i="10"/>
  <c r="Z137" i="10"/>
  <c r="Z138" i="10"/>
  <c r="Z139" i="10"/>
  <c r="Z140" i="10"/>
  <c r="Z141" i="10"/>
  <c r="Z142" i="10"/>
  <c r="Z143" i="10"/>
  <c r="Z144" i="10"/>
  <c r="Z145" i="10"/>
  <c r="Z146" i="10"/>
  <c r="Z147" i="10"/>
  <c r="Z148" i="10"/>
  <c r="Z149" i="10"/>
  <c r="Z150" i="10"/>
  <c r="Z151" i="10"/>
  <c r="Z152" i="10"/>
  <c r="Z153" i="10"/>
  <c r="Z154" i="10"/>
  <c r="Z155" i="10"/>
  <c r="Z156" i="10"/>
  <c r="Z157" i="10"/>
  <c r="Z158" i="10"/>
  <c r="Z159" i="10"/>
  <c r="Z160" i="10"/>
  <c r="Z161" i="10"/>
  <c r="Z162" i="10"/>
  <c r="Z163" i="10"/>
  <c r="Z164" i="10"/>
  <c r="Z165" i="10"/>
  <c r="Z166" i="10"/>
  <c r="Z167" i="10"/>
  <c r="Z168" i="10"/>
  <c r="Z169" i="10"/>
  <c r="Z170" i="10"/>
  <c r="Z171" i="10"/>
  <c r="Z172" i="10"/>
  <c r="Z173" i="10"/>
  <c r="Z174" i="10"/>
  <c r="Z175" i="10"/>
  <c r="Z176" i="10"/>
  <c r="Z177" i="10"/>
  <c r="Z178" i="10"/>
  <c r="Z179" i="10"/>
  <c r="Z180" i="10"/>
  <c r="Z181" i="10"/>
  <c r="Z182" i="10"/>
  <c r="Z183" i="10"/>
  <c r="Z184" i="10"/>
  <c r="Z185" i="10"/>
  <c r="Z186" i="10"/>
  <c r="Z187" i="10"/>
  <c r="Z188" i="10"/>
  <c r="Z189" i="10"/>
  <c r="Z190" i="10"/>
  <c r="Z191" i="10"/>
  <c r="Z192" i="10"/>
  <c r="Z193" i="10"/>
  <c r="Z194" i="10"/>
  <c r="Z195" i="10"/>
  <c r="Z196" i="10"/>
  <c r="Z197" i="10"/>
  <c r="Z198" i="10"/>
  <c r="Z199" i="10"/>
  <c r="Z200" i="10"/>
  <c r="Z201" i="10"/>
  <c r="Z202" i="10"/>
  <c r="Z203" i="10"/>
  <c r="Z204" i="10"/>
  <c r="Z205" i="10"/>
  <c r="Z206" i="10"/>
  <c r="Z207" i="10"/>
  <c r="Z208" i="10"/>
  <c r="Z209" i="10"/>
  <c r="Z210" i="10"/>
  <c r="Z211" i="10"/>
  <c r="Z212" i="10"/>
  <c r="Z213" i="10"/>
  <c r="Z214" i="10"/>
  <c r="Z215" i="10"/>
  <c r="Z216" i="10"/>
  <c r="Z217" i="10"/>
  <c r="Z218" i="10"/>
  <c r="Z219" i="10"/>
  <c r="Z220" i="10"/>
  <c r="Z221" i="10"/>
  <c r="Z222" i="10"/>
  <c r="Z223" i="10"/>
  <c r="Z224" i="10"/>
  <c r="Z225" i="10"/>
  <c r="Z226" i="10"/>
  <c r="Z227" i="10"/>
  <c r="Z228" i="10"/>
  <c r="Z229" i="10"/>
  <c r="Z230" i="10"/>
  <c r="Z231" i="10"/>
  <c r="Z232" i="10"/>
  <c r="Z233" i="10"/>
  <c r="Z234" i="10"/>
  <c r="Z235" i="10"/>
  <c r="Z236" i="10"/>
  <c r="Z237" i="10"/>
  <c r="Z238" i="10"/>
  <c r="Z239" i="10"/>
  <c r="Z240" i="10"/>
  <c r="Z241" i="10"/>
  <c r="Z242" i="10"/>
  <c r="Z243" i="10"/>
  <c r="Z244" i="10"/>
  <c r="Z245" i="10"/>
  <c r="Z246" i="10"/>
  <c r="Z247" i="10"/>
  <c r="Z248" i="10"/>
  <c r="Z249" i="10"/>
  <c r="Z250" i="10"/>
  <c r="Z251" i="10"/>
  <c r="Z252" i="10"/>
  <c r="Z253" i="10"/>
  <c r="Z254" i="10"/>
  <c r="Z255" i="10"/>
  <c r="Z256" i="10"/>
  <c r="Z257" i="10"/>
  <c r="Z258" i="10"/>
  <c r="Z259" i="10"/>
  <c r="Z260" i="10"/>
  <c r="Z261" i="10"/>
  <c r="Z262" i="10"/>
  <c r="Z263" i="10"/>
  <c r="Z264" i="10"/>
  <c r="Z265" i="10"/>
  <c r="Z266" i="10"/>
  <c r="Z267" i="10"/>
  <c r="Z268" i="10"/>
  <c r="Z269" i="10"/>
  <c r="Z270" i="10"/>
  <c r="Z271" i="10"/>
  <c r="Z272" i="10"/>
  <c r="Z273" i="10"/>
  <c r="Z274" i="10"/>
  <c r="Z275" i="10"/>
  <c r="Z276" i="10"/>
  <c r="Z277" i="10"/>
  <c r="Z278" i="10"/>
  <c r="Z279" i="10"/>
  <c r="Z280" i="10"/>
  <c r="Z281" i="10"/>
  <c r="Z282" i="10"/>
  <c r="Z283" i="10"/>
  <c r="Z284" i="10"/>
  <c r="Z285" i="10"/>
  <c r="Z286" i="10"/>
  <c r="Z287" i="10"/>
  <c r="Z288" i="10"/>
  <c r="Z289" i="10"/>
  <c r="Z290" i="10"/>
  <c r="Z291" i="10"/>
  <c r="Z292" i="10"/>
  <c r="Z293" i="10"/>
  <c r="Z294" i="10"/>
  <c r="Z295" i="10"/>
  <c r="Z296" i="10"/>
  <c r="Z297" i="10"/>
  <c r="Z298" i="10"/>
  <c r="Z299" i="10"/>
  <c r="Z300" i="10"/>
  <c r="Z301" i="10"/>
  <c r="Z302" i="10"/>
  <c r="Z303" i="10"/>
  <c r="Z304" i="10"/>
  <c r="Z305" i="10"/>
  <c r="Z306" i="10"/>
  <c r="Z307" i="10"/>
  <c r="Z308" i="10"/>
  <c r="Z309" i="10"/>
  <c r="Z310" i="10"/>
  <c r="Z311" i="10"/>
  <c r="Z312" i="10"/>
  <c r="Z313" i="10"/>
  <c r="Z314" i="10"/>
  <c r="Z315" i="10"/>
  <c r="Z316" i="10"/>
  <c r="Z317" i="10"/>
  <c r="Z318" i="10"/>
  <c r="Z319" i="10"/>
  <c r="Z320" i="10"/>
  <c r="Z321" i="10"/>
  <c r="Z322" i="10"/>
  <c r="Z323" i="10"/>
  <c r="Z324" i="10"/>
  <c r="Z325" i="10"/>
  <c r="Z326" i="10"/>
  <c r="Z327" i="10"/>
  <c r="Z328" i="10"/>
  <c r="Z329" i="10"/>
  <c r="Z330" i="10"/>
  <c r="Z331" i="10"/>
  <c r="Z332" i="10"/>
  <c r="Z333" i="10"/>
  <c r="Z334" i="10"/>
  <c r="Z335" i="10"/>
  <c r="Z336" i="10"/>
  <c r="Z337" i="10"/>
  <c r="Z338" i="10"/>
  <c r="Z339" i="10"/>
  <c r="Z340" i="10"/>
  <c r="Z341" i="10"/>
  <c r="Z342" i="10"/>
  <c r="Z343" i="10"/>
  <c r="Z344" i="10"/>
  <c r="Z345" i="10"/>
  <c r="Z346" i="10"/>
  <c r="Z347" i="10"/>
  <c r="Z348" i="10"/>
  <c r="Z349" i="10"/>
  <c r="Z350" i="10"/>
  <c r="Z351" i="10"/>
  <c r="Z352" i="10"/>
  <c r="Z353" i="10"/>
  <c r="Z354" i="10"/>
  <c r="Z355" i="10"/>
  <c r="Z356" i="10"/>
  <c r="Z357" i="10"/>
  <c r="Z358" i="10"/>
  <c r="Z359" i="10"/>
  <c r="Z360" i="10"/>
  <c r="Z361" i="10"/>
  <c r="Z362" i="10"/>
  <c r="Z363" i="10"/>
  <c r="Z364" i="10"/>
  <c r="Z365" i="10"/>
  <c r="Z366" i="10"/>
  <c r="Z367" i="10"/>
  <c r="Z368" i="10"/>
  <c r="Z369" i="10"/>
  <c r="Z370" i="10"/>
  <c r="Z371" i="10"/>
  <c r="Z372" i="10"/>
  <c r="Z373" i="10"/>
  <c r="Z374" i="10"/>
  <c r="Z375" i="10"/>
  <c r="Z376" i="10"/>
  <c r="Z377" i="10"/>
  <c r="Z378" i="10"/>
  <c r="Z379" i="10"/>
  <c r="Z380" i="10"/>
  <c r="Z381" i="10"/>
  <c r="Z382" i="10"/>
  <c r="Z383" i="10"/>
  <c r="Z384" i="10"/>
  <c r="Z385" i="10"/>
  <c r="Z386" i="10"/>
  <c r="Z387" i="10"/>
  <c r="Z388" i="10"/>
  <c r="Z389" i="10"/>
  <c r="Z390" i="10"/>
  <c r="Z391" i="10"/>
  <c r="Z392" i="10"/>
  <c r="Z393" i="10"/>
  <c r="Z394" i="10"/>
  <c r="Z395" i="10"/>
  <c r="Z396" i="10"/>
  <c r="Z397" i="10"/>
  <c r="Z398" i="10"/>
  <c r="Z399" i="10"/>
  <c r="Z400" i="10"/>
  <c r="Z401" i="10"/>
  <c r="Z402" i="10"/>
  <c r="Z403" i="10"/>
  <c r="Z404" i="10"/>
  <c r="Z405" i="10"/>
  <c r="Z406" i="10"/>
  <c r="Z407" i="10"/>
  <c r="Z408" i="10"/>
  <c r="Z409" i="10"/>
  <c r="Z410" i="10"/>
  <c r="Z411" i="10"/>
  <c r="Z412" i="10"/>
  <c r="Z413" i="10"/>
  <c r="Z414" i="10"/>
  <c r="Z415" i="10"/>
  <c r="Z416" i="10"/>
  <c r="Z417" i="10"/>
  <c r="Z418" i="10"/>
  <c r="Z419" i="10"/>
  <c r="Z420" i="10"/>
  <c r="Z421" i="10"/>
  <c r="Z422" i="10"/>
  <c r="Z423" i="10"/>
  <c r="Z424" i="10"/>
  <c r="Z425" i="10"/>
  <c r="Z426" i="10"/>
  <c r="Z427" i="10"/>
  <c r="Z428" i="10"/>
  <c r="Z429" i="10"/>
  <c r="Z430" i="10"/>
  <c r="Z431" i="10"/>
  <c r="Z432" i="10"/>
  <c r="Z433" i="10"/>
  <c r="Z434" i="10"/>
  <c r="Z435" i="10"/>
  <c r="Z436" i="10"/>
  <c r="Z437" i="10"/>
  <c r="Z438" i="10"/>
  <c r="Z439" i="10"/>
  <c r="Z440" i="10"/>
  <c r="Z441" i="10"/>
  <c r="Z442" i="10"/>
  <c r="Z443" i="10"/>
  <c r="Z444" i="10"/>
  <c r="Z445" i="10"/>
  <c r="Z446" i="10"/>
  <c r="Z447" i="10"/>
  <c r="Z448" i="10"/>
  <c r="Z449" i="10"/>
  <c r="Z450" i="10"/>
  <c r="Z451" i="10"/>
  <c r="Z452" i="10"/>
  <c r="Z453" i="10"/>
  <c r="Z454" i="10"/>
  <c r="Z455" i="10"/>
  <c r="Z456" i="10"/>
  <c r="Z457" i="10"/>
  <c r="Z458" i="10"/>
  <c r="Z459" i="10"/>
  <c r="Z460" i="10"/>
  <c r="Z461" i="10"/>
  <c r="Z462" i="10"/>
  <c r="Z463" i="10"/>
  <c r="Z464" i="10"/>
  <c r="Z465" i="10"/>
  <c r="Z466" i="10"/>
  <c r="Z467" i="10"/>
  <c r="Z468" i="10"/>
  <c r="Z469" i="10"/>
  <c r="Z470" i="10"/>
  <c r="Z471" i="10"/>
  <c r="Z472" i="10"/>
  <c r="Z473" i="10"/>
  <c r="Z474" i="10"/>
  <c r="Z475" i="10"/>
  <c r="Z476" i="10"/>
  <c r="Z477" i="10"/>
  <c r="Z478" i="10"/>
  <c r="Z479" i="10"/>
  <c r="Z480" i="10"/>
  <c r="Z481" i="10"/>
  <c r="Z482" i="10"/>
  <c r="Z483" i="10"/>
  <c r="Z484" i="10"/>
  <c r="Z485" i="10"/>
  <c r="Z486" i="10"/>
  <c r="Z487" i="10"/>
  <c r="Z488" i="10"/>
  <c r="Z489" i="10"/>
  <c r="Z490" i="10"/>
  <c r="Z491" i="10"/>
  <c r="Z492" i="10"/>
  <c r="Z493" i="10"/>
  <c r="Z494" i="10"/>
  <c r="Z495" i="10"/>
  <c r="Z496" i="10"/>
  <c r="Z497" i="10"/>
  <c r="Z498" i="10"/>
  <c r="Z499" i="10"/>
  <c r="Z500" i="10"/>
  <c r="Z501" i="10"/>
  <c r="Z502" i="10"/>
  <c r="Z503" i="10"/>
  <c r="Z504" i="10"/>
  <c r="Z505" i="10"/>
  <c r="Z506" i="10"/>
  <c r="Z507" i="10"/>
  <c r="Z508" i="10"/>
  <c r="Z509" i="10"/>
  <c r="Z510" i="10"/>
  <c r="Z511" i="10"/>
  <c r="Z512" i="10"/>
  <c r="Z513" i="10"/>
  <c r="Z514" i="10"/>
  <c r="Z515" i="10"/>
  <c r="Z516" i="10"/>
  <c r="Z517" i="10"/>
  <c r="Z518" i="10"/>
  <c r="Z519" i="10"/>
  <c r="Z520" i="10"/>
  <c r="Z521" i="10"/>
  <c r="Z522" i="10"/>
  <c r="Z523" i="10"/>
  <c r="Z524" i="10"/>
  <c r="Z525" i="10"/>
  <c r="Z526" i="10"/>
  <c r="Z527" i="10"/>
  <c r="Z528" i="10"/>
  <c r="Z529" i="10"/>
  <c r="Z530" i="10"/>
  <c r="Z531" i="10"/>
  <c r="Z532" i="10"/>
  <c r="Z533" i="10"/>
  <c r="Z534" i="10"/>
  <c r="Z535" i="10"/>
  <c r="Z536" i="10"/>
  <c r="Z537" i="10"/>
  <c r="Z538" i="10"/>
  <c r="Z539" i="10"/>
  <c r="Z540" i="10"/>
  <c r="Z541" i="10"/>
  <c r="Z542" i="10"/>
  <c r="Z543" i="10"/>
  <c r="Z544" i="10"/>
  <c r="Z545" i="10"/>
  <c r="Z546" i="10"/>
  <c r="Z547" i="10"/>
  <c r="Z548" i="10"/>
  <c r="Z549" i="10"/>
  <c r="Z550" i="10"/>
  <c r="Z551" i="10"/>
  <c r="Z552" i="10"/>
  <c r="Z553" i="10"/>
  <c r="Z554" i="10"/>
  <c r="Z555" i="10"/>
  <c r="Z556" i="10"/>
  <c r="Z557" i="10"/>
  <c r="Z558" i="10"/>
  <c r="Z559" i="10"/>
  <c r="Z560" i="10"/>
  <c r="Z561" i="10"/>
  <c r="Z562" i="10"/>
  <c r="Z563" i="10"/>
  <c r="Z564" i="10"/>
  <c r="Z565" i="10"/>
  <c r="Z566" i="10"/>
  <c r="Z567" i="10"/>
  <c r="Z568" i="10"/>
  <c r="Z569" i="10"/>
  <c r="Z570" i="10"/>
  <c r="Z571" i="10"/>
  <c r="Z572" i="10"/>
  <c r="Z573" i="10"/>
  <c r="Z574" i="10"/>
  <c r="Z575" i="10"/>
  <c r="Z576" i="10"/>
  <c r="Z577" i="10"/>
  <c r="Z578" i="10"/>
  <c r="Z579" i="10"/>
  <c r="Z580" i="10"/>
  <c r="Z581" i="10"/>
  <c r="Z582" i="10"/>
  <c r="Z583" i="10"/>
  <c r="Z584" i="10"/>
  <c r="Z585" i="10"/>
  <c r="Z586" i="10"/>
  <c r="Z587" i="10"/>
  <c r="Z588" i="10"/>
  <c r="Z589" i="10"/>
  <c r="Z590" i="10"/>
  <c r="Z591" i="10"/>
  <c r="Z592" i="10"/>
  <c r="Z593" i="10"/>
  <c r="Z594" i="10"/>
  <c r="Z595" i="10"/>
  <c r="Z596" i="10"/>
  <c r="Z597" i="10"/>
  <c r="Z598" i="10"/>
  <c r="Z599" i="10"/>
  <c r="Z600" i="10"/>
  <c r="Z601" i="10"/>
  <c r="Z602" i="10"/>
  <c r="Z603" i="10"/>
  <c r="Z604" i="10"/>
  <c r="Z605" i="10"/>
  <c r="Z606" i="10"/>
  <c r="Z607" i="10"/>
  <c r="Z608" i="10"/>
  <c r="Z609" i="10"/>
  <c r="Z610" i="10"/>
  <c r="Z611" i="10"/>
  <c r="Z612" i="10"/>
  <c r="Z613" i="10"/>
  <c r="Z614" i="10"/>
  <c r="Z615" i="10"/>
  <c r="Z616" i="10"/>
  <c r="Z617" i="10"/>
  <c r="Z618" i="10"/>
  <c r="Z619" i="10"/>
  <c r="Z620" i="10"/>
  <c r="Z621" i="10"/>
  <c r="Z622" i="10"/>
  <c r="Z623" i="10"/>
  <c r="Z624" i="10"/>
  <c r="Z625" i="10"/>
  <c r="Z626" i="10"/>
  <c r="Z627" i="10"/>
  <c r="Z628" i="10"/>
  <c r="Z629" i="10"/>
  <c r="Z630" i="10"/>
  <c r="Z631" i="10"/>
  <c r="Z632" i="10"/>
  <c r="Z633" i="10"/>
  <c r="Z634" i="10"/>
  <c r="Z635" i="10"/>
  <c r="Z636" i="10"/>
  <c r="Z637" i="10"/>
  <c r="Z638" i="10"/>
  <c r="Z639" i="10"/>
  <c r="Z640" i="10"/>
  <c r="Z641" i="10"/>
  <c r="Z642" i="10"/>
  <c r="Z643" i="10"/>
  <c r="Z644" i="10"/>
  <c r="Z645" i="10"/>
  <c r="Z646" i="10"/>
  <c r="Z647" i="10"/>
  <c r="Z648" i="10"/>
  <c r="Z649" i="10"/>
  <c r="Z650" i="10"/>
  <c r="Z651" i="10"/>
  <c r="Z652" i="10"/>
  <c r="Z653" i="10"/>
  <c r="Z654" i="10"/>
  <c r="Z655" i="10"/>
  <c r="Z656" i="10"/>
  <c r="Z657" i="10"/>
  <c r="Z658" i="10"/>
  <c r="Z659" i="10"/>
  <c r="Z660" i="10"/>
  <c r="Z661" i="10"/>
  <c r="Z662" i="10"/>
  <c r="Z663" i="10"/>
  <c r="Z664" i="10"/>
  <c r="Z665" i="10"/>
  <c r="Z666" i="10"/>
  <c r="Z667" i="10"/>
  <c r="Z668" i="10"/>
  <c r="Z669" i="10"/>
  <c r="Z670" i="10"/>
  <c r="Z671" i="10"/>
  <c r="Z672" i="10"/>
  <c r="Z673" i="10"/>
  <c r="Z674" i="10"/>
  <c r="Z675" i="10"/>
  <c r="Z676" i="10"/>
  <c r="Z677" i="10"/>
  <c r="Z678" i="10"/>
  <c r="Z679" i="10"/>
  <c r="Z680" i="10"/>
  <c r="Z681" i="10"/>
  <c r="Z682" i="10"/>
  <c r="Z683" i="10"/>
  <c r="Z684" i="10"/>
  <c r="Z685" i="10"/>
  <c r="Z686" i="10"/>
  <c r="Z687" i="10"/>
  <c r="Z688" i="10"/>
  <c r="Z689" i="10"/>
  <c r="Z690" i="10"/>
  <c r="Z691" i="10"/>
  <c r="Z692" i="10"/>
  <c r="Z693" i="10"/>
  <c r="Z694" i="10"/>
  <c r="Z695" i="10"/>
  <c r="Z696" i="10"/>
  <c r="Z697" i="10"/>
  <c r="Z698" i="10"/>
  <c r="Z699" i="10"/>
  <c r="Z700" i="10"/>
  <c r="Z701" i="10"/>
  <c r="Z702" i="10"/>
  <c r="Z703" i="10"/>
  <c r="Z704" i="10"/>
  <c r="Z705" i="10"/>
  <c r="Z706" i="10"/>
  <c r="Z707" i="10"/>
  <c r="Z708" i="10"/>
  <c r="Z709" i="10"/>
  <c r="Z710" i="10"/>
  <c r="Z711" i="10"/>
  <c r="Z712" i="10"/>
  <c r="Z713" i="10"/>
  <c r="Z714" i="10"/>
  <c r="Z715" i="10"/>
  <c r="Z716" i="10"/>
  <c r="Z717" i="10"/>
  <c r="Z718" i="10"/>
  <c r="Z719" i="10"/>
  <c r="Z720" i="10"/>
  <c r="Z721" i="10"/>
  <c r="Z722" i="10"/>
  <c r="Z723" i="10"/>
  <c r="Z724" i="10"/>
  <c r="Z725" i="10"/>
  <c r="Z726" i="10"/>
  <c r="Z727" i="10"/>
  <c r="Z728" i="10"/>
  <c r="Z729" i="10"/>
  <c r="Z730" i="10"/>
  <c r="Z731" i="10"/>
  <c r="Z732" i="10"/>
  <c r="Z733" i="10"/>
  <c r="Z734" i="10"/>
  <c r="Z735" i="10"/>
  <c r="Z736" i="10"/>
  <c r="Z737" i="10"/>
  <c r="Z738" i="10"/>
  <c r="Z739" i="10"/>
  <c r="Z740" i="10"/>
  <c r="Z741" i="10"/>
  <c r="Z742" i="10"/>
  <c r="Z743" i="10"/>
  <c r="Z744" i="10"/>
  <c r="Z745" i="10"/>
  <c r="Z746" i="10"/>
  <c r="Z747" i="10"/>
  <c r="Z748" i="10"/>
  <c r="Z749" i="10"/>
  <c r="Z750" i="10"/>
  <c r="Z751" i="10"/>
  <c r="Z752" i="10"/>
  <c r="Z43" i="10"/>
  <c r="W43" i="10"/>
  <c r="S43" i="10"/>
  <c r="S44" i="10"/>
  <c r="S45" i="10"/>
  <c r="S46" i="10"/>
  <c r="S47" i="10"/>
  <c r="S48" i="10"/>
  <c r="S49" i="10"/>
  <c r="S50" i="10"/>
  <c r="S51" i="10"/>
  <c r="S52" i="10"/>
  <c r="S53" i="10"/>
  <c r="S54" i="10"/>
  <c r="S55" i="10"/>
  <c r="S56" i="10"/>
  <c r="S57" i="10"/>
  <c r="S58" i="10"/>
  <c r="S59" i="10"/>
  <c r="S60" i="10"/>
  <c r="S61" i="10"/>
  <c r="S62" i="10"/>
  <c r="S63" i="10"/>
  <c r="S64" i="10"/>
  <c r="S65" i="10"/>
  <c r="S66" i="10"/>
  <c r="S67" i="10"/>
  <c r="S68" i="10"/>
  <c r="S69" i="10"/>
  <c r="S70" i="10"/>
  <c r="S71" i="10"/>
  <c r="S72" i="10"/>
  <c r="S73" i="10"/>
  <c r="S74" i="10"/>
  <c r="S75" i="10"/>
  <c r="S76" i="10"/>
  <c r="S77" i="10"/>
  <c r="S78" i="10"/>
  <c r="S79" i="10"/>
  <c r="S80" i="10"/>
  <c r="S81" i="10"/>
  <c r="S82" i="10"/>
  <c r="S83" i="10"/>
  <c r="S84" i="10"/>
  <c r="S85" i="10"/>
  <c r="S86" i="10"/>
  <c r="S87" i="10"/>
  <c r="S88" i="10"/>
  <c r="S89" i="10"/>
  <c r="S90" i="10"/>
  <c r="S91" i="10"/>
  <c r="S92" i="10"/>
  <c r="S93" i="10"/>
  <c r="S94" i="10"/>
  <c r="S95" i="10"/>
  <c r="S96" i="10"/>
  <c r="S97" i="10"/>
  <c r="S98" i="10"/>
  <c r="S99" i="10"/>
  <c r="S100" i="10"/>
  <c r="S101" i="10"/>
  <c r="S102" i="10"/>
  <c r="S103" i="10"/>
  <c r="S104" i="10"/>
  <c r="S105" i="10"/>
  <c r="S106" i="10"/>
  <c r="S107" i="10"/>
  <c r="S108" i="10"/>
  <c r="S109" i="10"/>
  <c r="S110" i="10"/>
  <c r="S111" i="10"/>
  <c r="S112" i="10"/>
  <c r="S113" i="10"/>
  <c r="S114" i="10"/>
  <c r="S115" i="10"/>
  <c r="S116" i="10"/>
  <c r="S117" i="10"/>
  <c r="S118" i="10"/>
  <c r="S119" i="10"/>
  <c r="S120" i="10"/>
  <c r="S121" i="10"/>
  <c r="S122" i="10"/>
  <c r="S123" i="10"/>
  <c r="S124" i="10"/>
  <c r="S125" i="10"/>
  <c r="S126" i="10"/>
  <c r="S127" i="10"/>
  <c r="S128" i="10"/>
  <c r="S129" i="10"/>
  <c r="S130" i="10"/>
  <c r="S131" i="10"/>
  <c r="S132" i="10"/>
  <c r="S133" i="10"/>
  <c r="S134" i="10"/>
  <c r="S135" i="10"/>
  <c r="S136" i="10"/>
  <c r="S137" i="10"/>
  <c r="S138" i="10"/>
  <c r="S139" i="10"/>
  <c r="S140" i="10"/>
  <c r="S141" i="10"/>
  <c r="S142" i="10"/>
  <c r="S143" i="10"/>
  <c r="S144" i="10"/>
  <c r="S145" i="10"/>
  <c r="S146" i="10"/>
  <c r="S147" i="10"/>
  <c r="S148" i="10"/>
  <c r="S149" i="10"/>
  <c r="S150" i="10"/>
  <c r="S151" i="10"/>
  <c r="S152" i="10"/>
  <c r="S153" i="10"/>
  <c r="S154" i="10"/>
  <c r="S155" i="10"/>
  <c r="S156" i="10"/>
  <c r="S157" i="10"/>
  <c r="S158" i="10"/>
  <c r="S159" i="10"/>
  <c r="S160" i="10"/>
  <c r="S161" i="10"/>
  <c r="S162" i="10"/>
  <c r="S163" i="10"/>
  <c r="S164" i="10"/>
  <c r="S165" i="10"/>
  <c r="S166" i="10"/>
  <c r="S167" i="10"/>
  <c r="S168" i="10"/>
  <c r="S169" i="10"/>
  <c r="S170" i="10"/>
  <c r="S171" i="10"/>
  <c r="S172" i="10"/>
  <c r="S173" i="10"/>
  <c r="S174" i="10"/>
  <c r="S175" i="10"/>
  <c r="S176" i="10"/>
  <c r="S177" i="10"/>
  <c r="S178" i="10"/>
  <c r="S179" i="10"/>
  <c r="S180" i="10"/>
  <c r="S181" i="10"/>
  <c r="S182" i="10"/>
  <c r="S183" i="10"/>
  <c r="S184" i="10"/>
  <c r="S185" i="10"/>
  <c r="S186" i="10"/>
  <c r="S187" i="10"/>
  <c r="S188" i="10"/>
  <c r="S189" i="10"/>
  <c r="S190" i="10"/>
  <c r="S191" i="10"/>
  <c r="S192" i="10"/>
  <c r="S193" i="10"/>
  <c r="S194" i="10"/>
  <c r="S195" i="10"/>
  <c r="S196" i="10"/>
  <c r="S197" i="10"/>
  <c r="S198" i="10"/>
  <c r="S199" i="10"/>
  <c r="S200" i="10"/>
  <c r="S201" i="10"/>
  <c r="S202" i="10"/>
  <c r="S203" i="10"/>
  <c r="S204" i="10"/>
  <c r="S205" i="10"/>
  <c r="S206" i="10"/>
  <c r="S207" i="10"/>
  <c r="S208" i="10"/>
  <c r="S209" i="10"/>
  <c r="S210" i="10"/>
  <c r="S211" i="10"/>
  <c r="S212" i="10"/>
  <c r="S213" i="10"/>
  <c r="S214" i="10"/>
  <c r="S215" i="10"/>
  <c r="S216" i="10"/>
  <c r="S217" i="10"/>
  <c r="S218" i="10"/>
  <c r="S219" i="10"/>
  <c r="S220" i="10"/>
  <c r="S221" i="10"/>
  <c r="S222" i="10"/>
  <c r="S223" i="10"/>
  <c r="S224" i="10"/>
  <c r="S225" i="10"/>
  <c r="S226" i="10"/>
  <c r="S227" i="10"/>
  <c r="S228" i="10"/>
  <c r="S229" i="10"/>
  <c r="S230" i="10"/>
  <c r="S231" i="10"/>
  <c r="S232" i="10"/>
  <c r="S233" i="10"/>
  <c r="S234" i="10"/>
  <c r="S235" i="10"/>
  <c r="S236" i="10"/>
  <c r="S237" i="10"/>
  <c r="S238" i="10"/>
  <c r="S239" i="10"/>
  <c r="S240" i="10"/>
  <c r="S241" i="10"/>
  <c r="S242" i="10"/>
  <c r="S243" i="10"/>
  <c r="S244" i="10"/>
  <c r="S245" i="10"/>
  <c r="S246" i="10"/>
  <c r="S247" i="10"/>
  <c r="S248" i="10"/>
  <c r="S249" i="10"/>
  <c r="S250" i="10"/>
  <c r="S251" i="10"/>
  <c r="S252" i="10"/>
  <c r="S253" i="10"/>
  <c r="S254" i="10"/>
  <c r="S255" i="10"/>
  <c r="S256" i="10"/>
  <c r="S257" i="10"/>
  <c r="S258" i="10"/>
  <c r="S259" i="10"/>
  <c r="S260" i="10"/>
  <c r="S261" i="10"/>
  <c r="S262" i="10"/>
  <c r="S263" i="10"/>
  <c r="S264" i="10"/>
  <c r="S265" i="10"/>
  <c r="S266" i="10"/>
  <c r="S267" i="10"/>
  <c r="S268" i="10"/>
  <c r="S269" i="10"/>
  <c r="S270" i="10"/>
  <c r="S271" i="10"/>
  <c r="S272" i="10"/>
  <c r="S273" i="10"/>
  <c r="S274" i="10"/>
  <c r="S275" i="10"/>
  <c r="S276" i="10"/>
  <c r="S277" i="10"/>
  <c r="S278" i="10"/>
  <c r="S279" i="10"/>
  <c r="S280" i="10"/>
  <c r="S281" i="10"/>
  <c r="S282" i="10"/>
  <c r="S283" i="10"/>
  <c r="S284" i="10"/>
  <c r="S285" i="10"/>
  <c r="S286" i="10"/>
  <c r="S287" i="10"/>
  <c r="S288" i="10"/>
  <c r="S289" i="10"/>
  <c r="S290" i="10"/>
  <c r="S291" i="10"/>
  <c r="S292" i="10"/>
  <c r="S293" i="10"/>
  <c r="S294" i="10"/>
  <c r="S295" i="10"/>
  <c r="S296" i="10"/>
  <c r="S297" i="10"/>
  <c r="S298" i="10"/>
  <c r="S299" i="10"/>
  <c r="S300" i="10"/>
  <c r="S301" i="10"/>
  <c r="S302" i="10"/>
  <c r="S303" i="10"/>
  <c r="S304" i="10"/>
  <c r="S305" i="10"/>
  <c r="S306" i="10"/>
  <c r="S307" i="10"/>
  <c r="S308" i="10"/>
  <c r="S309" i="10"/>
  <c r="S310" i="10"/>
  <c r="S311" i="10"/>
  <c r="S312" i="10"/>
  <c r="S313" i="10"/>
  <c r="S314" i="10"/>
  <c r="S315" i="10"/>
  <c r="S316" i="10"/>
  <c r="S317" i="10"/>
  <c r="S318" i="10"/>
  <c r="S319" i="10"/>
  <c r="S320" i="10"/>
  <c r="S321" i="10"/>
  <c r="S322" i="10"/>
  <c r="S323" i="10"/>
  <c r="S324" i="10"/>
  <c r="S325" i="10"/>
  <c r="S326" i="10"/>
  <c r="S327" i="10"/>
  <c r="S328" i="10"/>
  <c r="S329" i="10"/>
  <c r="S330" i="10"/>
  <c r="S331" i="10"/>
  <c r="S332" i="10"/>
  <c r="S333" i="10"/>
  <c r="S334" i="10"/>
  <c r="S335" i="10"/>
  <c r="S336" i="10"/>
  <c r="S337" i="10"/>
  <c r="S338" i="10"/>
  <c r="S339" i="10"/>
  <c r="S340" i="10"/>
  <c r="S341" i="10"/>
  <c r="S342" i="10"/>
  <c r="S343" i="10"/>
  <c r="S344" i="10"/>
  <c r="S345" i="10"/>
  <c r="S346" i="10"/>
  <c r="S347" i="10"/>
  <c r="S348" i="10"/>
  <c r="S349" i="10"/>
  <c r="S350" i="10"/>
  <c r="S351" i="10"/>
  <c r="S352" i="10"/>
  <c r="S353" i="10"/>
  <c r="S354" i="10"/>
  <c r="S355" i="10"/>
  <c r="S356" i="10"/>
  <c r="S357" i="10"/>
  <c r="S358" i="10"/>
  <c r="S359" i="10"/>
  <c r="S360" i="10"/>
  <c r="S361" i="10"/>
  <c r="S362" i="10"/>
  <c r="S363" i="10"/>
  <c r="S364" i="10"/>
  <c r="S365" i="10"/>
  <c r="S366" i="10"/>
  <c r="S367" i="10"/>
  <c r="S368" i="10"/>
  <c r="S369" i="10"/>
  <c r="S370" i="10"/>
  <c r="S371" i="10"/>
  <c r="S372" i="10"/>
  <c r="S373" i="10"/>
  <c r="S374" i="10"/>
  <c r="S375" i="10"/>
  <c r="S376" i="10"/>
  <c r="S377" i="10"/>
  <c r="S378" i="10"/>
  <c r="S379" i="10"/>
  <c r="S380" i="10"/>
  <c r="S381" i="10"/>
  <c r="S382" i="10"/>
  <c r="S383" i="10"/>
  <c r="S384" i="10"/>
  <c r="S385" i="10"/>
  <c r="S386" i="10"/>
  <c r="S387" i="10"/>
  <c r="S388" i="10"/>
  <c r="S389" i="10"/>
  <c r="S390" i="10"/>
  <c r="S391" i="10"/>
  <c r="S392" i="10"/>
  <c r="S393" i="10"/>
  <c r="S394" i="10"/>
  <c r="S395" i="10"/>
  <c r="S396" i="10"/>
  <c r="S397" i="10"/>
  <c r="S398" i="10"/>
  <c r="S399" i="10"/>
  <c r="S400" i="10"/>
  <c r="S401" i="10"/>
  <c r="S402" i="10"/>
  <c r="S403" i="10"/>
  <c r="S404" i="10"/>
  <c r="S405" i="10"/>
  <c r="S406" i="10"/>
  <c r="S407" i="10"/>
  <c r="S408" i="10"/>
  <c r="S409" i="10"/>
  <c r="S410" i="10"/>
  <c r="S411" i="10"/>
  <c r="S412" i="10"/>
  <c r="S413" i="10"/>
  <c r="S414" i="10"/>
  <c r="S415" i="10"/>
  <c r="S416" i="10"/>
  <c r="S417" i="10"/>
  <c r="S418" i="10"/>
  <c r="S419" i="10"/>
  <c r="S420" i="10"/>
  <c r="S421" i="10"/>
  <c r="S422" i="10"/>
  <c r="S423" i="10"/>
  <c r="S424" i="10"/>
  <c r="S425" i="10"/>
  <c r="S426" i="10"/>
  <c r="S427" i="10"/>
  <c r="S428" i="10"/>
  <c r="S429" i="10"/>
  <c r="S430" i="10"/>
  <c r="S431" i="10"/>
  <c r="S432" i="10"/>
  <c r="S433" i="10"/>
  <c r="S434" i="10"/>
  <c r="S435" i="10"/>
  <c r="S436" i="10"/>
  <c r="S437" i="10"/>
  <c r="S438" i="10"/>
  <c r="S439" i="10"/>
  <c r="S440" i="10"/>
  <c r="S441" i="10"/>
  <c r="S442" i="10"/>
  <c r="S443" i="10"/>
  <c r="S444" i="10"/>
  <c r="S445" i="10"/>
  <c r="S446" i="10"/>
  <c r="S447" i="10"/>
  <c r="S448" i="10"/>
  <c r="S449" i="10"/>
  <c r="S450" i="10"/>
  <c r="S451" i="10"/>
  <c r="S452" i="10"/>
  <c r="S453" i="10"/>
  <c r="S454" i="10"/>
  <c r="S455" i="10"/>
  <c r="S456" i="10"/>
  <c r="S457" i="10"/>
  <c r="S458" i="10"/>
  <c r="S459" i="10"/>
  <c r="S460" i="10"/>
  <c r="S461" i="10"/>
  <c r="S462" i="10"/>
  <c r="S463" i="10"/>
  <c r="S464" i="10"/>
  <c r="S465" i="10"/>
  <c r="S466" i="10"/>
  <c r="S467" i="10"/>
  <c r="S468" i="10"/>
  <c r="S469" i="10"/>
  <c r="S470" i="10"/>
  <c r="S471" i="10"/>
  <c r="S472" i="10"/>
  <c r="S473" i="10"/>
  <c r="S474" i="10"/>
  <c r="S475" i="10"/>
  <c r="S476" i="10"/>
  <c r="S477" i="10"/>
  <c r="S478" i="10"/>
  <c r="S479" i="10"/>
  <c r="S480" i="10"/>
  <c r="S481" i="10"/>
  <c r="S482" i="10"/>
  <c r="S483" i="10"/>
  <c r="S484" i="10"/>
  <c r="S485" i="10"/>
  <c r="S486" i="10"/>
  <c r="S487" i="10"/>
  <c r="S488" i="10"/>
  <c r="S489" i="10"/>
  <c r="S490" i="10"/>
  <c r="S491" i="10"/>
  <c r="S492" i="10"/>
  <c r="S493" i="10"/>
  <c r="S494" i="10"/>
  <c r="S495" i="10"/>
  <c r="S496" i="10"/>
  <c r="S497" i="10"/>
  <c r="S498" i="10"/>
  <c r="S499" i="10"/>
  <c r="S500" i="10"/>
  <c r="S501" i="10"/>
  <c r="S502" i="10"/>
  <c r="S503" i="10"/>
  <c r="S504" i="10"/>
  <c r="S505" i="10"/>
  <c r="S506" i="10"/>
  <c r="S507" i="10"/>
  <c r="S508" i="10"/>
  <c r="S509" i="10"/>
  <c r="S510" i="10"/>
  <c r="S511" i="10"/>
  <c r="S512" i="10"/>
  <c r="S513" i="10"/>
  <c r="S514" i="10"/>
  <c r="S515" i="10"/>
  <c r="S516" i="10"/>
  <c r="S517" i="10"/>
  <c r="S518" i="10"/>
  <c r="S519" i="10"/>
  <c r="S520" i="10"/>
  <c r="S521" i="10"/>
  <c r="S522" i="10"/>
  <c r="S523" i="10"/>
  <c r="S524" i="10"/>
  <c r="S525" i="10"/>
  <c r="S526" i="10"/>
  <c r="S527" i="10"/>
  <c r="S528" i="10"/>
  <c r="S529" i="10"/>
  <c r="S530" i="10"/>
  <c r="S531" i="10"/>
  <c r="S532" i="10"/>
  <c r="S533" i="10"/>
  <c r="S534" i="10"/>
  <c r="S535" i="10"/>
  <c r="S536" i="10"/>
  <c r="S537" i="10"/>
  <c r="S538" i="10"/>
  <c r="S539" i="10"/>
  <c r="S540" i="10"/>
  <c r="S541" i="10"/>
  <c r="S542" i="10"/>
  <c r="S543" i="10"/>
  <c r="S544" i="10"/>
  <c r="S545" i="10"/>
  <c r="S546" i="10"/>
  <c r="S547" i="10"/>
  <c r="S548" i="10"/>
  <c r="S549" i="10"/>
  <c r="S550" i="10"/>
  <c r="S551" i="10"/>
  <c r="S552" i="10"/>
  <c r="S553" i="10"/>
  <c r="S554" i="10"/>
  <c r="S555" i="10"/>
  <c r="S556" i="10"/>
  <c r="S557" i="10"/>
  <c r="S558" i="10"/>
  <c r="S559" i="10"/>
  <c r="S560" i="10"/>
  <c r="S561" i="10"/>
  <c r="S562" i="10"/>
  <c r="S563" i="10"/>
  <c r="S564" i="10"/>
  <c r="S565" i="10"/>
  <c r="S566" i="10"/>
  <c r="S567" i="10"/>
  <c r="S568" i="10"/>
  <c r="S569" i="10"/>
  <c r="S570" i="10"/>
  <c r="S571" i="10"/>
  <c r="S572" i="10"/>
  <c r="S573" i="10"/>
  <c r="S574" i="10"/>
  <c r="S575" i="10"/>
  <c r="S576" i="10"/>
  <c r="S577" i="10"/>
  <c r="S578" i="10"/>
  <c r="S579" i="10"/>
  <c r="S580" i="10"/>
  <c r="S581" i="10"/>
  <c r="S582" i="10"/>
  <c r="S583" i="10"/>
  <c r="S584" i="10"/>
  <c r="S585" i="10"/>
  <c r="S586" i="10"/>
  <c r="S587" i="10"/>
  <c r="S588" i="10"/>
  <c r="S589" i="10"/>
  <c r="S590" i="10"/>
  <c r="S591" i="10"/>
  <c r="S592" i="10"/>
  <c r="S593" i="10"/>
  <c r="S594" i="10"/>
  <c r="S595" i="10"/>
  <c r="S596" i="10"/>
  <c r="S597" i="10"/>
  <c r="S598" i="10"/>
  <c r="S599" i="10"/>
  <c r="S600" i="10"/>
  <c r="S601" i="10"/>
  <c r="S602" i="10"/>
  <c r="S603" i="10"/>
  <c r="S604" i="10"/>
  <c r="S605" i="10"/>
  <c r="S606" i="10"/>
  <c r="S607" i="10"/>
  <c r="S608" i="10"/>
  <c r="S609" i="10"/>
  <c r="S610" i="10"/>
  <c r="S611" i="10"/>
  <c r="S612" i="10"/>
  <c r="S613" i="10"/>
  <c r="S614" i="10"/>
  <c r="S615" i="10"/>
  <c r="S616" i="10"/>
  <c r="S617" i="10"/>
  <c r="S618" i="10"/>
  <c r="S619" i="10"/>
  <c r="S620" i="10"/>
  <c r="S621" i="10"/>
  <c r="S622" i="10"/>
  <c r="S623" i="10"/>
  <c r="S624" i="10"/>
  <c r="S625" i="10"/>
  <c r="S626" i="10"/>
  <c r="S627" i="10"/>
  <c r="S628" i="10"/>
  <c r="S629" i="10"/>
  <c r="S630" i="10"/>
  <c r="S631" i="10"/>
  <c r="S632" i="10"/>
  <c r="S633" i="10"/>
  <c r="S634" i="10"/>
  <c r="S635" i="10"/>
  <c r="S636" i="10"/>
  <c r="S637" i="10"/>
  <c r="S638" i="10"/>
  <c r="S639" i="10"/>
  <c r="S640" i="10"/>
  <c r="S641" i="10"/>
  <c r="S642" i="10"/>
  <c r="S643" i="10"/>
  <c r="S644" i="10"/>
  <c r="S645" i="10"/>
  <c r="S646" i="10"/>
  <c r="S647" i="10"/>
  <c r="S648" i="10"/>
  <c r="S649" i="10"/>
  <c r="S650" i="10"/>
  <c r="S651" i="10"/>
  <c r="S652" i="10"/>
  <c r="S653" i="10"/>
  <c r="S654" i="10"/>
  <c r="S655" i="10"/>
  <c r="S656" i="10"/>
  <c r="S657" i="10"/>
  <c r="S658" i="10"/>
  <c r="S659" i="10"/>
  <c r="S660" i="10"/>
  <c r="S661" i="10"/>
  <c r="S662" i="10"/>
  <c r="S663" i="10"/>
  <c r="S664" i="10"/>
  <c r="S665" i="10"/>
  <c r="S666" i="10"/>
  <c r="S667" i="10"/>
  <c r="S668" i="10"/>
  <c r="S669" i="10"/>
  <c r="S670" i="10"/>
  <c r="S671" i="10"/>
  <c r="S672" i="10"/>
  <c r="S673" i="10"/>
  <c r="S674" i="10"/>
  <c r="S675" i="10"/>
  <c r="S676" i="10"/>
  <c r="S677" i="10"/>
  <c r="S678" i="10"/>
  <c r="S679" i="10"/>
  <c r="S680" i="10"/>
  <c r="S681" i="10"/>
  <c r="S682" i="10"/>
  <c r="S683" i="10"/>
  <c r="S684" i="10"/>
  <c r="S685" i="10"/>
  <c r="S686" i="10"/>
  <c r="S687" i="10"/>
  <c r="S688" i="10"/>
  <c r="S689" i="10"/>
  <c r="S690" i="10"/>
  <c r="S691" i="10"/>
  <c r="S692" i="10"/>
  <c r="S693" i="10"/>
  <c r="S694" i="10"/>
  <c r="S695" i="10"/>
  <c r="S696" i="10"/>
  <c r="S697" i="10"/>
  <c r="S698" i="10"/>
  <c r="S699" i="10"/>
  <c r="S700" i="10"/>
  <c r="S701" i="10"/>
  <c r="S702" i="10"/>
  <c r="S703" i="10"/>
  <c r="S704" i="10"/>
  <c r="S705" i="10"/>
  <c r="S706" i="10"/>
  <c r="S707" i="10"/>
  <c r="S708" i="10"/>
  <c r="S709" i="10"/>
  <c r="S710" i="10"/>
  <c r="S711" i="10"/>
  <c r="S712" i="10"/>
  <c r="S713" i="10"/>
  <c r="S714" i="10"/>
  <c r="S715" i="10"/>
  <c r="S716" i="10"/>
  <c r="S717" i="10"/>
  <c r="S718" i="10"/>
  <c r="S719" i="10"/>
  <c r="S720" i="10"/>
  <c r="S721" i="10"/>
  <c r="S722" i="10"/>
  <c r="S723" i="10"/>
  <c r="S724" i="10"/>
  <c r="S725" i="10"/>
  <c r="S726" i="10"/>
  <c r="S727" i="10"/>
  <c r="S728" i="10"/>
  <c r="S729" i="10"/>
  <c r="S730" i="10"/>
  <c r="S731" i="10"/>
  <c r="S732" i="10"/>
  <c r="S733" i="10"/>
  <c r="S734" i="10"/>
  <c r="S735" i="10"/>
  <c r="S736" i="10"/>
  <c r="S737" i="10"/>
  <c r="S738" i="10"/>
  <c r="S739" i="10"/>
  <c r="S740" i="10"/>
  <c r="S741" i="10"/>
  <c r="S742" i="10"/>
  <c r="S743" i="10"/>
  <c r="S744" i="10"/>
  <c r="S745" i="10"/>
  <c r="S746" i="10"/>
  <c r="S747" i="10"/>
  <c r="S748" i="10"/>
  <c r="S749" i="10"/>
  <c r="S750" i="10"/>
  <c r="S751" i="10"/>
  <c r="S752" i="10"/>
  <c r="U43" i="10"/>
  <c r="V44" i="10"/>
  <c r="V45" i="10"/>
  <c r="V46" i="10"/>
  <c r="V47" i="10"/>
  <c r="V48" i="10"/>
  <c r="V49" i="10"/>
  <c r="V50" i="10"/>
  <c r="V51" i="10"/>
  <c r="V52" i="10"/>
  <c r="V53" i="10"/>
  <c r="V54" i="10"/>
  <c r="V55" i="10"/>
  <c r="V56" i="10"/>
  <c r="V57" i="10"/>
  <c r="V58" i="10"/>
  <c r="V59" i="10"/>
  <c r="V60" i="10"/>
  <c r="V61" i="10"/>
  <c r="V62" i="10"/>
  <c r="V63" i="10"/>
  <c r="V64" i="10"/>
  <c r="V65" i="10"/>
  <c r="V66" i="10"/>
  <c r="V67" i="10"/>
  <c r="V68" i="10"/>
  <c r="V69" i="10"/>
  <c r="V70" i="10"/>
  <c r="V71" i="10"/>
  <c r="V72" i="10"/>
  <c r="V73" i="10"/>
  <c r="V74" i="10"/>
  <c r="V75" i="10"/>
  <c r="V76" i="10"/>
  <c r="V77" i="10"/>
  <c r="V78" i="10"/>
  <c r="V79" i="10"/>
  <c r="V80" i="10"/>
  <c r="V81" i="10"/>
  <c r="V82" i="10"/>
  <c r="V83" i="10"/>
  <c r="V84" i="10"/>
  <c r="V85" i="10"/>
  <c r="V86" i="10"/>
  <c r="V87" i="10"/>
  <c r="V88" i="10"/>
  <c r="V89" i="10"/>
  <c r="V90" i="10"/>
  <c r="V91" i="10"/>
  <c r="V92" i="10"/>
  <c r="V93" i="10"/>
  <c r="V94" i="10"/>
  <c r="V95" i="10"/>
  <c r="V96" i="10"/>
  <c r="V97" i="10"/>
  <c r="V98" i="10"/>
  <c r="V99" i="10"/>
  <c r="V100" i="10"/>
  <c r="V101" i="10"/>
  <c r="V102" i="10"/>
  <c r="V103" i="10"/>
  <c r="V104" i="10"/>
  <c r="V105" i="10"/>
  <c r="V106" i="10"/>
  <c r="V107" i="10"/>
  <c r="V108" i="10"/>
  <c r="V109" i="10"/>
  <c r="V110" i="10"/>
  <c r="V111" i="10"/>
  <c r="V112" i="10"/>
  <c r="V113" i="10"/>
  <c r="V114" i="10"/>
  <c r="V115" i="10"/>
  <c r="V116" i="10"/>
  <c r="V117" i="10"/>
  <c r="V118" i="10"/>
  <c r="V119" i="10"/>
  <c r="V120" i="10"/>
  <c r="V121" i="10"/>
  <c r="V122" i="10"/>
  <c r="V123" i="10"/>
  <c r="V124" i="10"/>
  <c r="V125" i="10"/>
  <c r="V126" i="10"/>
  <c r="V127" i="10"/>
  <c r="V128" i="10"/>
  <c r="V129" i="10"/>
  <c r="V130" i="10"/>
  <c r="V131" i="10"/>
  <c r="V132" i="10"/>
  <c r="V133" i="10"/>
  <c r="V134" i="10"/>
  <c r="V135" i="10"/>
  <c r="V136" i="10"/>
  <c r="V137" i="10"/>
  <c r="V138" i="10"/>
  <c r="V139" i="10"/>
  <c r="V140" i="10"/>
  <c r="V141" i="10"/>
  <c r="V142" i="10"/>
  <c r="V143" i="10"/>
  <c r="V144" i="10"/>
  <c r="V145" i="10"/>
  <c r="V146" i="10"/>
  <c r="V147" i="10"/>
  <c r="V148" i="10"/>
  <c r="V149" i="10"/>
  <c r="V150" i="10"/>
  <c r="V151" i="10"/>
  <c r="V152" i="10"/>
  <c r="V153" i="10"/>
  <c r="V154" i="10"/>
  <c r="V155" i="10"/>
  <c r="V156" i="10"/>
  <c r="V157" i="10"/>
  <c r="V158" i="10"/>
  <c r="V159" i="10"/>
  <c r="V160" i="10"/>
  <c r="V161" i="10"/>
  <c r="V162" i="10"/>
  <c r="V163" i="10"/>
  <c r="V164" i="10"/>
  <c r="V165" i="10"/>
  <c r="V166" i="10"/>
  <c r="V167" i="10"/>
  <c r="V168" i="10"/>
  <c r="V169" i="10"/>
  <c r="V170" i="10"/>
  <c r="V171" i="10"/>
  <c r="V172" i="10"/>
  <c r="V173" i="10"/>
  <c r="V174" i="10"/>
  <c r="V175" i="10"/>
  <c r="V176" i="10"/>
  <c r="V177" i="10"/>
  <c r="V178" i="10"/>
  <c r="V179" i="10"/>
  <c r="V180" i="10"/>
  <c r="V181" i="10"/>
  <c r="V182" i="10"/>
  <c r="V183" i="10"/>
  <c r="V184" i="10"/>
  <c r="V185" i="10"/>
  <c r="V186" i="10"/>
  <c r="V187" i="10"/>
  <c r="V188" i="10"/>
  <c r="V189" i="10"/>
  <c r="V190" i="10"/>
  <c r="V191" i="10"/>
  <c r="V192" i="10"/>
  <c r="V193" i="10"/>
  <c r="V194" i="10"/>
  <c r="V195" i="10"/>
  <c r="V196" i="10"/>
  <c r="V197" i="10"/>
  <c r="V198" i="10"/>
  <c r="V199" i="10"/>
  <c r="V200" i="10"/>
  <c r="V201" i="10"/>
  <c r="V202" i="10"/>
  <c r="V203" i="10"/>
  <c r="V204" i="10"/>
  <c r="V205" i="10"/>
  <c r="V206" i="10"/>
  <c r="V207" i="10"/>
  <c r="V208" i="10"/>
  <c r="V209" i="10"/>
  <c r="V210" i="10"/>
  <c r="V211" i="10"/>
  <c r="V212" i="10"/>
  <c r="V213" i="10"/>
  <c r="V214" i="10"/>
  <c r="V215" i="10"/>
  <c r="V216" i="10"/>
  <c r="V217" i="10"/>
  <c r="V218" i="10"/>
  <c r="V219" i="10"/>
  <c r="V220" i="10"/>
  <c r="V221" i="10"/>
  <c r="V222" i="10"/>
  <c r="V223" i="10"/>
  <c r="V224" i="10"/>
  <c r="V225" i="10"/>
  <c r="V226" i="10"/>
  <c r="V227" i="10"/>
  <c r="V228" i="10"/>
  <c r="V229" i="10"/>
  <c r="V230" i="10"/>
  <c r="V231" i="10"/>
  <c r="V232" i="10"/>
  <c r="V233" i="10"/>
  <c r="V234" i="10"/>
  <c r="V235" i="10"/>
  <c r="V236" i="10"/>
  <c r="V237" i="10"/>
  <c r="V238" i="10"/>
  <c r="V239" i="10"/>
  <c r="V240" i="10"/>
  <c r="V241" i="10"/>
  <c r="V242" i="10"/>
  <c r="V243" i="10"/>
  <c r="V244" i="10"/>
  <c r="V245" i="10"/>
  <c r="V246" i="10"/>
  <c r="V247" i="10"/>
  <c r="V248" i="10"/>
  <c r="V249" i="10"/>
  <c r="V250" i="10"/>
  <c r="V251" i="10"/>
  <c r="V252" i="10"/>
  <c r="V253" i="10"/>
  <c r="V254" i="10"/>
  <c r="V255" i="10"/>
  <c r="V256" i="10"/>
  <c r="V257" i="10"/>
  <c r="V258" i="10"/>
  <c r="V259" i="10"/>
  <c r="V260" i="10"/>
  <c r="V261" i="10"/>
  <c r="V262" i="10"/>
  <c r="V263" i="10"/>
  <c r="V264" i="10"/>
  <c r="V265" i="10"/>
  <c r="V266" i="10"/>
  <c r="V267" i="10"/>
  <c r="V268" i="10"/>
  <c r="V269" i="10"/>
  <c r="V270" i="10"/>
  <c r="V271" i="10"/>
  <c r="V272" i="10"/>
  <c r="V273" i="10"/>
  <c r="V274" i="10"/>
  <c r="V275" i="10"/>
  <c r="V276" i="10"/>
  <c r="V277" i="10"/>
  <c r="V278" i="10"/>
  <c r="V279" i="10"/>
  <c r="V280" i="10"/>
  <c r="V281" i="10"/>
  <c r="V282" i="10"/>
  <c r="V283" i="10"/>
  <c r="V284" i="10"/>
  <c r="V285" i="10"/>
  <c r="V286" i="10"/>
  <c r="V287" i="10"/>
  <c r="V288" i="10"/>
  <c r="V289" i="10"/>
  <c r="V290" i="10"/>
  <c r="V291" i="10"/>
  <c r="V292" i="10"/>
  <c r="V293" i="10"/>
  <c r="V294" i="10"/>
  <c r="V295" i="10"/>
  <c r="V296" i="10"/>
  <c r="V297" i="10"/>
  <c r="V298" i="10"/>
  <c r="V299" i="10"/>
  <c r="V300" i="10"/>
  <c r="V301" i="10"/>
  <c r="V302" i="10"/>
  <c r="V303" i="10"/>
  <c r="V304" i="10"/>
  <c r="V305" i="10"/>
  <c r="V306" i="10"/>
  <c r="V307" i="10"/>
  <c r="V308" i="10"/>
  <c r="V309" i="10"/>
  <c r="V310" i="10"/>
  <c r="V311" i="10"/>
  <c r="V312" i="10"/>
  <c r="V313" i="10"/>
  <c r="V314" i="10"/>
  <c r="V315" i="10"/>
  <c r="V316" i="10"/>
  <c r="V317" i="10"/>
  <c r="V318" i="10"/>
  <c r="V319" i="10"/>
  <c r="V320" i="10"/>
  <c r="V321" i="10"/>
  <c r="V322" i="10"/>
  <c r="V323" i="10"/>
  <c r="V324" i="10"/>
  <c r="V325" i="10"/>
  <c r="V326" i="10"/>
  <c r="V327" i="10"/>
  <c r="V328" i="10"/>
  <c r="V329" i="10"/>
  <c r="V330" i="10"/>
  <c r="V331" i="10"/>
  <c r="V332" i="10"/>
  <c r="V333" i="10"/>
  <c r="V334" i="10"/>
  <c r="V335" i="10"/>
  <c r="V336" i="10"/>
  <c r="V337" i="10"/>
  <c r="V338" i="10"/>
  <c r="V339" i="10"/>
  <c r="V340" i="10"/>
  <c r="V341" i="10"/>
  <c r="V342" i="10"/>
  <c r="V343" i="10"/>
  <c r="V344" i="10"/>
  <c r="V345" i="10"/>
  <c r="V346" i="10"/>
  <c r="V347" i="10"/>
  <c r="V348" i="10"/>
  <c r="V349" i="10"/>
  <c r="V350" i="10"/>
  <c r="V351" i="10"/>
  <c r="V352" i="10"/>
  <c r="V353" i="10"/>
  <c r="V354" i="10"/>
  <c r="V355" i="10"/>
  <c r="V356" i="10"/>
  <c r="V357" i="10"/>
  <c r="V358" i="10"/>
  <c r="V359" i="10"/>
  <c r="V360" i="10"/>
  <c r="V361" i="10"/>
  <c r="V362" i="10"/>
  <c r="V363" i="10"/>
  <c r="V364" i="10"/>
  <c r="V365" i="10"/>
  <c r="V366" i="10"/>
  <c r="V367" i="10"/>
  <c r="V368" i="10"/>
  <c r="V369" i="10"/>
  <c r="V370" i="10"/>
  <c r="V371" i="10"/>
  <c r="V372" i="10"/>
  <c r="V373" i="10"/>
  <c r="V374" i="10"/>
  <c r="V375" i="10"/>
  <c r="V376" i="10"/>
  <c r="V377" i="10"/>
  <c r="V378" i="10"/>
  <c r="V379" i="10"/>
  <c r="V380" i="10"/>
  <c r="V381" i="10"/>
  <c r="V382" i="10"/>
  <c r="V383" i="10"/>
  <c r="V384" i="10"/>
  <c r="V385" i="10"/>
  <c r="V386" i="10"/>
  <c r="V387" i="10"/>
  <c r="V388" i="10"/>
  <c r="V389" i="10"/>
  <c r="V390" i="10"/>
  <c r="V391" i="10"/>
  <c r="V392" i="10"/>
  <c r="V393" i="10"/>
  <c r="V394" i="10"/>
  <c r="V395" i="10"/>
  <c r="V396" i="10"/>
  <c r="V397" i="10"/>
  <c r="V398" i="10"/>
  <c r="V399" i="10"/>
  <c r="V400" i="10"/>
  <c r="V401" i="10"/>
  <c r="V402" i="10"/>
  <c r="V403" i="10"/>
  <c r="V404" i="10"/>
  <c r="V405" i="10"/>
  <c r="V406" i="10"/>
  <c r="V407" i="10"/>
  <c r="V408" i="10"/>
  <c r="V409" i="10"/>
  <c r="V410" i="10"/>
  <c r="V411" i="10"/>
  <c r="V412" i="10"/>
  <c r="V413" i="10"/>
  <c r="V414" i="10"/>
  <c r="V415" i="10"/>
  <c r="V416" i="10"/>
  <c r="V417" i="10"/>
  <c r="V418" i="10"/>
  <c r="V419" i="10"/>
  <c r="V420" i="10"/>
  <c r="V421" i="10"/>
  <c r="V422" i="10"/>
  <c r="V423" i="10"/>
  <c r="V424" i="10"/>
  <c r="V425" i="10"/>
  <c r="V426" i="10"/>
  <c r="V427" i="10"/>
  <c r="V428" i="10"/>
  <c r="V429" i="10"/>
  <c r="V430" i="10"/>
  <c r="V431" i="10"/>
  <c r="V432" i="10"/>
  <c r="V433" i="10"/>
  <c r="V434" i="10"/>
  <c r="V435" i="10"/>
  <c r="V436" i="10"/>
  <c r="V437" i="10"/>
  <c r="V438" i="10"/>
  <c r="V439" i="10"/>
  <c r="V440" i="10"/>
  <c r="V441" i="10"/>
  <c r="V442" i="10"/>
  <c r="V443" i="10"/>
  <c r="V444" i="10"/>
  <c r="V445" i="10"/>
  <c r="V446" i="10"/>
  <c r="V447" i="10"/>
  <c r="V448" i="10"/>
  <c r="V449" i="10"/>
  <c r="V450" i="10"/>
  <c r="V451" i="10"/>
  <c r="V452" i="10"/>
  <c r="V453" i="10"/>
  <c r="V454" i="10"/>
  <c r="V455" i="10"/>
  <c r="V456" i="10"/>
  <c r="V457" i="10"/>
  <c r="V458" i="10"/>
  <c r="V459" i="10"/>
  <c r="V460" i="10"/>
  <c r="V461" i="10"/>
  <c r="V462" i="10"/>
  <c r="V463" i="10"/>
  <c r="V464" i="10"/>
  <c r="V465" i="10"/>
  <c r="V466" i="10"/>
  <c r="V467" i="10"/>
  <c r="V468" i="10"/>
  <c r="V469" i="10"/>
  <c r="V470" i="10"/>
  <c r="V471" i="10"/>
  <c r="V472" i="10"/>
  <c r="V473" i="10"/>
  <c r="V474" i="10"/>
  <c r="V475" i="10"/>
  <c r="V476" i="10"/>
  <c r="V477" i="10"/>
  <c r="V478" i="10"/>
  <c r="V479" i="10"/>
  <c r="V480" i="10"/>
  <c r="V481" i="10"/>
  <c r="V482" i="10"/>
  <c r="V483" i="10"/>
  <c r="V484" i="10"/>
  <c r="V485" i="10"/>
  <c r="V486" i="10"/>
  <c r="V487" i="10"/>
  <c r="V488" i="10"/>
  <c r="V489" i="10"/>
  <c r="V490" i="10"/>
  <c r="V491" i="10"/>
  <c r="V492" i="10"/>
  <c r="V493" i="10"/>
  <c r="V494" i="10"/>
  <c r="V495" i="10"/>
  <c r="V496" i="10"/>
  <c r="V497" i="10"/>
  <c r="V498" i="10"/>
  <c r="V499" i="10"/>
  <c r="V500" i="10"/>
  <c r="V501" i="10"/>
  <c r="V502" i="10"/>
  <c r="V503" i="10"/>
  <c r="V504" i="10"/>
  <c r="V505" i="10"/>
  <c r="V506" i="10"/>
  <c r="V507" i="10"/>
  <c r="V508" i="10"/>
  <c r="V509" i="10"/>
  <c r="V510" i="10"/>
  <c r="V511" i="10"/>
  <c r="V512" i="10"/>
  <c r="V513" i="10"/>
  <c r="V514" i="10"/>
  <c r="V515" i="10"/>
  <c r="V516" i="10"/>
  <c r="V517" i="10"/>
  <c r="V518" i="10"/>
  <c r="V519" i="10"/>
  <c r="V520" i="10"/>
  <c r="V521" i="10"/>
  <c r="V522" i="10"/>
  <c r="V523" i="10"/>
  <c r="V524" i="10"/>
  <c r="V525" i="10"/>
  <c r="V526" i="10"/>
  <c r="V527" i="10"/>
  <c r="V528" i="10"/>
  <c r="V529" i="10"/>
  <c r="V530" i="10"/>
  <c r="V531" i="10"/>
  <c r="V532" i="10"/>
  <c r="V533" i="10"/>
  <c r="V534" i="10"/>
  <c r="V535" i="10"/>
  <c r="V536" i="10"/>
  <c r="V537" i="10"/>
  <c r="V538" i="10"/>
  <c r="V539" i="10"/>
  <c r="V540" i="10"/>
  <c r="V541" i="10"/>
  <c r="V542" i="10"/>
  <c r="V543" i="10"/>
  <c r="V544" i="10"/>
  <c r="V545" i="10"/>
  <c r="V546" i="10"/>
  <c r="V547" i="10"/>
  <c r="V548" i="10"/>
  <c r="V549" i="10"/>
  <c r="V550" i="10"/>
  <c r="V551" i="10"/>
  <c r="V552" i="10"/>
  <c r="V553" i="10"/>
  <c r="V554" i="10"/>
  <c r="V555" i="10"/>
  <c r="V556" i="10"/>
  <c r="V557" i="10"/>
  <c r="V558" i="10"/>
  <c r="V559" i="10"/>
  <c r="V560" i="10"/>
  <c r="V561" i="10"/>
  <c r="V562" i="10"/>
  <c r="V563" i="10"/>
  <c r="V564" i="10"/>
  <c r="V565" i="10"/>
  <c r="V566" i="10"/>
  <c r="V567" i="10"/>
  <c r="V568" i="10"/>
  <c r="V569" i="10"/>
  <c r="V570" i="10"/>
  <c r="V571" i="10"/>
  <c r="V572" i="10"/>
  <c r="V573" i="10"/>
  <c r="V574" i="10"/>
  <c r="V575" i="10"/>
  <c r="V576" i="10"/>
  <c r="V577" i="10"/>
  <c r="V578" i="10"/>
  <c r="V579" i="10"/>
  <c r="V580" i="10"/>
  <c r="V581" i="10"/>
  <c r="V582" i="10"/>
  <c r="V583" i="10"/>
  <c r="V584" i="10"/>
  <c r="V585" i="10"/>
  <c r="V586" i="10"/>
  <c r="V587" i="10"/>
  <c r="V588" i="10"/>
  <c r="V589" i="10"/>
  <c r="V590" i="10"/>
  <c r="V591" i="10"/>
  <c r="V592" i="10"/>
  <c r="V593" i="10"/>
  <c r="V594" i="10"/>
  <c r="V595" i="10"/>
  <c r="V596" i="10"/>
  <c r="V597" i="10"/>
  <c r="V598" i="10"/>
  <c r="V599" i="10"/>
  <c r="V600" i="10"/>
  <c r="V601" i="10"/>
  <c r="V602" i="10"/>
  <c r="V603" i="10"/>
  <c r="V604" i="10"/>
  <c r="V605" i="10"/>
  <c r="V606" i="10"/>
  <c r="V607" i="10"/>
  <c r="V608" i="10"/>
  <c r="V609" i="10"/>
  <c r="V610" i="10"/>
  <c r="V611" i="10"/>
  <c r="V612" i="10"/>
  <c r="V613" i="10"/>
  <c r="V614" i="10"/>
  <c r="V615" i="10"/>
  <c r="V616" i="10"/>
  <c r="V617" i="10"/>
  <c r="V618" i="10"/>
  <c r="V619" i="10"/>
  <c r="V620" i="10"/>
  <c r="V621" i="10"/>
  <c r="V622" i="10"/>
  <c r="V623" i="10"/>
  <c r="V624" i="10"/>
  <c r="V625" i="10"/>
  <c r="V626" i="10"/>
  <c r="V627" i="10"/>
  <c r="V628" i="10"/>
  <c r="V629" i="10"/>
  <c r="V630" i="10"/>
  <c r="V631" i="10"/>
  <c r="V632" i="10"/>
  <c r="V633" i="10"/>
  <c r="V634" i="10"/>
  <c r="V635" i="10"/>
  <c r="V636" i="10"/>
  <c r="V637" i="10"/>
  <c r="V638" i="10"/>
  <c r="V639" i="10"/>
  <c r="V640" i="10"/>
  <c r="V641" i="10"/>
  <c r="V642" i="10"/>
  <c r="V643" i="10"/>
  <c r="V644" i="10"/>
  <c r="V645" i="10"/>
  <c r="V646" i="10"/>
  <c r="V647" i="10"/>
  <c r="V648" i="10"/>
  <c r="V649" i="10"/>
  <c r="V650" i="10"/>
  <c r="V651" i="10"/>
  <c r="V652" i="10"/>
  <c r="V653" i="10"/>
  <c r="V654" i="10"/>
  <c r="V655" i="10"/>
  <c r="V656" i="10"/>
  <c r="V657" i="10"/>
  <c r="V658" i="10"/>
  <c r="V659" i="10"/>
  <c r="V660" i="10"/>
  <c r="V661" i="10"/>
  <c r="V662" i="10"/>
  <c r="V663" i="10"/>
  <c r="V664" i="10"/>
  <c r="V665" i="10"/>
  <c r="V666" i="10"/>
  <c r="V667" i="10"/>
  <c r="V668" i="10"/>
  <c r="V669" i="10"/>
  <c r="V670" i="10"/>
  <c r="V671" i="10"/>
  <c r="V672" i="10"/>
  <c r="V673" i="10"/>
  <c r="V674" i="10"/>
  <c r="V675" i="10"/>
  <c r="V676" i="10"/>
  <c r="V677" i="10"/>
  <c r="V678" i="10"/>
  <c r="V679" i="10"/>
  <c r="V680" i="10"/>
  <c r="V681" i="10"/>
  <c r="V682" i="10"/>
  <c r="V683" i="10"/>
  <c r="V684" i="10"/>
  <c r="V685" i="10"/>
  <c r="V686" i="10"/>
  <c r="V687" i="10"/>
  <c r="V688" i="10"/>
  <c r="V689" i="10"/>
  <c r="V690" i="10"/>
  <c r="V691" i="10"/>
  <c r="V692" i="10"/>
  <c r="V693" i="10"/>
  <c r="V694" i="10"/>
  <c r="V695" i="10"/>
  <c r="V696" i="10"/>
  <c r="V697" i="10"/>
  <c r="V698" i="10"/>
  <c r="V699" i="10"/>
  <c r="V700" i="10"/>
  <c r="V701" i="10"/>
  <c r="V702" i="10"/>
  <c r="V703" i="10"/>
  <c r="V704" i="10"/>
  <c r="V705" i="10"/>
  <c r="V706" i="10"/>
  <c r="V707" i="10"/>
  <c r="V708" i="10"/>
  <c r="V709" i="10"/>
  <c r="V710" i="10"/>
  <c r="V711" i="10"/>
  <c r="V712" i="10"/>
  <c r="V713" i="10"/>
  <c r="V714" i="10"/>
  <c r="V715" i="10"/>
  <c r="V716" i="10"/>
  <c r="V717" i="10"/>
  <c r="V718" i="10"/>
  <c r="V719" i="10"/>
  <c r="V720" i="10"/>
  <c r="V721" i="10"/>
  <c r="V722" i="10"/>
  <c r="V723" i="10"/>
  <c r="V724" i="10"/>
  <c r="V725" i="10"/>
  <c r="V726" i="10"/>
  <c r="V727" i="10"/>
  <c r="V728" i="10"/>
  <c r="V729" i="10"/>
  <c r="V730" i="10"/>
  <c r="V731" i="10"/>
  <c r="V732" i="10"/>
  <c r="V733" i="10"/>
  <c r="V734" i="10"/>
  <c r="V735" i="10"/>
  <c r="V736" i="10"/>
  <c r="V737" i="10"/>
  <c r="V738" i="10"/>
  <c r="V739" i="10"/>
  <c r="V740" i="10"/>
  <c r="V741" i="10"/>
  <c r="V742" i="10"/>
  <c r="V743" i="10"/>
  <c r="V744" i="10"/>
  <c r="V745" i="10"/>
  <c r="V746" i="10"/>
  <c r="V747" i="10"/>
  <c r="V748" i="10"/>
  <c r="V749" i="10"/>
  <c r="V750" i="10"/>
  <c r="V751" i="10"/>
  <c r="V752" i="10"/>
  <c r="V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132" i="10"/>
  <c r="Q133" i="10"/>
  <c r="Q134" i="10"/>
  <c r="Q135" i="10"/>
  <c r="Q136" i="10"/>
  <c r="Q137" i="10"/>
  <c r="Q138" i="10"/>
  <c r="Q139" i="10"/>
  <c r="Q140" i="10"/>
  <c r="Q141" i="10"/>
  <c r="Q142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56" i="10"/>
  <c r="Q157" i="10"/>
  <c r="Q158" i="10"/>
  <c r="Q159" i="10"/>
  <c r="Q160" i="10"/>
  <c r="Q161" i="10"/>
  <c r="Q162" i="10"/>
  <c r="Q163" i="10"/>
  <c r="Q164" i="10"/>
  <c r="Q165" i="10"/>
  <c r="Q166" i="10"/>
  <c r="Q167" i="10"/>
  <c r="Q168" i="10"/>
  <c r="Q169" i="10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212" i="10"/>
  <c r="Q213" i="10"/>
  <c r="Q214" i="10"/>
  <c r="Q215" i="10"/>
  <c r="Q216" i="10"/>
  <c r="Q217" i="10"/>
  <c r="Q218" i="10"/>
  <c r="Q219" i="10"/>
  <c r="Q220" i="10"/>
  <c r="Q221" i="10"/>
  <c r="Q222" i="10"/>
  <c r="Q223" i="10"/>
  <c r="Q224" i="10"/>
  <c r="Q225" i="10"/>
  <c r="Q226" i="10"/>
  <c r="Q227" i="10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48" i="10"/>
  <c r="Q249" i="10"/>
  <c r="Q250" i="10"/>
  <c r="Q251" i="10"/>
  <c r="Q252" i="10"/>
  <c r="Q253" i="10"/>
  <c r="Q254" i="10"/>
  <c r="Q255" i="10"/>
  <c r="Q256" i="10"/>
  <c r="Q257" i="10"/>
  <c r="Q258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88" i="10"/>
  <c r="Q289" i="10"/>
  <c r="Q290" i="10"/>
  <c r="Q291" i="10"/>
  <c r="Q292" i="10"/>
  <c r="Q293" i="10"/>
  <c r="Q294" i="10"/>
  <c r="Q295" i="10"/>
  <c r="Q296" i="10"/>
  <c r="Q297" i="10"/>
  <c r="Q298" i="10"/>
  <c r="Q299" i="10"/>
  <c r="Q300" i="10"/>
  <c r="Q301" i="10"/>
  <c r="Q302" i="10"/>
  <c r="Q303" i="10"/>
  <c r="Q304" i="10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4" i="10"/>
  <c r="Q335" i="10"/>
  <c r="Q336" i="10"/>
  <c r="Q337" i="10"/>
  <c r="Q338" i="10"/>
  <c r="Q339" i="10"/>
  <c r="Q340" i="10"/>
  <c r="Q341" i="10"/>
  <c r="Q342" i="10"/>
  <c r="Q343" i="10"/>
  <c r="Q344" i="10"/>
  <c r="Q345" i="10"/>
  <c r="Q346" i="10"/>
  <c r="Q347" i="10"/>
  <c r="Q348" i="10"/>
  <c r="Q349" i="10"/>
  <c r="Q350" i="10"/>
  <c r="Q351" i="10"/>
  <c r="Q352" i="10"/>
  <c r="Q353" i="10"/>
  <c r="Q354" i="10"/>
  <c r="Q355" i="10"/>
  <c r="Q356" i="10"/>
  <c r="Q357" i="10"/>
  <c r="Q358" i="10"/>
  <c r="Q359" i="10"/>
  <c r="Q360" i="10"/>
  <c r="Q361" i="10"/>
  <c r="Q362" i="10"/>
  <c r="Q363" i="10"/>
  <c r="Q364" i="10"/>
  <c r="Q365" i="10"/>
  <c r="Q366" i="10"/>
  <c r="Q367" i="10"/>
  <c r="Q368" i="10"/>
  <c r="Q369" i="10"/>
  <c r="Q370" i="10"/>
  <c r="Q371" i="10"/>
  <c r="Q372" i="10"/>
  <c r="Q373" i="10"/>
  <c r="Q374" i="10"/>
  <c r="Q375" i="10"/>
  <c r="Q376" i="10"/>
  <c r="Q377" i="10"/>
  <c r="Q378" i="10"/>
  <c r="Q379" i="10"/>
  <c r="Q380" i="10"/>
  <c r="Q381" i="10"/>
  <c r="Q382" i="10"/>
  <c r="Q383" i="10"/>
  <c r="Q384" i="10"/>
  <c r="Q385" i="10"/>
  <c r="Q386" i="10"/>
  <c r="Q387" i="10"/>
  <c r="Q388" i="10"/>
  <c r="Q389" i="10"/>
  <c r="Q390" i="10"/>
  <c r="Q391" i="10"/>
  <c r="Q392" i="10"/>
  <c r="Q393" i="10"/>
  <c r="Q394" i="10"/>
  <c r="Q395" i="10"/>
  <c r="Q396" i="10"/>
  <c r="Q397" i="10"/>
  <c r="Q398" i="10"/>
  <c r="Q399" i="10"/>
  <c r="Q400" i="10"/>
  <c r="Q401" i="10"/>
  <c r="Q402" i="10"/>
  <c r="Q403" i="10"/>
  <c r="Q404" i="10"/>
  <c r="Q405" i="10"/>
  <c r="Q406" i="10"/>
  <c r="Q407" i="10"/>
  <c r="Q408" i="10"/>
  <c r="Q409" i="10"/>
  <c r="Q410" i="10"/>
  <c r="Q411" i="10"/>
  <c r="Q412" i="10"/>
  <c r="Q413" i="10"/>
  <c r="Q414" i="10"/>
  <c r="Q415" i="10"/>
  <c r="Q416" i="10"/>
  <c r="Q417" i="10"/>
  <c r="Q418" i="10"/>
  <c r="Q419" i="10"/>
  <c r="Q420" i="10"/>
  <c r="Q421" i="10"/>
  <c r="Q422" i="10"/>
  <c r="Q423" i="10"/>
  <c r="Q424" i="10"/>
  <c r="Q425" i="10"/>
  <c r="Q426" i="10"/>
  <c r="Q427" i="10"/>
  <c r="Q428" i="10"/>
  <c r="Q429" i="10"/>
  <c r="Q430" i="10"/>
  <c r="Q431" i="10"/>
  <c r="Q432" i="10"/>
  <c r="Q433" i="10"/>
  <c r="Q434" i="10"/>
  <c r="Q435" i="10"/>
  <c r="Q436" i="10"/>
  <c r="Q437" i="10"/>
  <c r="Q438" i="10"/>
  <c r="Q439" i="10"/>
  <c r="Q440" i="10"/>
  <c r="Q441" i="10"/>
  <c r="Q442" i="10"/>
  <c r="Q443" i="10"/>
  <c r="Q444" i="10"/>
  <c r="Q445" i="10"/>
  <c r="Q446" i="10"/>
  <c r="Q447" i="10"/>
  <c r="Q448" i="10"/>
  <c r="Q449" i="10"/>
  <c r="Q450" i="10"/>
  <c r="Q451" i="10"/>
  <c r="Q452" i="10"/>
  <c r="Q453" i="10"/>
  <c r="Q454" i="10"/>
  <c r="Q455" i="10"/>
  <c r="Q456" i="10"/>
  <c r="Q457" i="10"/>
  <c r="Q458" i="10"/>
  <c r="Q459" i="10"/>
  <c r="Q460" i="10"/>
  <c r="Q461" i="10"/>
  <c r="Q462" i="10"/>
  <c r="Q463" i="10"/>
  <c r="Q464" i="10"/>
  <c r="Q465" i="10"/>
  <c r="Q466" i="10"/>
  <c r="Q467" i="10"/>
  <c r="Q468" i="10"/>
  <c r="Q469" i="10"/>
  <c r="Q470" i="10"/>
  <c r="Q471" i="10"/>
  <c r="Q472" i="10"/>
  <c r="Q473" i="10"/>
  <c r="Q474" i="10"/>
  <c r="Q475" i="10"/>
  <c r="Q476" i="10"/>
  <c r="Q477" i="10"/>
  <c r="Q478" i="10"/>
  <c r="Q479" i="10"/>
  <c r="Q480" i="10"/>
  <c r="Q481" i="10"/>
  <c r="Q482" i="10"/>
  <c r="Q483" i="10"/>
  <c r="Q484" i="10"/>
  <c r="Q485" i="10"/>
  <c r="Q486" i="10"/>
  <c r="Q487" i="10"/>
  <c r="Q488" i="10"/>
  <c r="Q489" i="10"/>
  <c r="Q490" i="10"/>
  <c r="Q491" i="10"/>
  <c r="Q492" i="10"/>
  <c r="Q493" i="10"/>
  <c r="Q494" i="10"/>
  <c r="Q495" i="10"/>
  <c r="Q496" i="10"/>
  <c r="Q497" i="10"/>
  <c r="Q498" i="10"/>
  <c r="Q499" i="10"/>
  <c r="Q500" i="10"/>
  <c r="Q501" i="10"/>
  <c r="Q502" i="10"/>
  <c r="Q503" i="10"/>
  <c r="Q504" i="10"/>
  <c r="Q505" i="10"/>
  <c r="Q506" i="10"/>
  <c r="Q507" i="10"/>
  <c r="Q508" i="10"/>
  <c r="Q509" i="10"/>
  <c r="Q510" i="10"/>
  <c r="Q511" i="10"/>
  <c r="Q512" i="10"/>
  <c r="Q513" i="10"/>
  <c r="Q514" i="10"/>
  <c r="Q515" i="10"/>
  <c r="Q516" i="10"/>
  <c r="Q517" i="10"/>
  <c r="Q518" i="10"/>
  <c r="Q519" i="10"/>
  <c r="Q520" i="10"/>
  <c r="Q521" i="10"/>
  <c r="Q522" i="10"/>
  <c r="Q523" i="10"/>
  <c r="Q524" i="10"/>
  <c r="Q525" i="10"/>
  <c r="Q526" i="10"/>
  <c r="Q527" i="10"/>
  <c r="Q528" i="10"/>
  <c r="Q529" i="10"/>
  <c r="Q530" i="10"/>
  <c r="Q531" i="10"/>
  <c r="Q532" i="10"/>
  <c r="Q533" i="10"/>
  <c r="Q534" i="10"/>
  <c r="Q535" i="10"/>
  <c r="Q536" i="10"/>
  <c r="Q537" i="10"/>
  <c r="Q538" i="10"/>
  <c r="Q539" i="10"/>
  <c r="Q540" i="10"/>
  <c r="Q541" i="10"/>
  <c r="Q542" i="10"/>
  <c r="Q543" i="10"/>
  <c r="Q544" i="10"/>
  <c r="Q545" i="10"/>
  <c r="Q546" i="10"/>
  <c r="Q547" i="10"/>
  <c r="Q548" i="10"/>
  <c r="Q549" i="10"/>
  <c r="Q550" i="10"/>
  <c r="Q551" i="10"/>
  <c r="Q552" i="10"/>
  <c r="Q553" i="10"/>
  <c r="Q554" i="10"/>
  <c r="Q555" i="10"/>
  <c r="Q556" i="10"/>
  <c r="Q557" i="10"/>
  <c r="Q558" i="10"/>
  <c r="Q559" i="10"/>
  <c r="Q560" i="10"/>
  <c r="Q561" i="10"/>
  <c r="Q562" i="10"/>
  <c r="Q563" i="10"/>
  <c r="Q564" i="10"/>
  <c r="Q565" i="10"/>
  <c r="Q566" i="10"/>
  <c r="Q567" i="10"/>
  <c r="Q568" i="10"/>
  <c r="Q569" i="10"/>
  <c r="Q570" i="10"/>
  <c r="Q571" i="10"/>
  <c r="Q572" i="10"/>
  <c r="Q573" i="10"/>
  <c r="Q574" i="10"/>
  <c r="Q575" i="10"/>
  <c r="Q576" i="10"/>
  <c r="Q577" i="10"/>
  <c r="Q578" i="10"/>
  <c r="Q579" i="10"/>
  <c r="Q580" i="10"/>
  <c r="Q581" i="10"/>
  <c r="Q582" i="10"/>
  <c r="Q583" i="10"/>
  <c r="Q584" i="10"/>
  <c r="Q585" i="10"/>
  <c r="Q586" i="10"/>
  <c r="Q587" i="10"/>
  <c r="Q588" i="10"/>
  <c r="Q589" i="10"/>
  <c r="Q590" i="10"/>
  <c r="Q591" i="10"/>
  <c r="Q592" i="10"/>
  <c r="Q593" i="10"/>
  <c r="Q594" i="10"/>
  <c r="Q595" i="10"/>
  <c r="Q596" i="10"/>
  <c r="Q597" i="10"/>
  <c r="Q598" i="10"/>
  <c r="Q599" i="10"/>
  <c r="Q600" i="10"/>
  <c r="Q601" i="10"/>
  <c r="Q602" i="10"/>
  <c r="Q603" i="10"/>
  <c r="Q604" i="10"/>
  <c r="Q605" i="10"/>
  <c r="Q606" i="10"/>
  <c r="Q607" i="10"/>
  <c r="Q608" i="10"/>
  <c r="Q609" i="10"/>
  <c r="Q610" i="10"/>
  <c r="Q611" i="10"/>
  <c r="Q612" i="10"/>
  <c r="Q613" i="10"/>
  <c r="Q614" i="10"/>
  <c r="Q615" i="10"/>
  <c r="Q616" i="10"/>
  <c r="Q617" i="10"/>
  <c r="Q618" i="10"/>
  <c r="Q619" i="10"/>
  <c r="Q620" i="10"/>
  <c r="Q621" i="10"/>
  <c r="Q622" i="10"/>
  <c r="Q623" i="10"/>
  <c r="Q624" i="10"/>
  <c r="Q625" i="10"/>
  <c r="Q626" i="10"/>
  <c r="Q627" i="10"/>
  <c r="Q628" i="10"/>
  <c r="Q629" i="10"/>
  <c r="Q630" i="10"/>
  <c r="Q631" i="10"/>
  <c r="Q632" i="10"/>
  <c r="Q633" i="10"/>
  <c r="Q634" i="10"/>
  <c r="Q635" i="10"/>
  <c r="Q636" i="10"/>
  <c r="Q637" i="10"/>
  <c r="Q638" i="10"/>
  <c r="Q639" i="10"/>
  <c r="Q640" i="10"/>
  <c r="Q641" i="10"/>
  <c r="Q642" i="10"/>
  <c r="Q643" i="10"/>
  <c r="Q644" i="10"/>
  <c r="Q645" i="10"/>
  <c r="Q646" i="10"/>
  <c r="Q647" i="10"/>
  <c r="Q648" i="10"/>
  <c r="Q649" i="10"/>
  <c r="Q650" i="10"/>
  <c r="Q651" i="10"/>
  <c r="Q652" i="10"/>
  <c r="Q653" i="10"/>
  <c r="Q654" i="10"/>
  <c r="Q655" i="10"/>
  <c r="Q656" i="10"/>
  <c r="Q657" i="10"/>
  <c r="Q658" i="10"/>
  <c r="Q659" i="10"/>
  <c r="Q660" i="10"/>
  <c r="Q661" i="10"/>
  <c r="Q662" i="10"/>
  <c r="Q663" i="10"/>
  <c r="Q664" i="10"/>
  <c r="Q665" i="10"/>
  <c r="Q666" i="10"/>
  <c r="Q667" i="10"/>
  <c r="Q668" i="10"/>
  <c r="Q669" i="10"/>
  <c r="Q670" i="10"/>
  <c r="Q671" i="10"/>
  <c r="Q672" i="10"/>
  <c r="Q673" i="10"/>
  <c r="Q674" i="10"/>
  <c r="Q675" i="10"/>
  <c r="Q676" i="10"/>
  <c r="Q677" i="10"/>
  <c r="Q678" i="10"/>
  <c r="Q679" i="10"/>
  <c r="Q680" i="10"/>
  <c r="Q681" i="10"/>
  <c r="Q682" i="10"/>
  <c r="Q683" i="10"/>
  <c r="Q684" i="10"/>
  <c r="Q685" i="10"/>
  <c r="Q686" i="10"/>
  <c r="Q687" i="10"/>
  <c r="Q688" i="10"/>
  <c r="Q689" i="10"/>
  <c r="Q690" i="10"/>
  <c r="Q691" i="10"/>
  <c r="Q692" i="10"/>
  <c r="Q693" i="10"/>
  <c r="Q694" i="10"/>
  <c r="Q695" i="10"/>
  <c r="Q696" i="10"/>
  <c r="Q697" i="10"/>
  <c r="Q698" i="10"/>
  <c r="Q699" i="10"/>
  <c r="Q700" i="10"/>
  <c r="Q701" i="10"/>
  <c r="Q702" i="10"/>
  <c r="Q703" i="10"/>
  <c r="Q704" i="10"/>
  <c r="Q705" i="10"/>
  <c r="Q706" i="10"/>
  <c r="Q707" i="10"/>
  <c r="Q708" i="10"/>
  <c r="Q709" i="10"/>
  <c r="Q710" i="10"/>
  <c r="Q711" i="10"/>
  <c r="Q712" i="10"/>
  <c r="Q713" i="10"/>
  <c r="Q714" i="10"/>
  <c r="Q715" i="10"/>
  <c r="Q716" i="10"/>
  <c r="Q717" i="10"/>
  <c r="Q718" i="10"/>
  <c r="Q719" i="10"/>
  <c r="Q720" i="10"/>
  <c r="Q721" i="10"/>
  <c r="Q722" i="10"/>
  <c r="Q723" i="10"/>
  <c r="Q724" i="10"/>
  <c r="Q725" i="10"/>
  <c r="Q726" i="10"/>
  <c r="Q727" i="10"/>
  <c r="Q728" i="10"/>
  <c r="Q729" i="10"/>
  <c r="Q730" i="10"/>
  <c r="Q731" i="10"/>
  <c r="Q732" i="10"/>
  <c r="Q733" i="10"/>
  <c r="Q734" i="10"/>
  <c r="Q735" i="10"/>
  <c r="Q736" i="10"/>
  <c r="Q737" i="10"/>
  <c r="Q738" i="10"/>
  <c r="Q739" i="10"/>
  <c r="Q740" i="10"/>
  <c r="Q741" i="10"/>
  <c r="Q742" i="10"/>
  <c r="Q743" i="10"/>
  <c r="Q744" i="10"/>
  <c r="Q745" i="10"/>
  <c r="Q746" i="10"/>
  <c r="Q747" i="10"/>
  <c r="Q748" i="10"/>
  <c r="Q749" i="10"/>
  <c r="Q750" i="10"/>
  <c r="Q751" i="10"/>
  <c r="Q752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84" i="10"/>
  <c r="N85" i="10"/>
  <c r="N86" i="10"/>
  <c r="N87" i="10"/>
  <c r="N88" i="10"/>
  <c r="N89" i="10"/>
  <c r="N90" i="10"/>
  <c r="N91" i="10"/>
  <c r="N92" i="10"/>
  <c r="N93" i="10"/>
  <c r="N94" i="10"/>
  <c r="N95" i="10"/>
  <c r="N96" i="10"/>
  <c r="N97" i="10"/>
  <c r="N98" i="10"/>
  <c r="N99" i="10"/>
  <c r="N100" i="10"/>
  <c r="N101" i="10"/>
  <c r="N102" i="10"/>
  <c r="N103" i="10"/>
  <c r="N104" i="10"/>
  <c r="N105" i="10"/>
  <c r="N106" i="10"/>
  <c r="N107" i="10"/>
  <c r="N108" i="10"/>
  <c r="N109" i="10"/>
  <c r="N110" i="10"/>
  <c r="N111" i="10"/>
  <c r="N112" i="10"/>
  <c r="N113" i="10"/>
  <c r="N114" i="10"/>
  <c r="N115" i="10"/>
  <c r="N116" i="10"/>
  <c r="N117" i="10"/>
  <c r="N118" i="10"/>
  <c r="N119" i="10"/>
  <c r="N120" i="10"/>
  <c r="N121" i="10"/>
  <c r="N122" i="10"/>
  <c r="N123" i="10"/>
  <c r="N124" i="10"/>
  <c r="N125" i="10"/>
  <c r="N126" i="10"/>
  <c r="N127" i="10"/>
  <c r="N128" i="10"/>
  <c r="N129" i="10"/>
  <c r="N130" i="10"/>
  <c r="N131" i="10"/>
  <c r="N132" i="10"/>
  <c r="N133" i="10"/>
  <c r="N134" i="10"/>
  <c r="N135" i="10"/>
  <c r="N136" i="10"/>
  <c r="N137" i="10"/>
  <c r="N138" i="10"/>
  <c r="N139" i="10"/>
  <c r="N140" i="10"/>
  <c r="N141" i="10"/>
  <c r="N142" i="10"/>
  <c r="N143" i="10"/>
  <c r="N144" i="10"/>
  <c r="N145" i="10"/>
  <c r="N146" i="10"/>
  <c r="N147" i="10"/>
  <c r="N148" i="10"/>
  <c r="N149" i="10"/>
  <c r="N150" i="10"/>
  <c r="N151" i="10"/>
  <c r="N152" i="10"/>
  <c r="N153" i="10"/>
  <c r="N154" i="10"/>
  <c r="N155" i="10"/>
  <c r="N156" i="10"/>
  <c r="N157" i="10"/>
  <c r="N158" i="10"/>
  <c r="N159" i="10"/>
  <c r="N160" i="10"/>
  <c r="N161" i="10"/>
  <c r="N162" i="10"/>
  <c r="N163" i="10"/>
  <c r="N164" i="10"/>
  <c r="N165" i="10"/>
  <c r="N166" i="10"/>
  <c r="N167" i="10"/>
  <c r="N168" i="10"/>
  <c r="N169" i="10"/>
  <c r="N170" i="10"/>
  <c r="N171" i="10"/>
  <c r="N172" i="10"/>
  <c r="N173" i="10"/>
  <c r="N174" i="10"/>
  <c r="N175" i="10"/>
  <c r="N176" i="10"/>
  <c r="N177" i="10"/>
  <c r="N178" i="10"/>
  <c r="N179" i="10"/>
  <c r="N180" i="10"/>
  <c r="N181" i="10"/>
  <c r="N182" i="10"/>
  <c r="N183" i="10"/>
  <c r="N184" i="10"/>
  <c r="N185" i="10"/>
  <c r="N186" i="10"/>
  <c r="N187" i="10"/>
  <c r="N188" i="10"/>
  <c r="N189" i="10"/>
  <c r="N190" i="10"/>
  <c r="N191" i="10"/>
  <c r="N192" i="10"/>
  <c r="N193" i="10"/>
  <c r="N194" i="10"/>
  <c r="N195" i="10"/>
  <c r="N196" i="10"/>
  <c r="N197" i="10"/>
  <c r="N198" i="10"/>
  <c r="N199" i="10"/>
  <c r="N200" i="10"/>
  <c r="N201" i="10"/>
  <c r="N202" i="10"/>
  <c r="N203" i="10"/>
  <c r="N204" i="10"/>
  <c r="N205" i="10"/>
  <c r="N206" i="10"/>
  <c r="N207" i="10"/>
  <c r="N208" i="10"/>
  <c r="N209" i="10"/>
  <c r="N210" i="10"/>
  <c r="N211" i="10"/>
  <c r="N212" i="10"/>
  <c r="N213" i="10"/>
  <c r="N214" i="10"/>
  <c r="N215" i="10"/>
  <c r="N216" i="10"/>
  <c r="N217" i="10"/>
  <c r="N218" i="10"/>
  <c r="N219" i="10"/>
  <c r="N220" i="10"/>
  <c r="N221" i="10"/>
  <c r="N222" i="10"/>
  <c r="N223" i="10"/>
  <c r="N224" i="10"/>
  <c r="N225" i="10"/>
  <c r="N226" i="10"/>
  <c r="N227" i="10"/>
  <c r="N228" i="10"/>
  <c r="N229" i="10"/>
  <c r="N230" i="10"/>
  <c r="N231" i="10"/>
  <c r="N232" i="10"/>
  <c r="N233" i="10"/>
  <c r="N234" i="10"/>
  <c r="N235" i="10"/>
  <c r="N236" i="10"/>
  <c r="N237" i="10"/>
  <c r="N238" i="10"/>
  <c r="N239" i="10"/>
  <c r="N240" i="10"/>
  <c r="N241" i="10"/>
  <c r="N242" i="10"/>
  <c r="N243" i="10"/>
  <c r="N244" i="10"/>
  <c r="N245" i="10"/>
  <c r="N246" i="10"/>
  <c r="N247" i="10"/>
  <c r="N248" i="10"/>
  <c r="N249" i="10"/>
  <c r="N250" i="10"/>
  <c r="N251" i="10"/>
  <c r="N252" i="10"/>
  <c r="N253" i="10"/>
  <c r="N254" i="10"/>
  <c r="N255" i="10"/>
  <c r="N256" i="10"/>
  <c r="N257" i="10"/>
  <c r="N258" i="10"/>
  <c r="N259" i="10"/>
  <c r="N260" i="10"/>
  <c r="N261" i="10"/>
  <c r="N262" i="10"/>
  <c r="N263" i="10"/>
  <c r="N264" i="10"/>
  <c r="N265" i="10"/>
  <c r="N266" i="10"/>
  <c r="N267" i="10"/>
  <c r="N268" i="10"/>
  <c r="N269" i="10"/>
  <c r="N270" i="10"/>
  <c r="N271" i="10"/>
  <c r="N272" i="10"/>
  <c r="N273" i="10"/>
  <c r="N274" i="10"/>
  <c r="N275" i="10"/>
  <c r="N276" i="10"/>
  <c r="N277" i="10"/>
  <c r="N278" i="10"/>
  <c r="N279" i="10"/>
  <c r="N280" i="10"/>
  <c r="N281" i="10"/>
  <c r="N282" i="10"/>
  <c r="N283" i="10"/>
  <c r="N284" i="10"/>
  <c r="N285" i="10"/>
  <c r="N286" i="10"/>
  <c r="N287" i="10"/>
  <c r="N288" i="10"/>
  <c r="N289" i="10"/>
  <c r="N290" i="10"/>
  <c r="N291" i="10"/>
  <c r="N292" i="10"/>
  <c r="N293" i="10"/>
  <c r="N294" i="10"/>
  <c r="N295" i="10"/>
  <c r="N296" i="10"/>
  <c r="N297" i="10"/>
  <c r="N298" i="10"/>
  <c r="N299" i="10"/>
  <c r="N300" i="10"/>
  <c r="N301" i="10"/>
  <c r="N302" i="10"/>
  <c r="N303" i="10"/>
  <c r="N304" i="10"/>
  <c r="N305" i="10"/>
  <c r="N306" i="10"/>
  <c r="N307" i="10"/>
  <c r="N308" i="10"/>
  <c r="N309" i="10"/>
  <c r="N310" i="10"/>
  <c r="N311" i="10"/>
  <c r="N312" i="10"/>
  <c r="N313" i="10"/>
  <c r="N314" i="10"/>
  <c r="N315" i="10"/>
  <c r="N316" i="10"/>
  <c r="N317" i="10"/>
  <c r="N318" i="10"/>
  <c r="N319" i="10"/>
  <c r="N320" i="10"/>
  <c r="N321" i="10"/>
  <c r="N322" i="10"/>
  <c r="N323" i="10"/>
  <c r="N324" i="10"/>
  <c r="N325" i="10"/>
  <c r="N326" i="10"/>
  <c r="N327" i="10"/>
  <c r="N328" i="10"/>
  <c r="N329" i="10"/>
  <c r="N330" i="10"/>
  <c r="N331" i="10"/>
  <c r="N332" i="10"/>
  <c r="N333" i="10"/>
  <c r="N334" i="10"/>
  <c r="N335" i="10"/>
  <c r="N336" i="10"/>
  <c r="N337" i="10"/>
  <c r="N338" i="10"/>
  <c r="N339" i="10"/>
  <c r="N340" i="10"/>
  <c r="N341" i="10"/>
  <c r="N342" i="10"/>
  <c r="N343" i="10"/>
  <c r="N344" i="10"/>
  <c r="N345" i="10"/>
  <c r="N346" i="10"/>
  <c r="N347" i="10"/>
  <c r="N348" i="10"/>
  <c r="N349" i="10"/>
  <c r="N350" i="10"/>
  <c r="N351" i="10"/>
  <c r="N352" i="10"/>
  <c r="N353" i="10"/>
  <c r="N354" i="10"/>
  <c r="N355" i="10"/>
  <c r="N356" i="10"/>
  <c r="N357" i="10"/>
  <c r="N358" i="10"/>
  <c r="N359" i="10"/>
  <c r="N360" i="10"/>
  <c r="N361" i="10"/>
  <c r="N362" i="10"/>
  <c r="N363" i="10"/>
  <c r="N364" i="10"/>
  <c r="N365" i="10"/>
  <c r="N366" i="10"/>
  <c r="N367" i="10"/>
  <c r="N368" i="10"/>
  <c r="N369" i="10"/>
  <c r="N370" i="10"/>
  <c r="N371" i="10"/>
  <c r="N372" i="10"/>
  <c r="N373" i="10"/>
  <c r="N374" i="10"/>
  <c r="N375" i="10"/>
  <c r="N376" i="10"/>
  <c r="N377" i="10"/>
  <c r="N378" i="10"/>
  <c r="N379" i="10"/>
  <c r="N380" i="10"/>
  <c r="N381" i="10"/>
  <c r="N382" i="10"/>
  <c r="N383" i="10"/>
  <c r="N384" i="10"/>
  <c r="N385" i="10"/>
  <c r="N386" i="10"/>
  <c r="N387" i="10"/>
  <c r="N388" i="10"/>
  <c r="N389" i="10"/>
  <c r="N390" i="10"/>
  <c r="N391" i="10"/>
  <c r="N392" i="10"/>
  <c r="N393" i="10"/>
  <c r="N394" i="10"/>
  <c r="N395" i="10"/>
  <c r="N396" i="10"/>
  <c r="N397" i="10"/>
  <c r="N398" i="10"/>
  <c r="N399" i="10"/>
  <c r="N400" i="10"/>
  <c r="N401" i="10"/>
  <c r="N402" i="10"/>
  <c r="N403" i="10"/>
  <c r="N404" i="10"/>
  <c r="N405" i="10"/>
  <c r="N406" i="10"/>
  <c r="N407" i="10"/>
  <c r="N408" i="10"/>
  <c r="N409" i="10"/>
  <c r="N410" i="10"/>
  <c r="N411" i="10"/>
  <c r="N412" i="10"/>
  <c r="N413" i="10"/>
  <c r="N414" i="10"/>
  <c r="N415" i="10"/>
  <c r="N416" i="10"/>
  <c r="N417" i="10"/>
  <c r="N418" i="10"/>
  <c r="N419" i="10"/>
  <c r="N420" i="10"/>
  <c r="N421" i="10"/>
  <c r="N422" i="10"/>
  <c r="N423" i="10"/>
  <c r="N424" i="10"/>
  <c r="N425" i="10"/>
  <c r="N426" i="10"/>
  <c r="N427" i="10"/>
  <c r="N428" i="10"/>
  <c r="N429" i="10"/>
  <c r="N430" i="10"/>
  <c r="N431" i="10"/>
  <c r="N432" i="10"/>
  <c r="N433" i="10"/>
  <c r="N434" i="10"/>
  <c r="N435" i="10"/>
  <c r="N436" i="10"/>
  <c r="N437" i="10"/>
  <c r="N438" i="10"/>
  <c r="N439" i="10"/>
  <c r="N440" i="10"/>
  <c r="N441" i="10"/>
  <c r="N442" i="10"/>
  <c r="N443" i="10"/>
  <c r="N444" i="10"/>
  <c r="N445" i="10"/>
  <c r="N446" i="10"/>
  <c r="N447" i="10"/>
  <c r="N448" i="10"/>
  <c r="N449" i="10"/>
  <c r="N450" i="10"/>
  <c r="N451" i="10"/>
  <c r="N452" i="10"/>
  <c r="N453" i="10"/>
  <c r="N454" i="10"/>
  <c r="N455" i="10"/>
  <c r="N456" i="10"/>
  <c r="N457" i="10"/>
  <c r="N458" i="10"/>
  <c r="N459" i="10"/>
  <c r="N460" i="10"/>
  <c r="N461" i="10"/>
  <c r="N462" i="10"/>
  <c r="N463" i="10"/>
  <c r="N464" i="10"/>
  <c r="N465" i="10"/>
  <c r="N466" i="10"/>
  <c r="N467" i="10"/>
  <c r="N468" i="10"/>
  <c r="N469" i="10"/>
  <c r="N470" i="10"/>
  <c r="N471" i="10"/>
  <c r="N472" i="10"/>
  <c r="N473" i="10"/>
  <c r="N474" i="10"/>
  <c r="N475" i="10"/>
  <c r="N476" i="10"/>
  <c r="N477" i="10"/>
  <c r="N478" i="10"/>
  <c r="N479" i="10"/>
  <c r="N480" i="10"/>
  <c r="N481" i="10"/>
  <c r="N482" i="10"/>
  <c r="N483" i="10"/>
  <c r="N484" i="10"/>
  <c r="N485" i="10"/>
  <c r="N486" i="10"/>
  <c r="N487" i="10"/>
  <c r="N488" i="10"/>
  <c r="N489" i="10"/>
  <c r="N490" i="10"/>
  <c r="N491" i="10"/>
  <c r="N492" i="10"/>
  <c r="N493" i="10"/>
  <c r="N494" i="10"/>
  <c r="N495" i="10"/>
  <c r="N496" i="10"/>
  <c r="N497" i="10"/>
  <c r="N498" i="10"/>
  <c r="N499" i="10"/>
  <c r="N500" i="10"/>
  <c r="N501" i="10"/>
  <c r="N502" i="10"/>
  <c r="N503" i="10"/>
  <c r="N504" i="10"/>
  <c r="N505" i="10"/>
  <c r="N506" i="10"/>
  <c r="N507" i="10"/>
  <c r="N508" i="10"/>
  <c r="N509" i="10"/>
  <c r="N510" i="10"/>
  <c r="N511" i="10"/>
  <c r="N512" i="10"/>
  <c r="N513" i="10"/>
  <c r="N514" i="10"/>
  <c r="N515" i="10"/>
  <c r="N516" i="10"/>
  <c r="N517" i="10"/>
  <c r="N518" i="10"/>
  <c r="N519" i="10"/>
  <c r="N520" i="10"/>
  <c r="N521" i="10"/>
  <c r="N522" i="10"/>
  <c r="N523" i="10"/>
  <c r="N524" i="10"/>
  <c r="N525" i="10"/>
  <c r="N526" i="10"/>
  <c r="N527" i="10"/>
  <c r="N528" i="10"/>
  <c r="N529" i="10"/>
  <c r="N530" i="10"/>
  <c r="N531" i="10"/>
  <c r="N532" i="10"/>
  <c r="N533" i="10"/>
  <c r="N534" i="10"/>
  <c r="N535" i="10"/>
  <c r="N536" i="10"/>
  <c r="N537" i="10"/>
  <c r="N538" i="10"/>
  <c r="N539" i="10"/>
  <c r="N540" i="10"/>
  <c r="N541" i="10"/>
  <c r="N542" i="10"/>
  <c r="N543" i="10"/>
  <c r="N544" i="10"/>
  <c r="N545" i="10"/>
  <c r="N546" i="10"/>
  <c r="N547" i="10"/>
  <c r="N548" i="10"/>
  <c r="N549" i="10"/>
  <c r="N550" i="10"/>
  <c r="N551" i="10"/>
  <c r="N552" i="10"/>
  <c r="N553" i="10"/>
  <c r="N554" i="10"/>
  <c r="N555" i="10"/>
  <c r="N556" i="10"/>
  <c r="N557" i="10"/>
  <c r="N558" i="10"/>
  <c r="N559" i="10"/>
  <c r="N560" i="10"/>
  <c r="N561" i="10"/>
  <c r="N562" i="10"/>
  <c r="N563" i="10"/>
  <c r="N564" i="10"/>
  <c r="N565" i="10"/>
  <c r="N566" i="10"/>
  <c r="N567" i="10"/>
  <c r="N568" i="10"/>
  <c r="N569" i="10"/>
  <c r="N570" i="10"/>
  <c r="N571" i="10"/>
  <c r="N572" i="10"/>
  <c r="N573" i="10"/>
  <c r="N574" i="10"/>
  <c r="N575" i="10"/>
  <c r="N576" i="10"/>
  <c r="N577" i="10"/>
  <c r="N578" i="10"/>
  <c r="N579" i="10"/>
  <c r="N580" i="10"/>
  <c r="N581" i="10"/>
  <c r="N582" i="10"/>
  <c r="N583" i="10"/>
  <c r="N584" i="10"/>
  <c r="N585" i="10"/>
  <c r="N586" i="10"/>
  <c r="N587" i="10"/>
  <c r="N588" i="10"/>
  <c r="N589" i="10"/>
  <c r="N590" i="10"/>
  <c r="N591" i="10"/>
  <c r="N592" i="10"/>
  <c r="N593" i="10"/>
  <c r="N594" i="10"/>
  <c r="N595" i="10"/>
  <c r="N596" i="10"/>
  <c r="N597" i="10"/>
  <c r="N598" i="10"/>
  <c r="N599" i="10"/>
  <c r="N600" i="10"/>
  <c r="N601" i="10"/>
  <c r="N602" i="10"/>
  <c r="N603" i="10"/>
  <c r="N604" i="10"/>
  <c r="N605" i="10"/>
  <c r="N606" i="10"/>
  <c r="N607" i="10"/>
  <c r="N608" i="10"/>
  <c r="N609" i="10"/>
  <c r="N610" i="10"/>
  <c r="N611" i="10"/>
  <c r="N612" i="10"/>
  <c r="N613" i="10"/>
  <c r="N614" i="10"/>
  <c r="N615" i="10"/>
  <c r="N616" i="10"/>
  <c r="N617" i="10"/>
  <c r="N618" i="10"/>
  <c r="N619" i="10"/>
  <c r="N620" i="10"/>
  <c r="N621" i="10"/>
  <c r="N622" i="10"/>
  <c r="N623" i="10"/>
  <c r="N624" i="10"/>
  <c r="N625" i="10"/>
  <c r="N626" i="10"/>
  <c r="N627" i="10"/>
  <c r="N628" i="10"/>
  <c r="N629" i="10"/>
  <c r="N630" i="10"/>
  <c r="N631" i="10"/>
  <c r="N632" i="10"/>
  <c r="N633" i="10"/>
  <c r="N634" i="10"/>
  <c r="N635" i="10"/>
  <c r="N636" i="10"/>
  <c r="N637" i="10"/>
  <c r="N638" i="10"/>
  <c r="N639" i="10"/>
  <c r="N640" i="10"/>
  <c r="N641" i="10"/>
  <c r="N642" i="10"/>
  <c r="N643" i="10"/>
  <c r="N644" i="10"/>
  <c r="N645" i="10"/>
  <c r="N646" i="10"/>
  <c r="N647" i="10"/>
  <c r="N648" i="10"/>
  <c r="N649" i="10"/>
  <c r="N650" i="10"/>
  <c r="N651" i="10"/>
  <c r="N652" i="10"/>
  <c r="N653" i="10"/>
  <c r="N654" i="10"/>
  <c r="N655" i="10"/>
  <c r="N656" i="10"/>
  <c r="N657" i="10"/>
  <c r="N658" i="10"/>
  <c r="N659" i="10"/>
  <c r="N660" i="10"/>
  <c r="N661" i="10"/>
  <c r="N662" i="10"/>
  <c r="N663" i="10"/>
  <c r="N664" i="10"/>
  <c r="N665" i="10"/>
  <c r="N666" i="10"/>
  <c r="N667" i="10"/>
  <c r="N668" i="10"/>
  <c r="N669" i="10"/>
  <c r="N670" i="10"/>
  <c r="N671" i="10"/>
  <c r="N672" i="10"/>
  <c r="N673" i="10"/>
  <c r="N674" i="10"/>
  <c r="N675" i="10"/>
  <c r="N676" i="10"/>
  <c r="N677" i="10"/>
  <c r="N678" i="10"/>
  <c r="N679" i="10"/>
  <c r="N680" i="10"/>
  <c r="N681" i="10"/>
  <c r="N682" i="10"/>
  <c r="N683" i="10"/>
  <c r="N684" i="10"/>
  <c r="N685" i="10"/>
  <c r="N686" i="10"/>
  <c r="N687" i="10"/>
  <c r="N688" i="10"/>
  <c r="N689" i="10"/>
  <c r="N690" i="10"/>
  <c r="N691" i="10"/>
  <c r="N692" i="10"/>
  <c r="N693" i="10"/>
  <c r="N694" i="10"/>
  <c r="N695" i="10"/>
  <c r="N696" i="10"/>
  <c r="N697" i="10"/>
  <c r="N698" i="10"/>
  <c r="N699" i="10"/>
  <c r="N700" i="10"/>
  <c r="N701" i="10"/>
  <c r="N702" i="10"/>
  <c r="N703" i="10"/>
  <c r="N704" i="10"/>
  <c r="N705" i="10"/>
  <c r="N706" i="10"/>
  <c r="N707" i="10"/>
  <c r="N708" i="10"/>
  <c r="N709" i="10"/>
  <c r="N710" i="10"/>
  <c r="N711" i="10"/>
  <c r="N712" i="10"/>
  <c r="N713" i="10"/>
  <c r="N714" i="10"/>
  <c r="N715" i="10"/>
  <c r="N716" i="10"/>
  <c r="N717" i="10"/>
  <c r="N718" i="10"/>
  <c r="N719" i="10"/>
  <c r="N720" i="10"/>
  <c r="N721" i="10"/>
  <c r="N722" i="10"/>
  <c r="N723" i="10"/>
  <c r="N724" i="10"/>
  <c r="N725" i="10"/>
  <c r="N726" i="10"/>
  <c r="N727" i="10"/>
  <c r="N728" i="10"/>
  <c r="N729" i="10"/>
  <c r="N730" i="10"/>
  <c r="N731" i="10"/>
  <c r="N732" i="10"/>
  <c r="N733" i="10"/>
  <c r="N734" i="10"/>
  <c r="N735" i="10"/>
  <c r="N736" i="10"/>
  <c r="N737" i="10"/>
  <c r="N738" i="10"/>
  <c r="N739" i="10"/>
  <c r="N740" i="10"/>
  <c r="N741" i="10"/>
  <c r="N742" i="10"/>
  <c r="N743" i="10"/>
  <c r="N744" i="10"/>
  <c r="N745" i="10"/>
  <c r="N746" i="10"/>
  <c r="N747" i="10"/>
  <c r="N748" i="10"/>
  <c r="N749" i="10"/>
  <c r="N750" i="10"/>
  <c r="N751" i="10"/>
  <c r="N752" i="10"/>
  <c r="AU43" i="10" l="1"/>
  <c r="AV43" i="10" s="1"/>
  <c r="AU753" i="10"/>
  <c r="AI753" i="10"/>
  <c r="W753" i="10"/>
  <c r="L753" i="10"/>
  <c r="K44" i="10"/>
  <c r="L44" i="10"/>
  <c r="K45" i="10"/>
  <c r="L45" i="10" s="1"/>
  <c r="K46" i="10"/>
  <c r="L46" i="10" s="1"/>
  <c r="K47" i="10"/>
  <c r="L47" i="10"/>
  <c r="K48" i="10"/>
  <c r="L48" i="10"/>
  <c r="K49" i="10"/>
  <c r="L49" i="10" s="1"/>
  <c r="K50" i="10"/>
  <c r="L50" i="10"/>
  <c r="K51" i="10"/>
  <c r="L51" i="10"/>
  <c r="K52" i="10"/>
  <c r="L52" i="10" s="1"/>
  <c r="K53" i="10"/>
  <c r="L53" i="10"/>
  <c r="K54" i="10"/>
  <c r="L54" i="10"/>
  <c r="K55" i="10"/>
  <c r="L55" i="10" s="1"/>
  <c r="K56" i="10"/>
  <c r="L56" i="10" s="1"/>
  <c r="K57" i="10"/>
  <c r="L57" i="10" s="1"/>
  <c r="K58" i="10"/>
  <c r="L58" i="10" s="1"/>
  <c r="K59" i="10"/>
  <c r="L59" i="10" s="1"/>
  <c r="K60" i="10"/>
  <c r="L60" i="10"/>
  <c r="K61" i="10"/>
  <c r="L61" i="10" s="1"/>
  <c r="K62" i="10"/>
  <c r="L62" i="10"/>
  <c r="K63" i="10"/>
  <c r="L63" i="10" s="1"/>
  <c r="K64" i="10"/>
  <c r="L64" i="10" s="1"/>
  <c r="K65" i="10"/>
  <c r="L65" i="10"/>
  <c r="K66" i="10"/>
  <c r="L66" i="10"/>
  <c r="K67" i="10"/>
  <c r="L67" i="10" s="1"/>
  <c r="K68" i="10"/>
  <c r="L68" i="10" s="1"/>
  <c r="K69" i="10"/>
  <c r="L69" i="10"/>
  <c r="K70" i="10"/>
  <c r="L70" i="10" s="1"/>
  <c r="K71" i="10"/>
  <c r="L71" i="10" s="1"/>
  <c r="K72" i="10"/>
  <c r="L72" i="10"/>
  <c r="K73" i="10"/>
  <c r="L73" i="10" s="1"/>
  <c r="K74" i="10"/>
  <c r="L74" i="10" s="1"/>
  <c r="K75" i="10"/>
  <c r="L75" i="10" s="1"/>
  <c r="K76" i="10"/>
  <c r="L76" i="10" s="1"/>
  <c r="K77" i="10"/>
  <c r="L77" i="10" s="1"/>
  <c r="K78" i="10"/>
  <c r="L78" i="10"/>
  <c r="K79" i="10"/>
  <c r="L79" i="10" s="1"/>
  <c r="K80" i="10"/>
  <c r="L80" i="10"/>
  <c r="K81" i="10"/>
  <c r="L81" i="10" s="1"/>
  <c r="K82" i="10"/>
  <c r="L82" i="10" s="1"/>
  <c r="K83" i="10"/>
  <c r="L83" i="10"/>
  <c r="K84" i="10"/>
  <c r="L84" i="10"/>
  <c r="K85" i="10"/>
  <c r="L85" i="10" s="1"/>
  <c r="K86" i="10"/>
  <c r="L86" i="10" s="1"/>
  <c r="K87" i="10"/>
  <c r="L87" i="10"/>
  <c r="K88" i="10"/>
  <c r="L88" i="10" s="1"/>
  <c r="K89" i="10"/>
  <c r="L89" i="10" s="1"/>
  <c r="K90" i="10"/>
  <c r="L90" i="10"/>
  <c r="K91" i="10"/>
  <c r="L91" i="10" s="1"/>
  <c r="K92" i="10"/>
  <c r="L92" i="10" s="1"/>
  <c r="K93" i="10"/>
  <c r="L93" i="10" s="1"/>
  <c r="K94" i="10"/>
  <c r="L94" i="10" s="1"/>
  <c r="K95" i="10"/>
  <c r="L95" i="10"/>
  <c r="K96" i="10"/>
  <c r="L96" i="10"/>
  <c r="K97" i="10"/>
  <c r="L97" i="10" s="1"/>
  <c r="K98" i="10"/>
  <c r="L98" i="10"/>
  <c r="K99" i="10"/>
  <c r="L99" i="10" s="1"/>
  <c r="K100" i="10"/>
  <c r="L100" i="10" s="1"/>
  <c r="K101" i="10"/>
  <c r="L101" i="10"/>
  <c r="K102" i="10"/>
  <c r="L102" i="10"/>
  <c r="K103" i="10"/>
  <c r="L103" i="10" s="1"/>
  <c r="K104" i="10"/>
  <c r="L104" i="10" s="1"/>
  <c r="K105" i="10"/>
  <c r="L105" i="10"/>
  <c r="K106" i="10"/>
  <c r="L106" i="10" s="1"/>
  <c r="K107" i="10"/>
  <c r="L107" i="10" s="1"/>
  <c r="K108" i="10"/>
  <c r="L108" i="10"/>
  <c r="K109" i="10"/>
  <c r="L109" i="10" s="1"/>
  <c r="K110" i="10"/>
  <c r="L110" i="10" s="1"/>
  <c r="K111" i="10"/>
  <c r="L111" i="10" s="1"/>
  <c r="K112" i="10"/>
  <c r="L112" i="10" s="1"/>
  <c r="K113" i="10"/>
  <c r="L113" i="10"/>
  <c r="K114" i="10"/>
  <c r="L114" i="10"/>
  <c r="K115" i="10"/>
  <c r="L115" i="10" s="1"/>
  <c r="K116" i="10"/>
  <c r="L116" i="10"/>
  <c r="K117" i="10"/>
  <c r="L117" i="10" s="1"/>
  <c r="K118" i="10"/>
  <c r="L118" i="10" s="1"/>
  <c r="K119" i="10"/>
  <c r="L119" i="10"/>
  <c r="K120" i="10"/>
  <c r="L120" i="10"/>
  <c r="K121" i="10"/>
  <c r="L121" i="10" s="1"/>
  <c r="K122" i="10"/>
  <c r="L122" i="10" s="1"/>
  <c r="K123" i="10"/>
  <c r="L123" i="10"/>
  <c r="K124" i="10"/>
  <c r="L124" i="10" s="1"/>
  <c r="K125" i="10"/>
  <c r="L125" i="10" s="1"/>
  <c r="K126" i="10"/>
  <c r="L126" i="10"/>
  <c r="K127" i="10"/>
  <c r="L127" i="10" s="1"/>
  <c r="K128" i="10"/>
  <c r="L128" i="10" s="1"/>
  <c r="K129" i="10"/>
  <c r="L129" i="10" s="1"/>
  <c r="K130" i="10"/>
  <c r="L130" i="10" s="1"/>
  <c r="K131" i="10"/>
  <c r="L131" i="10"/>
  <c r="K132" i="10"/>
  <c r="L132" i="10"/>
  <c r="K133" i="10"/>
  <c r="L133" i="10" s="1"/>
  <c r="K134" i="10"/>
  <c r="L134" i="10"/>
  <c r="K135" i="10"/>
  <c r="L135" i="10" s="1"/>
  <c r="K136" i="10"/>
  <c r="L136" i="10" s="1"/>
  <c r="K137" i="10"/>
  <c r="L137" i="10"/>
  <c r="K138" i="10"/>
  <c r="L138" i="10"/>
  <c r="K139" i="10"/>
  <c r="L139" i="10" s="1"/>
  <c r="K140" i="10"/>
  <c r="L140" i="10" s="1"/>
  <c r="K141" i="10"/>
  <c r="L141" i="10"/>
  <c r="K142" i="10"/>
  <c r="L142" i="10" s="1"/>
  <c r="K143" i="10"/>
  <c r="L143" i="10" s="1"/>
  <c r="K144" i="10"/>
  <c r="L144" i="10"/>
  <c r="K145" i="10"/>
  <c r="L145" i="10" s="1"/>
  <c r="K146" i="10"/>
  <c r="L146" i="10" s="1"/>
  <c r="K147" i="10"/>
  <c r="L147" i="10" s="1"/>
  <c r="K148" i="10"/>
  <c r="L148" i="10" s="1"/>
  <c r="K149" i="10"/>
  <c r="L149" i="10"/>
  <c r="K150" i="10"/>
  <c r="L150" i="10"/>
  <c r="K151" i="10"/>
  <c r="L151" i="10" s="1"/>
  <c r="K152" i="10"/>
  <c r="L152" i="10"/>
  <c r="K153" i="10"/>
  <c r="L153" i="10" s="1"/>
  <c r="K154" i="10"/>
  <c r="L154" i="10" s="1"/>
  <c r="K155" i="10"/>
  <c r="L155" i="10"/>
  <c r="K156" i="10"/>
  <c r="L156" i="10"/>
  <c r="K157" i="10"/>
  <c r="L157" i="10" s="1"/>
  <c r="K158" i="10"/>
  <c r="L158" i="10" s="1"/>
  <c r="K159" i="10"/>
  <c r="L159" i="10"/>
  <c r="K160" i="10"/>
  <c r="L160" i="10" s="1"/>
  <c r="K161" i="10"/>
  <c r="L161" i="10" s="1"/>
  <c r="K162" i="10"/>
  <c r="L162" i="10"/>
  <c r="K163" i="10"/>
  <c r="L163" i="10" s="1"/>
  <c r="K164" i="10"/>
  <c r="L164" i="10" s="1"/>
  <c r="K165" i="10"/>
  <c r="L165" i="10" s="1"/>
  <c r="K166" i="10"/>
  <c r="L166" i="10" s="1"/>
  <c r="K167" i="10"/>
  <c r="L167" i="10"/>
  <c r="K168" i="10"/>
  <c r="L168" i="10"/>
  <c r="K169" i="10"/>
  <c r="L169" i="10" s="1"/>
  <c r="K170" i="10"/>
  <c r="L170" i="10"/>
  <c r="K171" i="10"/>
  <c r="L171" i="10" s="1"/>
  <c r="K172" i="10"/>
  <c r="L172" i="10" s="1"/>
  <c r="K173" i="10"/>
  <c r="L173" i="10"/>
  <c r="K174" i="10"/>
  <c r="L174" i="10"/>
  <c r="K175" i="10"/>
  <c r="L175" i="10" s="1"/>
  <c r="K176" i="10"/>
  <c r="L176" i="10" s="1"/>
  <c r="K177" i="10"/>
  <c r="L177" i="10"/>
  <c r="K178" i="10"/>
  <c r="L178" i="10" s="1"/>
  <c r="K179" i="10"/>
  <c r="L179" i="10" s="1"/>
  <c r="K180" i="10"/>
  <c r="L180" i="10"/>
  <c r="K181" i="10"/>
  <c r="L181" i="10" s="1"/>
  <c r="K182" i="10"/>
  <c r="L182" i="10" s="1"/>
  <c r="K183" i="10"/>
  <c r="L183" i="10" s="1"/>
  <c r="K184" i="10"/>
  <c r="L184" i="10" s="1"/>
  <c r="K185" i="10"/>
  <c r="L185" i="10"/>
  <c r="K186" i="10"/>
  <c r="L186" i="10"/>
  <c r="K187" i="10"/>
  <c r="L187" i="10" s="1"/>
  <c r="K188" i="10"/>
  <c r="L188" i="10"/>
  <c r="K189" i="10"/>
  <c r="L189" i="10" s="1"/>
  <c r="K190" i="10"/>
  <c r="L190" i="10" s="1"/>
  <c r="K191" i="10"/>
  <c r="L191" i="10"/>
  <c r="K192" i="10"/>
  <c r="L192" i="10"/>
  <c r="K193" i="10"/>
  <c r="L193" i="10" s="1"/>
  <c r="K194" i="10"/>
  <c r="L194" i="10" s="1"/>
  <c r="K195" i="10"/>
  <c r="L195" i="10"/>
  <c r="K196" i="10"/>
  <c r="L196" i="10" s="1"/>
  <c r="K197" i="10"/>
  <c r="L197" i="10" s="1"/>
  <c r="K198" i="10"/>
  <c r="L198" i="10"/>
  <c r="K199" i="10"/>
  <c r="L199" i="10" s="1"/>
  <c r="K200" i="10"/>
  <c r="L200" i="10" s="1"/>
  <c r="K201" i="10"/>
  <c r="L201" i="10" s="1"/>
  <c r="K202" i="10"/>
  <c r="L202" i="10" s="1"/>
  <c r="K203" i="10"/>
  <c r="L203" i="10"/>
  <c r="K204" i="10"/>
  <c r="L204" i="10"/>
  <c r="K205" i="10"/>
  <c r="L205" i="10" s="1"/>
  <c r="K206" i="10"/>
  <c r="L206" i="10"/>
  <c r="K207" i="10"/>
  <c r="L207" i="10" s="1"/>
  <c r="K208" i="10"/>
  <c r="L208" i="10" s="1"/>
  <c r="K209" i="10"/>
  <c r="L209" i="10"/>
  <c r="K210" i="10"/>
  <c r="L210" i="10"/>
  <c r="K211" i="10"/>
  <c r="L211" i="10" s="1"/>
  <c r="K212" i="10"/>
  <c r="L212" i="10" s="1"/>
  <c r="K213" i="10"/>
  <c r="L213" i="10"/>
  <c r="K214" i="10"/>
  <c r="L214" i="10" s="1"/>
  <c r="K215" i="10"/>
  <c r="L215" i="10" s="1"/>
  <c r="K216" i="10"/>
  <c r="L216" i="10"/>
  <c r="K217" i="10"/>
  <c r="L217" i="10" s="1"/>
  <c r="K218" i="10"/>
  <c r="L218" i="10" s="1"/>
  <c r="K219" i="10"/>
  <c r="L219" i="10" s="1"/>
  <c r="K220" i="10"/>
  <c r="L220" i="10" s="1"/>
  <c r="K221" i="10"/>
  <c r="L221" i="10"/>
  <c r="K222" i="10"/>
  <c r="L222" i="10"/>
  <c r="K223" i="10"/>
  <c r="L223" i="10" s="1"/>
  <c r="K224" i="10"/>
  <c r="L224" i="10"/>
  <c r="K225" i="10"/>
  <c r="L225" i="10" s="1"/>
  <c r="K226" i="10"/>
  <c r="L226" i="10" s="1"/>
  <c r="K227" i="10"/>
  <c r="L227" i="10"/>
  <c r="K228" i="10"/>
  <c r="L228" i="10"/>
  <c r="K229" i="10"/>
  <c r="L229" i="10" s="1"/>
  <c r="K230" i="10"/>
  <c r="L230" i="10" s="1"/>
  <c r="K231" i="10"/>
  <c r="L231" i="10"/>
  <c r="K232" i="10"/>
  <c r="L232" i="10" s="1"/>
  <c r="K233" i="10"/>
  <c r="L233" i="10" s="1"/>
  <c r="K234" i="10"/>
  <c r="L234" i="10"/>
  <c r="K235" i="10"/>
  <c r="L235" i="10" s="1"/>
  <c r="K236" i="10"/>
  <c r="L236" i="10" s="1"/>
  <c r="K237" i="10"/>
  <c r="L237" i="10" s="1"/>
  <c r="K238" i="10"/>
  <c r="L238" i="10" s="1"/>
  <c r="K239" i="10"/>
  <c r="L239" i="10"/>
  <c r="K240" i="10"/>
  <c r="L240" i="10"/>
  <c r="K241" i="10"/>
  <c r="L241" i="10" s="1"/>
  <c r="K242" i="10"/>
  <c r="L242" i="10"/>
  <c r="K243" i="10"/>
  <c r="L243" i="10" s="1"/>
  <c r="K244" i="10"/>
  <c r="L244" i="10" s="1"/>
  <c r="K245" i="10"/>
  <c r="L245" i="10"/>
  <c r="K246" i="10"/>
  <c r="L246" i="10"/>
  <c r="K247" i="10"/>
  <c r="L247" i="10" s="1"/>
  <c r="K248" i="10"/>
  <c r="L248" i="10" s="1"/>
  <c r="K249" i="10"/>
  <c r="L249" i="10"/>
  <c r="K250" i="10"/>
  <c r="L250" i="10" s="1"/>
  <c r="K251" i="10"/>
  <c r="L251" i="10" s="1"/>
  <c r="K252" i="10"/>
  <c r="L252" i="10"/>
  <c r="K253" i="10"/>
  <c r="L253" i="10" s="1"/>
  <c r="K254" i="10"/>
  <c r="L254" i="10" s="1"/>
  <c r="K255" i="10"/>
  <c r="L255" i="10" s="1"/>
  <c r="K256" i="10"/>
  <c r="L256" i="10" s="1"/>
  <c r="K257" i="10"/>
  <c r="L257" i="10"/>
  <c r="K258" i="10"/>
  <c r="L258" i="10"/>
  <c r="K259" i="10"/>
  <c r="L259" i="10" s="1"/>
  <c r="K260" i="10"/>
  <c r="L260" i="10"/>
  <c r="K261" i="10"/>
  <c r="L261" i="10" s="1"/>
  <c r="K262" i="10"/>
  <c r="L262" i="10" s="1"/>
  <c r="K263" i="10"/>
  <c r="L263" i="10"/>
  <c r="K264" i="10"/>
  <c r="L264" i="10"/>
  <c r="K265" i="10"/>
  <c r="L265" i="10" s="1"/>
  <c r="K266" i="10"/>
  <c r="L266" i="10" s="1"/>
  <c r="K267" i="10"/>
  <c r="L267" i="10"/>
  <c r="K268" i="10"/>
  <c r="L268" i="10" s="1"/>
  <c r="K269" i="10"/>
  <c r="L269" i="10" s="1"/>
  <c r="K270" i="10"/>
  <c r="L270" i="10"/>
  <c r="K271" i="10"/>
  <c r="L271" i="10" s="1"/>
  <c r="K272" i="10"/>
  <c r="L272" i="10" s="1"/>
  <c r="K273" i="10"/>
  <c r="L273" i="10" s="1"/>
  <c r="K274" i="10"/>
  <c r="L274" i="10" s="1"/>
  <c r="K275" i="10"/>
  <c r="L275" i="10"/>
  <c r="K276" i="10"/>
  <c r="L276" i="10" s="1"/>
  <c r="K277" i="10"/>
  <c r="L277" i="10" s="1"/>
  <c r="K278" i="10"/>
  <c r="L278" i="10"/>
  <c r="K279" i="10"/>
  <c r="L279" i="10" s="1"/>
  <c r="K280" i="10"/>
  <c r="L280" i="10" s="1"/>
  <c r="K281" i="10"/>
  <c r="L281" i="10"/>
  <c r="K282" i="10"/>
  <c r="L282" i="10"/>
  <c r="K283" i="10"/>
  <c r="L283" i="10" s="1"/>
  <c r="K284" i="10"/>
  <c r="L284" i="10" s="1"/>
  <c r="K285" i="10"/>
  <c r="L285" i="10"/>
  <c r="K286" i="10"/>
  <c r="L286" i="10" s="1"/>
  <c r="K287" i="10"/>
  <c r="L287" i="10" s="1"/>
  <c r="K288" i="10"/>
  <c r="L288" i="10"/>
  <c r="K289" i="10"/>
  <c r="L289" i="10" s="1"/>
  <c r="K290" i="10"/>
  <c r="L290" i="10" s="1"/>
  <c r="K291" i="10"/>
  <c r="L291" i="10" s="1"/>
  <c r="K292" i="10"/>
  <c r="L292" i="10" s="1"/>
  <c r="K293" i="10"/>
  <c r="L293" i="10"/>
  <c r="K294" i="10"/>
  <c r="L294" i="10" s="1"/>
  <c r="K295" i="10"/>
  <c r="L295" i="10" s="1"/>
  <c r="K296" i="10"/>
  <c r="L296" i="10"/>
  <c r="K297" i="10"/>
  <c r="L297" i="10" s="1"/>
  <c r="K298" i="10"/>
  <c r="L298" i="10" s="1"/>
  <c r="K299" i="10"/>
  <c r="L299" i="10"/>
  <c r="K300" i="10"/>
  <c r="L300" i="10"/>
  <c r="K301" i="10"/>
  <c r="L301" i="10" s="1"/>
  <c r="K302" i="10"/>
  <c r="L302" i="10" s="1"/>
  <c r="K303" i="10"/>
  <c r="L303" i="10"/>
  <c r="K304" i="10"/>
  <c r="L304" i="10" s="1"/>
  <c r="K305" i="10"/>
  <c r="L305" i="10" s="1"/>
  <c r="K306" i="10"/>
  <c r="L306" i="10"/>
  <c r="K307" i="10"/>
  <c r="L307" i="10" s="1"/>
  <c r="K308" i="10"/>
  <c r="L308" i="10" s="1"/>
  <c r="K309" i="10"/>
  <c r="L309" i="10" s="1"/>
  <c r="K310" i="10"/>
  <c r="L310" i="10" s="1"/>
  <c r="K311" i="10"/>
  <c r="L311" i="10"/>
  <c r="K312" i="10"/>
  <c r="L312" i="10" s="1"/>
  <c r="K313" i="10"/>
  <c r="L313" i="10" s="1"/>
  <c r="K314" i="10"/>
  <c r="L314" i="10"/>
  <c r="K315" i="10"/>
  <c r="L315" i="10" s="1"/>
  <c r="K316" i="10"/>
  <c r="L316" i="10" s="1"/>
  <c r="K317" i="10"/>
  <c r="L317" i="10"/>
  <c r="K318" i="10"/>
  <c r="L318" i="10"/>
  <c r="K319" i="10"/>
  <c r="L319" i="10" s="1"/>
  <c r="K320" i="10"/>
  <c r="L320" i="10" s="1"/>
  <c r="K321" i="10"/>
  <c r="L321" i="10"/>
  <c r="K322" i="10"/>
  <c r="L322" i="10" s="1"/>
  <c r="K323" i="10"/>
  <c r="L323" i="10" s="1"/>
  <c r="K324" i="10"/>
  <c r="L324" i="10"/>
  <c r="K325" i="10"/>
  <c r="L325" i="10" s="1"/>
  <c r="K326" i="10"/>
  <c r="L326" i="10" s="1"/>
  <c r="K327" i="10"/>
  <c r="L327" i="10" s="1"/>
  <c r="K328" i="10"/>
  <c r="L328" i="10" s="1"/>
  <c r="K329" i="10"/>
  <c r="L329" i="10"/>
  <c r="K330" i="10"/>
  <c r="L330" i="10" s="1"/>
  <c r="K331" i="10"/>
  <c r="L331" i="10" s="1"/>
  <c r="K332" i="10"/>
  <c r="L332" i="10"/>
  <c r="K333" i="10"/>
  <c r="L333" i="10" s="1"/>
  <c r="K334" i="10"/>
  <c r="L334" i="10" s="1"/>
  <c r="K335" i="10"/>
  <c r="L335" i="10"/>
  <c r="K336" i="10"/>
  <c r="L336" i="10"/>
  <c r="K337" i="10"/>
  <c r="L337" i="10" s="1"/>
  <c r="K338" i="10"/>
  <c r="L338" i="10" s="1"/>
  <c r="K339" i="10"/>
  <c r="L339" i="10"/>
  <c r="K340" i="10"/>
  <c r="L340" i="10" s="1"/>
  <c r="K341" i="10"/>
  <c r="L341" i="10" s="1"/>
  <c r="K342" i="10"/>
  <c r="L342" i="10"/>
  <c r="K343" i="10"/>
  <c r="L343" i="10" s="1"/>
  <c r="K344" i="10"/>
  <c r="L344" i="10" s="1"/>
  <c r="K345" i="10"/>
  <c r="L345" i="10" s="1"/>
  <c r="K346" i="10"/>
  <c r="L346" i="10" s="1"/>
  <c r="K347" i="10"/>
  <c r="L347" i="10"/>
  <c r="K348" i="10"/>
  <c r="L348" i="10" s="1"/>
  <c r="K349" i="10"/>
  <c r="L349" i="10" s="1"/>
  <c r="K350" i="10"/>
  <c r="L350" i="10"/>
  <c r="K351" i="10"/>
  <c r="L351" i="10" s="1"/>
  <c r="K352" i="10"/>
  <c r="L352" i="10" s="1"/>
  <c r="K353" i="10"/>
  <c r="L353" i="10"/>
  <c r="K354" i="10"/>
  <c r="L354" i="10"/>
  <c r="K355" i="10"/>
  <c r="L355" i="10" s="1"/>
  <c r="K356" i="10"/>
  <c r="L356" i="10" s="1"/>
  <c r="K357" i="10"/>
  <c r="L357" i="10"/>
  <c r="K358" i="10"/>
  <c r="L358" i="10" s="1"/>
  <c r="K359" i="10"/>
  <c r="L359" i="10" s="1"/>
  <c r="K360" i="10"/>
  <c r="L360" i="10"/>
  <c r="K361" i="10"/>
  <c r="L361" i="10" s="1"/>
  <c r="K362" i="10"/>
  <c r="L362" i="10" s="1"/>
  <c r="K363" i="10"/>
  <c r="L363" i="10" s="1"/>
  <c r="K364" i="10"/>
  <c r="L364" i="10" s="1"/>
  <c r="K365" i="10"/>
  <c r="L365" i="10"/>
  <c r="K366" i="10"/>
  <c r="L366" i="10" s="1"/>
  <c r="K367" i="10"/>
  <c r="L367" i="10" s="1"/>
  <c r="K368" i="10"/>
  <c r="L368" i="10"/>
  <c r="K369" i="10"/>
  <c r="L369" i="10" s="1"/>
  <c r="K370" i="10"/>
  <c r="L370" i="10" s="1"/>
  <c r="K371" i="10"/>
  <c r="L371" i="10"/>
  <c r="K372" i="10"/>
  <c r="L372" i="10"/>
  <c r="K373" i="10"/>
  <c r="L373" i="10" s="1"/>
  <c r="K374" i="10"/>
  <c r="L374" i="10" s="1"/>
  <c r="K375" i="10"/>
  <c r="L375" i="10"/>
  <c r="K376" i="10"/>
  <c r="L376" i="10" s="1"/>
  <c r="K377" i="10"/>
  <c r="L377" i="10" s="1"/>
  <c r="K378" i="10"/>
  <c r="L378" i="10"/>
  <c r="K379" i="10"/>
  <c r="L379" i="10" s="1"/>
  <c r="K380" i="10"/>
  <c r="L380" i="10" s="1"/>
  <c r="K381" i="10"/>
  <c r="L381" i="10" s="1"/>
  <c r="K382" i="10"/>
  <c r="L382" i="10" s="1"/>
  <c r="K383" i="10"/>
  <c r="L383" i="10"/>
  <c r="K384" i="10"/>
  <c r="L384" i="10" s="1"/>
  <c r="K385" i="10"/>
  <c r="L385" i="10" s="1"/>
  <c r="K386" i="10"/>
  <c r="L386" i="10"/>
  <c r="K387" i="10"/>
  <c r="L387" i="10" s="1"/>
  <c r="K388" i="10"/>
  <c r="L388" i="10" s="1"/>
  <c r="K389" i="10"/>
  <c r="L389" i="10"/>
  <c r="K390" i="10"/>
  <c r="L390" i="10"/>
  <c r="K391" i="10"/>
  <c r="L391" i="10" s="1"/>
  <c r="K392" i="10"/>
  <c r="L392" i="10" s="1"/>
  <c r="K393" i="10"/>
  <c r="L393" i="10"/>
  <c r="K394" i="10"/>
  <c r="L394" i="10" s="1"/>
  <c r="K395" i="10"/>
  <c r="L395" i="10" s="1"/>
  <c r="K396" i="10"/>
  <c r="L396" i="10"/>
  <c r="K397" i="10"/>
  <c r="L397" i="10" s="1"/>
  <c r="K398" i="10"/>
  <c r="L398" i="10" s="1"/>
  <c r="K399" i="10"/>
  <c r="L399" i="10" s="1"/>
  <c r="K400" i="10"/>
  <c r="L400" i="10" s="1"/>
  <c r="K401" i="10"/>
  <c r="L401" i="10"/>
  <c r="K402" i="10"/>
  <c r="L402" i="10" s="1"/>
  <c r="K403" i="10"/>
  <c r="L403" i="10" s="1"/>
  <c r="K404" i="10"/>
  <c r="L404" i="10"/>
  <c r="K405" i="10"/>
  <c r="L405" i="10" s="1"/>
  <c r="K406" i="10"/>
  <c r="L406" i="10" s="1"/>
  <c r="K407" i="10"/>
  <c r="L407" i="10"/>
  <c r="K408" i="10"/>
  <c r="L408" i="10"/>
  <c r="K409" i="10"/>
  <c r="L409" i="10" s="1"/>
  <c r="K410" i="10"/>
  <c r="L410" i="10" s="1"/>
  <c r="K411" i="10"/>
  <c r="L411" i="10"/>
  <c r="K412" i="10"/>
  <c r="L412" i="10" s="1"/>
  <c r="K413" i="10"/>
  <c r="L413" i="10" s="1"/>
  <c r="K414" i="10"/>
  <c r="L414" i="10"/>
  <c r="K415" i="10"/>
  <c r="L415" i="10" s="1"/>
  <c r="K416" i="10"/>
  <c r="L416" i="10" s="1"/>
  <c r="K417" i="10"/>
  <c r="L417" i="10" s="1"/>
  <c r="K418" i="10"/>
  <c r="L418" i="10" s="1"/>
  <c r="K419" i="10"/>
  <c r="L419" i="10"/>
  <c r="K420" i="10"/>
  <c r="L420" i="10" s="1"/>
  <c r="K421" i="10"/>
  <c r="L421" i="10" s="1"/>
  <c r="K422" i="10"/>
  <c r="L422" i="10"/>
  <c r="K423" i="10"/>
  <c r="L423" i="10" s="1"/>
  <c r="K424" i="10"/>
  <c r="L424" i="10" s="1"/>
  <c r="K425" i="10"/>
  <c r="L425" i="10"/>
  <c r="K426" i="10"/>
  <c r="L426" i="10"/>
  <c r="K427" i="10"/>
  <c r="L427" i="10" s="1"/>
  <c r="K428" i="10"/>
  <c r="L428" i="10" s="1"/>
  <c r="K429" i="10"/>
  <c r="L429" i="10"/>
  <c r="K430" i="10"/>
  <c r="L430" i="10" s="1"/>
  <c r="K431" i="10"/>
  <c r="L431" i="10" s="1"/>
  <c r="K432" i="10"/>
  <c r="L432" i="10"/>
  <c r="K433" i="10"/>
  <c r="L433" i="10" s="1"/>
  <c r="K434" i="10"/>
  <c r="L434" i="10" s="1"/>
  <c r="K435" i="10"/>
  <c r="L435" i="10" s="1"/>
  <c r="K436" i="10"/>
  <c r="L436" i="10" s="1"/>
  <c r="K437" i="10"/>
  <c r="L437" i="10"/>
  <c r="K438" i="10"/>
  <c r="L438" i="10" s="1"/>
  <c r="K439" i="10"/>
  <c r="L439" i="10" s="1"/>
  <c r="K440" i="10"/>
  <c r="L440" i="10"/>
  <c r="K441" i="10"/>
  <c r="L441" i="10" s="1"/>
  <c r="K442" i="10"/>
  <c r="L442" i="10" s="1"/>
  <c r="K443" i="10"/>
  <c r="L443" i="10"/>
  <c r="K444" i="10"/>
  <c r="L444" i="10"/>
  <c r="K445" i="10"/>
  <c r="L445" i="10" s="1"/>
  <c r="K446" i="10"/>
  <c r="L446" i="10" s="1"/>
  <c r="K447" i="10"/>
  <c r="L447" i="10"/>
  <c r="K448" i="10"/>
  <c r="L448" i="10" s="1"/>
  <c r="K449" i="10"/>
  <c r="L449" i="10" s="1"/>
  <c r="K450" i="10"/>
  <c r="L450" i="10"/>
  <c r="K451" i="10"/>
  <c r="L451" i="10" s="1"/>
  <c r="K452" i="10"/>
  <c r="L452" i="10" s="1"/>
  <c r="K453" i="10"/>
  <c r="L453" i="10" s="1"/>
  <c r="K454" i="10"/>
  <c r="L454" i="10" s="1"/>
  <c r="K455" i="10"/>
  <c r="L455" i="10"/>
  <c r="K456" i="10"/>
  <c r="L456" i="10" s="1"/>
  <c r="K457" i="10"/>
  <c r="L457" i="10" s="1"/>
  <c r="K458" i="10"/>
  <c r="L458" i="10"/>
  <c r="K459" i="10"/>
  <c r="L459" i="10" s="1"/>
  <c r="K460" i="10"/>
  <c r="L460" i="10" s="1"/>
  <c r="K461" i="10"/>
  <c r="L461" i="10"/>
  <c r="K462" i="10"/>
  <c r="L462" i="10"/>
  <c r="K463" i="10"/>
  <c r="L463" i="10" s="1"/>
  <c r="K464" i="10"/>
  <c r="L464" i="10" s="1"/>
  <c r="K465" i="10"/>
  <c r="L465" i="10"/>
  <c r="K466" i="10"/>
  <c r="L466" i="10" s="1"/>
  <c r="K467" i="10"/>
  <c r="L467" i="10" s="1"/>
  <c r="K468" i="10"/>
  <c r="L468" i="10"/>
  <c r="K469" i="10"/>
  <c r="L469" i="10" s="1"/>
  <c r="K470" i="10"/>
  <c r="L470" i="10" s="1"/>
  <c r="K471" i="10"/>
  <c r="L471" i="10" s="1"/>
  <c r="K472" i="10"/>
  <c r="L472" i="10" s="1"/>
  <c r="K473" i="10"/>
  <c r="L473" i="10"/>
  <c r="K474" i="10"/>
  <c r="L474" i="10" s="1"/>
  <c r="K475" i="10"/>
  <c r="L475" i="10" s="1"/>
  <c r="K476" i="10"/>
  <c r="L476" i="10"/>
  <c r="K477" i="10"/>
  <c r="L477" i="10" s="1"/>
  <c r="K478" i="10"/>
  <c r="L478" i="10" s="1"/>
  <c r="K479" i="10"/>
  <c r="L479" i="10"/>
  <c r="K480" i="10"/>
  <c r="L480" i="10"/>
  <c r="K481" i="10"/>
  <c r="L481" i="10" s="1"/>
  <c r="K482" i="10"/>
  <c r="L482" i="10" s="1"/>
  <c r="K483" i="10"/>
  <c r="L483" i="10"/>
  <c r="K484" i="10"/>
  <c r="L484" i="10" s="1"/>
  <c r="K485" i="10"/>
  <c r="L485" i="10" s="1"/>
  <c r="K486" i="10"/>
  <c r="L486" i="10"/>
  <c r="K487" i="10"/>
  <c r="L487" i="10" s="1"/>
  <c r="K488" i="10"/>
  <c r="L488" i="10" s="1"/>
  <c r="K489" i="10"/>
  <c r="L489" i="10" s="1"/>
  <c r="K490" i="10"/>
  <c r="L490" i="10" s="1"/>
  <c r="K491" i="10"/>
  <c r="L491" i="10"/>
  <c r="K492" i="10"/>
  <c r="L492" i="10" s="1"/>
  <c r="K493" i="10"/>
  <c r="L493" i="10" s="1"/>
  <c r="K494" i="10"/>
  <c r="L494" i="10"/>
  <c r="K495" i="10"/>
  <c r="L495" i="10" s="1"/>
  <c r="K496" i="10"/>
  <c r="L496" i="10" s="1"/>
  <c r="K497" i="10"/>
  <c r="L497" i="10"/>
  <c r="K498" i="10"/>
  <c r="L498" i="10"/>
  <c r="K499" i="10"/>
  <c r="L499" i="10" s="1"/>
  <c r="K500" i="10"/>
  <c r="L500" i="10" s="1"/>
  <c r="K501" i="10"/>
  <c r="L501" i="10"/>
  <c r="K502" i="10"/>
  <c r="L502" i="10" s="1"/>
  <c r="K503" i="10"/>
  <c r="L503" i="10" s="1"/>
  <c r="K504" i="10"/>
  <c r="L504" i="10"/>
  <c r="K505" i="10"/>
  <c r="L505" i="10" s="1"/>
  <c r="K506" i="10"/>
  <c r="L506" i="10" s="1"/>
  <c r="K507" i="10"/>
  <c r="L507" i="10" s="1"/>
  <c r="K508" i="10"/>
  <c r="L508" i="10" s="1"/>
  <c r="K509" i="10"/>
  <c r="L509" i="10"/>
  <c r="K510" i="10"/>
  <c r="L510" i="10" s="1"/>
  <c r="K511" i="10"/>
  <c r="L511" i="10" s="1"/>
  <c r="K512" i="10"/>
  <c r="L512" i="10"/>
  <c r="K513" i="10"/>
  <c r="L513" i="10" s="1"/>
  <c r="K514" i="10"/>
  <c r="L514" i="10" s="1"/>
  <c r="K515" i="10"/>
  <c r="L515" i="10"/>
  <c r="K516" i="10"/>
  <c r="L516" i="10"/>
  <c r="K517" i="10"/>
  <c r="L517" i="10" s="1"/>
  <c r="K518" i="10"/>
  <c r="L518" i="10" s="1"/>
  <c r="K519" i="10"/>
  <c r="L519" i="10"/>
  <c r="K520" i="10"/>
  <c r="L520" i="10" s="1"/>
  <c r="K521" i="10"/>
  <c r="L521" i="10" s="1"/>
  <c r="K522" i="10"/>
  <c r="L522" i="10"/>
  <c r="K523" i="10"/>
  <c r="L523" i="10" s="1"/>
  <c r="K524" i="10"/>
  <c r="L524" i="10" s="1"/>
  <c r="K525" i="10"/>
  <c r="L525" i="10" s="1"/>
  <c r="K526" i="10"/>
  <c r="L526" i="10" s="1"/>
  <c r="K527" i="10"/>
  <c r="L527" i="10"/>
  <c r="K528" i="10"/>
  <c r="L528" i="10" s="1"/>
  <c r="K529" i="10"/>
  <c r="L529" i="10" s="1"/>
  <c r="K530" i="10"/>
  <c r="L530" i="10"/>
  <c r="K531" i="10"/>
  <c r="L531" i="10" s="1"/>
  <c r="K532" i="10"/>
  <c r="L532" i="10" s="1"/>
  <c r="K533" i="10"/>
  <c r="L533" i="10"/>
  <c r="K534" i="10"/>
  <c r="L534" i="10"/>
  <c r="K535" i="10"/>
  <c r="L535" i="10" s="1"/>
  <c r="K536" i="10"/>
  <c r="L536" i="10" s="1"/>
  <c r="K537" i="10"/>
  <c r="L537" i="10"/>
  <c r="K538" i="10"/>
  <c r="L538" i="10" s="1"/>
  <c r="K539" i="10"/>
  <c r="L539" i="10" s="1"/>
  <c r="K540" i="10"/>
  <c r="L540" i="10"/>
  <c r="K541" i="10"/>
  <c r="L541" i="10" s="1"/>
  <c r="K542" i="10"/>
  <c r="L542" i="10" s="1"/>
  <c r="K543" i="10"/>
  <c r="L543" i="10" s="1"/>
  <c r="K544" i="10"/>
  <c r="L544" i="10" s="1"/>
  <c r="K545" i="10"/>
  <c r="L545" i="10"/>
  <c r="K546" i="10"/>
  <c r="L546" i="10" s="1"/>
  <c r="K547" i="10"/>
  <c r="L547" i="10" s="1"/>
  <c r="K548" i="10"/>
  <c r="L548" i="10"/>
  <c r="K549" i="10"/>
  <c r="L549" i="10" s="1"/>
  <c r="K550" i="10"/>
  <c r="L550" i="10" s="1"/>
  <c r="K551" i="10"/>
  <c r="L551" i="10"/>
  <c r="K552" i="10"/>
  <c r="L552" i="10"/>
  <c r="K553" i="10"/>
  <c r="L553" i="10" s="1"/>
  <c r="K554" i="10"/>
  <c r="L554" i="10"/>
  <c r="K555" i="10"/>
  <c r="L555" i="10"/>
  <c r="K556" i="10"/>
  <c r="L556" i="10" s="1"/>
  <c r="K557" i="10"/>
  <c r="L557" i="10"/>
  <c r="K558" i="10"/>
  <c r="L558" i="10"/>
  <c r="K559" i="10"/>
  <c r="L559" i="10" s="1"/>
  <c r="K560" i="10"/>
  <c r="L560" i="10"/>
  <c r="K561" i="10"/>
  <c r="L561" i="10"/>
  <c r="K562" i="10"/>
  <c r="L562" i="10" s="1"/>
  <c r="K563" i="10"/>
  <c r="L563" i="10"/>
  <c r="K564" i="10"/>
  <c r="L564" i="10"/>
  <c r="K565" i="10"/>
  <c r="L565" i="10" s="1"/>
  <c r="K566" i="10"/>
  <c r="L566" i="10"/>
  <c r="K567" i="10"/>
  <c r="L567" i="10"/>
  <c r="K568" i="10"/>
  <c r="L568" i="10" s="1"/>
  <c r="K569" i="10"/>
  <c r="L569" i="10"/>
  <c r="K570" i="10"/>
  <c r="L570" i="10"/>
  <c r="K571" i="10"/>
  <c r="L571" i="10" s="1"/>
  <c r="K572" i="10"/>
  <c r="L572" i="10"/>
  <c r="K573" i="10"/>
  <c r="L573" i="10"/>
  <c r="K574" i="10"/>
  <c r="L574" i="10" s="1"/>
  <c r="K575" i="10"/>
  <c r="L575" i="10"/>
  <c r="K576" i="10"/>
  <c r="L576" i="10"/>
  <c r="K577" i="10"/>
  <c r="L577" i="10" s="1"/>
  <c r="K578" i="10"/>
  <c r="L578" i="10"/>
  <c r="K579" i="10"/>
  <c r="L579" i="10"/>
  <c r="K580" i="10"/>
  <c r="L580" i="10" s="1"/>
  <c r="K581" i="10"/>
  <c r="L581" i="10"/>
  <c r="K582" i="10"/>
  <c r="L582" i="10"/>
  <c r="K583" i="10"/>
  <c r="L583" i="10" s="1"/>
  <c r="K584" i="10"/>
  <c r="L584" i="10"/>
  <c r="K585" i="10"/>
  <c r="L585" i="10"/>
  <c r="K586" i="10"/>
  <c r="L586" i="10" s="1"/>
  <c r="K587" i="10"/>
  <c r="L587" i="10"/>
  <c r="K588" i="10"/>
  <c r="L588" i="10"/>
  <c r="K589" i="10"/>
  <c r="L589" i="10" s="1"/>
  <c r="K590" i="10"/>
  <c r="L590" i="10"/>
  <c r="K591" i="10"/>
  <c r="L591" i="10"/>
  <c r="K592" i="10"/>
  <c r="L592" i="10" s="1"/>
  <c r="K593" i="10"/>
  <c r="L593" i="10"/>
  <c r="K594" i="10"/>
  <c r="L594" i="10"/>
  <c r="K595" i="10"/>
  <c r="L595" i="10" s="1"/>
  <c r="K596" i="10"/>
  <c r="L596" i="10"/>
  <c r="K597" i="10"/>
  <c r="L597" i="10"/>
  <c r="K598" i="10"/>
  <c r="L598" i="10" s="1"/>
  <c r="K599" i="10"/>
  <c r="L599" i="10"/>
  <c r="K600" i="10"/>
  <c r="L600" i="10"/>
  <c r="K601" i="10"/>
  <c r="L601" i="10" s="1"/>
  <c r="K602" i="10"/>
  <c r="L602" i="10"/>
  <c r="K603" i="10"/>
  <c r="L603" i="10"/>
  <c r="K604" i="10"/>
  <c r="L604" i="10" s="1"/>
  <c r="K605" i="10"/>
  <c r="L605" i="10"/>
  <c r="K606" i="10"/>
  <c r="L606" i="10"/>
  <c r="K607" i="10"/>
  <c r="L607" i="10" s="1"/>
  <c r="K608" i="10"/>
  <c r="L608" i="10"/>
  <c r="K609" i="10"/>
  <c r="L609" i="10"/>
  <c r="K610" i="10"/>
  <c r="L610" i="10" s="1"/>
  <c r="K611" i="10"/>
  <c r="L611" i="10"/>
  <c r="K612" i="10"/>
  <c r="L612" i="10"/>
  <c r="K613" i="10"/>
  <c r="L613" i="10" s="1"/>
  <c r="K614" i="10"/>
  <c r="L614" i="10"/>
  <c r="K615" i="10"/>
  <c r="L615" i="10"/>
  <c r="K616" i="10"/>
  <c r="L616" i="10" s="1"/>
  <c r="K617" i="10"/>
  <c r="L617" i="10"/>
  <c r="K618" i="10"/>
  <c r="L618" i="10"/>
  <c r="K619" i="10"/>
  <c r="L619" i="10" s="1"/>
  <c r="K620" i="10"/>
  <c r="L620" i="10"/>
  <c r="K621" i="10"/>
  <c r="L621" i="10"/>
  <c r="K622" i="10"/>
  <c r="L622" i="10" s="1"/>
  <c r="K623" i="10"/>
  <c r="L623" i="10"/>
  <c r="K624" i="10"/>
  <c r="L624" i="10"/>
  <c r="K625" i="10"/>
  <c r="L625" i="10" s="1"/>
  <c r="K626" i="10"/>
  <c r="L626" i="10"/>
  <c r="K627" i="10"/>
  <c r="L627" i="10"/>
  <c r="K628" i="10"/>
  <c r="L628" i="10" s="1"/>
  <c r="K629" i="10"/>
  <c r="L629" i="10"/>
  <c r="K630" i="10"/>
  <c r="L630" i="10"/>
  <c r="K631" i="10"/>
  <c r="L631" i="10" s="1"/>
  <c r="K632" i="10"/>
  <c r="L632" i="10"/>
  <c r="K633" i="10"/>
  <c r="L633" i="10"/>
  <c r="K634" i="10"/>
  <c r="L634" i="10" s="1"/>
  <c r="K635" i="10"/>
  <c r="L635" i="10"/>
  <c r="K636" i="10"/>
  <c r="L636" i="10"/>
  <c r="K637" i="10"/>
  <c r="L637" i="10" s="1"/>
  <c r="K638" i="10"/>
  <c r="L638" i="10"/>
  <c r="K639" i="10"/>
  <c r="L639" i="10"/>
  <c r="K640" i="10"/>
  <c r="L640" i="10" s="1"/>
  <c r="K641" i="10"/>
  <c r="L641" i="10"/>
  <c r="K642" i="10"/>
  <c r="L642" i="10"/>
  <c r="K643" i="10"/>
  <c r="L643" i="10" s="1"/>
  <c r="K644" i="10"/>
  <c r="L644" i="10"/>
  <c r="K645" i="10"/>
  <c r="L645" i="10"/>
  <c r="K646" i="10"/>
  <c r="L646" i="10" s="1"/>
  <c r="K647" i="10"/>
  <c r="L647" i="10"/>
  <c r="K648" i="10"/>
  <c r="L648" i="10"/>
  <c r="K649" i="10"/>
  <c r="L649" i="10" s="1"/>
  <c r="K650" i="10"/>
  <c r="L650" i="10"/>
  <c r="K651" i="10"/>
  <c r="L651" i="10"/>
  <c r="K652" i="10"/>
  <c r="L652" i="10" s="1"/>
  <c r="K653" i="10"/>
  <c r="L653" i="10"/>
  <c r="K654" i="10"/>
  <c r="L654" i="10"/>
  <c r="K655" i="10"/>
  <c r="L655" i="10" s="1"/>
  <c r="K656" i="10"/>
  <c r="L656" i="10"/>
  <c r="K657" i="10"/>
  <c r="L657" i="10"/>
  <c r="K658" i="10"/>
  <c r="L658" i="10" s="1"/>
  <c r="K659" i="10"/>
  <c r="L659" i="10"/>
  <c r="K660" i="10"/>
  <c r="L660" i="10"/>
  <c r="K661" i="10"/>
  <c r="L661" i="10" s="1"/>
  <c r="K662" i="10"/>
  <c r="L662" i="10"/>
  <c r="K663" i="10"/>
  <c r="L663" i="10"/>
  <c r="K664" i="10"/>
  <c r="L664" i="10" s="1"/>
  <c r="K665" i="10"/>
  <c r="L665" i="10"/>
  <c r="K666" i="10"/>
  <c r="L666" i="10"/>
  <c r="K667" i="10"/>
  <c r="L667" i="10" s="1"/>
  <c r="K668" i="10"/>
  <c r="L668" i="10"/>
  <c r="K669" i="10"/>
  <c r="L669" i="10"/>
  <c r="K670" i="10"/>
  <c r="L670" i="10" s="1"/>
  <c r="K671" i="10"/>
  <c r="L671" i="10"/>
  <c r="K672" i="10"/>
  <c r="L672" i="10"/>
  <c r="K673" i="10"/>
  <c r="L673" i="10" s="1"/>
  <c r="K674" i="10"/>
  <c r="L674" i="10"/>
  <c r="K675" i="10"/>
  <c r="L675" i="10"/>
  <c r="K676" i="10"/>
  <c r="L676" i="10" s="1"/>
  <c r="K677" i="10"/>
  <c r="L677" i="10"/>
  <c r="K678" i="10"/>
  <c r="L678" i="10"/>
  <c r="K679" i="10"/>
  <c r="L679" i="10" s="1"/>
  <c r="K680" i="10"/>
  <c r="L680" i="10"/>
  <c r="K681" i="10"/>
  <c r="L681" i="10"/>
  <c r="K682" i="10"/>
  <c r="L682" i="10" s="1"/>
  <c r="K683" i="10"/>
  <c r="L683" i="10"/>
  <c r="K684" i="10"/>
  <c r="L684" i="10"/>
  <c r="K685" i="10"/>
  <c r="L685" i="10" s="1"/>
  <c r="K686" i="10"/>
  <c r="L686" i="10"/>
  <c r="K687" i="10"/>
  <c r="L687" i="10"/>
  <c r="K688" i="10"/>
  <c r="L688" i="10" s="1"/>
  <c r="K689" i="10"/>
  <c r="L689" i="10"/>
  <c r="K690" i="10"/>
  <c r="L690" i="10"/>
  <c r="K691" i="10"/>
  <c r="L691" i="10" s="1"/>
  <c r="K692" i="10"/>
  <c r="L692" i="10"/>
  <c r="K693" i="10"/>
  <c r="L693" i="10"/>
  <c r="K694" i="10"/>
  <c r="L694" i="10" s="1"/>
  <c r="K695" i="10"/>
  <c r="L695" i="10"/>
  <c r="K696" i="10"/>
  <c r="L696" i="10"/>
  <c r="K697" i="10"/>
  <c r="L697" i="10" s="1"/>
  <c r="K698" i="10"/>
  <c r="L698" i="10"/>
  <c r="K699" i="10"/>
  <c r="L699" i="10"/>
  <c r="K700" i="10"/>
  <c r="L700" i="10" s="1"/>
  <c r="K701" i="10"/>
  <c r="L701" i="10"/>
  <c r="K702" i="10"/>
  <c r="L702" i="10"/>
  <c r="K703" i="10"/>
  <c r="L703" i="10" s="1"/>
  <c r="K704" i="10"/>
  <c r="L704" i="10"/>
  <c r="K705" i="10"/>
  <c r="L705" i="10"/>
  <c r="K706" i="10"/>
  <c r="L706" i="10" s="1"/>
  <c r="K707" i="10"/>
  <c r="L707" i="10"/>
  <c r="K708" i="10"/>
  <c r="L708" i="10"/>
  <c r="K709" i="10"/>
  <c r="L709" i="10" s="1"/>
  <c r="K710" i="10"/>
  <c r="L710" i="10"/>
  <c r="K711" i="10"/>
  <c r="L711" i="10"/>
  <c r="K712" i="10"/>
  <c r="L712" i="10" s="1"/>
  <c r="K713" i="10"/>
  <c r="L713" i="10"/>
  <c r="K714" i="10"/>
  <c r="L714" i="10"/>
  <c r="K715" i="10"/>
  <c r="L715" i="10" s="1"/>
  <c r="K716" i="10"/>
  <c r="L716" i="10"/>
  <c r="K717" i="10"/>
  <c r="L717" i="10"/>
  <c r="K718" i="10"/>
  <c r="L718" i="10" s="1"/>
  <c r="K719" i="10"/>
  <c r="L719" i="10"/>
  <c r="K720" i="10"/>
  <c r="L720" i="10"/>
  <c r="K721" i="10"/>
  <c r="L721" i="10" s="1"/>
  <c r="K722" i="10"/>
  <c r="L722" i="10"/>
  <c r="K723" i="10"/>
  <c r="L723" i="10"/>
  <c r="K724" i="10"/>
  <c r="L724" i="10" s="1"/>
  <c r="K725" i="10"/>
  <c r="L725" i="10"/>
  <c r="K726" i="10"/>
  <c r="L726" i="10"/>
  <c r="K727" i="10"/>
  <c r="L727" i="10" s="1"/>
  <c r="K728" i="10"/>
  <c r="L728" i="10"/>
  <c r="K729" i="10"/>
  <c r="L729" i="10"/>
  <c r="K730" i="10"/>
  <c r="L730" i="10" s="1"/>
  <c r="K731" i="10"/>
  <c r="L731" i="10"/>
  <c r="K732" i="10"/>
  <c r="L732" i="10"/>
  <c r="K733" i="10"/>
  <c r="L733" i="10" s="1"/>
  <c r="K734" i="10"/>
  <c r="L734" i="10"/>
  <c r="K735" i="10"/>
  <c r="L735" i="10"/>
  <c r="K736" i="10"/>
  <c r="L736" i="10" s="1"/>
  <c r="K737" i="10"/>
  <c r="L737" i="10"/>
  <c r="K738" i="10"/>
  <c r="L738" i="10"/>
  <c r="K739" i="10"/>
  <c r="L739" i="10" s="1"/>
  <c r="K740" i="10"/>
  <c r="L740" i="10"/>
  <c r="K741" i="10"/>
  <c r="L741" i="10"/>
  <c r="K742" i="10"/>
  <c r="L742" i="10" s="1"/>
  <c r="K743" i="10"/>
  <c r="L743" i="10"/>
  <c r="K744" i="10"/>
  <c r="L744" i="10"/>
  <c r="K745" i="10"/>
  <c r="L745" i="10" s="1"/>
  <c r="K746" i="10"/>
  <c r="L746" i="10"/>
  <c r="K747" i="10"/>
  <c r="L747" i="10"/>
  <c r="K748" i="10"/>
  <c r="L748" i="10" s="1"/>
  <c r="K749" i="10"/>
  <c r="L749" i="10"/>
  <c r="K750" i="10"/>
  <c r="L750" i="10"/>
  <c r="K751" i="10"/>
  <c r="L751" i="10" s="1"/>
  <c r="K752" i="10"/>
  <c r="L752" i="10"/>
  <c r="K753" i="10"/>
  <c r="L43" i="10"/>
  <c r="K43" i="10"/>
  <c r="G577" i="10" l="1"/>
  <c r="G578" i="10"/>
  <c r="G579" i="10"/>
  <c r="G580" i="10"/>
  <c r="G581" i="10"/>
  <c r="G582" i="10"/>
  <c r="G583" i="10"/>
  <c r="G584" i="10"/>
  <c r="G585" i="10"/>
  <c r="G586" i="10"/>
  <c r="G587" i="10"/>
  <c r="AT754" i="10" l="1"/>
  <c r="AH754" i="10"/>
  <c r="V754" i="10"/>
  <c r="N162" i="2" l="1"/>
  <c r="N205" i="2"/>
  <c r="K341" i="1"/>
  <c r="K340" i="1"/>
  <c r="K339" i="1"/>
  <c r="K338" i="1"/>
  <c r="K337" i="1"/>
  <c r="K336" i="1"/>
  <c r="K335" i="1"/>
  <c r="K334" i="1"/>
  <c r="K333" i="1"/>
  <c r="K332" i="1"/>
  <c r="K331" i="1"/>
  <c r="K330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294" i="1"/>
  <c r="K293" i="1"/>
  <c r="K292" i="1"/>
  <c r="K291" i="1"/>
  <c r="K290" i="1"/>
  <c r="K289" i="1"/>
  <c r="K282" i="1"/>
  <c r="K281" i="1"/>
  <c r="K280" i="1"/>
  <c r="K279" i="1"/>
  <c r="K278" i="1"/>
  <c r="K277" i="1"/>
  <c r="K276" i="1"/>
  <c r="K275" i="1"/>
  <c r="K274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49" i="1"/>
  <c r="K248" i="1"/>
  <c r="K247" i="1"/>
  <c r="K246" i="1"/>
  <c r="K245" i="1"/>
  <c r="K244" i="1"/>
  <c r="K243" i="1"/>
  <c r="K242" i="1"/>
  <c r="K241" i="1"/>
  <c r="K240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15" i="1"/>
  <c r="K214" i="1"/>
  <c r="K213" i="1"/>
  <c r="K212" i="1"/>
  <c r="K211" i="1"/>
  <c r="K210" i="1"/>
  <c r="K209" i="1"/>
  <c r="K208" i="1"/>
  <c r="K207" i="1"/>
  <c r="K200" i="1"/>
  <c r="K199" i="1"/>
  <c r="K198" i="1"/>
  <c r="K197" i="1"/>
  <c r="K196" i="1"/>
  <c r="K195" i="1"/>
  <c r="K194" i="1"/>
  <c r="K193" i="1"/>
  <c r="K192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67" i="1"/>
  <c r="K166" i="1"/>
  <c r="K165" i="1"/>
  <c r="K164" i="1"/>
  <c r="K163" i="1"/>
  <c r="K162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87" i="1"/>
  <c r="K86" i="1"/>
  <c r="K85" i="1"/>
  <c r="K84" i="1"/>
  <c r="K83" i="1"/>
  <c r="K82" i="1"/>
  <c r="K81" i="1"/>
  <c r="K80" i="1"/>
  <c r="K79" i="1"/>
  <c r="K78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AH42" i="3" l="1"/>
  <c r="AG42" i="3"/>
  <c r="AH41" i="3"/>
  <c r="AG41" i="3"/>
  <c r="AH40" i="3"/>
  <c r="AG40" i="3"/>
  <c r="AH39" i="3"/>
  <c r="AG39" i="3"/>
  <c r="AH38" i="3"/>
  <c r="AG38" i="3"/>
  <c r="AH37" i="3"/>
  <c r="AG37" i="3"/>
  <c r="AH36" i="3"/>
  <c r="AG36" i="3"/>
  <c r="AH35" i="3"/>
  <c r="AG35" i="3"/>
  <c r="AH34" i="3"/>
  <c r="AG34" i="3"/>
  <c r="AH33" i="3"/>
  <c r="AH32" i="3"/>
  <c r="AG32" i="3"/>
  <c r="AH31" i="3"/>
  <c r="AG31" i="3"/>
  <c r="AH30" i="3"/>
  <c r="AG30" i="3"/>
  <c r="AH29" i="3"/>
  <c r="AG29" i="3"/>
  <c r="AH28" i="3"/>
  <c r="AG28" i="3"/>
  <c r="AH27" i="3"/>
  <c r="AG27" i="3"/>
  <c r="AH26" i="3"/>
  <c r="AG26" i="3"/>
  <c r="AH25" i="3"/>
  <c r="AG25" i="3"/>
  <c r="AH24" i="3"/>
  <c r="AG24" i="3"/>
  <c r="AH23" i="3"/>
  <c r="AG23" i="3"/>
  <c r="AH22" i="3"/>
  <c r="AG22" i="3"/>
  <c r="AH21" i="3"/>
  <c r="AG21" i="3"/>
  <c r="AH20" i="3"/>
  <c r="AG20" i="3"/>
  <c r="AH19" i="3"/>
  <c r="AG19" i="3"/>
  <c r="AH18" i="3"/>
  <c r="AG18" i="3"/>
  <c r="AH17" i="3"/>
  <c r="AG17" i="3"/>
  <c r="AH13" i="3"/>
  <c r="AG13" i="3"/>
  <c r="AH12" i="3"/>
  <c r="AG12" i="3"/>
  <c r="Z42" i="3"/>
  <c r="Y42" i="3"/>
  <c r="Z41" i="3"/>
  <c r="Y41" i="3"/>
  <c r="Z40" i="3"/>
  <c r="Y40" i="3"/>
  <c r="Z39" i="3"/>
  <c r="Y39" i="3"/>
  <c r="Z38" i="3"/>
  <c r="Y38" i="3"/>
  <c r="Z37" i="3"/>
  <c r="Y37" i="3"/>
  <c r="Z36" i="3"/>
  <c r="Y36" i="3"/>
  <c r="Z35" i="3"/>
  <c r="Y35" i="3"/>
  <c r="Z34" i="3"/>
  <c r="Y34" i="3"/>
  <c r="Z33" i="3"/>
  <c r="Z32" i="3"/>
  <c r="Y32" i="3"/>
  <c r="Z31" i="3"/>
  <c r="Y31" i="3"/>
  <c r="Z30" i="3"/>
  <c r="Y30" i="3"/>
  <c r="Z29" i="3"/>
  <c r="Y29" i="3"/>
  <c r="Z28" i="3"/>
  <c r="Y28" i="3"/>
  <c r="Z27" i="3"/>
  <c r="Y27" i="3"/>
  <c r="Z26" i="3"/>
  <c r="Y26" i="3"/>
  <c r="Z25" i="3"/>
  <c r="Y25" i="3"/>
  <c r="Z24" i="3"/>
  <c r="Y24" i="3"/>
  <c r="Z23" i="3"/>
  <c r="Y23" i="3"/>
  <c r="Z22" i="3"/>
  <c r="Y22" i="3"/>
  <c r="Z21" i="3"/>
  <c r="Y21" i="3"/>
  <c r="Z20" i="3"/>
  <c r="Y20" i="3"/>
  <c r="Z19" i="3"/>
  <c r="Y19" i="3"/>
  <c r="Z18" i="3"/>
  <c r="Y18" i="3"/>
  <c r="Z17" i="3"/>
  <c r="Y17" i="3"/>
  <c r="Z13" i="3"/>
  <c r="Y13" i="3"/>
  <c r="Z12" i="3"/>
  <c r="Y12" i="3"/>
  <c r="R42" i="3"/>
  <c r="Q42" i="3"/>
  <c r="R41" i="3"/>
  <c r="Q41" i="3"/>
  <c r="R40" i="3"/>
  <c r="Q40" i="3"/>
  <c r="R39" i="3"/>
  <c r="Q39" i="3"/>
  <c r="R38" i="3"/>
  <c r="Q38" i="3"/>
  <c r="R37" i="3"/>
  <c r="Q37" i="3"/>
  <c r="R36" i="3"/>
  <c r="Q36" i="3"/>
  <c r="R35" i="3"/>
  <c r="Q35" i="3"/>
  <c r="R34" i="3"/>
  <c r="Q34" i="3"/>
  <c r="R33" i="3"/>
  <c r="R32" i="3"/>
  <c r="Q32" i="3"/>
  <c r="R31" i="3"/>
  <c r="Q31" i="3"/>
  <c r="R30" i="3"/>
  <c r="Q30" i="3"/>
  <c r="R29" i="3"/>
  <c r="Q29" i="3"/>
  <c r="R28" i="3"/>
  <c r="Q28" i="3"/>
  <c r="R27" i="3"/>
  <c r="Q27" i="3"/>
  <c r="R26" i="3"/>
  <c r="Q26" i="3"/>
  <c r="R25" i="3"/>
  <c r="Q25" i="3"/>
  <c r="R24" i="3"/>
  <c r="Q24" i="3"/>
  <c r="R23" i="3"/>
  <c r="Q23" i="3"/>
  <c r="R22" i="3"/>
  <c r="Q22" i="3"/>
  <c r="R21" i="3"/>
  <c r="Q21" i="3"/>
  <c r="R20" i="3"/>
  <c r="Q20" i="3"/>
  <c r="R19" i="3"/>
  <c r="Q19" i="3"/>
  <c r="R18" i="3"/>
  <c r="Q18" i="3"/>
  <c r="R17" i="3"/>
  <c r="Q17" i="3"/>
  <c r="R13" i="3"/>
  <c r="Q13" i="3"/>
  <c r="R12" i="3"/>
  <c r="Q12" i="3"/>
  <c r="AH80" i="3"/>
  <c r="AH79" i="3"/>
  <c r="AG79" i="3"/>
  <c r="AH78" i="3"/>
  <c r="AG78" i="3"/>
  <c r="AH76" i="3"/>
  <c r="AG76" i="3"/>
  <c r="AH75" i="3"/>
  <c r="AG75" i="3"/>
  <c r="AH74" i="3"/>
  <c r="AG74" i="3"/>
  <c r="AH73" i="3"/>
  <c r="AG73" i="3"/>
  <c r="AH72" i="3"/>
  <c r="AG72" i="3"/>
  <c r="AH71" i="3"/>
  <c r="AG71" i="3"/>
  <c r="AH70" i="3"/>
  <c r="AG70" i="3"/>
  <c r="AH69" i="3"/>
  <c r="AG69" i="3"/>
  <c r="AH68" i="3"/>
  <c r="AG68" i="3"/>
  <c r="AH67" i="3"/>
  <c r="AG67" i="3"/>
  <c r="AH66" i="3"/>
  <c r="AG66" i="3"/>
  <c r="AH65" i="3"/>
  <c r="AG65" i="3"/>
  <c r="AH64" i="3"/>
  <c r="AG64" i="3"/>
  <c r="AH63" i="3"/>
  <c r="AG63" i="3"/>
  <c r="AH62" i="3"/>
  <c r="AG62" i="3"/>
  <c r="AH61" i="3"/>
  <c r="AG61" i="3"/>
  <c r="AH60" i="3"/>
  <c r="AG60" i="3"/>
  <c r="AH59" i="3"/>
  <c r="AG59" i="3"/>
  <c r="AH58" i="3"/>
  <c r="AG58" i="3"/>
  <c r="AH57" i="3"/>
  <c r="AG57" i="3"/>
  <c r="AH56" i="3"/>
  <c r="AG56" i="3"/>
  <c r="AH55" i="3"/>
  <c r="AG55" i="3"/>
  <c r="AH54" i="3"/>
  <c r="AG54" i="3"/>
  <c r="AH53" i="3"/>
  <c r="AG53" i="3"/>
  <c r="AH52" i="3"/>
  <c r="AG52" i="3"/>
  <c r="AH51" i="3"/>
  <c r="AG51" i="3"/>
  <c r="AH50" i="3"/>
  <c r="AG50" i="3"/>
  <c r="Z80" i="3"/>
  <c r="Z79" i="3"/>
  <c r="Y79" i="3"/>
  <c r="Z78" i="3"/>
  <c r="Y78" i="3"/>
  <c r="Z76" i="3"/>
  <c r="Y76" i="3"/>
  <c r="Z75" i="3"/>
  <c r="Y75" i="3"/>
  <c r="Z74" i="3"/>
  <c r="Y74" i="3"/>
  <c r="Z73" i="3"/>
  <c r="Y73" i="3"/>
  <c r="Z72" i="3"/>
  <c r="Y72" i="3"/>
  <c r="Z71" i="3"/>
  <c r="Y71" i="3"/>
  <c r="Z70" i="3"/>
  <c r="Y70" i="3"/>
  <c r="Z69" i="3"/>
  <c r="Y69" i="3"/>
  <c r="Z68" i="3"/>
  <c r="Y68" i="3"/>
  <c r="Z67" i="3"/>
  <c r="Y67" i="3"/>
  <c r="Z66" i="3"/>
  <c r="Y66" i="3"/>
  <c r="Z65" i="3"/>
  <c r="Y65" i="3"/>
  <c r="Z64" i="3"/>
  <c r="Y64" i="3"/>
  <c r="Z63" i="3"/>
  <c r="Y63" i="3"/>
  <c r="Z62" i="3"/>
  <c r="Y62" i="3"/>
  <c r="Z61" i="3"/>
  <c r="Y61" i="3"/>
  <c r="Z60" i="3"/>
  <c r="Y60" i="3"/>
  <c r="Z59" i="3"/>
  <c r="Y59" i="3"/>
  <c r="Z58" i="3"/>
  <c r="Y58" i="3"/>
  <c r="Z57" i="3"/>
  <c r="Y57" i="3"/>
  <c r="Z56" i="3"/>
  <c r="Y56" i="3"/>
  <c r="Z55" i="3"/>
  <c r="Y55" i="3"/>
  <c r="Z54" i="3"/>
  <c r="Y54" i="3"/>
  <c r="Z53" i="3"/>
  <c r="Y53" i="3"/>
  <c r="Z52" i="3"/>
  <c r="Y52" i="3"/>
  <c r="Z51" i="3"/>
  <c r="Y51" i="3"/>
  <c r="Z50" i="3"/>
  <c r="Y50" i="3"/>
  <c r="R80" i="3"/>
  <c r="R79" i="3"/>
  <c r="Q79" i="3"/>
  <c r="R78" i="3"/>
  <c r="Q78" i="3"/>
  <c r="R76" i="3"/>
  <c r="Q76" i="3"/>
  <c r="R75" i="3"/>
  <c r="Q75" i="3"/>
  <c r="R74" i="3"/>
  <c r="Q74" i="3"/>
  <c r="R73" i="3"/>
  <c r="Q73" i="3"/>
  <c r="R72" i="3"/>
  <c r="Q72" i="3"/>
  <c r="R71" i="3"/>
  <c r="Q71" i="3"/>
  <c r="R70" i="3"/>
  <c r="Q70" i="3"/>
  <c r="R69" i="3"/>
  <c r="Q69" i="3"/>
  <c r="R68" i="3"/>
  <c r="Q68" i="3"/>
  <c r="R67" i="3"/>
  <c r="Q67" i="3"/>
  <c r="R66" i="3"/>
  <c r="Q66" i="3"/>
  <c r="R65" i="3"/>
  <c r="Q65" i="3"/>
  <c r="R64" i="3"/>
  <c r="Q64" i="3"/>
  <c r="R63" i="3"/>
  <c r="Q63" i="3"/>
  <c r="R62" i="3"/>
  <c r="Q62" i="3"/>
  <c r="R61" i="3"/>
  <c r="Q61" i="3"/>
  <c r="R60" i="3"/>
  <c r="Q60" i="3"/>
  <c r="R59" i="3"/>
  <c r="Q59" i="3"/>
  <c r="R58" i="3"/>
  <c r="Q58" i="3"/>
  <c r="R57" i="3"/>
  <c r="Q57" i="3"/>
  <c r="R56" i="3"/>
  <c r="Q56" i="3"/>
  <c r="R55" i="3"/>
  <c r="Q55" i="3"/>
  <c r="R54" i="3"/>
  <c r="Q54" i="3"/>
  <c r="R53" i="3"/>
  <c r="Q53" i="3"/>
  <c r="R52" i="3"/>
  <c r="Q52" i="3"/>
  <c r="R51" i="3"/>
  <c r="Q51" i="3"/>
  <c r="R50" i="3"/>
  <c r="Q50" i="3"/>
  <c r="AH101" i="3"/>
  <c r="AG101" i="3"/>
  <c r="AH100" i="3"/>
  <c r="AG100" i="3"/>
  <c r="AH99" i="3"/>
  <c r="AG99" i="3"/>
  <c r="AH98" i="3"/>
  <c r="AG98" i="3"/>
  <c r="AH97" i="3"/>
  <c r="AG97" i="3"/>
  <c r="AH96" i="3"/>
  <c r="AG96" i="3"/>
  <c r="AH95" i="3"/>
  <c r="AG95" i="3"/>
  <c r="AH94" i="3"/>
  <c r="AG94" i="3"/>
  <c r="AH93" i="3"/>
  <c r="AG93" i="3"/>
  <c r="AH92" i="3"/>
  <c r="AG92" i="3"/>
  <c r="AH91" i="3"/>
  <c r="AG91" i="3"/>
  <c r="AH90" i="3"/>
  <c r="AG90" i="3"/>
  <c r="AH88" i="3"/>
  <c r="AG88" i="3"/>
  <c r="Z101" i="3"/>
  <c r="Y101" i="3"/>
  <c r="Z100" i="3"/>
  <c r="Y100" i="3"/>
  <c r="Z99" i="3"/>
  <c r="Y99" i="3"/>
  <c r="Z98" i="3"/>
  <c r="Y98" i="3"/>
  <c r="Z97" i="3"/>
  <c r="Y97" i="3"/>
  <c r="Z96" i="3"/>
  <c r="Y96" i="3"/>
  <c r="Z95" i="3"/>
  <c r="Y95" i="3"/>
  <c r="Z94" i="3"/>
  <c r="Y94" i="3"/>
  <c r="Z93" i="3"/>
  <c r="Y93" i="3"/>
  <c r="Z92" i="3"/>
  <c r="Y92" i="3"/>
  <c r="Z91" i="3"/>
  <c r="Y91" i="3"/>
  <c r="Z90" i="3"/>
  <c r="Y90" i="3"/>
  <c r="Z88" i="3"/>
  <c r="Y88" i="3"/>
  <c r="R101" i="3"/>
  <c r="Q101" i="3"/>
  <c r="R100" i="3"/>
  <c r="Q100" i="3"/>
  <c r="R99" i="3"/>
  <c r="Q99" i="3"/>
  <c r="R98" i="3"/>
  <c r="Q98" i="3"/>
  <c r="R97" i="3"/>
  <c r="Q97" i="3"/>
  <c r="R96" i="3"/>
  <c r="Q96" i="3"/>
  <c r="R95" i="3"/>
  <c r="Q95" i="3"/>
  <c r="R94" i="3"/>
  <c r="Q94" i="3"/>
  <c r="R93" i="3"/>
  <c r="Q93" i="3"/>
  <c r="R92" i="3"/>
  <c r="Q92" i="3"/>
  <c r="R91" i="3"/>
  <c r="Q91" i="3"/>
  <c r="R90" i="3"/>
  <c r="Q90" i="3"/>
  <c r="R88" i="3"/>
  <c r="Q88" i="3"/>
  <c r="AH130" i="3"/>
  <c r="AH129" i="3"/>
  <c r="AG129" i="3"/>
  <c r="AH128" i="3"/>
  <c r="AG128" i="3"/>
  <c r="AH127" i="3"/>
  <c r="AG127" i="3"/>
  <c r="AH126" i="3"/>
  <c r="AG126" i="3"/>
  <c r="AH125" i="3"/>
  <c r="AG125" i="3"/>
  <c r="AH124" i="3"/>
  <c r="AG124" i="3"/>
  <c r="AH123" i="3"/>
  <c r="AG123" i="3"/>
  <c r="AH122" i="3"/>
  <c r="AG122" i="3"/>
  <c r="AH121" i="3"/>
  <c r="AG121" i="3"/>
  <c r="AH120" i="3"/>
  <c r="AG120" i="3"/>
  <c r="AH119" i="3"/>
  <c r="AG119" i="3"/>
  <c r="AH118" i="3"/>
  <c r="AG118" i="3"/>
  <c r="AH117" i="3"/>
  <c r="AG117" i="3"/>
  <c r="AH116" i="3"/>
  <c r="AG116" i="3"/>
  <c r="AH115" i="3"/>
  <c r="AG115" i="3"/>
  <c r="AH114" i="3"/>
  <c r="AG114" i="3"/>
  <c r="AH113" i="3"/>
  <c r="AG113" i="3"/>
  <c r="AH111" i="3"/>
  <c r="AG111" i="3"/>
  <c r="AH110" i="3"/>
  <c r="AG110" i="3"/>
  <c r="AH109" i="3"/>
  <c r="AG109" i="3"/>
  <c r="Z130" i="3"/>
  <c r="Z129" i="3"/>
  <c r="Y129" i="3"/>
  <c r="Z128" i="3"/>
  <c r="Y128" i="3"/>
  <c r="Z127" i="3"/>
  <c r="Y127" i="3"/>
  <c r="Z126" i="3"/>
  <c r="Y126" i="3"/>
  <c r="Z125" i="3"/>
  <c r="Y125" i="3"/>
  <c r="Z124" i="3"/>
  <c r="Y124" i="3"/>
  <c r="Z123" i="3"/>
  <c r="Y123" i="3"/>
  <c r="Z122" i="3"/>
  <c r="Y122" i="3"/>
  <c r="Z121" i="3"/>
  <c r="Y121" i="3"/>
  <c r="Z120" i="3"/>
  <c r="Y120" i="3"/>
  <c r="Z119" i="3"/>
  <c r="Y119" i="3"/>
  <c r="Z118" i="3"/>
  <c r="Y118" i="3"/>
  <c r="Z117" i="3"/>
  <c r="Y117" i="3"/>
  <c r="Z116" i="3"/>
  <c r="Y116" i="3"/>
  <c r="Z115" i="3"/>
  <c r="Y115" i="3"/>
  <c r="Z114" i="3"/>
  <c r="Y114" i="3"/>
  <c r="Z113" i="3"/>
  <c r="Y113" i="3"/>
  <c r="Z111" i="3"/>
  <c r="Y111" i="3"/>
  <c r="Z110" i="3"/>
  <c r="Y110" i="3"/>
  <c r="Z109" i="3"/>
  <c r="Y109" i="3"/>
  <c r="R130" i="3"/>
  <c r="R129" i="3"/>
  <c r="Q129" i="3"/>
  <c r="R128" i="3"/>
  <c r="Q128" i="3"/>
  <c r="R127" i="3"/>
  <c r="Q127" i="3"/>
  <c r="R126" i="3"/>
  <c r="Q126" i="3"/>
  <c r="R125" i="3"/>
  <c r="Q125" i="3"/>
  <c r="R124" i="3"/>
  <c r="Q124" i="3"/>
  <c r="R123" i="3"/>
  <c r="Q123" i="3"/>
  <c r="R122" i="3"/>
  <c r="Q122" i="3"/>
  <c r="R121" i="3"/>
  <c r="Q121" i="3"/>
  <c r="R120" i="3"/>
  <c r="Q120" i="3"/>
  <c r="R119" i="3"/>
  <c r="Q119" i="3"/>
  <c r="R118" i="3"/>
  <c r="Q118" i="3"/>
  <c r="R117" i="3"/>
  <c r="Q117" i="3"/>
  <c r="R116" i="3"/>
  <c r="Q116" i="3"/>
  <c r="R115" i="3"/>
  <c r="Q115" i="3"/>
  <c r="R114" i="3"/>
  <c r="Q114" i="3"/>
  <c r="R113" i="3"/>
  <c r="Q113" i="3"/>
  <c r="R111" i="3"/>
  <c r="Q111" i="3"/>
  <c r="R110" i="3"/>
  <c r="Q110" i="3"/>
  <c r="R109" i="3"/>
  <c r="Q109" i="3"/>
  <c r="AH145" i="3"/>
  <c r="AG145" i="3"/>
  <c r="AH144" i="3"/>
  <c r="AG144" i="3"/>
  <c r="AH143" i="3"/>
  <c r="AG143" i="3"/>
  <c r="AH142" i="3"/>
  <c r="AG142" i="3"/>
  <c r="AH140" i="3"/>
  <c r="AG140" i="3"/>
  <c r="AH139" i="3"/>
  <c r="AG139" i="3"/>
  <c r="AH138" i="3"/>
  <c r="AG138" i="3"/>
  <c r="Z145" i="3"/>
  <c r="Y145" i="3"/>
  <c r="Z144" i="3"/>
  <c r="Y144" i="3"/>
  <c r="Z143" i="3"/>
  <c r="Y143" i="3"/>
  <c r="Z142" i="3"/>
  <c r="Y142" i="3"/>
  <c r="Z140" i="3"/>
  <c r="Y140" i="3"/>
  <c r="Z139" i="3"/>
  <c r="Y139" i="3"/>
  <c r="Z138" i="3"/>
  <c r="Y138" i="3"/>
  <c r="R145" i="3"/>
  <c r="Q145" i="3"/>
  <c r="R144" i="3"/>
  <c r="Q144" i="3"/>
  <c r="R143" i="3"/>
  <c r="Q143" i="3"/>
  <c r="R142" i="3"/>
  <c r="Q142" i="3"/>
  <c r="R140" i="3"/>
  <c r="Q140" i="3"/>
  <c r="R139" i="3"/>
  <c r="Q139" i="3"/>
  <c r="R138" i="3"/>
  <c r="Q138" i="3"/>
  <c r="AH251" i="3"/>
  <c r="AH250" i="3"/>
  <c r="AH249" i="3"/>
  <c r="AH248" i="3"/>
  <c r="AH247" i="3"/>
  <c r="AH246" i="3"/>
  <c r="AH245" i="3"/>
  <c r="AH244" i="3"/>
  <c r="AG244" i="3"/>
  <c r="AH243" i="3"/>
  <c r="AG243" i="3"/>
  <c r="AH242" i="3"/>
  <c r="AG242" i="3"/>
  <c r="AH241" i="3"/>
  <c r="AG241" i="3"/>
  <c r="AH240" i="3"/>
  <c r="AG240" i="3"/>
  <c r="AH239" i="3"/>
  <c r="AG239" i="3"/>
  <c r="AH238" i="3"/>
  <c r="AG238" i="3"/>
  <c r="AH237" i="3"/>
  <c r="AG237" i="3"/>
  <c r="AH236" i="3"/>
  <c r="AG236" i="3"/>
  <c r="AH235" i="3"/>
  <c r="AG235" i="3"/>
  <c r="AH234" i="3"/>
  <c r="AG234" i="3"/>
  <c r="AH233" i="3"/>
  <c r="AG233" i="3"/>
  <c r="AH232" i="3"/>
  <c r="AG232" i="3"/>
  <c r="AH231" i="3"/>
  <c r="AG231" i="3"/>
  <c r="AH230" i="3"/>
  <c r="AG230" i="3"/>
  <c r="AH229" i="3"/>
  <c r="AG229" i="3"/>
  <c r="AH228" i="3"/>
  <c r="AG228" i="3"/>
  <c r="AH227" i="3"/>
  <c r="AG227" i="3"/>
  <c r="AH226" i="3"/>
  <c r="AG226" i="3"/>
  <c r="AH218" i="3"/>
  <c r="AG218" i="3"/>
  <c r="AH217" i="3"/>
  <c r="AG217" i="3"/>
  <c r="AH216" i="3"/>
  <c r="AG216" i="3"/>
  <c r="AH215" i="3"/>
  <c r="AG215" i="3"/>
  <c r="AH214" i="3"/>
  <c r="AG214" i="3"/>
  <c r="AH213" i="3"/>
  <c r="AG213" i="3"/>
  <c r="AH212" i="3"/>
  <c r="AG212" i="3"/>
  <c r="AH211" i="3"/>
  <c r="AG211" i="3"/>
  <c r="AH210" i="3"/>
  <c r="AG210" i="3"/>
  <c r="AH209" i="3"/>
  <c r="AG209" i="3"/>
  <c r="AH208" i="3"/>
  <c r="AG208" i="3"/>
  <c r="AH207" i="3"/>
  <c r="AG207" i="3"/>
  <c r="AH206" i="3"/>
  <c r="AG206" i="3"/>
  <c r="AH205" i="3"/>
  <c r="AG205" i="3"/>
  <c r="AH204" i="3"/>
  <c r="AG204" i="3"/>
  <c r="AH203" i="3"/>
  <c r="AG203" i="3"/>
  <c r="AH202" i="3"/>
  <c r="AG202" i="3"/>
  <c r="AH201" i="3"/>
  <c r="AG201" i="3"/>
  <c r="AH200" i="3"/>
  <c r="AG200" i="3"/>
  <c r="AH199" i="3"/>
  <c r="AG199" i="3"/>
  <c r="AH198" i="3"/>
  <c r="AG198" i="3"/>
  <c r="AH197" i="3"/>
  <c r="AG197" i="3"/>
  <c r="AH196" i="3"/>
  <c r="AG196" i="3"/>
  <c r="AH195" i="3"/>
  <c r="AG195" i="3"/>
  <c r="AH194" i="3"/>
  <c r="AG194" i="3"/>
  <c r="AH193" i="3"/>
  <c r="AG193" i="3"/>
  <c r="AH192" i="3"/>
  <c r="AG192" i="3"/>
  <c r="AH191" i="3"/>
  <c r="AG191" i="3"/>
  <c r="AH190" i="3"/>
  <c r="AG190" i="3"/>
  <c r="AH189" i="3"/>
  <c r="AG189" i="3"/>
  <c r="AH188" i="3"/>
  <c r="AG188" i="3"/>
  <c r="AH187" i="3"/>
  <c r="AG187" i="3"/>
  <c r="AH186" i="3"/>
  <c r="AG186" i="3"/>
  <c r="AH185" i="3"/>
  <c r="AG185" i="3"/>
  <c r="AH184" i="3"/>
  <c r="AG184" i="3"/>
  <c r="AH183" i="3"/>
  <c r="AG183" i="3"/>
  <c r="AH182" i="3"/>
  <c r="AG182" i="3"/>
  <c r="AH181" i="3"/>
  <c r="AG181" i="3"/>
  <c r="AH180" i="3"/>
  <c r="AG180" i="3"/>
  <c r="AH179" i="3"/>
  <c r="AG179" i="3"/>
  <c r="AH178" i="3"/>
  <c r="AG178" i="3"/>
  <c r="AH177" i="3"/>
  <c r="AG177" i="3"/>
  <c r="AH176" i="3"/>
  <c r="AG176" i="3"/>
  <c r="AH175" i="3"/>
  <c r="AG175" i="3"/>
  <c r="AH174" i="3"/>
  <c r="AG174" i="3"/>
  <c r="AH173" i="3"/>
  <c r="AG173" i="3"/>
  <c r="AH172" i="3"/>
  <c r="AG172" i="3"/>
  <c r="AH171" i="3"/>
  <c r="AG171" i="3"/>
  <c r="AH170" i="3"/>
  <c r="AG170" i="3"/>
  <c r="AH169" i="3"/>
  <c r="AG169" i="3"/>
  <c r="AH168" i="3"/>
  <c r="AG168" i="3"/>
  <c r="AH167" i="3"/>
  <c r="AG167" i="3"/>
  <c r="AH166" i="3"/>
  <c r="AG166" i="3"/>
  <c r="AH165" i="3"/>
  <c r="AG165" i="3"/>
  <c r="AH164" i="3"/>
  <c r="AG164" i="3"/>
  <c r="AH163" i="3"/>
  <c r="AG163" i="3"/>
  <c r="AH162" i="3"/>
  <c r="AG162" i="3"/>
  <c r="AH161" i="3"/>
  <c r="AG161" i="3"/>
  <c r="AH160" i="3"/>
  <c r="AG160" i="3"/>
  <c r="AH159" i="3"/>
  <c r="AG159" i="3"/>
  <c r="AH158" i="3"/>
  <c r="AG158" i="3"/>
  <c r="AH157" i="3"/>
  <c r="AG157" i="3"/>
  <c r="AH156" i="3"/>
  <c r="AG156" i="3"/>
  <c r="AH155" i="3"/>
  <c r="AG155" i="3"/>
  <c r="AH154" i="3"/>
  <c r="AG154" i="3"/>
  <c r="AH153" i="3"/>
  <c r="AG153" i="3"/>
  <c r="Z251" i="3"/>
  <c r="Z250" i="3"/>
  <c r="Z249" i="3"/>
  <c r="Z248" i="3"/>
  <c r="Z247" i="3"/>
  <c r="Z246" i="3"/>
  <c r="Z245" i="3"/>
  <c r="Z244" i="3"/>
  <c r="Y244" i="3"/>
  <c r="Z243" i="3"/>
  <c r="Y243" i="3"/>
  <c r="Z242" i="3"/>
  <c r="Y242" i="3"/>
  <c r="Z241" i="3"/>
  <c r="Y241" i="3"/>
  <c r="Z240" i="3"/>
  <c r="Y240" i="3"/>
  <c r="Z239" i="3"/>
  <c r="Y239" i="3"/>
  <c r="Z238" i="3"/>
  <c r="Y238" i="3"/>
  <c r="Z237" i="3"/>
  <c r="Y237" i="3"/>
  <c r="Z236" i="3"/>
  <c r="Y236" i="3"/>
  <c r="Z235" i="3"/>
  <c r="Y235" i="3"/>
  <c r="Z234" i="3"/>
  <c r="Y234" i="3"/>
  <c r="Z233" i="3"/>
  <c r="Y233" i="3"/>
  <c r="Z232" i="3"/>
  <c r="Y232" i="3"/>
  <c r="Z231" i="3"/>
  <c r="Y231" i="3"/>
  <c r="Z230" i="3"/>
  <c r="Y230" i="3"/>
  <c r="Z229" i="3"/>
  <c r="Y229" i="3"/>
  <c r="Z228" i="3"/>
  <c r="Y228" i="3"/>
  <c r="Z227" i="3"/>
  <c r="Y227" i="3"/>
  <c r="Z226" i="3"/>
  <c r="Y226" i="3"/>
  <c r="Z218" i="3"/>
  <c r="Y218" i="3"/>
  <c r="Z217" i="3"/>
  <c r="Y217" i="3"/>
  <c r="Z216" i="3"/>
  <c r="Y216" i="3"/>
  <c r="Z215" i="3"/>
  <c r="Y215" i="3"/>
  <c r="Z214" i="3"/>
  <c r="Y214" i="3"/>
  <c r="Z213" i="3"/>
  <c r="Y213" i="3"/>
  <c r="Z212" i="3"/>
  <c r="Y212" i="3"/>
  <c r="Z211" i="3"/>
  <c r="Y211" i="3"/>
  <c r="Z210" i="3"/>
  <c r="Y210" i="3"/>
  <c r="Z209" i="3"/>
  <c r="Y209" i="3"/>
  <c r="Z208" i="3"/>
  <c r="Y208" i="3"/>
  <c r="Z207" i="3"/>
  <c r="Y207" i="3"/>
  <c r="Z206" i="3"/>
  <c r="Y206" i="3"/>
  <c r="Z205" i="3"/>
  <c r="Y205" i="3"/>
  <c r="Z204" i="3"/>
  <c r="Y204" i="3"/>
  <c r="Z203" i="3"/>
  <c r="Y203" i="3"/>
  <c r="Z202" i="3"/>
  <c r="Y202" i="3"/>
  <c r="Z201" i="3"/>
  <c r="Y201" i="3"/>
  <c r="Z200" i="3"/>
  <c r="Y200" i="3"/>
  <c r="Z199" i="3"/>
  <c r="Y199" i="3"/>
  <c r="Z198" i="3"/>
  <c r="Y198" i="3"/>
  <c r="Z197" i="3"/>
  <c r="Y197" i="3"/>
  <c r="Z196" i="3"/>
  <c r="Y196" i="3"/>
  <c r="Z195" i="3"/>
  <c r="Y195" i="3"/>
  <c r="Z194" i="3"/>
  <c r="Y194" i="3"/>
  <c r="Z193" i="3"/>
  <c r="Y193" i="3"/>
  <c r="Z192" i="3"/>
  <c r="Y192" i="3"/>
  <c r="Z191" i="3"/>
  <c r="Y191" i="3"/>
  <c r="Z190" i="3"/>
  <c r="Y190" i="3"/>
  <c r="Z189" i="3"/>
  <c r="Y189" i="3"/>
  <c r="Z188" i="3"/>
  <c r="Y188" i="3"/>
  <c r="Z187" i="3"/>
  <c r="Y187" i="3"/>
  <c r="Z186" i="3"/>
  <c r="Y186" i="3"/>
  <c r="Z185" i="3"/>
  <c r="Y185" i="3"/>
  <c r="Z184" i="3"/>
  <c r="Y184" i="3"/>
  <c r="Z183" i="3"/>
  <c r="Y183" i="3"/>
  <c r="Z182" i="3"/>
  <c r="Y182" i="3"/>
  <c r="Z181" i="3"/>
  <c r="Y181" i="3"/>
  <c r="Z180" i="3"/>
  <c r="Y180" i="3"/>
  <c r="Z179" i="3"/>
  <c r="Y179" i="3"/>
  <c r="Z178" i="3"/>
  <c r="Y178" i="3"/>
  <c r="Z177" i="3"/>
  <c r="Y177" i="3"/>
  <c r="Z176" i="3"/>
  <c r="Y176" i="3"/>
  <c r="Z175" i="3"/>
  <c r="Y175" i="3"/>
  <c r="Z174" i="3"/>
  <c r="Y174" i="3"/>
  <c r="Z173" i="3"/>
  <c r="Y173" i="3"/>
  <c r="Z172" i="3"/>
  <c r="Y172" i="3"/>
  <c r="Z171" i="3"/>
  <c r="Y171" i="3"/>
  <c r="Z170" i="3"/>
  <c r="Y170" i="3"/>
  <c r="Z169" i="3"/>
  <c r="Y169" i="3"/>
  <c r="Z168" i="3"/>
  <c r="Y168" i="3"/>
  <c r="Z167" i="3"/>
  <c r="Y167" i="3"/>
  <c r="Z166" i="3"/>
  <c r="Y166" i="3"/>
  <c r="Z165" i="3"/>
  <c r="Y165" i="3"/>
  <c r="Z164" i="3"/>
  <c r="Y164" i="3"/>
  <c r="Z163" i="3"/>
  <c r="Y163" i="3"/>
  <c r="Z162" i="3"/>
  <c r="Y162" i="3"/>
  <c r="Z161" i="3"/>
  <c r="Y161" i="3"/>
  <c r="Z160" i="3"/>
  <c r="Y160" i="3"/>
  <c r="Z159" i="3"/>
  <c r="Y159" i="3"/>
  <c r="Z158" i="3"/>
  <c r="Y158" i="3"/>
  <c r="Z157" i="3"/>
  <c r="Y157" i="3"/>
  <c r="Z156" i="3"/>
  <c r="Y156" i="3"/>
  <c r="Z155" i="3"/>
  <c r="Y155" i="3"/>
  <c r="Z154" i="3"/>
  <c r="Y154" i="3"/>
  <c r="Z153" i="3"/>
  <c r="Y153" i="3"/>
  <c r="R251" i="3"/>
  <c r="R250" i="3"/>
  <c r="R249" i="3"/>
  <c r="R248" i="3"/>
  <c r="R247" i="3"/>
  <c r="R246" i="3"/>
  <c r="R245" i="3"/>
  <c r="R244" i="3"/>
  <c r="Q244" i="3"/>
  <c r="R243" i="3"/>
  <c r="Q243" i="3"/>
  <c r="R242" i="3"/>
  <c r="Q242" i="3"/>
  <c r="R241" i="3"/>
  <c r="Q241" i="3"/>
  <c r="R240" i="3"/>
  <c r="Q240" i="3"/>
  <c r="R239" i="3"/>
  <c r="Q239" i="3"/>
  <c r="R238" i="3"/>
  <c r="Q238" i="3"/>
  <c r="R237" i="3"/>
  <c r="Q237" i="3"/>
  <c r="R236" i="3"/>
  <c r="Q236" i="3"/>
  <c r="R235" i="3"/>
  <c r="Q235" i="3"/>
  <c r="R234" i="3"/>
  <c r="Q234" i="3"/>
  <c r="R233" i="3"/>
  <c r="Q233" i="3"/>
  <c r="R232" i="3"/>
  <c r="Q232" i="3"/>
  <c r="R231" i="3"/>
  <c r="Q231" i="3"/>
  <c r="R230" i="3"/>
  <c r="Q230" i="3"/>
  <c r="R229" i="3"/>
  <c r="Q229" i="3"/>
  <c r="R228" i="3"/>
  <c r="Q228" i="3"/>
  <c r="R227" i="3"/>
  <c r="Q227" i="3"/>
  <c r="R226" i="3"/>
  <c r="Q226" i="3"/>
  <c r="R218" i="3"/>
  <c r="Q218" i="3"/>
  <c r="R217" i="3"/>
  <c r="Q217" i="3"/>
  <c r="R216" i="3"/>
  <c r="Q216" i="3"/>
  <c r="R215" i="3"/>
  <c r="Q215" i="3"/>
  <c r="R214" i="3"/>
  <c r="Q214" i="3"/>
  <c r="R213" i="3"/>
  <c r="Q213" i="3"/>
  <c r="R212" i="3"/>
  <c r="Q212" i="3"/>
  <c r="R211" i="3"/>
  <c r="Q211" i="3"/>
  <c r="R210" i="3"/>
  <c r="Q210" i="3"/>
  <c r="R209" i="3"/>
  <c r="Q209" i="3"/>
  <c r="R208" i="3"/>
  <c r="Q208" i="3"/>
  <c r="R207" i="3"/>
  <c r="Q207" i="3"/>
  <c r="R206" i="3"/>
  <c r="Q206" i="3"/>
  <c r="R205" i="3"/>
  <c r="Q205" i="3"/>
  <c r="R204" i="3"/>
  <c r="Q204" i="3"/>
  <c r="R203" i="3"/>
  <c r="Q203" i="3"/>
  <c r="R202" i="3"/>
  <c r="Q202" i="3"/>
  <c r="R201" i="3"/>
  <c r="Q201" i="3"/>
  <c r="R200" i="3"/>
  <c r="Q200" i="3"/>
  <c r="R199" i="3"/>
  <c r="Q199" i="3"/>
  <c r="R198" i="3"/>
  <c r="Q198" i="3"/>
  <c r="R197" i="3"/>
  <c r="Q197" i="3"/>
  <c r="R196" i="3"/>
  <c r="Q196" i="3"/>
  <c r="R195" i="3"/>
  <c r="Q195" i="3"/>
  <c r="R194" i="3"/>
  <c r="Q194" i="3"/>
  <c r="R193" i="3"/>
  <c r="Q193" i="3"/>
  <c r="R192" i="3"/>
  <c r="Q192" i="3"/>
  <c r="R191" i="3"/>
  <c r="Q191" i="3"/>
  <c r="R190" i="3"/>
  <c r="Q190" i="3"/>
  <c r="R189" i="3"/>
  <c r="Q189" i="3"/>
  <c r="R188" i="3"/>
  <c r="Q188" i="3"/>
  <c r="R187" i="3"/>
  <c r="Q187" i="3"/>
  <c r="R186" i="3"/>
  <c r="Q186" i="3"/>
  <c r="R185" i="3"/>
  <c r="Q185" i="3"/>
  <c r="R184" i="3"/>
  <c r="Q184" i="3"/>
  <c r="R183" i="3"/>
  <c r="Q183" i="3"/>
  <c r="R182" i="3"/>
  <c r="Q182" i="3"/>
  <c r="R181" i="3"/>
  <c r="Q181" i="3"/>
  <c r="R180" i="3"/>
  <c r="Q180" i="3"/>
  <c r="R179" i="3"/>
  <c r="Q179" i="3"/>
  <c r="R178" i="3"/>
  <c r="Q178" i="3"/>
  <c r="R177" i="3"/>
  <c r="Q177" i="3"/>
  <c r="R176" i="3"/>
  <c r="Q176" i="3"/>
  <c r="R175" i="3"/>
  <c r="Q175" i="3"/>
  <c r="R174" i="3"/>
  <c r="Q174" i="3"/>
  <c r="R173" i="3"/>
  <c r="Q173" i="3"/>
  <c r="R172" i="3"/>
  <c r="Q172" i="3"/>
  <c r="R171" i="3"/>
  <c r="Q171" i="3"/>
  <c r="R170" i="3"/>
  <c r="Q170" i="3"/>
  <c r="R169" i="3"/>
  <c r="Q169" i="3"/>
  <c r="R168" i="3"/>
  <c r="Q168" i="3"/>
  <c r="R167" i="3"/>
  <c r="Q167" i="3"/>
  <c r="R166" i="3"/>
  <c r="Q166" i="3"/>
  <c r="R165" i="3"/>
  <c r="Q165" i="3"/>
  <c r="R164" i="3"/>
  <c r="Q164" i="3"/>
  <c r="R163" i="3"/>
  <c r="Q163" i="3"/>
  <c r="R162" i="3"/>
  <c r="Q162" i="3"/>
  <c r="R161" i="3"/>
  <c r="Q161" i="3"/>
  <c r="R160" i="3"/>
  <c r="Q160" i="3"/>
  <c r="R159" i="3"/>
  <c r="Q159" i="3"/>
  <c r="R158" i="3"/>
  <c r="Q158" i="3"/>
  <c r="R157" i="3"/>
  <c r="Q157" i="3"/>
  <c r="R156" i="3"/>
  <c r="Q156" i="3"/>
  <c r="R155" i="3"/>
  <c r="Q155" i="3"/>
  <c r="R154" i="3"/>
  <c r="Q154" i="3"/>
  <c r="R153" i="3"/>
  <c r="Q153" i="3"/>
  <c r="AH280" i="3"/>
  <c r="AH279" i="3"/>
  <c r="AG279" i="3"/>
  <c r="AH278" i="3"/>
  <c r="AG278" i="3"/>
  <c r="AH277" i="3"/>
  <c r="AG277" i="3"/>
  <c r="AH276" i="3"/>
  <c r="AG276" i="3"/>
  <c r="AH275" i="3"/>
  <c r="AG275" i="3"/>
  <c r="AH274" i="3"/>
  <c r="AG274" i="3"/>
  <c r="AH273" i="3"/>
  <c r="AG273" i="3"/>
  <c r="AH272" i="3"/>
  <c r="AG272" i="3"/>
  <c r="AH271" i="3"/>
  <c r="AG271" i="3"/>
  <c r="AH270" i="3"/>
  <c r="AG270" i="3"/>
  <c r="AH269" i="3"/>
  <c r="AG269" i="3"/>
  <c r="AH268" i="3"/>
  <c r="AG268" i="3"/>
  <c r="AH267" i="3"/>
  <c r="AG267" i="3"/>
  <c r="AH266" i="3"/>
  <c r="AG266" i="3"/>
  <c r="AH265" i="3"/>
  <c r="AG265" i="3"/>
  <c r="AH264" i="3"/>
  <c r="AG264" i="3"/>
  <c r="AH263" i="3"/>
  <c r="AG263" i="3"/>
  <c r="AH262" i="3"/>
  <c r="AG262" i="3"/>
  <c r="AH261" i="3"/>
  <c r="AG261" i="3"/>
  <c r="AH260" i="3"/>
  <c r="AG260" i="3"/>
  <c r="Z280" i="3"/>
  <c r="Z279" i="3"/>
  <c r="Y279" i="3"/>
  <c r="Z278" i="3"/>
  <c r="Y278" i="3"/>
  <c r="Z277" i="3"/>
  <c r="Y277" i="3"/>
  <c r="Z276" i="3"/>
  <c r="Y276" i="3"/>
  <c r="Z275" i="3"/>
  <c r="Y275" i="3"/>
  <c r="Z274" i="3"/>
  <c r="Y274" i="3"/>
  <c r="Z273" i="3"/>
  <c r="Y273" i="3"/>
  <c r="Z272" i="3"/>
  <c r="Y272" i="3"/>
  <c r="Z271" i="3"/>
  <c r="Y271" i="3"/>
  <c r="Z270" i="3"/>
  <c r="Y270" i="3"/>
  <c r="Z269" i="3"/>
  <c r="Y269" i="3"/>
  <c r="Z268" i="3"/>
  <c r="Y268" i="3"/>
  <c r="Z267" i="3"/>
  <c r="Y267" i="3"/>
  <c r="Z266" i="3"/>
  <c r="Y266" i="3"/>
  <c r="Z265" i="3"/>
  <c r="Y265" i="3"/>
  <c r="Z264" i="3"/>
  <c r="Y264" i="3"/>
  <c r="Z263" i="3"/>
  <c r="Y263" i="3"/>
  <c r="Z262" i="3"/>
  <c r="Y262" i="3"/>
  <c r="Z261" i="3"/>
  <c r="Y261" i="3"/>
  <c r="Z260" i="3"/>
  <c r="Y260" i="3"/>
  <c r="R280" i="3"/>
  <c r="R279" i="3"/>
  <c r="Q279" i="3"/>
  <c r="R278" i="3"/>
  <c r="Q278" i="3"/>
  <c r="R277" i="3"/>
  <c r="Q277" i="3"/>
  <c r="R276" i="3"/>
  <c r="Q276" i="3"/>
  <c r="R275" i="3"/>
  <c r="Q275" i="3"/>
  <c r="R274" i="3"/>
  <c r="Q274" i="3"/>
  <c r="R273" i="3"/>
  <c r="Q273" i="3"/>
  <c r="R272" i="3"/>
  <c r="Q272" i="3"/>
  <c r="R271" i="3"/>
  <c r="Q271" i="3"/>
  <c r="R270" i="3"/>
  <c r="Q270" i="3"/>
  <c r="R269" i="3"/>
  <c r="Q269" i="3"/>
  <c r="R268" i="3"/>
  <c r="Q268" i="3"/>
  <c r="R267" i="3"/>
  <c r="Q267" i="3"/>
  <c r="R266" i="3"/>
  <c r="Q266" i="3"/>
  <c r="R265" i="3"/>
  <c r="Q265" i="3"/>
  <c r="R264" i="3"/>
  <c r="Q264" i="3"/>
  <c r="R263" i="3"/>
  <c r="Q263" i="3"/>
  <c r="R262" i="3"/>
  <c r="Q262" i="3"/>
  <c r="R261" i="3"/>
  <c r="Q261" i="3"/>
  <c r="R260" i="3"/>
  <c r="Q260" i="3"/>
  <c r="AH315" i="3"/>
  <c r="AH314" i="3"/>
  <c r="AG314" i="3"/>
  <c r="AH313" i="3"/>
  <c r="AG313" i="3"/>
  <c r="AH312" i="3"/>
  <c r="AG312" i="3"/>
  <c r="AH311" i="3"/>
  <c r="AG311" i="3"/>
  <c r="AH310" i="3"/>
  <c r="AG310" i="3"/>
  <c r="AH309" i="3"/>
  <c r="AG309" i="3"/>
  <c r="AH308" i="3"/>
  <c r="AG308" i="3"/>
  <c r="AH307" i="3"/>
  <c r="AG307" i="3"/>
  <c r="AH306" i="3"/>
  <c r="AG306" i="3"/>
  <c r="AH305" i="3"/>
  <c r="AG305" i="3"/>
  <c r="AH304" i="3"/>
  <c r="AG304" i="3"/>
  <c r="AH303" i="3"/>
  <c r="AG303" i="3"/>
  <c r="AH302" i="3"/>
  <c r="AG302" i="3"/>
  <c r="AH301" i="3"/>
  <c r="AG301" i="3"/>
  <c r="AH300" i="3"/>
  <c r="AG300" i="3"/>
  <c r="AH299" i="3"/>
  <c r="AG299" i="3"/>
  <c r="AH298" i="3"/>
  <c r="AG298" i="3"/>
  <c r="AH297" i="3"/>
  <c r="AG297" i="3"/>
  <c r="AH296" i="3"/>
  <c r="AG296" i="3"/>
  <c r="AH295" i="3"/>
  <c r="AG295" i="3"/>
  <c r="AH294" i="3"/>
  <c r="AG294" i="3"/>
  <c r="AH293" i="3"/>
  <c r="AG293" i="3"/>
  <c r="AH292" i="3"/>
  <c r="AG292" i="3"/>
  <c r="AH291" i="3"/>
  <c r="AG291" i="3"/>
  <c r="AH290" i="3"/>
  <c r="AG290" i="3"/>
  <c r="AH289" i="3"/>
  <c r="AG289" i="3"/>
  <c r="Z315" i="3"/>
  <c r="Z314" i="3"/>
  <c r="Y314" i="3"/>
  <c r="Z313" i="3"/>
  <c r="Y313" i="3"/>
  <c r="Z312" i="3"/>
  <c r="Y312" i="3"/>
  <c r="Z311" i="3"/>
  <c r="Y311" i="3"/>
  <c r="Z310" i="3"/>
  <c r="Y310" i="3"/>
  <c r="Z309" i="3"/>
  <c r="Y309" i="3"/>
  <c r="Z308" i="3"/>
  <c r="Y308" i="3"/>
  <c r="Z307" i="3"/>
  <c r="Y307" i="3"/>
  <c r="Z306" i="3"/>
  <c r="Y306" i="3"/>
  <c r="Z305" i="3"/>
  <c r="Y305" i="3"/>
  <c r="Z304" i="3"/>
  <c r="Y304" i="3"/>
  <c r="Z303" i="3"/>
  <c r="Y303" i="3"/>
  <c r="Z302" i="3"/>
  <c r="Y302" i="3"/>
  <c r="Z301" i="3"/>
  <c r="Y301" i="3"/>
  <c r="Z300" i="3"/>
  <c r="Y300" i="3"/>
  <c r="Z299" i="3"/>
  <c r="Y299" i="3"/>
  <c r="Z298" i="3"/>
  <c r="Y298" i="3"/>
  <c r="Z297" i="3"/>
  <c r="Y297" i="3"/>
  <c r="Z296" i="3"/>
  <c r="Y296" i="3"/>
  <c r="Z295" i="3"/>
  <c r="Y295" i="3"/>
  <c r="Z294" i="3"/>
  <c r="Y294" i="3"/>
  <c r="Z293" i="3"/>
  <c r="Y293" i="3"/>
  <c r="Z292" i="3"/>
  <c r="Y292" i="3"/>
  <c r="Z291" i="3"/>
  <c r="Y291" i="3"/>
  <c r="Z290" i="3"/>
  <c r="Y290" i="3"/>
  <c r="Z289" i="3"/>
  <c r="Y289" i="3"/>
  <c r="R315" i="3"/>
  <c r="R314" i="3"/>
  <c r="Q314" i="3"/>
  <c r="R313" i="3"/>
  <c r="Q313" i="3"/>
  <c r="R312" i="3"/>
  <c r="Q312" i="3"/>
  <c r="R311" i="3"/>
  <c r="Q311" i="3"/>
  <c r="R310" i="3"/>
  <c r="Q310" i="3"/>
  <c r="R309" i="3"/>
  <c r="Q309" i="3"/>
  <c r="R308" i="3"/>
  <c r="Q308" i="3"/>
  <c r="R307" i="3"/>
  <c r="Q307" i="3"/>
  <c r="R306" i="3"/>
  <c r="Q306" i="3"/>
  <c r="R305" i="3"/>
  <c r="Q305" i="3"/>
  <c r="R304" i="3"/>
  <c r="Q304" i="3"/>
  <c r="R303" i="3"/>
  <c r="Q303" i="3"/>
  <c r="R302" i="3"/>
  <c r="Q302" i="3"/>
  <c r="R301" i="3"/>
  <c r="Q301" i="3"/>
  <c r="R300" i="3"/>
  <c r="Q300" i="3"/>
  <c r="R299" i="3"/>
  <c r="Q299" i="3"/>
  <c r="R298" i="3"/>
  <c r="Q298" i="3"/>
  <c r="R297" i="3"/>
  <c r="Q297" i="3"/>
  <c r="R296" i="3"/>
  <c r="Q296" i="3"/>
  <c r="R295" i="3"/>
  <c r="Q295" i="3"/>
  <c r="R294" i="3"/>
  <c r="Q294" i="3"/>
  <c r="R293" i="3"/>
  <c r="Q293" i="3"/>
  <c r="R292" i="3"/>
  <c r="Q292" i="3"/>
  <c r="R291" i="3"/>
  <c r="Q291" i="3"/>
  <c r="R290" i="3"/>
  <c r="Q290" i="3"/>
  <c r="R289" i="3"/>
  <c r="Q289" i="3"/>
  <c r="AH342" i="3"/>
  <c r="AG342" i="3"/>
  <c r="AH341" i="3"/>
  <c r="AG341" i="3"/>
  <c r="AH340" i="3"/>
  <c r="AG340" i="3"/>
  <c r="AH339" i="3"/>
  <c r="AH338" i="3"/>
  <c r="AH337" i="3"/>
  <c r="AG337" i="3"/>
  <c r="AH336" i="3"/>
  <c r="AG336" i="3"/>
  <c r="AH335" i="3"/>
  <c r="AG335" i="3"/>
  <c r="AH334" i="3"/>
  <c r="AG334" i="3"/>
  <c r="AH333" i="3"/>
  <c r="AG333" i="3"/>
  <c r="AH332" i="3"/>
  <c r="AG332" i="3"/>
  <c r="AH331" i="3"/>
  <c r="AG331" i="3"/>
  <c r="AH330" i="3"/>
  <c r="AG330" i="3"/>
  <c r="AH329" i="3"/>
  <c r="AG329" i="3"/>
  <c r="AH328" i="3"/>
  <c r="AG328" i="3"/>
  <c r="AH327" i="3"/>
  <c r="AG327" i="3"/>
  <c r="AH326" i="3"/>
  <c r="AG326" i="3"/>
  <c r="AH325" i="3"/>
  <c r="AG325" i="3"/>
  <c r="AH323" i="3"/>
  <c r="AG323" i="3"/>
  <c r="Z342" i="3"/>
  <c r="Y342" i="3"/>
  <c r="Z341" i="3"/>
  <c r="Y341" i="3"/>
  <c r="Z340" i="3"/>
  <c r="Y340" i="3"/>
  <c r="Z339" i="3"/>
  <c r="Z338" i="3"/>
  <c r="Z337" i="3"/>
  <c r="Y337" i="3"/>
  <c r="Z336" i="3"/>
  <c r="Y336" i="3"/>
  <c r="Z335" i="3"/>
  <c r="Y335" i="3"/>
  <c r="Z334" i="3"/>
  <c r="Y334" i="3"/>
  <c r="Z333" i="3"/>
  <c r="Y333" i="3"/>
  <c r="Z332" i="3"/>
  <c r="Y332" i="3"/>
  <c r="Z331" i="3"/>
  <c r="Y331" i="3"/>
  <c r="Z330" i="3"/>
  <c r="Y330" i="3"/>
  <c r="Z329" i="3"/>
  <c r="Y329" i="3"/>
  <c r="Z328" i="3"/>
  <c r="Y328" i="3"/>
  <c r="Z327" i="3"/>
  <c r="Y327" i="3"/>
  <c r="Z326" i="3"/>
  <c r="Y326" i="3"/>
  <c r="Z325" i="3"/>
  <c r="Y325" i="3"/>
  <c r="Z323" i="3"/>
  <c r="Y323" i="3"/>
  <c r="R342" i="3"/>
  <c r="Q342" i="3"/>
  <c r="R341" i="3"/>
  <c r="Q341" i="3"/>
  <c r="R340" i="3"/>
  <c r="Q340" i="3"/>
  <c r="R339" i="3"/>
  <c r="R338" i="3"/>
  <c r="R337" i="3"/>
  <c r="Q337" i="3"/>
  <c r="R336" i="3"/>
  <c r="Q336" i="3"/>
  <c r="R335" i="3"/>
  <c r="Q335" i="3"/>
  <c r="R334" i="3"/>
  <c r="Q334" i="3"/>
  <c r="R333" i="3"/>
  <c r="Q333" i="3"/>
  <c r="R332" i="3"/>
  <c r="Q332" i="3"/>
  <c r="R331" i="3"/>
  <c r="Q331" i="3"/>
  <c r="R330" i="3"/>
  <c r="Q330" i="3"/>
  <c r="R329" i="3"/>
  <c r="Q329" i="3"/>
  <c r="R328" i="3"/>
  <c r="Q328" i="3"/>
  <c r="R327" i="3"/>
  <c r="Q327" i="3"/>
  <c r="R326" i="3"/>
  <c r="Q326" i="3"/>
  <c r="R325" i="3"/>
  <c r="Q325" i="3"/>
  <c r="R323" i="3"/>
  <c r="Q323" i="3"/>
  <c r="AH378" i="3"/>
  <c r="AH377" i="3"/>
  <c r="AH376" i="3"/>
  <c r="AG376" i="3"/>
  <c r="AH375" i="3"/>
  <c r="AG375" i="3"/>
  <c r="AH374" i="3"/>
  <c r="AG374" i="3"/>
  <c r="AH373" i="3"/>
  <c r="AG373" i="3"/>
  <c r="AH372" i="3"/>
  <c r="AG372" i="3"/>
  <c r="AH371" i="3"/>
  <c r="AG371" i="3"/>
  <c r="AH370" i="3"/>
  <c r="AG370" i="3"/>
  <c r="AH369" i="3"/>
  <c r="AG369" i="3"/>
  <c r="AH368" i="3"/>
  <c r="AG368" i="3"/>
  <c r="AH367" i="3"/>
  <c r="AG367" i="3"/>
  <c r="AH366" i="3"/>
  <c r="AG366" i="3"/>
  <c r="AH365" i="3"/>
  <c r="AG365" i="3"/>
  <c r="AH364" i="3"/>
  <c r="AG364" i="3"/>
  <c r="AH363" i="3"/>
  <c r="AG363" i="3"/>
  <c r="AH362" i="3"/>
  <c r="AG362" i="3"/>
  <c r="AH361" i="3"/>
  <c r="AG361" i="3"/>
  <c r="AH360" i="3"/>
  <c r="AG360" i="3"/>
  <c r="AH359" i="3"/>
  <c r="AG359" i="3"/>
  <c r="AH358" i="3"/>
  <c r="AG358" i="3"/>
  <c r="AH357" i="3"/>
  <c r="AG357" i="3"/>
  <c r="AH356" i="3"/>
  <c r="AG356" i="3"/>
  <c r="AH355" i="3"/>
  <c r="AG355" i="3"/>
  <c r="AH354" i="3"/>
  <c r="AG354" i="3"/>
  <c r="AH353" i="3"/>
  <c r="AG353" i="3"/>
  <c r="AH352" i="3"/>
  <c r="AG352" i="3"/>
  <c r="AH351" i="3"/>
  <c r="AG351" i="3"/>
  <c r="AH350" i="3"/>
  <c r="Z378" i="3"/>
  <c r="Z377" i="3"/>
  <c r="Z376" i="3"/>
  <c r="Y376" i="3"/>
  <c r="Z375" i="3"/>
  <c r="Y375" i="3"/>
  <c r="Z374" i="3"/>
  <c r="Y374" i="3"/>
  <c r="Z373" i="3"/>
  <c r="Y373" i="3"/>
  <c r="Z372" i="3"/>
  <c r="Y372" i="3"/>
  <c r="Z371" i="3"/>
  <c r="Y371" i="3"/>
  <c r="Z370" i="3"/>
  <c r="Y370" i="3"/>
  <c r="Z369" i="3"/>
  <c r="Y369" i="3"/>
  <c r="Z368" i="3"/>
  <c r="Y368" i="3"/>
  <c r="Z367" i="3"/>
  <c r="Y367" i="3"/>
  <c r="Z366" i="3"/>
  <c r="Y366" i="3"/>
  <c r="Z365" i="3"/>
  <c r="Y365" i="3"/>
  <c r="Z364" i="3"/>
  <c r="Y364" i="3"/>
  <c r="Z363" i="3"/>
  <c r="Y363" i="3"/>
  <c r="Z362" i="3"/>
  <c r="Y362" i="3"/>
  <c r="Z361" i="3"/>
  <c r="Y361" i="3"/>
  <c r="Z360" i="3"/>
  <c r="Y360" i="3"/>
  <c r="Z359" i="3"/>
  <c r="Y359" i="3"/>
  <c r="Z358" i="3"/>
  <c r="Y358" i="3"/>
  <c r="Z357" i="3"/>
  <c r="Y357" i="3"/>
  <c r="Z356" i="3"/>
  <c r="Y356" i="3"/>
  <c r="Z355" i="3"/>
  <c r="Y355" i="3"/>
  <c r="Z354" i="3"/>
  <c r="Y354" i="3"/>
  <c r="Z353" i="3"/>
  <c r="Y353" i="3"/>
  <c r="Z352" i="3"/>
  <c r="Y352" i="3"/>
  <c r="Z351" i="3"/>
  <c r="Y351" i="3"/>
  <c r="Z350" i="3"/>
  <c r="R378" i="3"/>
  <c r="R377" i="3"/>
  <c r="R376" i="3"/>
  <c r="Q376" i="3"/>
  <c r="R375" i="3"/>
  <c r="Q375" i="3"/>
  <c r="R374" i="3"/>
  <c r="Q374" i="3"/>
  <c r="R373" i="3"/>
  <c r="Q373" i="3"/>
  <c r="R372" i="3"/>
  <c r="Q372" i="3"/>
  <c r="R371" i="3"/>
  <c r="Q371" i="3"/>
  <c r="R370" i="3"/>
  <c r="Q370" i="3"/>
  <c r="R369" i="3"/>
  <c r="Q369" i="3"/>
  <c r="R368" i="3"/>
  <c r="Q368" i="3"/>
  <c r="R367" i="3"/>
  <c r="Q367" i="3"/>
  <c r="R366" i="3"/>
  <c r="Q366" i="3"/>
  <c r="R365" i="3"/>
  <c r="Q365" i="3"/>
  <c r="R364" i="3"/>
  <c r="Q364" i="3"/>
  <c r="R363" i="3"/>
  <c r="Q363" i="3"/>
  <c r="R362" i="3"/>
  <c r="Q362" i="3"/>
  <c r="R361" i="3"/>
  <c r="Q361" i="3"/>
  <c r="R360" i="3"/>
  <c r="Q360" i="3"/>
  <c r="R359" i="3"/>
  <c r="Q359" i="3"/>
  <c r="R358" i="3"/>
  <c r="Q358" i="3"/>
  <c r="R357" i="3"/>
  <c r="Q357" i="3"/>
  <c r="R356" i="3"/>
  <c r="Q356" i="3"/>
  <c r="R355" i="3"/>
  <c r="Q355" i="3"/>
  <c r="R354" i="3"/>
  <c r="Q354" i="3"/>
  <c r="R353" i="3"/>
  <c r="Q353" i="3"/>
  <c r="R352" i="3"/>
  <c r="Q352" i="3"/>
  <c r="R351" i="3"/>
  <c r="Q351" i="3"/>
  <c r="R350" i="3"/>
  <c r="AH418" i="3"/>
  <c r="AH417" i="3"/>
  <c r="AH416" i="3"/>
  <c r="AH415" i="3"/>
  <c r="AH414" i="3"/>
  <c r="AH413" i="3"/>
  <c r="AG413" i="3"/>
  <c r="AH412" i="3"/>
  <c r="AG412" i="3"/>
  <c r="AH411" i="3"/>
  <c r="AG411" i="3"/>
  <c r="AH410" i="3"/>
  <c r="AG410" i="3"/>
  <c r="AH409" i="3"/>
  <c r="AG409" i="3"/>
  <c r="AH408" i="3"/>
  <c r="AG408" i="3"/>
  <c r="AH407" i="3"/>
  <c r="AG407" i="3"/>
  <c r="AH406" i="3"/>
  <c r="AG406" i="3"/>
  <c r="AH405" i="3"/>
  <c r="AG405" i="3"/>
  <c r="AH404" i="3"/>
  <c r="AG404" i="3"/>
  <c r="AH403" i="3"/>
  <c r="AG403" i="3"/>
  <c r="AH402" i="3"/>
  <c r="AG402" i="3"/>
  <c r="AH401" i="3"/>
  <c r="AG401" i="3"/>
  <c r="AH400" i="3"/>
  <c r="AG400" i="3"/>
  <c r="AH399" i="3"/>
  <c r="AG399" i="3"/>
  <c r="AH398" i="3"/>
  <c r="AG398" i="3"/>
  <c r="AH397" i="3"/>
  <c r="AG397" i="3"/>
  <c r="AH396" i="3"/>
  <c r="AG396" i="3"/>
  <c r="AH395" i="3"/>
  <c r="AG395" i="3"/>
  <c r="AH394" i="3"/>
  <c r="AG394" i="3"/>
  <c r="AH393" i="3"/>
  <c r="AG393" i="3"/>
  <c r="AH392" i="3"/>
  <c r="AG392" i="3"/>
  <c r="AH391" i="3"/>
  <c r="AG391" i="3"/>
  <c r="AH390" i="3"/>
  <c r="AG390" i="3"/>
  <c r="AH389" i="3"/>
  <c r="AG389" i="3"/>
  <c r="AH388" i="3"/>
  <c r="AG388" i="3"/>
  <c r="Z418" i="3"/>
  <c r="Z417" i="3"/>
  <c r="Z416" i="3"/>
  <c r="Z415" i="3"/>
  <c r="Z414" i="3"/>
  <c r="Z413" i="3"/>
  <c r="Y413" i="3"/>
  <c r="Z412" i="3"/>
  <c r="Y412" i="3"/>
  <c r="Z411" i="3"/>
  <c r="Y411" i="3"/>
  <c r="Z410" i="3"/>
  <c r="Y410" i="3"/>
  <c r="Z409" i="3"/>
  <c r="Y409" i="3"/>
  <c r="Z408" i="3"/>
  <c r="Y408" i="3"/>
  <c r="Z407" i="3"/>
  <c r="Y407" i="3"/>
  <c r="Z406" i="3"/>
  <c r="Y406" i="3"/>
  <c r="Z405" i="3"/>
  <c r="Y405" i="3"/>
  <c r="Z404" i="3"/>
  <c r="Y404" i="3"/>
  <c r="Z403" i="3"/>
  <c r="Y403" i="3"/>
  <c r="Z402" i="3"/>
  <c r="Y402" i="3"/>
  <c r="Z401" i="3"/>
  <c r="Y401" i="3"/>
  <c r="Z400" i="3"/>
  <c r="Y400" i="3"/>
  <c r="Z399" i="3"/>
  <c r="Y399" i="3"/>
  <c r="Z398" i="3"/>
  <c r="Y398" i="3"/>
  <c r="Z397" i="3"/>
  <c r="Y397" i="3"/>
  <c r="Z396" i="3"/>
  <c r="Y396" i="3"/>
  <c r="Z395" i="3"/>
  <c r="Y395" i="3"/>
  <c r="Z394" i="3"/>
  <c r="Y394" i="3"/>
  <c r="Z393" i="3"/>
  <c r="Y393" i="3"/>
  <c r="Z392" i="3"/>
  <c r="Y392" i="3"/>
  <c r="Z391" i="3"/>
  <c r="Y391" i="3"/>
  <c r="Z390" i="3"/>
  <c r="Y390" i="3"/>
  <c r="Z389" i="3"/>
  <c r="Y389" i="3"/>
  <c r="Z388" i="3"/>
  <c r="Y388" i="3"/>
  <c r="R418" i="3"/>
  <c r="R417" i="3"/>
  <c r="R416" i="3"/>
  <c r="R415" i="3"/>
  <c r="R414" i="3"/>
  <c r="R413" i="3"/>
  <c r="Q413" i="3"/>
  <c r="R412" i="3"/>
  <c r="Q412" i="3"/>
  <c r="R411" i="3"/>
  <c r="Q411" i="3"/>
  <c r="R410" i="3"/>
  <c r="Q410" i="3"/>
  <c r="R409" i="3"/>
  <c r="Q409" i="3"/>
  <c r="R408" i="3"/>
  <c r="Q408" i="3"/>
  <c r="R407" i="3"/>
  <c r="Q407" i="3"/>
  <c r="R406" i="3"/>
  <c r="Q406" i="3"/>
  <c r="R405" i="3"/>
  <c r="Q405" i="3"/>
  <c r="R404" i="3"/>
  <c r="Q404" i="3"/>
  <c r="R403" i="3"/>
  <c r="Q403" i="3"/>
  <c r="R402" i="3"/>
  <c r="Q402" i="3"/>
  <c r="R401" i="3"/>
  <c r="Q401" i="3"/>
  <c r="R400" i="3"/>
  <c r="Q400" i="3"/>
  <c r="R399" i="3"/>
  <c r="Q399" i="3"/>
  <c r="R398" i="3"/>
  <c r="Q398" i="3"/>
  <c r="R397" i="3"/>
  <c r="Q397" i="3"/>
  <c r="R396" i="3"/>
  <c r="Q396" i="3"/>
  <c r="R395" i="3"/>
  <c r="Q395" i="3"/>
  <c r="R394" i="3"/>
  <c r="Q394" i="3"/>
  <c r="R393" i="3"/>
  <c r="Q393" i="3"/>
  <c r="R392" i="3"/>
  <c r="Q392" i="3"/>
  <c r="R391" i="3"/>
  <c r="Q391" i="3"/>
  <c r="R390" i="3"/>
  <c r="Q390" i="3"/>
  <c r="R389" i="3"/>
  <c r="Q389" i="3"/>
  <c r="R388" i="3"/>
  <c r="Q388" i="3"/>
  <c r="AH448" i="3"/>
  <c r="AH447" i="3"/>
  <c r="AH446" i="3"/>
  <c r="AG446" i="3"/>
  <c r="AH445" i="3"/>
  <c r="AG445" i="3"/>
  <c r="AH444" i="3"/>
  <c r="AG444" i="3"/>
  <c r="AH443" i="3"/>
  <c r="AG443" i="3"/>
  <c r="AH442" i="3"/>
  <c r="AG442" i="3"/>
  <c r="AH441" i="3"/>
  <c r="AG441" i="3"/>
  <c r="AH440" i="3"/>
  <c r="AG440" i="3"/>
  <c r="AH439" i="3"/>
  <c r="AG439" i="3"/>
  <c r="AH438" i="3"/>
  <c r="AG438" i="3"/>
  <c r="AH437" i="3"/>
  <c r="AG437" i="3"/>
  <c r="AH436" i="3"/>
  <c r="AG436" i="3"/>
  <c r="AH435" i="3"/>
  <c r="AG435" i="3"/>
  <c r="AH434" i="3"/>
  <c r="AG434" i="3"/>
  <c r="AH433" i="3"/>
  <c r="AG433" i="3"/>
  <c r="AH432" i="3"/>
  <c r="AG432" i="3"/>
  <c r="AH430" i="3"/>
  <c r="AG430" i="3"/>
  <c r="AH429" i="3"/>
  <c r="AG429" i="3"/>
  <c r="AH428" i="3"/>
  <c r="AG428" i="3"/>
  <c r="AH427" i="3"/>
  <c r="AG427" i="3"/>
  <c r="AH426" i="3"/>
  <c r="AG426" i="3"/>
  <c r="Z448" i="3"/>
  <c r="Z447" i="3"/>
  <c r="Z446" i="3"/>
  <c r="Y446" i="3"/>
  <c r="Z445" i="3"/>
  <c r="Y445" i="3"/>
  <c r="Z444" i="3"/>
  <c r="Y444" i="3"/>
  <c r="Z443" i="3"/>
  <c r="Y443" i="3"/>
  <c r="Z442" i="3"/>
  <c r="Y442" i="3"/>
  <c r="Z441" i="3"/>
  <c r="Y441" i="3"/>
  <c r="Z440" i="3"/>
  <c r="Y440" i="3"/>
  <c r="Z439" i="3"/>
  <c r="Y439" i="3"/>
  <c r="Z438" i="3"/>
  <c r="Y438" i="3"/>
  <c r="Z437" i="3"/>
  <c r="Y437" i="3"/>
  <c r="Z436" i="3"/>
  <c r="Y436" i="3"/>
  <c r="Z435" i="3"/>
  <c r="Y435" i="3"/>
  <c r="Z434" i="3"/>
  <c r="Y434" i="3"/>
  <c r="Z433" i="3"/>
  <c r="Y433" i="3"/>
  <c r="Z432" i="3"/>
  <c r="Y432" i="3"/>
  <c r="Z430" i="3"/>
  <c r="Y430" i="3"/>
  <c r="Z429" i="3"/>
  <c r="Y429" i="3"/>
  <c r="Z428" i="3"/>
  <c r="Y428" i="3"/>
  <c r="Z427" i="3"/>
  <c r="Y427" i="3"/>
  <c r="Z426" i="3"/>
  <c r="Y426" i="3"/>
  <c r="R448" i="3"/>
  <c r="R447" i="3"/>
  <c r="R446" i="3"/>
  <c r="Q446" i="3"/>
  <c r="R445" i="3"/>
  <c r="Q445" i="3"/>
  <c r="R444" i="3"/>
  <c r="Q444" i="3"/>
  <c r="R443" i="3"/>
  <c r="Q443" i="3"/>
  <c r="R442" i="3"/>
  <c r="Q442" i="3"/>
  <c r="R441" i="3"/>
  <c r="Q441" i="3"/>
  <c r="R440" i="3"/>
  <c r="Q440" i="3"/>
  <c r="R439" i="3"/>
  <c r="Q439" i="3"/>
  <c r="R438" i="3"/>
  <c r="Q438" i="3"/>
  <c r="R437" i="3"/>
  <c r="Q437" i="3"/>
  <c r="R436" i="3"/>
  <c r="Q436" i="3"/>
  <c r="R435" i="3"/>
  <c r="Q435" i="3"/>
  <c r="R434" i="3"/>
  <c r="Q434" i="3"/>
  <c r="R433" i="3"/>
  <c r="Q433" i="3"/>
  <c r="R432" i="3"/>
  <c r="Q432" i="3"/>
  <c r="R430" i="3"/>
  <c r="Q430" i="3"/>
  <c r="R429" i="3"/>
  <c r="Q429" i="3"/>
  <c r="R428" i="3"/>
  <c r="Q428" i="3"/>
  <c r="R427" i="3"/>
  <c r="Q427" i="3"/>
  <c r="R426" i="3"/>
  <c r="Q426" i="3"/>
  <c r="AH485" i="3"/>
  <c r="AH484" i="3"/>
  <c r="AH481" i="3"/>
  <c r="AG481" i="3"/>
  <c r="AH480" i="3"/>
  <c r="AG480" i="3"/>
  <c r="AH479" i="3"/>
  <c r="AG479" i="3"/>
  <c r="AH478" i="3"/>
  <c r="AG478" i="3"/>
  <c r="AH477" i="3"/>
  <c r="AG477" i="3"/>
  <c r="AH476" i="3"/>
  <c r="AG476" i="3"/>
  <c r="AH475" i="3"/>
  <c r="AG475" i="3"/>
  <c r="AH474" i="3"/>
  <c r="AG474" i="3"/>
  <c r="AH473" i="3"/>
  <c r="AG473" i="3"/>
  <c r="AH472" i="3"/>
  <c r="AG472" i="3"/>
  <c r="AH471" i="3"/>
  <c r="AG471" i="3"/>
  <c r="AH470" i="3"/>
  <c r="AG470" i="3"/>
  <c r="AH469" i="3"/>
  <c r="AG469" i="3"/>
  <c r="AH468" i="3"/>
  <c r="AG468" i="3"/>
  <c r="AH467" i="3"/>
  <c r="AG467" i="3"/>
  <c r="AH466" i="3"/>
  <c r="AG466" i="3"/>
  <c r="AH465" i="3"/>
  <c r="AG465" i="3"/>
  <c r="AH464" i="3"/>
  <c r="AG464" i="3"/>
  <c r="AH463" i="3"/>
  <c r="AG463" i="3"/>
  <c r="AH462" i="3"/>
  <c r="AG462" i="3"/>
  <c r="AH461" i="3"/>
  <c r="AG461" i="3"/>
  <c r="AH460" i="3"/>
  <c r="AG460" i="3"/>
  <c r="AH459" i="3"/>
  <c r="AG459" i="3"/>
  <c r="AH458" i="3"/>
  <c r="AG458" i="3"/>
  <c r="AH457" i="3"/>
  <c r="AG457" i="3"/>
  <c r="AH456" i="3"/>
  <c r="AG456" i="3"/>
  <c r="Z485" i="3"/>
  <c r="Z484" i="3"/>
  <c r="Z481" i="3"/>
  <c r="Y481" i="3"/>
  <c r="Z480" i="3"/>
  <c r="Y480" i="3"/>
  <c r="Z479" i="3"/>
  <c r="Y479" i="3"/>
  <c r="Z478" i="3"/>
  <c r="Y478" i="3"/>
  <c r="Z477" i="3"/>
  <c r="Y477" i="3"/>
  <c r="Z476" i="3"/>
  <c r="Y476" i="3"/>
  <c r="Z475" i="3"/>
  <c r="Y475" i="3"/>
  <c r="Z474" i="3"/>
  <c r="Y474" i="3"/>
  <c r="Z473" i="3"/>
  <c r="Y473" i="3"/>
  <c r="Z472" i="3"/>
  <c r="Y472" i="3"/>
  <c r="Z471" i="3"/>
  <c r="Y471" i="3"/>
  <c r="Z470" i="3"/>
  <c r="Y470" i="3"/>
  <c r="Z469" i="3"/>
  <c r="Y469" i="3"/>
  <c r="Z468" i="3"/>
  <c r="Y468" i="3"/>
  <c r="Z467" i="3"/>
  <c r="Y467" i="3"/>
  <c r="Z466" i="3"/>
  <c r="Y466" i="3"/>
  <c r="Z465" i="3"/>
  <c r="Y465" i="3"/>
  <c r="Z464" i="3"/>
  <c r="Y464" i="3"/>
  <c r="Z463" i="3"/>
  <c r="Y463" i="3"/>
  <c r="Z462" i="3"/>
  <c r="Y462" i="3"/>
  <c r="Z461" i="3"/>
  <c r="Y461" i="3"/>
  <c r="Z460" i="3"/>
  <c r="Y460" i="3"/>
  <c r="Z459" i="3"/>
  <c r="Y459" i="3"/>
  <c r="Z458" i="3"/>
  <c r="Y458" i="3"/>
  <c r="Z457" i="3"/>
  <c r="Y457" i="3"/>
  <c r="Z456" i="3"/>
  <c r="Y456" i="3"/>
  <c r="R485" i="3"/>
  <c r="R484" i="3"/>
  <c r="R481" i="3"/>
  <c r="Q481" i="3"/>
  <c r="R480" i="3"/>
  <c r="Q480" i="3"/>
  <c r="R479" i="3"/>
  <c r="Q479" i="3"/>
  <c r="R478" i="3"/>
  <c r="Q478" i="3"/>
  <c r="R477" i="3"/>
  <c r="Q477" i="3"/>
  <c r="R476" i="3"/>
  <c r="Q476" i="3"/>
  <c r="R475" i="3"/>
  <c r="Q475" i="3"/>
  <c r="R474" i="3"/>
  <c r="Q474" i="3"/>
  <c r="R473" i="3"/>
  <c r="Q473" i="3"/>
  <c r="R472" i="3"/>
  <c r="Q472" i="3"/>
  <c r="R471" i="3"/>
  <c r="Q471" i="3"/>
  <c r="R470" i="3"/>
  <c r="Q470" i="3"/>
  <c r="R469" i="3"/>
  <c r="Q469" i="3"/>
  <c r="R468" i="3"/>
  <c r="Q468" i="3"/>
  <c r="R467" i="3"/>
  <c r="Q467" i="3"/>
  <c r="R466" i="3"/>
  <c r="Q466" i="3"/>
  <c r="R465" i="3"/>
  <c r="Q465" i="3"/>
  <c r="R464" i="3"/>
  <c r="Q464" i="3"/>
  <c r="R463" i="3"/>
  <c r="Q463" i="3"/>
  <c r="R462" i="3"/>
  <c r="Q462" i="3"/>
  <c r="R461" i="3"/>
  <c r="Q461" i="3"/>
  <c r="R460" i="3"/>
  <c r="Q460" i="3"/>
  <c r="R459" i="3"/>
  <c r="Q459" i="3"/>
  <c r="R458" i="3"/>
  <c r="Q458" i="3"/>
  <c r="R457" i="3"/>
  <c r="Q457" i="3"/>
  <c r="R456" i="3"/>
  <c r="Q456" i="3"/>
  <c r="AH518" i="3"/>
  <c r="AH517" i="3"/>
  <c r="AG517" i="3"/>
  <c r="AH515" i="3"/>
  <c r="AG515" i="3"/>
  <c r="AH514" i="3"/>
  <c r="AG514" i="3"/>
  <c r="AH513" i="3"/>
  <c r="AG513" i="3"/>
  <c r="AH512" i="3"/>
  <c r="AG512" i="3"/>
  <c r="AH511" i="3"/>
  <c r="AG511" i="3"/>
  <c r="AH510" i="3"/>
  <c r="AG510" i="3"/>
  <c r="AH509" i="3"/>
  <c r="AG509" i="3"/>
  <c r="AH508" i="3"/>
  <c r="AG508" i="3"/>
  <c r="AH507" i="3"/>
  <c r="AG507" i="3"/>
  <c r="AH506" i="3"/>
  <c r="AG506" i="3"/>
  <c r="AH505" i="3"/>
  <c r="AG505" i="3"/>
  <c r="AH504" i="3"/>
  <c r="AG504" i="3"/>
  <c r="AH503" i="3"/>
  <c r="AG503" i="3"/>
  <c r="AH502" i="3"/>
  <c r="AG502" i="3"/>
  <c r="AH501" i="3"/>
  <c r="AG501" i="3"/>
  <c r="AH500" i="3"/>
  <c r="AG500" i="3"/>
  <c r="AH499" i="3"/>
  <c r="AG499" i="3"/>
  <c r="AH498" i="3"/>
  <c r="AG498" i="3"/>
  <c r="AH497" i="3"/>
  <c r="AG497" i="3"/>
  <c r="AH496" i="3"/>
  <c r="AG496" i="3"/>
  <c r="AH495" i="3"/>
  <c r="AG495" i="3"/>
  <c r="AH494" i="3"/>
  <c r="AG494" i="3"/>
  <c r="AH493" i="3"/>
  <c r="AG493" i="3"/>
  <c r="Z518" i="3"/>
  <c r="Z517" i="3"/>
  <c r="Y517" i="3"/>
  <c r="Z515" i="3"/>
  <c r="Y515" i="3"/>
  <c r="Z514" i="3"/>
  <c r="Y514" i="3"/>
  <c r="Z513" i="3"/>
  <c r="Y513" i="3"/>
  <c r="Z512" i="3"/>
  <c r="Y512" i="3"/>
  <c r="Z511" i="3"/>
  <c r="Y511" i="3"/>
  <c r="Z510" i="3"/>
  <c r="Y510" i="3"/>
  <c r="Z509" i="3"/>
  <c r="Y509" i="3"/>
  <c r="Z508" i="3"/>
  <c r="Y508" i="3"/>
  <c r="Z507" i="3"/>
  <c r="Y507" i="3"/>
  <c r="Z506" i="3"/>
  <c r="Y506" i="3"/>
  <c r="Z505" i="3"/>
  <c r="Y505" i="3"/>
  <c r="Z504" i="3"/>
  <c r="Y504" i="3"/>
  <c r="Z503" i="3"/>
  <c r="Y503" i="3"/>
  <c r="Z502" i="3"/>
  <c r="Y502" i="3"/>
  <c r="Z501" i="3"/>
  <c r="Y501" i="3"/>
  <c r="Z500" i="3"/>
  <c r="Y500" i="3"/>
  <c r="Z499" i="3"/>
  <c r="Y499" i="3"/>
  <c r="Z498" i="3"/>
  <c r="Y498" i="3"/>
  <c r="Z497" i="3"/>
  <c r="Y497" i="3"/>
  <c r="Z496" i="3"/>
  <c r="Y496" i="3"/>
  <c r="Z495" i="3"/>
  <c r="Y495" i="3"/>
  <c r="Z494" i="3"/>
  <c r="Y494" i="3"/>
  <c r="Z493" i="3"/>
  <c r="Y493" i="3"/>
  <c r="R518" i="3"/>
  <c r="R517" i="3"/>
  <c r="Q517" i="3"/>
  <c r="R515" i="3"/>
  <c r="Q515" i="3"/>
  <c r="R514" i="3"/>
  <c r="Q514" i="3"/>
  <c r="R513" i="3"/>
  <c r="Q513" i="3"/>
  <c r="R512" i="3"/>
  <c r="Q512" i="3"/>
  <c r="R511" i="3"/>
  <c r="Q511" i="3"/>
  <c r="R510" i="3"/>
  <c r="Q510" i="3"/>
  <c r="R509" i="3"/>
  <c r="Q509" i="3"/>
  <c r="R508" i="3"/>
  <c r="Q508" i="3"/>
  <c r="R507" i="3"/>
  <c r="Q507" i="3"/>
  <c r="R506" i="3"/>
  <c r="Q506" i="3"/>
  <c r="R505" i="3"/>
  <c r="Q505" i="3"/>
  <c r="R504" i="3"/>
  <c r="Q504" i="3"/>
  <c r="R503" i="3"/>
  <c r="Q503" i="3"/>
  <c r="R502" i="3"/>
  <c r="Q502" i="3"/>
  <c r="R501" i="3"/>
  <c r="Q501" i="3"/>
  <c r="R500" i="3"/>
  <c r="Q500" i="3"/>
  <c r="R499" i="3"/>
  <c r="Q499" i="3"/>
  <c r="R498" i="3"/>
  <c r="Q498" i="3"/>
  <c r="R497" i="3"/>
  <c r="Q497" i="3"/>
  <c r="R496" i="3"/>
  <c r="Q496" i="3"/>
  <c r="R495" i="3"/>
  <c r="Q495" i="3"/>
  <c r="R494" i="3"/>
  <c r="Q494" i="3"/>
  <c r="R493" i="3"/>
  <c r="Q493" i="3"/>
  <c r="AH550" i="3"/>
  <c r="AH549" i="3"/>
  <c r="AH548" i="3"/>
  <c r="AH547" i="3"/>
  <c r="AG547" i="3"/>
  <c r="AH546" i="3"/>
  <c r="AG546" i="3"/>
  <c r="AH545" i="3"/>
  <c r="AG545" i="3"/>
  <c r="AH544" i="3"/>
  <c r="AG544" i="3"/>
  <c r="AH543" i="3"/>
  <c r="AG543" i="3"/>
  <c r="AH542" i="3"/>
  <c r="AG542" i="3"/>
  <c r="AH541" i="3"/>
  <c r="AG541" i="3"/>
  <c r="AH540" i="3"/>
  <c r="AG540" i="3"/>
  <c r="AH539" i="3"/>
  <c r="AG539" i="3"/>
  <c r="AH538" i="3"/>
  <c r="AG538" i="3"/>
  <c r="AH537" i="3"/>
  <c r="AG537" i="3"/>
  <c r="AH536" i="3"/>
  <c r="AG536" i="3"/>
  <c r="AH535" i="3"/>
  <c r="AG535" i="3"/>
  <c r="AH534" i="3"/>
  <c r="AG534" i="3"/>
  <c r="AH533" i="3"/>
  <c r="AG533" i="3"/>
  <c r="AH532" i="3"/>
  <c r="AG532" i="3"/>
  <c r="AH531" i="3"/>
  <c r="AG531" i="3"/>
  <c r="AH530" i="3"/>
  <c r="AG530" i="3"/>
  <c r="AH529" i="3"/>
  <c r="AG529" i="3"/>
  <c r="AH528" i="3"/>
  <c r="AG528" i="3"/>
  <c r="AH527" i="3"/>
  <c r="AG527" i="3"/>
  <c r="Z550" i="3"/>
  <c r="Z549" i="3"/>
  <c r="Z548" i="3"/>
  <c r="Z547" i="3"/>
  <c r="Y547" i="3"/>
  <c r="Z546" i="3"/>
  <c r="Y546" i="3"/>
  <c r="Z545" i="3"/>
  <c r="Y545" i="3"/>
  <c r="Z544" i="3"/>
  <c r="Y544" i="3"/>
  <c r="Z543" i="3"/>
  <c r="Y543" i="3"/>
  <c r="Z542" i="3"/>
  <c r="Y542" i="3"/>
  <c r="Z541" i="3"/>
  <c r="Y541" i="3"/>
  <c r="Z540" i="3"/>
  <c r="Y540" i="3"/>
  <c r="Z539" i="3"/>
  <c r="Y539" i="3"/>
  <c r="Z538" i="3"/>
  <c r="Y538" i="3"/>
  <c r="Z537" i="3"/>
  <c r="Y537" i="3"/>
  <c r="Z536" i="3"/>
  <c r="Y536" i="3"/>
  <c r="Z535" i="3"/>
  <c r="Y535" i="3"/>
  <c r="Z534" i="3"/>
  <c r="Y534" i="3"/>
  <c r="Z533" i="3"/>
  <c r="Y533" i="3"/>
  <c r="Z532" i="3"/>
  <c r="Y532" i="3"/>
  <c r="Z531" i="3"/>
  <c r="Y531" i="3"/>
  <c r="Z530" i="3"/>
  <c r="Y530" i="3"/>
  <c r="Z529" i="3"/>
  <c r="Y529" i="3"/>
  <c r="Z528" i="3"/>
  <c r="Y528" i="3"/>
  <c r="Z527" i="3"/>
  <c r="Y527" i="3"/>
  <c r="R550" i="3"/>
  <c r="R549" i="3"/>
  <c r="R548" i="3"/>
  <c r="R547" i="3"/>
  <c r="Q547" i="3"/>
  <c r="R546" i="3"/>
  <c r="Q546" i="3"/>
  <c r="R545" i="3"/>
  <c r="Q545" i="3"/>
  <c r="R544" i="3"/>
  <c r="Q544" i="3"/>
  <c r="R543" i="3"/>
  <c r="Q543" i="3"/>
  <c r="R542" i="3"/>
  <c r="Q542" i="3"/>
  <c r="R541" i="3"/>
  <c r="Q541" i="3"/>
  <c r="R540" i="3"/>
  <c r="Q540" i="3"/>
  <c r="R539" i="3"/>
  <c r="Q539" i="3"/>
  <c r="R538" i="3"/>
  <c r="Q538" i="3"/>
  <c r="R537" i="3"/>
  <c r="Q537" i="3"/>
  <c r="R536" i="3"/>
  <c r="Q536" i="3"/>
  <c r="R535" i="3"/>
  <c r="Q535" i="3"/>
  <c r="R534" i="3"/>
  <c r="Q534" i="3"/>
  <c r="R533" i="3"/>
  <c r="Q533" i="3"/>
  <c r="R532" i="3"/>
  <c r="Q532" i="3"/>
  <c r="R531" i="3"/>
  <c r="Q531" i="3"/>
  <c r="R530" i="3"/>
  <c r="Q530" i="3"/>
  <c r="R529" i="3"/>
  <c r="Q529" i="3"/>
  <c r="R528" i="3"/>
  <c r="Q528" i="3"/>
  <c r="R527" i="3"/>
  <c r="Q527" i="3"/>
  <c r="R582" i="3"/>
  <c r="Q582" i="3"/>
  <c r="R581" i="3"/>
  <c r="Q581" i="3"/>
  <c r="R579" i="3"/>
  <c r="Q579" i="3"/>
  <c r="R578" i="3"/>
  <c r="Q578" i="3"/>
  <c r="R577" i="3"/>
  <c r="Q577" i="3"/>
  <c r="R576" i="3"/>
  <c r="Q576" i="3"/>
  <c r="R575" i="3"/>
  <c r="Q575" i="3"/>
  <c r="R574" i="3"/>
  <c r="Q574" i="3"/>
  <c r="R573" i="3"/>
  <c r="Q573" i="3"/>
  <c r="R572" i="3"/>
  <c r="Q572" i="3"/>
  <c r="R571" i="3"/>
  <c r="Q571" i="3"/>
  <c r="R570" i="3"/>
  <c r="Q570" i="3"/>
  <c r="R569" i="3"/>
  <c r="Q569" i="3"/>
  <c r="R568" i="3"/>
  <c r="Q568" i="3"/>
  <c r="R567" i="3"/>
  <c r="Q567" i="3"/>
  <c r="R566" i="3"/>
  <c r="Q566" i="3"/>
  <c r="R565" i="3"/>
  <c r="Q565" i="3"/>
  <c r="R564" i="3"/>
  <c r="Q564" i="3"/>
  <c r="R563" i="3"/>
  <c r="Q563" i="3"/>
  <c r="R562" i="3"/>
  <c r="Q562" i="3"/>
  <c r="R561" i="3"/>
  <c r="Q561" i="3"/>
  <c r="R560" i="3"/>
  <c r="Q560" i="3"/>
  <c r="R559" i="3"/>
  <c r="Q559" i="3"/>
  <c r="R558" i="3"/>
  <c r="Q558" i="3"/>
  <c r="Z582" i="3"/>
  <c r="Y582" i="3"/>
  <c r="Z581" i="3"/>
  <c r="Y581" i="3"/>
  <c r="Z579" i="3"/>
  <c r="Y579" i="3"/>
  <c r="Z578" i="3"/>
  <c r="Y578" i="3"/>
  <c r="Z577" i="3"/>
  <c r="Y577" i="3"/>
  <c r="Z576" i="3"/>
  <c r="Y576" i="3"/>
  <c r="Z575" i="3"/>
  <c r="Y575" i="3"/>
  <c r="Z574" i="3"/>
  <c r="Y574" i="3"/>
  <c r="Z573" i="3"/>
  <c r="Y573" i="3"/>
  <c r="Z572" i="3"/>
  <c r="Y572" i="3"/>
  <c r="Z571" i="3"/>
  <c r="Y571" i="3"/>
  <c r="Z570" i="3"/>
  <c r="Y570" i="3"/>
  <c r="Z569" i="3"/>
  <c r="Y569" i="3"/>
  <c r="Z568" i="3"/>
  <c r="Y568" i="3"/>
  <c r="Z567" i="3"/>
  <c r="Y567" i="3"/>
  <c r="Z566" i="3"/>
  <c r="Y566" i="3"/>
  <c r="Z565" i="3"/>
  <c r="Y565" i="3"/>
  <c r="Z564" i="3"/>
  <c r="Y564" i="3"/>
  <c r="Z563" i="3"/>
  <c r="Y563" i="3"/>
  <c r="Z562" i="3"/>
  <c r="Y562" i="3"/>
  <c r="Z561" i="3"/>
  <c r="Y561" i="3"/>
  <c r="Z560" i="3"/>
  <c r="Y560" i="3"/>
  <c r="Z559" i="3"/>
  <c r="Y559" i="3"/>
  <c r="Z558" i="3"/>
  <c r="Y558" i="3"/>
  <c r="AH582" i="3"/>
  <c r="AG582" i="3"/>
  <c r="AH581" i="3"/>
  <c r="AG581" i="3"/>
  <c r="AH579" i="3"/>
  <c r="AG579" i="3"/>
  <c r="AH578" i="3"/>
  <c r="AG578" i="3"/>
  <c r="AH577" i="3"/>
  <c r="AG577" i="3"/>
  <c r="AH576" i="3"/>
  <c r="AG576" i="3"/>
  <c r="AH575" i="3"/>
  <c r="AG575" i="3"/>
  <c r="AH574" i="3"/>
  <c r="AG574" i="3"/>
  <c r="AH573" i="3"/>
  <c r="AG573" i="3"/>
  <c r="AH572" i="3"/>
  <c r="AG572" i="3"/>
  <c r="AH571" i="3"/>
  <c r="AG571" i="3"/>
  <c r="AH570" i="3"/>
  <c r="AG570" i="3"/>
  <c r="AH569" i="3"/>
  <c r="AG569" i="3"/>
  <c r="AH568" i="3"/>
  <c r="AG568" i="3"/>
  <c r="AH567" i="3"/>
  <c r="AG567" i="3"/>
  <c r="AH566" i="3"/>
  <c r="AG566" i="3"/>
  <c r="AH565" i="3"/>
  <c r="AG565" i="3"/>
  <c r="AH564" i="3"/>
  <c r="AG564" i="3"/>
  <c r="AH563" i="3"/>
  <c r="AG563" i="3"/>
  <c r="AH562" i="3"/>
  <c r="AG562" i="3"/>
  <c r="AH561" i="3"/>
  <c r="AG561" i="3"/>
  <c r="AH560" i="3"/>
  <c r="AG560" i="3"/>
  <c r="AH559" i="3"/>
  <c r="AG559" i="3"/>
  <c r="AH558" i="3"/>
  <c r="AG558" i="3"/>
  <c r="R592" i="3"/>
  <c r="Q592" i="3"/>
  <c r="R591" i="3"/>
  <c r="Q591" i="3"/>
  <c r="R590" i="3"/>
  <c r="Q590" i="3"/>
  <c r="AH592" i="3"/>
  <c r="AG592" i="3"/>
  <c r="AH591" i="3"/>
  <c r="AG591" i="3"/>
  <c r="AH590" i="3"/>
  <c r="AG590" i="3"/>
  <c r="Z592" i="3"/>
  <c r="Y592" i="3"/>
  <c r="Z591" i="3"/>
  <c r="Y591" i="3"/>
  <c r="Z590" i="3"/>
  <c r="Y590" i="3"/>
  <c r="AH610" i="3"/>
  <c r="AG610" i="3"/>
  <c r="AH609" i="3"/>
  <c r="AG609" i="3"/>
  <c r="AH608" i="3"/>
  <c r="AG608" i="3"/>
  <c r="AH607" i="3"/>
  <c r="AG607" i="3"/>
  <c r="AH606" i="3"/>
  <c r="AG606" i="3"/>
  <c r="AH605" i="3"/>
  <c r="AG605" i="3"/>
  <c r="AH604" i="3"/>
  <c r="AG604" i="3"/>
  <c r="AH603" i="3"/>
  <c r="AG603" i="3"/>
  <c r="AH602" i="3"/>
  <c r="AG602" i="3"/>
  <c r="AH601" i="3"/>
  <c r="AG601" i="3"/>
  <c r="AH600" i="3"/>
  <c r="AG600" i="3"/>
  <c r="AH599" i="3"/>
  <c r="AG599" i="3"/>
  <c r="Z610" i="3"/>
  <c r="Y610" i="3"/>
  <c r="Z609" i="3"/>
  <c r="Y609" i="3"/>
  <c r="Z608" i="3"/>
  <c r="Y608" i="3"/>
  <c r="Z607" i="3"/>
  <c r="Y607" i="3"/>
  <c r="Z606" i="3"/>
  <c r="Y606" i="3"/>
  <c r="Z605" i="3"/>
  <c r="Y605" i="3"/>
  <c r="Z604" i="3"/>
  <c r="Y604" i="3"/>
  <c r="Z603" i="3"/>
  <c r="Y603" i="3"/>
  <c r="Z602" i="3"/>
  <c r="Y602" i="3"/>
  <c r="Z601" i="3"/>
  <c r="Y601" i="3"/>
  <c r="Z600" i="3"/>
  <c r="Y600" i="3"/>
  <c r="Z599" i="3"/>
  <c r="Y599" i="3"/>
  <c r="R610" i="3"/>
  <c r="Q610" i="3"/>
  <c r="R609" i="3"/>
  <c r="Q609" i="3"/>
  <c r="R608" i="3"/>
  <c r="Q608" i="3"/>
  <c r="R607" i="3"/>
  <c r="Q607" i="3"/>
  <c r="R606" i="3"/>
  <c r="Q606" i="3"/>
  <c r="R605" i="3"/>
  <c r="Q605" i="3"/>
  <c r="R604" i="3"/>
  <c r="Q604" i="3"/>
  <c r="R603" i="3"/>
  <c r="Q603" i="3"/>
  <c r="R602" i="3"/>
  <c r="Q602" i="3"/>
  <c r="R601" i="3"/>
  <c r="Q601" i="3"/>
  <c r="R600" i="3"/>
  <c r="Q600" i="3"/>
  <c r="R599" i="3"/>
  <c r="Q599" i="3"/>
  <c r="AG613" i="3"/>
  <c r="Y613" i="3"/>
  <c r="Q613" i="3"/>
  <c r="J564" i="3" l="1"/>
  <c r="J572" i="3"/>
  <c r="J464" i="3" l="1"/>
  <c r="I394" i="3"/>
  <c r="I396" i="3"/>
  <c r="J378" i="3"/>
  <c r="J377" i="3"/>
  <c r="J350" i="3"/>
  <c r="J266" i="3"/>
  <c r="J273" i="3"/>
  <c r="J274" i="3"/>
  <c r="J263" i="3"/>
  <c r="J176" i="3"/>
  <c r="I169" i="3"/>
  <c r="J169" i="3"/>
  <c r="K169" i="3" s="1"/>
  <c r="N169" i="3"/>
  <c r="S169" i="3" s="1"/>
  <c r="V169" i="3"/>
  <c r="AA169" i="3" s="1"/>
  <c r="AD169" i="3"/>
  <c r="I113" i="3"/>
  <c r="AI169" i="3" l="1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J363" i="3"/>
  <c r="J17" i="3"/>
  <c r="H113" i="14" l="1"/>
  <c r="I166" i="14"/>
  <c r="K166" i="14" s="1"/>
  <c r="M166" i="14" s="1"/>
  <c r="N166" i="14" s="1"/>
  <c r="I167" i="14"/>
  <c r="K167" i="14" s="1"/>
  <c r="M167" i="14" s="1"/>
  <c r="N167" i="14" s="1"/>
  <c r="I168" i="14"/>
  <c r="K168" i="14" s="1"/>
  <c r="M168" i="14" s="1"/>
  <c r="N168" i="14" s="1"/>
  <c r="I169" i="14"/>
  <c r="K169" i="14" s="1"/>
  <c r="M169" i="14" s="1"/>
  <c r="N169" i="14" s="1"/>
  <c r="I170" i="14"/>
  <c r="K170" i="14" s="1"/>
  <c r="M170" i="14" s="1"/>
  <c r="N170" i="14" s="1"/>
  <c r="I171" i="14"/>
  <c r="K171" i="14" s="1"/>
  <c r="M171" i="14" s="1"/>
  <c r="N171" i="14" s="1"/>
  <c r="I172" i="14"/>
  <c r="K172" i="14" s="1"/>
  <c r="M172" i="14" s="1"/>
  <c r="N172" i="14" s="1"/>
  <c r="I173" i="14"/>
  <c r="K173" i="14"/>
  <c r="M173" i="14"/>
  <c r="N173" i="14" s="1"/>
  <c r="I174" i="14"/>
  <c r="K174" i="14" s="1"/>
  <c r="M174" i="14" s="1"/>
  <c r="N174" i="14" s="1"/>
  <c r="I175" i="14"/>
  <c r="K175" i="14" s="1"/>
  <c r="M175" i="14" s="1"/>
  <c r="N175" i="14" s="1"/>
  <c r="I176" i="14"/>
  <c r="K176" i="14" s="1"/>
  <c r="M176" i="14" s="1"/>
  <c r="N176" i="14" s="1"/>
  <c r="I177" i="14"/>
  <c r="K177" i="14" s="1"/>
  <c r="M177" i="14" s="1"/>
  <c r="N177" i="14" s="1"/>
  <c r="I178" i="14"/>
  <c r="K178" i="14" s="1"/>
  <c r="M178" i="14" s="1"/>
  <c r="N178" i="14" s="1"/>
  <c r="I179" i="14"/>
  <c r="K179" i="14" s="1"/>
  <c r="M179" i="14" s="1"/>
  <c r="N179" i="14" s="1"/>
  <c r="I180" i="14"/>
  <c r="K180" i="14"/>
  <c r="M180" i="14" s="1"/>
  <c r="N180" i="14" s="1"/>
  <c r="I181" i="14"/>
  <c r="K181" i="14" s="1"/>
  <c r="M181" i="14" s="1"/>
  <c r="N181" i="14" s="1"/>
  <c r="I182" i="14"/>
  <c r="K182" i="14"/>
  <c r="M182" i="14" s="1"/>
  <c r="N182" i="14" s="1"/>
  <c r="I183" i="14"/>
  <c r="K183" i="14" s="1"/>
  <c r="M183" i="14" s="1"/>
  <c r="N183" i="14" s="1"/>
  <c r="I184" i="14"/>
  <c r="K184" i="14" s="1"/>
  <c r="M184" i="14" s="1"/>
  <c r="N184" i="14" s="1"/>
  <c r="I185" i="14"/>
  <c r="K185" i="14" s="1"/>
  <c r="M185" i="14" s="1"/>
  <c r="N185" i="14" s="1"/>
  <c r="I186" i="14"/>
  <c r="K186" i="14" s="1"/>
  <c r="M186" i="14" s="1"/>
  <c r="N186" i="14" s="1"/>
  <c r="I187" i="14"/>
  <c r="K187" i="14" s="1"/>
  <c r="M187" i="14" s="1"/>
  <c r="N187" i="14" s="1"/>
  <c r="I188" i="14"/>
  <c r="K188" i="14" s="1"/>
  <c r="M188" i="14" s="1"/>
  <c r="N188" i="14" s="1"/>
  <c r="I189" i="14"/>
  <c r="K189" i="14" s="1"/>
  <c r="M189" i="14" s="1"/>
  <c r="N189" i="14" s="1"/>
  <c r="I190" i="14"/>
  <c r="K190" i="14" s="1"/>
  <c r="M190" i="14" s="1"/>
  <c r="N190" i="14" s="1"/>
  <c r="I191" i="14"/>
  <c r="K191" i="14"/>
  <c r="M191" i="14" s="1"/>
  <c r="N191" i="14" s="1"/>
  <c r="I192" i="14"/>
  <c r="K192" i="14" s="1"/>
  <c r="M192" i="14" s="1"/>
  <c r="N192" i="14" s="1"/>
  <c r="I193" i="14"/>
  <c r="K193" i="14" s="1"/>
  <c r="M193" i="14" s="1"/>
  <c r="N193" i="14" s="1"/>
  <c r="I194" i="14"/>
  <c r="K194" i="14" s="1"/>
  <c r="M194" i="14" s="1"/>
  <c r="N194" i="14" s="1"/>
  <c r="I195" i="14"/>
  <c r="K195" i="14" s="1"/>
  <c r="M195" i="14" s="1"/>
  <c r="N195" i="14" s="1"/>
  <c r="D196" i="14"/>
  <c r="E196" i="14"/>
  <c r="F196" i="14"/>
  <c r="G196" i="14"/>
  <c r="H196" i="14"/>
  <c r="J196" i="14"/>
  <c r="L196" i="14"/>
  <c r="I201" i="14"/>
  <c r="K201" i="14" s="1"/>
  <c r="I202" i="14"/>
  <c r="K202" i="14" s="1"/>
  <c r="M202" i="14" s="1"/>
  <c r="N202" i="14" s="1"/>
  <c r="I203" i="14"/>
  <c r="K203" i="14" s="1"/>
  <c r="M203" i="14" s="1"/>
  <c r="N203" i="14" s="1"/>
  <c r="I204" i="14"/>
  <c r="K204" i="14" s="1"/>
  <c r="M204" i="14" s="1"/>
  <c r="N204" i="14" s="1"/>
  <c r="I205" i="14"/>
  <c r="K205" i="14" s="1"/>
  <c r="M205" i="14" s="1"/>
  <c r="N205" i="14" s="1"/>
  <c r="I206" i="14"/>
  <c r="K206" i="14" s="1"/>
  <c r="M206" i="14" s="1"/>
  <c r="N206" i="14" s="1"/>
  <c r="D207" i="14"/>
  <c r="E207" i="14"/>
  <c r="F207" i="14"/>
  <c r="G207" i="14"/>
  <c r="H207" i="14"/>
  <c r="J207" i="14"/>
  <c r="L207" i="14"/>
  <c r="I212" i="14"/>
  <c r="K212" i="14"/>
  <c r="M212" i="14" s="1"/>
  <c r="I213" i="14"/>
  <c r="K213" i="14" s="1"/>
  <c r="M213" i="14" s="1"/>
  <c r="N213" i="14" s="1"/>
  <c r="I214" i="14"/>
  <c r="K214" i="14" s="1"/>
  <c r="M214" i="14" s="1"/>
  <c r="N214" i="14" s="1"/>
  <c r="I215" i="14"/>
  <c r="K215" i="14" s="1"/>
  <c r="M215" i="14" s="1"/>
  <c r="N215" i="14" s="1"/>
  <c r="I216" i="14"/>
  <c r="K216" i="14" s="1"/>
  <c r="M216" i="14" s="1"/>
  <c r="N216" i="14" s="1"/>
  <c r="I217" i="14"/>
  <c r="K217" i="14" s="1"/>
  <c r="M217" i="14" s="1"/>
  <c r="N217" i="14" s="1"/>
  <c r="I218" i="14"/>
  <c r="K218" i="14" s="1"/>
  <c r="M218" i="14" s="1"/>
  <c r="N218" i="14" s="1"/>
  <c r="I219" i="14"/>
  <c r="K219" i="14" s="1"/>
  <c r="M219" i="14" s="1"/>
  <c r="N219" i="14" s="1"/>
  <c r="I220" i="14"/>
  <c r="K220" i="14" s="1"/>
  <c r="M220" i="14" s="1"/>
  <c r="N220" i="14" s="1"/>
  <c r="I221" i="14"/>
  <c r="K221" i="14"/>
  <c r="M221" i="14" s="1"/>
  <c r="N221" i="14" s="1"/>
  <c r="I222" i="14"/>
  <c r="K222" i="14" s="1"/>
  <c r="M222" i="14" s="1"/>
  <c r="N222" i="14" s="1"/>
  <c r="I223" i="14"/>
  <c r="K223" i="14" s="1"/>
  <c r="M223" i="14" s="1"/>
  <c r="N223" i="14" s="1"/>
  <c r="D224" i="14"/>
  <c r="E224" i="14"/>
  <c r="F224" i="14"/>
  <c r="G224" i="14"/>
  <c r="H224" i="14"/>
  <c r="J224" i="14"/>
  <c r="L224" i="14"/>
  <c r="G499" i="2"/>
  <c r="I224" i="14" l="1"/>
  <c r="M201" i="14"/>
  <c r="K207" i="14"/>
  <c r="N212" i="14"/>
  <c r="N224" i="14" s="1"/>
  <c r="M224" i="14"/>
  <c r="K224" i="14"/>
  <c r="I207" i="14"/>
  <c r="AP223" i="14"/>
  <c r="AR223" i="14" s="1"/>
  <c r="AD223" i="14"/>
  <c r="AF223" i="14" s="1"/>
  <c r="X223" i="14"/>
  <c r="AJ223" i="14" s="1"/>
  <c r="AV223" i="14" s="1"/>
  <c r="R223" i="14"/>
  <c r="T223" i="14" s="1"/>
  <c r="Q223" i="14"/>
  <c r="AC223" i="14" s="1"/>
  <c r="AO223" i="14" s="1"/>
  <c r="O223" i="14"/>
  <c r="AA223" i="14" s="1"/>
  <c r="AM223" i="14" s="1"/>
  <c r="G301" i="14"/>
  <c r="I298" i="14"/>
  <c r="K298" i="14" s="1"/>
  <c r="M298" i="14" s="1"/>
  <c r="N298" i="14" s="1"/>
  <c r="O298" i="14"/>
  <c r="AA298" i="14" s="1"/>
  <c r="AM298" i="14" s="1"/>
  <c r="Q298" i="14"/>
  <c r="AC298" i="14" s="1"/>
  <c r="AO298" i="14" s="1"/>
  <c r="R298" i="14"/>
  <c r="T298" i="14" s="1"/>
  <c r="X298" i="14"/>
  <c r="AJ298" i="14" s="1"/>
  <c r="AV298" i="14" s="1"/>
  <c r="AD298" i="14"/>
  <c r="AF298" i="14" s="1"/>
  <c r="AP298" i="14"/>
  <c r="AR298" i="14" s="1"/>
  <c r="N201" i="14" l="1"/>
  <c r="N207" i="14" s="1"/>
  <c r="M207" i="14"/>
  <c r="U223" i="14"/>
  <c r="V223" i="14" s="1"/>
  <c r="W223" i="14" s="1"/>
  <c r="Y223" i="14" s="1"/>
  <c r="Z223" i="14" s="1"/>
  <c r="AG223" i="14"/>
  <c r="AS223" i="14"/>
  <c r="AG298" i="14"/>
  <c r="U298" i="14"/>
  <c r="V298" i="14" s="1"/>
  <c r="W298" i="14" s="1"/>
  <c r="Y298" i="14" s="1"/>
  <c r="Z298" i="14" s="1"/>
  <c r="AS298" i="14"/>
  <c r="G872" i="2"/>
  <c r="L872" i="2" s="1"/>
  <c r="O872" i="2"/>
  <c r="AA872" i="2" s="1"/>
  <c r="AM872" i="2" s="1"/>
  <c r="P872" i="2"/>
  <c r="AB872" i="2" s="1"/>
  <c r="AN872" i="2" s="1"/>
  <c r="W872" i="2"/>
  <c r="AI872" i="2" s="1"/>
  <c r="G844" i="2"/>
  <c r="L844" i="2" s="1"/>
  <c r="O844" i="2"/>
  <c r="AA844" i="2" s="1"/>
  <c r="AM844" i="2" s="1"/>
  <c r="P844" i="2"/>
  <c r="AB844" i="2" s="1"/>
  <c r="AN844" i="2" s="1"/>
  <c r="W844" i="2"/>
  <c r="AI844" i="2" s="1"/>
  <c r="AH223" i="14" l="1"/>
  <c r="AI223" i="14" s="1"/>
  <c r="AK223" i="14" s="1"/>
  <c r="AL223" i="14" s="1"/>
  <c r="AH298" i="14"/>
  <c r="AI298" i="14" s="1"/>
  <c r="AK298" i="14" s="1"/>
  <c r="AL298" i="14" s="1"/>
  <c r="Q872" i="2"/>
  <c r="S872" i="2" s="1"/>
  <c r="Y872" i="2" s="1"/>
  <c r="Z872" i="2" s="1"/>
  <c r="AU872" i="2"/>
  <c r="AO872" i="2" s="1"/>
  <c r="AQ872" i="2" s="1"/>
  <c r="AC872" i="2"/>
  <c r="AE872" i="2" s="1"/>
  <c r="M872" i="2"/>
  <c r="N872" i="2" s="1"/>
  <c r="AU844" i="2"/>
  <c r="AO844" i="2" s="1"/>
  <c r="AQ844" i="2" s="1"/>
  <c r="AC844" i="2"/>
  <c r="AE844" i="2" s="1"/>
  <c r="M844" i="2"/>
  <c r="N844" i="2" s="1"/>
  <c r="Q844" i="2"/>
  <c r="S844" i="2" s="1"/>
  <c r="AT223" i="14" l="1"/>
  <c r="AU223" i="14" s="1"/>
  <c r="AW223" i="14" s="1"/>
  <c r="AX223" i="14" s="1"/>
  <c r="AT298" i="14"/>
  <c r="AU298" i="14" s="1"/>
  <c r="AW298" i="14" s="1"/>
  <c r="AX298" i="14" s="1"/>
  <c r="X872" i="2"/>
  <c r="AV872" i="2"/>
  <c r="AW872" i="2"/>
  <c r="AX872" i="2" s="1"/>
  <c r="AK872" i="2"/>
  <c r="AL872" i="2" s="1"/>
  <c r="AJ872" i="2"/>
  <c r="AV844" i="2"/>
  <c r="AW844" i="2"/>
  <c r="AX844" i="2" s="1"/>
  <c r="AK844" i="2"/>
  <c r="AL844" i="2" s="1"/>
  <c r="AJ844" i="2"/>
  <c r="X844" i="2"/>
  <c r="Y844" i="2"/>
  <c r="Z844" i="2" s="1"/>
  <c r="G700" i="2" l="1"/>
  <c r="L700" i="2" s="1"/>
  <c r="O700" i="2"/>
  <c r="AA700" i="2" s="1"/>
  <c r="P700" i="2"/>
  <c r="AB700" i="2" s="1"/>
  <c r="AN700" i="2" s="1"/>
  <c r="W700" i="2"/>
  <c r="AI700" i="2" s="1"/>
  <c r="AU700" i="2" s="1"/>
  <c r="G701" i="2"/>
  <c r="L701" i="2" s="1"/>
  <c r="O701" i="2"/>
  <c r="AA701" i="2" s="1"/>
  <c r="P701" i="2"/>
  <c r="AB701" i="2" s="1"/>
  <c r="AN701" i="2" s="1"/>
  <c r="W701" i="2"/>
  <c r="AI701" i="2" s="1"/>
  <c r="AU701" i="2" s="1"/>
  <c r="G678" i="2"/>
  <c r="G679" i="2"/>
  <c r="G658" i="2"/>
  <c r="L658" i="2" s="1"/>
  <c r="O658" i="2"/>
  <c r="AA658" i="2" s="1"/>
  <c r="P658" i="2"/>
  <c r="AB658" i="2" s="1"/>
  <c r="AN658" i="2" s="1"/>
  <c r="W658" i="2"/>
  <c r="AI658" i="2" s="1"/>
  <c r="AU658" i="2" s="1"/>
  <c r="G608" i="2"/>
  <c r="L608" i="2" s="1"/>
  <c r="O608" i="2"/>
  <c r="AA608" i="2" s="1"/>
  <c r="P608" i="2"/>
  <c r="AB608" i="2" s="1"/>
  <c r="AN608" i="2" s="1"/>
  <c r="W608" i="2"/>
  <c r="AI608" i="2" s="1"/>
  <c r="AU608" i="2" s="1"/>
  <c r="G612" i="2"/>
  <c r="L612" i="2" s="1"/>
  <c r="O612" i="2"/>
  <c r="P612" i="2"/>
  <c r="AB612" i="2" s="1"/>
  <c r="AN612" i="2" s="1"/>
  <c r="W612" i="2"/>
  <c r="AI612" i="2" s="1"/>
  <c r="M701" i="2" l="1"/>
  <c r="N701" i="2" s="1"/>
  <c r="AC700" i="2"/>
  <c r="AE700" i="2" s="1"/>
  <c r="AM700" i="2"/>
  <c r="AO700" i="2" s="1"/>
  <c r="AQ700" i="2" s="1"/>
  <c r="Q700" i="2"/>
  <c r="S700" i="2" s="1"/>
  <c r="M700" i="2"/>
  <c r="N700" i="2" s="1"/>
  <c r="AC701" i="2"/>
  <c r="AE701" i="2" s="1"/>
  <c r="AM701" i="2"/>
  <c r="AO701" i="2" s="1"/>
  <c r="AQ701" i="2" s="1"/>
  <c r="Q701" i="2"/>
  <c r="S701" i="2" s="1"/>
  <c r="Q658" i="2"/>
  <c r="S658" i="2" s="1"/>
  <c r="X658" i="2" s="1"/>
  <c r="AC658" i="2"/>
  <c r="AE658" i="2" s="1"/>
  <c r="AM658" i="2"/>
  <c r="AO658" i="2" s="1"/>
  <c r="AQ658" i="2" s="1"/>
  <c r="M658" i="2"/>
  <c r="N658" i="2" s="1"/>
  <c r="AM608" i="2"/>
  <c r="AO608" i="2" s="1"/>
  <c r="AQ608" i="2" s="1"/>
  <c r="AC608" i="2"/>
  <c r="AE608" i="2" s="1"/>
  <c r="Q608" i="2"/>
  <c r="S608" i="2" s="1"/>
  <c r="M608" i="2"/>
  <c r="N608" i="2" s="1"/>
  <c r="Q612" i="2"/>
  <c r="S612" i="2" s="1"/>
  <c r="X612" i="2" s="1"/>
  <c r="AA612" i="2"/>
  <c r="AM612" i="2" s="1"/>
  <c r="AU612" i="2"/>
  <c r="M612" i="2"/>
  <c r="N612" i="2" s="1"/>
  <c r="AV700" i="2" l="1"/>
  <c r="AW700" i="2"/>
  <c r="AX700" i="2" s="1"/>
  <c r="X700" i="2"/>
  <c r="Y700" i="2"/>
  <c r="Z700" i="2" s="1"/>
  <c r="AJ700" i="2"/>
  <c r="AK700" i="2"/>
  <c r="AL700" i="2" s="1"/>
  <c r="AJ701" i="2"/>
  <c r="AK701" i="2"/>
  <c r="AL701" i="2" s="1"/>
  <c r="X701" i="2"/>
  <c r="Y701" i="2"/>
  <c r="Z701" i="2" s="1"/>
  <c r="AV701" i="2"/>
  <c r="AW701" i="2"/>
  <c r="AX701" i="2" s="1"/>
  <c r="Y658" i="2"/>
  <c r="Z658" i="2" s="1"/>
  <c r="AV658" i="2"/>
  <c r="AW658" i="2"/>
  <c r="AX658" i="2" s="1"/>
  <c r="AJ658" i="2"/>
  <c r="AK658" i="2"/>
  <c r="AL658" i="2" s="1"/>
  <c r="AV608" i="2"/>
  <c r="AW608" i="2"/>
  <c r="AX608" i="2" s="1"/>
  <c r="AK608" i="2"/>
  <c r="AL608" i="2" s="1"/>
  <c r="AJ608" i="2"/>
  <c r="X608" i="2"/>
  <c r="Y608" i="2"/>
  <c r="Z608" i="2" s="1"/>
  <c r="Y612" i="2"/>
  <c r="Z612" i="2" s="1"/>
  <c r="AC612" i="2"/>
  <c r="AE612" i="2" s="1"/>
  <c r="AJ612" i="2" s="1"/>
  <c r="AO612" i="2"/>
  <c r="AQ612" i="2" s="1"/>
  <c r="AW612" i="2" s="1"/>
  <c r="AX612" i="2" s="1"/>
  <c r="AV612" i="2" l="1"/>
  <c r="AK612" i="2"/>
  <c r="AL612" i="2" s="1"/>
  <c r="G604" i="2" l="1"/>
  <c r="L604" i="2" s="1"/>
  <c r="O604" i="2"/>
  <c r="AA604" i="2" s="1"/>
  <c r="P604" i="2"/>
  <c r="AB604" i="2" s="1"/>
  <c r="AN604" i="2" s="1"/>
  <c r="W604" i="2"/>
  <c r="AI604" i="2" s="1"/>
  <c r="AU604" i="2" s="1"/>
  <c r="W567" i="2"/>
  <c r="AI567" i="2" s="1"/>
  <c r="AU567" i="2" s="1"/>
  <c r="P567" i="2"/>
  <c r="AB567" i="2" s="1"/>
  <c r="AN567" i="2" s="1"/>
  <c r="O567" i="2"/>
  <c r="AA567" i="2" s="1"/>
  <c r="G567" i="2"/>
  <c r="M567" i="2" s="1"/>
  <c r="N567" i="2" s="1"/>
  <c r="G476" i="2"/>
  <c r="L476" i="2" s="1"/>
  <c r="O476" i="2"/>
  <c r="AA476" i="2" s="1"/>
  <c r="P476" i="2"/>
  <c r="AB476" i="2" s="1"/>
  <c r="AN476" i="2" s="1"/>
  <c r="W476" i="2"/>
  <c r="AI476" i="2" s="1"/>
  <c r="AU476" i="2" s="1"/>
  <c r="G353" i="2"/>
  <c r="L353" i="2" s="1"/>
  <c r="O353" i="2"/>
  <c r="AA353" i="2" s="1"/>
  <c r="AM353" i="2" s="1"/>
  <c r="P353" i="2"/>
  <c r="AB353" i="2" s="1"/>
  <c r="AN353" i="2" s="1"/>
  <c r="W353" i="2"/>
  <c r="AI353" i="2" s="1"/>
  <c r="AU353" i="2" s="1"/>
  <c r="G388" i="2"/>
  <c r="L388" i="2" s="1"/>
  <c r="O388" i="2"/>
  <c r="AA388" i="2" s="1"/>
  <c r="AM388" i="2" s="1"/>
  <c r="P388" i="2"/>
  <c r="AB388" i="2" s="1"/>
  <c r="AN388" i="2" s="1"/>
  <c r="W388" i="2"/>
  <c r="AI388" i="2" s="1"/>
  <c r="AU388" i="2" s="1"/>
  <c r="G281" i="2"/>
  <c r="G231" i="2"/>
  <c r="M604" i="2" l="1"/>
  <c r="N604" i="2" s="1"/>
  <c r="AC604" i="2"/>
  <c r="AE604" i="2" s="1"/>
  <c r="AM604" i="2"/>
  <c r="AO604" i="2" s="1"/>
  <c r="AQ604" i="2" s="1"/>
  <c r="Q604" i="2"/>
  <c r="S604" i="2" s="1"/>
  <c r="AC567" i="2"/>
  <c r="AE567" i="2" s="1"/>
  <c r="AM567" i="2"/>
  <c r="AO567" i="2" s="1"/>
  <c r="AQ567" i="2" s="1"/>
  <c r="Q567" i="2"/>
  <c r="S567" i="2" s="1"/>
  <c r="L567" i="2"/>
  <c r="M476" i="2"/>
  <c r="N476" i="2" s="1"/>
  <c r="AC476" i="2"/>
  <c r="AE476" i="2" s="1"/>
  <c r="AM476" i="2"/>
  <c r="AO476" i="2" s="1"/>
  <c r="AQ476" i="2" s="1"/>
  <c r="Q476" i="2"/>
  <c r="S476" i="2" s="1"/>
  <c r="AO353" i="2"/>
  <c r="AQ353" i="2" s="1"/>
  <c r="AV353" i="2" s="1"/>
  <c r="AC353" i="2"/>
  <c r="AE353" i="2" s="1"/>
  <c r="Q353" i="2"/>
  <c r="S353" i="2" s="1"/>
  <c r="M353" i="2"/>
  <c r="N353" i="2" s="1"/>
  <c r="AO388" i="2"/>
  <c r="AQ388" i="2" s="1"/>
  <c r="AW388" i="2" s="1"/>
  <c r="AX388" i="2" s="1"/>
  <c r="AC388" i="2"/>
  <c r="AE388" i="2" s="1"/>
  <c r="Q388" i="2"/>
  <c r="S388" i="2" s="1"/>
  <c r="M388" i="2"/>
  <c r="N388" i="2" s="1"/>
  <c r="X604" i="2" l="1"/>
  <c r="Y604" i="2"/>
  <c r="Z604" i="2" s="1"/>
  <c r="AV604" i="2"/>
  <c r="AW604" i="2"/>
  <c r="AX604" i="2" s="1"/>
  <c r="AJ604" i="2"/>
  <c r="AK604" i="2"/>
  <c r="AL604" i="2" s="1"/>
  <c r="AW567" i="2"/>
  <c r="AX567" i="2" s="1"/>
  <c r="AV567" i="2"/>
  <c r="Y567" i="2"/>
  <c r="Z567" i="2" s="1"/>
  <c r="X567" i="2"/>
  <c r="AK567" i="2"/>
  <c r="AL567" i="2" s="1"/>
  <c r="AJ567" i="2"/>
  <c r="X476" i="2"/>
  <c r="Y476" i="2"/>
  <c r="Z476" i="2" s="1"/>
  <c r="AV476" i="2"/>
  <c r="AW476" i="2"/>
  <c r="AX476" i="2" s="1"/>
  <c r="AJ476" i="2"/>
  <c r="AK476" i="2"/>
  <c r="AL476" i="2" s="1"/>
  <c r="AW353" i="2"/>
  <c r="AX353" i="2" s="1"/>
  <c r="AJ353" i="2"/>
  <c r="AK353" i="2"/>
  <c r="AL353" i="2" s="1"/>
  <c r="Y353" i="2"/>
  <c r="Z353" i="2" s="1"/>
  <c r="X353" i="2"/>
  <c r="AV388" i="2"/>
  <c r="X388" i="2"/>
  <c r="Y388" i="2"/>
  <c r="Z388" i="2" s="1"/>
  <c r="AJ388" i="2"/>
  <c r="AK388" i="2"/>
  <c r="AL388" i="2" s="1"/>
  <c r="J342" i="1" l="1"/>
  <c r="AX281" i="1" l="1"/>
  <c r="AK281" i="1"/>
  <c r="W281" i="1"/>
  <c r="T281" i="1"/>
  <c r="AH281" i="1" s="1"/>
  <c r="AU281" i="1" s="1"/>
  <c r="R281" i="1"/>
  <c r="S281" i="1" s="1"/>
  <c r="I281" i="1"/>
  <c r="F281" i="1"/>
  <c r="I267" i="1"/>
  <c r="L267" i="1" s="1"/>
  <c r="F267" i="1"/>
  <c r="I261" i="1"/>
  <c r="L261" i="1" s="1"/>
  <c r="F261" i="1"/>
  <c r="AX223" i="1"/>
  <c r="AK223" i="1"/>
  <c r="W223" i="1"/>
  <c r="T223" i="1"/>
  <c r="AH223" i="1" s="1"/>
  <c r="AU223" i="1" s="1"/>
  <c r="R223" i="1"/>
  <c r="S223" i="1" s="1"/>
  <c r="I223" i="1"/>
  <c r="L223" i="1" s="1"/>
  <c r="F223" i="1"/>
  <c r="AX209" i="1"/>
  <c r="AK209" i="1"/>
  <c r="W209" i="1"/>
  <c r="T209" i="1"/>
  <c r="AH209" i="1" s="1"/>
  <c r="AU209" i="1" s="1"/>
  <c r="R209" i="1"/>
  <c r="S209" i="1" s="1"/>
  <c r="I209" i="1"/>
  <c r="L209" i="1" s="1"/>
  <c r="F209" i="1"/>
  <c r="AX200" i="1"/>
  <c r="AK200" i="1"/>
  <c r="W200" i="1"/>
  <c r="T200" i="1"/>
  <c r="AH200" i="1" s="1"/>
  <c r="AU200" i="1" s="1"/>
  <c r="R200" i="1"/>
  <c r="AF200" i="1" s="1"/>
  <c r="I200" i="1"/>
  <c r="F200" i="1"/>
  <c r="AX199" i="1"/>
  <c r="AK199" i="1"/>
  <c r="W199" i="1"/>
  <c r="T199" i="1"/>
  <c r="AH199" i="1" s="1"/>
  <c r="AU199" i="1" s="1"/>
  <c r="R199" i="1"/>
  <c r="S199" i="1" s="1"/>
  <c r="I199" i="1"/>
  <c r="F199" i="1"/>
  <c r="AX192" i="1"/>
  <c r="AK192" i="1"/>
  <c r="W192" i="1"/>
  <c r="T192" i="1"/>
  <c r="AH192" i="1" s="1"/>
  <c r="AU192" i="1" s="1"/>
  <c r="R192" i="1"/>
  <c r="S192" i="1" s="1"/>
  <c r="I192" i="1"/>
  <c r="F192" i="1"/>
  <c r="AX181" i="1"/>
  <c r="AK181" i="1"/>
  <c r="W181" i="1"/>
  <c r="T181" i="1"/>
  <c r="AH181" i="1" s="1"/>
  <c r="AU181" i="1" s="1"/>
  <c r="R181" i="1"/>
  <c r="S181" i="1" s="1"/>
  <c r="I181" i="1"/>
  <c r="F181" i="1"/>
  <c r="AX128" i="1"/>
  <c r="AK128" i="1"/>
  <c r="W128" i="1"/>
  <c r="T128" i="1"/>
  <c r="AH128" i="1" s="1"/>
  <c r="AU128" i="1" s="1"/>
  <c r="R128" i="1"/>
  <c r="S128" i="1" s="1"/>
  <c r="I128" i="1"/>
  <c r="F128" i="1"/>
  <c r="AX114" i="1"/>
  <c r="AK114" i="1"/>
  <c r="W114" i="1"/>
  <c r="T114" i="1"/>
  <c r="AH114" i="1" s="1"/>
  <c r="AU114" i="1" s="1"/>
  <c r="R114" i="1"/>
  <c r="S114" i="1" s="1"/>
  <c r="I114" i="1"/>
  <c r="F114" i="1"/>
  <c r="AX107" i="1"/>
  <c r="AK107" i="1"/>
  <c r="W107" i="1"/>
  <c r="T107" i="1"/>
  <c r="AH107" i="1" s="1"/>
  <c r="R107" i="1"/>
  <c r="AF107" i="1" s="1"/>
  <c r="I107" i="1"/>
  <c r="F107" i="1"/>
  <c r="AX103" i="1"/>
  <c r="AK103" i="1"/>
  <c r="W103" i="1"/>
  <c r="T103" i="1"/>
  <c r="AH103" i="1" s="1"/>
  <c r="R103" i="1"/>
  <c r="AF103" i="1" s="1"/>
  <c r="I103" i="1"/>
  <c r="F103" i="1"/>
  <c r="Z94" i="1"/>
  <c r="Y94" i="1" s="1"/>
  <c r="AW1" i="14"/>
  <c r="M209" i="1" l="1"/>
  <c r="O209" i="1" s="1"/>
  <c r="P209" i="1" s="1"/>
  <c r="X181" i="1"/>
  <c r="Z181" i="1" s="1"/>
  <c r="X223" i="1"/>
  <c r="Z223" i="1" s="1"/>
  <c r="Y223" i="1" s="1"/>
  <c r="AY281" i="1"/>
  <c r="M281" i="1"/>
  <c r="O281" i="1" s="1"/>
  <c r="P281" i="1" s="1"/>
  <c r="L281" i="1"/>
  <c r="AL209" i="1"/>
  <c r="M223" i="1"/>
  <c r="O223" i="1" s="1"/>
  <c r="P223" i="1" s="1"/>
  <c r="M199" i="1"/>
  <c r="O199" i="1" s="1"/>
  <c r="P199" i="1" s="1"/>
  <c r="L199" i="1"/>
  <c r="X281" i="1"/>
  <c r="M128" i="1"/>
  <c r="O128" i="1" s="1"/>
  <c r="P128" i="1" s="1"/>
  <c r="L128" i="1"/>
  <c r="X199" i="1"/>
  <c r="Z199" i="1" s="1"/>
  <c r="AF281" i="1"/>
  <c r="AS281" i="1" s="1"/>
  <c r="AT281" i="1" s="1"/>
  <c r="M192" i="1"/>
  <c r="O192" i="1" s="1"/>
  <c r="P192" i="1" s="1"/>
  <c r="L192" i="1"/>
  <c r="AF199" i="1"/>
  <c r="AG199" i="1" s="1"/>
  <c r="M107" i="1"/>
  <c r="O107" i="1" s="1"/>
  <c r="P107" i="1" s="1"/>
  <c r="L107" i="1"/>
  <c r="M103" i="1"/>
  <c r="O103" i="1" s="1"/>
  <c r="P103" i="1" s="1"/>
  <c r="L103" i="1"/>
  <c r="AF223" i="1"/>
  <c r="AG223" i="1" s="1"/>
  <c r="AL281" i="1"/>
  <c r="M114" i="1"/>
  <c r="O114" i="1" s="1"/>
  <c r="P114" i="1" s="1"/>
  <c r="L114" i="1"/>
  <c r="X192" i="1"/>
  <c r="Z192" i="1" s="1"/>
  <c r="X209" i="1"/>
  <c r="Z209" i="1" s="1"/>
  <c r="AL223" i="1"/>
  <c r="M181" i="1"/>
  <c r="O181" i="1" s="1"/>
  <c r="P181" i="1" s="1"/>
  <c r="L181" i="1"/>
  <c r="AF192" i="1"/>
  <c r="AG192" i="1" s="1"/>
  <c r="M200" i="1"/>
  <c r="O200" i="1" s="1"/>
  <c r="P200" i="1" s="1"/>
  <c r="L200" i="1"/>
  <c r="AL181" i="1"/>
  <c r="AY223" i="1"/>
  <c r="AF209" i="1"/>
  <c r="AG209" i="1" s="1"/>
  <c r="AY209" i="1"/>
  <c r="X200" i="1"/>
  <c r="AL200" i="1"/>
  <c r="AL192" i="1"/>
  <c r="AL199" i="1"/>
  <c r="AY200" i="1"/>
  <c r="AY192" i="1"/>
  <c r="S200" i="1"/>
  <c r="AG200" i="1"/>
  <c r="AS200" i="1"/>
  <c r="AT200" i="1" s="1"/>
  <c r="AY199" i="1"/>
  <c r="AY181" i="1"/>
  <c r="AF181" i="1"/>
  <c r="X114" i="1"/>
  <c r="AF128" i="1"/>
  <c r="AG128" i="1" s="1"/>
  <c r="AY114" i="1"/>
  <c r="S103" i="1"/>
  <c r="X128" i="1"/>
  <c r="AL128" i="1"/>
  <c r="AL114" i="1"/>
  <c r="AY128" i="1"/>
  <c r="X107" i="1"/>
  <c r="AF114" i="1"/>
  <c r="S107" i="1"/>
  <c r="AG107" i="1"/>
  <c r="AS107" i="1"/>
  <c r="AT107" i="1" s="1"/>
  <c r="AL107" i="1"/>
  <c r="AU107" i="1"/>
  <c r="AY107" i="1" s="1"/>
  <c r="AG103" i="1"/>
  <c r="AS103" i="1"/>
  <c r="AT103" i="1" s="1"/>
  <c r="AL103" i="1"/>
  <c r="AU103" i="1"/>
  <c r="AY103" i="1" s="1"/>
  <c r="X103" i="1"/>
  <c r="AQ1" i="1"/>
  <c r="AA209" i="1" l="1"/>
  <c r="AC209" i="1" s="1"/>
  <c r="AD209" i="1" s="1"/>
  <c r="Y209" i="1"/>
  <c r="AA181" i="1"/>
  <c r="AC181" i="1" s="1"/>
  <c r="AD181" i="1" s="1"/>
  <c r="Y181" i="1"/>
  <c r="AA199" i="1"/>
  <c r="AC199" i="1" s="1"/>
  <c r="AD199" i="1" s="1"/>
  <c r="Y199" i="1"/>
  <c r="AA192" i="1"/>
  <c r="AC192" i="1" s="1"/>
  <c r="AD192" i="1" s="1"/>
  <c r="Y192" i="1"/>
  <c r="AG281" i="1"/>
  <c r="AS192" i="1"/>
  <c r="AT192" i="1" s="1"/>
  <c r="AS199" i="1"/>
  <c r="AT199" i="1" s="1"/>
  <c r="AM209" i="1"/>
  <c r="AN209" i="1" s="1"/>
  <c r="AP209" i="1" s="1"/>
  <c r="AQ209" i="1" s="1"/>
  <c r="AM223" i="1"/>
  <c r="AN223" i="1" s="1"/>
  <c r="AP223" i="1" s="1"/>
  <c r="AQ223" i="1" s="1"/>
  <c r="AS223" i="1"/>
  <c r="AT223" i="1" s="1"/>
  <c r="AM192" i="1"/>
  <c r="AN192" i="1" s="1"/>
  <c r="AP192" i="1" s="1"/>
  <c r="AQ192" i="1" s="1"/>
  <c r="Z281" i="1"/>
  <c r="Y281" i="1" s="1"/>
  <c r="AA223" i="1"/>
  <c r="AC223" i="1" s="1"/>
  <c r="AD223" i="1" s="1"/>
  <c r="AZ223" i="1"/>
  <c r="BA223" i="1" s="1"/>
  <c r="BC223" i="1" s="1"/>
  <c r="BD223" i="1" s="1"/>
  <c r="AM199" i="1"/>
  <c r="AN199" i="1" s="1"/>
  <c r="AP199" i="1" s="1"/>
  <c r="AQ199" i="1" s="1"/>
  <c r="AS209" i="1"/>
  <c r="AT209" i="1" s="1"/>
  <c r="Z200" i="1"/>
  <c r="AG181" i="1"/>
  <c r="AM181" i="1" s="1"/>
  <c r="AN181" i="1" s="1"/>
  <c r="AP181" i="1" s="1"/>
  <c r="AQ181" i="1" s="1"/>
  <c r="AS181" i="1"/>
  <c r="AT181" i="1" s="1"/>
  <c r="Z114" i="1"/>
  <c r="AS128" i="1"/>
  <c r="AT128" i="1" s="1"/>
  <c r="Z128" i="1"/>
  <c r="Z107" i="1"/>
  <c r="AG114" i="1"/>
  <c r="AS114" i="1"/>
  <c r="AT114" i="1" s="1"/>
  <c r="Z103" i="1"/>
  <c r="AA200" i="1" l="1"/>
  <c r="AC200" i="1" s="1"/>
  <c r="AD200" i="1" s="1"/>
  <c r="Y200" i="1"/>
  <c r="AA114" i="1"/>
  <c r="AC114" i="1" s="1"/>
  <c r="AD114" i="1" s="1"/>
  <c r="Y114" i="1"/>
  <c r="AM103" i="1"/>
  <c r="AZ103" i="1" s="1"/>
  <c r="BA103" i="1" s="1"/>
  <c r="BC103" i="1" s="1"/>
  <c r="BD103" i="1" s="1"/>
  <c r="Y103" i="1"/>
  <c r="AA107" i="1"/>
  <c r="AC107" i="1" s="1"/>
  <c r="AD107" i="1" s="1"/>
  <c r="Y107" i="1"/>
  <c r="AM128" i="1"/>
  <c r="AZ128" i="1" s="1"/>
  <c r="BA128" i="1" s="1"/>
  <c r="BC128" i="1" s="1"/>
  <c r="BD128" i="1" s="1"/>
  <c r="Y128" i="1"/>
  <c r="AM281" i="1"/>
  <c r="AN281" i="1" s="1"/>
  <c r="AP281" i="1" s="1"/>
  <c r="AQ281" i="1" s="1"/>
  <c r="AZ199" i="1"/>
  <c r="BA199" i="1" s="1"/>
  <c r="BC199" i="1" s="1"/>
  <c r="BD199" i="1" s="1"/>
  <c r="AZ192" i="1"/>
  <c r="BA192" i="1" s="1"/>
  <c r="BC192" i="1" s="1"/>
  <c r="BD192" i="1" s="1"/>
  <c r="AZ209" i="1"/>
  <c r="BA209" i="1" s="1"/>
  <c r="BC209" i="1" s="1"/>
  <c r="BD209" i="1" s="1"/>
  <c r="AA281" i="1"/>
  <c r="AC281" i="1" s="1"/>
  <c r="AD281" i="1" s="1"/>
  <c r="AM200" i="1"/>
  <c r="AZ181" i="1"/>
  <c r="BA181" i="1" s="1"/>
  <c r="BC181" i="1" s="1"/>
  <c r="BD181" i="1" s="1"/>
  <c r="AM107" i="1"/>
  <c r="AZ107" i="1" s="1"/>
  <c r="BA107" i="1" s="1"/>
  <c r="BC107" i="1" s="1"/>
  <c r="BD107" i="1" s="1"/>
  <c r="AM114" i="1"/>
  <c r="AN114" i="1" s="1"/>
  <c r="AP114" i="1" s="1"/>
  <c r="AQ114" i="1" s="1"/>
  <c r="AN128" i="1"/>
  <c r="AP128" i="1" s="1"/>
  <c r="AQ128" i="1" s="1"/>
  <c r="AA128" i="1"/>
  <c r="AC128" i="1" s="1"/>
  <c r="AD128" i="1" s="1"/>
  <c r="AN103" i="1"/>
  <c r="AP103" i="1" s="1"/>
  <c r="AQ103" i="1" s="1"/>
  <c r="AA103" i="1"/>
  <c r="AC103" i="1" s="1"/>
  <c r="AD103" i="1" s="1"/>
  <c r="O9" i="6"/>
  <c r="Q9" i="7"/>
  <c r="Q8" i="7"/>
  <c r="D326" i="14"/>
  <c r="AY25" i="7" s="1"/>
  <c r="D315" i="14"/>
  <c r="AY24" i="7" s="1"/>
  <c r="D301" i="14"/>
  <c r="F23" i="7" s="1"/>
  <c r="F22" i="7"/>
  <c r="D269" i="14"/>
  <c r="BV21" i="7" s="1"/>
  <c r="D252" i="14"/>
  <c r="BV20" i="7" s="1"/>
  <c r="BV19" i="7"/>
  <c r="BV18" i="7"/>
  <c r="F17" i="7"/>
  <c r="BV16" i="7"/>
  <c r="D128" i="14"/>
  <c r="AB15" i="7" s="1"/>
  <c r="D113" i="14"/>
  <c r="AY14" i="7" s="1"/>
  <c r="D90" i="14"/>
  <c r="AY13" i="7" s="1"/>
  <c r="D69" i="14"/>
  <c r="AY12" i="7" s="1"/>
  <c r="O357" i="14"/>
  <c r="AA357" i="14" s="1"/>
  <c r="AM357" i="14" s="1"/>
  <c r="O328" i="14"/>
  <c r="AA328" i="14" s="1"/>
  <c r="AM328" i="14" s="1"/>
  <c r="O317" i="14"/>
  <c r="AA317" i="14" s="1"/>
  <c r="AM317" i="14" s="1"/>
  <c r="O303" i="14"/>
  <c r="AA303" i="14" s="1"/>
  <c r="AM303" i="14" s="1"/>
  <c r="O286" i="14"/>
  <c r="AA286" i="14" s="1"/>
  <c r="AM286" i="14" s="1"/>
  <c r="O271" i="14"/>
  <c r="AA271" i="14" s="1"/>
  <c r="AM271" i="14" s="1"/>
  <c r="O254" i="14"/>
  <c r="AA254" i="14" s="1"/>
  <c r="AM254" i="14" s="1"/>
  <c r="O240" i="14"/>
  <c r="AA240" i="14" s="1"/>
  <c r="AM240" i="14" s="1"/>
  <c r="O226" i="14"/>
  <c r="AA226" i="14" s="1"/>
  <c r="AM226" i="14" s="1"/>
  <c r="O209" i="14"/>
  <c r="AA209" i="14" s="1"/>
  <c r="AM209" i="14" s="1"/>
  <c r="O198" i="14"/>
  <c r="AA198" i="14" s="1"/>
  <c r="AM198" i="14" s="1"/>
  <c r="O130" i="14"/>
  <c r="AA130" i="14" s="1"/>
  <c r="AM130" i="14" s="1"/>
  <c r="O115" i="14"/>
  <c r="AA115" i="14" s="1"/>
  <c r="AM115" i="14" s="1"/>
  <c r="O92" i="14"/>
  <c r="AA92" i="14" s="1"/>
  <c r="AM92" i="14" s="1"/>
  <c r="O71" i="14"/>
  <c r="AA71" i="14" s="1"/>
  <c r="AM71" i="14" s="1"/>
  <c r="O32" i="14"/>
  <c r="AA32" i="14" s="1"/>
  <c r="AM32" i="14" s="1"/>
  <c r="E69" i="14"/>
  <c r="F69" i="14"/>
  <c r="G69" i="14"/>
  <c r="H69" i="14"/>
  <c r="J69" i="14"/>
  <c r="L69" i="14"/>
  <c r="P69" i="14"/>
  <c r="S69" i="14"/>
  <c r="AB69" i="14"/>
  <c r="AE69" i="14"/>
  <c r="AN69" i="14"/>
  <c r="AQ69" i="14"/>
  <c r="E90" i="14"/>
  <c r="F90" i="14"/>
  <c r="G90" i="14"/>
  <c r="H90" i="14"/>
  <c r="J90" i="14"/>
  <c r="L90" i="14"/>
  <c r="P90" i="14"/>
  <c r="S90" i="14"/>
  <c r="AB90" i="14"/>
  <c r="AE90" i="14"/>
  <c r="AN90" i="14"/>
  <c r="AQ90" i="14"/>
  <c r="E113" i="14"/>
  <c r="F113" i="14"/>
  <c r="G113" i="14"/>
  <c r="J113" i="14"/>
  <c r="L113" i="14"/>
  <c r="P113" i="14"/>
  <c r="S113" i="14"/>
  <c r="AB113" i="14"/>
  <c r="AE113" i="14"/>
  <c r="AN113" i="14"/>
  <c r="AQ113" i="14"/>
  <c r="E128" i="14"/>
  <c r="F128" i="14"/>
  <c r="G128" i="14"/>
  <c r="H128" i="14"/>
  <c r="J128" i="14"/>
  <c r="L128" i="14"/>
  <c r="P128" i="14"/>
  <c r="S128" i="14"/>
  <c r="AB128" i="14"/>
  <c r="AE128" i="14"/>
  <c r="AN128" i="14"/>
  <c r="AQ128" i="14"/>
  <c r="P196" i="14"/>
  <c r="S196" i="14"/>
  <c r="AB196" i="14"/>
  <c r="AE196" i="14"/>
  <c r="AN196" i="14"/>
  <c r="AQ196" i="14"/>
  <c r="P207" i="14"/>
  <c r="S207" i="14"/>
  <c r="AB207" i="14"/>
  <c r="AE207" i="14"/>
  <c r="AN207" i="14"/>
  <c r="AQ207" i="14"/>
  <c r="P224" i="14"/>
  <c r="S224" i="14"/>
  <c r="AB224" i="14"/>
  <c r="AE224" i="14"/>
  <c r="AN224" i="14"/>
  <c r="AQ224" i="14"/>
  <c r="E252" i="14"/>
  <c r="F252" i="14"/>
  <c r="G252" i="14"/>
  <c r="H252" i="14"/>
  <c r="J252" i="14"/>
  <c r="L252" i="14"/>
  <c r="P252" i="14"/>
  <c r="S252" i="14"/>
  <c r="AB252" i="14"/>
  <c r="AE252" i="14"/>
  <c r="AN252" i="14"/>
  <c r="AQ252" i="14"/>
  <c r="E269" i="14"/>
  <c r="F269" i="14"/>
  <c r="G269" i="14"/>
  <c r="H269" i="14"/>
  <c r="J269" i="14"/>
  <c r="L269" i="14"/>
  <c r="P269" i="14"/>
  <c r="S269" i="14"/>
  <c r="AB269" i="14"/>
  <c r="AE269" i="14"/>
  <c r="AN269" i="14"/>
  <c r="AQ269" i="14"/>
  <c r="E301" i="14"/>
  <c r="F301" i="14"/>
  <c r="H301" i="14"/>
  <c r="J301" i="14"/>
  <c r="L301" i="14"/>
  <c r="P301" i="14"/>
  <c r="S301" i="14"/>
  <c r="AB301" i="14"/>
  <c r="AE301" i="14"/>
  <c r="AN301" i="14"/>
  <c r="AQ301" i="14"/>
  <c r="E315" i="14"/>
  <c r="F315" i="14"/>
  <c r="G315" i="14"/>
  <c r="H315" i="14"/>
  <c r="J315" i="14"/>
  <c r="L315" i="14"/>
  <c r="P315" i="14"/>
  <c r="S315" i="14"/>
  <c r="AB315" i="14"/>
  <c r="AE315" i="14"/>
  <c r="AN315" i="14"/>
  <c r="AQ315" i="14"/>
  <c r="E326" i="14"/>
  <c r="F326" i="14"/>
  <c r="G326" i="14"/>
  <c r="H326" i="14"/>
  <c r="J326" i="14"/>
  <c r="L326" i="14"/>
  <c r="P326" i="14"/>
  <c r="S326" i="14"/>
  <c r="AB326" i="14"/>
  <c r="AE326" i="14"/>
  <c r="AN326" i="14"/>
  <c r="AQ326" i="14"/>
  <c r="P359" i="14"/>
  <c r="AB359" i="14" s="1"/>
  <c r="AN359" i="14" s="1"/>
  <c r="O359" i="14"/>
  <c r="AA359" i="14" s="1"/>
  <c r="AM359" i="14" s="1"/>
  <c r="P330" i="14"/>
  <c r="AB330" i="14" s="1"/>
  <c r="AN330" i="14" s="1"/>
  <c r="O330" i="14"/>
  <c r="AA330" i="14" s="1"/>
  <c r="AM330" i="14" s="1"/>
  <c r="P319" i="14"/>
  <c r="AB319" i="14" s="1"/>
  <c r="AN319" i="14" s="1"/>
  <c r="O319" i="14"/>
  <c r="AA319" i="14" s="1"/>
  <c r="AM319" i="14" s="1"/>
  <c r="P305" i="14"/>
  <c r="AB305" i="14" s="1"/>
  <c r="AN305" i="14" s="1"/>
  <c r="O305" i="14"/>
  <c r="AA305" i="14" s="1"/>
  <c r="AM305" i="14" s="1"/>
  <c r="P288" i="14"/>
  <c r="AB288" i="14" s="1"/>
  <c r="AN288" i="14" s="1"/>
  <c r="O288" i="14"/>
  <c r="AA288" i="14" s="1"/>
  <c r="AM288" i="14" s="1"/>
  <c r="P273" i="14"/>
  <c r="AB273" i="14" s="1"/>
  <c r="AN273" i="14" s="1"/>
  <c r="O273" i="14"/>
  <c r="AA273" i="14" s="1"/>
  <c r="AM273" i="14" s="1"/>
  <c r="P256" i="14"/>
  <c r="AB256" i="14" s="1"/>
  <c r="AN256" i="14" s="1"/>
  <c r="O256" i="14"/>
  <c r="AA256" i="14" s="1"/>
  <c r="AM256" i="14" s="1"/>
  <c r="P242" i="14"/>
  <c r="AB242" i="14" s="1"/>
  <c r="AN242" i="14" s="1"/>
  <c r="O242" i="14"/>
  <c r="AA242" i="14" s="1"/>
  <c r="AM242" i="14" s="1"/>
  <c r="P228" i="14"/>
  <c r="AB228" i="14" s="1"/>
  <c r="AN228" i="14" s="1"/>
  <c r="O228" i="14"/>
  <c r="AA228" i="14" s="1"/>
  <c r="AM228" i="14" s="1"/>
  <c r="P211" i="14"/>
  <c r="AB211" i="14" s="1"/>
  <c r="AN211" i="14" s="1"/>
  <c r="O211" i="14"/>
  <c r="AA211" i="14" s="1"/>
  <c r="AM211" i="14" s="1"/>
  <c r="P200" i="14"/>
  <c r="AB200" i="14" s="1"/>
  <c r="AN200" i="14" s="1"/>
  <c r="O200" i="14"/>
  <c r="AA200" i="14" s="1"/>
  <c r="AM200" i="14" s="1"/>
  <c r="P132" i="14"/>
  <c r="AB132" i="14" s="1"/>
  <c r="AN132" i="14" s="1"/>
  <c r="O132" i="14"/>
  <c r="AA132" i="14" s="1"/>
  <c r="AM132" i="14" s="1"/>
  <c r="P117" i="14"/>
  <c r="AB117" i="14" s="1"/>
  <c r="AN117" i="14" s="1"/>
  <c r="O117" i="14"/>
  <c r="AA117" i="14" s="1"/>
  <c r="AM117" i="14" s="1"/>
  <c r="P94" i="14"/>
  <c r="AB94" i="14" s="1"/>
  <c r="AN94" i="14" s="1"/>
  <c r="O94" i="14"/>
  <c r="AA94" i="14" s="1"/>
  <c r="AM94" i="14" s="1"/>
  <c r="P73" i="14"/>
  <c r="AB73" i="14" s="1"/>
  <c r="AN73" i="14" s="1"/>
  <c r="O73" i="14"/>
  <c r="AA73" i="14" s="1"/>
  <c r="AM73" i="14" s="1"/>
  <c r="I74" i="14"/>
  <c r="K74" i="14" s="1"/>
  <c r="M74" i="14" s="1"/>
  <c r="N74" i="14" s="1"/>
  <c r="O74" i="14"/>
  <c r="AA74" i="14" s="1"/>
  <c r="Q74" i="14"/>
  <c r="R74" i="14"/>
  <c r="X74" i="14"/>
  <c r="AD74" i="14"/>
  <c r="AF74" i="14" s="1"/>
  <c r="AP74" i="14"/>
  <c r="AR74" i="14" s="1"/>
  <c r="I75" i="14"/>
  <c r="K75" i="14" s="1"/>
  <c r="M75" i="14" s="1"/>
  <c r="N75" i="14" s="1"/>
  <c r="O75" i="14"/>
  <c r="AA75" i="14" s="1"/>
  <c r="AM75" i="14" s="1"/>
  <c r="Q75" i="14"/>
  <c r="AC75" i="14" s="1"/>
  <c r="AO75" i="14" s="1"/>
  <c r="R75" i="14"/>
  <c r="T75" i="14" s="1"/>
  <c r="X75" i="14"/>
  <c r="AJ75" i="14" s="1"/>
  <c r="AV75" i="14" s="1"/>
  <c r="AD75" i="14"/>
  <c r="AF75" i="14" s="1"/>
  <c r="AP75" i="14"/>
  <c r="I76" i="14"/>
  <c r="K76" i="14" s="1"/>
  <c r="M76" i="14" s="1"/>
  <c r="N76" i="14" s="1"/>
  <c r="O76" i="14"/>
  <c r="AA76" i="14" s="1"/>
  <c r="AM76" i="14" s="1"/>
  <c r="Q76" i="14"/>
  <c r="AC76" i="14" s="1"/>
  <c r="AO76" i="14" s="1"/>
  <c r="R76" i="14"/>
  <c r="T76" i="14" s="1"/>
  <c r="X76" i="14"/>
  <c r="AJ76" i="14" s="1"/>
  <c r="AV76" i="14" s="1"/>
  <c r="AD76" i="14"/>
  <c r="AF76" i="14" s="1"/>
  <c r="AP76" i="14"/>
  <c r="AR76" i="14" s="1"/>
  <c r="I77" i="14"/>
  <c r="K77" i="14" s="1"/>
  <c r="M77" i="14" s="1"/>
  <c r="N77" i="14" s="1"/>
  <c r="O77" i="14"/>
  <c r="AA77" i="14" s="1"/>
  <c r="AM77" i="14" s="1"/>
  <c r="Q77" i="14"/>
  <c r="AC77" i="14" s="1"/>
  <c r="AO77" i="14" s="1"/>
  <c r="R77" i="14"/>
  <c r="T77" i="14" s="1"/>
  <c r="X77" i="14"/>
  <c r="AJ77" i="14" s="1"/>
  <c r="AV77" i="14" s="1"/>
  <c r="AD77" i="14"/>
  <c r="AF77" i="14" s="1"/>
  <c r="AP77" i="14"/>
  <c r="AR77" i="14" s="1"/>
  <c r="I78" i="14"/>
  <c r="K78" i="14" s="1"/>
  <c r="M78" i="14" s="1"/>
  <c r="N78" i="14" s="1"/>
  <c r="O78" i="14"/>
  <c r="AA78" i="14" s="1"/>
  <c r="AM78" i="14" s="1"/>
  <c r="Q78" i="14"/>
  <c r="AC78" i="14" s="1"/>
  <c r="AO78" i="14" s="1"/>
  <c r="R78" i="14"/>
  <c r="T78" i="14" s="1"/>
  <c r="X78" i="14"/>
  <c r="AJ78" i="14" s="1"/>
  <c r="AV78" i="14" s="1"/>
  <c r="AD78" i="14"/>
  <c r="AF78" i="14" s="1"/>
  <c r="AP78" i="14"/>
  <c r="AR78" i="14" s="1"/>
  <c r="AQ30" i="14"/>
  <c r="AP30" i="14"/>
  <c r="AE30" i="14"/>
  <c r="AD30" i="14"/>
  <c r="S30" i="14"/>
  <c r="R30" i="14"/>
  <c r="H30" i="14"/>
  <c r="G30" i="14"/>
  <c r="E30" i="14"/>
  <c r="D30" i="14"/>
  <c r="F11" i="7" s="1"/>
  <c r="O201" i="14"/>
  <c r="AA201" i="14" s="1"/>
  <c r="AM201" i="14" s="1"/>
  <c r="Q201" i="14"/>
  <c r="AC201" i="14" s="1"/>
  <c r="AO201" i="14" s="1"/>
  <c r="R201" i="14"/>
  <c r="T201" i="14" s="1"/>
  <c r="X201" i="14"/>
  <c r="AD201" i="14"/>
  <c r="AF201" i="14" s="1"/>
  <c r="AP201" i="14"/>
  <c r="AR201" i="14" s="1"/>
  <c r="O203" i="14"/>
  <c r="AA203" i="14" s="1"/>
  <c r="AM203" i="14" s="1"/>
  <c r="Q203" i="14"/>
  <c r="AC203" i="14" s="1"/>
  <c r="R203" i="14"/>
  <c r="T203" i="14" s="1"/>
  <c r="X203" i="14"/>
  <c r="AJ203" i="14" s="1"/>
  <c r="AV203" i="14" s="1"/>
  <c r="AD203" i="14"/>
  <c r="AF203" i="14" s="1"/>
  <c r="AP203" i="14"/>
  <c r="AR203" i="14" s="1"/>
  <c r="O202" i="14"/>
  <c r="AA202" i="14" s="1"/>
  <c r="AM202" i="14" s="1"/>
  <c r="Q202" i="14"/>
  <c r="R202" i="14"/>
  <c r="T202" i="14" s="1"/>
  <c r="X202" i="14"/>
  <c r="AJ202" i="14" s="1"/>
  <c r="AV202" i="14" s="1"/>
  <c r="AD202" i="14"/>
  <c r="AF202" i="14" s="1"/>
  <c r="AP202" i="14"/>
  <c r="AR202" i="14" s="1"/>
  <c r="O204" i="14"/>
  <c r="AA204" i="14" s="1"/>
  <c r="AM204" i="14" s="1"/>
  <c r="Q204" i="14"/>
  <c r="AC204" i="14" s="1"/>
  <c r="R204" i="14"/>
  <c r="T204" i="14" s="1"/>
  <c r="X204" i="14"/>
  <c r="AJ204" i="14" s="1"/>
  <c r="AV204" i="14" s="1"/>
  <c r="AD204" i="14"/>
  <c r="AF204" i="14" s="1"/>
  <c r="AP204" i="14"/>
  <c r="AR204" i="14" s="1"/>
  <c r="O205" i="14"/>
  <c r="AA205" i="14" s="1"/>
  <c r="AM205" i="14" s="1"/>
  <c r="Q205" i="14"/>
  <c r="R205" i="14"/>
  <c r="T205" i="14" s="1"/>
  <c r="X205" i="14"/>
  <c r="AJ205" i="14" s="1"/>
  <c r="AV205" i="14" s="1"/>
  <c r="AD205" i="14"/>
  <c r="AF205" i="14" s="1"/>
  <c r="AP205" i="14"/>
  <c r="AR205" i="14" s="1"/>
  <c r="P34" i="14"/>
  <c r="AB34" i="14" s="1"/>
  <c r="AN34" i="14" s="1"/>
  <c r="O34" i="14"/>
  <c r="AA34" i="14" s="1"/>
  <c r="AM34" i="14" s="1"/>
  <c r="AP347" i="14"/>
  <c r="AR347" i="14" s="1"/>
  <c r="AD347" i="14"/>
  <c r="AF347" i="14" s="1"/>
  <c r="X347" i="14"/>
  <c r="AJ347" i="14" s="1"/>
  <c r="AV347" i="14" s="1"/>
  <c r="R347" i="14"/>
  <c r="T347" i="14" s="1"/>
  <c r="Q347" i="14"/>
  <c r="AC347" i="14" s="1"/>
  <c r="AO347" i="14" s="1"/>
  <c r="O347" i="14"/>
  <c r="AA347" i="14" s="1"/>
  <c r="AM347" i="14" s="1"/>
  <c r="I347" i="14"/>
  <c r="K347" i="14" s="1"/>
  <c r="M347" i="14" s="1"/>
  <c r="N347" i="14" s="1"/>
  <c r="AP331" i="14"/>
  <c r="AR331" i="14" s="1"/>
  <c r="AD331" i="14"/>
  <c r="AF331" i="14" s="1"/>
  <c r="X331" i="14"/>
  <c r="AJ331" i="14" s="1"/>
  <c r="AV331" i="14" s="1"/>
  <c r="R331" i="14"/>
  <c r="T331" i="14" s="1"/>
  <c r="Q331" i="14"/>
  <c r="AC331" i="14" s="1"/>
  <c r="AO331" i="14" s="1"/>
  <c r="O331" i="14"/>
  <c r="AA331" i="14" s="1"/>
  <c r="AM331" i="14" s="1"/>
  <c r="I331" i="14"/>
  <c r="K331" i="14" s="1"/>
  <c r="M331" i="14" s="1"/>
  <c r="N331" i="14" s="1"/>
  <c r="AP344" i="14"/>
  <c r="AR344" i="14" s="1"/>
  <c r="AD344" i="14"/>
  <c r="AF344" i="14" s="1"/>
  <c r="X344" i="14"/>
  <c r="AJ344" i="14" s="1"/>
  <c r="AV344" i="14" s="1"/>
  <c r="R344" i="14"/>
  <c r="T344" i="14" s="1"/>
  <c r="Q344" i="14"/>
  <c r="AC344" i="14" s="1"/>
  <c r="AO344" i="14" s="1"/>
  <c r="O344" i="14"/>
  <c r="AA344" i="14" s="1"/>
  <c r="AM344" i="14" s="1"/>
  <c r="I344" i="14"/>
  <c r="K344" i="14" s="1"/>
  <c r="M344" i="14" s="1"/>
  <c r="N344" i="14" s="1"/>
  <c r="AP346" i="14"/>
  <c r="AR346" i="14" s="1"/>
  <c r="AD346" i="14"/>
  <c r="AF346" i="14" s="1"/>
  <c r="X346" i="14"/>
  <c r="AJ346" i="14" s="1"/>
  <c r="AV346" i="14" s="1"/>
  <c r="R346" i="14"/>
  <c r="T346" i="14" s="1"/>
  <c r="Q346" i="14"/>
  <c r="AC346" i="14" s="1"/>
  <c r="AO346" i="14" s="1"/>
  <c r="O346" i="14"/>
  <c r="AA346" i="14" s="1"/>
  <c r="AM346" i="14" s="1"/>
  <c r="I346" i="14"/>
  <c r="K346" i="14" s="1"/>
  <c r="M346" i="14" s="1"/>
  <c r="N346" i="14" s="1"/>
  <c r="AP342" i="14"/>
  <c r="AR342" i="14" s="1"/>
  <c r="AD342" i="14"/>
  <c r="AF342" i="14" s="1"/>
  <c r="X342" i="14"/>
  <c r="AJ342" i="14" s="1"/>
  <c r="AV342" i="14" s="1"/>
  <c r="R342" i="14"/>
  <c r="T342" i="14" s="1"/>
  <c r="Q342" i="14"/>
  <c r="AC342" i="14" s="1"/>
  <c r="AO342" i="14" s="1"/>
  <c r="O342" i="14"/>
  <c r="AA342" i="14" s="1"/>
  <c r="AM342" i="14" s="1"/>
  <c r="I342" i="14"/>
  <c r="K342" i="14" s="1"/>
  <c r="M342" i="14" s="1"/>
  <c r="N342" i="14" s="1"/>
  <c r="AP340" i="14"/>
  <c r="AR340" i="14" s="1"/>
  <c r="AD340" i="14"/>
  <c r="AF340" i="14" s="1"/>
  <c r="X340" i="14"/>
  <c r="AJ340" i="14" s="1"/>
  <c r="AV340" i="14" s="1"/>
  <c r="R340" i="14"/>
  <c r="T340" i="14" s="1"/>
  <c r="Q340" i="14"/>
  <c r="AC340" i="14" s="1"/>
  <c r="AO340" i="14" s="1"/>
  <c r="O340" i="14"/>
  <c r="AA340" i="14" s="1"/>
  <c r="AM340" i="14" s="1"/>
  <c r="I340" i="14"/>
  <c r="K340" i="14" s="1"/>
  <c r="M340" i="14" s="1"/>
  <c r="N340" i="14" s="1"/>
  <c r="AP339" i="14"/>
  <c r="AR339" i="14" s="1"/>
  <c r="AD339" i="14"/>
  <c r="AF339" i="14" s="1"/>
  <c r="X339" i="14"/>
  <c r="AJ339" i="14" s="1"/>
  <c r="AV339" i="14" s="1"/>
  <c r="R339" i="14"/>
  <c r="T339" i="14" s="1"/>
  <c r="Q339" i="14"/>
  <c r="AC339" i="14" s="1"/>
  <c r="AO339" i="14" s="1"/>
  <c r="O339" i="14"/>
  <c r="AA339" i="14" s="1"/>
  <c r="AM339" i="14" s="1"/>
  <c r="I339" i="14"/>
  <c r="K339" i="14" s="1"/>
  <c r="M339" i="14" s="1"/>
  <c r="N339" i="14" s="1"/>
  <c r="AP338" i="14"/>
  <c r="AR338" i="14" s="1"/>
  <c r="AD338" i="14"/>
  <c r="AF338" i="14" s="1"/>
  <c r="X338" i="14"/>
  <c r="AJ338" i="14" s="1"/>
  <c r="AV338" i="14" s="1"/>
  <c r="R338" i="14"/>
  <c r="T338" i="14" s="1"/>
  <c r="Q338" i="14"/>
  <c r="AC338" i="14" s="1"/>
  <c r="AO338" i="14" s="1"/>
  <c r="O338" i="14"/>
  <c r="AA338" i="14" s="1"/>
  <c r="AM338" i="14" s="1"/>
  <c r="I338" i="14"/>
  <c r="K338" i="14" s="1"/>
  <c r="M338" i="14" s="1"/>
  <c r="N338" i="14" s="1"/>
  <c r="AP337" i="14"/>
  <c r="AR337" i="14" s="1"/>
  <c r="AD337" i="14"/>
  <c r="AF337" i="14" s="1"/>
  <c r="X337" i="14"/>
  <c r="AJ337" i="14" s="1"/>
  <c r="AV337" i="14" s="1"/>
  <c r="R337" i="14"/>
  <c r="T337" i="14" s="1"/>
  <c r="Q337" i="14"/>
  <c r="AC337" i="14" s="1"/>
  <c r="AO337" i="14" s="1"/>
  <c r="O337" i="14"/>
  <c r="AA337" i="14" s="1"/>
  <c r="AM337" i="14" s="1"/>
  <c r="I337" i="14"/>
  <c r="K337" i="14" s="1"/>
  <c r="M337" i="14" s="1"/>
  <c r="N337" i="14" s="1"/>
  <c r="AP336" i="14"/>
  <c r="AR336" i="14" s="1"/>
  <c r="AD336" i="14"/>
  <c r="AF336" i="14" s="1"/>
  <c r="X336" i="14"/>
  <c r="AJ336" i="14" s="1"/>
  <c r="AV336" i="14" s="1"/>
  <c r="R336" i="14"/>
  <c r="T336" i="14" s="1"/>
  <c r="Q336" i="14"/>
  <c r="AC336" i="14" s="1"/>
  <c r="AO336" i="14" s="1"/>
  <c r="O336" i="14"/>
  <c r="AA336" i="14" s="1"/>
  <c r="AM336" i="14" s="1"/>
  <c r="I336" i="14"/>
  <c r="K336" i="14" s="1"/>
  <c r="M336" i="14" s="1"/>
  <c r="N336" i="14" s="1"/>
  <c r="AP335" i="14"/>
  <c r="AR335" i="14" s="1"/>
  <c r="AD335" i="14"/>
  <c r="AF335" i="14" s="1"/>
  <c r="X335" i="14"/>
  <c r="AJ335" i="14" s="1"/>
  <c r="AV335" i="14" s="1"/>
  <c r="R335" i="14"/>
  <c r="T335" i="14" s="1"/>
  <c r="Q335" i="14"/>
  <c r="AC335" i="14" s="1"/>
  <c r="AO335" i="14" s="1"/>
  <c r="O335" i="14"/>
  <c r="AA335" i="14" s="1"/>
  <c r="AM335" i="14" s="1"/>
  <c r="I335" i="14"/>
  <c r="K335" i="14" s="1"/>
  <c r="M335" i="14" s="1"/>
  <c r="N335" i="14" s="1"/>
  <c r="AP334" i="14"/>
  <c r="AR334" i="14" s="1"/>
  <c r="AD334" i="14"/>
  <c r="AF334" i="14" s="1"/>
  <c r="X334" i="14"/>
  <c r="AJ334" i="14" s="1"/>
  <c r="AV334" i="14" s="1"/>
  <c r="R334" i="14"/>
  <c r="T334" i="14" s="1"/>
  <c r="Q334" i="14"/>
  <c r="AC334" i="14" s="1"/>
  <c r="AO334" i="14" s="1"/>
  <c r="O334" i="14"/>
  <c r="AA334" i="14" s="1"/>
  <c r="AM334" i="14" s="1"/>
  <c r="I334" i="14"/>
  <c r="K334" i="14" s="1"/>
  <c r="M334" i="14" s="1"/>
  <c r="N334" i="14" s="1"/>
  <c r="AP333" i="14"/>
  <c r="AR333" i="14" s="1"/>
  <c r="AD333" i="14"/>
  <c r="AF333" i="14" s="1"/>
  <c r="X333" i="14"/>
  <c r="AJ333" i="14" s="1"/>
  <c r="AV333" i="14" s="1"/>
  <c r="R333" i="14"/>
  <c r="T333" i="14" s="1"/>
  <c r="Q333" i="14"/>
  <c r="AC333" i="14" s="1"/>
  <c r="AO333" i="14" s="1"/>
  <c r="O333" i="14"/>
  <c r="AA333" i="14" s="1"/>
  <c r="AM333" i="14" s="1"/>
  <c r="I333" i="14"/>
  <c r="K333" i="14" s="1"/>
  <c r="M333" i="14" s="1"/>
  <c r="N333" i="14" s="1"/>
  <c r="AP365" i="14"/>
  <c r="AR365" i="14" s="1"/>
  <c r="AD365" i="14"/>
  <c r="AF365" i="14" s="1"/>
  <c r="X365" i="14"/>
  <c r="AJ365" i="14" s="1"/>
  <c r="AV365" i="14" s="1"/>
  <c r="R365" i="14"/>
  <c r="T365" i="14" s="1"/>
  <c r="Q365" i="14"/>
  <c r="AC365" i="14" s="1"/>
  <c r="AO365" i="14" s="1"/>
  <c r="O365" i="14"/>
  <c r="AA365" i="14" s="1"/>
  <c r="AM365" i="14" s="1"/>
  <c r="I365" i="14"/>
  <c r="K365" i="14" s="1"/>
  <c r="M365" i="14" s="1"/>
  <c r="N365" i="14" s="1"/>
  <c r="AP366" i="14"/>
  <c r="AR366" i="14" s="1"/>
  <c r="AD366" i="14"/>
  <c r="AF366" i="14" s="1"/>
  <c r="X366" i="14"/>
  <c r="AJ366" i="14" s="1"/>
  <c r="AV366" i="14" s="1"/>
  <c r="R366" i="14"/>
  <c r="T366" i="14" s="1"/>
  <c r="Q366" i="14"/>
  <c r="AC366" i="14" s="1"/>
  <c r="AO366" i="14" s="1"/>
  <c r="O366" i="14"/>
  <c r="AA366" i="14" s="1"/>
  <c r="AM366" i="14" s="1"/>
  <c r="I366" i="14"/>
  <c r="K366" i="14" s="1"/>
  <c r="M366" i="14" s="1"/>
  <c r="N366" i="14" s="1"/>
  <c r="AP370" i="14"/>
  <c r="AR370" i="14" s="1"/>
  <c r="AD370" i="14"/>
  <c r="AF370" i="14" s="1"/>
  <c r="X370" i="14"/>
  <c r="AJ370" i="14" s="1"/>
  <c r="AV370" i="14" s="1"/>
  <c r="R370" i="14"/>
  <c r="T370" i="14" s="1"/>
  <c r="Q370" i="14"/>
  <c r="AC370" i="14" s="1"/>
  <c r="AO370" i="14" s="1"/>
  <c r="O370" i="14"/>
  <c r="AA370" i="14" s="1"/>
  <c r="AM370" i="14" s="1"/>
  <c r="I370" i="14"/>
  <c r="K370" i="14" s="1"/>
  <c r="M370" i="14" s="1"/>
  <c r="N370" i="14" s="1"/>
  <c r="AP345" i="14"/>
  <c r="AR345" i="14" s="1"/>
  <c r="AD345" i="14"/>
  <c r="AF345" i="14" s="1"/>
  <c r="X345" i="14"/>
  <c r="AJ345" i="14" s="1"/>
  <c r="AV345" i="14" s="1"/>
  <c r="R345" i="14"/>
  <c r="T345" i="14" s="1"/>
  <c r="Q345" i="14"/>
  <c r="AC345" i="14" s="1"/>
  <c r="AO345" i="14" s="1"/>
  <c r="O345" i="14"/>
  <c r="AA345" i="14" s="1"/>
  <c r="AM345" i="14" s="1"/>
  <c r="I345" i="14"/>
  <c r="K345" i="14" s="1"/>
  <c r="M345" i="14" s="1"/>
  <c r="N345" i="14" s="1"/>
  <c r="AP354" i="14"/>
  <c r="AR354" i="14" s="1"/>
  <c r="AD354" i="14"/>
  <c r="AF354" i="14" s="1"/>
  <c r="X354" i="14"/>
  <c r="AJ354" i="14" s="1"/>
  <c r="AV354" i="14" s="1"/>
  <c r="R354" i="14"/>
  <c r="T354" i="14" s="1"/>
  <c r="Q354" i="14"/>
  <c r="AC354" i="14" s="1"/>
  <c r="AO354" i="14" s="1"/>
  <c r="O354" i="14"/>
  <c r="AA354" i="14" s="1"/>
  <c r="AM354" i="14" s="1"/>
  <c r="I354" i="14"/>
  <c r="K354" i="14" s="1"/>
  <c r="M354" i="14" s="1"/>
  <c r="N354" i="14" s="1"/>
  <c r="AP353" i="14"/>
  <c r="AR353" i="14" s="1"/>
  <c r="AD353" i="14"/>
  <c r="AF353" i="14" s="1"/>
  <c r="X353" i="14"/>
  <c r="AJ353" i="14" s="1"/>
  <c r="AV353" i="14" s="1"/>
  <c r="R353" i="14"/>
  <c r="T353" i="14" s="1"/>
  <c r="Q353" i="14"/>
  <c r="AC353" i="14" s="1"/>
  <c r="O353" i="14"/>
  <c r="AA353" i="14" s="1"/>
  <c r="AM353" i="14" s="1"/>
  <c r="I353" i="14"/>
  <c r="K353" i="14" s="1"/>
  <c r="M353" i="14" s="1"/>
  <c r="N353" i="14" s="1"/>
  <c r="AP352" i="14"/>
  <c r="AR352" i="14" s="1"/>
  <c r="AD352" i="14"/>
  <c r="AF352" i="14" s="1"/>
  <c r="X352" i="14"/>
  <c r="AJ352" i="14" s="1"/>
  <c r="AV352" i="14" s="1"/>
  <c r="R352" i="14"/>
  <c r="T352" i="14" s="1"/>
  <c r="Q352" i="14"/>
  <c r="AC352" i="14" s="1"/>
  <c r="AO352" i="14" s="1"/>
  <c r="O352" i="14"/>
  <c r="AA352" i="14" s="1"/>
  <c r="AM352" i="14" s="1"/>
  <c r="I352" i="14"/>
  <c r="K352" i="14" s="1"/>
  <c r="M352" i="14" s="1"/>
  <c r="N352" i="14" s="1"/>
  <c r="AP351" i="14"/>
  <c r="AR351" i="14" s="1"/>
  <c r="AD351" i="14"/>
  <c r="AF351" i="14" s="1"/>
  <c r="X351" i="14"/>
  <c r="AJ351" i="14" s="1"/>
  <c r="AV351" i="14" s="1"/>
  <c r="R351" i="14"/>
  <c r="T351" i="14" s="1"/>
  <c r="Q351" i="14"/>
  <c r="AC351" i="14" s="1"/>
  <c r="AO351" i="14" s="1"/>
  <c r="O351" i="14"/>
  <c r="AA351" i="14" s="1"/>
  <c r="AM351" i="14" s="1"/>
  <c r="I351" i="14"/>
  <c r="K351" i="14" s="1"/>
  <c r="M351" i="14" s="1"/>
  <c r="N351" i="14" s="1"/>
  <c r="AP341" i="14"/>
  <c r="AR341" i="14" s="1"/>
  <c r="AD341" i="14"/>
  <c r="AF341" i="14" s="1"/>
  <c r="X341" i="14"/>
  <c r="AJ341" i="14" s="1"/>
  <c r="AV341" i="14" s="1"/>
  <c r="R341" i="14"/>
  <c r="T341" i="14" s="1"/>
  <c r="Q341" i="14"/>
  <c r="O341" i="14"/>
  <c r="AA341" i="14" s="1"/>
  <c r="AM341" i="14" s="1"/>
  <c r="I341" i="14"/>
  <c r="K341" i="14" s="1"/>
  <c r="M341" i="14" s="1"/>
  <c r="N341" i="14" s="1"/>
  <c r="AP350" i="14"/>
  <c r="AR350" i="14" s="1"/>
  <c r="AD350" i="14"/>
  <c r="AF350" i="14" s="1"/>
  <c r="X350" i="14"/>
  <c r="AJ350" i="14" s="1"/>
  <c r="AV350" i="14" s="1"/>
  <c r="R350" i="14"/>
  <c r="T350" i="14" s="1"/>
  <c r="Q350" i="14"/>
  <c r="AC350" i="14" s="1"/>
  <c r="AO350" i="14" s="1"/>
  <c r="O350" i="14"/>
  <c r="AA350" i="14" s="1"/>
  <c r="AM350" i="14" s="1"/>
  <c r="I350" i="14"/>
  <c r="K350" i="14" s="1"/>
  <c r="M350" i="14" s="1"/>
  <c r="N350" i="14" s="1"/>
  <c r="AP349" i="14"/>
  <c r="AR349" i="14" s="1"/>
  <c r="AD349" i="14"/>
  <c r="AF349" i="14" s="1"/>
  <c r="X349" i="14"/>
  <c r="AJ349" i="14" s="1"/>
  <c r="AV349" i="14" s="1"/>
  <c r="R349" i="14"/>
  <c r="T349" i="14" s="1"/>
  <c r="Q349" i="14"/>
  <c r="AC349" i="14" s="1"/>
  <c r="O349" i="14"/>
  <c r="AA349" i="14" s="1"/>
  <c r="AM349" i="14" s="1"/>
  <c r="I349" i="14"/>
  <c r="K349" i="14" s="1"/>
  <c r="M349" i="14" s="1"/>
  <c r="N349" i="14" s="1"/>
  <c r="AP348" i="14"/>
  <c r="AR348" i="14" s="1"/>
  <c r="AD348" i="14"/>
  <c r="AF348" i="14" s="1"/>
  <c r="X348" i="14"/>
  <c r="AJ348" i="14" s="1"/>
  <c r="AV348" i="14" s="1"/>
  <c r="R348" i="14"/>
  <c r="T348" i="14" s="1"/>
  <c r="Q348" i="14"/>
  <c r="AC348" i="14" s="1"/>
  <c r="AO348" i="14" s="1"/>
  <c r="O348" i="14"/>
  <c r="AA348" i="14" s="1"/>
  <c r="AM348" i="14" s="1"/>
  <c r="I348" i="14"/>
  <c r="K348" i="14" s="1"/>
  <c r="M348" i="14" s="1"/>
  <c r="N348" i="14" s="1"/>
  <c r="AP343" i="14"/>
  <c r="AR343" i="14" s="1"/>
  <c r="AD343" i="14"/>
  <c r="AF343" i="14" s="1"/>
  <c r="X343" i="14"/>
  <c r="AJ343" i="14" s="1"/>
  <c r="AV343" i="14" s="1"/>
  <c r="R343" i="14"/>
  <c r="T343" i="14" s="1"/>
  <c r="Q343" i="14"/>
  <c r="AC343" i="14" s="1"/>
  <c r="AO343" i="14" s="1"/>
  <c r="O343" i="14"/>
  <c r="AA343" i="14" s="1"/>
  <c r="AM343" i="14" s="1"/>
  <c r="I343" i="14"/>
  <c r="K343" i="14" s="1"/>
  <c r="M343" i="14" s="1"/>
  <c r="N343" i="14" s="1"/>
  <c r="X35" i="14"/>
  <c r="AJ35" i="14" s="1"/>
  <c r="AV35" i="14" s="1"/>
  <c r="X36" i="14"/>
  <c r="AJ36" i="14" s="1"/>
  <c r="AV36" i="14" s="1"/>
  <c r="X37" i="14"/>
  <c r="AJ37" i="14" s="1"/>
  <c r="AV37" i="14" s="1"/>
  <c r="X38" i="14"/>
  <c r="AJ38" i="14" s="1"/>
  <c r="AV38" i="14" s="1"/>
  <c r="X39" i="14"/>
  <c r="AJ39" i="14" s="1"/>
  <c r="AV39" i="14" s="1"/>
  <c r="X40" i="14"/>
  <c r="AJ40" i="14" s="1"/>
  <c r="AV40" i="14" s="1"/>
  <c r="X41" i="14"/>
  <c r="AJ41" i="14" s="1"/>
  <c r="AV41" i="14" s="1"/>
  <c r="X42" i="14"/>
  <c r="AJ42" i="14" s="1"/>
  <c r="AV42" i="14" s="1"/>
  <c r="X43" i="14"/>
  <c r="AJ43" i="14" s="1"/>
  <c r="AV43" i="14" s="1"/>
  <c r="X44" i="14"/>
  <c r="AJ44" i="14" s="1"/>
  <c r="AV44" i="14" s="1"/>
  <c r="X45" i="14"/>
  <c r="AJ45" i="14" s="1"/>
  <c r="AV45" i="14" s="1"/>
  <c r="X46" i="14"/>
  <c r="AJ46" i="14" s="1"/>
  <c r="AV46" i="14" s="1"/>
  <c r="X47" i="14"/>
  <c r="AJ47" i="14" s="1"/>
  <c r="AV47" i="14" s="1"/>
  <c r="X48" i="14"/>
  <c r="AJ48" i="14" s="1"/>
  <c r="AV48" i="14" s="1"/>
  <c r="X49" i="14"/>
  <c r="AJ49" i="14" s="1"/>
  <c r="AV49" i="14" s="1"/>
  <c r="X50" i="14"/>
  <c r="AJ50" i="14" s="1"/>
  <c r="AV50" i="14" s="1"/>
  <c r="X51" i="14"/>
  <c r="X52" i="14"/>
  <c r="AJ52" i="14" s="1"/>
  <c r="AV52" i="14" s="1"/>
  <c r="X53" i="14"/>
  <c r="AJ53" i="14" s="1"/>
  <c r="AV53" i="14" s="1"/>
  <c r="X54" i="14"/>
  <c r="AJ54" i="14" s="1"/>
  <c r="AV54" i="14" s="1"/>
  <c r="X55" i="14"/>
  <c r="AJ55" i="14" s="1"/>
  <c r="AV55" i="14" s="1"/>
  <c r="X56" i="14"/>
  <c r="AJ56" i="14" s="1"/>
  <c r="AV56" i="14" s="1"/>
  <c r="X57" i="14"/>
  <c r="AJ57" i="14" s="1"/>
  <c r="AV57" i="14" s="1"/>
  <c r="X58" i="14"/>
  <c r="AJ58" i="14" s="1"/>
  <c r="AV58" i="14" s="1"/>
  <c r="X59" i="14"/>
  <c r="AJ59" i="14" s="1"/>
  <c r="AV59" i="14" s="1"/>
  <c r="X60" i="14"/>
  <c r="AJ60" i="14" s="1"/>
  <c r="AV60" i="14" s="1"/>
  <c r="X61" i="14"/>
  <c r="AJ61" i="14" s="1"/>
  <c r="AV61" i="14" s="1"/>
  <c r="X62" i="14"/>
  <c r="AJ62" i="14" s="1"/>
  <c r="AV62" i="14" s="1"/>
  <c r="X63" i="14"/>
  <c r="AJ63" i="14" s="1"/>
  <c r="AV63" i="14" s="1"/>
  <c r="X64" i="14"/>
  <c r="AJ64" i="14" s="1"/>
  <c r="AV64" i="14" s="1"/>
  <c r="X65" i="14"/>
  <c r="AJ65" i="14" s="1"/>
  <c r="AV65" i="14" s="1"/>
  <c r="X66" i="14"/>
  <c r="AJ66" i="14" s="1"/>
  <c r="AV66" i="14" s="1"/>
  <c r="X67" i="14"/>
  <c r="AJ67" i="14" s="1"/>
  <c r="AV67" i="14" s="1"/>
  <c r="X68" i="14"/>
  <c r="AJ68" i="14" s="1"/>
  <c r="AV68" i="14" s="1"/>
  <c r="X79" i="14"/>
  <c r="AJ79" i="14" s="1"/>
  <c r="AV79" i="14" s="1"/>
  <c r="X80" i="14"/>
  <c r="AJ80" i="14" s="1"/>
  <c r="AV80" i="14" s="1"/>
  <c r="X81" i="14"/>
  <c r="AJ81" i="14" s="1"/>
  <c r="AV81" i="14" s="1"/>
  <c r="X82" i="14"/>
  <c r="AJ82" i="14" s="1"/>
  <c r="AV82" i="14" s="1"/>
  <c r="X83" i="14"/>
  <c r="AJ83" i="14" s="1"/>
  <c r="AV83" i="14" s="1"/>
  <c r="X84" i="14"/>
  <c r="AJ84" i="14" s="1"/>
  <c r="AV84" i="14" s="1"/>
  <c r="X85" i="14"/>
  <c r="AJ85" i="14" s="1"/>
  <c r="AV85" i="14" s="1"/>
  <c r="X86" i="14"/>
  <c r="AJ86" i="14" s="1"/>
  <c r="AV86" i="14" s="1"/>
  <c r="X87" i="14"/>
  <c r="AJ87" i="14" s="1"/>
  <c r="AV87" i="14" s="1"/>
  <c r="X88" i="14"/>
  <c r="AJ88" i="14" s="1"/>
  <c r="AV88" i="14" s="1"/>
  <c r="X89" i="14"/>
  <c r="AJ89" i="14" s="1"/>
  <c r="AV89" i="14" s="1"/>
  <c r="X95" i="14"/>
  <c r="X96" i="14"/>
  <c r="AJ96" i="14" s="1"/>
  <c r="AV96" i="14" s="1"/>
  <c r="X97" i="14"/>
  <c r="AJ97" i="14" s="1"/>
  <c r="AV97" i="14" s="1"/>
  <c r="X98" i="14"/>
  <c r="AJ98" i="14" s="1"/>
  <c r="AV98" i="14" s="1"/>
  <c r="X99" i="14"/>
  <c r="AJ99" i="14" s="1"/>
  <c r="AV99" i="14" s="1"/>
  <c r="X100" i="14"/>
  <c r="AJ100" i="14" s="1"/>
  <c r="AV100" i="14" s="1"/>
  <c r="X101" i="14"/>
  <c r="AJ101" i="14" s="1"/>
  <c r="AV101" i="14" s="1"/>
  <c r="X102" i="14"/>
  <c r="AJ102" i="14" s="1"/>
  <c r="AV102" i="14" s="1"/>
  <c r="X103" i="14"/>
  <c r="AJ103" i="14" s="1"/>
  <c r="AV103" i="14" s="1"/>
  <c r="X104" i="14"/>
  <c r="AJ104" i="14" s="1"/>
  <c r="AV104" i="14" s="1"/>
  <c r="X105" i="14"/>
  <c r="AJ105" i="14" s="1"/>
  <c r="AV105" i="14" s="1"/>
  <c r="X106" i="14"/>
  <c r="AJ106" i="14" s="1"/>
  <c r="AV106" i="14" s="1"/>
  <c r="X107" i="14"/>
  <c r="AJ107" i="14" s="1"/>
  <c r="AV107" i="14" s="1"/>
  <c r="X108" i="14"/>
  <c r="AJ108" i="14" s="1"/>
  <c r="AV108" i="14" s="1"/>
  <c r="X109" i="14"/>
  <c r="AJ109" i="14" s="1"/>
  <c r="AV109" i="14" s="1"/>
  <c r="X110" i="14"/>
  <c r="AJ110" i="14" s="1"/>
  <c r="AV110" i="14" s="1"/>
  <c r="X111" i="14"/>
  <c r="AJ111" i="14" s="1"/>
  <c r="AV111" i="14" s="1"/>
  <c r="X112" i="14"/>
  <c r="AJ112" i="14" s="1"/>
  <c r="AV112" i="14" s="1"/>
  <c r="X118" i="14"/>
  <c r="AJ118" i="14" s="1"/>
  <c r="AV118" i="14" s="1"/>
  <c r="X119" i="14"/>
  <c r="AJ119" i="14" s="1"/>
  <c r="AV119" i="14" s="1"/>
  <c r="X120" i="14"/>
  <c r="AJ120" i="14" s="1"/>
  <c r="AV120" i="14" s="1"/>
  <c r="X121" i="14"/>
  <c r="AJ121" i="14" s="1"/>
  <c r="AV121" i="14" s="1"/>
  <c r="X122" i="14"/>
  <c r="AJ122" i="14" s="1"/>
  <c r="AV122" i="14" s="1"/>
  <c r="X123" i="14"/>
  <c r="AJ123" i="14" s="1"/>
  <c r="AV123" i="14" s="1"/>
  <c r="X124" i="14"/>
  <c r="AJ124" i="14" s="1"/>
  <c r="AV124" i="14" s="1"/>
  <c r="X125" i="14"/>
  <c r="AJ125" i="14" s="1"/>
  <c r="AV125" i="14" s="1"/>
  <c r="X126" i="14"/>
  <c r="AJ126" i="14" s="1"/>
  <c r="AV126" i="14" s="1"/>
  <c r="X127" i="14"/>
  <c r="AJ127" i="14" s="1"/>
  <c r="AV127" i="14" s="1"/>
  <c r="X133" i="14"/>
  <c r="AJ133" i="14" s="1"/>
  <c r="AV133" i="14" s="1"/>
  <c r="X135" i="14"/>
  <c r="AJ135" i="14" s="1"/>
  <c r="AV135" i="14" s="1"/>
  <c r="X136" i="14"/>
  <c r="AJ136" i="14" s="1"/>
  <c r="AV136" i="14" s="1"/>
  <c r="X137" i="14"/>
  <c r="AJ137" i="14" s="1"/>
  <c r="AV137" i="14" s="1"/>
  <c r="X138" i="14"/>
  <c r="AJ138" i="14" s="1"/>
  <c r="AV138" i="14" s="1"/>
  <c r="X139" i="14"/>
  <c r="AJ139" i="14" s="1"/>
  <c r="AV139" i="14" s="1"/>
  <c r="X140" i="14"/>
  <c r="AJ140" i="14" s="1"/>
  <c r="AV140" i="14" s="1"/>
  <c r="X141" i="14"/>
  <c r="AJ141" i="14" s="1"/>
  <c r="AV141" i="14" s="1"/>
  <c r="X142" i="14"/>
  <c r="AJ142" i="14" s="1"/>
  <c r="AV142" i="14" s="1"/>
  <c r="X143" i="14"/>
  <c r="AJ143" i="14" s="1"/>
  <c r="AV143" i="14" s="1"/>
  <c r="X144" i="14"/>
  <c r="AJ144" i="14" s="1"/>
  <c r="AV144" i="14" s="1"/>
  <c r="X145" i="14"/>
  <c r="AJ145" i="14" s="1"/>
  <c r="AV145" i="14" s="1"/>
  <c r="X146" i="14"/>
  <c r="AJ146" i="14" s="1"/>
  <c r="AV146" i="14" s="1"/>
  <c r="X147" i="14"/>
  <c r="AJ147" i="14" s="1"/>
  <c r="AV147" i="14" s="1"/>
  <c r="X148" i="14"/>
  <c r="AJ148" i="14" s="1"/>
  <c r="AV148" i="14" s="1"/>
  <c r="X149" i="14"/>
  <c r="AJ149" i="14" s="1"/>
  <c r="AV149" i="14" s="1"/>
  <c r="X150" i="14"/>
  <c r="AJ150" i="14" s="1"/>
  <c r="AV150" i="14" s="1"/>
  <c r="X151" i="14"/>
  <c r="AJ151" i="14" s="1"/>
  <c r="AV151" i="14" s="1"/>
  <c r="X152" i="14"/>
  <c r="AJ152" i="14" s="1"/>
  <c r="AV152" i="14" s="1"/>
  <c r="X153" i="14"/>
  <c r="AJ153" i="14" s="1"/>
  <c r="AV153" i="14" s="1"/>
  <c r="X154" i="14"/>
  <c r="AJ154" i="14" s="1"/>
  <c r="AV154" i="14" s="1"/>
  <c r="X155" i="14"/>
  <c r="AJ155" i="14" s="1"/>
  <c r="AV155" i="14" s="1"/>
  <c r="X156" i="14"/>
  <c r="AJ156" i="14" s="1"/>
  <c r="AV156" i="14" s="1"/>
  <c r="X157" i="14"/>
  <c r="AJ157" i="14" s="1"/>
  <c r="AV157" i="14" s="1"/>
  <c r="X158" i="14"/>
  <c r="AJ158" i="14" s="1"/>
  <c r="AV158" i="14" s="1"/>
  <c r="X159" i="14"/>
  <c r="AJ159" i="14" s="1"/>
  <c r="AV159" i="14" s="1"/>
  <c r="X160" i="14"/>
  <c r="AJ160" i="14" s="1"/>
  <c r="AV160" i="14" s="1"/>
  <c r="X161" i="14"/>
  <c r="AJ161" i="14" s="1"/>
  <c r="AV161" i="14" s="1"/>
  <c r="X162" i="14"/>
  <c r="AJ162" i="14" s="1"/>
  <c r="AV162" i="14" s="1"/>
  <c r="X163" i="14"/>
  <c r="AJ163" i="14" s="1"/>
  <c r="AV163" i="14" s="1"/>
  <c r="X164" i="14"/>
  <c r="AJ164" i="14" s="1"/>
  <c r="AV164" i="14" s="1"/>
  <c r="X165" i="14"/>
  <c r="AJ165" i="14" s="1"/>
  <c r="AV165" i="14" s="1"/>
  <c r="X166" i="14"/>
  <c r="AJ166" i="14" s="1"/>
  <c r="AV166" i="14" s="1"/>
  <c r="X167" i="14"/>
  <c r="AJ167" i="14" s="1"/>
  <c r="AV167" i="14" s="1"/>
  <c r="X168" i="14"/>
  <c r="AJ168" i="14" s="1"/>
  <c r="AV168" i="14" s="1"/>
  <c r="X169" i="14"/>
  <c r="AJ169" i="14" s="1"/>
  <c r="AV169" i="14" s="1"/>
  <c r="X170" i="14"/>
  <c r="AJ170" i="14" s="1"/>
  <c r="AV170" i="14" s="1"/>
  <c r="X171" i="14"/>
  <c r="AJ171" i="14" s="1"/>
  <c r="AV171" i="14" s="1"/>
  <c r="X172" i="14"/>
  <c r="AJ172" i="14" s="1"/>
  <c r="AV172" i="14" s="1"/>
  <c r="X173" i="14"/>
  <c r="AJ173" i="14" s="1"/>
  <c r="AV173" i="14" s="1"/>
  <c r="X174" i="14"/>
  <c r="AJ174" i="14" s="1"/>
  <c r="AV174" i="14" s="1"/>
  <c r="X175" i="14"/>
  <c r="AJ175" i="14" s="1"/>
  <c r="AV175" i="14" s="1"/>
  <c r="X176" i="14"/>
  <c r="AJ176" i="14" s="1"/>
  <c r="AV176" i="14" s="1"/>
  <c r="X177" i="14"/>
  <c r="AJ177" i="14" s="1"/>
  <c r="AV177" i="14" s="1"/>
  <c r="X178" i="14"/>
  <c r="AJ178" i="14" s="1"/>
  <c r="AV178" i="14" s="1"/>
  <c r="X179" i="14"/>
  <c r="AJ179" i="14" s="1"/>
  <c r="AV179" i="14" s="1"/>
  <c r="X180" i="14"/>
  <c r="AJ180" i="14" s="1"/>
  <c r="AV180" i="14" s="1"/>
  <c r="X181" i="14"/>
  <c r="AJ181" i="14" s="1"/>
  <c r="AV181" i="14" s="1"/>
  <c r="X182" i="14"/>
  <c r="AJ182" i="14" s="1"/>
  <c r="AV182" i="14" s="1"/>
  <c r="X183" i="14"/>
  <c r="AJ183" i="14" s="1"/>
  <c r="AV183" i="14" s="1"/>
  <c r="X184" i="14"/>
  <c r="AJ184" i="14" s="1"/>
  <c r="AV184" i="14" s="1"/>
  <c r="X185" i="14"/>
  <c r="AJ185" i="14" s="1"/>
  <c r="AV185" i="14" s="1"/>
  <c r="X186" i="14"/>
  <c r="AJ186" i="14" s="1"/>
  <c r="AV186" i="14" s="1"/>
  <c r="X187" i="14"/>
  <c r="AJ187" i="14" s="1"/>
  <c r="AV187" i="14" s="1"/>
  <c r="X188" i="14"/>
  <c r="AJ188" i="14" s="1"/>
  <c r="AV188" i="14" s="1"/>
  <c r="X189" i="14"/>
  <c r="AJ189" i="14" s="1"/>
  <c r="AV189" i="14" s="1"/>
  <c r="X190" i="14"/>
  <c r="AJ190" i="14" s="1"/>
  <c r="AV190" i="14" s="1"/>
  <c r="X191" i="14"/>
  <c r="AJ191" i="14" s="1"/>
  <c r="AV191" i="14" s="1"/>
  <c r="X192" i="14"/>
  <c r="AJ192" i="14" s="1"/>
  <c r="AV192" i="14" s="1"/>
  <c r="X193" i="14"/>
  <c r="AJ193" i="14" s="1"/>
  <c r="AV193" i="14" s="1"/>
  <c r="X194" i="14"/>
  <c r="AJ194" i="14" s="1"/>
  <c r="AV194" i="14" s="1"/>
  <c r="X195" i="14"/>
  <c r="AJ195" i="14" s="1"/>
  <c r="AV195" i="14" s="1"/>
  <c r="X206" i="14"/>
  <c r="AJ206" i="14" s="1"/>
  <c r="AV206" i="14" s="1"/>
  <c r="X212" i="14"/>
  <c r="AJ212" i="14" s="1"/>
  <c r="AV212" i="14" s="1"/>
  <c r="X213" i="14"/>
  <c r="AJ213" i="14" s="1"/>
  <c r="AV213" i="14" s="1"/>
  <c r="X214" i="14"/>
  <c r="AJ214" i="14" s="1"/>
  <c r="AV214" i="14" s="1"/>
  <c r="X215" i="14"/>
  <c r="AJ215" i="14" s="1"/>
  <c r="AV215" i="14" s="1"/>
  <c r="X216" i="14"/>
  <c r="AJ216" i="14" s="1"/>
  <c r="AV216" i="14" s="1"/>
  <c r="X217" i="14"/>
  <c r="AJ217" i="14" s="1"/>
  <c r="AV217" i="14" s="1"/>
  <c r="X218" i="14"/>
  <c r="AJ218" i="14" s="1"/>
  <c r="AV218" i="14" s="1"/>
  <c r="X219" i="14"/>
  <c r="AJ219" i="14" s="1"/>
  <c r="AV219" i="14" s="1"/>
  <c r="X220" i="14"/>
  <c r="AJ220" i="14" s="1"/>
  <c r="AV220" i="14" s="1"/>
  <c r="X221" i="14"/>
  <c r="AJ221" i="14" s="1"/>
  <c r="AV221" i="14" s="1"/>
  <c r="X222" i="14"/>
  <c r="AJ222" i="14" s="1"/>
  <c r="AV222" i="14" s="1"/>
  <c r="X230" i="14"/>
  <c r="AJ230" i="14" s="1"/>
  <c r="AV230" i="14" s="1"/>
  <c r="X232" i="14"/>
  <c r="AJ232" i="14" s="1"/>
  <c r="AV232" i="14" s="1"/>
  <c r="X237" i="14"/>
  <c r="AJ237" i="14" s="1"/>
  <c r="AV237" i="14" s="1"/>
  <c r="X229" i="14"/>
  <c r="X234" i="14"/>
  <c r="AJ234" i="14" s="1"/>
  <c r="AV234" i="14" s="1"/>
  <c r="X233" i="14"/>
  <c r="AJ233" i="14" s="1"/>
  <c r="AV233" i="14" s="1"/>
  <c r="X231" i="14"/>
  <c r="AJ231" i="14" s="1"/>
  <c r="AV231" i="14" s="1"/>
  <c r="X236" i="14"/>
  <c r="AJ236" i="14" s="1"/>
  <c r="AV236" i="14" s="1"/>
  <c r="X235" i="14"/>
  <c r="AJ235" i="14" s="1"/>
  <c r="AV235" i="14" s="1"/>
  <c r="X243" i="14"/>
  <c r="AJ243" i="14" s="1"/>
  <c r="AV243" i="14" s="1"/>
  <c r="X245" i="14"/>
  <c r="AJ245" i="14" s="1"/>
  <c r="AV245" i="14" s="1"/>
  <c r="X246" i="14"/>
  <c r="AJ246" i="14" s="1"/>
  <c r="AV246" i="14" s="1"/>
  <c r="X247" i="14"/>
  <c r="AJ247" i="14" s="1"/>
  <c r="AV247" i="14" s="1"/>
  <c r="X248" i="14"/>
  <c r="AJ248" i="14" s="1"/>
  <c r="AV248" i="14" s="1"/>
  <c r="X249" i="14"/>
  <c r="AJ249" i="14" s="1"/>
  <c r="AV249" i="14" s="1"/>
  <c r="X250" i="14"/>
  <c r="AJ250" i="14" s="1"/>
  <c r="AV250" i="14" s="1"/>
  <c r="X251" i="14"/>
  <c r="AJ251" i="14" s="1"/>
  <c r="AV251" i="14" s="1"/>
  <c r="X244" i="14"/>
  <c r="AJ244" i="14" s="1"/>
  <c r="AV244" i="14" s="1"/>
  <c r="X257" i="14"/>
  <c r="AJ257" i="14" s="1"/>
  <c r="AV257" i="14" s="1"/>
  <c r="X258" i="14"/>
  <c r="AJ258" i="14" s="1"/>
  <c r="AV258" i="14" s="1"/>
  <c r="X259" i="14"/>
  <c r="AJ259" i="14" s="1"/>
  <c r="AV259" i="14" s="1"/>
  <c r="X264" i="14"/>
  <c r="AJ264" i="14" s="1"/>
  <c r="AV264" i="14" s="1"/>
  <c r="X260" i="14"/>
  <c r="AJ260" i="14" s="1"/>
  <c r="AV260" i="14" s="1"/>
  <c r="X265" i="14"/>
  <c r="AJ265" i="14" s="1"/>
  <c r="AV265" i="14" s="1"/>
  <c r="X261" i="14"/>
  <c r="AJ261" i="14" s="1"/>
  <c r="AV261" i="14" s="1"/>
  <c r="X262" i="14"/>
  <c r="AJ262" i="14" s="1"/>
  <c r="AV262" i="14" s="1"/>
  <c r="X263" i="14"/>
  <c r="AJ263" i="14" s="1"/>
  <c r="AV263" i="14" s="1"/>
  <c r="X266" i="14"/>
  <c r="AJ266" i="14" s="1"/>
  <c r="AV266" i="14" s="1"/>
  <c r="X267" i="14"/>
  <c r="AJ267" i="14" s="1"/>
  <c r="AV267" i="14" s="1"/>
  <c r="X268" i="14"/>
  <c r="AJ268" i="14" s="1"/>
  <c r="AV268" i="14" s="1"/>
  <c r="X277" i="14"/>
  <c r="AJ277" i="14" s="1"/>
  <c r="AV277" i="14" s="1"/>
  <c r="X275" i="14"/>
  <c r="AJ275" i="14" s="1"/>
  <c r="AV275" i="14" s="1"/>
  <c r="X276" i="14"/>
  <c r="AJ276" i="14" s="1"/>
  <c r="AV276" i="14" s="1"/>
  <c r="X274" i="14"/>
  <c r="X278" i="14"/>
  <c r="AJ278" i="14" s="1"/>
  <c r="AV278" i="14" s="1"/>
  <c r="X282" i="14"/>
  <c r="AJ282" i="14" s="1"/>
  <c r="AV282" i="14" s="1"/>
  <c r="X281" i="14"/>
  <c r="AJ281" i="14" s="1"/>
  <c r="AV281" i="14" s="1"/>
  <c r="X280" i="14"/>
  <c r="AJ280" i="14" s="1"/>
  <c r="AV280" i="14" s="1"/>
  <c r="X283" i="14"/>
  <c r="AJ283" i="14" s="1"/>
  <c r="AV283" i="14" s="1"/>
  <c r="X279" i="14"/>
  <c r="AJ279" i="14" s="1"/>
  <c r="AV279" i="14" s="1"/>
  <c r="X289" i="14"/>
  <c r="AJ289" i="14" s="1"/>
  <c r="AV289" i="14" s="1"/>
  <c r="X290" i="14"/>
  <c r="AJ290" i="14" s="1"/>
  <c r="AV290" i="14" s="1"/>
  <c r="X292" i="14"/>
  <c r="AJ292" i="14" s="1"/>
  <c r="AV292" i="14" s="1"/>
  <c r="X293" i="14"/>
  <c r="AJ293" i="14" s="1"/>
  <c r="AV293" i="14" s="1"/>
  <c r="X294" i="14"/>
  <c r="AJ294" i="14" s="1"/>
  <c r="AV294" i="14" s="1"/>
  <c r="X295" i="14"/>
  <c r="AJ295" i="14" s="1"/>
  <c r="AV295" i="14" s="1"/>
  <c r="X296" i="14"/>
  <c r="AJ296" i="14" s="1"/>
  <c r="AV296" i="14" s="1"/>
  <c r="X297" i="14"/>
  <c r="AJ297" i="14" s="1"/>
  <c r="AV297" i="14" s="1"/>
  <c r="X300" i="14"/>
  <c r="AJ300" i="14" s="1"/>
  <c r="AV300" i="14" s="1"/>
  <c r="X291" i="14"/>
  <c r="AJ291" i="14" s="1"/>
  <c r="AV291" i="14" s="1"/>
  <c r="X299" i="14"/>
  <c r="AJ299" i="14" s="1"/>
  <c r="AV299" i="14" s="1"/>
  <c r="X306" i="14"/>
  <c r="AJ306" i="14" s="1"/>
  <c r="AV306" i="14" s="1"/>
  <c r="X308" i="14"/>
  <c r="AJ308" i="14" s="1"/>
  <c r="AV308" i="14" s="1"/>
  <c r="X309" i="14"/>
  <c r="AJ309" i="14" s="1"/>
  <c r="AV309" i="14" s="1"/>
  <c r="X310" i="14"/>
  <c r="AJ310" i="14" s="1"/>
  <c r="AV310" i="14" s="1"/>
  <c r="X311" i="14"/>
  <c r="AJ311" i="14" s="1"/>
  <c r="AV311" i="14" s="1"/>
  <c r="X312" i="14"/>
  <c r="AJ312" i="14" s="1"/>
  <c r="AV312" i="14" s="1"/>
  <c r="X313" i="14"/>
  <c r="AJ313" i="14" s="1"/>
  <c r="AV313" i="14" s="1"/>
  <c r="X314" i="14"/>
  <c r="AJ314" i="14" s="1"/>
  <c r="AV314" i="14" s="1"/>
  <c r="X307" i="14"/>
  <c r="AJ307" i="14" s="1"/>
  <c r="AV307" i="14" s="1"/>
  <c r="X320" i="14"/>
  <c r="AJ320" i="14" s="1"/>
  <c r="AV320" i="14" s="1"/>
  <c r="X321" i="14"/>
  <c r="AJ321" i="14" s="1"/>
  <c r="AV321" i="14" s="1"/>
  <c r="X322" i="14"/>
  <c r="AJ322" i="14" s="1"/>
  <c r="AV322" i="14" s="1"/>
  <c r="X323" i="14"/>
  <c r="AJ323" i="14" s="1"/>
  <c r="AV323" i="14" s="1"/>
  <c r="X324" i="14"/>
  <c r="AJ324" i="14" s="1"/>
  <c r="AV324" i="14" s="1"/>
  <c r="X325" i="14"/>
  <c r="AJ325" i="14" s="1"/>
  <c r="AV325" i="14" s="1"/>
  <c r="X332" i="14"/>
  <c r="AJ332" i="14" s="1"/>
  <c r="AV332" i="14" s="1"/>
  <c r="X367" i="14"/>
  <c r="AJ367" i="14" s="1"/>
  <c r="AV367" i="14" s="1"/>
  <c r="X360" i="14"/>
  <c r="AJ360" i="14" s="1"/>
  <c r="AV360" i="14" s="1"/>
  <c r="X361" i="14"/>
  <c r="AJ361" i="14" s="1"/>
  <c r="AV361" i="14" s="1"/>
  <c r="X362" i="14"/>
  <c r="AJ362" i="14" s="1"/>
  <c r="AV362" i="14" s="1"/>
  <c r="X369" i="14"/>
  <c r="AJ369" i="14" s="1"/>
  <c r="AV369" i="14" s="1"/>
  <c r="X371" i="14"/>
  <c r="AJ371" i="14" s="1"/>
  <c r="AV371" i="14" s="1"/>
  <c r="X368" i="14"/>
  <c r="AJ368" i="14" s="1"/>
  <c r="AV368" i="14" s="1"/>
  <c r="X363" i="14"/>
  <c r="AJ363" i="14" s="1"/>
  <c r="AV363" i="14" s="1"/>
  <c r="X364" i="14"/>
  <c r="AJ364" i="14" s="1"/>
  <c r="AV364" i="14" s="1"/>
  <c r="X134" i="14"/>
  <c r="AJ134" i="14" s="1"/>
  <c r="AV134" i="14" s="1"/>
  <c r="AP39" i="14"/>
  <c r="AR39" i="14" s="1"/>
  <c r="AP40" i="14"/>
  <c r="AR40" i="14" s="1"/>
  <c r="AP41" i="14"/>
  <c r="AR41" i="14" s="1"/>
  <c r="AP42" i="14"/>
  <c r="AR42" i="14" s="1"/>
  <c r="AP43" i="14"/>
  <c r="AR43" i="14" s="1"/>
  <c r="AP44" i="14"/>
  <c r="AR44" i="14" s="1"/>
  <c r="AP45" i="14"/>
  <c r="AR45" i="14" s="1"/>
  <c r="AP46" i="14"/>
  <c r="AR46" i="14" s="1"/>
  <c r="AP47" i="14"/>
  <c r="AR47" i="14" s="1"/>
  <c r="AP48" i="14"/>
  <c r="AR48" i="14" s="1"/>
  <c r="AP49" i="14"/>
  <c r="AR49" i="14" s="1"/>
  <c r="AP50" i="14"/>
  <c r="AR50" i="14" s="1"/>
  <c r="AP51" i="14"/>
  <c r="AP52" i="14"/>
  <c r="AR52" i="14" s="1"/>
  <c r="AP53" i="14"/>
  <c r="AR53" i="14" s="1"/>
  <c r="AP54" i="14"/>
  <c r="AR54" i="14" s="1"/>
  <c r="AP55" i="14"/>
  <c r="AR55" i="14" s="1"/>
  <c r="AP56" i="14"/>
  <c r="AR56" i="14" s="1"/>
  <c r="AP57" i="14"/>
  <c r="AR57" i="14" s="1"/>
  <c r="AP58" i="14"/>
  <c r="AR58" i="14" s="1"/>
  <c r="AP59" i="14"/>
  <c r="AR59" i="14" s="1"/>
  <c r="AP60" i="14"/>
  <c r="AR60" i="14" s="1"/>
  <c r="AP61" i="14"/>
  <c r="AR61" i="14" s="1"/>
  <c r="AP62" i="14"/>
  <c r="AR62" i="14" s="1"/>
  <c r="AP63" i="14"/>
  <c r="AR63" i="14" s="1"/>
  <c r="AP64" i="14"/>
  <c r="AR64" i="14" s="1"/>
  <c r="AP65" i="14"/>
  <c r="AR65" i="14" s="1"/>
  <c r="AP66" i="14"/>
  <c r="AR66" i="14" s="1"/>
  <c r="AP67" i="14"/>
  <c r="AR67" i="14" s="1"/>
  <c r="AP68" i="14"/>
  <c r="AR68" i="14" s="1"/>
  <c r="AP79" i="14"/>
  <c r="AR79" i="14" s="1"/>
  <c r="AP80" i="14"/>
  <c r="AR80" i="14" s="1"/>
  <c r="AP81" i="14"/>
  <c r="AR81" i="14" s="1"/>
  <c r="AP82" i="14"/>
  <c r="AR82" i="14" s="1"/>
  <c r="AP83" i="14"/>
  <c r="AR83" i="14" s="1"/>
  <c r="AP84" i="14"/>
  <c r="AR84" i="14" s="1"/>
  <c r="AP85" i="14"/>
  <c r="AR85" i="14" s="1"/>
  <c r="AP86" i="14"/>
  <c r="AR86" i="14" s="1"/>
  <c r="AP87" i="14"/>
  <c r="AR87" i="14" s="1"/>
  <c r="AP88" i="14"/>
  <c r="AR88" i="14" s="1"/>
  <c r="AP89" i="14"/>
  <c r="AR89" i="14" s="1"/>
  <c r="AP95" i="14"/>
  <c r="AR95" i="14" s="1"/>
  <c r="AP96" i="14"/>
  <c r="AR96" i="14" s="1"/>
  <c r="AP97" i="14"/>
  <c r="AR97" i="14" s="1"/>
  <c r="AP98" i="14"/>
  <c r="AR98" i="14" s="1"/>
  <c r="AP99" i="14"/>
  <c r="AR99" i="14" s="1"/>
  <c r="AP100" i="14"/>
  <c r="AR100" i="14" s="1"/>
  <c r="AP101" i="14"/>
  <c r="AR101" i="14" s="1"/>
  <c r="AP102" i="14"/>
  <c r="AR102" i="14" s="1"/>
  <c r="AP103" i="14"/>
  <c r="AR103" i="14" s="1"/>
  <c r="AP104" i="14"/>
  <c r="AR104" i="14" s="1"/>
  <c r="AP105" i="14"/>
  <c r="AR105" i="14" s="1"/>
  <c r="AP106" i="14"/>
  <c r="AR106" i="14" s="1"/>
  <c r="AP107" i="14"/>
  <c r="AR107" i="14" s="1"/>
  <c r="AP108" i="14"/>
  <c r="AR108" i="14" s="1"/>
  <c r="AP109" i="14"/>
  <c r="AR109" i="14" s="1"/>
  <c r="AP110" i="14"/>
  <c r="AR110" i="14" s="1"/>
  <c r="AP111" i="14"/>
  <c r="AR111" i="14" s="1"/>
  <c r="AP112" i="14"/>
  <c r="AR112" i="14" s="1"/>
  <c r="AP118" i="14"/>
  <c r="AR118" i="14" s="1"/>
  <c r="AP119" i="14"/>
  <c r="AR119" i="14" s="1"/>
  <c r="AP120" i="14"/>
  <c r="AR120" i="14" s="1"/>
  <c r="AP121" i="14"/>
  <c r="AR121" i="14" s="1"/>
  <c r="AP122" i="14"/>
  <c r="AR122" i="14" s="1"/>
  <c r="AP123" i="14"/>
  <c r="AR123" i="14" s="1"/>
  <c r="AP124" i="14"/>
  <c r="AR124" i="14" s="1"/>
  <c r="AP125" i="14"/>
  <c r="AR125" i="14" s="1"/>
  <c r="AP126" i="14"/>
  <c r="AR126" i="14" s="1"/>
  <c r="AP127" i="14"/>
  <c r="AR127" i="14" s="1"/>
  <c r="AP133" i="14"/>
  <c r="AR133" i="14" s="1"/>
  <c r="AP134" i="14"/>
  <c r="AR134" i="14" s="1"/>
  <c r="AP135" i="14"/>
  <c r="AR135" i="14" s="1"/>
  <c r="AP136" i="14"/>
  <c r="AR136" i="14" s="1"/>
  <c r="AP137" i="14"/>
  <c r="AR137" i="14" s="1"/>
  <c r="AP138" i="14"/>
  <c r="AR138" i="14" s="1"/>
  <c r="AP139" i="14"/>
  <c r="AR139" i="14" s="1"/>
  <c r="AP140" i="14"/>
  <c r="AR140" i="14" s="1"/>
  <c r="AP141" i="14"/>
  <c r="AR141" i="14" s="1"/>
  <c r="AP142" i="14"/>
  <c r="AR142" i="14" s="1"/>
  <c r="AP143" i="14"/>
  <c r="AR143" i="14" s="1"/>
  <c r="AP144" i="14"/>
  <c r="AR144" i="14" s="1"/>
  <c r="AP145" i="14"/>
  <c r="AR145" i="14" s="1"/>
  <c r="AP146" i="14"/>
  <c r="AR146" i="14" s="1"/>
  <c r="AP147" i="14"/>
  <c r="AR147" i="14" s="1"/>
  <c r="AP148" i="14"/>
  <c r="AR148" i="14" s="1"/>
  <c r="AP149" i="14"/>
  <c r="AR149" i="14" s="1"/>
  <c r="AP150" i="14"/>
  <c r="AR150" i="14" s="1"/>
  <c r="AP151" i="14"/>
  <c r="AR151" i="14" s="1"/>
  <c r="AP152" i="14"/>
  <c r="AR152" i="14" s="1"/>
  <c r="AP153" i="14"/>
  <c r="AR153" i="14" s="1"/>
  <c r="AP154" i="14"/>
  <c r="AR154" i="14" s="1"/>
  <c r="AP155" i="14"/>
  <c r="AR155" i="14" s="1"/>
  <c r="AP156" i="14"/>
  <c r="AR156" i="14" s="1"/>
  <c r="AP157" i="14"/>
  <c r="AR157" i="14" s="1"/>
  <c r="AP158" i="14"/>
  <c r="AR158" i="14" s="1"/>
  <c r="AP159" i="14"/>
  <c r="AR159" i="14" s="1"/>
  <c r="AP160" i="14"/>
  <c r="AR160" i="14" s="1"/>
  <c r="AP161" i="14"/>
  <c r="AR161" i="14" s="1"/>
  <c r="AP162" i="14"/>
  <c r="AR162" i="14" s="1"/>
  <c r="AP163" i="14"/>
  <c r="AR163" i="14" s="1"/>
  <c r="AP164" i="14"/>
  <c r="AR164" i="14" s="1"/>
  <c r="AP165" i="14"/>
  <c r="AR165" i="14" s="1"/>
  <c r="AP166" i="14"/>
  <c r="AR166" i="14" s="1"/>
  <c r="AP167" i="14"/>
  <c r="AR167" i="14" s="1"/>
  <c r="AP168" i="14"/>
  <c r="AR168" i="14" s="1"/>
  <c r="AP169" i="14"/>
  <c r="AR169" i="14" s="1"/>
  <c r="AP170" i="14"/>
  <c r="AR170" i="14" s="1"/>
  <c r="AP171" i="14"/>
  <c r="AR171" i="14" s="1"/>
  <c r="AP172" i="14"/>
  <c r="AR172" i="14" s="1"/>
  <c r="AP173" i="14"/>
  <c r="AR173" i="14" s="1"/>
  <c r="AP174" i="14"/>
  <c r="AR174" i="14" s="1"/>
  <c r="AP175" i="14"/>
  <c r="AR175" i="14" s="1"/>
  <c r="AP176" i="14"/>
  <c r="AR176" i="14" s="1"/>
  <c r="AP177" i="14"/>
  <c r="AR177" i="14" s="1"/>
  <c r="AP178" i="14"/>
  <c r="AR178" i="14" s="1"/>
  <c r="AP179" i="14"/>
  <c r="AR179" i="14" s="1"/>
  <c r="AP180" i="14"/>
  <c r="AR180" i="14" s="1"/>
  <c r="AP181" i="14"/>
  <c r="AR181" i="14" s="1"/>
  <c r="AP182" i="14"/>
  <c r="AR182" i="14" s="1"/>
  <c r="AP183" i="14"/>
  <c r="AR183" i="14" s="1"/>
  <c r="AP184" i="14"/>
  <c r="AR184" i="14" s="1"/>
  <c r="AP185" i="14"/>
  <c r="AR185" i="14" s="1"/>
  <c r="AP186" i="14"/>
  <c r="AR186" i="14" s="1"/>
  <c r="AP187" i="14"/>
  <c r="AR187" i="14" s="1"/>
  <c r="AP188" i="14"/>
  <c r="AR188" i="14" s="1"/>
  <c r="AP189" i="14"/>
  <c r="AR189" i="14" s="1"/>
  <c r="AP190" i="14"/>
  <c r="AR190" i="14" s="1"/>
  <c r="AP191" i="14"/>
  <c r="AR191" i="14" s="1"/>
  <c r="AP192" i="14"/>
  <c r="AR192" i="14" s="1"/>
  <c r="AP193" i="14"/>
  <c r="AR193" i="14" s="1"/>
  <c r="AP194" i="14"/>
  <c r="AR194" i="14" s="1"/>
  <c r="AP195" i="14"/>
  <c r="AR195" i="14" s="1"/>
  <c r="AP206" i="14"/>
  <c r="AR206" i="14" s="1"/>
  <c r="AP212" i="14"/>
  <c r="AR212" i="14" s="1"/>
  <c r="AP213" i="14"/>
  <c r="AR213" i="14" s="1"/>
  <c r="AP214" i="14"/>
  <c r="AR214" i="14" s="1"/>
  <c r="AP215" i="14"/>
  <c r="AR215" i="14" s="1"/>
  <c r="AP216" i="14"/>
  <c r="AR216" i="14" s="1"/>
  <c r="AP217" i="14"/>
  <c r="AR217" i="14" s="1"/>
  <c r="AP218" i="14"/>
  <c r="AR218" i="14" s="1"/>
  <c r="AP219" i="14"/>
  <c r="AR219" i="14" s="1"/>
  <c r="AP220" i="14"/>
  <c r="AR220" i="14" s="1"/>
  <c r="AP221" i="14"/>
  <c r="AR221" i="14" s="1"/>
  <c r="AP222" i="14"/>
  <c r="AR222" i="14" s="1"/>
  <c r="AP230" i="14"/>
  <c r="AR230" i="14" s="1"/>
  <c r="AP232" i="14"/>
  <c r="AR232" i="14" s="1"/>
  <c r="AP237" i="14"/>
  <c r="AR237" i="14" s="1"/>
  <c r="AP229" i="14"/>
  <c r="AP234" i="14"/>
  <c r="AR234" i="14" s="1"/>
  <c r="AP233" i="14"/>
  <c r="AR233" i="14" s="1"/>
  <c r="AP231" i="14"/>
  <c r="AR231" i="14" s="1"/>
  <c r="AP236" i="14"/>
  <c r="AR236" i="14" s="1"/>
  <c r="AP235" i="14"/>
  <c r="AR235" i="14" s="1"/>
  <c r="AP243" i="14"/>
  <c r="AR243" i="14" s="1"/>
  <c r="AP245" i="14"/>
  <c r="AR245" i="14" s="1"/>
  <c r="AP246" i="14"/>
  <c r="AR246" i="14" s="1"/>
  <c r="AP247" i="14"/>
  <c r="AR247" i="14" s="1"/>
  <c r="AP248" i="14"/>
  <c r="AR248" i="14" s="1"/>
  <c r="AP249" i="14"/>
  <c r="AR249" i="14" s="1"/>
  <c r="AP250" i="14"/>
  <c r="AR250" i="14" s="1"/>
  <c r="AP251" i="14"/>
  <c r="AR251" i="14" s="1"/>
  <c r="AP244" i="14"/>
  <c r="AR244" i="14" s="1"/>
  <c r="AP257" i="14"/>
  <c r="AR257" i="14" s="1"/>
  <c r="AP258" i="14"/>
  <c r="AR258" i="14" s="1"/>
  <c r="AP259" i="14"/>
  <c r="AR259" i="14" s="1"/>
  <c r="AP264" i="14"/>
  <c r="AR264" i="14" s="1"/>
  <c r="AP260" i="14"/>
  <c r="AR260" i="14" s="1"/>
  <c r="AP265" i="14"/>
  <c r="AR265" i="14" s="1"/>
  <c r="AP261" i="14"/>
  <c r="AR261" i="14" s="1"/>
  <c r="AP262" i="14"/>
  <c r="AR262" i="14" s="1"/>
  <c r="AP263" i="14"/>
  <c r="AR263" i="14" s="1"/>
  <c r="AP266" i="14"/>
  <c r="AR266" i="14" s="1"/>
  <c r="AP267" i="14"/>
  <c r="AR267" i="14" s="1"/>
  <c r="AP268" i="14"/>
  <c r="AR268" i="14" s="1"/>
  <c r="AP277" i="14"/>
  <c r="AR277" i="14" s="1"/>
  <c r="AP275" i="14"/>
  <c r="AR275" i="14" s="1"/>
  <c r="AP276" i="14"/>
  <c r="AR276" i="14" s="1"/>
  <c r="AP274" i="14"/>
  <c r="AP278" i="14"/>
  <c r="AR278" i="14" s="1"/>
  <c r="AP282" i="14"/>
  <c r="AR282" i="14" s="1"/>
  <c r="AP281" i="14"/>
  <c r="AR281" i="14" s="1"/>
  <c r="AP280" i="14"/>
  <c r="AR280" i="14" s="1"/>
  <c r="AP283" i="14"/>
  <c r="AR283" i="14" s="1"/>
  <c r="AP279" i="14"/>
  <c r="AR279" i="14" s="1"/>
  <c r="AP289" i="14"/>
  <c r="AR289" i="14" s="1"/>
  <c r="AP290" i="14"/>
  <c r="AR290" i="14" s="1"/>
  <c r="AP292" i="14"/>
  <c r="AR292" i="14" s="1"/>
  <c r="AP293" i="14"/>
  <c r="AR293" i="14" s="1"/>
  <c r="AP294" i="14"/>
  <c r="AR294" i="14" s="1"/>
  <c r="AP295" i="14"/>
  <c r="AR295" i="14" s="1"/>
  <c r="AP296" i="14"/>
  <c r="AR296" i="14" s="1"/>
  <c r="AP297" i="14"/>
  <c r="AR297" i="14" s="1"/>
  <c r="AP300" i="14"/>
  <c r="AR300" i="14" s="1"/>
  <c r="AP291" i="14"/>
  <c r="AR291" i="14" s="1"/>
  <c r="AP299" i="14"/>
  <c r="AR299" i="14" s="1"/>
  <c r="AP306" i="14"/>
  <c r="AR306" i="14" s="1"/>
  <c r="AP308" i="14"/>
  <c r="AR308" i="14" s="1"/>
  <c r="AP309" i="14"/>
  <c r="AR309" i="14" s="1"/>
  <c r="AP310" i="14"/>
  <c r="AR310" i="14" s="1"/>
  <c r="AP311" i="14"/>
  <c r="AR311" i="14" s="1"/>
  <c r="AP312" i="14"/>
  <c r="AR312" i="14" s="1"/>
  <c r="AP313" i="14"/>
  <c r="AR313" i="14" s="1"/>
  <c r="AP314" i="14"/>
  <c r="AR314" i="14" s="1"/>
  <c r="AP307" i="14"/>
  <c r="AR307" i="14" s="1"/>
  <c r="AP320" i="14"/>
  <c r="AR320" i="14" s="1"/>
  <c r="AP321" i="14"/>
  <c r="AR321" i="14" s="1"/>
  <c r="AP322" i="14"/>
  <c r="AR322" i="14" s="1"/>
  <c r="AP323" i="14"/>
  <c r="AR323" i="14" s="1"/>
  <c r="AP324" i="14"/>
  <c r="AR324" i="14" s="1"/>
  <c r="AP325" i="14"/>
  <c r="AR325" i="14" s="1"/>
  <c r="AP332" i="14"/>
  <c r="AR332" i="14" s="1"/>
  <c r="AP367" i="14"/>
  <c r="AR367" i="14" s="1"/>
  <c r="AP360" i="14"/>
  <c r="AR360" i="14" s="1"/>
  <c r="AP361" i="14"/>
  <c r="AR361" i="14" s="1"/>
  <c r="AP362" i="14"/>
  <c r="AR362" i="14" s="1"/>
  <c r="AP369" i="14"/>
  <c r="AR369" i="14" s="1"/>
  <c r="AP371" i="14"/>
  <c r="AR371" i="14" s="1"/>
  <c r="AP368" i="14"/>
  <c r="AR368" i="14" s="1"/>
  <c r="AP363" i="14"/>
  <c r="AR363" i="14" s="1"/>
  <c r="AP364" i="14"/>
  <c r="AR364" i="14" s="1"/>
  <c r="AP36" i="14"/>
  <c r="AR36" i="14" s="1"/>
  <c r="AP37" i="14"/>
  <c r="AR37" i="14" s="1"/>
  <c r="AP38" i="14"/>
  <c r="AP35" i="14"/>
  <c r="AR35" i="14" s="1"/>
  <c r="AD36" i="14"/>
  <c r="AF36" i="14" s="1"/>
  <c r="AD37" i="14"/>
  <c r="AF37" i="14" s="1"/>
  <c r="AD38" i="14"/>
  <c r="AF38" i="14" s="1"/>
  <c r="AD39" i="14"/>
  <c r="AF39" i="14" s="1"/>
  <c r="AD40" i="14"/>
  <c r="AF40" i="14" s="1"/>
  <c r="AD41" i="14"/>
  <c r="AF41" i="14" s="1"/>
  <c r="AD42" i="14"/>
  <c r="AF42" i="14" s="1"/>
  <c r="AD43" i="14"/>
  <c r="AF43" i="14" s="1"/>
  <c r="AD44" i="14"/>
  <c r="AF44" i="14" s="1"/>
  <c r="AD45" i="14"/>
  <c r="AF45" i="14" s="1"/>
  <c r="AD46" i="14"/>
  <c r="AF46" i="14" s="1"/>
  <c r="AD47" i="14"/>
  <c r="AF47" i="14" s="1"/>
  <c r="AD48" i="14"/>
  <c r="AF48" i="14" s="1"/>
  <c r="AD49" i="14"/>
  <c r="AF49" i="14" s="1"/>
  <c r="AD50" i="14"/>
  <c r="AF50" i="14" s="1"/>
  <c r="AD51" i="14"/>
  <c r="AF51" i="14" s="1"/>
  <c r="AD52" i="14"/>
  <c r="AF52" i="14" s="1"/>
  <c r="AD53" i="14"/>
  <c r="AF53" i="14" s="1"/>
  <c r="AD54" i="14"/>
  <c r="AF54" i="14" s="1"/>
  <c r="AD55" i="14"/>
  <c r="AF55" i="14" s="1"/>
  <c r="AD56" i="14"/>
  <c r="AF56" i="14" s="1"/>
  <c r="AD57" i="14"/>
  <c r="AF57" i="14" s="1"/>
  <c r="AD58" i="14"/>
  <c r="AF58" i="14" s="1"/>
  <c r="AD59" i="14"/>
  <c r="AF59" i="14" s="1"/>
  <c r="AD60" i="14"/>
  <c r="AF60" i="14" s="1"/>
  <c r="AD61" i="14"/>
  <c r="AF61" i="14" s="1"/>
  <c r="AD62" i="14"/>
  <c r="AF62" i="14" s="1"/>
  <c r="AD63" i="14"/>
  <c r="AF63" i="14" s="1"/>
  <c r="AD64" i="14"/>
  <c r="AF64" i="14" s="1"/>
  <c r="AD65" i="14"/>
  <c r="AF65" i="14" s="1"/>
  <c r="AD66" i="14"/>
  <c r="AF66" i="14" s="1"/>
  <c r="AD67" i="14"/>
  <c r="AF67" i="14" s="1"/>
  <c r="AD68" i="14"/>
  <c r="AF68" i="14" s="1"/>
  <c r="AD79" i="14"/>
  <c r="AF79" i="14" s="1"/>
  <c r="AD80" i="14"/>
  <c r="AF80" i="14" s="1"/>
  <c r="AD81" i="14"/>
  <c r="AF81" i="14" s="1"/>
  <c r="AD82" i="14"/>
  <c r="AF82" i="14" s="1"/>
  <c r="AD83" i="14"/>
  <c r="AF83" i="14" s="1"/>
  <c r="AD84" i="14"/>
  <c r="AF84" i="14" s="1"/>
  <c r="AD85" i="14"/>
  <c r="AF85" i="14" s="1"/>
  <c r="AD86" i="14"/>
  <c r="AF86" i="14" s="1"/>
  <c r="AD87" i="14"/>
  <c r="AF87" i="14" s="1"/>
  <c r="AD88" i="14"/>
  <c r="AF88" i="14" s="1"/>
  <c r="AD89" i="14"/>
  <c r="AF89" i="14" s="1"/>
  <c r="AD95" i="14"/>
  <c r="AD96" i="14"/>
  <c r="AF96" i="14" s="1"/>
  <c r="AD97" i="14"/>
  <c r="AF97" i="14" s="1"/>
  <c r="AD98" i="14"/>
  <c r="AF98" i="14" s="1"/>
  <c r="AD99" i="14"/>
  <c r="AF99" i="14" s="1"/>
  <c r="AD100" i="14"/>
  <c r="AF100" i="14" s="1"/>
  <c r="AD101" i="14"/>
  <c r="AF101" i="14" s="1"/>
  <c r="AD102" i="14"/>
  <c r="AF102" i="14" s="1"/>
  <c r="AD103" i="14"/>
  <c r="AF103" i="14" s="1"/>
  <c r="AD104" i="14"/>
  <c r="AF104" i="14" s="1"/>
  <c r="AD105" i="14"/>
  <c r="AF105" i="14" s="1"/>
  <c r="AD106" i="14"/>
  <c r="AF106" i="14" s="1"/>
  <c r="AD107" i="14"/>
  <c r="AF107" i="14" s="1"/>
  <c r="AD108" i="14"/>
  <c r="AF108" i="14" s="1"/>
  <c r="AD109" i="14"/>
  <c r="AF109" i="14" s="1"/>
  <c r="AD110" i="14"/>
  <c r="AF110" i="14" s="1"/>
  <c r="AD111" i="14"/>
  <c r="AF111" i="14" s="1"/>
  <c r="AD112" i="14"/>
  <c r="AF112" i="14" s="1"/>
  <c r="AD118" i="14"/>
  <c r="AF118" i="14" s="1"/>
  <c r="AD119" i="14"/>
  <c r="AF119" i="14" s="1"/>
  <c r="AD120" i="14"/>
  <c r="AF120" i="14" s="1"/>
  <c r="AD121" i="14"/>
  <c r="AF121" i="14" s="1"/>
  <c r="AD122" i="14"/>
  <c r="AF122" i="14" s="1"/>
  <c r="AD123" i="14"/>
  <c r="AF123" i="14" s="1"/>
  <c r="AD124" i="14"/>
  <c r="AF124" i="14" s="1"/>
  <c r="AD125" i="14"/>
  <c r="AF125" i="14" s="1"/>
  <c r="AD126" i="14"/>
  <c r="AF126" i="14" s="1"/>
  <c r="AD127" i="14"/>
  <c r="AF127" i="14" s="1"/>
  <c r="AD133" i="14"/>
  <c r="AF133" i="14" s="1"/>
  <c r="AD134" i="14"/>
  <c r="AF134" i="14" s="1"/>
  <c r="AD135" i="14"/>
  <c r="AF135" i="14" s="1"/>
  <c r="AD136" i="14"/>
  <c r="AF136" i="14" s="1"/>
  <c r="AD137" i="14"/>
  <c r="AF137" i="14" s="1"/>
  <c r="AD138" i="14"/>
  <c r="AF138" i="14" s="1"/>
  <c r="AD139" i="14"/>
  <c r="AF139" i="14" s="1"/>
  <c r="AD140" i="14"/>
  <c r="AF140" i="14" s="1"/>
  <c r="AD141" i="14"/>
  <c r="AF141" i="14" s="1"/>
  <c r="AD142" i="14"/>
  <c r="AF142" i="14" s="1"/>
  <c r="AD143" i="14"/>
  <c r="AF143" i="14" s="1"/>
  <c r="AD144" i="14"/>
  <c r="AF144" i="14" s="1"/>
  <c r="AD145" i="14"/>
  <c r="AF145" i="14" s="1"/>
  <c r="AD146" i="14"/>
  <c r="AF146" i="14" s="1"/>
  <c r="AD147" i="14"/>
  <c r="AF147" i="14" s="1"/>
  <c r="AD148" i="14"/>
  <c r="AF148" i="14" s="1"/>
  <c r="AD149" i="14"/>
  <c r="AF149" i="14" s="1"/>
  <c r="AD150" i="14"/>
  <c r="AF150" i="14" s="1"/>
  <c r="AD151" i="14"/>
  <c r="AF151" i="14" s="1"/>
  <c r="AD152" i="14"/>
  <c r="AF152" i="14" s="1"/>
  <c r="AD153" i="14"/>
  <c r="AF153" i="14" s="1"/>
  <c r="AD154" i="14"/>
  <c r="AF154" i="14" s="1"/>
  <c r="AD155" i="14"/>
  <c r="AF155" i="14" s="1"/>
  <c r="AD156" i="14"/>
  <c r="AF156" i="14" s="1"/>
  <c r="AD157" i="14"/>
  <c r="AF157" i="14" s="1"/>
  <c r="AD158" i="14"/>
  <c r="AF158" i="14" s="1"/>
  <c r="AD159" i="14"/>
  <c r="AF159" i="14" s="1"/>
  <c r="AD160" i="14"/>
  <c r="AF160" i="14" s="1"/>
  <c r="AD161" i="14"/>
  <c r="AF161" i="14" s="1"/>
  <c r="AD162" i="14"/>
  <c r="AF162" i="14" s="1"/>
  <c r="AD163" i="14"/>
  <c r="AF163" i="14" s="1"/>
  <c r="AD164" i="14"/>
  <c r="AF164" i="14" s="1"/>
  <c r="AD165" i="14"/>
  <c r="AF165" i="14" s="1"/>
  <c r="AD166" i="14"/>
  <c r="AF166" i="14" s="1"/>
  <c r="AD167" i="14"/>
  <c r="AF167" i="14" s="1"/>
  <c r="AD168" i="14"/>
  <c r="AF168" i="14" s="1"/>
  <c r="AD169" i="14"/>
  <c r="AF169" i="14" s="1"/>
  <c r="AD170" i="14"/>
  <c r="AF170" i="14" s="1"/>
  <c r="AD171" i="14"/>
  <c r="AF171" i="14" s="1"/>
  <c r="AD172" i="14"/>
  <c r="AF172" i="14" s="1"/>
  <c r="AD173" i="14"/>
  <c r="AF173" i="14" s="1"/>
  <c r="AD174" i="14"/>
  <c r="AF174" i="14" s="1"/>
  <c r="AD175" i="14"/>
  <c r="AF175" i="14" s="1"/>
  <c r="AD176" i="14"/>
  <c r="AF176" i="14" s="1"/>
  <c r="AD177" i="14"/>
  <c r="AF177" i="14" s="1"/>
  <c r="AD178" i="14"/>
  <c r="AF178" i="14" s="1"/>
  <c r="AD179" i="14"/>
  <c r="AF179" i="14" s="1"/>
  <c r="AD180" i="14"/>
  <c r="AF180" i="14" s="1"/>
  <c r="AD181" i="14"/>
  <c r="AF181" i="14" s="1"/>
  <c r="AD182" i="14"/>
  <c r="AF182" i="14" s="1"/>
  <c r="AD183" i="14"/>
  <c r="AF183" i="14" s="1"/>
  <c r="AD184" i="14"/>
  <c r="AF184" i="14" s="1"/>
  <c r="AD185" i="14"/>
  <c r="AF185" i="14" s="1"/>
  <c r="AD186" i="14"/>
  <c r="AF186" i="14" s="1"/>
  <c r="AD187" i="14"/>
  <c r="AF187" i="14" s="1"/>
  <c r="AD188" i="14"/>
  <c r="AF188" i="14" s="1"/>
  <c r="AD189" i="14"/>
  <c r="AF189" i="14" s="1"/>
  <c r="AD190" i="14"/>
  <c r="AF190" i="14" s="1"/>
  <c r="AD191" i="14"/>
  <c r="AF191" i="14" s="1"/>
  <c r="AD192" i="14"/>
  <c r="AF192" i="14" s="1"/>
  <c r="AD193" i="14"/>
  <c r="AF193" i="14" s="1"/>
  <c r="AD194" i="14"/>
  <c r="AF194" i="14" s="1"/>
  <c r="AD195" i="14"/>
  <c r="AF195" i="14" s="1"/>
  <c r="AD206" i="14"/>
  <c r="AF206" i="14" s="1"/>
  <c r="AD212" i="14"/>
  <c r="AF212" i="14" s="1"/>
  <c r="AD213" i="14"/>
  <c r="AF213" i="14" s="1"/>
  <c r="AD214" i="14"/>
  <c r="AF214" i="14" s="1"/>
  <c r="AD215" i="14"/>
  <c r="AF215" i="14" s="1"/>
  <c r="AD216" i="14"/>
  <c r="AF216" i="14" s="1"/>
  <c r="AD217" i="14"/>
  <c r="AF217" i="14" s="1"/>
  <c r="AD218" i="14"/>
  <c r="AF218" i="14" s="1"/>
  <c r="AD219" i="14"/>
  <c r="AF219" i="14" s="1"/>
  <c r="AD220" i="14"/>
  <c r="AF220" i="14" s="1"/>
  <c r="AD221" i="14"/>
  <c r="AF221" i="14" s="1"/>
  <c r="AD222" i="14"/>
  <c r="AF222" i="14" s="1"/>
  <c r="AD230" i="14"/>
  <c r="AF230" i="14" s="1"/>
  <c r="AD232" i="14"/>
  <c r="AF232" i="14" s="1"/>
  <c r="AD237" i="14"/>
  <c r="AF237" i="14" s="1"/>
  <c r="AD229" i="14"/>
  <c r="AD234" i="14"/>
  <c r="AF234" i="14" s="1"/>
  <c r="AD233" i="14"/>
  <c r="AF233" i="14" s="1"/>
  <c r="AD231" i="14"/>
  <c r="AF231" i="14" s="1"/>
  <c r="AD236" i="14"/>
  <c r="AF236" i="14" s="1"/>
  <c r="AD235" i="14"/>
  <c r="AF235" i="14" s="1"/>
  <c r="AD243" i="14"/>
  <c r="AF243" i="14" s="1"/>
  <c r="AD245" i="14"/>
  <c r="AF245" i="14" s="1"/>
  <c r="AD246" i="14"/>
  <c r="AF246" i="14" s="1"/>
  <c r="AD247" i="14"/>
  <c r="AF247" i="14" s="1"/>
  <c r="AD248" i="14"/>
  <c r="AF248" i="14" s="1"/>
  <c r="AD249" i="14"/>
  <c r="AF249" i="14" s="1"/>
  <c r="AD250" i="14"/>
  <c r="AF250" i="14" s="1"/>
  <c r="AD251" i="14"/>
  <c r="AF251" i="14" s="1"/>
  <c r="AD244" i="14"/>
  <c r="AF244" i="14" s="1"/>
  <c r="AD257" i="14"/>
  <c r="AF257" i="14" s="1"/>
  <c r="AD258" i="14"/>
  <c r="AF258" i="14" s="1"/>
  <c r="AD259" i="14"/>
  <c r="AF259" i="14" s="1"/>
  <c r="AD264" i="14"/>
  <c r="AF264" i="14" s="1"/>
  <c r="AD260" i="14"/>
  <c r="AF260" i="14" s="1"/>
  <c r="AD265" i="14"/>
  <c r="AF265" i="14" s="1"/>
  <c r="AD261" i="14"/>
  <c r="AF261" i="14" s="1"/>
  <c r="AD262" i="14"/>
  <c r="AF262" i="14" s="1"/>
  <c r="AD263" i="14"/>
  <c r="AF263" i="14" s="1"/>
  <c r="AD266" i="14"/>
  <c r="AF266" i="14" s="1"/>
  <c r="AD267" i="14"/>
  <c r="AF267" i="14" s="1"/>
  <c r="AD268" i="14"/>
  <c r="AF268" i="14" s="1"/>
  <c r="AD277" i="14"/>
  <c r="AF277" i="14" s="1"/>
  <c r="AD275" i="14"/>
  <c r="AF275" i="14" s="1"/>
  <c r="AD276" i="14"/>
  <c r="AF276" i="14" s="1"/>
  <c r="AD274" i="14"/>
  <c r="AD278" i="14"/>
  <c r="AF278" i="14" s="1"/>
  <c r="AD282" i="14"/>
  <c r="AF282" i="14" s="1"/>
  <c r="AD281" i="14"/>
  <c r="AF281" i="14" s="1"/>
  <c r="AD280" i="14"/>
  <c r="AF280" i="14" s="1"/>
  <c r="AD283" i="14"/>
  <c r="AF283" i="14" s="1"/>
  <c r="AD279" i="14"/>
  <c r="AF279" i="14" s="1"/>
  <c r="AD289" i="14"/>
  <c r="AF289" i="14" s="1"/>
  <c r="AD290" i="14"/>
  <c r="AF290" i="14" s="1"/>
  <c r="AD292" i="14"/>
  <c r="AF292" i="14" s="1"/>
  <c r="AD293" i="14"/>
  <c r="AF293" i="14" s="1"/>
  <c r="AD294" i="14"/>
  <c r="AF294" i="14" s="1"/>
  <c r="AD295" i="14"/>
  <c r="AF295" i="14" s="1"/>
  <c r="AD296" i="14"/>
  <c r="AF296" i="14" s="1"/>
  <c r="AD297" i="14"/>
  <c r="AF297" i="14" s="1"/>
  <c r="AD300" i="14"/>
  <c r="AF300" i="14" s="1"/>
  <c r="AD291" i="14"/>
  <c r="AF291" i="14" s="1"/>
  <c r="AD299" i="14"/>
  <c r="AF299" i="14" s="1"/>
  <c r="AD306" i="14"/>
  <c r="AF306" i="14" s="1"/>
  <c r="AD308" i="14"/>
  <c r="AF308" i="14" s="1"/>
  <c r="AD309" i="14"/>
  <c r="AF309" i="14" s="1"/>
  <c r="AD310" i="14"/>
  <c r="AF310" i="14" s="1"/>
  <c r="AD311" i="14"/>
  <c r="AF311" i="14" s="1"/>
  <c r="AD312" i="14"/>
  <c r="AF312" i="14" s="1"/>
  <c r="AD313" i="14"/>
  <c r="AF313" i="14" s="1"/>
  <c r="AD314" i="14"/>
  <c r="AF314" i="14" s="1"/>
  <c r="AD307" i="14"/>
  <c r="AF307" i="14" s="1"/>
  <c r="AD320" i="14"/>
  <c r="AF320" i="14" s="1"/>
  <c r="AD321" i="14"/>
  <c r="AF321" i="14" s="1"/>
  <c r="AD322" i="14"/>
  <c r="AF322" i="14" s="1"/>
  <c r="AD323" i="14"/>
  <c r="AF323" i="14" s="1"/>
  <c r="AD324" i="14"/>
  <c r="AF324" i="14" s="1"/>
  <c r="AD325" i="14"/>
  <c r="AF325" i="14" s="1"/>
  <c r="AD332" i="14"/>
  <c r="AF332" i="14" s="1"/>
  <c r="AD367" i="14"/>
  <c r="AF367" i="14" s="1"/>
  <c r="AD360" i="14"/>
  <c r="AF360" i="14" s="1"/>
  <c r="AD361" i="14"/>
  <c r="AF361" i="14" s="1"/>
  <c r="AD362" i="14"/>
  <c r="AF362" i="14" s="1"/>
  <c r="AD369" i="14"/>
  <c r="AF369" i="14" s="1"/>
  <c r="AD371" i="14"/>
  <c r="AF371" i="14" s="1"/>
  <c r="AD368" i="14"/>
  <c r="AF368" i="14" s="1"/>
  <c r="AD363" i="14"/>
  <c r="AF363" i="14" s="1"/>
  <c r="AD364" i="14"/>
  <c r="AF364" i="14" s="1"/>
  <c r="AD35" i="14"/>
  <c r="AF35" i="14" s="1"/>
  <c r="R36" i="14"/>
  <c r="T36" i="14" s="1"/>
  <c r="R37" i="14"/>
  <c r="T37" i="14" s="1"/>
  <c r="R38" i="14"/>
  <c r="T38" i="14" s="1"/>
  <c r="R39" i="14"/>
  <c r="T39" i="14" s="1"/>
  <c r="R40" i="14"/>
  <c r="T40" i="14" s="1"/>
  <c r="R41" i="14"/>
  <c r="T41" i="14" s="1"/>
  <c r="R42" i="14"/>
  <c r="T42" i="14" s="1"/>
  <c r="R43" i="14"/>
  <c r="T43" i="14" s="1"/>
  <c r="R44" i="14"/>
  <c r="T44" i="14" s="1"/>
  <c r="R45" i="14"/>
  <c r="T45" i="14" s="1"/>
  <c r="R46" i="14"/>
  <c r="T46" i="14" s="1"/>
  <c r="R47" i="14"/>
  <c r="T47" i="14" s="1"/>
  <c r="R48" i="14"/>
  <c r="T48" i="14" s="1"/>
  <c r="R49" i="14"/>
  <c r="T49" i="14" s="1"/>
  <c r="R50" i="14"/>
  <c r="R51" i="14"/>
  <c r="T51" i="14" s="1"/>
  <c r="R52" i="14"/>
  <c r="T52" i="14" s="1"/>
  <c r="R53" i="14"/>
  <c r="T53" i="14" s="1"/>
  <c r="R54" i="14"/>
  <c r="T54" i="14" s="1"/>
  <c r="R55" i="14"/>
  <c r="T55" i="14" s="1"/>
  <c r="R56" i="14"/>
  <c r="T56" i="14" s="1"/>
  <c r="R57" i="14"/>
  <c r="T57" i="14" s="1"/>
  <c r="R58" i="14"/>
  <c r="T58" i="14" s="1"/>
  <c r="R59" i="14"/>
  <c r="T59" i="14" s="1"/>
  <c r="R60" i="14"/>
  <c r="T60" i="14" s="1"/>
  <c r="R61" i="14"/>
  <c r="T61" i="14" s="1"/>
  <c r="R62" i="14"/>
  <c r="T62" i="14" s="1"/>
  <c r="R63" i="14"/>
  <c r="T63" i="14" s="1"/>
  <c r="R64" i="14"/>
  <c r="T64" i="14" s="1"/>
  <c r="R65" i="14"/>
  <c r="T65" i="14" s="1"/>
  <c r="R66" i="14"/>
  <c r="T66" i="14" s="1"/>
  <c r="R67" i="14"/>
  <c r="T67" i="14" s="1"/>
  <c r="R68" i="14"/>
  <c r="T68" i="14" s="1"/>
  <c r="R79" i="14"/>
  <c r="T79" i="14" s="1"/>
  <c r="R80" i="14"/>
  <c r="T80" i="14" s="1"/>
  <c r="R81" i="14"/>
  <c r="T81" i="14" s="1"/>
  <c r="R82" i="14"/>
  <c r="T82" i="14" s="1"/>
  <c r="R83" i="14"/>
  <c r="T83" i="14" s="1"/>
  <c r="R84" i="14"/>
  <c r="T84" i="14" s="1"/>
  <c r="R85" i="14"/>
  <c r="T85" i="14" s="1"/>
  <c r="R86" i="14"/>
  <c r="T86" i="14" s="1"/>
  <c r="R87" i="14"/>
  <c r="T87" i="14" s="1"/>
  <c r="R88" i="14"/>
  <c r="T88" i="14" s="1"/>
  <c r="R89" i="14"/>
  <c r="T89" i="14" s="1"/>
  <c r="R95" i="14"/>
  <c r="T95" i="14" s="1"/>
  <c r="R96" i="14"/>
  <c r="R97" i="14"/>
  <c r="T97" i="14" s="1"/>
  <c r="R98" i="14"/>
  <c r="T98" i="14" s="1"/>
  <c r="R99" i="14"/>
  <c r="T99" i="14" s="1"/>
  <c r="R100" i="14"/>
  <c r="T100" i="14" s="1"/>
  <c r="R101" i="14"/>
  <c r="T101" i="14" s="1"/>
  <c r="R102" i="14"/>
  <c r="T102" i="14" s="1"/>
  <c r="R103" i="14"/>
  <c r="T103" i="14" s="1"/>
  <c r="R104" i="14"/>
  <c r="T104" i="14" s="1"/>
  <c r="R105" i="14"/>
  <c r="T105" i="14" s="1"/>
  <c r="R106" i="14"/>
  <c r="T106" i="14" s="1"/>
  <c r="R107" i="14"/>
  <c r="T107" i="14" s="1"/>
  <c r="R108" i="14"/>
  <c r="T108" i="14" s="1"/>
  <c r="R109" i="14"/>
  <c r="T109" i="14" s="1"/>
  <c r="R110" i="14"/>
  <c r="T110" i="14" s="1"/>
  <c r="R111" i="14"/>
  <c r="T111" i="14" s="1"/>
  <c r="R112" i="14"/>
  <c r="T112" i="14" s="1"/>
  <c r="R118" i="14"/>
  <c r="T118" i="14" s="1"/>
  <c r="R119" i="14"/>
  <c r="T119" i="14" s="1"/>
  <c r="R120" i="14"/>
  <c r="T120" i="14" s="1"/>
  <c r="R121" i="14"/>
  <c r="T121" i="14" s="1"/>
  <c r="R122" i="14"/>
  <c r="T122" i="14" s="1"/>
  <c r="R123" i="14"/>
  <c r="T123" i="14" s="1"/>
  <c r="R124" i="14"/>
  <c r="T124" i="14" s="1"/>
  <c r="R125" i="14"/>
  <c r="T125" i="14" s="1"/>
  <c r="R126" i="14"/>
  <c r="T126" i="14" s="1"/>
  <c r="R127" i="14"/>
  <c r="T127" i="14" s="1"/>
  <c r="R133" i="14"/>
  <c r="T133" i="14" s="1"/>
  <c r="R134" i="14"/>
  <c r="T134" i="14" s="1"/>
  <c r="R135" i="14"/>
  <c r="T135" i="14" s="1"/>
  <c r="R136" i="14"/>
  <c r="T136" i="14" s="1"/>
  <c r="R137" i="14"/>
  <c r="T137" i="14" s="1"/>
  <c r="R138" i="14"/>
  <c r="T138" i="14" s="1"/>
  <c r="R139" i="14"/>
  <c r="T139" i="14" s="1"/>
  <c r="R140" i="14"/>
  <c r="T140" i="14" s="1"/>
  <c r="R141" i="14"/>
  <c r="T141" i="14" s="1"/>
  <c r="R142" i="14"/>
  <c r="T142" i="14" s="1"/>
  <c r="R143" i="14"/>
  <c r="T143" i="14" s="1"/>
  <c r="R144" i="14"/>
  <c r="T144" i="14" s="1"/>
  <c r="R145" i="14"/>
  <c r="T145" i="14" s="1"/>
  <c r="R146" i="14"/>
  <c r="T146" i="14" s="1"/>
  <c r="R147" i="14"/>
  <c r="T147" i="14" s="1"/>
  <c r="R148" i="14"/>
  <c r="T148" i="14" s="1"/>
  <c r="R149" i="14"/>
  <c r="T149" i="14" s="1"/>
  <c r="R150" i="14"/>
  <c r="T150" i="14" s="1"/>
  <c r="R151" i="14"/>
  <c r="T151" i="14" s="1"/>
  <c r="R152" i="14"/>
  <c r="T152" i="14" s="1"/>
  <c r="R153" i="14"/>
  <c r="T153" i="14" s="1"/>
  <c r="R154" i="14"/>
  <c r="T154" i="14" s="1"/>
  <c r="R155" i="14"/>
  <c r="T155" i="14" s="1"/>
  <c r="R156" i="14"/>
  <c r="T156" i="14" s="1"/>
  <c r="R157" i="14"/>
  <c r="T157" i="14" s="1"/>
  <c r="R158" i="14"/>
  <c r="T158" i="14" s="1"/>
  <c r="R159" i="14"/>
  <c r="T159" i="14" s="1"/>
  <c r="R160" i="14"/>
  <c r="T160" i="14" s="1"/>
  <c r="R161" i="14"/>
  <c r="T161" i="14" s="1"/>
  <c r="R162" i="14"/>
  <c r="T162" i="14" s="1"/>
  <c r="R163" i="14"/>
  <c r="T163" i="14" s="1"/>
  <c r="R164" i="14"/>
  <c r="T164" i="14" s="1"/>
  <c r="R165" i="14"/>
  <c r="T165" i="14" s="1"/>
  <c r="R166" i="14"/>
  <c r="T166" i="14" s="1"/>
  <c r="R167" i="14"/>
  <c r="T167" i="14" s="1"/>
  <c r="R168" i="14"/>
  <c r="T168" i="14" s="1"/>
  <c r="R169" i="14"/>
  <c r="T169" i="14" s="1"/>
  <c r="R170" i="14"/>
  <c r="T170" i="14" s="1"/>
  <c r="R171" i="14"/>
  <c r="T171" i="14" s="1"/>
  <c r="R172" i="14"/>
  <c r="T172" i="14" s="1"/>
  <c r="R173" i="14"/>
  <c r="T173" i="14" s="1"/>
  <c r="R174" i="14"/>
  <c r="T174" i="14" s="1"/>
  <c r="R175" i="14"/>
  <c r="T175" i="14" s="1"/>
  <c r="R176" i="14"/>
  <c r="T176" i="14" s="1"/>
  <c r="R177" i="14"/>
  <c r="T177" i="14" s="1"/>
  <c r="R178" i="14"/>
  <c r="T178" i="14" s="1"/>
  <c r="R179" i="14"/>
  <c r="T179" i="14" s="1"/>
  <c r="R180" i="14"/>
  <c r="T180" i="14" s="1"/>
  <c r="R181" i="14"/>
  <c r="T181" i="14" s="1"/>
  <c r="R182" i="14"/>
  <c r="T182" i="14" s="1"/>
  <c r="R183" i="14"/>
  <c r="T183" i="14" s="1"/>
  <c r="R184" i="14"/>
  <c r="T184" i="14" s="1"/>
  <c r="R185" i="14"/>
  <c r="T185" i="14" s="1"/>
  <c r="R186" i="14"/>
  <c r="T186" i="14" s="1"/>
  <c r="R187" i="14"/>
  <c r="T187" i="14" s="1"/>
  <c r="R188" i="14"/>
  <c r="T188" i="14" s="1"/>
  <c r="R189" i="14"/>
  <c r="T189" i="14" s="1"/>
  <c r="R190" i="14"/>
  <c r="T190" i="14" s="1"/>
  <c r="R191" i="14"/>
  <c r="T191" i="14" s="1"/>
  <c r="R192" i="14"/>
  <c r="T192" i="14" s="1"/>
  <c r="R193" i="14"/>
  <c r="T193" i="14" s="1"/>
  <c r="R194" i="14"/>
  <c r="T194" i="14" s="1"/>
  <c r="R195" i="14"/>
  <c r="T195" i="14" s="1"/>
  <c r="R206" i="14"/>
  <c r="T206" i="14" s="1"/>
  <c r="R212" i="14"/>
  <c r="T212" i="14" s="1"/>
  <c r="R213" i="14"/>
  <c r="T213" i="14" s="1"/>
  <c r="R214" i="14"/>
  <c r="T214" i="14" s="1"/>
  <c r="R215" i="14"/>
  <c r="T215" i="14" s="1"/>
  <c r="R216" i="14"/>
  <c r="T216" i="14" s="1"/>
  <c r="R217" i="14"/>
  <c r="T217" i="14" s="1"/>
  <c r="R218" i="14"/>
  <c r="T218" i="14" s="1"/>
  <c r="R219" i="14"/>
  <c r="T219" i="14" s="1"/>
  <c r="R220" i="14"/>
  <c r="T220" i="14" s="1"/>
  <c r="R221" i="14"/>
  <c r="T221" i="14" s="1"/>
  <c r="R222" i="14"/>
  <c r="T222" i="14" s="1"/>
  <c r="R230" i="14"/>
  <c r="T230" i="14" s="1"/>
  <c r="R232" i="14"/>
  <c r="T232" i="14" s="1"/>
  <c r="R237" i="14"/>
  <c r="T237" i="14" s="1"/>
  <c r="R229" i="14"/>
  <c r="R234" i="14"/>
  <c r="T234" i="14" s="1"/>
  <c r="R233" i="14"/>
  <c r="T233" i="14" s="1"/>
  <c r="R231" i="14"/>
  <c r="T231" i="14" s="1"/>
  <c r="R236" i="14"/>
  <c r="T236" i="14" s="1"/>
  <c r="R235" i="14"/>
  <c r="T235" i="14" s="1"/>
  <c r="R243" i="14"/>
  <c r="T243" i="14" s="1"/>
  <c r="R245" i="14"/>
  <c r="T245" i="14" s="1"/>
  <c r="R246" i="14"/>
  <c r="T246" i="14" s="1"/>
  <c r="R247" i="14"/>
  <c r="T247" i="14" s="1"/>
  <c r="R248" i="14"/>
  <c r="T248" i="14" s="1"/>
  <c r="R249" i="14"/>
  <c r="T249" i="14" s="1"/>
  <c r="R250" i="14"/>
  <c r="T250" i="14" s="1"/>
  <c r="R251" i="14"/>
  <c r="T251" i="14" s="1"/>
  <c r="R244" i="14"/>
  <c r="T244" i="14" s="1"/>
  <c r="R257" i="14"/>
  <c r="T257" i="14" s="1"/>
  <c r="R258" i="14"/>
  <c r="T258" i="14" s="1"/>
  <c r="R259" i="14"/>
  <c r="T259" i="14" s="1"/>
  <c r="R264" i="14"/>
  <c r="T264" i="14" s="1"/>
  <c r="R260" i="14"/>
  <c r="T260" i="14" s="1"/>
  <c r="R265" i="14"/>
  <c r="T265" i="14" s="1"/>
  <c r="R261" i="14"/>
  <c r="T261" i="14" s="1"/>
  <c r="R262" i="14"/>
  <c r="T262" i="14" s="1"/>
  <c r="R263" i="14"/>
  <c r="T263" i="14" s="1"/>
  <c r="R266" i="14"/>
  <c r="T266" i="14" s="1"/>
  <c r="R267" i="14"/>
  <c r="T267" i="14" s="1"/>
  <c r="R268" i="14"/>
  <c r="T268" i="14" s="1"/>
  <c r="R277" i="14"/>
  <c r="T277" i="14" s="1"/>
  <c r="R275" i="14"/>
  <c r="T275" i="14" s="1"/>
  <c r="R276" i="14"/>
  <c r="T276" i="14" s="1"/>
  <c r="R274" i="14"/>
  <c r="R278" i="14"/>
  <c r="T278" i="14" s="1"/>
  <c r="R282" i="14"/>
  <c r="T282" i="14" s="1"/>
  <c r="R281" i="14"/>
  <c r="T281" i="14" s="1"/>
  <c r="R280" i="14"/>
  <c r="T280" i="14" s="1"/>
  <c r="R283" i="14"/>
  <c r="T283" i="14" s="1"/>
  <c r="R279" i="14"/>
  <c r="T279" i="14" s="1"/>
  <c r="R289" i="14"/>
  <c r="T289" i="14" s="1"/>
  <c r="R290" i="14"/>
  <c r="T290" i="14" s="1"/>
  <c r="R292" i="14"/>
  <c r="T292" i="14" s="1"/>
  <c r="R293" i="14"/>
  <c r="T293" i="14" s="1"/>
  <c r="R294" i="14"/>
  <c r="T294" i="14" s="1"/>
  <c r="R295" i="14"/>
  <c r="T295" i="14" s="1"/>
  <c r="R296" i="14"/>
  <c r="T296" i="14" s="1"/>
  <c r="R297" i="14"/>
  <c r="T297" i="14" s="1"/>
  <c r="R300" i="14"/>
  <c r="T300" i="14" s="1"/>
  <c r="R291" i="14"/>
  <c r="T291" i="14" s="1"/>
  <c r="R299" i="14"/>
  <c r="T299" i="14" s="1"/>
  <c r="R306" i="14"/>
  <c r="T306" i="14" s="1"/>
  <c r="R308" i="14"/>
  <c r="T308" i="14" s="1"/>
  <c r="R309" i="14"/>
  <c r="T309" i="14" s="1"/>
  <c r="R310" i="14"/>
  <c r="T310" i="14" s="1"/>
  <c r="R311" i="14"/>
  <c r="T311" i="14" s="1"/>
  <c r="R312" i="14"/>
  <c r="T312" i="14" s="1"/>
  <c r="R313" i="14"/>
  <c r="T313" i="14" s="1"/>
  <c r="R314" i="14"/>
  <c r="T314" i="14" s="1"/>
  <c r="R307" i="14"/>
  <c r="T307" i="14" s="1"/>
  <c r="R320" i="14"/>
  <c r="T320" i="14" s="1"/>
  <c r="R321" i="14"/>
  <c r="T321" i="14" s="1"/>
  <c r="R322" i="14"/>
  <c r="T322" i="14" s="1"/>
  <c r="R323" i="14"/>
  <c r="T323" i="14" s="1"/>
  <c r="R324" i="14"/>
  <c r="T324" i="14" s="1"/>
  <c r="R325" i="14"/>
  <c r="T325" i="14" s="1"/>
  <c r="R332" i="14"/>
  <c r="T332" i="14" s="1"/>
  <c r="R367" i="14"/>
  <c r="T367" i="14" s="1"/>
  <c r="R360" i="14"/>
  <c r="T360" i="14" s="1"/>
  <c r="R361" i="14"/>
  <c r="T361" i="14" s="1"/>
  <c r="R362" i="14"/>
  <c r="T362" i="14" s="1"/>
  <c r="R369" i="14"/>
  <c r="T369" i="14" s="1"/>
  <c r="R371" i="14"/>
  <c r="T371" i="14" s="1"/>
  <c r="R368" i="14"/>
  <c r="T368" i="14" s="1"/>
  <c r="R363" i="14"/>
  <c r="T363" i="14" s="1"/>
  <c r="R364" i="14"/>
  <c r="T364" i="14" s="1"/>
  <c r="R35" i="14"/>
  <c r="T35" i="14" s="1"/>
  <c r="Q364" i="14"/>
  <c r="AC364" i="14" s="1"/>
  <c r="AO364" i="14" s="1"/>
  <c r="O364" i="14"/>
  <c r="AA364" i="14" s="1"/>
  <c r="AM364" i="14" s="1"/>
  <c r="I364" i="14"/>
  <c r="K364" i="14" s="1"/>
  <c r="M364" i="14" s="1"/>
  <c r="N364" i="14" s="1"/>
  <c r="Q363" i="14"/>
  <c r="AC363" i="14" s="1"/>
  <c r="AO363" i="14" s="1"/>
  <c r="O363" i="14"/>
  <c r="AA363" i="14" s="1"/>
  <c r="AM363" i="14" s="1"/>
  <c r="I363" i="14"/>
  <c r="K363" i="14" s="1"/>
  <c r="M363" i="14" s="1"/>
  <c r="N363" i="14" s="1"/>
  <c r="Q368" i="14"/>
  <c r="AC368" i="14" s="1"/>
  <c r="AO368" i="14" s="1"/>
  <c r="O368" i="14"/>
  <c r="AA368" i="14" s="1"/>
  <c r="AM368" i="14" s="1"/>
  <c r="I368" i="14"/>
  <c r="K368" i="14" s="1"/>
  <c r="M368" i="14" s="1"/>
  <c r="N368" i="14" s="1"/>
  <c r="Q371" i="14"/>
  <c r="AC371" i="14" s="1"/>
  <c r="O371" i="14"/>
  <c r="AA371" i="14" s="1"/>
  <c r="AM371" i="14" s="1"/>
  <c r="I371" i="14"/>
  <c r="K371" i="14" s="1"/>
  <c r="M371" i="14" s="1"/>
  <c r="N371" i="14" s="1"/>
  <c r="Q369" i="14"/>
  <c r="AC369" i="14" s="1"/>
  <c r="O369" i="14"/>
  <c r="AA369" i="14" s="1"/>
  <c r="AM369" i="14" s="1"/>
  <c r="I369" i="14"/>
  <c r="K369" i="14" s="1"/>
  <c r="M369" i="14" s="1"/>
  <c r="N369" i="14" s="1"/>
  <c r="Q362" i="14"/>
  <c r="AC362" i="14" s="1"/>
  <c r="AO362" i="14" s="1"/>
  <c r="O362" i="14"/>
  <c r="AA362" i="14" s="1"/>
  <c r="AM362" i="14" s="1"/>
  <c r="I362" i="14"/>
  <c r="K362" i="14" s="1"/>
  <c r="M362" i="14" s="1"/>
  <c r="N362" i="14" s="1"/>
  <c r="Q361" i="14"/>
  <c r="AC361" i="14" s="1"/>
  <c r="AO361" i="14" s="1"/>
  <c r="O361" i="14"/>
  <c r="AA361" i="14" s="1"/>
  <c r="AM361" i="14" s="1"/>
  <c r="I361" i="14"/>
  <c r="K361" i="14" s="1"/>
  <c r="M361" i="14" s="1"/>
  <c r="N361" i="14" s="1"/>
  <c r="Q360" i="14"/>
  <c r="O360" i="14"/>
  <c r="AA360" i="14" s="1"/>
  <c r="AM360" i="14" s="1"/>
  <c r="I360" i="14"/>
  <c r="K360" i="14" s="1"/>
  <c r="M360" i="14" s="1"/>
  <c r="N360" i="14" s="1"/>
  <c r="Q367" i="14"/>
  <c r="AC367" i="14" s="1"/>
  <c r="AO367" i="14" s="1"/>
  <c r="O367" i="14"/>
  <c r="AA367" i="14" s="1"/>
  <c r="AM367" i="14" s="1"/>
  <c r="I367" i="14"/>
  <c r="K367" i="14" s="1"/>
  <c r="M367" i="14" s="1"/>
  <c r="N367" i="14" s="1"/>
  <c r="Q332" i="14"/>
  <c r="AC332" i="14" s="1"/>
  <c r="O332" i="14"/>
  <c r="AA332" i="14" s="1"/>
  <c r="AM332" i="14" s="1"/>
  <c r="I332" i="14"/>
  <c r="K332" i="14" s="1"/>
  <c r="M332" i="14" s="1"/>
  <c r="N332" i="14" s="1"/>
  <c r="Q325" i="14"/>
  <c r="AC325" i="14" s="1"/>
  <c r="AO325" i="14" s="1"/>
  <c r="O325" i="14"/>
  <c r="AA325" i="14" s="1"/>
  <c r="AM325" i="14" s="1"/>
  <c r="I325" i="14"/>
  <c r="K325" i="14" s="1"/>
  <c r="M325" i="14" s="1"/>
  <c r="N325" i="14" s="1"/>
  <c r="Q324" i="14"/>
  <c r="AC324" i="14" s="1"/>
  <c r="O324" i="14"/>
  <c r="AA324" i="14" s="1"/>
  <c r="AM324" i="14" s="1"/>
  <c r="I324" i="14"/>
  <c r="K324" i="14" s="1"/>
  <c r="M324" i="14" s="1"/>
  <c r="N324" i="14" s="1"/>
  <c r="Q323" i="14"/>
  <c r="AC323" i="14" s="1"/>
  <c r="AO323" i="14" s="1"/>
  <c r="O323" i="14"/>
  <c r="AA323" i="14" s="1"/>
  <c r="AM323" i="14" s="1"/>
  <c r="I323" i="14"/>
  <c r="K323" i="14" s="1"/>
  <c r="M323" i="14" s="1"/>
  <c r="N323" i="14" s="1"/>
  <c r="Q322" i="14"/>
  <c r="AC322" i="14" s="1"/>
  <c r="AO322" i="14" s="1"/>
  <c r="O322" i="14"/>
  <c r="AA322" i="14" s="1"/>
  <c r="AM322" i="14" s="1"/>
  <c r="I322" i="14"/>
  <c r="K322" i="14" s="1"/>
  <c r="M322" i="14" s="1"/>
  <c r="N322" i="14" s="1"/>
  <c r="Q321" i="14"/>
  <c r="AC321" i="14" s="1"/>
  <c r="AO321" i="14" s="1"/>
  <c r="O321" i="14"/>
  <c r="AA321" i="14" s="1"/>
  <c r="AM321" i="14" s="1"/>
  <c r="I321" i="14"/>
  <c r="K321" i="14" s="1"/>
  <c r="M321" i="14" s="1"/>
  <c r="N321" i="14" s="1"/>
  <c r="Q320" i="14"/>
  <c r="O320" i="14"/>
  <c r="AA320" i="14" s="1"/>
  <c r="AM320" i="14" s="1"/>
  <c r="I320" i="14"/>
  <c r="K320" i="14" s="1"/>
  <c r="M320" i="14" s="1"/>
  <c r="N320" i="14" s="1"/>
  <c r="Q307" i="14"/>
  <c r="AC307" i="14" s="1"/>
  <c r="AO307" i="14" s="1"/>
  <c r="O307" i="14"/>
  <c r="AA307" i="14" s="1"/>
  <c r="AM307" i="14" s="1"/>
  <c r="I307" i="14"/>
  <c r="K307" i="14" s="1"/>
  <c r="M307" i="14" s="1"/>
  <c r="N307" i="14" s="1"/>
  <c r="Q314" i="14"/>
  <c r="O314" i="14"/>
  <c r="AA314" i="14" s="1"/>
  <c r="AM314" i="14" s="1"/>
  <c r="I314" i="14"/>
  <c r="K314" i="14" s="1"/>
  <c r="M314" i="14" s="1"/>
  <c r="N314" i="14" s="1"/>
  <c r="Q313" i="14"/>
  <c r="AC313" i="14" s="1"/>
  <c r="AO313" i="14" s="1"/>
  <c r="O313" i="14"/>
  <c r="AA313" i="14" s="1"/>
  <c r="AM313" i="14" s="1"/>
  <c r="I313" i="14"/>
  <c r="K313" i="14" s="1"/>
  <c r="M313" i="14" s="1"/>
  <c r="N313" i="14" s="1"/>
  <c r="Q312" i="14"/>
  <c r="O312" i="14"/>
  <c r="AA312" i="14" s="1"/>
  <c r="AM312" i="14" s="1"/>
  <c r="I312" i="14"/>
  <c r="K312" i="14" s="1"/>
  <c r="M312" i="14" s="1"/>
  <c r="N312" i="14" s="1"/>
  <c r="Q311" i="14"/>
  <c r="AC311" i="14" s="1"/>
  <c r="AO311" i="14" s="1"/>
  <c r="O311" i="14"/>
  <c r="AA311" i="14" s="1"/>
  <c r="AM311" i="14" s="1"/>
  <c r="I311" i="14"/>
  <c r="K311" i="14" s="1"/>
  <c r="M311" i="14" s="1"/>
  <c r="N311" i="14" s="1"/>
  <c r="Q310" i="14"/>
  <c r="AC310" i="14" s="1"/>
  <c r="O310" i="14"/>
  <c r="AA310" i="14" s="1"/>
  <c r="AM310" i="14" s="1"/>
  <c r="I310" i="14"/>
  <c r="K310" i="14" s="1"/>
  <c r="M310" i="14" s="1"/>
  <c r="N310" i="14" s="1"/>
  <c r="Q309" i="14"/>
  <c r="AC309" i="14" s="1"/>
  <c r="O309" i="14"/>
  <c r="AA309" i="14" s="1"/>
  <c r="AM309" i="14" s="1"/>
  <c r="I309" i="14"/>
  <c r="K309" i="14" s="1"/>
  <c r="M309" i="14" s="1"/>
  <c r="N309" i="14" s="1"/>
  <c r="Q308" i="14"/>
  <c r="O308" i="14"/>
  <c r="AA308" i="14" s="1"/>
  <c r="AM308" i="14" s="1"/>
  <c r="I308" i="14"/>
  <c r="K308" i="14" s="1"/>
  <c r="M308" i="14" s="1"/>
  <c r="N308" i="14" s="1"/>
  <c r="Q306" i="14"/>
  <c r="AC306" i="14" s="1"/>
  <c r="AO306" i="14" s="1"/>
  <c r="O306" i="14"/>
  <c r="AA306" i="14" s="1"/>
  <c r="AM306" i="14" s="1"/>
  <c r="I306" i="14"/>
  <c r="K306" i="14" s="1"/>
  <c r="M306" i="14" s="1"/>
  <c r="N306" i="14" s="1"/>
  <c r="Q299" i="14"/>
  <c r="AC299" i="14" s="1"/>
  <c r="O299" i="14"/>
  <c r="AA299" i="14" s="1"/>
  <c r="AM299" i="14" s="1"/>
  <c r="I299" i="14"/>
  <c r="K299" i="14" s="1"/>
  <c r="M299" i="14" s="1"/>
  <c r="N299" i="14" s="1"/>
  <c r="Q291" i="14"/>
  <c r="AC291" i="14" s="1"/>
  <c r="AO291" i="14" s="1"/>
  <c r="O291" i="14"/>
  <c r="AA291" i="14" s="1"/>
  <c r="AM291" i="14" s="1"/>
  <c r="I291" i="14"/>
  <c r="K291" i="14" s="1"/>
  <c r="M291" i="14" s="1"/>
  <c r="N291" i="14" s="1"/>
  <c r="Q300" i="14"/>
  <c r="O300" i="14"/>
  <c r="AA300" i="14" s="1"/>
  <c r="AM300" i="14" s="1"/>
  <c r="I300" i="14"/>
  <c r="K300" i="14" s="1"/>
  <c r="M300" i="14" s="1"/>
  <c r="N300" i="14" s="1"/>
  <c r="Q297" i="14"/>
  <c r="AC297" i="14" s="1"/>
  <c r="AO297" i="14" s="1"/>
  <c r="O297" i="14"/>
  <c r="AA297" i="14" s="1"/>
  <c r="AM297" i="14" s="1"/>
  <c r="I297" i="14"/>
  <c r="K297" i="14" s="1"/>
  <c r="M297" i="14" s="1"/>
  <c r="N297" i="14" s="1"/>
  <c r="Q296" i="14"/>
  <c r="AC296" i="14" s="1"/>
  <c r="O296" i="14"/>
  <c r="AA296" i="14" s="1"/>
  <c r="AM296" i="14" s="1"/>
  <c r="I296" i="14"/>
  <c r="K296" i="14" s="1"/>
  <c r="M296" i="14" s="1"/>
  <c r="N296" i="14" s="1"/>
  <c r="Q295" i="14"/>
  <c r="AC295" i="14" s="1"/>
  <c r="AO295" i="14" s="1"/>
  <c r="O295" i="14"/>
  <c r="AA295" i="14" s="1"/>
  <c r="AM295" i="14" s="1"/>
  <c r="I295" i="14"/>
  <c r="K295" i="14" s="1"/>
  <c r="M295" i="14" s="1"/>
  <c r="N295" i="14" s="1"/>
  <c r="Q294" i="14"/>
  <c r="O294" i="14"/>
  <c r="AA294" i="14" s="1"/>
  <c r="AM294" i="14" s="1"/>
  <c r="I294" i="14"/>
  <c r="K294" i="14" s="1"/>
  <c r="M294" i="14" s="1"/>
  <c r="N294" i="14" s="1"/>
  <c r="Q293" i="14"/>
  <c r="AC293" i="14" s="1"/>
  <c r="AO293" i="14" s="1"/>
  <c r="O293" i="14"/>
  <c r="AA293" i="14" s="1"/>
  <c r="AM293" i="14" s="1"/>
  <c r="I293" i="14"/>
  <c r="K293" i="14" s="1"/>
  <c r="M293" i="14" s="1"/>
  <c r="N293" i="14" s="1"/>
  <c r="Q292" i="14"/>
  <c r="AC292" i="14" s="1"/>
  <c r="O292" i="14"/>
  <c r="AA292" i="14" s="1"/>
  <c r="AM292" i="14" s="1"/>
  <c r="I292" i="14"/>
  <c r="K292" i="14" s="1"/>
  <c r="M292" i="14" s="1"/>
  <c r="N292" i="14" s="1"/>
  <c r="Q290" i="14"/>
  <c r="AC290" i="14" s="1"/>
  <c r="O290" i="14"/>
  <c r="AA290" i="14" s="1"/>
  <c r="AM290" i="14" s="1"/>
  <c r="I290" i="14"/>
  <c r="K290" i="14" s="1"/>
  <c r="M290" i="14" s="1"/>
  <c r="N290" i="14" s="1"/>
  <c r="Q289" i="14"/>
  <c r="O289" i="14"/>
  <c r="AA289" i="14" s="1"/>
  <c r="AM289" i="14" s="1"/>
  <c r="I289" i="14"/>
  <c r="K289" i="14" s="1"/>
  <c r="M289" i="14" s="1"/>
  <c r="N289" i="14" s="1"/>
  <c r="Q279" i="14"/>
  <c r="O279" i="14"/>
  <c r="AA279" i="14" s="1"/>
  <c r="AM279" i="14" s="1"/>
  <c r="I279" i="14"/>
  <c r="K279" i="14" s="1"/>
  <c r="M279" i="14" s="1"/>
  <c r="N279" i="14" s="1"/>
  <c r="Q283" i="14"/>
  <c r="O283" i="14"/>
  <c r="AA283" i="14" s="1"/>
  <c r="AM283" i="14" s="1"/>
  <c r="I283" i="14"/>
  <c r="K283" i="14" s="1"/>
  <c r="M283" i="14" s="1"/>
  <c r="N283" i="14" s="1"/>
  <c r="Q280" i="14"/>
  <c r="O280" i="14"/>
  <c r="AA280" i="14" s="1"/>
  <c r="AM280" i="14" s="1"/>
  <c r="I280" i="14"/>
  <c r="K280" i="14" s="1"/>
  <c r="M280" i="14" s="1"/>
  <c r="N280" i="14" s="1"/>
  <c r="Q281" i="14"/>
  <c r="O281" i="14"/>
  <c r="AA281" i="14" s="1"/>
  <c r="AM281" i="14" s="1"/>
  <c r="I281" i="14"/>
  <c r="K281" i="14" s="1"/>
  <c r="M281" i="14" s="1"/>
  <c r="N281" i="14" s="1"/>
  <c r="Q282" i="14"/>
  <c r="O282" i="14"/>
  <c r="AA282" i="14" s="1"/>
  <c r="AM282" i="14" s="1"/>
  <c r="I282" i="14"/>
  <c r="K282" i="14" s="1"/>
  <c r="M282" i="14" s="1"/>
  <c r="N282" i="14" s="1"/>
  <c r="Q278" i="14"/>
  <c r="O278" i="14"/>
  <c r="AA278" i="14" s="1"/>
  <c r="AM278" i="14" s="1"/>
  <c r="I278" i="14"/>
  <c r="K278" i="14" s="1"/>
  <c r="M278" i="14" s="1"/>
  <c r="N278" i="14" s="1"/>
  <c r="Q274" i="14"/>
  <c r="O274" i="14"/>
  <c r="I274" i="14"/>
  <c r="Q276" i="14"/>
  <c r="O276" i="14"/>
  <c r="AA276" i="14" s="1"/>
  <c r="AM276" i="14" s="1"/>
  <c r="I276" i="14"/>
  <c r="K276" i="14" s="1"/>
  <c r="M276" i="14" s="1"/>
  <c r="N276" i="14" s="1"/>
  <c r="Q275" i="14"/>
  <c r="O275" i="14"/>
  <c r="AA275" i="14" s="1"/>
  <c r="AM275" i="14" s="1"/>
  <c r="I275" i="14"/>
  <c r="K275" i="14" s="1"/>
  <c r="M275" i="14" s="1"/>
  <c r="N275" i="14" s="1"/>
  <c r="Q277" i="14"/>
  <c r="O277" i="14"/>
  <c r="AA277" i="14" s="1"/>
  <c r="AM277" i="14" s="1"/>
  <c r="I277" i="14"/>
  <c r="K277" i="14" s="1"/>
  <c r="M277" i="14" s="1"/>
  <c r="N277" i="14" s="1"/>
  <c r="Q268" i="14"/>
  <c r="AC268" i="14" s="1"/>
  <c r="O268" i="14"/>
  <c r="AA268" i="14" s="1"/>
  <c r="AM268" i="14" s="1"/>
  <c r="I268" i="14"/>
  <c r="K268" i="14" s="1"/>
  <c r="M268" i="14" s="1"/>
  <c r="N268" i="14" s="1"/>
  <c r="Q267" i="14"/>
  <c r="O267" i="14"/>
  <c r="AA267" i="14" s="1"/>
  <c r="AM267" i="14" s="1"/>
  <c r="I267" i="14"/>
  <c r="K267" i="14" s="1"/>
  <c r="M267" i="14" s="1"/>
  <c r="N267" i="14" s="1"/>
  <c r="Q266" i="14"/>
  <c r="O266" i="14"/>
  <c r="AA266" i="14" s="1"/>
  <c r="AM266" i="14" s="1"/>
  <c r="I266" i="14"/>
  <c r="K266" i="14" s="1"/>
  <c r="M266" i="14" s="1"/>
  <c r="N266" i="14" s="1"/>
  <c r="Q263" i="14"/>
  <c r="O263" i="14"/>
  <c r="AA263" i="14" s="1"/>
  <c r="AM263" i="14" s="1"/>
  <c r="I263" i="14"/>
  <c r="K263" i="14" s="1"/>
  <c r="M263" i="14" s="1"/>
  <c r="N263" i="14" s="1"/>
  <c r="Q262" i="14"/>
  <c r="O262" i="14"/>
  <c r="AA262" i="14" s="1"/>
  <c r="AM262" i="14" s="1"/>
  <c r="I262" i="14"/>
  <c r="K262" i="14" s="1"/>
  <c r="M262" i="14" s="1"/>
  <c r="N262" i="14" s="1"/>
  <c r="Q261" i="14"/>
  <c r="O261" i="14"/>
  <c r="AA261" i="14" s="1"/>
  <c r="AM261" i="14" s="1"/>
  <c r="I261" i="14"/>
  <c r="K261" i="14" s="1"/>
  <c r="M261" i="14" s="1"/>
  <c r="N261" i="14" s="1"/>
  <c r="Q265" i="14"/>
  <c r="O265" i="14"/>
  <c r="AA265" i="14" s="1"/>
  <c r="AM265" i="14" s="1"/>
  <c r="I265" i="14"/>
  <c r="K265" i="14" s="1"/>
  <c r="M265" i="14" s="1"/>
  <c r="N265" i="14" s="1"/>
  <c r="Q260" i="14"/>
  <c r="O260" i="14"/>
  <c r="AA260" i="14" s="1"/>
  <c r="AM260" i="14" s="1"/>
  <c r="I260" i="14"/>
  <c r="K260" i="14" s="1"/>
  <c r="M260" i="14" s="1"/>
  <c r="N260" i="14" s="1"/>
  <c r="Q264" i="14"/>
  <c r="O264" i="14"/>
  <c r="AA264" i="14" s="1"/>
  <c r="AM264" i="14" s="1"/>
  <c r="I264" i="14"/>
  <c r="K264" i="14" s="1"/>
  <c r="M264" i="14" s="1"/>
  <c r="N264" i="14" s="1"/>
  <c r="Q259" i="14"/>
  <c r="O259" i="14"/>
  <c r="AA259" i="14" s="1"/>
  <c r="AM259" i="14" s="1"/>
  <c r="I259" i="14"/>
  <c r="K259" i="14" s="1"/>
  <c r="M259" i="14" s="1"/>
  <c r="N259" i="14" s="1"/>
  <c r="Q258" i="14"/>
  <c r="AC258" i="14" s="1"/>
  <c r="O258" i="14"/>
  <c r="AA258" i="14" s="1"/>
  <c r="AM258" i="14" s="1"/>
  <c r="I258" i="14"/>
  <c r="K258" i="14" s="1"/>
  <c r="M258" i="14" s="1"/>
  <c r="N258" i="14" s="1"/>
  <c r="Q257" i="14"/>
  <c r="O257" i="14"/>
  <c r="AA257" i="14" s="1"/>
  <c r="AM257" i="14" s="1"/>
  <c r="I257" i="14"/>
  <c r="K257" i="14" s="1"/>
  <c r="M257" i="14" s="1"/>
  <c r="N257" i="14" s="1"/>
  <c r="Q244" i="14"/>
  <c r="O244" i="14"/>
  <c r="AA244" i="14" s="1"/>
  <c r="AM244" i="14" s="1"/>
  <c r="I244" i="14"/>
  <c r="K244" i="14" s="1"/>
  <c r="M244" i="14" s="1"/>
  <c r="N244" i="14" s="1"/>
  <c r="Q251" i="14"/>
  <c r="O251" i="14"/>
  <c r="AA251" i="14" s="1"/>
  <c r="AM251" i="14" s="1"/>
  <c r="I251" i="14"/>
  <c r="K251" i="14" s="1"/>
  <c r="M251" i="14" s="1"/>
  <c r="N251" i="14" s="1"/>
  <c r="Q250" i="14"/>
  <c r="O250" i="14"/>
  <c r="AA250" i="14" s="1"/>
  <c r="AM250" i="14" s="1"/>
  <c r="I250" i="14"/>
  <c r="K250" i="14" s="1"/>
  <c r="M250" i="14" s="1"/>
  <c r="N250" i="14" s="1"/>
  <c r="Q249" i="14"/>
  <c r="O249" i="14"/>
  <c r="AA249" i="14" s="1"/>
  <c r="AM249" i="14" s="1"/>
  <c r="I249" i="14"/>
  <c r="K249" i="14" s="1"/>
  <c r="M249" i="14" s="1"/>
  <c r="N249" i="14" s="1"/>
  <c r="Q248" i="14"/>
  <c r="O248" i="14"/>
  <c r="AA248" i="14" s="1"/>
  <c r="AM248" i="14" s="1"/>
  <c r="I248" i="14"/>
  <c r="K248" i="14" s="1"/>
  <c r="M248" i="14" s="1"/>
  <c r="N248" i="14" s="1"/>
  <c r="Q247" i="14"/>
  <c r="O247" i="14"/>
  <c r="AA247" i="14" s="1"/>
  <c r="AM247" i="14" s="1"/>
  <c r="I247" i="14"/>
  <c r="K247" i="14" s="1"/>
  <c r="M247" i="14" s="1"/>
  <c r="N247" i="14" s="1"/>
  <c r="Q246" i="14"/>
  <c r="AC246" i="14" s="1"/>
  <c r="O246" i="14"/>
  <c r="AA246" i="14" s="1"/>
  <c r="AM246" i="14" s="1"/>
  <c r="I246" i="14"/>
  <c r="K246" i="14" s="1"/>
  <c r="M246" i="14" s="1"/>
  <c r="N246" i="14" s="1"/>
  <c r="Q245" i="14"/>
  <c r="O245" i="14"/>
  <c r="AA245" i="14" s="1"/>
  <c r="AM245" i="14" s="1"/>
  <c r="I245" i="14"/>
  <c r="K245" i="14" s="1"/>
  <c r="M245" i="14" s="1"/>
  <c r="N245" i="14" s="1"/>
  <c r="Q243" i="14"/>
  <c r="AC243" i="14" s="1"/>
  <c r="O243" i="14"/>
  <c r="AA243" i="14" s="1"/>
  <c r="AM243" i="14" s="1"/>
  <c r="I243" i="14"/>
  <c r="K243" i="14" s="1"/>
  <c r="M243" i="14" s="1"/>
  <c r="N243" i="14" s="1"/>
  <c r="Q235" i="14"/>
  <c r="O235" i="14"/>
  <c r="AA235" i="14" s="1"/>
  <c r="AM235" i="14" s="1"/>
  <c r="I235" i="14"/>
  <c r="K235" i="14" s="1"/>
  <c r="M235" i="14" s="1"/>
  <c r="N235" i="14" s="1"/>
  <c r="Q236" i="14"/>
  <c r="O236" i="14"/>
  <c r="AA236" i="14" s="1"/>
  <c r="AM236" i="14" s="1"/>
  <c r="I236" i="14"/>
  <c r="K236" i="14" s="1"/>
  <c r="M236" i="14" s="1"/>
  <c r="N236" i="14" s="1"/>
  <c r="Q231" i="14"/>
  <c r="O231" i="14"/>
  <c r="AA231" i="14" s="1"/>
  <c r="AM231" i="14" s="1"/>
  <c r="I231" i="14"/>
  <c r="K231" i="14" s="1"/>
  <c r="M231" i="14" s="1"/>
  <c r="N231" i="14" s="1"/>
  <c r="Q233" i="14"/>
  <c r="AC233" i="14" s="1"/>
  <c r="O233" i="14"/>
  <c r="AA233" i="14" s="1"/>
  <c r="AM233" i="14" s="1"/>
  <c r="I233" i="14"/>
  <c r="K233" i="14" s="1"/>
  <c r="M233" i="14" s="1"/>
  <c r="N233" i="14" s="1"/>
  <c r="Q234" i="14"/>
  <c r="O234" i="14"/>
  <c r="AA234" i="14" s="1"/>
  <c r="AM234" i="14" s="1"/>
  <c r="I234" i="14"/>
  <c r="K234" i="14" s="1"/>
  <c r="M234" i="14" s="1"/>
  <c r="N234" i="14" s="1"/>
  <c r="Q229" i="14"/>
  <c r="O229" i="14"/>
  <c r="I229" i="14"/>
  <c r="Q237" i="14"/>
  <c r="O237" i="14"/>
  <c r="AA237" i="14" s="1"/>
  <c r="AM237" i="14" s="1"/>
  <c r="I237" i="14"/>
  <c r="K237" i="14" s="1"/>
  <c r="M237" i="14" s="1"/>
  <c r="N237" i="14" s="1"/>
  <c r="Q232" i="14"/>
  <c r="O232" i="14"/>
  <c r="AA232" i="14" s="1"/>
  <c r="AM232" i="14" s="1"/>
  <c r="I232" i="14"/>
  <c r="K232" i="14" s="1"/>
  <c r="M232" i="14" s="1"/>
  <c r="N232" i="14" s="1"/>
  <c r="Q230" i="14"/>
  <c r="O230" i="14"/>
  <c r="AA230" i="14" s="1"/>
  <c r="AM230" i="14" s="1"/>
  <c r="I230" i="14"/>
  <c r="K230" i="14" s="1"/>
  <c r="M230" i="14" s="1"/>
  <c r="N230" i="14" s="1"/>
  <c r="Q222" i="14"/>
  <c r="O222" i="14"/>
  <c r="AA222" i="14" s="1"/>
  <c r="AM222" i="14" s="1"/>
  <c r="Q221" i="14"/>
  <c r="O221" i="14"/>
  <c r="AA221" i="14" s="1"/>
  <c r="AM221" i="14" s="1"/>
  <c r="Q220" i="14"/>
  <c r="AC220" i="14" s="1"/>
  <c r="O220" i="14"/>
  <c r="AA220" i="14" s="1"/>
  <c r="AM220" i="14" s="1"/>
  <c r="Q219" i="14"/>
  <c r="O219" i="14"/>
  <c r="AA219" i="14" s="1"/>
  <c r="AM219" i="14" s="1"/>
  <c r="Q218" i="14"/>
  <c r="AC218" i="14" s="1"/>
  <c r="O218" i="14"/>
  <c r="AA218" i="14" s="1"/>
  <c r="AM218" i="14" s="1"/>
  <c r="Q217" i="14"/>
  <c r="O217" i="14"/>
  <c r="AA217" i="14" s="1"/>
  <c r="AM217" i="14" s="1"/>
  <c r="Q216" i="14"/>
  <c r="O216" i="14"/>
  <c r="AA216" i="14" s="1"/>
  <c r="AM216" i="14" s="1"/>
  <c r="Q215" i="14"/>
  <c r="O215" i="14"/>
  <c r="AA215" i="14" s="1"/>
  <c r="AM215" i="14" s="1"/>
  <c r="Q214" i="14"/>
  <c r="O214" i="14"/>
  <c r="AA214" i="14" s="1"/>
  <c r="AM214" i="14" s="1"/>
  <c r="Q213" i="14"/>
  <c r="O213" i="14"/>
  <c r="AA213" i="14" s="1"/>
  <c r="AM213" i="14" s="1"/>
  <c r="Q212" i="14"/>
  <c r="O212" i="14"/>
  <c r="AA212" i="14" s="1"/>
  <c r="AM212" i="14" s="1"/>
  <c r="Q206" i="14"/>
  <c r="O206" i="14"/>
  <c r="AA206" i="14" s="1"/>
  <c r="AM206" i="14" s="1"/>
  <c r="Q195" i="14"/>
  <c r="O195" i="14"/>
  <c r="AA195" i="14" s="1"/>
  <c r="AM195" i="14" s="1"/>
  <c r="Q194" i="14"/>
  <c r="O194" i="14"/>
  <c r="AA194" i="14" s="1"/>
  <c r="AM194" i="14" s="1"/>
  <c r="Q193" i="14"/>
  <c r="O193" i="14"/>
  <c r="AA193" i="14" s="1"/>
  <c r="AM193" i="14" s="1"/>
  <c r="Q192" i="14"/>
  <c r="O192" i="14"/>
  <c r="AA192" i="14" s="1"/>
  <c r="AM192" i="14" s="1"/>
  <c r="Q191" i="14"/>
  <c r="O191" i="14"/>
  <c r="AA191" i="14" s="1"/>
  <c r="AM191" i="14" s="1"/>
  <c r="Q190" i="14"/>
  <c r="O190" i="14"/>
  <c r="AA190" i="14" s="1"/>
  <c r="AM190" i="14" s="1"/>
  <c r="Q189" i="14"/>
  <c r="O189" i="14"/>
  <c r="AA189" i="14" s="1"/>
  <c r="AM189" i="14" s="1"/>
  <c r="Q188" i="14"/>
  <c r="O188" i="14"/>
  <c r="AA188" i="14" s="1"/>
  <c r="AM188" i="14" s="1"/>
  <c r="Q187" i="14"/>
  <c r="O187" i="14"/>
  <c r="AA187" i="14" s="1"/>
  <c r="AM187" i="14" s="1"/>
  <c r="Q186" i="14"/>
  <c r="O186" i="14"/>
  <c r="AA186" i="14" s="1"/>
  <c r="AM186" i="14" s="1"/>
  <c r="Q185" i="14"/>
  <c r="O185" i="14"/>
  <c r="AA185" i="14" s="1"/>
  <c r="AM185" i="14" s="1"/>
  <c r="Q184" i="14"/>
  <c r="O184" i="14"/>
  <c r="AA184" i="14" s="1"/>
  <c r="AM184" i="14" s="1"/>
  <c r="Q183" i="14"/>
  <c r="O183" i="14"/>
  <c r="AA183" i="14" s="1"/>
  <c r="AM183" i="14" s="1"/>
  <c r="Q182" i="14"/>
  <c r="O182" i="14"/>
  <c r="AA182" i="14" s="1"/>
  <c r="AM182" i="14" s="1"/>
  <c r="Q181" i="14"/>
  <c r="O181" i="14"/>
  <c r="AA181" i="14" s="1"/>
  <c r="AM181" i="14" s="1"/>
  <c r="Q180" i="14"/>
  <c r="O180" i="14"/>
  <c r="AA180" i="14" s="1"/>
  <c r="AM180" i="14" s="1"/>
  <c r="Q179" i="14"/>
  <c r="O179" i="14"/>
  <c r="AA179" i="14" s="1"/>
  <c r="AM179" i="14" s="1"/>
  <c r="Q178" i="14"/>
  <c r="O178" i="14"/>
  <c r="AA178" i="14" s="1"/>
  <c r="AM178" i="14" s="1"/>
  <c r="Q177" i="14"/>
  <c r="O177" i="14"/>
  <c r="AA177" i="14" s="1"/>
  <c r="AM177" i="14" s="1"/>
  <c r="Q176" i="14"/>
  <c r="O176" i="14"/>
  <c r="AA176" i="14" s="1"/>
  <c r="AM176" i="14" s="1"/>
  <c r="Q175" i="14"/>
  <c r="O175" i="14"/>
  <c r="AA175" i="14" s="1"/>
  <c r="AM175" i="14" s="1"/>
  <c r="Q174" i="14"/>
  <c r="O174" i="14"/>
  <c r="AA174" i="14" s="1"/>
  <c r="AM174" i="14" s="1"/>
  <c r="Q173" i="14"/>
  <c r="O173" i="14"/>
  <c r="AA173" i="14" s="1"/>
  <c r="AM173" i="14" s="1"/>
  <c r="Q172" i="14"/>
  <c r="O172" i="14"/>
  <c r="AA172" i="14" s="1"/>
  <c r="AM172" i="14" s="1"/>
  <c r="Q171" i="14"/>
  <c r="O171" i="14"/>
  <c r="AA171" i="14" s="1"/>
  <c r="AM171" i="14" s="1"/>
  <c r="Q170" i="14"/>
  <c r="O170" i="14"/>
  <c r="AA170" i="14" s="1"/>
  <c r="AM170" i="14" s="1"/>
  <c r="Q169" i="14"/>
  <c r="O169" i="14"/>
  <c r="AA169" i="14" s="1"/>
  <c r="AM169" i="14" s="1"/>
  <c r="Q168" i="14"/>
  <c r="O168" i="14"/>
  <c r="AA168" i="14" s="1"/>
  <c r="AM168" i="14" s="1"/>
  <c r="Q167" i="14"/>
  <c r="O167" i="14"/>
  <c r="AA167" i="14" s="1"/>
  <c r="AM167" i="14" s="1"/>
  <c r="Q166" i="14"/>
  <c r="O166" i="14"/>
  <c r="AA166" i="14" s="1"/>
  <c r="AM166" i="14" s="1"/>
  <c r="Q165" i="14"/>
  <c r="O165" i="14"/>
  <c r="AA165" i="14" s="1"/>
  <c r="AM165" i="14" s="1"/>
  <c r="I165" i="14"/>
  <c r="K165" i="14" s="1"/>
  <c r="M165" i="14" s="1"/>
  <c r="N165" i="14" s="1"/>
  <c r="Q164" i="14"/>
  <c r="O164" i="14"/>
  <c r="AA164" i="14" s="1"/>
  <c r="AM164" i="14" s="1"/>
  <c r="I164" i="14"/>
  <c r="K164" i="14" s="1"/>
  <c r="M164" i="14" s="1"/>
  <c r="N164" i="14" s="1"/>
  <c r="Q163" i="14"/>
  <c r="O163" i="14"/>
  <c r="AA163" i="14" s="1"/>
  <c r="AM163" i="14" s="1"/>
  <c r="I163" i="14"/>
  <c r="K163" i="14" s="1"/>
  <c r="M163" i="14" s="1"/>
  <c r="N163" i="14" s="1"/>
  <c r="Q162" i="14"/>
  <c r="O162" i="14"/>
  <c r="AA162" i="14" s="1"/>
  <c r="AM162" i="14" s="1"/>
  <c r="I162" i="14"/>
  <c r="K162" i="14" s="1"/>
  <c r="M162" i="14" s="1"/>
  <c r="N162" i="14" s="1"/>
  <c r="Q161" i="14"/>
  <c r="O161" i="14"/>
  <c r="AA161" i="14" s="1"/>
  <c r="AM161" i="14" s="1"/>
  <c r="I161" i="14"/>
  <c r="K161" i="14" s="1"/>
  <c r="M161" i="14" s="1"/>
  <c r="N161" i="14" s="1"/>
  <c r="Q160" i="14"/>
  <c r="O160" i="14"/>
  <c r="AA160" i="14" s="1"/>
  <c r="AM160" i="14" s="1"/>
  <c r="I160" i="14"/>
  <c r="K160" i="14" s="1"/>
  <c r="M160" i="14" s="1"/>
  <c r="N160" i="14" s="1"/>
  <c r="Q159" i="14"/>
  <c r="O159" i="14"/>
  <c r="AA159" i="14" s="1"/>
  <c r="AM159" i="14" s="1"/>
  <c r="I159" i="14"/>
  <c r="K159" i="14" s="1"/>
  <c r="M159" i="14" s="1"/>
  <c r="N159" i="14" s="1"/>
  <c r="Q158" i="14"/>
  <c r="O158" i="14"/>
  <c r="AA158" i="14" s="1"/>
  <c r="AM158" i="14" s="1"/>
  <c r="I158" i="14"/>
  <c r="K158" i="14" s="1"/>
  <c r="M158" i="14" s="1"/>
  <c r="N158" i="14" s="1"/>
  <c r="Q157" i="14"/>
  <c r="O157" i="14"/>
  <c r="AA157" i="14" s="1"/>
  <c r="AM157" i="14" s="1"/>
  <c r="I157" i="14"/>
  <c r="K157" i="14" s="1"/>
  <c r="M157" i="14" s="1"/>
  <c r="N157" i="14" s="1"/>
  <c r="Q156" i="14"/>
  <c r="O156" i="14"/>
  <c r="AA156" i="14" s="1"/>
  <c r="AM156" i="14" s="1"/>
  <c r="I156" i="14"/>
  <c r="K156" i="14" s="1"/>
  <c r="M156" i="14" s="1"/>
  <c r="N156" i="14" s="1"/>
  <c r="Q155" i="14"/>
  <c r="O155" i="14"/>
  <c r="AA155" i="14" s="1"/>
  <c r="AM155" i="14" s="1"/>
  <c r="I155" i="14"/>
  <c r="K155" i="14" s="1"/>
  <c r="M155" i="14" s="1"/>
  <c r="N155" i="14" s="1"/>
  <c r="Q154" i="14"/>
  <c r="O154" i="14"/>
  <c r="AA154" i="14" s="1"/>
  <c r="AM154" i="14" s="1"/>
  <c r="I154" i="14"/>
  <c r="K154" i="14" s="1"/>
  <c r="M154" i="14" s="1"/>
  <c r="N154" i="14" s="1"/>
  <c r="Q153" i="14"/>
  <c r="O153" i="14"/>
  <c r="AA153" i="14" s="1"/>
  <c r="AM153" i="14" s="1"/>
  <c r="I153" i="14"/>
  <c r="K153" i="14" s="1"/>
  <c r="M153" i="14" s="1"/>
  <c r="N153" i="14" s="1"/>
  <c r="Q152" i="14"/>
  <c r="O152" i="14"/>
  <c r="AA152" i="14" s="1"/>
  <c r="AM152" i="14" s="1"/>
  <c r="I152" i="14"/>
  <c r="K152" i="14" s="1"/>
  <c r="M152" i="14" s="1"/>
  <c r="N152" i="14" s="1"/>
  <c r="Q151" i="14"/>
  <c r="O151" i="14"/>
  <c r="AA151" i="14" s="1"/>
  <c r="AM151" i="14" s="1"/>
  <c r="I151" i="14"/>
  <c r="K151" i="14" s="1"/>
  <c r="M151" i="14" s="1"/>
  <c r="N151" i="14" s="1"/>
  <c r="Q150" i="14"/>
  <c r="O150" i="14"/>
  <c r="AA150" i="14" s="1"/>
  <c r="AM150" i="14" s="1"/>
  <c r="I150" i="14"/>
  <c r="K150" i="14" s="1"/>
  <c r="M150" i="14" s="1"/>
  <c r="N150" i="14" s="1"/>
  <c r="Q149" i="14"/>
  <c r="O149" i="14"/>
  <c r="AA149" i="14" s="1"/>
  <c r="AM149" i="14" s="1"/>
  <c r="I149" i="14"/>
  <c r="K149" i="14" s="1"/>
  <c r="M149" i="14" s="1"/>
  <c r="N149" i="14" s="1"/>
  <c r="Q148" i="14"/>
  <c r="O148" i="14"/>
  <c r="AA148" i="14" s="1"/>
  <c r="AM148" i="14" s="1"/>
  <c r="I148" i="14"/>
  <c r="K148" i="14" s="1"/>
  <c r="M148" i="14" s="1"/>
  <c r="N148" i="14" s="1"/>
  <c r="Q147" i="14"/>
  <c r="O147" i="14"/>
  <c r="AA147" i="14" s="1"/>
  <c r="AM147" i="14" s="1"/>
  <c r="I147" i="14"/>
  <c r="K147" i="14" s="1"/>
  <c r="M147" i="14" s="1"/>
  <c r="N147" i="14" s="1"/>
  <c r="Q146" i="14"/>
  <c r="O146" i="14"/>
  <c r="AA146" i="14" s="1"/>
  <c r="AM146" i="14" s="1"/>
  <c r="I146" i="14"/>
  <c r="K146" i="14" s="1"/>
  <c r="M146" i="14" s="1"/>
  <c r="N146" i="14" s="1"/>
  <c r="Q145" i="14"/>
  <c r="O145" i="14"/>
  <c r="AA145" i="14" s="1"/>
  <c r="AM145" i="14" s="1"/>
  <c r="I145" i="14"/>
  <c r="K145" i="14" s="1"/>
  <c r="M145" i="14" s="1"/>
  <c r="N145" i="14" s="1"/>
  <c r="Q144" i="14"/>
  <c r="O144" i="14"/>
  <c r="AA144" i="14" s="1"/>
  <c r="AM144" i="14" s="1"/>
  <c r="I144" i="14"/>
  <c r="K144" i="14" s="1"/>
  <c r="M144" i="14" s="1"/>
  <c r="N144" i="14" s="1"/>
  <c r="Q143" i="14"/>
  <c r="O143" i="14"/>
  <c r="AA143" i="14" s="1"/>
  <c r="AM143" i="14" s="1"/>
  <c r="I143" i="14"/>
  <c r="K143" i="14" s="1"/>
  <c r="M143" i="14" s="1"/>
  <c r="N143" i="14" s="1"/>
  <c r="Q142" i="14"/>
  <c r="O142" i="14"/>
  <c r="AA142" i="14" s="1"/>
  <c r="AM142" i="14" s="1"/>
  <c r="I142" i="14"/>
  <c r="K142" i="14" s="1"/>
  <c r="M142" i="14" s="1"/>
  <c r="N142" i="14" s="1"/>
  <c r="Q141" i="14"/>
  <c r="O141" i="14"/>
  <c r="AA141" i="14" s="1"/>
  <c r="AM141" i="14" s="1"/>
  <c r="I141" i="14"/>
  <c r="K141" i="14" s="1"/>
  <c r="M141" i="14" s="1"/>
  <c r="N141" i="14" s="1"/>
  <c r="Q140" i="14"/>
  <c r="O140" i="14"/>
  <c r="AA140" i="14" s="1"/>
  <c r="AM140" i="14" s="1"/>
  <c r="I140" i="14"/>
  <c r="K140" i="14" s="1"/>
  <c r="M140" i="14" s="1"/>
  <c r="N140" i="14" s="1"/>
  <c r="Q139" i="14"/>
  <c r="O139" i="14"/>
  <c r="AA139" i="14" s="1"/>
  <c r="AM139" i="14" s="1"/>
  <c r="I139" i="14"/>
  <c r="K139" i="14" s="1"/>
  <c r="M139" i="14" s="1"/>
  <c r="N139" i="14" s="1"/>
  <c r="Q138" i="14"/>
  <c r="O138" i="14"/>
  <c r="AA138" i="14" s="1"/>
  <c r="AM138" i="14" s="1"/>
  <c r="I138" i="14"/>
  <c r="K138" i="14" s="1"/>
  <c r="M138" i="14" s="1"/>
  <c r="N138" i="14" s="1"/>
  <c r="Q137" i="14"/>
  <c r="O137" i="14"/>
  <c r="AA137" i="14" s="1"/>
  <c r="AM137" i="14" s="1"/>
  <c r="I137" i="14"/>
  <c r="K137" i="14" s="1"/>
  <c r="M137" i="14" s="1"/>
  <c r="N137" i="14" s="1"/>
  <c r="Q136" i="14"/>
  <c r="O136" i="14"/>
  <c r="AA136" i="14" s="1"/>
  <c r="AM136" i="14" s="1"/>
  <c r="I136" i="14"/>
  <c r="K136" i="14" s="1"/>
  <c r="M136" i="14" s="1"/>
  <c r="N136" i="14" s="1"/>
  <c r="Q135" i="14"/>
  <c r="AC135" i="14" s="1"/>
  <c r="AO135" i="14" s="1"/>
  <c r="O135" i="14"/>
  <c r="AA135" i="14" s="1"/>
  <c r="AM135" i="14" s="1"/>
  <c r="I135" i="14"/>
  <c r="K135" i="14" s="1"/>
  <c r="M135" i="14" s="1"/>
  <c r="N135" i="14" s="1"/>
  <c r="Q134" i="14"/>
  <c r="AC134" i="14" s="1"/>
  <c r="AO134" i="14" s="1"/>
  <c r="O134" i="14"/>
  <c r="AA134" i="14" s="1"/>
  <c r="AM134" i="14" s="1"/>
  <c r="I134" i="14"/>
  <c r="K134" i="14" s="1"/>
  <c r="M134" i="14" s="1"/>
  <c r="N134" i="14" s="1"/>
  <c r="Q133" i="14"/>
  <c r="O133" i="14"/>
  <c r="AA133" i="14" s="1"/>
  <c r="AM133" i="14" s="1"/>
  <c r="I133" i="14"/>
  <c r="Q127" i="14"/>
  <c r="O127" i="14"/>
  <c r="AA127" i="14" s="1"/>
  <c r="AM127" i="14" s="1"/>
  <c r="I127" i="14"/>
  <c r="K127" i="14" s="1"/>
  <c r="M127" i="14" s="1"/>
  <c r="N127" i="14" s="1"/>
  <c r="Q126" i="14"/>
  <c r="AC126" i="14" s="1"/>
  <c r="AO126" i="14" s="1"/>
  <c r="AA126" i="14"/>
  <c r="AM126" i="14" s="1"/>
  <c r="I126" i="14"/>
  <c r="K126" i="14" s="1"/>
  <c r="M126" i="14" s="1"/>
  <c r="N126" i="14" s="1"/>
  <c r="Q125" i="14"/>
  <c r="AC125" i="14" s="1"/>
  <c r="AO125" i="14" s="1"/>
  <c r="O125" i="14"/>
  <c r="AA125" i="14" s="1"/>
  <c r="AM125" i="14" s="1"/>
  <c r="I125" i="14"/>
  <c r="K125" i="14" s="1"/>
  <c r="M125" i="14" s="1"/>
  <c r="N125" i="14" s="1"/>
  <c r="Q124" i="14"/>
  <c r="O124" i="14"/>
  <c r="AA124" i="14" s="1"/>
  <c r="AM124" i="14" s="1"/>
  <c r="I124" i="14"/>
  <c r="K124" i="14" s="1"/>
  <c r="M124" i="14" s="1"/>
  <c r="N124" i="14" s="1"/>
  <c r="Q123" i="14"/>
  <c r="O123" i="14"/>
  <c r="AA123" i="14" s="1"/>
  <c r="AM123" i="14" s="1"/>
  <c r="I123" i="14"/>
  <c r="K123" i="14" s="1"/>
  <c r="M123" i="14" s="1"/>
  <c r="N123" i="14" s="1"/>
  <c r="Q122" i="14"/>
  <c r="AC122" i="14" s="1"/>
  <c r="AO122" i="14" s="1"/>
  <c r="O122" i="14"/>
  <c r="AA122" i="14" s="1"/>
  <c r="AM122" i="14" s="1"/>
  <c r="I122" i="14"/>
  <c r="K122" i="14" s="1"/>
  <c r="M122" i="14" s="1"/>
  <c r="N122" i="14" s="1"/>
  <c r="Q121" i="14"/>
  <c r="AC121" i="14" s="1"/>
  <c r="AO121" i="14" s="1"/>
  <c r="O121" i="14"/>
  <c r="AA121" i="14" s="1"/>
  <c r="AM121" i="14" s="1"/>
  <c r="I121" i="14"/>
  <c r="K121" i="14" s="1"/>
  <c r="M121" i="14" s="1"/>
  <c r="N121" i="14" s="1"/>
  <c r="Q120" i="14"/>
  <c r="O120" i="14"/>
  <c r="AA120" i="14" s="1"/>
  <c r="AM120" i="14" s="1"/>
  <c r="I120" i="14"/>
  <c r="K120" i="14" s="1"/>
  <c r="M120" i="14" s="1"/>
  <c r="N120" i="14" s="1"/>
  <c r="Q119" i="14"/>
  <c r="O119" i="14"/>
  <c r="AA119" i="14" s="1"/>
  <c r="AM119" i="14" s="1"/>
  <c r="I119" i="14"/>
  <c r="K119" i="14" s="1"/>
  <c r="M119" i="14" s="1"/>
  <c r="N119" i="14" s="1"/>
  <c r="Q118" i="14"/>
  <c r="AC118" i="14" s="1"/>
  <c r="AO118" i="14" s="1"/>
  <c r="O118" i="14"/>
  <c r="AA118" i="14" s="1"/>
  <c r="AM118" i="14" s="1"/>
  <c r="I118" i="14"/>
  <c r="K118" i="14" s="1"/>
  <c r="M118" i="14" s="1"/>
  <c r="N118" i="14" s="1"/>
  <c r="Q112" i="14"/>
  <c r="AC112" i="14" s="1"/>
  <c r="AO112" i="14" s="1"/>
  <c r="O112" i="14"/>
  <c r="AA112" i="14" s="1"/>
  <c r="AM112" i="14" s="1"/>
  <c r="I112" i="14"/>
  <c r="K112" i="14" s="1"/>
  <c r="M112" i="14" s="1"/>
  <c r="N112" i="14" s="1"/>
  <c r="Q111" i="14"/>
  <c r="O111" i="14"/>
  <c r="AA111" i="14" s="1"/>
  <c r="AM111" i="14" s="1"/>
  <c r="I111" i="14"/>
  <c r="K111" i="14" s="1"/>
  <c r="M111" i="14" s="1"/>
  <c r="N111" i="14" s="1"/>
  <c r="Q110" i="14"/>
  <c r="O110" i="14"/>
  <c r="AA110" i="14" s="1"/>
  <c r="AM110" i="14" s="1"/>
  <c r="I110" i="14"/>
  <c r="K110" i="14" s="1"/>
  <c r="M110" i="14" s="1"/>
  <c r="N110" i="14" s="1"/>
  <c r="Q109" i="14"/>
  <c r="AC109" i="14" s="1"/>
  <c r="AO109" i="14" s="1"/>
  <c r="O109" i="14"/>
  <c r="AA109" i="14" s="1"/>
  <c r="AM109" i="14" s="1"/>
  <c r="I109" i="14"/>
  <c r="K109" i="14" s="1"/>
  <c r="M109" i="14" s="1"/>
  <c r="N109" i="14" s="1"/>
  <c r="Q108" i="14"/>
  <c r="AC108" i="14" s="1"/>
  <c r="AO108" i="14" s="1"/>
  <c r="O108" i="14"/>
  <c r="AA108" i="14" s="1"/>
  <c r="AM108" i="14" s="1"/>
  <c r="I108" i="14"/>
  <c r="K108" i="14" s="1"/>
  <c r="M108" i="14" s="1"/>
  <c r="N108" i="14" s="1"/>
  <c r="Q107" i="14"/>
  <c r="O107" i="14"/>
  <c r="AA107" i="14" s="1"/>
  <c r="AM107" i="14" s="1"/>
  <c r="I107" i="14"/>
  <c r="K107" i="14" s="1"/>
  <c r="M107" i="14" s="1"/>
  <c r="N107" i="14" s="1"/>
  <c r="Q106" i="14"/>
  <c r="O106" i="14"/>
  <c r="AA106" i="14" s="1"/>
  <c r="AM106" i="14" s="1"/>
  <c r="I106" i="14"/>
  <c r="K106" i="14" s="1"/>
  <c r="M106" i="14" s="1"/>
  <c r="N106" i="14" s="1"/>
  <c r="Q105" i="14"/>
  <c r="AC105" i="14" s="1"/>
  <c r="AO105" i="14" s="1"/>
  <c r="O105" i="14"/>
  <c r="AA105" i="14" s="1"/>
  <c r="AM105" i="14" s="1"/>
  <c r="I105" i="14"/>
  <c r="K105" i="14" s="1"/>
  <c r="M105" i="14" s="1"/>
  <c r="N105" i="14" s="1"/>
  <c r="Q104" i="14"/>
  <c r="AC104" i="14" s="1"/>
  <c r="AO104" i="14" s="1"/>
  <c r="O104" i="14"/>
  <c r="AA104" i="14" s="1"/>
  <c r="AM104" i="14" s="1"/>
  <c r="I104" i="14"/>
  <c r="K104" i="14" s="1"/>
  <c r="M104" i="14" s="1"/>
  <c r="N104" i="14" s="1"/>
  <c r="Q103" i="14"/>
  <c r="O103" i="14"/>
  <c r="AA103" i="14" s="1"/>
  <c r="AM103" i="14" s="1"/>
  <c r="I103" i="14"/>
  <c r="K103" i="14" s="1"/>
  <c r="M103" i="14" s="1"/>
  <c r="N103" i="14" s="1"/>
  <c r="Q102" i="14"/>
  <c r="O102" i="14"/>
  <c r="AA102" i="14" s="1"/>
  <c r="AM102" i="14" s="1"/>
  <c r="I102" i="14"/>
  <c r="K102" i="14" s="1"/>
  <c r="M102" i="14" s="1"/>
  <c r="N102" i="14" s="1"/>
  <c r="Q101" i="14"/>
  <c r="AC101" i="14" s="1"/>
  <c r="AO101" i="14" s="1"/>
  <c r="O101" i="14"/>
  <c r="AA101" i="14" s="1"/>
  <c r="AM101" i="14" s="1"/>
  <c r="I101" i="14"/>
  <c r="K101" i="14" s="1"/>
  <c r="M101" i="14" s="1"/>
  <c r="N101" i="14" s="1"/>
  <c r="Q100" i="14"/>
  <c r="AC100" i="14" s="1"/>
  <c r="AO100" i="14" s="1"/>
  <c r="O100" i="14"/>
  <c r="AA100" i="14" s="1"/>
  <c r="AM100" i="14" s="1"/>
  <c r="I100" i="14"/>
  <c r="K100" i="14" s="1"/>
  <c r="M100" i="14" s="1"/>
  <c r="N100" i="14" s="1"/>
  <c r="Q99" i="14"/>
  <c r="O99" i="14"/>
  <c r="AA99" i="14" s="1"/>
  <c r="AM99" i="14" s="1"/>
  <c r="I99" i="14"/>
  <c r="K99" i="14" s="1"/>
  <c r="M99" i="14" s="1"/>
  <c r="N99" i="14" s="1"/>
  <c r="Q98" i="14"/>
  <c r="O98" i="14"/>
  <c r="AA98" i="14" s="1"/>
  <c r="AM98" i="14" s="1"/>
  <c r="I98" i="14"/>
  <c r="Q97" i="14"/>
  <c r="AC97" i="14" s="1"/>
  <c r="AO97" i="14" s="1"/>
  <c r="O97" i="14"/>
  <c r="AA97" i="14" s="1"/>
  <c r="AM97" i="14" s="1"/>
  <c r="I97" i="14"/>
  <c r="K97" i="14" s="1"/>
  <c r="M97" i="14" s="1"/>
  <c r="N97" i="14" s="1"/>
  <c r="Q96" i="14"/>
  <c r="AC96" i="14" s="1"/>
  <c r="AO96" i="14" s="1"/>
  <c r="O96" i="14"/>
  <c r="AA96" i="14" s="1"/>
  <c r="AM96" i="14" s="1"/>
  <c r="I96" i="14"/>
  <c r="K96" i="14" s="1"/>
  <c r="M96" i="14" s="1"/>
  <c r="N96" i="14" s="1"/>
  <c r="Q95" i="14"/>
  <c r="O95" i="14"/>
  <c r="AA95" i="14" s="1"/>
  <c r="AM95" i="14" s="1"/>
  <c r="I95" i="14"/>
  <c r="K95" i="14" s="1"/>
  <c r="M95" i="14" s="1"/>
  <c r="N95" i="14" s="1"/>
  <c r="Q89" i="14"/>
  <c r="O89" i="14"/>
  <c r="AA89" i="14" s="1"/>
  <c r="AM89" i="14" s="1"/>
  <c r="I89" i="14"/>
  <c r="K89" i="14" s="1"/>
  <c r="M89" i="14" s="1"/>
  <c r="N89" i="14" s="1"/>
  <c r="Q88" i="14"/>
  <c r="AC88" i="14" s="1"/>
  <c r="AO88" i="14" s="1"/>
  <c r="O88" i="14"/>
  <c r="AA88" i="14" s="1"/>
  <c r="AM88" i="14" s="1"/>
  <c r="I88" i="14"/>
  <c r="K88" i="14" s="1"/>
  <c r="M88" i="14" s="1"/>
  <c r="N88" i="14" s="1"/>
  <c r="Q87" i="14"/>
  <c r="AC87" i="14" s="1"/>
  <c r="AO87" i="14" s="1"/>
  <c r="O87" i="14"/>
  <c r="AA87" i="14" s="1"/>
  <c r="AM87" i="14" s="1"/>
  <c r="I87" i="14"/>
  <c r="K87" i="14" s="1"/>
  <c r="M87" i="14" s="1"/>
  <c r="N87" i="14" s="1"/>
  <c r="Q86" i="14"/>
  <c r="O86" i="14"/>
  <c r="AA86" i="14" s="1"/>
  <c r="AM86" i="14" s="1"/>
  <c r="I86" i="14"/>
  <c r="K86" i="14" s="1"/>
  <c r="M86" i="14" s="1"/>
  <c r="N86" i="14" s="1"/>
  <c r="Q85" i="14"/>
  <c r="O85" i="14"/>
  <c r="AA85" i="14" s="1"/>
  <c r="AM85" i="14" s="1"/>
  <c r="I85" i="14"/>
  <c r="K85" i="14" s="1"/>
  <c r="M85" i="14" s="1"/>
  <c r="N85" i="14" s="1"/>
  <c r="Q84" i="14"/>
  <c r="AC84" i="14" s="1"/>
  <c r="AO84" i="14" s="1"/>
  <c r="O84" i="14"/>
  <c r="AA84" i="14" s="1"/>
  <c r="AM84" i="14" s="1"/>
  <c r="I84" i="14"/>
  <c r="K84" i="14" s="1"/>
  <c r="M84" i="14" s="1"/>
  <c r="N84" i="14" s="1"/>
  <c r="Q83" i="14"/>
  <c r="AC83" i="14" s="1"/>
  <c r="AO83" i="14" s="1"/>
  <c r="O83" i="14"/>
  <c r="AA83" i="14" s="1"/>
  <c r="AM83" i="14" s="1"/>
  <c r="I83" i="14"/>
  <c r="K83" i="14" s="1"/>
  <c r="M83" i="14" s="1"/>
  <c r="N83" i="14" s="1"/>
  <c r="Q82" i="14"/>
  <c r="O82" i="14"/>
  <c r="AA82" i="14" s="1"/>
  <c r="AM82" i="14" s="1"/>
  <c r="I82" i="14"/>
  <c r="K82" i="14" s="1"/>
  <c r="M82" i="14" s="1"/>
  <c r="N82" i="14" s="1"/>
  <c r="Q81" i="14"/>
  <c r="O81" i="14"/>
  <c r="AA81" i="14" s="1"/>
  <c r="AM81" i="14" s="1"/>
  <c r="I81" i="14"/>
  <c r="K81" i="14" s="1"/>
  <c r="M81" i="14" s="1"/>
  <c r="N81" i="14" s="1"/>
  <c r="Q80" i="14"/>
  <c r="AC80" i="14" s="1"/>
  <c r="AO80" i="14" s="1"/>
  <c r="O80" i="14"/>
  <c r="AA80" i="14" s="1"/>
  <c r="AM80" i="14" s="1"/>
  <c r="I80" i="14"/>
  <c r="K80" i="14" s="1"/>
  <c r="M80" i="14" s="1"/>
  <c r="N80" i="14" s="1"/>
  <c r="Q79" i="14"/>
  <c r="AC79" i="14" s="1"/>
  <c r="AO79" i="14" s="1"/>
  <c r="O79" i="14"/>
  <c r="AA79" i="14" s="1"/>
  <c r="AM79" i="14" s="1"/>
  <c r="I79" i="14"/>
  <c r="K79" i="14" s="1"/>
  <c r="M79" i="14" s="1"/>
  <c r="N79" i="14" s="1"/>
  <c r="Q68" i="14"/>
  <c r="O68" i="14"/>
  <c r="AA68" i="14" s="1"/>
  <c r="AM68" i="14" s="1"/>
  <c r="I68" i="14"/>
  <c r="K68" i="14" s="1"/>
  <c r="M68" i="14" s="1"/>
  <c r="N68" i="14" s="1"/>
  <c r="Q67" i="14"/>
  <c r="AC67" i="14" s="1"/>
  <c r="AO67" i="14" s="1"/>
  <c r="O67" i="14"/>
  <c r="AA67" i="14" s="1"/>
  <c r="AM67" i="14" s="1"/>
  <c r="I67" i="14"/>
  <c r="K67" i="14" s="1"/>
  <c r="M67" i="14" s="1"/>
  <c r="N67" i="14" s="1"/>
  <c r="Q66" i="14"/>
  <c r="AC66" i="14" s="1"/>
  <c r="AO66" i="14" s="1"/>
  <c r="O66" i="14"/>
  <c r="AA66" i="14" s="1"/>
  <c r="AM66" i="14" s="1"/>
  <c r="I66" i="14"/>
  <c r="K66" i="14" s="1"/>
  <c r="M66" i="14" s="1"/>
  <c r="N66" i="14" s="1"/>
  <c r="Q65" i="14"/>
  <c r="O65" i="14"/>
  <c r="AA65" i="14" s="1"/>
  <c r="AM65" i="14" s="1"/>
  <c r="I65" i="14"/>
  <c r="K65" i="14" s="1"/>
  <c r="M65" i="14" s="1"/>
  <c r="N65" i="14" s="1"/>
  <c r="Q64" i="14"/>
  <c r="O64" i="14"/>
  <c r="AA64" i="14" s="1"/>
  <c r="AM64" i="14" s="1"/>
  <c r="I64" i="14"/>
  <c r="K64" i="14" s="1"/>
  <c r="M64" i="14" s="1"/>
  <c r="N64" i="14" s="1"/>
  <c r="Q63" i="14"/>
  <c r="AC63" i="14" s="1"/>
  <c r="AO63" i="14" s="1"/>
  <c r="O63" i="14"/>
  <c r="AA63" i="14" s="1"/>
  <c r="AM63" i="14" s="1"/>
  <c r="I63" i="14"/>
  <c r="K63" i="14" s="1"/>
  <c r="M63" i="14" s="1"/>
  <c r="N63" i="14" s="1"/>
  <c r="Q62" i="14"/>
  <c r="O62" i="14"/>
  <c r="AA62" i="14" s="1"/>
  <c r="AM62" i="14" s="1"/>
  <c r="I62" i="14"/>
  <c r="K62" i="14" s="1"/>
  <c r="M62" i="14" s="1"/>
  <c r="N62" i="14" s="1"/>
  <c r="Q61" i="14"/>
  <c r="O61" i="14"/>
  <c r="AA61" i="14" s="1"/>
  <c r="AM61" i="14" s="1"/>
  <c r="I61" i="14"/>
  <c r="K61" i="14" s="1"/>
  <c r="M61" i="14" s="1"/>
  <c r="N61" i="14" s="1"/>
  <c r="Q60" i="14"/>
  <c r="O60" i="14"/>
  <c r="AA60" i="14" s="1"/>
  <c r="AM60" i="14" s="1"/>
  <c r="I60" i="14"/>
  <c r="K60" i="14" s="1"/>
  <c r="M60" i="14" s="1"/>
  <c r="N60" i="14" s="1"/>
  <c r="Q59" i="14"/>
  <c r="AC59" i="14" s="1"/>
  <c r="AO59" i="14" s="1"/>
  <c r="O59" i="14"/>
  <c r="AA59" i="14" s="1"/>
  <c r="AM59" i="14" s="1"/>
  <c r="I59" i="14"/>
  <c r="K59" i="14" s="1"/>
  <c r="M59" i="14" s="1"/>
  <c r="N59" i="14" s="1"/>
  <c r="Q58" i="14"/>
  <c r="AC58" i="14" s="1"/>
  <c r="AO58" i="14" s="1"/>
  <c r="O58" i="14"/>
  <c r="AA58" i="14" s="1"/>
  <c r="AM58" i="14" s="1"/>
  <c r="I58" i="14"/>
  <c r="K58" i="14" s="1"/>
  <c r="M58" i="14" s="1"/>
  <c r="N58" i="14" s="1"/>
  <c r="Q57" i="14"/>
  <c r="AC57" i="14" s="1"/>
  <c r="AO57" i="14" s="1"/>
  <c r="O57" i="14"/>
  <c r="AA57" i="14" s="1"/>
  <c r="AM57" i="14" s="1"/>
  <c r="I57" i="14"/>
  <c r="K57" i="14" s="1"/>
  <c r="M57" i="14" s="1"/>
  <c r="N57" i="14" s="1"/>
  <c r="Q56" i="14"/>
  <c r="AC56" i="14" s="1"/>
  <c r="AO56" i="14" s="1"/>
  <c r="O56" i="14"/>
  <c r="AA56" i="14" s="1"/>
  <c r="AM56" i="14" s="1"/>
  <c r="I56" i="14"/>
  <c r="K56" i="14" s="1"/>
  <c r="M56" i="14" s="1"/>
  <c r="N56" i="14" s="1"/>
  <c r="Q55" i="14"/>
  <c r="AC55" i="14" s="1"/>
  <c r="AO55" i="14" s="1"/>
  <c r="O55" i="14"/>
  <c r="AA55" i="14" s="1"/>
  <c r="AM55" i="14" s="1"/>
  <c r="I55" i="14"/>
  <c r="K55" i="14" s="1"/>
  <c r="M55" i="14" s="1"/>
  <c r="N55" i="14" s="1"/>
  <c r="Q54" i="14"/>
  <c r="AC54" i="14" s="1"/>
  <c r="AO54" i="14" s="1"/>
  <c r="O54" i="14"/>
  <c r="AA54" i="14" s="1"/>
  <c r="AM54" i="14" s="1"/>
  <c r="I54" i="14"/>
  <c r="K54" i="14" s="1"/>
  <c r="M54" i="14" s="1"/>
  <c r="N54" i="14" s="1"/>
  <c r="Q53" i="14"/>
  <c r="AC53" i="14" s="1"/>
  <c r="AO53" i="14" s="1"/>
  <c r="O53" i="14"/>
  <c r="AA53" i="14" s="1"/>
  <c r="AM53" i="14" s="1"/>
  <c r="I53" i="14"/>
  <c r="K53" i="14" s="1"/>
  <c r="M53" i="14" s="1"/>
  <c r="N53" i="14" s="1"/>
  <c r="Q52" i="14"/>
  <c r="AC52" i="14" s="1"/>
  <c r="AO52" i="14" s="1"/>
  <c r="O52" i="14"/>
  <c r="AA52" i="14" s="1"/>
  <c r="AM52" i="14" s="1"/>
  <c r="I52" i="14"/>
  <c r="K52" i="14" s="1"/>
  <c r="M52" i="14" s="1"/>
  <c r="N52" i="14" s="1"/>
  <c r="Q51" i="14"/>
  <c r="AC51" i="14" s="1"/>
  <c r="AO51" i="14" s="1"/>
  <c r="O51" i="14"/>
  <c r="AA51" i="14" s="1"/>
  <c r="AM51" i="14" s="1"/>
  <c r="I51" i="14"/>
  <c r="K51" i="14" s="1"/>
  <c r="M51" i="14" s="1"/>
  <c r="N51" i="14" s="1"/>
  <c r="Q50" i="14"/>
  <c r="AC50" i="14" s="1"/>
  <c r="AO50" i="14" s="1"/>
  <c r="O50" i="14"/>
  <c r="I50" i="14"/>
  <c r="K50" i="14" s="1"/>
  <c r="M50" i="14" s="1"/>
  <c r="N50" i="14" s="1"/>
  <c r="Q49" i="14"/>
  <c r="AC49" i="14" s="1"/>
  <c r="AO49" i="14" s="1"/>
  <c r="O49" i="14"/>
  <c r="AA49" i="14" s="1"/>
  <c r="AM49" i="14" s="1"/>
  <c r="I49" i="14"/>
  <c r="K49" i="14" s="1"/>
  <c r="M49" i="14" s="1"/>
  <c r="N49" i="14" s="1"/>
  <c r="Q48" i="14"/>
  <c r="AC48" i="14" s="1"/>
  <c r="AO48" i="14" s="1"/>
  <c r="O48" i="14"/>
  <c r="AA48" i="14" s="1"/>
  <c r="AM48" i="14" s="1"/>
  <c r="I48" i="14"/>
  <c r="K48" i="14" s="1"/>
  <c r="M48" i="14" s="1"/>
  <c r="N48" i="14" s="1"/>
  <c r="Q47" i="14"/>
  <c r="AC47" i="14" s="1"/>
  <c r="AO47" i="14" s="1"/>
  <c r="O47" i="14"/>
  <c r="AA47" i="14" s="1"/>
  <c r="AM47" i="14" s="1"/>
  <c r="I47" i="14"/>
  <c r="K47" i="14" s="1"/>
  <c r="M47" i="14" s="1"/>
  <c r="N47" i="14" s="1"/>
  <c r="Q46" i="14"/>
  <c r="AC46" i="14" s="1"/>
  <c r="AO46" i="14" s="1"/>
  <c r="O46" i="14"/>
  <c r="AA46" i="14" s="1"/>
  <c r="AM46" i="14" s="1"/>
  <c r="I46" i="14"/>
  <c r="K46" i="14" s="1"/>
  <c r="M46" i="14" s="1"/>
  <c r="N46" i="14" s="1"/>
  <c r="Q45" i="14"/>
  <c r="AC45" i="14" s="1"/>
  <c r="AO45" i="14" s="1"/>
  <c r="O45" i="14"/>
  <c r="AA45" i="14" s="1"/>
  <c r="AM45" i="14" s="1"/>
  <c r="I45" i="14"/>
  <c r="K45" i="14" s="1"/>
  <c r="M45" i="14" s="1"/>
  <c r="N45" i="14" s="1"/>
  <c r="Q44" i="14"/>
  <c r="AC44" i="14" s="1"/>
  <c r="AO44" i="14" s="1"/>
  <c r="O44" i="14"/>
  <c r="AA44" i="14" s="1"/>
  <c r="AM44" i="14" s="1"/>
  <c r="I44" i="14"/>
  <c r="K44" i="14" s="1"/>
  <c r="M44" i="14" s="1"/>
  <c r="N44" i="14" s="1"/>
  <c r="Q43" i="14"/>
  <c r="AC43" i="14" s="1"/>
  <c r="AO43" i="14" s="1"/>
  <c r="O43" i="14"/>
  <c r="AA43" i="14" s="1"/>
  <c r="AM43" i="14" s="1"/>
  <c r="I43" i="14"/>
  <c r="K43" i="14" s="1"/>
  <c r="M43" i="14" s="1"/>
  <c r="N43" i="14" s="1"/>
  <c r="Q42" i="14"/>
  <c r="AC42" i="14" s="1"/>
  <c r="AO42" i="14" s="1"/>
  <c r="O42" i="14"/>
  <c r="AA42" i="14" s="1"/>
  <c r="AM42" i="14" s="1"/>
  <c r="I42" i="14"/>
  <c r="K42" i="14" s="1"/>
  <c r="M42" i="14" s="1"/>
  <c r="N42" i="14" s="1"/>
  <c r="Q41" i="14"/>
  <c r="AC41" i="14" s="1"/>
  <c r="AO41" i="14" s="1"/>
  <c r="O41" i="14"/>
  <c r="AA41" i="14" s="1"/>
  <c r="AM41" i="14" s="1"/>
  <c r="I41" i="14"/>
  <c r="K41" i="14" s="1"/>
  <c r="M41" i="14" s="1"/>
  <c r="N41" i="14" s="1"/>
  <c r="Q40" i="14"/>
  <c r="AC40" i="14" s="1"/>
  <c r="AO40" i="14" s="1"/>
  <c r="O40" i="14"/>
  <c r="AA40" i="14" s="1"/>
  <c r="AM40" i="14" s="1"/>
  <c r="I40" i="14"/>
  <c r="K40" i="14" s="1"/>
  <c r="M40" i="14" s="1"/>
  <c r="N40" i="14" s="1"/>
  <c r="Q39" i="14"/>
  <c r="AC39" i="14" s="1"/>
  <c r="AO39" i="14" s="1"/>
  <c r="O39" i="14"/>
  <c r="AA39" i="14" s="1"/>
  <c r="AM39" i="14" s="1"/>
  <c r="I39" i="14"/>
  <c r="K39" i="14" s="1"/>
  <c r="M39" i="14" s="1"/>
  <c r="N39" i="14" s="1"/>
  <c r="AR38" i="14"/>
  <c r="Q38" i="14"/>
  <c r="AC38" i="14" s="1"/>
  <c r="AO38" i="14" s="1"/>
  <c r="O38" i="14"/>
  <c r="AA38" i="14" s="1"/>
  <c r="AM38" i="14" s="1"/>
  <c r="I38" i="14"/>
  <c r="K38" i="14" s="1"/>
  <c r="M38" i="14" s="1"/>
  <c r="N38" i="14" s="1"/>
  <c r="Q37" i="14"/>
  <c r="AC37" i="14" s="1"/>
  <c r="AO37" i="14" s="1"/>
  <c r="O37" i="14"/>
  <c r="AA37" i="14" s="1"/>
  <c r="AM37" i="14" s="1"/>
  <c r="I37" i="14"/>
  <c r="K37" i="14" s="1"/>
  <c r="M37" i="14" s="1"/>
  <c r="N37" i="14" s="1"/>
  <c r="Q36" i="14"/>
  <c r="AC36" i="14" s="1"/>
  <c r="AO36" i="14" s="1"/>
  <c r="O36" i="14"/>
  <c r="AA36" i="14" s="1"/>
  <c r="AM36" i="14" s="1"/>
  <c r="I36" i="14"/>
  <c r="K36" i="14" s="1"/>
  <c r="M36" i="14" s="1"/>
  <c r="N36" i="14" s="1"/>
  <c r="Q35" i="14"/>
  <c r="AC35" i="14" s="1"/>
  <c r="AO35" i="14" s="1"/>
  <c r="O35" i="14"/>
  <c r="AA35" i="14" s="1"/>
  <c r="AM35" i="14" s="1"/>
  <c r="I35" i="14"/>
  <c r="K35" i="14" s="1"/>
  <c r="M35" i="14" s="1"/>
  <c r="N35" i="14" s="1"/>
  <c r="AR29" i="14"/>
  <c r="AF29" i="14"/>
  <c r="T29" i="14"/>
  <c r="Q29" i="14"/>
  <c r="AC29" i="14" s="1"/>
  <c r="AO29" i="14" s="1"/>
  <c r="O29" i="14"/>
  <c r="AA29" i="14" s="1"/>
  <c r="AM29" i="14" s="1"/>
  <c r="I29" i="14"/>
  <c r="K29" i="14" s="1"/>
  <c r="M29" i="14" s="1"/>
  <c r="N29" i="14" s="1"/>
  <c r="AZ281" i="1" l="1"/>
  <c r="BA281" i="1" s="1"/>
  <c r="BC281" i="1" s="1"/>
  <c r="BD281" i="1" s="1"/>
  <c r="AR274" i="14"/>
  <c r="K274" i="14"/>
  <c r="AF274" i="14"/>
  <c r="AA274" i="14"/>
  <c r="T274" i="14"/>
  <c r="AJ274" i="14"/>
  <c r="K133" i="14"/>
  <c r="I196" i="14"/>
  <c r="K229" i="14"/>
  <c r="AA229" i="14"/>
  <c r="AF229" i="14"/>
  <c r="AR229" i="14"/>
  <c r="T229" i="14"/>
  <c r="AJ229" i="14"/>
  <c r="U75" i="14"/>
  <c r="L26" i="7"/>
  <c r="U78" i="14"/>
  <c r="V78" i="14" s="1"/>
  <c r="W78" i="14" s="1"/>
  <c r="Y78" i="14" s="1"/>
  <c r="Z78" i="14" s="1"/>
  <c r="AN200" i="1"/>
  <c r="AP200" i="1" s="1"/>
  <c r="AQ200" i="1" s="1"/>
  <c r="AZ200" i="1"/>
  <c r="BA200" i="1" s="1"/>
  <c r="BC200" i="1" s="1"/>
  <c r="BD200" i="1" s="1"/>
  <c r="AN107" i="1"/>
  <c r="AP107" i="1" s="1"/>
  <c r="AQ107" i="1" s="1"/>
  <c r="AZ114" i="1"/>
  <c r="BA114" i="1" s="1"/>
  <c r="BC114" i="1" s="1"/>
  <c r="BD114" i="1" s="1"/>
  <c r="AM301" i="14"/>
  <c r="AM315" i="14"/>
  <c r="H2" i="14"/>
  <c r="S2" i="14"/>
  <c r="AM326" i="14"/>
  <c r="AG201" i="14"/>
  <c r="U76" i="14"/>
  <c r="V76" i="14" s="1"/>
  <c r="W76" i="14" s="1"/>
  <c r="Y76" i="14" s="1"/>
  <c r="Z76" i="14" s="1"/>
  <c r="X207" i="14"/>
  <c r="AE2" i="14"/>
  <c r="T224" i="14"/>
  <c r="AF128" i="14"/>
  <c r="AV315" i="14"/>
  <c r="AV269" i="14"/>
  <c r="AV224" i="14"/>
  <c r="F18" i="7"/>
  <c r="N128" i="14"/>
  <c r="L15" i="7" s="1"/>
  <c r="U77" i="14"/>
  <c r="V77" i="14" s="1"/>
  <c r="AB18" i="7"/>
  <c r="AB21" i="7"/>
  <c r="AY18" i="7"/>
  <c r="AM269" i="14"/>
  <c r="N326" i="14"/>
  <c r="L25" i="7" s="1"/>
  <c r="AF196" i="14"/>
  <c r="R90" i="14"/>
  <c r="N252" i="14"/>
  <c r="L20" i="7" s="1"/>
  <c r="AM128" i="14"/>
  <c r="AM252" i="14"/>
  <c r="T128" i="14"/>
  <c r="AR252" i="14"/>
  <c r="AV301" i="14"/>
  <c r="R207" i="14"/>
  <c r="AG77" i="14"/>
  <c r="O90" i="14"/>
  <c r="AY15" i="7"/>
  <c r="L27" i="7"/>
  <c r="X113" i="14"/>
  <c r="Q90" i="14"/>
  <c r="AM113" i="14"/>
  <c r="T252" i="14"/>
  <c r="AP196" i="14"/>
  <c r="AQ2" i="14"/>
  <c r="F12" i="7"/>
  <c r="Q113" i="14"/>
  <c r="N301" i="14"/>
  <c r="L23" i="7" s="1"/>
  <c r="N315" i="14"/>
  <c r="L24" i="7" s="1"/>
  <c r="AF269" i="14"/>
  <c r="AM207" i="14"/>
  <c r="AS78" i="14"/>
  <c r="I90" i="14"/>
  <c r="F15" i="7"/>
  <c r="AY21" i="7"/>
  <c r="T207" i="14"/>
  <c r="AR269" i="14"/>
  <c r="AV326" i="14"/>
  <c r="BV15" i="7"/>
  <c r="T196" i="14"/>
  <c r="AR196" i="14"/>
  <c r="N269" i="14"/>
  <c r="L21" i="7" s="1"/>
  <c r="Q301" i="14"/>
  <c r="T269" i="14"/>
  <c r="AF315" i="14"/>
  <c r="AF301" i="14"/>
  <c r="AD113" i="14"/>
  <c r="F19" i="7"/>
  <c r="BV17" i="7"/>
  <c r="AR128" i="14"/>
  <c r="L18" i="7"/>
  <c r="AR315" i="14"/>
  <c r="AR301" i="14"/>
  <c r="AR113" i="14"/>
  <c r="AV128" i="14"/>
  <c r="E2" i="14"/>
  <c r="AP90" i="14"/>
  <c r="F20" i="7"/>
  <c r="AF252" i="14"/>
  <c r="AM224" i="14"/>
  <c r="Q269" i="14"/>
  <c r="T315" i="14"/>
  <c r="T301" i="14"/>
  <c r="G2" i="14"/>
  <c r="AD90" i="14"/>
  <c r="F21" i="7"/>
  <c r="Q224" i="14"/>
  <c r="Q326" i="14"/>
  <c r="AF326" i="14"/>
  <c r="AV252" i="14"/>
  <c r="AV196" i="14"/>
  <c r="F24" i="7"/>
  <c r="AM196" i="14"/>
  <c r="AF224" i="14"/>
  <c r="AR326" i="14"/>
  <c r="AJ201" i="14"/>
  <c r="AV201" i="14" s="1"/>
  <c r="AV207" i="14" s="1"/>
  <c r="X90" i="14"/>
  <c r="N69" i="14"/>
  <c r="L12" i="7" s="1"/>
  <c r="Q196" i="14"/>
  <c r="T326" i="14"/>
  <c r="AR224" i="14"/>
  <c r="T74" i="14"/>
  <c r="U74" i="14" s="1"/>
  <c r="V74" i="14" s="1"/>
  <c r="AB17" i="7"/>
  <c r="N90" i="14"/>
  <c r="L13" i="7" s="1"/>
  <c r="AF69" i="14"/>
  <c r="AR207" i="14"/>
  <c r="AA90" i="14"/>
  <c r="AJ315" i="14"/>
  <c r="AP269" i="14"/>
  <c r="X224" i="14"/>
  <c r="AM74" i="14"/>
  <c r="AM90" i="14" s="1"/>
  <c r="M326" i="14"/>
  <c r="K315" i="14"/>
  <c r="I301" i="14"/>
  <c r="AA252" i="14"/>
  <c r="O252" i="14"/>
  <c r="Q128" i="14"/>
  <c r="AA113" i="14"/>
  <c r="O113" i="14"/>
  <c r="M90" i="14"/>
  <c r="K69" i="14"/>
  <c r="F13" i="7"/>
  <c r="F25" i="7"/>
  <c r="AB22" i="7"/>
  <c r="AY16" i="7"/>
  <c r="BV22" i="7"/>
  <c r="X315" i="14"/>
  <c r="AP128" i="14"/>
  <c r="X69" i="14"/>
  <c r="AJ74" i="14"/>
  <c r="AJ326" i="14"/>
  <c r="X326" i="14"/>
  <c r="AF207" i="14"/>
  <c r="AD196" i="14"/>
  <c r="R196" i="14"/>
  <c r="F14" i="7"/>
  <c r="AB11" i="7"/>
  <c r="AB23" i="7"/>
  <c r="AY17" i="7"/>
  <c r="BV11" i="7"/>
  <c r="BV23" i="7"/>
  <c r="AJ224" i="14"/>
  <c r="AD128" i="14"/>
  <c r="K326" i="14"/>
  <c r="I315" i="14"/>
  <c r="AA269" i="14"/>
  <c r="O269" i="14"/>
  <c r="M252" i="14"/>
  <c r="AA128" i="14"/>
  <c r="O128" i="14"/>
  <c r="K90" i="14"/>
  <c r="I69" i="14"/>
  <c r="AB12" i="7"/>
  <c r="AB24" i="7"/>
  <c r="BV12" i="7"/>
  <c r="BV24" i="7"/>
  <c r="AD269" i="14"/>
  <c r="R128" i="14"/>
  <c r="AP301" i="14"/>
  <c r="AD301" i="14"/>
  <c r="R301" i="14"/>
  <c r="AJ252" i="14"/>
  <c r="X252" i="14"/>
  <c r="AP207" i="14"/>
  <c r="AD207" i="14"/>
  <c r="F16" i="7"/>
  <c r="AB13" i="7"/>
  <c r="AB25" i="7"/>
  <c r="AY19" i="7"/>
  <c r="BV13" i="7"/>
  <c r="BV25" i="7"/>
  <c r="R269" i="14"/>
  <c r="AC74" i="14"/>
  <c r="AG74" i="14" s="1"/>
  <c r="I326" i="14"/>
  <c r="M269" i="14"/>
  <c r="K252" i="14"/>
  <c r="Q207" i="14"/>
  <c r="AA196" i="14"/>
  <c r="O196" i="14"/>
  <c r="M128" i="14"/>
  <c r="AB14" i="7"/>
  <c r="AY20" i="7"/>
  <c r="BV14" i="7"/>
  <c r="AP315" i="14"/>
  <c r="AD315" i="14"/>
  <c r="R315" i="14"/>
  <c r="AJ269" i="14"/>
  <c r="X269" i="14"/>
  <c r="AP224" i="14"/>
  <c r="AD224" i="14"/>
  <c r="R224" i="14"/>
  <c r="AJ128" i="14"/>
  <c r="X128" i="14"/>
  <c r="AF90" i="14"/>
  <c r="AP69" i="14"/>
  <c r="AD69" i="14"/>
  <c r="R69" i="14"/>
  <c r="AR75" i="14"/>
  <c r="AR90" i="14" s="1"/>
  <c r="Q315" i="14"/>
  <c r="AA301" i="14"/>
  <c r="O301" i="14"/>
  <c r="K269" i="14"/>
  <c r="I252" i="14"/>
  <c r="AA207" i="14"/>
  <c r="O207" i="14"/>
  <c r="K128" i="14"/>
  <c r="I113" i="14"/>
  <c r="Q69" i="14"/>
  <c r="AB16" i="7"/>
  <c r="AY22" i="7"/>
  <c r="AP326" i="14"/>
  <c r="AD326" i="14"/>
  <c r="R326" i="14"/>
  <c r="AJ196" i="14"/>
  <c r="X196" i="14"/>
  <c r="AY11" i="7"/>
  <c r="AY23" i="7"/>
  <c r="AA315" i="14"/>
  <c r="O315" i="14"/>
  <c r="M301" i="14"/>
  <c r="I269" i="14"/>
  <c r="AA224" i="14"/>
  <c r="O224" i="14"/>
  <c r="I128" i="14"/>
  <c r="O69" i="14"/>
  <c r="AG75" i="14"/>
  <c r="AJ301" i="14"/>
  <c r="X301" i="14"/>
  <c r="AP252" i="14"/>
  <c r="AD252" i="14"/>
  <c r="R252" i="14"/>
  <c r="AP113" i="14"/>
  <c r="R113" i="14"/>
  <c r="BV27" i="7"/>
  <c r="F27" i="7"/>
  <c r="AY27" i="7"/>
  <c r="AB27" i="7"/>
  <c r="AB19" i="7"/>
  <c r="AA326" i="14"/>
  <c r="O326" i="14"/>
  <c r="M315" i="14"/>
  <c r="K301" i="14"/>
  <c r="Q252" i="14"/>
  <c r="M69" i="14"/>
  <c r="BV26" i="7"/>
  <c r="F26" i="7"/>
  <c r="AY26" i="7"/>
  <c r="AB26" i="7"/>
  <c r="AB20" i="7"/>
  <c r="Q7" i="7"/>
  <c r="D2" i="14"/>
  <c r="AS77" i="14"/>
  <c r="V75" i="14"/>
  <c r="W75" i="14" s="1"/>
  <c r="Y75" i="14" s="1"/>
  <c r="Z75" i="14" s="1"/>
  <c r="AG78" i="14"/>
  <c r="AS76" i="14"/>
  <c r="AG76" i="14"/>
  <c r="U353" i="14"/>
  <c r="V353" i="14" s="1"/>
  <c r="U365" i="14"/>
  <c r="V365" i="14" s="1"/>
  <c r="AG365" i="14"/>
  <c r="T96" i="14"/>
  <c r="U96" i="14" s="1"/>
  <c r="V96" i="14" s="1"/>
  <c r="W96" i="14" s="1"/>
  <c r="Y96" i="14" s="1"/>
  <c r="Z96" i="14" s="1"/>
  <c r="T50" i="14"/>
  <c r="T69" i="14" s="1"/>
  <c r="AF95" i="14"/>
  <c r="AF113" i="14" s="1"/>
  <c r="AR51" i="14"/>
  <c r="AR69" i="14" s="1"/>
  <c r="AJ95" i="14"/>
  <c r="AJ113" i="14" s="1"/>
  <c r="K98" i="14"/>
  <c r="K113" i="14" s="1"/>
  <c r="AS352" i="14"/>
  <c r="AJ51" i="14"/>
  <c r="AJ69" i="14" s="1"/>
  <c r="AA50" i="14"/>
  <c r="AM50" i="14" s="1"/>
  <c r="AM69" i="14" s="1"/>
  <c r="U204" i="14"/>
  <c r="V204" i="14" s="1"/>
  <c r="W204" i="14" s="1"/>
  <c r="Y204" i="14" s="1"/>
  <c r="Z204" i="14" s="1"/>
  <c r="U203" i="14"/>
  <c r="V203" i="14" s="1"/>
  <c r="W203" i="14" s="1"/>
  <c r="Y203" i="14" s="1"/>
  <c r="Z203" i="14" s="1"/>
  <c r="AS201" i="14"/>
  <c r="AG352" i="14"/>
  <c r="U366" i="14"/>
  <c r="V366" i="14" s="1"/>
  <c r="W366" i="14" s="1"/>
  <c r="Y366" i="14" s="1"/>
  <c r="Z366" i="14" s="1"/>
  <c r="U351" i="14"/>
  <c r="V351" i="14" s="1"/>
  <c r="U352" i="14"/>
  <c r="V352" i="14" s="1"/>
  <c r="W352" i="14" s="1"/>
  <c r="Y352" i="14" s="1"/>
  <c r="Z352" i="14" s="1"/>
  <c r="AG333" i="14"/>
  <c r="AO204" i="14"/>
  <c r="AS204" i="14" s="1"/>
  <c r="AG204" i="14"/>
  <c r="AC202" i="14"/>
  <c r="AO202" i="14" s="1"/>
  <c r="AS202" i="14" s="1"/>
  <c r="U202" i="14"/>
  <c r="AC205" i="14"/>
  <c r="AO205" i="14" s="1"/>
  <c r="AS205" i="14" s="1"/>
  <c r="U205" i="14"/>
  <c r="AO203" i="14"/>
  <c r="AS203" i="14" s="1"/>
  <c r="AG203" i="14"/>
  <c r="U201" i="14"/>
  <c r="AG335" i="14"/>
  <c r="U342" i="14"/>
  <c r="V342" i="14" s="1"/>
  <c r="W342" i="14" s="1"/>
  <c r="Y342" i="14" s="1"/>
  <c r="Z342" i="14" s="1"/>
  <c r="AS336" i="14"/>
  <c r="AS334" i="14"/>
  <c r="AG347" i="14"/>
  <c r="U336" i="14"/>
  <c r="V336" i="14" s="1"/>
  <c r="W336" i="14" s="1"/>
  <c r="Y336" i="14" s="1"/>
  <c r="Z336" i="14" s="1"/>
  <c r="AS331" i="14"/>
  <c r="U335" i="14"/>
  <c r="V335" i="14" s="1"/>
  <c r="AG345" i="14"/>
  <c r="AG337" i="14"/>
  <c r="AS345" i="14"/>
  <c r="AS366" i="14"/>
  <c r="AG338" i="14"/>
  <c r="U354" i="14"/>
  <c r="V354" i="14" s="1"/>
  <c r="W354" i="14" s="1"/>
  <c r="Y354" i="14" s="1"/>
  <c r="Z354" i="14" s="1"/>
  <c r="AS354" i="14"/>
  <c r="U345" i="14"/>
  <c r="V345" i="14" s="1"/>
  <c r="AG348" i="14"/>
  <c r="AG350" i="14"/>
  <c r="U348" i="14"/>
  <c r="V348" i="14" s="1"/>
  <c r="AS348" i="14"/>
  <c r="AG354" i="14"/>
  <c r="AG370" i="14"/>
  <c r="AG334" i="14"/>
  <c r="AS338" i="14"/>
  <c r="AG339" i="14"/>
  <c r="U340" i="14"/>
  <c r="V340" i="14" s="1"/>
  <c r="AG342" i="14"/>
  <c r="U344" i="14"/>
  <c r="V344" i="14" s="1"/>
  <c r="U331" i="14"/>
  <c r="V331" i="14" s="1"/>
  <c r="W331" i="14" s="1"/>
  <c r="Y331" i="14" s="1"/>
  <c r="Z331" i="14" s="1"/>
  <c r="U350" i="14"/>
  <c r="V350" i="14" s="1"/>
  <c r="AS350" i="14"/>
  <c r="U370" i="14"/>
  <c r="AS365" i="14"/>
  <c r="U333" i="14"/>
  <c r="V333" i="14" s="1"/>
  <c r="W333" i="14" s="1"/>
  <c r="Y333" i="14" s="1"/>
  <c r="Z333" i="14" s="1"/>
  <c r="AS333" i="14"/>
  <c r="U334" i="14"/>
  <c r="V334" i="14" s="1"/>
  <c r="W334" i="14" s="1"/>
  <c r="Y334" i="14" s="1"/>
  <c r="Z334" i="14" s="1"/>
  <c r="U338" i="14"/>
  <c r="V338" i="14" s="1"/>
  <c r="AG340" i="14"/>
  <c r="U346" i="14"/>
  <c r="V346" i="14" s="1"/>
  <c r="W346" i="14" s="1"/>
  <c r="Y346" i="14" s="1"/>
  <c r="Z346" i="14" s="1"/>
  <c r="AG344" i="14"/>
  <c r="AG349" i="14"/>
  <c r="AS340" i="14"/>
  <c r="AS346" i="14"/>
  <c r="U337" i="14"/>
  <c r="AS347" i="14"/>
  <c r="AG336" i="14"/>
  <c r="U339" i="14"/>
  <c r="AS339" i="14"/>
  <c r="AG331" i="14"/>
  <c r="AS335" i="14"/>
  <c r="AS344" i="14"/>
  <c r="AS337" i="14"/>
  <c r="AG346" i="14"/>
  <c r="U347" i="14"/>
  <c r="AS342" i="14"/>
  <c r="AG343" i="14"/>
  <c r="AC341" i="14"/>
  <c r="U341" i="14"/>
  <c r="U343" i="14"/>
  <c r="AS343" i="14"/>
  <c r="U349" i="14"/>
  <c r="AS351" i="14"/>
  <c r="AS370" i="14"/>
  <c r="AO349" i="14"/>
  <c r="AS349" i="14" s="1"/>
  <c r="AG351" i="14"/>
  <c r="AG366" i="14"/>
  <c r="AO353" i="14"/>
  <c r="AS353" i="14" s="1"/>
  <c r="AG353" i="14"/>
  <c r="AS35" i="14"/>
  <c r="AS37" i="14"/>
  <c r="AS47" i="14"/>
  <c r="AS46" i="14"/>
  <c r="AS101" i="14"/>
  <c r="U308" i="14"/>
  <c r="AS121" i="14"/>
  <c r="U221" i="14"/>
  <c r="V221" i="14" s="1"/>
  <c r="W221" i="14" s="1"/>
  <c r="Y221" i="14" s="1"/>
  <c r="Z221" i="14" s="1"/>
  <c r="U230" i="14"/>
  <c r="AS293" i="14"/>
  <c r="AS80" i="14"/>
  <c r="U293" i="14"/>
  <c r="V293" i="14" s="1"/>
  <c r="W293" i="14" s="1"/>
  <c r="Y293" i="14" s="1"/>
  <c r="Z293" i="14" s="1"/>
  <c r="U45" i="14"/>
  <c r="V45" i="14" s="1"/>
  <c r="U55" i="14"/>
  <c r="V55" i="14" s="1"/>
  <c r="W55" i="14" s="1"/>
  <c r="Y55" i="14" s="1"/>
  <c r="Z55" i="14" s="1"/>
  <c r="AS122" i="14"/>
  <c r="AG362" i="14"/>
  <c r="AG363" i="14"/>
  <c r="AS79" i="14"/>
  <c r="AS100" i="14"/>
  <c r="AG47" i="14"/>
  <c r="U64" i="14"/>
  <c r="V64" i="14" s="1"/>
  <c r="W64" i="14" s="1"/>
  <c r="Y64" i="14" s="1"/>
  <c r="Z64" i="14" s="1"/>
  <c r="AS66" i="14"/>
  <c r="AS88" i="14"/>
  <c r="AS108" i="14"/>
  <c r="AS135" i="14"/>
  <c r="U143" i="14"/>
  <c r="V143" i="14" s="1"/>
  <c r="W143" i="14" s="1"/>
  <c r="Y143" i="14" s="1"/>
  <c r="Z143" i="14" s="1"/>
  <c r="U149" i="14"/>
  <c r="V149" i="14" s="1"/>
  <c r="W149" i="14" s="1"/>
  <c r="Y149" i="14" s="1"/>
  <c r="Z149" i="14" s="1"/>
  <c r="U151" i="14"/>
  <c r="V151" i="14" s="1"/>
  <c r="W151" i="14" s="1"/>
  <c r="Y151" i="14" s="1"/>
  <c r="Z151" i="14" s="1"/>
  <c r="U157" i="14"/>
  <c r="V157" i="14" s="1"/>
  <c r="W157" i="14" s="1"/>
  <c r="Y157" i="14" s="1"/>
  <c r="Z157" i="14" s="1"/>
  <c r="U159" i="14"/>
  <c r="V159" i="14" s="1"/>
  <c r="W159" i="14" s="1"/>
  <c r="Y159" i="14" s="1"/>
  <c r="Z159" i="14" s="1"/>
  <c r="U165" i="14"/>
  <c r="V165" i="14" s="1"/>
  <c r="W165" i="14" s="1"/>
  <c r="Y165" i="14" s="1"/>
  <c r="Z165" i="14" s="1"/>
  <c r="U167" i="14"/>
  <c r="V167" i="14" s="1"/>
  <c r="W167" i="14" s="1"/>
  <c r="Y167" i="14" s="1"/>
  <c r="Z167" i="14" s="1"/>
  <c r="U173" i="14"/>
  <c r="V173" i="14" s="1"/>
  <c r="W173" i="14" s="1"/>
  <c r="Y173" i="14" s="1"/>
  <c r="Z173" i="14" s="1"/>
  <c r="U175" i="14"/>
  <c r="V175" i="14" s="1"/>
  <c r="W175" i="14" s="1"/>
  <c r="Y175" i="14" s="1"/>
  <c r="Z175" i="14" s="1"/>
  <c r="U181" i="14"/>
  <c r="V181" i="14" s="1"/>
  <c r="W181" i="14" s="1"/>
  <c r="Y181" i="14" s="1"/>
  <c r="Z181" i="14" s="1"/>
  <c r="U183" i="14"/>
  <c r="V183" i="14" s="1"/>
  <c r="W183" i="14" s="1"/>
  <c r="Y183" i="14" s="1"/>
  <c r="Z183" i="14" s="1"/>
  <c r="U189" i="14"/>
  <c r="V189" i="14" s="1"/>
  <c r="W189" i="14" s="1"/>
  <c r="Y189" i="14" s="1"/>
  <c r="Z189" i="14" s="1"/>
  <c r="U191" i="14"/>
  <c r="V191" i="14" s="1"/>
  <c r="W191" i="14" s="1"/>
  <c r="Y191" i="14" s="1"/>
  <c r="Z191" i="14" s="1"/>
  <c r="U214" i="14"/>
  <c r="V214" i="14" s="1"/>
  <c r="W214" i="14" s="1"/>
  <c r="Y214" i="14" s="1"/>
  <c r="Z214" i="14" s="1"/>
  <c r="U249" i="14"/>
  <c r="V249" i="14" s="1"/>
  <c r="U259" i="14"/>
  <c r="V259" i="14" s="1"/>
  <c r="W259" i="14" s="1"/>
  <c r="Y259" i="14" s="1"/>
  <c r="Z259" i="14" s="1"/>
  <c r="U263" i="14"/>
  <c r="V263" i="14" s="1"/>
  <c r="W263" i="14" s="1"/>
  <c r="Y263" i="14" s="1"/>
  <c r="Z263" i="14" s="1"/>
  <c r="U297" i="14"/>
  <c r="V297" i="14" s="1"/>
  <c r="AS311" i="14"/>
  <c r="AS307" i="14"/>
  <c r="AG364" i="14"/>
  <c r="AS59" i="14"/>
  <c r="AS63" i="14"/>
  <c r="AS67" i="14"/>
  <c r="AS87" i="14"/>
  <c r="AS109" i="14"/>
  <c r="AS134" i="14"/>
  <c r="U215" i="14"/>
  <c r="V215" i="14" s="1"/>
  <c r="W215" i="14" s="1"/>
  <c r="Y215" i="14" s="1"/>
  <c r="Z215" i="14" s="1"/>
  <c r="U250" i="14"/>
  <c r="V250" i="14" s="1"/>
  <c r="W250" i="14" s="1"/>
  <c r="Y250" i="14" s="1"/>
  <c r="Z250" i="14" s="1"/>
  <c r="U276" i="14"/>
  <c r="V276" i="14" s="1"/>
  <c r="W276" i="14" s="1"/>
  <c r="Y276" i="14" s="1"/>
  <c r="Z276" i="14" s="1"/>
  <c r="U323" i="14"/>
  <c r="V323" i="14" s="1"/>
  <c r="W323" i="14" s="1"/>
  <c r="Y323" i="14" s="1"/>
  <c r="Z323" i="14" s="1"/>
  <c r="AS325" i="14"/>
  <c r="U332" i="14"/>
  <c r="U361" i="14"/>
  <c r="V361" i="14" s="1"/>
  <c r="W361" i="14" s="1"/>
  <c r="Y361" i="14" s="1"/>
  <c r="Z361" i="14" s="1"/>
  <c r="U364" i="14"/>
  <c r="V364" i="14" s="1"/>
  <c r="U29" i="14"/>
  <c r="V29" i="14" s="1"/>
  <c r="W29" i="14" s="1"/>
  <c r="Y29" i="14" s="1"/>
  <c r="Z29" i="14" s="1"/>
  <c r="U36" i="14"/>
  <c r="V36" i="14" s="1"/>
  <c r="U58" i="14"/>
  <c r="V58" i="14" s="1"/>
  <c r="AC64" i="14"/>
  <c r="AO64" i="14" s="1"/>
  <c r="AS64" i="14" s="1"/>
  <c r="U325" i="14"/>
  <c r="V325" i="14" s="1"/>
  <c r="AG36" i="14"/>
  <c r="U60" i="14"/>
  <c r="V60" i="14" s="1"/>
  <c r="W60" i="14" s="1"/>
  <c r="Y60" i="14" s="1"/>
  <c r="Z60" i="14" s="1"/>
  <c r="U62" i="14"/>
  <c r="V62" i="14" s="1"/>
  <c r="W62" i="14" s="1"/>
  <c r="Y62" i="14" s="1"/>
  <c r="Z62" i="14" s="1"/>
  <c r="AS84" i="14"/>
  <c r="AS96" i="14"/>
  <c r="AS105" i="14"/>
  <c r="AS112" i="14"/>
  <c r="AS126" i="14"/>
  <c r="U144" i="14"/>
  <c r="V144" i="14" s="1"/>
  <c r="W144" i="14" s="1"/>
  <c r="Y144" i="14" s="1"/>
  <c r="Z144" i="14" s="1"/>
  <c r="U146" i="14"/>
  <c r="V146" i="14" s="1"/>
  <c r="W146" i="14" s="1"/>
  <c r="Y146" i="14" s="1"/>
  <c r="Z146" i="14" s="1"/>
  <c r="U154" i="14"/>
  <c r="V154" i="14" s="1"/>
  <c r="W154" i="14" s="1"/>
  <c r="Y154" i="14" s="1"/>
  <c r="Z154" i="14" s="1"/>
  <c r="U160" i="14"/>
  <c r="V160" i="14" s="1"/>
  <c r="W160" i="14" s="1"/>
  <c r="Y160" i="14" s="1"/>
  <c r="Z160" i="14" s="1"/>
  <c r="U162" i="14"/>
  <c r="V162" i="14" s="1"/>
  <c r="W162" i="14" s="1"/>
  <c r="Y162" i="14" s="1"/>
  <c r="Z162" i="14" s="1"/>
  <c r="U170" i="14"/>
  <c r="V170" i="14" s="1"/>
  <c r="W170" i="14" s="1"/>
  <c r="Y170" i="14" s="1"/>
  <c r="Z170" i="14" s="1"/>
  <c r="U176" i="14"/>
  <c r="V176" i="14" s="1"/>
  <c r="W176" i="14" s="1"/>
  <c r="Y176" i="14" s="1"/>
  <c r="Z176" i="14" s="1"/>
  <c r="U178" i="14"/>
  <c r="V178" i="14" s="1"/>
  <c r="W178" i="14" s="1"/>
  <c r="Y178" i="14" s="1"/>
  <c r="Z178" i="14" s="1"/>
  <c r="U186" i="14"/>
  <c r="V186" i="14" s="1"/>
  <c r="W186" i="14" s="1"/>
  <c r="Y186" i="14" s="1"/>
  <c r="Z186" i="14" s="1"/>
  <c r="U192" i="14"/>
  <c r="V192" i="14" s="1"/>
  <c r="W192" i="14" s="1"/>
  <c r="Y192" i="14" s="1"/>
  <c r="Z192" i="14" s="1"/>
  <c r="U194" i="14"/>
  <c r="V194" i="14" s="1"/>
  <c r="W194" i="14" s="1"/>
  <c r="Y194" i="14" s="1"/>
  <c r="Z194" i="14" s="1"/>
  <c r="U310" i="14"/>
  <c r="V310" i="14" s="1"/>
  <c r="U312" i="14"/>
  <c r="V312" i="14" s="1"/>
  <c r="W312" i="14" s="1"/>
  <c r="Y312" i="14" s="1"/>
  <c r="Z312" i="14" s="1"/>
  <c r="AG325" i="14"/>
  <c r="U367" i="14"/>
  <c r="V367" i="14" s="1"/>
  <c r="U42" i="14"/>
  <c r="V42" i="14" s="1"/>
  <c r="W42" i="14" s="1"/>
  <c r="Y42" i="14" s="1"/>
  <c r="Z42" i="14" s="1"/>
  <c r="AS83" i="14"/>
  <c r="AS97" i="14"/>
  <c r="AS104" i="14"/>
  <c r="AS118" i="14"/>
  <c r="AS125" i="14"/>
  <c r="U260" i="14"/>
  <c r="V260" i="14" s="1"/>
  <c r="W260" i="14" s="1"/>
  <c r="Y260" i="14" s="1"/>
  <c r="Z260" i="14" s="1"/>
  <c r="U275" i="14"/>
  <c r="V275" i="14" s="1"/>
  <c r="W275" i="14" s="1"/>
  <c r="Y275" i="14" s="1"/>
  <c r="Z275" i="14" s="1"/>
  <c r="U266" i="14"/>
  <c r="V266" i="14" s="1"/>
  <c r="W266" i="14" s="1"/>
  <c r="Y266" i="14" s="1"/>
  <c r="Z266" i="14" s="1"/>
  <c r="AC266" i="14"/>
  <c r="AO266" i="14" s="1"/>
  <c r="AS266" i="14" s="1"/>
  <c r="U292" i="14"/>
  <c r="V292" i="14" s="1"/>
  <c r="W292" i="14" s="1"/>
  <c r="Y292" i="14" s="1"/>
  <c r="Z292" i="14" s="1"/>
  <c r="U368" i="14"/>
  <c r="V368" i="14" s="1"/>
  <c r="U41" i="14"/>
  <c r="V41" i="14" s="1"/>
  <c r="U46" i="14"/>
  <c r="V46" i="14" s="1"/>
  <c r="AG55" i="14"/>
  <c r="U57" i="14"/>
  <c r="V57" i="14" s="1"/>
  <c r="AG296" i="14"/>
  <c r="U371" i="14"/>
  <c r="V371" i="14" s="1"/>
  <c r="W371" i="14" s="1"/>
  <c r="Y371" i="14" s="1"/>
  <c r="Z371" i="14" s="1"/>
  <c r="AS42" i="14"/>
  <c r="AG46" i="14"/>
  <c r="U54" i="14"/>
  <c r="V54" i="14" s="1"/>
  <c r="U56" i="14"/>
  <c r="V56" i="14" s="1"/>
  <c r="AG57" i="14"/>
  <c r="U237" i="14"/>
  <c r="V237" i="14" s="1"/>
  <c r="W237" i="14" s="1"/>
  <c r="Y237" i="14" s="1"/>
  <c r="Z237" i="14" s="1"/>
  <c r="U251" i="14"/>
  <c r="V251" i="14" s="1"/>
  <c r="W251" i="14" s="1"/>
  <c r="Y251" i="14" s="1"/>
  <c r="Z251" i="14" s="1"/>
  <c r="U281" i="14"/>
  <c r="V281" i="14" s="1"/>
  <c r="W281" i="14" s="1"/>
  <c r="Y281" i="14" s="1"/>
  <c r="Z281" i="14" s="1"/>
  <c r="U296" i="14"/>
  <c r="AG299" i="14"/>
  <c r="AG309" i="14"/>
  <c r="AG313" i="14"/>
  <c r="U98" i="14"/>
  <c r="V98" i="14" s="1"/>
  <c r="W98" i="14" s="1"/>
  <c r="Y98" i="14" s="1"/>
  <c r="Z98" i="14" s="1"/>
  <c r="AC98" i="14"/>
  <c r="AO98" i="14" s="1"/>
  <c r="AS98" i="14" s="1"/>
  <c r="U103" i="14"/>
  <c r="V103" i="14" s="1"/>
  <c r="W103" i="14" s="1"/>
  <c r="Y103" i="14" s="1"/>
  <c r="Z103" i="14" s="1"/>
  <c r="AC103" i="14"/>
  <c r="AO103" i="14" s="1"/>
  <c r="AS103" i="14" s="1"/>
  <c r="U124" i="14"/>
  <c r="V124" i="14" s="1"/>
  <c r="W124" i="14" s="1"/>
  <c r="Y124" i="14" s="1"/>
  <c r="Z124" i="14" s="1"/>
  <c r="AC124" i="14"/>
  <c r="AO124" i="14" s="1"/>
  <c r="AS124" i="14" s="1"/>
  <c r="U127" i="14"/>
  <c r="V127" i="14" s="1"/>
  <c r="W127" i="14" s="1"/>
  <c r="Y127" i="14" s="1"/>
  <c r="Z127" i="14" s="1"/>
  <c r="AC127" i="14"/>
  <c r="AO127" i="14" s="1"/>
  <c r="AS127" i="14" s="1"/>
  <c r="U137" i="14"/>
  <c r="V137" i="14" s="1"/>
  <c r="W137" i="14" s="1"/>
  <c r="Y137" i="14" s="1"/>
  <c r="Z137" i="14" s="1"/>
  <c r="AC137" i="14"/>
  <c r="AO137" i="14" s="1"/>
  <c r="AS137" i="14" s="1"/>
  <c r="U274" i="14"/>
  <c r="AC274" i="14"/>
  <c r="U40" i="14"/>
  <c r="V40" i="14" s="1"/>
  <c r="U53" i="14"/>
  <c r="V53" i="14" s="1"/>
  <c r="U216" i="14"/>
  <c r="V216" i="14" s="1"/>
  <c r="W216" i="14" s="1"/>
  <c r="Y216" i="14" s="1"/>
  <c r="Z216" i="14" s="1"/>
  <c r="AC216" i="14"/>
  <c r="AG216" i="14" s="1"/>
  <c r="U248" i="14"/>
  <c r="V248" i="14" s="1"/>
  <c r="AC248" i="14"/>
  <c r="AO248" i="14" s="1"/>
  <c r="AS248" i="14" s="1"/>
  <c r="U264" i="14"/>
  <c r="V264" i="14" s="1"/>
  <c r="W264" i="14" s="1"/>
  <c r="Y264" i="14" s="1"/>
  <c r="Z264" i="14" s="1"/>
  <c r="AC264" i="14"/>
  <c r="AG264" i="14" s="1"/>
  <c r="AO369" i="14"/>
  <c r="AS369" i="14" s="1"/>
  <c r="AG369" i="14"/>
  <c r="U35" i="14"/>
  <c r="U37" i="14"/>
  <c r="V37" i="14" s="1"/>
  <c r="W37" i="14" s="1"/>
  <c r="Y37" i="14" s="1"/>
  <c r="Z37" i="14" s="1"/>
  <c r="AG40" i="14"/>
  <c r="U43" i="14"/>
  <c r="V43" i="14" s="1"/>
  <c r="AG44" i="14"/>
  <c r="AG49" i="14"/>
  <c r="U51" i="14"/>
  <c r="V51" i="14" s="1"/>
  <c r="AC60" i="14"/>
  <c r="AO60" i="14" s="1"/>
  <c r="AS60" i="14" s="1"/>
  <c r="U65" i="14"/>
  <c r="V65" i="14" s="1"/>
  <c r="W65" i="14" s="1"/>
  <c r="Y65" i="14" s="1"/>
  <c r="Z65" i="14" s="1"/>
  <c r="AC65" i="14"/>
  <c r="AO65" i="14" s="1"/>
  <c r="AS65" i="14" s="1"/>
  <c r="U68" i="14"/>
  <c r="V68" i="14" s="1"/>
  <c r="W68" i="14" s="1"/>
  <c r="Y68" i="14" s="1"/>
  <c r="Z68" i="14" s="1"/>
  <c r="AC68" i="14"/>
  <c r="AO68" i="14" s="1"/>
  <c r="AS68" i="14" s="1"/>
  <c r="U81" i="14"/>
  <c r="V81" i="14" s="1"/>
  <c r="W81" i="14" s="1"/>
  <c r="Y81" i="14" s="1"/>
  <c r="Z81" i="14" s="1"/>
  <c r="AC81" i="14"/>
  <c r="AO81" i="14" s="1"/>
  <c r="AS81" i="14" s="1"/>
  <c r="U86" i="14"/>
  <c r="V86" i="14" s="1"/>
  <c r="W86" i="14" s="1"/>
  <c r="Y86" i="14" s="1"/>
  <c r="Z86" i="14" s="1"/>
  <c r="AC86" i="14"/>
  <c r="AO86" i="14" s="1"/>
  <c r="AS86" i="14" s="1"/>
  <c r="U89" i="14"/>
  <c r="V89" i="14" s="1"/>
  <c r="W89" i="14" s="1"/>
  <c r="Y89" i="14" s="1"/>
  <c r="Z89" i="14" s="1"/>
  <c r="AC89" i="14"/>
  <c r="AO89" i="14" s="1"/>
  <c r="AS89" i="14" s="1"/>
  <c r="U99" i="14"/>
  <c r="V99" i="14" s="1"/>
  <c r="W99" i="14" s="1"/>
  <c r="Y99" i="14" s="1"/>
  <c r="Z99" i="14" s="1"/>
  <c r="AC99" i="14"/>
  <c r="AO99" i="14" s="1"/>
  <c r="AS99" i="14" s="1"/>
  <c r="U102" i="14"/>
  <c r="V102" i="14" s="1"/>
  <c r="W102" i="14" s="1"/>
  <c r="Y102" i="14" s="1"/>
  <c r="Z102" i="14" s="1"/>
  <c r="AC102" i="14"/>
  <c r="AO102" i="14" s="1"/>
  <c r="AS102" i="14" s="1"/>
  <c r="U107" i="14"/>
  <c r="V107" i="14" s="1"/>
  <c r="W107" i="14" s="1"/>
  <c r="Y107" i="14" s="1"/>
  <c r="Z107" i="14" s="1"/>
  <c r="AC107" i="14"/>
  <c r="AO107" i="14" s="1"/>
  <c r="AS107" i="14" s="1"/>
  <c r="U110" i="14"/>
  <c r="V110" i="14" s="1"/>
  <c r="W110" i="14" s="1"/>
  <c r="Y110" i="14" s="1"/>
  <c r="Z110" i="14" s="1"/>
  <c r="AC110" i="14"/>
  <c r="AO110" i="14" s="1"/>
  <c r="AS110" i="14" s="1"/>
  <c r="U120" i="14"/>
  <c r="V120" i="14" s="1"/>
  <c r="W120" i="14" s="1"/>
  <c r="Y120" i="14" s="1"/>
  <c r="Z120" i="14" s="1"/>
  <c r="AC120" i="14"/>
  <c r="AO120" i="14" s="1"/>
  <c r="AS120" i="14" s="1"/>
  <c r="U123" i="14"/>
  <c r="V123" i="14" s="1"/>
  <c r="W123" i="14" s="1"/>
  <c r="Y123" i="14" s="1"/>
  <c r="Z123" i="14" s="1"/>
  <c r="AC123" i="14"/>
  <c r="AO123" i="14" s="1"/>
  <c r="AS123" i="14" s="1"/>
  <c r="U133" i="14"/>
  <c r="AC133" i="14"/>
  <c r="U136" i="14"/>
  <c r="V136" i="14" s="1"/>
  <c r="W136" i="14" s="1"/>
  <c r="Y136" i="14" s="1"/>
  <c r="Z136" i="14" s="1"/>
  <c r="AC136" i="14"/>
  <c r="AO136" i="14" s="1"/>
  <c r="AS136" i="14" s="1"/>
  <c r="U152" i="14"/>
  <c r="V152" i="14" s="1"/>
  <c r="W152" i="14" s="1"/>
  <c r="Y152" i="14" s="1"/>
  <c r="Z152" i="14" s="1"/>
  <c r="U168" i="14"/>
  <c r="V168" i="14" s="1"/>
  <c r="W168" i="14" s="1"/>
  <c r="Y168" i="14" s="1"/>
  <c r="Z168" i="14" s="1"/>
  <c r="U184" i="14"/>
  <c r="V184" i="14" s="1"/>
  <c r="W184" i="14" s="1"/>
  <c r="Y184" i="14" s="1"/>
  <c r="Z184" i="14" s="1"/>
  <c r="U222" i="14"/>
  <c r="U229" i="14"/>
  <c r="AC229" i="14"/>
  <c r="U265" i="14"/>
  <c r="U320" i="14"/>
  <c r="AC320" i="14"/>
  <c r="AS362" i="14"/>
  <c r="U369" i="14"/>
  <c r="V369" i="14" s="1"/>
  <c r="U82" i="14"/>
  <c r="V82" i="14" s="1"/>
  <c r="W82" i="14" s="1"/>
  <c r="Y82" i="14" s="1"/>
  <c r="Z82" i="14" s="1"/>
  <c r="AC82" i="14"/>
  <c r="AO82" i="14" s="1"/>
  <c r="AS82" i="14" s="1"/>
  <c r="U85" i="14"/>
  <c r="V85" i="14" s="1"/>
  <c r="W85" i="14" s="1"/>
  <c r="Y85" i="14" s="1"/>
  <c r="Z85" i="14" s="1"/>
  <c r="AC85" i="14"/>
  <c r="AO85" i="14" s="1"/>
  <c r="AS85" i="14" s="1"/>
  <c r="U95" i="14"/>
  <c r="AC95" i="14"/>
  <c r="U106" i="14"/>
  <c r="V106" i="14" s="1"/>
  <c r="W106" i="14" s="1"/>
  <c r="Y106" i="14" s="1"/>
  <c r="Z106" i="14" s="1"/>
  <c r="AC106" i="14"/>
  <c r="AO106" i="14" s="1"/>
  <c r="AS106" i="14" s="1"/>
  <c r="U111" i="14"/>
  <c r="V111" i="14" s="1"/>
  <c r="W111" i="14" s="1"/>
  <c r="Y111" i="14" s="1"/>
  <c r="Z111" i="14" s="1"/>
  <c r="AC111" i="14"/>
  <c r="AO111" i="14" s="1"/>
  <c r="AS111" i="14" s="1"/>
  <c r="U119" i="14"/>
  <c r="V119" i="14" s="1"/>
  <c r="W119" i="14" s="1"/>
  <c r="Y119" i="14" s="1"/>
  <c r="Z119" i="14" s="1"/>
  <c r="AC119" i="14"/>
  <c r="AO119" i="14" s="1"/>
  <c r="AS119" i="14" s="1"/>
  <c r="AS297" i="14"/>
  <c r="AO309" i="14"/>
  <c r="AS309" i="14" s="1"/>
  <c r="AO310" i="14"/>
  <c r="AS310" i="14" s="1"/>
  <c r="AG310" i="14"/>
  <c r="U38" i="14"/>
  <c r="V38" i="14" s="1"/>
  <c r="U39" i="14"/>
  <c r="V39" i="14" s="1"/>
  <c r="U44" i="14"/>
  <c r="V44" i="14" s="1"/>
  <c r="W44" i="14" s="1"/>
  <c r="Y44" i="14" s="1"/>
  <c r="Z44" i="14" s="1"/>
  <c r="U48" i="14"/>
  <c r="V48" i="14" s="1"/>
  <c r="U52" i="14"/>
  <c r="V52" i="14" s="1"/>
  <c r="AG35" i="14"/>
  <c r="AS40" i="14"/>
  <c r="AS49" i="14"/>
  <c r="AS53" i="14"/>
  <c r="U61" i="14"/>
  <c r="V61" i="14" s="1"/>
  <c r="W61" i="14" s="1"/>
  <c r="Y61" i="14" s="1"/>
  <c r="Z61" i="14" s="1"/>
  <c r="AC61" i="14"/>
  <c r="AO61" i="14" s="1"/>
  <c r="AS61" i="14" s="1"/>
  <c r="AC62" i="14"/>
  <c r="AO62" i="14" s="1"/>
  <c r="AS62" i="14" s="1"/>
  <c r="U232" i="14"/>
  <c r="V232" i="14" s="1"/>
  <c r="W232" i="14" s="1"/>
  <c r="Y232" i="14" s="1"/>
  <c r="Z232" i="14" s="1"/>
  <c r="AC232" i="14"/>
  <c r="AO232" i="14" s="1"/>
  <c r="AS232" i="14" s="1"/>
  <c r="U244" i="14"/>
  <c r="V244" i="14" s="1"/>
  <c r="W244" i="14" s="1"/>
  <c r="Y244" i="14" s="1"/>
  <c r="Z244" i="14" s="1"/>
  <c r="AC244" i="14"/>
  <c r="AO244" i="14" s="1"/>
  <c r="AS244" i="14" s="1"/>
  <c r="U278" i="14"/>
  <c r="U300" i="14"/>
  <c r="V300" i="14" s="1"/>
  <c r="W300" i="14" s="1"/>
  <c r="Y300" i="14" s="1"/>
  <c r="Z300" i="14" s="1"/>
  <c r="AC300" i="14"/>
  <c r="AG300" i="14" s="1"/>
  <c r="U314" i="14"/>
  <c r="V314" i="14" s="1"/>
  <c r="AC314" i="14"/>
  <c r="AO314" i="14" s="1"/>
  <c r="AS314" i="14" s="1"/>
  <c r="AG42" i="14"/>
  <c r="AS44" i="14"/>
  <c r="U47" i="14"/>
  <c r="V47" i="14" s="1"/>
  <c r="U49" i="14"/>
  <c r="V49" i="14" s="1"/>
  <c r="AG51" i="14"/>
  <c r="AG53" i="14"/>
  <c r="AS55" i="14"/>
  <c r="AS57" i="14"/>
  <c r="U59" i="14"/>
  <c r="U63" i="14"/>
  <c r="V63" i="14" s="1"/>
  <c r="U67" i="14"/>
  <c r="V67" i="14" s="1"/>
  <c r="W67" i="14" s="1"/>
  <c r="Y67" i="14" s="1"/>
  <c r="Z67" i="14" s="1"/>
  <c r="U80" i="14"/>
  <c r="V80" i="14" s="1"/>
  <c r="U84" i="14"/>
  <c r="V84" i="14" s="1"/>
  <c r="U88" i="14"/>
  <c r="V88" i="14" s="1"/>
  <c r="W88" i="14" s="1"/>
  <c r="Y88" i="14" s="1"/>
  <c r="Z88" i="14" s="1"/>
  <c r="U97" i="14"/>
  <c r="V97" i="14" s="1"/>
  <c r="U101" i="14"/>
  <c r="U105" i="14"/>
  <c r="V105" i="14" s="1"/>
  <c r="U109" i="14"/>
  <c r="U118" i="14"/>
  <c r="U122" i="14"/>
  <c r="V122" i="14" s="1"/>
  <c r="U126" i="14"/>
  <c r="V126" i="14" s="1"/>
  <c r="U135" i="14"/>
  <c r="V135" i="14" s="1"/>
  <c r="W135" i="14" s="1"/>
  <c r="Y135" i="14" s="1"/>
  <c r="Z135" i="14" s="1"/>
  <c r="U148" i="14"/>
  <c r="V148" i="14" s="1"/>
  <c r="W148" i="14" s="1"/>
  <c r="Y148" i="14" s="1"/>
  <c r="Z148" i="14" s="1"/>
  <c r="U156" i="14"/>
  <c r="V156" i="14" s="1"/>
  <c r="W156" i="14" s="1"/>
  <c r="Y156" i="14" s="1"/>
  <c r="Z156" i="14" s="1"/>
  <c r="U164" i="14"/>
  <c r="V164" i="14" s="1"/>
  <c r="W164" i="14" s="1"/>
  <c r="Y164" i="14" s="1"/>
  <c r="Z164" i="14" s="1"/>
  <c r="U172" i="14"/>
  <c r="V172" i="14" s="1"/>
  <c r="W172" i="14" s="1"/>
  <c r="Y172" i="14" s="1"/>
  <c r="Z172" i="14" s="1"/>
  <c r="U180" i="14"/>
  <c r="V180" i="14" s="1"/>
  <c r="W180" i="14" s="1"/>
  <c r="Y180" i="14" s="1"/>
  <c r="Z180" i="14" s="1"/>
  <c r="U188" i="14"/>
  <c r="V188" i="14" s="1"/>
  <c r="W188" i="14" s="1"/>
  <c r="Y188" i="14" s="1"/>
  <c r="Z188" i="14" s="1"/>
  <c r="U213" i="14"/>
  <c r="V213" i="14" s="1"/>
  <c r="W213" i="14" s="1"/>
  <c r="Y213" i="14" s="1"/>
  <c r="Z213" i="14" s="1"/>
  <c r="U217" i="14"/>
  <c r="V217" i="14" s="1"/>
  <c r="W217" i="14" s="1"/>
  <c r="Y217" i="14" s="1"/>
  <c r="Z217" i="14" s="1"/>
  <c r="U218" i="14"/>
  <c r="V218" i="14" s="1"/>
  <c r="W218" i="14" s="1"/>
  <c r="Y218" i="14" s="1"/>
  <c r="Z218" i="14" s="1"/>
  <c r="U234" i="14"/>
  <c r="V234" i="14" s="1"/>
  <c r="W234" i="14" s="1"/>
  <c r="Y234" i="14" s="1"/>
  <c r="Z234" i="14" s="1"/>
  <c r="U233" i="14"/>
  <c r="V233" i="14" s="1"/>
  <c r="W233" i="14" s="1"/>
  <c r="Y233" i="14" s="1"/>
  <c r="Z233" i="14" s="1"/>
  <c r="U245" i="14"/>
  <c r="V245" i="14" s="1"/>
  <c r="W245" i="14" s="1"/>
  <c r="Y245" i="14" s="1"/>
  <c r="Z245" i="14" s="1"/>
  <c r="U246" i="14"/>
  <c r="V246" i="14" s="1"/>
  <c r="W246" i="14" s="1"/>
  <c r="Y246" i="14" s="1"/>
  <c r="Z246" i="14" s="1"/>
  <c r="U247" i="14"/>
  <c r="V247" i="14" s="1"/>
  <c r="W247" i="14" s="1"/>
  <c r="Y247" i="14" s="1"/>
  <c r="Z247" i="14" s="1"/>
  <c r="U262" i="14"/>
  <c r="V262" i="14" s="1"/>
  <c r="W262" i="14" s="1"/>
  <c r="Y262" i="14" s="1"/>
  <c r="Z262" i="14" s="1"/>
  <c r="AC262" i="14"/>
  <c r="AO262" i="14" s="1"/>
  <c r="AS262" i="14" s="1"/>
  <c r="U277" i="14"/>
  <c r="U280" i="14"/>
  <c r="V280" i="14" s="1"/>
  <c r="W280" i="14" s="1"/>
  <c r="Y280" i="14" s="1"/>
  <c r="Z280" i="14" s="1"/>
  <c r="AC280" i="14"/>
  <c r="AG280" i="14" s="1"/>
  <c r="U294" i="14"/>
  <c r="V294" i="14" s="1"/>
  <c r="AC294" i="14"/>
  <c r="AG294" i="14" s="1"/>
  <c r="AO296" i="14"/>
  <c r="U299" i="14"/>
  <c r="V299" i="14" s="1"/>
  <c r="AS306" i="14"/>
  <c r="U307" i="14"/>
  <c r="V307" i="14" s="1"/>
  <c r="AG322" i="14"/>
  <c r="AC360" i="14"/>
  <c r="AG360" i="14" s="1"/>
  <c r="U360" i="14"/>
  <c r="V360" i="14" s="1"/>
  <c r="W360" i="14" s="1"/>
  <c r="Y360" i="14" s="1"/>
  <c r="Z360" i="14" s="1"/>
  <c r="U362" i="14"/>
  <c r="U66" i="14"/>
  <c r="V66" i="14" s="1"/>
  <c r="W66" i="14" s="1"/>
  <c r="Y66" i="14" s="1"/>
  <c r="Z66" i="14" s="1"/>
  <c r="U79" i="14"/>
  <c r="U83" i="14"/>
  <c r="V83" i="14" s="1"/>
  <c r="U87" i="14"/>
  <c r="V87" i="14" s="1"/>
  <c r="W87" i="14" s="1"/>
  <c r="Y87" i="14" s="1"/>
  <c r="Z87" i="14" s="1"/>
  <c r="U100" i="14"/>
  <c r="U104" i="14"/>
  <c r="V104" i="14" s="1"/>
  <c r="U108" i="14"/>
  <c r="V108" i="14" s="1"/>
  <c r="W108" i="14" s="1"/>
  <c r="Y108" i="14" s="1"/>
  <c r="Z108" i="14" s="1"/>
  <c r="U112" i="14"/>
  <c r="V112" i="14" s="1"/>
  <c r="W112" i="14" s="1"/>
  <c r="Y112" i="14" s="1"/>
  <c r="Z112" i="14" s="1"/>
  <c r="U121" i="14"/>
  <c r="U125" i="14"/>
  <c r="V125" i="14" s="1"/>
  <c r="U134" i="14"/>
  <c r="V134" i="14" s="1"/>
  <c r="W134" i="14" s="1"/>
  <c r="Y134" i="14" s="1"/>
  <c r="Z134" i="14" s="1"/>
  <c r="U138" i="14"/>
  <c r="V138" i="14" s="1"/>
  <c r="W138" i="14" s="1"/>
  <c r="Y138" i="14" s="1"/>
  <c r="Z138" i="14" s="1"/>
  <c r="U139" i="14"/>
  <c r="V139" i="14" s="1"/>
  <c r="W139" i="14" s="1"/>
  <c r="Y139" i="14" s="1"/>
  <c r="Z139" i="14" s="1"/>
  <c r="U140" i="14"/>
  <c r="V140" i="14" s="1"/>
  <c r="W140" i="14" s="1"/>
  <c r="Y140" i="14" s="1"/>
  <c r="Z140" i="14" s="1"/>
  <c r="U141" i="14"/>
  <c r="V141" i="14" s="1"/>
  <c r="W141" i="14" s="1"/>
  <c r="Y141" i="14" s="1"/>
  <c r="Z141" i="14" s="1"/>
  <c r="U142" i="14"/>
  <c r="V142" i="14" s="1"/>
  <c r="W142" i="14" s="1"/>
  <c r="Y142" i="14" s="1"/>
  <c r="Z142" i="14" s="1"/>
  <c r="U145" i="14"/>
  <c r="V145" i="14" s="1"/>
  <c r="W145" i="14" s="1"/>
  <c r="Y145" i="14" s="1"/>
  <c r="Z145" i="14" s="1"/>
  <c r="U147" i="14"/>
  <c r="V147" i="14" s="1"/>
  <c r="W147" i="14" s="1"/>
  <c r="Y147" i="14" s="1"/>
  <c r="Z147" i="14" s="1"/>
  <c r="U150" i="14"/>
  <c r="V150" i="14" s="1"/>
  <c r="W150" i="14" s="1"/>
  <c r="Y150" i="14" s="1"/>
  <c r="Z150" i="14" s="1"/>
  <c r="U153" i="14"/>
  <c r="V153" i="14" s="1"/>
  <c r="W153" i="14" s="1"/>
  <c r="Y153" i="14" s="1"/>
  <c r="Z153" i="14" s="1"/>
  <c r="U155" i="14"/>
  <c r="V155" i="14" s="1"/>
  <c r="W155" i="14" s="1"/>
  <c r="Y155" i="14" s="1"/>
  <c r="Z155" i="14" s="1"/>
  <c r="U158" i="14"/>
  <c r="V158" i="14" s="1"/>
  <c r="W158" i="14" s="1"/>
  <c r="Y158" i="14" s="1"/>
  <c r="Z158" i="14" s="1"/>
  <c r="U161" i="14"/>
  <c r="V161" i="14" s="1"/>
  <c r="W161" i="14" s="1"/>
  <c r="Y161" i="14" s="1"/>
  <c r="Z161" i="14" s="1"/>
  <c r="U163" i="14"/>
  <c r="V163" i="14" s="1"/>
  <c r="W163" i="14" s="1"/>
  <c r="Y163" i="14" s="1"/>
  <c r="Z163" i="14" s="1"/>
  <c r="U166" i="14"/>
  <c r="V166" i="14" s="1"/>
  <c r="W166" i="14" s="1"/>
  <c r="Y166" i="14" s="1"/>
  <c r="Z166" i="14" s="1"/>
  <c r="U169" i="14"/>
  <c r="V169" i="14" s="1"/>
  <c r="W169" i="14" s="1"/>
  <c r="Y169" i="14" s="1"/>
  <c r="Z169" i="14" s="1"/>
  <c r="U171" i="14"/>
  <c r="V171" i="14" s="1"/>
  <c r="W171" i="14" s="1"/>
  <c r="Y171" i="14" s="1"/>
  <c r="Z171" i="14" s="1"/>
  <c r="U174" i="14"/>
  <c r="V174" i="14" s="1"/>
  <c r="W174" i="14" s="1"/>
  <c r="Y174" i="14" s="1"/>
  <c r="Z174" i="14" s="1"/>
  <c r="U177" i="14"/>
  <c r="V177" i="14" s="1"/>
  <c r="W177" i="14" s="1"/>
  <c r="Y177" i="14" s="1"/>
  <c r="Z177" i="14" s="1"/>
  <c r="U179" i="14"/>
  <c r="V179" i="14" s="1"/>
  <c r="W179" i="14" s="1"/>
  <c r="Y179" i="14" s="1"/>
  <c r="Z179" i="14" s="1"/>
  <c r="U182" i="14"/>
  <c r="V182" i="14" s="1"/>
  <c r="W182" i="14" s="1"/>
  <c r="Y182" i="14" s="1"/>
  <c r="Z182" i="14" s="1"/>
  <c r="U185" i="14"/>
  <c r="V185" i="14" s="1"/>
  <c r="W185" i="14" s="1"/>
  <c r="Y185" i="14" s="1"/>
  <c r="Z185" i="14" s="1"/>
  <c r="U187" i="14"/>
  <c r="V187" i="14" s="1"/>
  <c r="W187" i="14" s="1"/>
  <c r="Y187" i="14" s="1"/>
  <c r="Z187" i="14" s="1"/>
  <c r="U190" i="14"/>
  <c r="V190" i="14" s="1"/>
  <c r="W190" i="14" s="1"/>
  <c r="Y190" i="14" s="1"/>
  <c r="Z190" i="14" s="1"/>
  <c r="U193" i="14"/>
  <c r="V193" i="14" s="1"/>
  <c r="W193" i="14" s="1"/>
  <c r="Y193" i="14" s="1"/>
  <c r="Z193" i="14" s="1"/>
  <c r="U195" i="14"/>
  <c r="V195" i="14" s="1"/>
  <c r="W195" i="14" s="1"/>
  <c r="Y195" i="14" s="1"/>
  <c r="Z195" i="14" s="1"/>
  <c r="U206" i="14"/>
  <c r="V206" i="14" s="1"/>
  <c r="W206" i="14" s="1"/>
  <c r="Y206" i="14" s="1"/>
  <c r="Z206" i="14" s="1"/>
  <c r="U212" i="14"/>
  <c r="V212" i="14" s="1"/>
  <c r="W212" i="14" s="1"/>
  <c r="Y212" i="14" s="1"/>
  <c r="Z212" i="14" s="1"/>
  <c r="U219" i="14"/>
  <c r="V219" i="14" s="1"/>
  <c r="W219" i="14" s="1"/>
  <c r="Y219" i="14" s="1"/>
  <c r="Z219" i="14" s="1"/>
  <c r="U220" i="14"/>
  <c r="U261" i="14"/>
  <c r="V261" i="14" s="1"/>
  <c r="W261" i="14" s="1"/>
  <c r="Y261" i="14" s="1"/>
  <c r="Z261" i="14" s="1"/>
  <c r="U282" i="14"/>
  <c r="V282" i="14" s="1"/>
  <c r="W282" i="14" s="1"/>
  <c r="Y282" i="14" s="1"/>
  <c r="Z282" i="14" s="1"/>
  <c r="AC282" i="14"/>
  <c r="AO282" i="14" s="1"/>
  <c r="AS282" i="14" s="1"/>
  <c r="AO292" i="14"/>
  <c r="AS292" i="14" s="1"/>
  <c r="AG292" i="14"/>
  <c r="AS368" i="14"/>
  <c r="U231" i="14"/>
  <c r="U236" i="14"/>
  <c r="U235" i="14"/>
  <c r="V235" i="14" s="1"/>
  <c r="W235" i="14" s="1"/>
  <c r="Y235" i="14" s="1"/>
  <c r="Z235" i="14" s="1"/>
  <c r="U243" i="14"/>
  <c r="U257" i="14"/>
  <c r="U258" i="14"/>
  <c r="V258" i="14" s="1"/>
  <c r="W258" i="14" s="1"/>
  <c r="Y258" i="14" s="1"/>
  <c r="Z258" i="14" s="1"/>
  <c r="U267" i="14"/>
  <c r="V267" i="14" s="1"/>
  <c r="W267" i="14" s="1"/>
  <c r="Y267" i="14" s="1"/>
  <c r="Z267" i="14" s="1"/>
  <c r="U268" i="14"/>
  <c r="V268" i="14" s="1"/>
  <c r="W268" i="14" s="1"/>
  <c r="Y268" i="14" s="1"/>
  <c r="Z268" i="14" s="1"/>
  <c r="U283" i="14"/>
  <c r="U279" i="14"/>
  <c r="U289" i="14"/>
  <c r="U290" i="14"/>
  <c r="V290" i="14" s="1"/>
  <c r="W290" i="14" s="1"/>
  <c r="Y290" i="14" s="1"/>
  <c r="Z290" i="14" s="1"/>
  <c r="AG293" i="14"/>
  <c r="AG295" i="14"/>
  <c r="AG291" i="14"/>
  <c r="U306" i="14"/>
  <c r="U309" i="14"/>
  <c r="V309" i="14" s="1"/>
  <c r="U311" i="14"/>
  <c r="V311" i="14" s="1"/>
  <c r="W311" i="14" s="1"/>
  <c r="Y311" i="14" s="1"/>
  <c r="Z311" i="14" s="1"/>
  <c r="U322" i="14"/>
  <c r="V322" i="14" s="1"/>
  <c r="AS323" i="14"/>
  <c r="U324" i="14"/>
  <c r="V324" i="14" s="1"/>
  <c r="W324" i="14" s="1"/>
  <c r="Y324" i="14" s="1"/>
  <c r="Z324" i="14" s="1"/>
  <c r="AS361" i="14"/>
  <c r="U363" i="14"/>
  <c r="V363" i="14" s="1"/>
  <c r="W363" i="14" s="1"/>
  <c r="Y363" i="14" s="1"/>
  <c r="Z363" i="14" s="1"/>
  <c r="AS363" i="14"/>
  <c r="AS364" i="14"/>
  <c r="AG307" i="14"/>
  <c r="AG321" i="14"/>
  <c r="AS367" i="14"/>
  <c r="AG367" i="14"/>
  <c r="AG368" i="14"/>
  <c r="AC145" i="14"/>
  <c r="AC149" i="14"/>
  <c r="AC153" i="14"/>
  <c r="AC157" i="14"/>
  <c r="AC161" i="14"/>
  <c r="AC165" i="14"/>
  <c r="AC169" i="14"/>
  <c r="AC173" i="14"/>
  <c r="AC177" i="14"/>
  <c r="AC181" i="14"/>
  <c r="AC185" i="14"/>
  <c r="AC189" i="14"/>
  <c r="AC193" i="14"/>
  <c r="AC206" i="14"/>
  <c r="AO243" i="14"/>
  <c r="AG243" i="14"/>
  <c r="AO290" i="14"/>
  <c r="AS290" i="14" s="1"/>
  <c r="AG290" i="14"/>
  <c r="AS291" i="14"/>
  <c r="AO324" i="14"/>
  <c r="AS324" i="14" s="1"/>
  <c r="AG324" i="14"/>
  <c r="AC138" i="14"/>
  <c r="AC140" i="14"/>
  <c r="AC142" i="14"/>
  <c r="AC146" i="14"/>
  <c r="AC150" i="14"/>
  <c r="AC154" i="14"/>
  <c r="AC158" i="14"/>
  <c r="AC162" i="14"/>
  <c r="AC166" i="14"/>
  <c r="AC170" i="14"/>
  <c r="AC174" i="14"/>
  <c r="AC178" i="14"/>
  <c r="AC182" i="14"/>
  <c r="AC186" i="14"/>
  <c r="AC190" i="14"/>
  <c r="AC194" i="14"/>
  <c r="AO218" i="14"/>
  <c r="AS218" i="14" s="1"/>
  <c r="AG218" i="14"/>
  <c r="AO246" i="14"/>
  <c r="AS246" i="14" s="1"/>
  <c r="AG246" i="14"/>
  <c r="AO258" i="14"/>
  <c r="AS258" i="14" s="1"/>
  <c r="AG258" i="14"/>
  <c r="U291" i="14"/>
  <c r="AG361" i="14"/>
  <c r="AG59" i="14"/>
  <c r="AG63" i="14"/>
  <c r="AG66" i="14"/>
  <c r="AG67" i="14"/>
  <c r="AG79" i="14"/>
  <c r="AG80" i="14"/>
  <c r="AG83" i="14"/>
  <c r="AG84" i="14"/>
  <c r="AG87" i="14"/>
  <c r="AG88" i="14"/>
  <c r="AG96" i="14"/>
  <c r="AG97" i="14"/>
  <c r="AG100" i="14"/>
  <c r="AG101" i="14"/>
  <c r="AG104" i="14"/>
  <c r="AG105" i="14"/>
  <c r="AG108" i="14"/>
  <c r="AG109" i="14"/>
  <c r="AG112" i="14"/>
  <c r="AG118" i="14"/>
  <c r="AG121" i="14"/>
  <c r="AG122" i="14"/>
  <c r="AG125" i="14"/>
  <c r="AG126" i="14"/>
  <c r="AG134" i="14"/>
  <c r="AG135" i="14"/>
  <c r="AC143" i="14"/>
  <c r="AC147" i="14"/>
  <c r="AC151" i="14"/>
  <c r="AC155" i="14"/>
  <c r="AC159" i="14"/>
  <c r="AC163" i="14"/>
  <c r="AC167" i="14"/>
  <c r="AC171" i="14"/>
  <c r="AC175" i="14"/>
  <c r="AC179" i="14"/>
  <c r="AC183" i="14"/>
  <c r="AC187" i="14"/>
  <c r="AC191" i="14"/>
  <c r="AC195" i="14"/>
  <c r="AC212" i="14"/>
  <c r="AO220" i="14"/>
  <c r="AS220" i="14" s="1"/>
  <c r="AG220" i="14"/>
  <c r="AO233" i="14"/>
  <c r="AS233" i="14" s="1"/>
  <c r="AG233" i="14"/>
  <c r="AO268" i="14"/>
  <c r="AS268" i="14" s="1"/>
  <c r="AG268" i="14"/>
  <c r="AO299" i="14"/>
  <c r="AS299" i="14" s="1"/>
  <c r="AS321" i="14"/>
  <c r="AC139" i="14"/>
  <c r="AC141" i="14"/>
  <c r="AC144" i="14"/>
  <c r="AC148" i="14"/>
  <c r="AC152" i="14"/>
  <c r="AC156" i="14"/>
  <c r="AC160" i="14"/>
  <c r="AC164" i="14"/>
  <c r="AC168" i="14"/>
  <c r="AC172" i="14"/>
  <c r="AC176" i="14"/>
  <c r="AC180" i="14"/>
  <c r="AC184" i="14"/>
  <c r="AC188" i="14"/>
  <c r="AC192" i="14"/>
  <c r="AC213" i="14"/>
  <c r="AC214" i="14"/>
  <c r="AC222" i="14"/>
  <c r="AC236" i="14"/>
  <c r="AC250" i="14"/>
  <c r="AC265" i="14"/>
  <c r="AC275" i="14"/>
  <c r="AC279" i="14"/>
  <c r="AS295" i="14"/>
  <c r="AG311" i="14"/>
  <c r="AO332" i="14"/>
  <c r="AG332" i="14"/>
  <c r="U295" i="14"/>
  <c r="AG306" i="14"/>
  <c r="AC312" i="14"/>
  <c r="AS313" i="14"/>
  <c r="U321" i="14"/>
  <c r="AS322" i="14"/>
  <c r="AC215" i="14"/>
  <c r="AC217" i="14"/>
  <c r="AC219" i="14"/>
  <c r="AC221" i="14"/>
  <c r="AC230" i="14"/>
  <c r="AC237" i="14"/>
  <c r="AC234" i="14"/>
  <c r="AC231" i="14"/>
  <c r="AC235" i="14"/>
  <c r="AC245" i="14"/>
  <c r="AC247" i="14"/>
  <c r="AC249" i="14"/>
  <c r="AC251" i="14"/>
  <c r="AC257" i="14"/>
  <c r="AC259" i="14"/>
  <c r="AC260" i="14"/>
  <c r="AC261" i="14"/>
  <c r="AC263" i="14"/>
  <c r="AC267" i="14"/>
  <c r="AC277" i="14"/>
  <c r="AC276" i="14"/>
  <c r="AC278" i="14"/>
  <c r="AC281" i="14"/>
  <c r="AC283" i="14"/>
  <c r="AC289" i="14"/>
  <c r="AG297" i="14"/>
  <c r="AC308" i="14"/>
  <c r="U313" i="14"/>
  <c r="AG323" i="14"/>
  <c r="AO371" i="14"/>
  <c r="AS371" i="14" s="1"/>
  <c r="AG371" i="14"/>
  <c r="AG37" i="14"/>
  <c r="AS36" i="14"/>
  <c r="AS38" i="14"/>
  <c r="AG38" i="14"/>
  <c r="AG39" i="14"/>
  <c r="AS39" i="14"/>
  <c r="AG43" i="14"/>
  <c r="AS43" i="14"/>
  <c r="AG41" i="14"/>
  <c r="AS41" i="14"/>
  <c r="AG45" i="14"/>
  <c r="AS45" i="14"/>
  <c r="AG50" i="14"/>
  <c r="AS50" i="14"/>
  <c r="AG54" i="14"/>
  <c r="AS54" i="14"/>
  <c r="AG58" i="14"/>
  <c r="AS58" i="14"/>
  <c r="AG48" i="14"/>
  <c r="AS48" i="14"/>
  <c r="AG52" i="14"/>
  <c r="AS52" i="14"/>
  <c r="AG56" i="14"/>
  <c r="AS56" i="14"/>
  <c r="AG29" i="14"/>
  <c r="AS29" i="14"/>
  <c r="AI516" i="3"/>
  <c r="AA516" i="3"/>
  <c r="S516" i="3"/>
  <c r="K516" i="3"/>
  <c r="AI483" i="3"/>
  <c r="AI482" i="3"/>
  <c r="AA483" i="3"/>
  <c r="AA482" i="3"/>
  <c r="S483" i="3"/>
  <c r="S482" i="3"/>
  <c r="K482" i="3"/>
  <c r="K483" i="3"/>
  <c r="K431" i="3"/>
  <c r="AI386" i="3"/>
  <c r="AA386" i="3"/>
  <c r="S386" i="3"/>
  <c r="K386" i="3"/>
  <c r="AI259" i="3"/>
  <c r="AA259" i="3"/>
  <c r="S259" i="3"/>
  <c r="K259" i="3"/>
  <c r="AI224" i="3"/>
  <c r="AI223" i="3"/>
  <c r="AI221" i="3"/>
  <c r="AI220" i="3"/>
  <c r="AI176" i="3"/>
  <c r="AA224" i="3"/>
  <c r="AA223" i="3"/>
  <c r="AA221" i="3"/>
  <c r="AA220" i="3"/>
  <c r="AA176" i="3"/>
  <c r="S224" i="3"/>
  <c r="S223" i="3"/>
  <c r="S221" i="3"/>
  <c r="S220" i="3"/>
  <c r="S176" i="3"/>
  <c r="K176" i="3"/>
  <c r="K220" i="3"/>
  <c r="K221" i="3"/>
  <c r="K223" i="3"/>
  <c r="K224" i="3"/>
  <c r="AI112" i="3"/>
  <c r="AA112" i="3"/>
  <c r="S112" i="3"/>
  <c r="K112" i="3"/>
  <c r="AI77" i="3"/>
  <c r="AA77" i="3"/>
  <c r="S77" i="3"/>
  <c r="K77" i="3"/>
  <c r="AI16" i="3"/>
  <c r="AI15" i="3"/>
  <c r="AA16" i="3"/>
  <c r="AA15" i="3"/>
  <c r="S16" i="3"/>
  <c r="S15" i="3"/>
  <c r="K15" i="3"/>
  <c r="K16" i="3"/>
  <c r="J12" i="3"/>
  <c r="K12" i="3" s="1"/>
  <c r="AV274" i="14" l="1"/>
  <c r="AM274" i="14"/>
  <c r="AO274" i="14"/>
  <c r="V274" i="14"/>
  <c r="M274" i="14"/>
  <c r="M133" i="14"/>
  <c r="K196" i="14"/>
  <c r="AV229" i="14"/>
  <c r="AO229" i="14"/>
  <c r="V229" i="14"/>
  <c r="AM229" i="14"/>
  <c r="M229" i="14"/>
  <c r="AH344" i="14"/>
  <c r="AI344" i="14" s="1"/>
  <c r="AK344" i="14" s="1"/>
  <c r="AL344" i="14" s="1"/>
  <c r="AC301" i="14"/>
  <c r="U50" i="14"/>
  <c r="U69" i="14" s="1"/>
  <c r="T90" i="14"/>
  <c r="AH338" i="14"/>
  <c r="AI338" i="14" s="1"/>
  <c r="AK338" i="14" s="1"/>
  <c r="AL338" i="14" s="1"/>
  <c r="U90" i="14"/>
  <c r="AH75" i="14"/>
  <c r="AI75" i="14" s="1"/>
  <c r="AK75" i="14" s="1"/>
  <c r="AL75" i="14" s="1"/>
  <c r="AJ207" i="14"/>
  <c r="AD2" i="14"/>
  <c r="AC315" i="14"/>
  <c r="AC269" i="14"/>
  <c r="R2" i="14"/>
  <c r="AH77" i="14"/>
  <c r="AI77" i="14" s="1"/>
  <c r="AK77" i="14" s="1"/>
  <c r="AL77" i="14" s="1"/>
  <c r="AG202" i="14"/>
  <c r="AP2" i="14"/>
  <c r="AC252" i="14"/>
  <c r="V320" i="14"/>
  <c r="U326" i="14"/>
  <c r="V118" i="14"/>
  <c r="W118" i="14" s="1"/>
  <c r="U128" i="14"/>
  <c r="V243" i="14"/>
  <c r="AH243" i="14" s="1"/>
  <c r="U252" i="14"/>
  <c r="AC113" i="14"/>
  <c r="U224" i="14"/>
  <c r="U207" i="14"/>
  <c r="AH74" i="14"/>
  <c r="AI74" i="14" s="1"/>
  <c r="U113" i="14"/>
  <c r="AA69" i="14"/>
  <c r="AV74" i="14"/>
  <c r="AV90" i="14" s="1"/>
  <c r="AJ90" i="14"/>
  <c r="V35" i="14"/>
  <c r="AH35" i="14" s="1"/>
  <c r="AS75" i="14"/>
  <c r="T113" i="14"/>
  <c r="AS128" i="14"/>
  <c r="V332" i="14"/>
  <c r="AH332" i="14" s="1"/>
  <c r="AC90" i="14"/>
  <c r="AO74" i="14"/>
  <c r="AO128" i="14"/>
  <c r="V230" i="14"/>
  <c r="V370" i="14"/>
  <c r="W370" i="14" s="1"/>
  <c r="AC128" i="14"/>
  <c r="V289" i="14"/>
  <c r="U301" i="14"/>
  <c r="AC69" i="14"/>
  <c r="V306" i="14"/>
  <c r="W306" i="14" s="1"/>
  <c r="U315" i="14"/>
  <c r="AS243" i="14"/>
  <c r="AO69" i="14"/>
  <c r="AS332" i="14"/>
  <c r="AC224" i="14"/>
  <c r="AO133" i="14"/>
  <c r="AC196" i="14"/>
  <c r="V257" i="14"/>
  <c r="U269" i="14"/>
  <c r="AG320" i="14"/>
  <c r="AG326" i="14" s="1"/>
  <c r="AC326" i="14"/>
  <c r="V133" i="14"/>
  <c r="U196" i="14"/>
  <c r="AH345" i="14"/>
  <c r="AT345" i="14" s="1"/>
  <c r="AU345" i="14" s="1"/>
  <c r="AW345" i="14" s="1"/>
  <c r="AX345" i="14" s="1"/>
  <c r="AC207" i="14"/>
  <c r="L17" i="7"/>
  <c r="V308" i="14"/>
  <c r="V296" i="14"/>
  <c r="AH296" i="14" s="1"/>
  <c r="AS296" i="14"/>
  <c r="V278" i="14"/>
  <c r="AH299" i="14"/>
  <c r="AI299" i="14" s="1"/>
  <c r="AK299" i="14" s="1"/>
  <c r="AL299" i="14" s="1"/>
  <c r="AH76" i="14"/>
  <c r="AI76" i="14" s="1"/>
  <c r="AK76" i="14" s="1"/>
  <c r="AL76" i="14" s="1"/>
  <c r="AH78" i="14"/>
  <c r="AT78" i="14" s="1"/>
  <c r="AU78" i="14" s="1"/>
  <c r="AW78" i="14" s="1"/>
  <c r="AX78" i="14" s="1"/>
  <c r="W74" i="14"/>
  <c r="W77" i="14"/>
  <c r="Y77" i="14" s="1"/>
  <c r="Z77" i="14" s="1"/>
  <c r="AH350" i="14"/>
  <c r="AI350" i="14" s="1"/>
  <c r="AK350" i="14" s="1"/>
  <c r="AL350" i="14" s="1"/>
  <c r="AS51" i="14"/>
  <c r="AS69" i="14" s="1"/>
  <c r="W353" i="14"/>
  <c r="Y353" i="14" s="1"/>
  <c r="Z353" i="14" s="1"/>
  <c r="AH365" i="14"/>
  <c r="AI365" i="14" s="1"/>
  <c r="AK365" i="14" s="1"/>
  <c r="AL365" i="14" s="1"/>
  <c r="W350" i="14"/>
  <c r="Y350" i="14" s="1"/>
  <c r="Z350" i="14" s="1"/>
  <c r="W58" i="14"/>
  <c r="Y58" i="14" s="1"/>
  <c r="Z58" i="14" s="1"/>
  <c r="W351" i="14"/>
  <c r="Y351" i="14" s="1"/>
  <c r="Z351" i="14" s="1"/>
  <c r="AG205" i="14"/>
  <c r="M98" i="14"/>
  <c r="M113" i="14" s="1"/>
  <c r="AV95" i="14"/>
  <c r="AV113" i="14" s="1"/>
  <c r="AV51" i="14"/>
  <c r="AV69" i="14" s="1"/>
  <c r="W345" i="14"/>
  <c r="Y345" i="14" s="1"/>
  <c r="Z345" i="14" s="1"/>
  <c r="AH203" i="14"/>
  <c r="AT203" i="14" s="1"/>
  <c r="AU203" i="14" s="1"/>
  <c r="AW203" i="14" s="1"/>
  <c r="AX203" i="14" s="1"/>
  <c r="AH204" i="14"/>
  <c r="AI204" i="14" s="1"/>
  <c r="AK204" i="14" s="1"/>
  <c r="AL204" i="14" s="1"/>
  <c r="V205" i="14"/>
  <c r="V202" i="14"/>
  <c r="V201" i="14"/>
  <c r="V109" i="14"/>
  <c r="AH109" i="14" s="1"/>
  <c r="AO95" i="14"/>
  <c r="AO113" i="14" s="1"/>
  <c r="AH335" i="14"/>
  <c r="AI335" i="14" s="1"/>
  <c r="AK335" i="14" s="1"/>
  <c r="AL335" i="14" s="1"/>
  <c r="V95" i="14"/>
  <c r="W56" i="14"/>
  <c r="Y56" i="14" s="1"/>
  <c r="Z56" i="14" s="1"/>
  <c r="W335" i="14"/>
  <c r="Y335" i="14" s="1"/>
  <c r="Z335" i="14" s="1"/>
  <c r="W45" i="14"/>
  <c r="Y45" i="14" s="1"/>
  <c r="Z45" i="14" s="1"/>
  <c r="AH342" i="14"/>
  <c r="AI342" i="14" s="1"/>
  <c r="AK342" i="14" s="1"/>
  <c r="AL342" i="14" s="1"/>
  <c r="AH364" i="14"/>
  <c r="AT364" i="14" s="1"/>
  <c r="AU364" i="14" s="1"/>
  <c r="AW364" i="14" s="1"/>
  <c r="AX364" i="14" s="1"/>
  <c r="AH340" i="14"/>
  <c r="AI340" i="14" s="1"/>
  <c r="AK340" i="14" s="1"/>
  <c r="AL340" i="14" s="1"/>
  <c r="AH334" i="14"/>
  <c r="AI334" i="14" s="1"/>
  <c r="AK334" i="14" s="1"/>
  <c r="AL334" i="14" s="1"/>
  <c r="W348" i="14"/>
  <c r="Y348" i="14" s="1"/>
  <c r="Z348" i="14" s="1"/>
  <c r="AH348" i="14"/>
  <c r="AO264" i="14"/>
  <c r="AS264" i="14" s="1"/>
  <c r="W48" i="14"/>
  <c r="Y48" i="14" s="1"/>
  <c r="Z48" i="14" s="1"/>
  <c r="AG229" i="14"/>
  <c r="W344" i="14"/>
  <c r="Y344" i="14" s="1"/>
  <c r="Z344" i="14" s="1"/>
  <c r="AH352" i="14"/>
  <c r="W340" i="14"/>
  <c r="Y340" i="14" s="1"/>
  <c r="Z340" i="14" s="1"/>
  <c r="V347" i="14"/>
  <c r="AH347" i="14" s="1"/>
  <c r="AI347" i="14" s="1"/>
  <c r="AK347" i="14" s="1"/>
  <c r="AL347" i="14" s="1"/>
  <c r="AH333" i="14"/>
  <c r="W338" i="14"/>
  <c r="Y338" i="14" s="1"/>
  <c r="Z338" i="14" s="1"/>
  <c r="AH346" i="14"/>
  <c r="AT346" i="14" s="1"/>
  <c r="AU346" i="14" s="1"/>
  <c r="AW346" i="14" s="1"/>
  <c r="AX346" i="14" s="1"/>
  <c r="AH331" i="14"/>
  <c r="AT331" i="14" s="1"/>
  <c r="AU331" i="14" s="1"/>
  <c r="AW331" i="14" s="1"/>
  <c r="AX331" i="14" s="1"/>
  <c r="V339" i="14"/>
  <c r="AH339" i="14" s="1"/>
  <c r="AI339" i="14" s="1"/>
  <c r="AK339" i="14" s="1"/>
  <c r="AL339" i="14" s="1"/>
  <c r="V337" i="14"/>
  <c r="AH336" i="14"/>
  <c r="AT336" i="14" s="1"/>
  <c r="AU336" i="14" s="1"/>
  <c r="AW336" i="14" s="1"/>
  <c r="AX336" i="14" s="1"/>
  <c r="AH353" i="14"/>
  <c r="AI353" i="14" s="1"/>
  <c r="AK353" i="14" s="1"/>
  <c r="AL353" i="14" s="1"/>
  <c r="AH354" i="14"/>
  <c r="V349" i="14"/>
  <c r="AH349" i="14" s="1"/>
  <c r="AI349" i="14" s="1"/>
  <c r="AK349" i="14" s="1"/>
  <c r="AL349" i="14" s="1"/>
  <c r="W365" i="14"/>
  <c r="Y365" i="14" s="1"/>
  <c r="Z365" i="14" s="1"/>
  <c r="AH366" i="14"/>
  <c r="AT366" i="14" s="1"/>
  <c r="AU366" i="14" s="1"/>
  <c r="AW366" i="14" s="1"/>
  <c r="AX366" i="14" s="1"/>
  <c r="AH351" i="14"/>
  <c r="AI351" i="14" s="1"/>
  <c r="AK351" i="14" s="1"/>
  <c r="AL351" i="14" s="1"/>
  <c r="V343" i="14"/>
  <c r="W343" i="14" s="1"/>
  <c r="Y343" i="14" s="1"/>
  <c r="Z343" i="14" s="1"/>
  <c r="V341" i="14"/>
  <c r="W341" i="14" s="1"/>
  <c r="Y341" i="14" s="1"/>
  <c r="Z341" i="14" s="1"/>
  <c r="AO341" i="14"/>
  <c r="AS341" i="14" s="1"/>
  <c r="AG341" i="14"/>
  <c r="AH40" i="14"/>
  <c r="AI40" i="14" s="1"/>
  <c r="AK40" i="14" s="1"/>
  <c r="AL40" i="14" s="1"/>
  <c r="W39" i="14"/>
  <c r="Y39" i="14" s="1"/>
  <c r="Z39" i="14" s="1"/>
  <c r="AO300" i="14"/>
  <c r="AS300" i="14" s="1"/>
  <c r="AG266" i="14"/>
  <c r="AH266" i="14" s="1"/>
  <c r="AT266" i="14" s="1"/>
  <c r="AU266" i="14" s="1"/>
  <c r="AW266" i="14" s="1"/>
  <c r="AX266" i="14" s="1"/>
  <c r="AH53" i="14"/>
  <c r="AT53" i="14" s="1"/>
  <c r="AU53" i="14" s="1"/>
  <c r="AW53" i="14" s="1"/>
  <c r="AX53" i="14" s="1"/>
  <c r="AH36" i="14"/>
  <c r="AI36" i="14" s="1"/>
  <c r="AK36" i="14" s="1"/>
  <c r="AL36" i="14" s="1"/>
  <c r="AH57" i="14"/>
  <c r="AT57" i="14" s="1"/>
  <c r="AU57" i="14" s="1"/>
  <c r="AW57" i="14" s="1"/>
  <c r="AX57" i="14" s="1"/>
  <c r="AG64" i="14"/>
  <c r="AH64" i="14" s="1"/>
  <c r="AT64" i="14" s="1"/>
  <c r="AU64" i="14" s="1"/>
  <c r="AW64" i="14" s="1"/>
  <c r="AX64" i="14" s="1"/>
  <c r="AH368" i="14"/>
  <c r="AI368" i="14" s="1"/>
  <c r="AK368" i="14" s="1"/>
  <c r="AL368" i="14" s="1"/>
  <c r="AG102" i="14"/>
  <c r="AH102" i="14" s="1"/>
  <c r="AT102" i="14" s="1"/>
  <c r="AU102" i="14" s="1"/>
  <c r="AW102" i="14" s="1"/>
  <c r="AX102" i="14" s="1"/>
  <c r="AO216" i="14"/>
  <c r="AS216" i="14" s="1"/>
  <c r="AH47" i="14"/>
  <c r="AT47" i="14" s="1"/>
  <c r="AU47" i="14" s="1"/>
  <c r="AW47" i="14" s="1"/>
  <c r="AX47" i="14" s="1"/>
  <c r="AG127" i="14"/>
  <c r="AH127" i="14" s="1"/>
  <c r="AT127" i="14" s="1"/>
  <c r="AU127" i="14" s="1"/>
  <c r="AW127" i="14" s="1"/>
  <c r="AX127" i="14" s="1"/>
  <c r="AG262" i="14"/>
  <c r="AH262" i="14" s="1"/>
  <c r="AI262" i="14" s="1"/>
  <c r="AK262" i="14" s="1"/>
  <c r="AL262" i="14" s="1"/>
  <c r="AO360" i="14"/>
  <c r="AG232" i="14"/>
  <c r="AH232" i="14" s="1"/>
  <c r="AT232" i="14" s="1"/>
  <c r="AU232" i="14" s="1"/>
  <c r="AW232" i="14" s="1"/>
  <c r="AX232" i="14" s="1"/>
  <c r="W38" i="14"/>
  <c r="Y38" i="14" s="1"/>
  <c r="Z38" i="14" s="1"/>
  <c r="AG282" i="14"/>
  <c r="AH282" i="14" s="1"/>
  <c r="AI282" i="14" s="1"/>
  <c r="AK282" i="14" s="1"/>
  <c r="AL282" i="14" s="1"/>
  <c r="AG274" i="14"/>
  <c r="AH367" i="14"/>
  <c r="AI367" i="14" s="1"/>
  <c r="AK367" i="14" s="1"/>
  <c r="AL367" i="14" s="1"/>
  <c r="AH309" i="14"/>
  <c r="AI309" i="14" s="1"/>
  <c r="AK309" i="14" s="1"/>
  <c r="AL309" i="14" s="1"/>
  <c r="AH293" i="14"/>
  <c r="AT293" i="14" s="1"/>
  <c r="AU293" i="14" s="1"/>
  <c r="AW293" i="14" s="1"/>
  <c r="AX293" i="14" s="1"/>
  <c r="W249" i="14"/>
  <c r="Y249" i="14" s="1"/>
  <c r="Z249" i="14" s="1"/>
  <c r="W325" i="14"/>
  <c r="Y325" i="14" s="1"/>
  <c r="Z325" i="14" s="1"/>
  <c r="AH325" i="14"/>
  <c r="AI325" i="14" s="1"/>
  <c r="AK325" i="14" s="1"/>
  <c r="AL325" i="14" s="1"/>
  <c r="W41" i="14"/>
  <c r="Y41" i="14" s="1"/>
  <c r="Z41" i="14" s="1"/>
  <c r="W364" i="14"/>
  <c r="Y364" i="14" s="1"/>
  <c r="Z364" i="14" s="1"/>
  <c r="AG110" i="14"/>
  <c r="AH110" i="14" s="1"/>
  <c r="AT110" i="14" s="1"/>
  <c r="AU110" i="14" s="1"/>
  <c r="AW110" i="14" s="1"/>
  <c r="AX110" i="14" s="1"/>
  <c r="AG86" i="14"/>
  <c r="AH86" i="14" s="1"/>
  <c r="AT86" i="14" s="1"/>
  <c r="AU86" i="14" s="1"/>
  <c r="AW86" i="14" s="1"/>
  <c r="AX86" i="14" s="1"/>
  <c r="AG61" i="14"/>
  <c r="AH61" i="14" s="1"/>
  <c r="AT61" i="14" s="1"/>
  <c r="AU61" i="14" s="1"/>
  <c r="AW61" i="14" s="1"/>
  <c r="AX61" i="14" s="1"/>
  <c r="AH369" i="14"/>
  <c r="AT369" i="14" s="1"/>
  <c r="AU369" i="14" s="1"/>
  <c r="AW369" i="14" s="1"/>
  <c r="AX369" i="14" s="1"/>
  <c r="W297" i="14"/>
  <c r="Y297" i="14" s="1"/>
  <c r="Z297" i="14" s="1"/>
  <c r="AG244" i="14"/>
  <c r="AH244" i="14" s="1"/>
  <c r="AT244" i="14" s="1"/>
  <c r="AU244" i="14" s="1"/>
  <c r="AW244" i="14" s="1"/>
  <c r="AX244" i="14" s="1"/>
  <c r="W122" i="14"/>
  <c r="Y122" i="14" s="1"/>
  <c r="Z122" i="14" s="1"/>
  <c r="W80" i="14"/>
  <c r="Y80" i="14" s="1"/>
  <c r="Z80" i="14" s="1"/>
  <c r="AH42" i="14"/>
  <c r="AT42" i="14" s="1"/>
  <c r="AU42" i="14" s="1"/>
  <c r="AW42" i="14" s="1"/>
  <c r="AX42" i="14" s="1"/>
  <c r="W367" i="14"/>
  <c r="Y367" i="14" s="1"/>
  <c r="Z367" i="14" s="1"/>
  <c r="AG106" i="14"/>
  <c r="AH106" i="14" s="1"/>
  <c r="AT106" i="14" s="1"/>
  <c r="AU106" i="14" s="1"/>
  <c r="AW106" i="14" s="1"/>
  <c r="AX106" i="14" s="1"/>
  <c r="AG68" i="14"/>
  <c r="AH68" i="14" s="1"/>
  <c r="AT68" i="14" s="1"/>
  <c r="AU68" i="14" s="1"/>
  <c r="AW68" i="14" s="1"/>
  <c r="AX68" i="14" s="1"/>
  <c r="V59" i="14"/>
  <c r="W59" i="14" s="1"/>
  <c r="Y59" i="14" s="1"/>
  <c r="Z59" i="14" s="1"/>
  <c r="W322" i="14"/>
  <c r="Y322" i="14" s="1"/>
  <c r="Z322" i="14" s="1"/>
  <c r="AH55" i="14"/>
  <c r="AI55" i="14" s="1"/>
  <c r="AK55" i="14" s="1"/>
  <c r="AL55" i="14" s="1"/>
  <c r="AG136" i="14"/>
  <c r="AH136" i="14" s="1"/>
  <c r="AT136" i="14" s="1"/>
  <c r="AU136" i="14" s="1"/>
  <c r="AW136" i="14" s="1"/>
  <c r="AX136" i="14" s="1"/>
  <c r="AG120" i="14"/>
  <c r="AH120" i="14" s="1"/>
  <c r="AT120" i="14" s="1"/>
  <c r="AU120" i="14" s="1"/>
  <c r="AW120" i="14" s="1"/>
  <c r="AX120" i="14" s="1"/>
  <c r="AG98" i="14"/>
  <c r="AH98" i="14" s="1"/>
  <c r="AT98" i="14" s="1"/>
  <c r="AU98" i="14" s="1"/>
  <c r="AW98" i="14" s="1"/>
  <c r="AX98" i="14" s="1"/>
  <c r="AG81" i="14"/>
  <c r="AH81" i="14" s="1"/>
  <c r="AT81" i="14" s="1"/>
  <c r="AU81" i="14" s="1"/>
  <c r="AW81" i="14" s="1"/>
  <c r="AX81" i="14" s="1"/>
  <c r="AO294" i="14"/>
  <c r="AS294" i="14" s="1"/>
  <c r="V101" i="14"/>
  <c r="AH101" i="14" s="1"/>
  <c r="AT101" i="14" s="1"/>
  <c r="AU101" i="14" s="1"/>
  <c r="AW101" i="14" s="1"/>
  <c r="AX101" i="14" s="1"/>
  <c r="W46" i="14"/>
  <c r="Y46" i="14" s="1"/>
  <c r="Z46" i="14" s="1"/>
  <c r="AH46" i="14"/>
  <c r="AT46" i="14" s="1"/>
  <c r="AU46" i="14" s="1"/>
  <c r="AW46" i="14" s="1"/>
  <c r="AX46" i="14" s="1"/>
  <c r="W125" i="14"/>
  <c r="Y125" i="14" s="1"/>
  <c r="Z125" i="14" s="1"/>
  <c r="W104" i="14"/>
  <c r="Y104" i="14" s="1"/>
  <c r="Z104" i="14" s="1"/>
  <c r="W83" i="14"/>
  <c r="Y83" i="14" s="1"/>
  <c r="Z83" i="14" s="1"/>
  <c r="W299" i="14"/>
  <c r="Y299" i="14" s="1"/>
  <c r="Z299" i="14" s="1"/>
  <c r="W47" i="14"/>
  <c r="Y47" i="14" s="1"/>
  <c r="Z47" i="14" s="1"/>
  <c r="AH51" i="14"/>
  <c r="AI51" i="14" s="1"/>
  <c r="AK51" i="14" s="1"/>
  <c r="AL51" i="14" s="1"/>
  <c r="W57" i="14"/>
  <c r="Y57" i="14" s="1"/>
  <c r="Z57" i="14" s="1"/>
  <c r="W369" i="14"/>
  <c r="Y369" i="14" s="1"/>
  <c r="Z369" i="14" s="1"/>
  <c r="AG133" i="14"/>
  <c r="AG123" i="14"/>
  <c r="AH123" i="14" s="1"/>
  <c r="AT123" i="14" s="1"/>
  <c r="AU123" i="14" s="1"/>
  <c r="AW123" i="14" s="1"/>
  <c r="AX123" i="14" s="1"/>
  <c r="AG119" i="14"/>
  <c r="AH119" i="14" s="1"/>
  <c r="AG65" i="14"/>
  <c r="AH65" i="14" s="1"/>
  <c r="AT65" i="14" s="1"/>
  <c r="AU65" i="14" s="1"/>
  <c r="AW65" i="14" s="1"/>
  <c r="AX65" i="14" s="1"/>
  <c r="AG60" i="14"/>
  <c r="AH60" i="14" s="1"/>
  <c r="AT60" i="14" s="1"/>
  <c r="AU60" i="14" s="1"/>
  <c r="AW60" i="14" s="1"/>
  <c r="AX60" i="14" s="1"/>
  <c r="AO320" i="14"/>
  <c r="W126" i="14"/>
  <c r="Y126" i="14" s="1"/>
  <c r="Z126" i="14" s="1"/>
  <c r="W105" i="14"/>
  <c r="Y105" i="14" s="1"/>
  <c r="Z105" i="14" s="1"/>
  <c r="W84" i="14"/>
  <c r="Y84" i="14" s="1"/>
  <c r="Z84" i="14" s="1"/>
  <c r="W63" i="14"/>
  <c r="Y63" i="14" s="1"/>
  <c r="Z63" i="14" s="1"/>
  <c r="W53" i="14"/>
  <c r="Y53" i="14" s="1"/>
  <c r="Z53" i="14" s="1"/>
  <c r="W54" i="14"/>
  <c r="Y54" i="14" s="1"/>
  <c r="Z54" i="14" s="1"/>
  <c r="AG107" i="14"/>
  <c r="AH107" i="14" s="1"/>
  <c r="AT107" i="14" s="1"/>
  <c r="AU107" i="14" s="1"/>
  <c r="AW107" i="14" s="1"/>
  <c r="AX107" i="14" s="1"/>
  <c r="AG103" i="14"/>
  <c r="AH103" i="14" s="1"/>
  <c r="AT103" i="14" s="1"/>
  <c r="AU103" i="14" s="1"/>
  <c r="AW103" i="14" s="1"/>
  <c r="AX103" i="14" s="1"/>
  <c r="AG99" i="14"/>
  <c r="AH99" i="14" s="1"/>
  <c r="AT99" i="14" s="1"/>
  <c r="AU99" i="14" s="1"/>
  <c r="AW99" i="14" s="1"/>
  <c r="AX99" i="14" s="1"/>
  <c r="AG89" i="14"/>
  <c r="AH89" i="14" s="1"/>
  <c r="AT89" i="14" s="1"/>
  <c r="AU89" i="14" s="1"/>
  <c r="AW89" i="14" s="1"/>
  <c r="AX89" i="14" s="1"/>
  <c r="AG85" i="14"/>
  <c r="AH322" i="14"/>
  <c r="AI322" i="14" s="1"/>
  <c r="AK322" i="14" s="1"/>
  <c r="AL322" i="14" s="1"/>
  <c r="W294" i="14"/>
  <c r="Y294" i="14" s="1"/>
  <c r="Z294" i="14" s="1"/>
  <c r="W97" i="14"/>
  <c r="Y97" i="14" s="1"/>
  <c r="Z97" i="14" s="1"/>
  <c r="AH44" i="14"/>
  <c r="AT44" i="14" s="1"/>
  <c r="AU44" i="14" s="1"/>
  <c r="AW44" i="14" s="1"/>
  <c r="AX44" i="14" s="1"/>
  <c r="AG314" i="14"/>
  <c r="AH314" i="14" s="1"/>
  <c r="W248" i="14"/>
  <c r="Y248" i="14" s="1"/>
  <c r="Z248" i="14" s="1"/>
  <c r="W40" i="14"/>
  <c r="Y40" i="14" s="1"/>
  <c r="Z40" i="14" s="1"/>
  <c r="AH49" i="14"/>
  <c r="AT49" i="14" s="1"/>
  <c r="AU49" i="14" s="1"/>
  <c r="AW49" i="14" s="1"/>
  <c r="AX49" i="14" s="1"/>
  <c r="W49" i="14"/>
  <c r="Y49" i="14" s="1"/>
  <c r="Z49" i="14" s="1"/>
  <c r="W52" i="14"/>
  <c r="Y52" i="14" s="1"/>
  <c r="Z52" i="14" s="1"/>
  <c r="W51" i="14"/>
  <c r="Y51" i="14" s="1"/>
  <c r="Z51" i="14" s="1"/>
  <c r="W36" i="14"/>
  <c r="Y36" i="14" s="1"/>
  <c r="Z36" i="14" s="1"/>
  <c r="V362" i="14"/>
  <c r="AH362" i="14" s="1"/>
  <c r="AI362" i="14" s="1"/>
  <c r="AK362" i="14" s="1"/>
  <c r="AL362" i="14" s="1"/>
  <c r="W309" i="14"/>
  <c r="Y309" i="14" s="1"/>
  <c r="Z309" i="14" s="1"/>
  <c r="AG248" i="14"/>
  <c r="AH248" i="14" s="1"/>
  <c r="AI248" i="14" s="1"/>
  <c r="AK248" i="14" s="1"/>
  <c r="AL248" i="14" s="1"/>
  <c r="V231" i="14"/>
  <c r="W231" i="14" s="1"/>
  <c r="Y231" i="14" s="1"/>
  <c r="Z231" i="14" s="1"/>
  <c r="W43" i="14"/>
  <c r="Y43" i="14" s="1"/>
  <c r="Z43" i="14" s="1"/>
  <c r="W314" i="14"/>
  <c r="Y314" i="14" s="1"/>
  <c r="Z314" i="14" s="1"/>
  <c r="V220" i="14"/>
  <c r="W220" i="14" s="1"/>
  <c r="Y220" i="14" s="1"/>
  <c r="Z220" i="14" s="1"/>
  <c r="AO280" i="14"/>
  <c r="AS280" i="14" s="1"/>
  <c r="AG62" i="14"/>
  <c r="AH62" i="14" s="1"/>
  <c r="AT62" i="14" s="1"/>
  <c r="AU62" i="14" s="1"/>
  <c r="AW62" i="14" s="1"/>
  <c r="AX62" i="14" s="1"/>
  <c r="V279" i="14"/>
  <c r="W279" i="14" s="1"/>
  <c r="Y279" i="14" s="1"/>
  <c r="Z279" i="14" s="1"/>
  <c r="V265" i="14"/>
  <c r="W265" i="14" s="1"/>
  <c r="Y265" i="14" s="1"/>
  <c r="Z265" i="14" s="1"/>
  <c r="V236" i="14"/>
  <c r="W236" i="14" s="1"/>
  <c r="Y236" i="14" s="1"/>
  <c r="Z236" i="14" s="1"/>
  <c r="V222" i="14"/>
  <c r="W222" i="14" s="1"/>
  <c r="Y222" i="14" s="1"/>
  <c r="Z222" i="14" s="1"/>
  <c r="V121" i="14"/>
  <c r="AH121" i="14" s="1"/>
  <c r="V100" i="14"/>
  <c r="AH100" i="14" s="1"/>
  <c r="V79" i="14"/>
  <c r="W79" i="14" s="1"/>
  <c r="Y79" i="14" s="1"/>
  <c r="Z79" i="14" s="1"/>
  <c r="V277" i="14"/>
  <c r="AH363" i="14"/>
  <c r="AT363" i="14" s="1"/>
  <c r="AU363" i="14" s="1"/>
  <c r="AW363" i="14" s="1"/>
  <c r="AX363" i="14" s="1"/>
  <c r="V283" i="14"/>
  <c r="AG137" i="14"/>
  <c r="AH137" i="14" s="1"/>
  <c r="AT137" i="14" s="1"/>
  <c r="AU137" i="14" s="1"/>
  <c r="AW137" i="14" s="1"/>
  <c r="AX137" i="14" s="1"/>
  <c r="AG124" i="14"/>
  <c r="AH124" i="14" s="1"/>
  <c r="AT124" i="14" s="1"/>
  <c r="AU124" i="14" s="1"/>
  <c r="AW124" i="14" s="1"/>
  <c r="AX124" i="14" s="1"/>
  <c r="AG111" i="14"/>
  <c r="AH111" i="14" s="1"/>
  <c r="AT111" i="14" s="1"/>
  <c r="AU111" i="14" s="1"/>
  <c r="AW111" i="14" s="1"/>
  <c r="AX111" i="14" s="1"/>
  <c r="AG95" i="14"/>
  <c r="AG82" i="14"/>
  <c r="AH82" i="14" s="1"/>
  <c r="AT82" i="14" s="1"/>
  <c r="AU82" i="14" s="1"/>
  <c r="AW82" i="14" s="1"/>
  <c r="AX82" i="14" s="1"/>
  <c r="AH323" i="14"/>
  <c r="AT323" i="14" s="1"/>
  <c r="AU323" i="14" s="1"/>
  <c r="AW323" i="14" s="1"/>
  <c r="AX323" i="14" s="1"/>
  <c r="AO308" i="14"/>
  <c r="AG308" i="14"/>
  <c r="AO289" i="14"/>
  <c r="AG289" i="14"/>
  <c r="AG301" i="14" s="1"/>
  <c r="AO276" i="14"/>
  <c r="AS276" i="14" s="1"/>
  <c r="AG276" i="14"/>
  <c r="AO261" i="14"/>
  <c r="AS261" i="14" s="1"/>
  <c r="AG261" i="14"/>
  <c r="AO251" i="14"/>
  <c r="AS251" i="14" s="1"/>
  <c r="AG251" i="14"/>
  <c r="AO235" i="14"/>
  <c r="AS235" i="14" s="1"/>
  <c r="AG235" i="14"/>
  <c r="AO230" i="14"/>
  <c r="AG230" i="14"/>
  <c r="AO215" i="14"/>
  <c r="AS215" i="14" s="1"/>
  <c r="AG215" i="14"/>
  <c r="V321" i="14"/>
  <c r="AH321" i="14" s="1"/>
  <c r="AI321" i="14" s="1"/>
  <c r="AK321" i="14" s="1"/>
  <c r="AL321" i="14" s="1"/>
  <c r="AO222" i="14"/>
  <c r="AS222" i="14" s="1"/>
  <c r="AG222" i="14"/>
  <c r="AO213" i="14"/>
  <c r="AS213" i="14" s="1"/>
  <c r="AG213" i="14"/>
  <c r="AO188" i="14"/>
  <c r="AS188" i="14" s="1"/>
  <c r="AG188" i="14"/>
  <c r="AO172" i="14"/>
  <c r="AS172" i="14" s="1"/>
  <c r="AG172" i="14"/>
  <c r="AO156" i="14"/>
  <c r="AS156" i="14" s="1"/>
  <c r="AG156" i="14"/>
  <c r="AO141" i="14"/>
  <c r="AS141" i="14" s="1"/>
  <c r="AG141" i="14"/>
  <c r="AH134" i="14"/>
  <c r="AT134" i="14" s="1"/>
  <c r="AU134" i="14" s="1"/>
  <c r="AW134" i="14" s="1"/>
  <c r="AX134" i="14" s="1"/>
  <c r="AH125" i="14"/>
  <c r="AT125" i="14" s="1"/>
  <c r="AU125" i="14" s="1"/>
  <c r="AW125" i="14" s="1"/>
  <c r="AX125" i="14" s="1"/>
  <c r="AH112" i="14"/>
  <c r="AT112" i="14" s="1"/>
  <c r="AU112" i="14" s="1"/>
  <c r="AW112" i="14" s="1"/>
  <c r="AX112" i="14" s="1"/>
  <c r="AH108" i="14"/>
  <c r="AT108" i="14" s="1"/>
  <c r="AU108" i="14" s="1"/>
  <c r="AW108" i="14" s="1"/>
  <c r="AX108" i="14" s="1"/>
  <c r="AH104" i="14"/>
  <c r="AT104" i="14" s="1"/>
  <c r="AU104" i="14" s="1"/>
  <c r="AW104" i="14" s="1"/>
  <c r="AX104" i="14" s="1"/>
  <c r="AH96" i="14"/>
  <c r="AT96" i="14" s="1"/>
  <c r="AU96" i="14" s="1"/>
  <c r="AW96" i="14" s="1"/>
  <c r="AX96" i="14" s="1"/>
  <c r="AH87" i="14"/>
  <c r="AT87" i="14" s="1"/>
  <c r="AU87" i="14" s="1"/>
  <c r="AW87" i="14" s="1"/>
  <c r="AX87" i="14" s="1"/>
  <c r="AH83" i="14"/>
  <c r="AT83" i="14" s="1"/>
  <c r="AU83" i="14" s="1"/>
  <c r="AW83" i="14" s="1"/>
  <c r="AX83" i="14" s="1"/>
  <c r="AH66" i="14"/>
  <c r="AT66" i="14" s="1"/>
  <c r="AU66" i="14" s="1"/>
  <c r="AW66" i="14" s="1"/>
  <c r="AX66" i="14" s="1"/>
  <c r="AH258" i="14"/>
  <c r="AI258" i="14" s="1"/>
  <c r="AK258" i="14" s="1"/>
  <c r="AL258" i="14" s="1"/>
  <c r="AO186" i="14"/>
  <c r="AS186" i="14" s="1"/>
  <c r="AG186" i="14"/>
  <c r="AO170" i="14"/>
  <c r="AS170" i="14" s="1"/>
  <c r="AG170" i="14"/>
  <c r="AO154" i="14"/>
  <c r="AS154" i="14" s="1"/>
  <c r="AG154" i="14"/>
  <c r="AO140" i="14"/>
  <c r="AS140" i="14" s="1"/>
  <c r="AG140" i="14"/>
  <c r="V295" i="14"/>
  <c r="AH295" i="14" s="1"/>
  <c r="AI295" i="14" s="1"/>
  <c r="AK295" i="14" s="1"/>
  <c r="AL295" i="14" s="1"/>
  <c r="AH311" i="14"/>
  <c r="AT311" i="14" s="1"/>
  <c r="AU311" i="14" s="1"/>
  <c r="AW311" i="14" s="1"/>
  <c r="AX311" i="14" s="1"/>
  <c r="AO275" i="14"/>
  <c r="AS275" i="14" s="1"/>
  <c r="AG275" i="14"/>
  <c r="AO184" i="14"/>
  <c r="AS184" i="14" s="1"/>
  <c r="AG184" i="14"/>
  <c r="AO168" i="14"/>
  <c r="AS168" i="14" s="1"/>
  <c r="AG168" i="14"/>
  <c r="AO152" i="14"/>
  <c r="AS152" i="14" s="1"/>
  <c r="AG152" i="14"/>
  <c r="AO139" i="14"/>
  <c r="AS139" i="14" s="1"/>
  <c r="AG139" i="14"/>
  <c r="AH361" i="14"/>
  <c r="AT361" i="14" s="1"/>
  <c r="AU361" i="14" s="1"/>
  <c r="AW361" i="14" s="1"/>
  <c r="AX361" i="14" s="1"/>
  <c r="AH218" i="14"/>
  <c r="AI218" i="14" s="1"/>
  <c r="AK218" i="14" s="1"/>
  <c r="AL218" i="14" s="1"/>
  <c r="AH292" i="14"/>
  <c r="AI292" i="14" s="1"/>
  <c r="AK292" i="14" s="1"/>
  <c r="AL292" i="14" s="1"/>
  <c r="AO181" i="14"/>
  <c r="AS181" i="14" s="1"/>
  <c r="AG181" i="14"/>
  <c r="AO165" i="14"/>
  <c r="AS165" i="14" s="1"/>
  <c r="AG165" i="14"/>
  <c r="AO149" i="14"/>
  <c r="AS149" i="14" s="1"/>
  <c r="AG149" i="14"/>
  <c r="V313" i="14"/>
  <c r="AH313" i="14" s="1"/>
  <c r="AI313" i="14" s="1"/>
  <c r="AK313" i="14" s="1"/>
  <c r="AL313" i="14" s="1"/>
  <c r="AO281" i="14"/>
  <c r="AS281" i="14" s="1"/>
  <c r="AG281" i="14"/>
  <c r="AO267" i="14"/>
  <c r="AS267" i="14" s="1"/>
  <c r="AG267" i="14"/>
  <c r="AO259" i="14"/>
  <c r="AS259" i="14" s="1"/>
  <c r="AG259" i="14"/>
  <c r="AO247" i="14"/>
  <c r="AS247" i="14" s="1"/>
  <c r="AG247" i="14"/>
  <c r="AO234" i="14"/>
  <c r="AS234" i="14" s="1"/>
  <c r="AG234" i="14"/>
  <c r="AO219" i="14"/>
  <c r="AS219" i="14" s="1"/>
  <c r="AG219" i="14"/>
  <c r="AO312" i="14"/>
  <c r="AS312" i="14" s="1"/>
  <c r="AG312" i="14"/>
  <c r="AO236" i="14"/>
  <c r="AS236" i="14" s="1"/>
  <c r="AG236" i="14"/>
  <c r="AO180" i="14"/>
  <c r="AS180" i="14" s="1"/>
  <c r="AG180" i="14"/>
  <c r="AO164" i="14"/>
  <c r="AS164" i="14" s="1"/>
  <c r="AG164" i="14"/>
  <c r="AO148" i="14"/>
  <c r="AS148" i="14" s="1"/>
  <c r="AG148" i="14"/>
  <c r="AH294" i="14"/>
  <c r="AI294" i="14" s="1"/>
  <c r="AK294" i="14" s="1"/>
  <c r="AL294" i="14" s="1"/>
  <c r="AO194" i="14"/>
  <c r="AS194" i="14" s="1"/>
  <c r="AG194" i="14"/>
  <c r="AO178" i="14"/>
  <c r="AS178" i="14" s="1"/>
  <c r="AG178" i="14"/>
  <c r="AO162" i="14"/>
  <c r="AS162" i="14" s="1"/>
  <c r="AG162" i="14"/>
  <c r="AO146" i="14"/>
  <c r="AS146" i="14" s="1"/>
  <c r="AG146" i="14"/>
  <c r="AH324" i="14"/>
  <c r="AT324" i="14" s="1"/>
  <c r="AU324" i="14" s="1"/>
  <c r="AW324" i="14" s="1"/>
  <c r="AX324" i="14" s="1"/>
  <c r="W307" i="14"/>
  <c r="Y307" i="14" s="1"/>
  <c r="Z307" i="14" s="1"/>
  <c r="AH307" i="14"/>
  <c r="AH360" i="14"/>
  <c r="AO278" i="14"/>
  <c r="AG278" i="14"/>
  <c r="AO263" i="14"/>
  <c r="AS263" i="14" s="1"/>
  <c r="AG263" i="14"/>
  <c r="AO257" i="14"/>
  <c r="AG257" i="14"/>
  <c r="AO245" i="14"/>
  <c r="AS245" i="14" s="1"/>
  <c r="AG245" i="14"/>
  <c r="AO237" i="14"/>
  <c r="AS237" i="14" s="1"/>
  <c r="AG237" i="14"/>
  <c r="AO217" i="14"/>
  <c r="AS217" i="14" s="1"/>
  <c r="AG217" i="14"/>
  <c r="W368" i="14"/>
  <c r="Y368" i="14" s="1"/>
  <c r="Z368" i="14" s="1"/>
  <c r="AO279" i="14"/>
  <c r="AS279" i="14" s="1"/>
  <c r="AG279" i="14"/>
  <c r="AO250" i="14"/>
  <c r="AS250" i="14" s="1"/>
  <c r="AG250" i="14"/>
  <c r="AH280" i="14"/>
  <c r="AI280" i="14" s="1"/>
  <c r="AK280" i="14" s="1"/>
  <c r="AL280" i="14" s="1"/>
  <c r="AH268" i="14"/>
  <c r="AI268" i="14" s="1"/>
  <c r="AK268" i="14" s="1"/>
  <c r="AL268" i="14" s="1"/>
  <c r="AH264" i="14"/>
  <c r="AI264" i="14" s="1"/>
  <c r="AK264" i="14" s="1"/>
  <c r="AL264" i="14" s="1"/>
  <c r="V291" i="14"/>
  <c r="AH291" i="14" s="1"/>
  <c r="AI291" i="14" s="1"/>
  <c r="AK291" i="14" s="1"/>
  <c r="AL291" i="14" s="1"/>
  <c r="AH246" i="14"/>
  <c r="AT246" i="14" s="1"/>
  <c r="AU246" i="14" s="1"/>
  <c r="AW246" i="14" s="1"/>
  <c r="AX246" i="14" s="1"/>
  <c r="AO189" i="14"/>
  <c r="AS189" i="14" s="1"/>
  <c r="AG189" i="14"/>
  <c r="AO173" i="14"/>
  <c r="AS173" i="14" s="1"/>
  <c r="AG173" i="14"/>
  <c r="AO157" i="14"/>
  <c r="AS157" i="14" s="1"/>
  <c r="AG157" i="14"/>
  <c r="AH310" i="14"/>
  <c r="W310" i="14"/>
  <c r="Y310" i="14" s="1"/>
  <c r="Z310" i="14" s="1"/>
  <c r="AH371" i="14"/>
  <c r="AT371" i="14" s="1"/>
  <c r="AU371" i="14" s="1"/>
  <c r="AW371" i="14" s="1"/>
  <c r="AX371" i="14" s="1"/>
  <c r="AH297" i="14"/>
  <c r="AT297" i="14" s="1"/>
  <c r="AU297" i="14" s="1"/>
  <c r="AW297" i="14" s="1"/>
  <c r="AX297" i="14" s="1"/>
  <c r="AO283" i="14"/>
  <c r="AG283" i="14"/>
  <c r="AO277" i="14"/>
  <c r="AG277" i="14"/>
  <c r="AO260" i="14"/>
  <c r="AS260" i="14" s="1"/>
  <c r="AG260" i="14"/>
  <c r="AO249" i="14"/>
  <c r="AS249" i="14" s="1"/>
  <c r="AG249" i="14"/>
  <c r="AO231" i="14"/>
  <c r="AS231" i="14" s="1"/>
  <c r="AG231" i="14"/>
  <c r="AO221" i="14"/>
  <c r="AS221" i="14" s="1"/>
  <c r="AG221" i="14"/>
  <c r="AO265" i="14"/>
  <c r="AS265" i="14" s="1"/>
  <c r="AG265" i="14"/>
  <c r="AO214" i="14"/>
  <c r="AS214" i="14" s="1"/>
  <c r="AG214" i="14"/>
  <c r="AO192" i="14"/>
  <c r="AS192" i="14" s="1"/>
  <c r="AG192" i="14"/>
  <c r="AO176" i="14"/>
  <c r="AS176" i="14" s="1"/>
  <c r="AG176" i="14"/>
  <c r="AO160" i="14"/>
  <c r="AS160" i="14" s="1"/>
  <c r="AG160" i="14"/>
  <c r="AO144" i="14"/>
  <c r="AS144" i="14" s="1"/>
  <c r="AG144" i="14"/>
  <c r="AO191" i="14"/>
  <c r="AS191" i="14" s="1"/>
  <c r="AG191" i="14"/>
  <c r="AO183" i="14"/>
  <c r="AS183" i="14" s="1"/>
  <c r="AG183" i="14"/>
  <c r="AO175" i="14"/>
  <c r="AS175" i="14" s="1"/>
  <c r="AG175" i="14"/>
  <c r="AO167" i="14"/>
  <c r="AS167" i="14" s="1"/>
  <c r="AG167" i="14"/>
  <c r="AO159" i="14"/>
  <c r="AS159" i="14" s="1"/>
  <c r="AG159" i="14"/>
  <c r="AO151" i="14"/>
  <c r="AS151" i="14" s="1"/>
  <c r="AG151" i="14"/>
  <c r="AO143" i="14"/>
  <c r="AS143" i="14" s="1"/>
  <c r="AG143" i="14"/>
  <c r="AO182" i="14"/>
  <c r="AS182" i="14" s="1"/>
  <c r="AG182" i="14"/>
  <c r="AO166" i="14"/>
  <c r="AS166" i="14" s="1"/>
  <c r="AG166" i="14"/>
  <c r="AO150" i="14"/>
  <c r="AS150" i="14" s="1"/>
  <c r="AG150" i="14"/>
  <c r="AO138" i="14"/>
  <c r="AS138" i="14" s="1"/>
  <c r="AG138" i="14"/>
  <c r="AO193" i="14"/>
  <c r="AS193" i="14" s="1"/>
  <c r="AG193" i="14"/>
  <c r="AO177" i="14"/>
  <c r="AS177" i="14" s="1"/>
  <c r="AG177" i="14"/>
  <c r="AO161" i="14"/>
  <c r="AS161" i="14" s="1"/>
  <c r="AG161" i="14"/>
  <c r="AO145" i="14"/>
  <c r="AS145" i="14" s="1"/>
  <c r="AG145" i="14"/>
  <c r="AH233" i="14"/>
  <c r="AI233" i="14" s="1"/>
  <c r="AK233" i="14" s="1"/>
  <c r="AL233" i="14" s="1"/>
  <c r="AO212" i="14"/>
  <c r="AS212" i="14" s="1"/>
  <c r="AG212" i="14"/>
  <c r="AO195" i="14"/>
  <c r="AS195" i="14" s="1"/>
  <c r="AG195" i="14"/>
  <c r="AO187" i="14"/>
  <c r="AS187" i="14" s="1"/>
  <c r="AG187" i="14"/>
  <c r="AO179" i="14"/>
  <c r="AS179" i="14" s="1"/>
  <c r="AG179" i="14"/>
  <c r="AO171" i="14"/>
  <c r="AS171" i="14" s="1"/>
  <c r="AG171" i="14"/>
  <c r="AO163" i="14"/>
  <c r="AS163" i="14" s="1"/>
  <c r="AG163" i="14"/>
  <c r="AO155" i="14"/>
  <c r="AS155" i="14" s="1"/>
  <c r="AG155" i="14"/>
  <c r="AO147" i="14"/>
  <c r="AS147" i="14" s="1"/>
  <c r="AG147" i="14"/>
  <c r="AH135" i="14"/>
  <c r="AT135" i="14" s="1"/>
  <c r="AU135" i="14" s="1"/>
  <c r="AW135" i="14" s="1"/>
  <c r="AX135" i="14" s="1"/>
  <c r="AH126" i="14"/>
  <c r="AT126" i="14" s="1"/>
  <c r="AU126" i="14" s="1"/>
  <c r="AW126" i="14" s="1"/>
  <c r="AX126" i="14" s="1"/>
  <c r="AH122" i="14"/>
  <c r="AT122" i="14" s="1"/>
  <c r="AU122" i="14" s="1"/>
  <c r="AW122" i="14" s="1"/>
  <c r="AX122" i="14" s="1"/>
  <c r="AH105" i="14"/>
  <c r="AT105" i="14" s="1"/>
  <c r="AU105" i="14" s="1"/>
  <c r="AW105" i="14" s="1"/>
  <c r="AX105" i="14" s="1"/>
  <c r="AH97" i="14"/>
  <c r="AT97" i="14" s="1"/>
  <c r="AU97" i="14" s="1"/>
  <c r="AW97" i="14" s="1"/>
  <c r="AX97" i="14" s="1"/>
  <c r="AH88" i="14"/>
  <c r="AT88" i="14" s="1"/>
  <c r="AU88" i="14" s="1"/>
  <c r="AW88" i="14" s="1"/>
  <c r="AX88" i="14" s="1"/>
  <c r="AH84" i="14"/>
  <c r="AT84" i="14" s="1"/>
  <c r="AU84" i="14" s="1"/>
  <c r="AW84" i="14" s="1"/>
  <c r="AX84" i="14" s="1"/>
  <c r="AH80" i="14"/>
  <c r="AT80" i="14" s="1"/>
  <c r="AU80" i="14" s="1"/>
  <c r="AW80" i="14" s="1"/>
  <c r="AX80" i="14" s="1"/>
  <c r="AH67" i="14"/>
  <c r="AT67" i="14" s="1"/>
  <c r="AU67" i="14" s="1"/>
  <c r="AW67" i="14" s="1"/>
  <c r="AX67" i="14" s="1"/>
  <c r="AH63" i="14"/>
  <c r="AT63" i="14" s="1"/>
  <c r="AU63" i="14" s="1"/>
  <c r="AW63" i="14" s="1"/>
  <c r="AX63" i="14" s="1"/>
  <c r="AH300" i="14"/>
  <c r="AI300" i="14" s="1"/>
  <c r="AK300" i="14" s="1"/>
  <c r="AL300" i="14" s="1"/>
  <c r="AO190" i="14"/>
  <c r="AS190" i="14" s="1"/>
  <c r="AG190" i="14"/>
  <c r="AO174" i="14"/>
  <c r="AS174" i="14" s="1"/>
  <c r="AG174" i="14"/>
  <c r="AO158" i="14"/>
  <c r="AS158" i="14" s="1"/>
  <c r="AG158" i="14"/>
  <c r="AO142" i="14"/>
  <c r="AS142" i="14" s="1"/>
  <c r="AG142" i="14"/>
  <c r="AH290" i="14"/>
  <c r="AI290" i="14" s="1"/>
  <c r="AK290" i="14" s="1"/>
  <c r="AL290" i="14" s="1"/>
  <c r="AH216" i="14"/>
  <c r="AI216" i="14" s="1"/>
  <c r="AK216" i="14" s="1"/>
  <c r="AL216" i="14" s="1"/>
  <c r="AO206" i="14"/>
  <c r="AG206" i="14"/>
  <c r="AO185" i="14"/>
  <c r="AS185" i="14" s="1"/>
  <c r="AG185" i="14"/>
  <c r="AO169" i="14"/>
  <c r="AS169" i="14" s="1"/>
  <c r="AG169" i="14"/>
  <c r="AO153" i="14"/>
  <c r="AS153" i="14" s="1"/>
  <c r="AG153" i="14"/>
  <c r="AH48" i="14"/>
  <c r="AI48" i="14" s="1"/>
  <c r="AK48" i="14" s="1"/>
  <c r="AL48" i="14" s="1"/>
  <c r="AH52" i="14"/>
  <c r="AI52" i="14" s="1"/>
  <c r="AK52" i="14" s="1"/>
  <c r="AL52" i="14" s="1"/>
  <c r="AH41" i="14"/>
  <c r="AI41" i="14" s="1"/>
  <c r="AK41" i="14" s="1"/>
  <c r="AL41" i="14" s="1"/>
  <c r="AH39" i="14"/>
  <c r="AI39" i="14" s="1"/>
  <c r="AK39" i="14" s="1"/>
  <c r="AL39" i="14" s="1"/>
  <c r="AH38" i="14"/>
  <c r="AT38" i="14" s="1"/>
  <c r="AU38" i="14" s="1"/>
  <c r="AW38" i="14" s="1"/>
  <c r="AX38" i="14" s="1"/>
  <c r="AH56" i="14"/>
  <c r="AI56" i="14" s="1"/>
  <c r="AK56" i="14" s="1"/>
  <c r="AL56" i="14" s="1"/>
  <c r="AH54" i="14"/>
  <c r="AT54" i="14" s="1"/>
  <c r="AU54" i="14" s="1"/>
  <c r="AW54" i="14" s="1"/>
  <c r="AX54" i="14" s="1"/>
  <c r="AH58" i="14"/>
  <c r="AT58" i="14" s="1"/>
  <c r="AU58" i="14" s="1"/>
  <c r="AW58" i="14" s="1"/>
  <c r="AX58" i="14" s="1"/>
  <c r="AH45" i="14"/>
  <c r="AT45" i="14" s="1"/>
  <c r="AU45" i="14" s="1"/>
  <c r="AW45" i="14" s="1"/>
  <c r="AX45" i="14" s="1"/>
  <c r="AH43" i="14"/>
  <c r="AT43" i="14" s="1"/>
  <c r="AU43" i="14" s="1"/>
  <c r="AW43" i="14" s="1"/>
  <c r="AX43" i="14" s="1"/>
  <c r="AH37" i="14"/>
  <c r="AT37" i="14" s="1"/>
  <c r="AU37" i="14" s="1"/>
  <c r="AW37" i="14" s="1"/>
  <c r="AX37" i="14" s="1"/>
  <c r="AH29" i="14"/>
  <c r="AT29" i="14" s="1"/>
  <c r="AU29" i="14" s="1"/>
  <c r="AW29" i="14" s="1"/>
  <c r="AX29" i="14" s="1"/>
  <c r="G734" i="10"/>
  <c r="G748" i="10"/>
  <c r="G747" i="10"/>
  <c r="G746" i="10"/>
  <c r="G741" i="10"/>
  <c r="G733" i="10"/>
  <c r="G735" i="10"/>
  <c r="G736" i="10"/>
  <c r="G737" i="10"/>
  <c r="G727" i="10"/>
  <c r="G726" i="10"/>
  <c r="G721" i="10"/>
  <c r="G715" i="10"/>
  <c r="G716" i="10"/>
  <c r="G717" i="10"/>
  <c r="G712" i="10"/>
  <c r="G698" i="10"/>
  <c r="G699" i="10"/>
  <c r="G696" i="10"/>
  <c r="G695" i="10"/>
  <c r="G694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71" i="10"/>
  <c r="G670" i="10"/>
  <c r="G669" i="10"/>
  <c r="G668" i="10"/>
  <c r="G667" i="10"/>
  <c r="G665" i="10"/>
  <c r="G644" i="10"/>
  <c r="G623" i="10"/>
  <c r="G624" i="10"/>
  <c r="G625" i="10"/>
  <c r="G626" i="10"/>
  <c r="G627" i="10"/>
  <c r="G628" i="10"/>
  <c r="G629" i="10"/>
  <c r="G620" i="10"/>
  <c r="G621" i="10"/>
  <c r="G622" i="10"/>
  <c r="G619" i="10"/>
  <c r="G614" i="10"/>
  <c r="G615" i="10"/>
  <c r="G616" i="10"/>
  <c r="G617" i="10"/>
  <c r="G611" i="10"/>
  <c r="G612" i="10"/>
  <c r="G609" i="10"/>
  <c r="G606" i="10"/>
  <c r="G604" i="10"/>
  <c r="G574" i="10"/>
  <c r="G573" i="10"/>
  <c r="G572" i="10"/>
  <c r="G569" i="10"/>
  <c r="G565" i="10"/>
  <c r="G554" i="10"/>
  <c r="G555" i="10"/>
  <c r="G556" i="10"/>
  <c r="G557" i="10"/>
  <c r="G558" i="10"/>
  <c r="G559" i="10"/>
  <c r="G560" i="10"/>
  <c r="G561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36" i="10"/>
  <c r="G535" i="10"/>
  <c r="G534" i="10"/>
  <c r="G528" i="10"/>
  <c r="G523" i="10"/>
  <c r="G512" i="10"/>
  <c r="G506" i="10"/>
  <c r="G507" i="10"/>
  <c r="G508" i="10"/>
  <c r="G509" i="10"/>
  <c r="G510" i="10"/>
  <c r="G511" i="10"/>
  <c r="G505" i="10"/>
  <c r="G502" i="10"/>
  <c r="G503" i="10"/>
  <c r="G504" i="10"/>
  <c r="G501" i="10"/>
  <c r="G500" i="10"/>
  <c r="G498" i="10"/>
  <c r="G493" i="10"/>
  <c r="G494" i="10"/>
  <c r="G492" i="10"/>
  <c r="G491" i="10"/>
  <c r="G489" i="10"/>
  <c r="G475" i="10"/>
  <c r="G444" i="10"/>
  <c r="G445" i="10"/>
  <c r="G446" i="10"/>
  <c r="G447" i="10"/>
  <c r="G461" i="10"/>
  <c r="G458" i="10"/>
  <c r="G459" i="10"/>
  <c r="G460" i="10"/>
  <c r="G457" i="10"/>
  <c r="G456" i="10"/>
  <c r="G455" i="10"/>
  <c r="G454" i="10"/>
  <c r="G453" i="10"/>
  <c r="G452" i="10"/>
  <c r="G451" i="10"/>
  <c r="G450" i="10"/>
  <c r="G449" i="10"/>
  <c r="G448" i="10"/>
  <c r="G443" i="10"/>
  <c r="G428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00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381" i="10"/>
  <c r="G382" i="10"/>
  <c r="G379" i="10"/>
  <c r="G378" i="10"/>
  <c r="G369" i="10"/>
  <c r="G357" i="10"/>
  <c r="G346" i="10"/>
  <c r="G347" i="10"/>
  <c r="G348" i="10"/>
  <c r="G341" i="10"/>
  <c r="G342" i="10"/>
  <c r="G343" i="10"/>
  <c r="G344" i="10"/>
  <c r="G345" i="10"/>
  <c r="G340" i="10"/>
  <c r="G337" i="10"/>
  <c r="G338" i="10"/>
  <c r="G339" i="10"/>
  <c r="G321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295" i="10"/>
  <c r="G296" i="10"/>
  <c r="G297" i="10"/>
  <c r="G298" i="10"/>
  <c r="G299" i="10"/>
  <c r="G294" i="10"/>
  <c r="G288" i="10"/>
  <c r="G289" i="10"/>
  <c r="G290" i="10"/>
  <c r="G291" i="10"/>
  <c r="G292" i="10"/>
  <c r="G293" i="10"/>
  <c r="G287" i="10"/>
  <c r="G285" i="10"/>
  <c r="G286" i="10"/>
  <c r="G284" i="10"/>
  <c r="G283" i="10"/>
  <c r="G277" i="10"/>
  <c r="G278" i="10"/>
  <c r="G267" i="10"/>
  <c r="G263" i="10"/>
  <c r="G264" i="10"/>
  <c r="G265" i="10"/>
  <c r="G259" i="10"/>
  <c r="G260" i="10"/>
  <c r="G258" i="10"/>
  <c r="G256" i="10"/>
  <c r="G257" i="10"/>
  <c r="G253" i="10"/>
  <c r="N274" i="14" l="1"/>
  <c r="L22" i="7" s="1"/>
  <c r="W274" i="14"/>
  <c r="AS274" i="14"/>
  <c r="AH274" i="14"/>
  <c r="N133" i="14"/>
  <c r="N196" i="14" s="1"/>
  <c r="L16" i="7" s="1"/>
  <c r="M196" i="14"/>
  <c r="N229" i="14"/>
  <c r="L19" i="7" s="1"/>
  <c r="W229" i="14"/>
  <c r="AS229" i="14"/>
  <c r="AH229" i="14"/>
  <c r="AT344" i="14"/>
  <c r="AU344" i="14" s="1"/>
  <c r="AW344" i="14" s="1"/>
  <c r="AX344" i="14" s="1"/>
  <c r="AI44" i="14"/>
  <c r="AK44" i="14" s="1"/>
  <c r="AL44" i="14" s="1"/>
  <c r="AH202" i="14"/>
  <c r="AT202" i="14" s="1"/>
  <c r="AU202" i="14" s="1"/>
  <c r="AW202" i="14" s="1"/>
  <c r="AX202" i="14" s="1"/>
  <c r="V50" i="14"/>
  <c r="W50" i="14" s="1"/>
  <c r="Y50" i="14" s="1"/>
  <c r="AT77" i="14"/>
  <c r="AU77" i="14" s="1"/>
  <c r="AW77" i="14" s="1"/>
  <c r="AX77" i="14" s="1"/>
  <c r="AT338" i="14"/>
  <c r="AU338" i="14" s="1"/>
  <c r="AW338" i="14" s="1"/>
  <c r="AX338" i="14" s="1"/>
  <c r="AI78" i="14"/>
  <c r="AK78" i="14" s="1"/>
  <c r="AL78" i="14" s="1"/>
  <c r="AH370" i="14"/>
  <c r="AT370" i="14" s="1"/>
  <c r="AU370" i="14" s="1"/>
  <c r="AT334" i="14"/>
  <c r="AU334" i="14" s="1"/>
  <c r="AW334" i="14" s="1"/>
  <c r="AX334" i="14" s="1"/>
  <c r="AT75" i="14"/>
  <c r="AU75" i="14" s="1"/>
  <c r="AW75" i="14" s="1"/>
  <c r="AX75" i="14" s="1"/>
  <c r="AG252" i="14"/>
  <c r="AT365" i="14"/>
  <c r="AU365" i="14" s="1"/>
  <c r="AW365" i="14" s="1"/>
  <c r="AX365" i="14" s="1"/>
  <c r="AH118" i="14"/>
  <c r="AT118" i="14" s="1"/>
  <c r="AT299" i="14"/>
  <c r="AU299" i="14" s="1"/>
  <c r="AW299" i="14" s="1"/>
  <c r="AX299" i="14" s="1"/>
  <c r="AG315" i="14"/>
  <c r="AH320" i="14"/>
  <c r="AI320" i="14" s="1"/>
  <c r="AG207" i="14"/>
  <c r="AH306" i="14"/>
  <c r="AT306" i="14" s="1"/>
  <c r="AS252" i="14"/>
  <c r="AK74" i="14"/>
  <c r="Y370" i="14"/>
  <c r="AS206" i="14"/>
  <c r="AS207" i="14" s="1"/>
  <c r="AO207" i="14"/>
  <c r="Y306" i="14"/>
  <c r="W257" i="14"/>
  <c r="V269" i="14"/>
  <c r="W230" i="14"/>
  <c r="AG113" i="14"/>
  <c r="AS320" i="14"/>
  <c r="AS326" i="14" s="1"/>
  <c r="AO326" i="14"/>
  <c r="V113" i="14"/>
  <c r="Y74" i="14"/>
  <c r="W90" i="14"/>
  <c r="AO90" i="14"/>
  <c r="AS74" i="14"/>
  <c r="V224" i="14"/>
  <c r="AI243" i="14"/>
  <c r="AS360" i="14"/>
  <c r="AS133" i="14"/>
  <c r="AS196" i="14" s="1"/>
  <c r="AO196" i="14"/>
  <c r="V315" i="14"/>
  <c r="W35" i="14"/>
  <c r="AT350" i="14"/>
  <c r="AU350" i="14" s="1"/>
  <c r="AW350" i="14" s="1"/>
  <c r="AX350" i="14" s="1"/>
  <c r="AG269" i="14"/>
  <c r="AG224" i="14"/>
  <c r="AI332" i="14"/>
  <c r="AH201" i="14"/>
  <c r="AI201" i="14" s="1"/>
  <c r="V207" i="14"/>
  <c r="W243" i="14"/>
  <c r="V252" i="14"/>
  <c r="Y118" i="14"/>
  <c r="AS257" i="14"/>
  <c r="AS269" i="14" s="1"/>
  <c r="AO269" i="14"/>
  <c r="AS224" i="14"/>
  <c r="AO224" i="14"/>
  <c r="AH133" i="14"/>
  <c r="AI133" i="14" s="1"/>
  <c r="AG196" i="14"/>
  <c r="W289" i="14"/>
  <c r="V301" i="14"/>
  <c r="W332" i="14"/>
  <c r="W277" i="14"/>
  <c r="AI345" i="14"/>
  <c r="AK345" i="14" s="1"/>
  <c r="AL345" i="14" s="1"/>
  <c r="W133" i="14"/>
  <c r="V196" i="14"/>
  <c r="V128" i="14"/>
  <c r="AS289" i="14"/>
  <c r="AS301" i="14" s="1"/>
  <c r="AO301" i="14"/>
  <c r="AG128" i="14"/>
  <c r="AG90" i="14"/>
  <c r="V90" i="14"/>
  <c r="W320" i="14"/>
  <c r="V326" i="14"/>
  <c r="AS277" i="14"/>
  <c r="AS230" i="14"/>
  <c r="AO315" i="14"/>
  <c r="AG69" i="14"/>
  <c r="AO252" i="14"/>
  <c r="AH337" i="14"/>
  <c r="AT337" i="14" s="1"/>
  <c r="AS308" i="14"/>
  <c r="AS315" i="14" s="1"/>
  <c r="W308" i="14"/>
  <c r="AI296" i="14"/>
  <c r="W296" i="14"/>
  <c r="AS283" i="14"/>
  <c r="W283" i="14"/>
  <c r="AS278" i="14"/>
  <c r="W278" i="14"/>
  <c r="AT76" i="14"/>
  <c r="AU76" i="14" s="1"/>
  <c r="AW76" i="14" s="1"/>
  <c r="AX76" i="14" s="1"/>
  <c r="AH205" i="14"/>
  <c r="AT205" i="14" s="1"/>
  <c r="AU205" i="14" s="1"/>
  <c r="AW205" i="14" s="1"/>
  <c r="AX205" i="14" s="1"/>
  <c r="AT36" i="14"/>
  <c r="AU36" i="14" s="1"/>
  <c r="AW36" i="14" s="1"/>
  <c r="AX36" i="14" s="1"/>
  <c r="AI366" i="14"/>
  <c r="AK366" i="14" s="1"/>
  <c r="AL366" i="14" s="1"/>
  <c r="AT342" i="14"/>
  <c r="AU342" i="14" s="1"/>
  <c r="AW342" i="14" s="1"/>
  <c r="AX342" i="14" s="1"/>
  <c r="N98" i="14"/>
  <c r="N113" i="14" s="1"/>
  <c r="L14" i="7" s="1"/>
  <c r="W201" i="14"/>
  <c r="W205" i="14"/>
  <c r="Y205" i="14" s="1"/>
  <c r="Z205" i="14" s="1"/>
  <c r="AI203" i="14"/>
  <c r="AK203" i="14" s="1"/>
  <c r="AL203" i="14" s="1"/>
  <c r="AT204" i="14"/>
  <c r="AU204" i="14" s="1"/>
  <c r="AW204" i="14" s="1"/>
  <c r="AX204" i="14" s="1"/>
  <c r="W202" i="14"/>
  <c r="Y202" i="14" s="1"/>
  <c r="Z202" i="14" s="1"/>
  <c r="AT109" i="14"/>
  <c r="AT335" i="14"/>
  <c r="AU335" i="14" s="1"/>
  <c r="AW335" i="14" s="1"/>
  <c r="AX335" i="14" s="1"/>
  <c r="AH95" i="14"/>
  <c r="W109" i="14"/>
  <c r="AI364" i="14"/>
  <c r="AK364" i="14" s="1"/>
  <c r="AL364" i="14" s="1"/>
  <c r="W95" i="14"/>
  <c r="AS95" i="14"/>
  <c r="AS113" i="14" s="1"/>
  <c r="AT40" i="14"/>
  <c r="AU40" i="14" s="1"/>
  <c r="AW40" i="14" s="1"/>
  <c r="AX40" i="14" s="1"/>
  <c r="AT340" i="14"/>
  <c r="AU340" i="14" s="1"/>
  <c r="AW340" i="14" s="1"/>
  <c r="AX340" i="14" s="1"/>
  <c r="W339" i="14"/>
  <c r="Y339" i="14" s="1"/>
  <c r="Z339" i="14" s="1"/>
  <c r="AH343" i="14"/>
  <c r="AT348" i="14"/>
  <c r="AU348" i="14" s="1"/>
  <c r="AW348" i="14" s="1"/>
  <c r="AX348" i="14" s="1"/>
  <c r="AI348" i="14"/>
  <c r="AK348" i="14" s="1"/>
  <c r="AL348" i="14" s="1"/>
  <c r="AI57" i="14"/>
  <c r="AK57" i="14" s="1"/>
  <c r="AL57" i="14" s="1"/>
  <c r="AT309" i="14"/>
  <c r="AU309" i="14" s="1"/>
  <c r="AW309" i="14" s="1"/>
  <c r="AX309" i="14" s="1"/>
  <c r="AT353" i="14"/>
  <c r="AU353" i="14" s="1"/>
  <c r="AW353" i="14" s="1"/>
  <c r="AX353" i="14" s="1"/>
  <c r="W337" i="14"/>
  <c r="AI352" i="14"/>
  <c r="AK352" i="14" s="1"/>
  <c r="AL352" i="14" s="1"/>
  <c r="AT352" i="14"/>
  <c r="AU352" i="14" s="1"/>
  <c r="AW352" i="14" s="1"/>
  <c r="AX352" i="14" s="1"/>
  <c r="AI346" i="14"/>
  <c r="AK346" i="14" s="1"/>
  <c r="AL346" i="14" s="1"/>
  <c r="W347" i="14"/>
  <c r="Y347" i="14" s="1"/>
  <c r="Z347" i="14" s="1"/>
  <c r="AT347" i="14"/>
  <c r="AU347" i="14" s="1"/>
  <c r="AW347" i="14" s="1"/>
  <c r="AX347" i="14" s="1"/>
  <c r="AI331" i="14"/>
  <c r="AK331" i="14" s="1"/>
  <c r="AL331" i="14" s="1"/>
  <c r="AI336" i="14"/>
  <c r="AK336" i="14" s="1"/>
  <c r="AL336" i="14" s="1"/>
  <c r="AI333" i="14"/>
  <c r="AK333" i="14" s="1"/>
  <c r="AL333" i="14" s="1"/>
  <c r="AT333" i="14"/>
  <c r="AU333" i="14" s="1"/>
  <c r="AW333" i="14" s="1"/>
  <c r="AX333" i="14" s="1"/>
  <c r="AT339" i="14"/>
  <c r="AU339" i="14" s="1"/>
  <c r="AW339" i="14" s="1"/>
  <c r="AX339" i="14" s="1"/>
  <c r="AI354" i="14"/>
  <c r="AK354" i="14" s="1"/>
  <c r="AL354" i="14" s="1"/>
  <c r="AT354" i="14"/>
  <c r="AU354" i="14" s="1"/>
  <c r="AW354" i="14" s="1"/>
  <c r="AX354" i="14" s="1"/>
  <c r="AT349" i="14"/>
  <c r="AU349" i="14" s="1"/>
  <c r="AW349" i="14" s="1"/>
  <c r="AX349" i="14" s="1"/>
  <c r="AT351" i="14"/>
  <c r="AU351" i="14" s="1"/>
  <c r="AW351" i="14" s="1"/>
  <c r="AX351" i="14" s="1"/>
  <c r="AH341" i="14"/>
  <c r="AT341" i="14" s="1"/>
  <c r="AU341" i="14" s="1"/>
  <c r="AW341" i="14" s="1"/>
  <c r="AX341" i="14" s="1"/>
  <c r="W349" i="14"/>
  <c r="Y349" i="14" s="1"/>
  <c r="Z349" i="14" s="1"/>
  <c r="AT296" i="14"/>
  <c r="AT368" i="14"/>
  <c r="AU368" i="14" s="1"/>
  <c r="AW368" i="14" s="1"/>
  <c r="AX368" i="14" s="1"/>
  <c r="AI53" i="14"/>
  <c r="AK53" i="14" s="1"/>
  <c r="AL53" i="14" s="1"/>
  <c r="AT55" i="14"/>
  <c r="AU55" i="14" s="1"/>
  <c r="AW55" i="14" s="1"/>
  <c r="AX55" i="14" s="1"/>
  <c r="AI47" i="14"/>
  <c r="AK47" i="14" s="1"/>
  <c r="AL47" i="14" s="1"/>
  <c r="AI46" i="14"/>
  <c r="AK46" i="14" s="1"/>
  <c r="AL46" i="14" s="1"/>
  <c r="AT51" i="14"/>
  <c r="AU51" i="14" s="1"/>
  <c r="AW51" i="14" s="1"/>
  <c r="AX51" i="14" s="1"/>
  <c r="AI323" i="14"/>
  <c r="AK323" i="14" s="1"/>
  <c r="AL323" i="14" s="1"/>
  <c r="AI54" i="14"/>
  <c r="AK54" i="14" s="1"/>
  <c r="AL54" i="14" s="1"/>
  <c r="AT367" i="14"/>
  <c r="AU367" i="14" s="1"/>
  <c r="AW367" i="14" s="1"/>
  <c r="AX367" i="14" s="1"/>
  <c r="AI369" i="14"/>
  <c r="AK369" i="14" s="1"/>
  <c r="AL369" i="14" s="1"/>
  <c r="AI98" i="14"/>
  <c r="AK98" i="14" s="1"/>
  <c r="AL98" i="14" s="1"/>
  <c r="W101" i="14"/>
  <c r="Y101" i="14" s="1"/>
  <c r="Z101" i="14" s="1"/>
  <c r="AI293" i="14"/>
  <c r="AK293" i="14" s="1"/>
  <c r="AL293" i="14" s="1"/>
  <c r="AI42" i="14"/>
  <c r="AK42" i="14" s="1"/>
  <c r="AL42" i="14" s="1"/>
  <c r="AI324" i="14"/>
  <c r="AK324" i="14" s="1"/>
  <c r="AL324" i="14" s="1"/>
  <c r="AT362" i="14"/>
  <c r="AU362" i="14" s="1"/>
  <c r="AW362" i="14" s="1"/>
  <c r="AX362" i="14" s="1"/>
  <c r="AH79" i="14"/>
  <c r="AT79" i="14" s="1"/>
  <c r="AU79" i="14" s="1"/>
  <c r="AW79" i="14" s="1"/>
  <c r="AX79" i="14" s="1"/>
  <c r="AI104" i="14"/>
  <c r="AK104" i="14" s="1"/>
  <c r="AL104" i="14" s="1"/>
  <c r="AT325" i="14"/>
  <c r="AU325" i="14" s="1"/>
  <c r="AW325" i="14" s="1"/>
  <c r="AX325" i="14" s="1"/>
  <c r="AT258" i="14"/>
  <c r="AU258" i="14" s="1"/>
  <c r="AW258" i="14" s="1"/>
  <c r="AX258" i="14" s="1"/>
  <c r="AI314" i="14"/>
  <c r="AK314" i="14" s="1"/>
  <c r="AL314" i="14" s="1"/>
  <c r="AT314" i="14"/>
  <c r="AU314" i="14" s="1"/>
  <c r="AW314" i="14" s="1"/>
  <c r="AX314" i="14" s="1"/>
  <c r="AH59" i="14"/>
  <c r="AT59" i="14" s="1"/>
  <c r="AU59" i="14" s="1"/>
  <c r="AW59" i="14" s="1"/>
  <c r="AX59" i="14" s="1"/>
  <c r="AT282" i="14"/>
  <c r="AU282" i="14" s="1"/>
  <c r="AW282" i="14" s="1"/>
  <c r="AX282" i="14" s="1"/>
  <c r="AI62" i="14"/>
  <c r="AK62" i="14" s="1"/>
  <c r="AL62" i="14" s="1"/>
  <c r="AI37" i="14"/>
  <c r="AK37" i="14" s="1"/>
  <c r="AL37" i="14" s="1"/>
  <c r="AT322" i="14"/>
  <c r="AU322" i="14" s="1"/>
  <c r="AW322" i="14" s="1"/>
  <c r="AX322" i="14" s="1"/>
  <c r="AI371" i="14"/>
  <c r="AK371" i="14" s="1"/>
  <c r="AL371" i="14" s="1"/>
  <c r="AH85" i="14"/>
  <c r="AT85" i="14" s="1"/>
  <c r="AU85" i="14" s="1"/>
  <c r="AW85" i="14" s="1"/>
  <c r="AX85" i="14" s="1"/>
  <c r="AI363" i="14"/>
  <c r="AK363" i="14" s="1"/>
  <c r="AL363" i="14" s="1"/>
  <c r="AI96" i="14"/>
  <c r="AK96" i="14" s="1"/>
  <c r="AL96" i="14" s="1"/>
  <c r="W362" i="14"/>
  <c r="Y362" i="14" s="1"/>
  <c r="Z362" i="14" s="1"/>
  <c r="AT119" i="14"/>
  <c r="AU119" i="14" s="1"/>
  <c r="AW119" i="14" s="1"/>
  <c r="AX119" i="14" s="1"/>
  <c r="AI119" i="14"/>
  <c r="AK119" i="14" s="1"/>
  <c r="AL119" i="14" s="1"/>
  <c r="AI38" i="14"/>
  <c r="AK38" i="14" s="1"/>
  <c r="AL38" i="14" s="1"/>
  <c r="AI49" i="14"/>
  <c r="AK49" i="14" s="1"/>
  <c r="AL49" i="14" s="1"/>
  <c r="AI127" i="14"/>
  <c r="AK127" i="14" s="1"/>
  <c r="AL127" i="14" s="1"/>
  <c r="AI83" i="14"/>
  <c r="AK83" i="14" s="1"/>
  <c r="AL83" i="14" s="1"/>
  <c r="AI112" i="14"/>
  <c r="AK112" i="14" s="1"/>
  <c r="AL112" i="14" s="1"/>
  <c r="AI45" i="14"/>
  <c r="AK45" i="14" s="1"/>
  <c r="AL45" i="14" s="1"/>
  <c r="AT56" i="14"/>
  <c r="AU56" i="14" s="1"/>
  <c r="AW56" i="14" s="1"/>
  <c r="AX56" i="14" s="1"/>
  <c r="AT39" i="14"/>
  <c r="AU39" i="14" s="1"/>
  <c r="AW39" i="14" s="1"/>
  <c r="AX39" i="14" s="1"/>
  <c r="AH220" i="14"/>
  <c r="AI220" i="14" s="1"/>
  <c r="AK220" i="14" s="1"/>
  <c r="AI64" i="14"/>
  <c r="AK64" i="14" s="1"/>
  <c r="AL64" i="14" s="1"/>
  <c r="AI106" i="14"/>
  <c r="AK106" i="14" s="1"/>
  <c r="AL106" i="14" s="1"/>
  <c r="AI125" i="14"/>
  <c r="AK125" i="14" s="1"/>
  <c r="AL125" i="14" s="1"/>
  <c r="AT121" i="14"/>
  <c r="AU121" i="14" s="1"/>
  <c r="AW121" i="14" s="1"/>
  <c r="AX121" i="14" s="1"/>
  <c r="AI121" i="14"/>
  <c r="AK121" i="14" s="1"/>
  <c r="AL121" i="14" s="1"/>
  <c r="AT100" i="14"/>
  <c r="AU100" i="14" s="1"/>
  <c r="AW100" i="14" s="1"/>
  <c r="AX100" i="14" s="1"/>
  <c r="AI100" i="14"/>
  <c r="AK100" i="14" s="1"/>
  <c r="AL100" i="14" s="1"/>
  <c r="AT313" i="14"/>
  <c r="AU313" i="14" s="1"/>
  <c r="AW313" i="14" s="1"/>
  <c r="AX313" i="14" s="1"/>
  <c r="AT294" i="14"/>
  <c r="AU294" i="14" s="1"/>
  <c r="AW294" i="14" s="1"/>
  <c r="AX294" i="14" s="1"/>
  <c r="AT229" i="14"/>
  <c r="AT291" i="14"/>
  <c r="AU291" i="14" s="1"/>
  <c r="AW291" i="14" s="1"/>
  <c r="AX291" i="14" s="1"/>
  <c r="AI361" i="14"/>
  <c r="AK361" i="14" s="1"/>
  <c r="AL361" i="14" s="1"/>
  <c r="W100" i="14"/>
  <c r="Y100" i="14" s="1"/>
  <c r="Z100" i="14" s="1"/>
  <c r="AI43" i="14"/>
  <c r="AK43" i="14" s="1"/>
  <c r="AL43" i="14" s="1"/>
  <c r="AI58" i="14"/>
  <c r="AK58" i="14" s="1"/>
  <c r="AL58" i="14" s="1"/>
  <c r="AT295" i="14"/>
  <c r="AU295" i="14" s="1"/>
  <c r="AW295" i="14" s="1"/>
  <c r="AX295" i="14" s="1"/>
  <c r="AI66" i="14"/>
  <c r="AK66" i="14" s="1"/>
  <c r="AL66" i="14" s="1"/>
  <c r="AI87" i="14"/>
  <c r="AK87" i="14" s="1"/>
  <c r="AL87" i="14" s="1"/>
  <c r="AI108" i="14"/>
  <c r="AK108" i="14" s="1"/>
  <c r="AL108" i="14" s="1"/>
  <c r="AI134" i="14"/>
  <c r="AK134" i="14" s="1"/>
  <c r="AL134" i="14" s="1"/>
  <c r="W121" i="14"/>
  <c r="Y121" i="14" s="1"/>
  <c r="Z121" i="14" s="1"/>
  <c r="AT321" i="14"/>
  <c r="AU321" i="14" s="1"/>
  <c r="AW321" i="14" s="1"/>
  <c r="AX321" i="14" s="1"/>
  <c r="AI60" i="14"/>
  <c r="AK60" i="14" s="1"/>
  <c r="AL60" i="14" s="1"/>
  <c r="AI68" i="14"/>
  <c r="AK68" i="14" s="1"/>
  <c r="AL68" i="14" s="1"/>
  <c r="AI81" i="14"/>
  <c r="AK81" i="14" s="1"/>
  <c r="AL81" i="14" s="1"/>
  <c r="AI89" i="14"/>
  <c r="AK89" i="14" s="1"/>
  <c r="AL89" i="14" s="1"/>
  <c r="AI102" i="14"/>
  <c r="AK102" i="14" s="1"/>
  <c r="AL102" i="14" s="1"/>
  <c r="AI110" i="14"/>
  <c r="AK110" i="14" s="1"/>
  <c r="AL110" i="14" s="1"/>
  <c r="AI123" i="14"/>
  <c r="AK123" i="14" s="1"/>
  <c r="AL123" i="14" s="1"/>
  <c r="AI136" i="14"/>
  <c r="AK136" i="14" s="1"/>
  <c r="AL136" i="14" s="1"/>
  <c r="W313" i="14"/>
  <c r="Y313" i="14" s="1"/>
  <c r="Z313" i="14" s="1"/>
  <c r="W321" i="14"/>
  <c r="Y321" i="14" s="1"/>
  <c r="Z321" i="14" s="1"/>
  <c r="AH217" i="14"/>
  <c r="AI217" i="14" s="1"/>
  <c r="AK217" i="14" s="1"/>
  <c r="AL217" i="14" s="1"/>
  <c r="AH245" i="14"/>
  <c r="AI245" i="14" s="1"/>
  <c r="AK245" i="14" s="1"/>
  <c r="AL245" i="14" s="1"/>
  <c r="AH263" i="14"/>
  <c r="AT263" i="14" s="1"/>
  <c r="AU263" i="14" s="1"/>
  <c r="AW263" i="14" s="1"/>
  <c r="AH162" i="14"/>
  <c r="AI162" i="14" s="1"/>
  <c r="AK162" i="14" s="1"/>
  <c r="AL162" i="14" s="1"/>
  <c r="AH194" i="14"/>
  <c r="AI194" i="14" s="1"/>
  <c r="AK194" i="14" s="1"/>
  <c r="AL194" i="14" s="1"/>
  <c r="AH164" i="14"/>
  <c r="AI164" i="14" s="1"/>
  <c r="AK164" i="14" s="1"/>
  <c r="AL164" i="14" s="1"/>
  <c r="AH219" i="14"/>
  <c r="AI219" i="14" s="1"/>
  <c r="AK219" i="14" s="1"/>
  <c r="AL219" i="14" s="1"/>
  <c r="AH247" i="14"/>
  <c r="AT247" i="14" s="1"/>
  <c r="AU247" i="14" s="1"/>
  <c r="AW247" i="14" s="1"/>
  <c r="AX247" i="14" s="1"/>
  <c r="AH267" i="14"/>
  <c r="AI267" i="14" s="1"/>
  <c r="AK267" i="14" s="1"/>
  <c r="AL267" i="14" s="1"/>
  <c r="AH149" i="14"/>
  <c r="AT149" i="14" s="1"/>
  <c r="AU149" i="14" s="1"/>
  <c r="AW149" i="14" s="1"/>
  <c r="AX149" i="14" s="1"/>
  <c r="AH181" i="14"/>
  <c r="AI181" i="14" s="1"/>
  <c r="AK181" i="14" s="1"/>
  <c r="AL181" i="14" s="1"/>
  <c r="AT216" i="14"/>
  <c r="AU216" i="14" s="1"/>
  <c r="AW216" i="14" s="1"/>
  <c r="AX216" i="14" s="1"/>
  <c r="AT243" i="14"/>
  <c r="AT262" i="14"/>
  <c r="AU262" i="14" s="1"/>
  <c r="AW262" i="14" s="1"/>
  <c r="AX262" i="14" s="1"/>
  <c r="AT300" i="14"/>
  <c r="AU300" i="14" s="1"/>
  <c r="AW300" i="14" s="1"/>
  <c r="AX300" i="14" s="1"/>
  <c r="AH154" i="14"/>
  <c r="AI154" i="14" s="1"/>
  <c r="AK154" i="14" s="1"/>
  <c r="AL154" i="14" s="1"/>
  <c r="AH186" i="14"/>
  <c r="AI186" i="14" s="1"/>
  <c r="AK186" i="14" s="1"/>
  <c r="AL186" i="14" s="1"/>
  <c r="AT233" i="14"/>
  <c r="AU233" i="14" s="1"/>
  <c r="AW233" i="14" s="1"/>
  <c r="AX233" i="14" s="1"/>
  <c r="AT264" i="14"/>
  <c r="AU264" i="14" s="1"/>
  <c r="AW264" i="14" s="1"/>
  <c r="AX264" i="14" s="1"/>
  <c r="AT280" i="14"/>
  <c r="AU280" i="14" s="1"/>
  <c r="AW280" i="14" s="1"/>
  <c r="AX280" i="14" s="1"/>
  <c r="AH156" i="14"/>
  <c r="AI156" i="14" s="1"/>
  <c r="AK156" i="14" s="1"/>
  <c r="AL156" i="14" s="1"/>
  <c r="AH188" i="14"/>
  <c r="AI188" i="14" s="1"/>
  <c r="AK188" i="14" s="1"/>
  <c r="AL188" i="14" s="1"/>
  <c r="AH222" i="14"/>
  <c r="AI222" i="14" s="1"/>
  <c r="AK222" i="14" s="1"/>
  <c r="AL222" i="14" s="1"/>
  <c r="AH215" i="14"/>
  <c r="AI215" i="14" s="1"/>
  <c r="AK215" i="14" s="1"/>
  <c r="AL215" i="14" s="1"/>
  <c r="AH235" i="14"/>
  <c r="AI235" i="14" s="1"/>
  <c r="AK235" i="14" s="1"/>
  <c r="AL235" i="14" s="1"/>
  <c r="AH261" i="14"/>
  <c r="AI261" i="14" s="1"/>
  <c r="AK261" i="14" s="1"/>
  <c r="AL261" i="14" s="1"/>
  <c r="AH289" i="14"/>
  <c r="AH169" i="14"/>
  <c r="AI169" i="14" s="1"/>
  <c r="AK169" i="14" s="1"/>
  <c r="AL169" i="14" s="1"/>
  <c r="AH206" i="14"/>
  <c r="AI206" i="14" s="1"/>
  <c r="AK206" i="14" s="1"/>
  <c r="AL206" i="14" s="1"/>
  <c r="AI232" i="14"/>
  <c r="AK232" i="14" s="1"/>
  <c r="AL232" i="14" s="1"/>
  <c r="AI244" i="14"/>
  <c r="AK244" i="14" s="1"/>
  <c r="AL244" i="14" s="1"/>
  <c r="AI274" i="14"/>
  <c r="AH158" i="14"/>
  <c r="AI158" i="14" s="1"/>
  <c r="AK158" i="14" s="1"/>
  <c r="AL158" i="14" s="1"/>
  <c r="AH190" i="14"/>
  <c r="AI190" i="14" s="1"/>
  <c r="AK190" i="14" s="1"/>
  <c r="AL190" i="14" s="1"/>
  <c r="AI67" i="14"/>
  <c r="AK67" i="14" s="1"/>
  <c r="AL67" i="14" s="1"/>
  <c r="AI80" i="14"/>
  <c r="AK80" i="14" s="1"/>
  <c r="AL80" i="14" s="1"/>
  <c r="AI88" i="14"/>
  <c r="AK88" i="14" s="1"/>
  <c r="AL88" i="14" s="1"/>
  <c r="AI101" i="14"/>
  <c r="AK101" i="14" s="1"/>
  <c r="AL101" i="14" s="1"/>
  <c r="AI109" i="14"/>
  <c r="AI122" i="14"/>
  <c r="AK122" i="14" s="1"/>
  <c r="AL122" i="14" s="1"/>
  <c r="AI135" i="14"/>
  <c r="AK135" i="14" s="1"/>
  <c r="AL135" i="14" s="1"/>
  <c r="AH155" i="14"/>
  <c r="AI155" i="14" s="1"/>
  <c r="AK155" i="14" s="1"/>
  <c r="AL155" i="14" s="1"/>
  <c r="AH171" i="14"/>
  <c r="AT171" i="14" s="1"/>
  <c r="AU171" i="14" s="1"/>
  <c r="AW171" i="14" s="1"/>
  <c r="AX171" i="14" s="1"/>
  <c r="AH187" i="14"/>
  <c r="AI187" i="14" s="1"/>
  <c r="AK187" i="14" s="1"/>
  <c r="AL187" i="14" s="1"/>
  <c r="AH212" i="14"/>
  <c r="AI212" i="14" s="1"/>
  <c r="AK212" i="14" s="1"/>
  <c r="AL212" i="14" s="1"/>
  <c r="AH161" i="14"/>
  <c r="AI161" i="14" s="1"/>
  <c r="AK161" i="14" s="1"/>
  <c r="AL161" i="14" s="1"/>
  <c r="AH193" i="14"/>
  <c r="AT193" i="14" s="1"/>
  <c r="AU193" i="14" s="1"/>
  <c r="AW193" i="14" s="1"/>
  <c r="AX193" i="14" s="1"/>
  <c r="AH138" i="14"/>
  <c r="AI138" i="14" s="1"/>
  <c r="AK138" i="14" s="1"/>
  <c r="AL138" i="14" s="1"/>
  <c r="AH166" i="14"/>
  <c r="AI166" i="14" s="1"/>
  <c r="AK166" i="14" s="1"/>
  <c r="AL166" i="14" s="1"/>
  <c r="AI65" i="14"/>
  <c r="AK65" i="14" s="1"/>
  <c r="AL65" i="14" s="1"/>
  <c r="AI86" i="14"/>
  <c r="AK86" i="14" s="1"/>
  <c r="AL86" i="14" s="1"/>
  <c r="AI99" i="14"/>
  <c r="AK99" i="14" s="1"/>
  <c r="AL99" i="14" s="1"/>
  <c r="AI107" i="14"/>
  <c r="AK107" i="14" s="1"/>
  <c r="AL107" i="14" s="1"/>
  <c r="AI120" i="14"/>
  <c r="AK120" i="14" s="1"/>
  <c r="AL120" i="14" s="1"/>
  <c r="AH143" i="14"/>
  <c r="AI143" i="14" s="1"/>
  <c r="AK143" i="14" s="1"/>
  <c r="AL143" i="14" s="1"/>
  <c r="AH159" i="14"/>
  <c r="AI159" i="14" s="1"/>
  <c r="AK159" i="14" s="1"/>
  <c r="AL159" i="14" s="1"/>
  <c r="AH175" i="14"/>
  <c r="AI175" i="14" s="1"/>
  <c r="AK175" i="14" s="1"/>
  <c r="AL175" i="14" s="1"/>
  <c r="AH191" i="14"/>
  <c r="AI191" i="14" s="1"/>
  <c r="AK191" i="14" s="1"/>
  <c r="AL191" i="14" s="1"/>
  <c r="AH144" i="14"/>
  <c r="AI144" i="14" s="1"/>
  <c r="AK144" i="14" s="1"/>
  <c r="AL144" i="14" s="1"/>
  <c r="AH176" i="14"/>
  <c r="AI176" i="14" s="1"/>
  <c r="AK176" i="14" s="1"/>
  <c r="AL176" i="14" s="1"/>
  <c r="AH214" i="14"/>
  <c r="AI214" i="14" s="1"/>
  <c r="AK214" i="14" s="1"/>
  <c r="AL214" i="14" s="1"/>
  <c r="AH231" i="14"/>
  <c r="AI231" i="14" s="1"/>
  <c r="AK231" i="14" s="1"/>
  <c r="AL231" i="14" s="1"/>
  <c r="AH260" i="14"/>
  <c r="AI260" i="14" s="1"/>
  <c r="AK260" i="14" s="1"/>
  <c r="AL260" i="14" s="1"/>
  <c r="AH283" i="14"/>
  <c r="AH173" i="14"/>
  <c r="AI173" i="14" s="1"/>
  <c r="AK173" i="14" s="1"/>
  <c r="AL173" i="14" s="1"/>
  <c r="AI246" i="14"/>
  <c r="AK246" i="14" s="1"/>
  <c r="AL246" i="14" s="1"/>
  <c r="AH250" i="14"/>
  <c r="AI250" i="14" s="1"/>
  <c r="AK250" i="14" s="1"/>
  <c r="AL250" i="14" s="1"/>
  <c r="AI360" i="14"/>
  <c r="AK360" i="14" s="1"/>
  <c r="AL360" i="14" s="1"/>
  <c r="AT292" i="14"/>
  <c r="AU292" i="14" s="1"/>
  <c r="AW292" i="14" s="1"/>
  <c r="AX292" i="14" s="1"/>
  <c r="AT290" i="14"/>
  <c r="AU290" i="14" s="1"/>
  <c r="AW290" i="14" s="1"/>
  <c r="AX290" i="14" s="1"/>
  <c r="AI266" i="14"/>
  <c r="AK266" i="14" s="1"/>
  <c r="AL266" i="14" s="1"/>
  <c r="AH152" i="14"/>
  <c r="AI152" i="14" s="1"/>
  <c r="AK152" i="14" s="1"/>
  <c r="AL152" i="14" s="1"/>
  <c r="AH184" i="14"/>
  <c r="AI184" i="14" s="1"/>
  <c r="AK184" i="14" s="1"/>
  <c r="AL184" i="14" s="1"/>
  <c r="AH275" i="14"/>
  <c r="AI275" i="14" s="1"/>
  <c r="AK275" i="14" s="1"/>
  <c r="AL275" i="14" s="1"/>
  <c r="AT332" i="14"/>
  <c r="AT310" i="14"/>
  <c r="AU310" i="14" s="1"/>
  <c r="AW310" i="14" s="1"/>
  <c r="AX310" i="14" s="1"/>
  <c r="AI310" i="14"/>
  <c r="AK310" i="14" s="1"/>
  <c r="AL310" i="14" s="1"/>
  <c r="AH237" i="14"/>
  <c r="AI237" i="14" s="1"/>
  <c r="AK237" i="14" s="1"/>
  <c r="AL237" i="14" s="1"/>
  <c r="AH257" i="14"/>
  <c r="AH278" i="14"/>
  <c r="AT307" i="14"/>
  <c r="AU307" i="14" s="1"/>
  <c r="AW307" i="14" s="1"/>
  <c r="AX307" i="14" s="1"/>
  <c r="AI307" i="14"/>
  <c r="AK307" i="14" s="1"/>
  <c r="AL307" i="14" s="1"/>
  <c r="AH146" i="14"/>
  <c r="AI146" i="14" s="1"/>
  <c r="AK146" i="14" s="1"/>
  <c r="AL146" i="14" s="1"/>
  <c r="AH178" i="14"/>
  <c r="AI178" i="14" s="1"/>
  <c r="AK178" i="14" s="1"/>
  <c r="AL178" i="14" s="1"/>
  <c r="AH148" i="14"/>
  <c r="AT148" i="14" s="1"/>
  <c r="AU148" i="14" s="1"/>
  <c r="AW148" i="14" s="1"/>
  <c r="AX148" i="14" s="1"/>
  <c r="AH180" i="14"/>
  <c r="AI180" i="14" s="1"/>
  <c r="AK180" i="14" s="1"/>
  <c r="AL180" i="14" s="1"/>
  <c r="AH236" i="14"/>
  <c r="AI236" i="14" s="1"/>
  <c r="AK236" i="14" s="1"/>
  <c r="AL236" i="14" s="1"/>
  <c r="AH312" i="14"/>
  <c r="AI312" i="14" s="1"/>
  <c r="AK312" i="14" s="1"/>
  <c r="AL312" i="14" s="1"/>
  <c r="AH234" i="14"/>
  <c r="AT234" i="14" s="1"/>
  <c r="AU234" i="14" s="1"/>
  <c r="AW234" i="14" s="1"/>
  <c r="AH259" i="14"/>
  <c r="AI259" i="14" s="1"/>
  <c r="AK259" i="14" s="1"/>
  <c r="AL259" i="14" s="1"/>
  <c r="AH281" i="14"/>
  <c r="AI281" i="14" s="1"/>
  <c r="AK281" i="14" s="1"/>
  <c r="AL281" i="14" s="1"/>
  <c r="AH165" i="14"/>
  <c r="AI165" i="14" s="1"/>
  <c r="AK165" i="14" s="1"/>
  <c r="AL165" i="14" s="1"/>
  <c r="AH140" i="14"/>
  <c r="AI140" i="14" s="1"/>
  <c r="AK140" i="14" s="1"/>
  <c r="AL140" i="14" s="1"/>
  <c r="AH170" i="14"/>
  <c r="AI170" i="14" s="1"/>
  <c r="AK170" i="14" s="1"/>
  <c r="AL170" i="14" s="1"/>
  <c r="AT248" i="14"/>
  <c r="AU248" i="14" s="1"/>
  <c r="AW248" i="14" s="1"/>
  <c r="AX248" i="14" s="1"/>
  <c r="AT268" i="14"/>
  <c r="AU268" i="14" s="1"/>
  <c r="AW268" i="14" s="1"/>
  <c r="AX268" i="14" s="1"/>
  <c r="AH141" i="14"/>
  <c r="AI141" i="14" s="1"/>
  <c r="AK141" i="14" s="1"/>
  <c r="AL141" i="14" s="1"/>
  <c r="AH172" i="14"/>
  <c r="AI172" i="14" s="1"/>
  <c r="AK172" i="14" s="1"/>
  <c r="AL172" i="14" s="1"/>
  <c r="AH213" i="14"/>
  <c r="AI213" i="14" s="1"/>
  <c r="AK213" i="14" s="1"/>
  <c r="AL213" i="14" s="1"/>
  <c r="AH230" i="14"/>
  <c r="AH251" i="14"/>
  <c r="AI251" i="14" s="1"/>
  <c r="AK251" i="14" s="1"/>
  <c r="AH276" i="14"/>
  <c r="AI276" i="14" s="1"/>
  <c r="AK276" i="14" s="1"/>
  <c r="AL276" i="14" s="1"/>
  <c r="AH308" i="14"/>
  <c r="AH153" i="14"/>
  <c r="AI153" i="14" s="1"/>
  <c r="AK153" i="14" s="1"/>
  <c r="AL153" i="14" s="1"/>
  <c r="AH185" i="14"/>
  <c r="AI185" i="14" s="1"/>
  <c r="AK185" i="14" s="1"/>
  <c r="AL185" i="14" s="1"/>
  <c r="AH142" i="14"/>
  <c r="AI142" i="14" s="1"/>
  <c r="AK142" i="14" s="1"/>
  <c r="AL142" i="14" s="1"/>
  <c r="AH174" i="14"/>
  <c r="AI174" i="14" s="1"/>
  <c r="AK174" i="14" s="1"/>
  <c r="AL174" i="14" s="1"/>
  <c r="AI63" i="14"/>
  <c r="AK63" i="14" s="1"/>
  <c r="AL63" i="14" s="1"/>
  <c r="AI84" i="14"/>
  <c r="AK84" i="14" s="1"/>
  <c r="AL84" i="14" s="1"/>
  <c r="AI97" i="14"/>
  <c r="AK97" i="14" s="1"/>
  <c r="AL97" i="14" s="1"/>
  <c r="AI105" i="14"/>
  <c r="AK105" i="14" s="1"/>
  <c r="AL105" i="14" s="1"/>
  <c r="AI126" i="14"/>
  <c r="AK126" i="14" s="1"/>
  <c r="AL126" i="14" s="1"/>
  <c r="AH147" i="14"/>
  <c r="AT147" i="14" s="1"/>
  <c r="AU147" i="14" s="1"/>
  <c r="AW147" i="14" s="1"/>
  <c r="AX147" i="14" s="1"/>
  <c r="AH163" i="14"/>
  <c r="AI163" i="14" s="1"/>
  <c r="AK163" i="14" s="1"/>
  <c r="AL163" i="14" s="1"/>
  <c r="AH179" i="14"/>
  <c r="AT179" i="14" s="1"/>
  <c r="AU179" i="14" s="1"/>
  <c r="AW179" i="14" s="1"/>
  <c r="AX179" i="14" s="1"/>
  <c r="AH195" i="14"/>
  <c r="AT195" i="14" s="1"/>
  <c r="AU195" i="14" s="1"/>
  <c r="AW195" i="14" s="1"/>
  <c r="AX195" i="14" s="1"/>
  <c r="AH145" i="14"/>
  <c r="AT145" i="14" s="1"/>
  <c r="AU145" i="14" s="1"/>
  <c r="AW145" i="14" s="1"/>
  <c r="AX145" i="14" s="1"/>
  <c r="AH177" i="14"/>
  <c r="AI177" i="14" s="1"/>
  <c r="AK177" i="14" s="1"/>
  <c r="AL177" i="14" s="1"/>
  <c r="AH150" i="14"/>
  <c r="AT150" i="14" s="1"/>
  <c r="AU150" i="14" s="1"/>
  <c r="AW150" i="14" s="1"/>
  <c r="AX150" i="14" s="1"/>
  <c r="AH182" i="14"/>
  <c r="AT182" i="14" s="1"/>
  <c r="AU182" i="14" s="1"/>
  <c r="AW182" i="14" s="1"/>
  <c r="AX182" i="14" s="1"/>
  <c r="AT218" i="14"/>
  <c r="AU218" i="14" s="1"/>
  <c r="AW218" i="14" s="1"/>
  <c r="AX218" i="14" s="1"/>
  <c r="AI61" i="14"/>
  <c r="AK61" i="14" s="1"/>
  <c r="AL61" i="14" s="1"/>
  <c r="AI82" i="14"/>
  <c r="AK82" i="14" s="1"/>
  <c r="AL82" i="14" s="1"/>
  <c r="AI103" i="14"/>
  <c r="AK103" i="14" s="1"/>
  <c r="AL103" i="14" s="1"/>
  <c r="AI111" i="14"/>
  <c r="AK111" i="14" s="1"/>
  <c r="AL111" i="14" s="1"/>
  <c r="AI124" i="14"/>
  <c r="AK124" i="14" s="1"/>
  <c r="AL124" i="14" s="1"/>
  <c r="AI137" i="14"/>
  <c r="AK137" i="14" s="1"/>
  <c r="AL137" i="14" s="1"/>
  <c r="AH151" i="14"/>
  <c r="AI151" i="14" s="1"/>
  <c r="AK151" i="14" s="1"/>
  <c r="AL151" i="14" s="1"/>
  <c r="AH167" i="14"/>
  <c r="AI167" i="14" s="1"/>
  <c r="AK167" i="14" s="1"/>
  <c r="AL167" i="14" s="1"/>
  <c r="AH183" i="14"/>
  <c r="AI183" i="14" s="1"/>
  <c r="AK183" i="14" s="1"/>
  <c r="AL183" i="14" s="1"/>
  <c r="AH160" i="14"/>
  <c r="AI160" i="14" s="1"/>
  <c r="AK160" i="14" s="1"/>
  <c r="AL160" i="14" s="1"/>
  <c r="AH192" i="14"/>
  <c r="AI192" i="14" s="1"/>
  <c r="AK192" i="14" s="1"/>
  <c r="AL192" i="14" s="1"/>
  <c r="AH265" i="14"/>
  <c r="AI265" i="14" s="1"/>
  <c r="AK265" i="14" s="1"/>
  <c r="AL265" i="14" s="1"/>
  <c r="AH221" i="14"/>
  <c r="AI221" i="14" s="1"/>
  <c r="AK221" i="14" s="1"/>
  <c r="AL221" i="14" s="1"/>
  <c r="AH249" i="14"/>
  <c r="AT249" i="14" s="1"/>
  <c r="AU249" i="14" s="1"/>
  <c r="AW249" i="14" s="1"/>
  <c r="AX249" i="14" s="1"/>
  <c r="AH277" i="14"/>
  <c r="AI297" i="14"/>
  <c r="AK297" i="14" s="1"/>
  <c r="AL297" i="14" s="1"/>
  <c r="AH157" i="14"/>
  <c r="AT157" i="14" s="1"/>
  <c r="AU157" i="14" s="1"/>
  <c r="AW157" i="14" s="1"/>
  <c r="AX157" i="14" s="1"/>
  <c r="AH189" i="14"/>
  <c r="AI189" i="14" s="1"/>
  <c r="AK189" i="14" s="1"/>
  <c r="AL189" i="14" s="1"/>
  <c r="W291" i="14"/>
  <c r="Y291" i="14" s="1"/>
  <c r="Z291" i="14" s="1"/>
  <c r="AH279" i="14"/>
  <c r="AT279" i="14" s="1"/>
  <c r="AU279" i="14" s="1"/>
  <c r="AW279" i="14" s="1"/>
  <c r="AX279" i="14" s="1"/>
  <c r="AH139" i="14"/>
  <c r="AT139" i="14" s="1"/>
  <c r="AU139" i="14" s="1"/>
  <c r="AW139" i="14" s="1"/>
  <c r="AX139" i="14" s="1"/>
  <c r="AH168" i="14"/>
  <c r="AI168" i="14" s="1"/>
  <c r="AK168" i="14" s="1"/>
  <c r="AL168" i="14" s="1"/>
  <c r="AI311" i="14"/>
  <c r="AK311" i="14" s="1"/>
  <c r="AL311" i="14" s="1"/>
  <c r="W295" i="14"/>
  <c r="Y295" i="14" s="1"/>
  <c r="Z295" i="14" s="1"/>
  <c r="AT52" i="14"/>
  <c r="AU52" i="14" s="1"/>
  <c r="AW52" i="14" s="1"/>
  <c r="AX52" i="14" s="1"/>
  <c r="AT41" i="14"/>
  <c r="AU41" i="14" s="1"/>
  <c r="AW41" i="14" s="1"/>
  <c r="AX41" i="14" s="1"/>
  <c r="AT48" i="14"/>
  <c r="AU48" i="14" s="1"/>
  <c r="AW48" i="14" s="1"/>
  <c r="AX48" i="14" s="1"/>
  <c r="AI35" i="14"/>
  <c r="AT35" i="14"/>
  <c r="AI29" i="14"/>
  <c r="AK29" i="14" s="1"/>
  <c r="AL29" i="14" s="1"/>
  <c r="G251" i="10"/>
  <c r="G247" i="10"/>
  <c r="G239" i="10"/>
  <c r="G238" i="10"/>
  <c r="G233" i="10"/>
  <c r="G226" i="10"/>
  <c r="G219" i="10"/>
  <c r="G218" i="10"/>
  <c r="G216" i="10"/>
  <c r="G199" i="10"/>
  <c r="G200" i="10"/>
  <c r="G196" i="10"/>
  <c r="G195" i="10"/>
  <c r="G186" i="10"/>
  <c r="G173" i="10"/>
  <c r="G167" i="10"/>
  <c r="G165" i="10"/>
  <c r="G156" i="10"/>
  <c r="G152" i="10"/>
  <c r="G153" i="10"/>
  <c r="G154" i="10"/>
  <c r="G150" i="10"/>
  <c r="G149" i="10"/>
  <c r="G148" i="10"/>
  <c r="G147" i="10"/>
  <c r="G129" i="10"/>
  <c r="G130" i="10"/>
  <c r="G131" i="10"/>
  <c r="G126" i="10"/>
  <c r="G127" i="10"/>
  <c r="G115" i="10"/>
  <c r="G116" i="10"/>
  <c r="G111" i="10"/>
  <c r="G106" i="10"/>
  <c r="G107" i="10"/>
  <c r="G97" i="10"/>
  <c r="G91" i="10"/>
  <c r="G92" i="10"/>
  <c r="G93" i="10"/>
  <c r="G81" i="10"/>
  <c r="G78" i="10"/>
  <c r="AK274" i="14" l="1"/>
  <c r="AT274" i="14"/>
  <c r="Y274" i="14"/>
  <c r="AI306" i="14"/>
  <c r="AU229" i="14"/>
  <c r="AI229" i="14"/>
  <c r="Y229" i="14"/>
  <c r="AI202" i="14"/>
  <c r="AK202" i="14" s="1"/>
  <c r="AL202" i="14" s="1"/>
  <c r="AI118" i="14"/>
  <c r="AK118" i="14" s="1"/>
  <c r="AI370" i="14"/>
  <c r="AH315" i="14"/>
  <c r="AH326" i="14"/>
  <c r="AH50" i="14"/>
  <c r="AH69" i="14" s="1"/>
  <c r="V69" i="14"/>
  <c r="AH128" i="14"/>
  <c r="AI205" i="14"/>
  <c r="AK205" i="14" s="1"/>
  <c r="AL205" i="14" s="1"/>
  <c r="W315" i="14"/>
  <c r="AT360" i="14"/>
  <c r="AU360" i="14" s="1"/>
  <c r="AW360" i="14" s="1"/>
  <c r="AX360" i="14" s="1"/>
  <c r="W113" i="14"/>
  <c r="AH207" i="14"/>
  <c r="AT320" i="14"/>
  <c r="AU320" i="14" s="1"/>
  <c r="AW370" i="14"/>
  <c r="AT277" i="14"/>
  <c r="AI257" i="14"/>
  <c r="AH269" i="14"/>
  <c r="AU118" i="14"/>
  <c r="AT128" i="14"/>
  <c r="Y332" i="14"/>
  <c r="Y243" i="14"/>
  <c r="W252" i="14"/>
  <c r="Y257" i="14"/>
  <c r="W269" i="14"/>
  <c r="AI95" i="14"/>
  <c r="AI113" i="14" s="1"/>
  <c r="AH113" i="14"/>
  <c r="Z74" i="14"/>
  <c r="Z90" i="14" s="1"/>
  <c r="AH13" i="7" s="1"/>
  <c r="Y90" i="14"/>
  <c r="Z306" i="14"/>
  <c r="AK306" i="14"/>
  <c r="AU306" i="14"/>
  <c r="AS90" i="14"/>
  <c r="AT74" i="14"/>
  <c r="AU332" i="14"/>
  <c r="AT133" i="14"/>
  <c r="AH196" i="14"/>
  <c r="AK332" i="14"/>
  <c r="AI289" i="14"/>
  <c r="AH301" i="14"/>
  <c r="AH90" i="14"/>
  <c r="Y320" i="14"/>
  <c r="W326" i="14"/>
  <c r="AH252" i="14"/>
  <c r="Z118" i="14"/>
  <c r="Z128" i="14" s="1"/>
  <c r="AH15" i="7" s="1"/>
  <c r="Y128" i="14"/>
  <c r="AK133" i="14"/>
  <c r="Y133" i="14"/>
  <c r="W196" i="14"/>
  <c r="AK243" i="14"/>
  <c r="AK320" i="14"/>
  <c r="AI326" i="14"/>
  <c r="Z370" i="14"/>
  <c r="AH26" i="7" s="1"/>
  <c r="AK201" i="14"/>
  <c r="Y277" i="14"/>
  <c r="Y289" i="14"/>
  <c r="W301" i="14"/>
  <c r="AH224" i="14"/>
  <c r="AU243" i="14"/>
  <c r="Y201" i="14"/>
  <c r="W207" i="14"/>
  <c r="AK35" i="14"/>
  <c r="AI230" i="14"/>
  <c r="AU35" i="14"/>
  <c r="AT201" i="14"/>
  <c r="W128" i="14"/>
  <c r="Y35" i="14"/>
  <c r="W69" i="14"/>
  <c r="W224" i="14"/>
  <c r="Y230" i="14"/>
  <c r="AL74" i="14"/>
  <c r="AU337" i="14"/>
  <c r="Y337" i="14"/>
  <c r="AI337" i="14"/>
  <c r="AI308" i="14"/>
  <c r="AI315" i="14" s="1"/>
  <c r="Y308" i="14"/>
  <c r="Y315" i="14" s="1"/>
  <c r="AK296" i="14"/>
  <c r="AU296" i="14"/>
  <c r="Y296" i="14"/>
  <c r="AI283" i="14"/>
  <c r="Y283" i="14"/>
  <c r="AX263" i="14"/>
  <c r="AT278" i="14"/>
  <c r="Y278" i="14"/>
  <c r="AL251" i="14"/>
  <c r="AX234" i="14"/>
  <c r="AL220" i="14"/>
  <c r="Y109" i="14"/>
  <c r="AU109" i="14"/>
  <c r="AK109" i="14"/>
  <c r="AT181" i="14"/>
  <c r="AU181" i="14" s="1"/>
  <c r="AW181" i="14" s="1"/>
  <c r="AX181" i="14" s="1"/>
  <c r="Y95" i="14"/>
  <c r="AT95" i="14"/>
  <c r="AT113" i="14" s="1"/>
  <c r="Z50" i="14"/>
  <c r="AT222" i="14"/>
  <c r="AU222" i="14" s="1"/>
  <c r="AW222" i="14" s="1"/>
  <c r="AX222" i="14" s="1"/>
  <c r="AT343" i="14"/>
  <c r="AU343" i="14" s="1"/>
  <c r="AW343" i="14" s="1"/>
  <c r="AX343" i="14" s="1"/>
  <c r="AI343" i="14"/>
  <c r="AK343" i="14" s="1"/>
  <c r="AL343" i="14" s="1"/>
  <c r="AI341" i="14"/>
  <c r="AK341" i="14" s="1"/>
  <c r="AL341" i="14" s="1"/>
  <c r="AT231" i="14"/>
  <c r="AU231" i="14" s="1"/>
  <c r="AW231" i="14" s="1"/>
  <c r="AX231" i="14" s="1"/>
  <c r="AT257" i="14"/>
  <c r="AT187" i="14"/>
  <c r="AU187" i="14" s="1"/>
  <c r="AW187" i="14" s="1"/>
  <c r="AX187" i="14" s="1"/>
  <c r="AT154" i="14"/>
  <c r="AU154" i="14" s="1"/>
  <c r="AW154" i="14" s="1"/>
  <c r="AX154" i="14" s="1"/>
  <c r="AI145" i="14"/>
  <c r="AK145" i="14" s="1"/>
  <c r="AL145" i="14" s="1"/>
  <c r="AT289" i="14"/>
  <c r="AT236" i="14"/>
  <c r="AU236" i="14" s="1"/>
  <c r="AW236" i="14" s="1"/>
  <c r="AX236" i="14" s="1"/>
  <c r="AT220" i="14"/>
  <c r="AU220" i="14" s="1"/>
  <c r="AW220" i="14" s="1"/>
  <c r="AT191" i="14"/>
  <c r="AU191" i="14" s="1"/>
  <c r="AW191" i="14" s="1"/>
  <c r="AX191" i="14" s="1"/>
  <c r="AT186" i="14"/>
  <c r="AU186" i="14" s="1"/>
  <c r="AW186" i="14" s="1"/>
  <c r="AX186" i="14" s="1"/>
  <c r="AT162" i="14"/>
  <c r="AU162" i="14" s="1"/>
  <c r="AW162" i="14" s="1"/>
  <c r="AX162" i="14" s="1"/>
  <c r="AT170" i="14"/>
  <c r="AU170" i="14" s="1"/>
  <c r="AW170" i="14" s="1"/>
  <c r="AX170" i="14" s="1"/>
  <c r="AI139" i="14"/>
  <c r="AK139" i="14" s="1"/>
  <c r="AL139" i="14" s="1"/>
  <c r="AT146" i="14"/>
  <c r="AU146" i="14" s="1"/>
  <c r="AW146" i="14" s="1"/>
  <c r="AX146" i="14" s="1"/>
  <c r="AI249" i="14"/>
  <c r="AK249" i="14" s="1"/>
  <c r="AL249" i="14" s="1"/>
  <c r="AI147" i="14"/>
  <c r="AK147" i="14" s="1"/>
  <c r="AL147" i="14" s="1"/>
  <c r="AI234" i="14"/>
  <c r="AK234" i="14" s="1"/>
  <c r="AI59" i="14"/>
  <c r="AK59" i="14" s="1"/>
  <c r="AL59" i="14" s="1"/>
  <c r="AI79" i="14"/>
  <c r="AT213" i="14"/>
  <c r="AU213" i="14" s="1"/>
  <c r="AW213" i="14" s="1"/>
  <c r="AX213" i="14" s="1"/>
  <c r="AT165" i="14"/>
  <c r="AU165" i="14" s="1"/>
  <c r="AW165" i="14" s="1"/>
  <c r="AX165" i="14" s="1"/>
  <c r="AT190" i="14"/>
  <c r="AU190" i="14" s="1"/>
  <c r="AW190" i="14" s="1"/>
  <c r="AX190" i="14" s="1"/>
  <c r="AI171" i="14"/>
  <c r="AK171" i="14" s="1"/>
  <c r="AL171" i="14" s="1"/>
  <c r="AI149" i="14"/>
  <c r="AK149" i="14" s="1"/>
  <c r="AL149" i="14" s="1"/>
  <c r="AT250" i="14"/>
  <c r="AU250" i="14" s="1"/>
  <c r="AW250" i="14" s="1"/>
  <c r="AX250" i="14" s="1"/>
  <c r="AT235" i="14"/>
  <c r="AU235" i="14" s="1"/>
  <c r="AW235" i="14" s="1"/>
  <c r="AX235" i="14" s="1"/>
  <c r="AT158" i="14"/>
  <c r="AU158" i="14" s="1"/>
  <c r="AW158" i="14" s="1"/>
  <c r="AX158" i="14" s="1"/>
  <c r="AT219" i="14"/>
  <c r="AU219" i="14" s="1"/>
  <c r="AW219" i="14" s="1"/>
  <c r="AX219" i="14" s="1"/>
  <c r="AT259" i="14"/>
  <c r="AU259" i="14" s="1"/>
  <c r="AW259" i="14" s="1"/>
  <c r="AX259" i="14" s="1"/>
  <c r="AT237" i="14"/>
  <c r="AU237" i="14" s="1"/>
  <c r="AW237" i="14" s="1"/>
  <c r="AX237" i="14" s="1"/>
  <c r="AI148" i="14"/>
  <c r="AK148" i="14" s="1"/>
  <c r="AL148" i="14" s="1"/>
  <c r="AT161" i="14"/>
  <c r="AU161" i="14" s="1"/>
  <c r="AW161" i="14" s="1"/>
  <c r="AX161" i="14" s="1"/>
  <c r="AT206" i="14"/>
  <c r="AU206" i="14" s="1"/>
  <c r="AW206" i="14" s="1"/>
  <c r="AX206" i="14" s="1"/>
  <c r="AT156" i="14"/>
  <c r="AU156" i="14" s="1"/>
  <c r="AW156" i="14" s="1"/>
  <c r="AX156" i="14" s="1"/>
  <c r="AT217" i="14"/>
  <c r="AU217" i="14" s="1"/>
  <c r="AW217" i="14" s="1"/>
  <c r="AX217" i="14" s="1"/>
  <c r="AI193" i="14"/>
  <c r="AK193" i="14" s="1"/>
  <c r="AL193" i="14" s="1"/>
  <c r="AT168" i="14"/>
  <c r="AU168" i="14" s="1"/>
  <c r="AW168" i="14" s="1"/>
  <c r="AX168" i="14" s="1"/>
  <c r="AI263" i="14"/>
  <c r="AK263" i="14" s="1"/>
  <c r="AL263" i="14" s="1"/>
  <c r="AT177" i="14"/>
  <c r="AU177" i="14" s="1"/>
  <c r="AW177" i="14" s="1"/>
  <c r="AX177" i="14" s="1"/>
  <c r="AI85" i="14"/>
  <c r="AK85" i="14" s="1"/>
  <c r="AL85" i="14" s="1"/>
  <c r="AT172" i="14"/>
  <c r="AU172" i="14" s="1"/>
  <c r="AW172" i="14" s="1"/>
  <c r="AX172" i="14" s="1"/>
  <c r="AT312" i="14"/>
  <c r="AU312" i="14" s="1"/>
  <c r="AW312" i="14" s="1"/>
  <c r="AX312" i="14" s="1"/>
  <c r="AI179" i="14"/>
  <c r="AK179" i="14" s="1"/>
  <c r="AL179" i="14" s="1"/>
  <c r="AT144" i="14"/>
  <c r="AU144" i="14" s="1"/>
  <c r="AW144" i="14" s="1"/>
  <c r="AX144" i="14" s="1"/>
  <c r="AT166" i="14"/>
  <c r="AU166" i="14" s="1"/>
  <c r="AW166" i="14" s="1"/>
  <c r="AX166" i="14" s="1"/>
  <c r="AT155" i="14"/>
  <c r="AU155" i="14" s="1"/>
  <c r="AW155" i="14" s="1"/>
  <c r="AX155" i="14" s="1"/>
  <c r="AT169" i="14"/>
  <c r="AU169" i="14" s="1"/>
  <c r="AW169" i="14" s="1"/>
  <c r="AX169" i="14" s="1"/>
  <c r="AT215" i="14"/>
  <c r="AU215" i="14" s="1"/>
  <c r="AW215" i="14" s="1"/>
  <c r="AX215" i="14" s="1"/>
  <c r="AT194" i="14"/>
  <c r="AU194" i="14" s="1"/>
  <c r="AW194" i="14" s="1"/>
  <c r="AX194" i="14" s="1"/>
  <c r="AT245" i="14"/>
  <c r="AU245" i="14" s="1"/>
  <c r="AW245" i="14" s="1"/>
  <c r="AX245" i="14" s="1"/>
  <c r="AT276" i="14"/>
  <c r="AU276" i="14" s="1"/>
  <c r="AW276" i="14" s="1"/>
  <c r="AX276" i="14" s="1"/>
  <c r="AT281" i="14"/>
  <c r="AU281" i="14" s="1"/>
  <c r="AW281" i="14" s="1"/>
  <c r="AX281" i="14" s="1"/>
  <c r="AT178" i="14"/>
  <c r="AU178" i="14" s="1"/>
  <c r="AW178" i="14" s="1"/>
  <c r="AX178" i="14" s="1"/>
  <c r="AI279" i="14"/>
  <c r="AK279" i="14" s="1"/>
  <c r="AL279" i="14" s="1"/>
  <c r="AI150" i="14"/>
  <c r="AK150" i="14" s="1"/>
  <c r="AL150" i="14" s="1"/>
  <c r="AT275" i="14"/>
  <c r="AU275" i="14" s="1"/>
  <c r="AW275" i="14" s="1"/>
  <c r="AX275" i="14" s="1"/>
  <c r="AI278" i="14"/>
  <c r="AT260" i="14"/>
  <c r="AU260" i="14" s="1"/>
  <c r="AW260" i="14" s="1"/>
  <c r="AX260" i="14" s="1"/>
  <c r="AT143" i="14"/>
  <c r="AU143" i="14" s="1"/>
  <c r="AW143" i="14" s="1"/>
  <c r="AX143" i="14" s="1"/>
  <c r="AT212" i="14"/>
  <c r="AU212" i="14" s="1"/>
  <c r="AW212" i="14" s="1"/>
  <c r="AX212" i="14" s="1"/>
  <c r="AT261" i="14"/>
  <c r="AU261" i="14" s="1"/>
  <c r="AW261" i="14" s="1"/>
  <c r="AX261" i="14" s="1"/>
  <c r="AT188" i="14"/>
  <c r="AU188" i="14" s="1"/>
  <c r="AW188" i="14" s="1"/>
  <c r="AX188" i="14" s="1"/>
  <c r="AT267" i="14"/>
  <c r="AU267" i="14" s="1"/>
  <c r="AW267" i="14" s="1"/>
  <c r="AX267" i="14" s="1"/>
  <c r="AT164" i="14"/>
  <c r="AU164" i="14" s="1"/>
  <c r="AW164" i="14" s="1"/>
  <c r="AX164" i="14" s="1"/>
  <c r="AI247" i="14"/>
  <c r="AK247" i="14" s="1"/>
  <c r="AL247" i="14" s="1"/>
  <c r="AT163" i="14"/>
  <c r="AU163" i="14" s="1"/>
  <c r="AW163" i="14" s="1"/>
  <c r="AX163" i="14" s="1"/>
  <c r="AT175" i="14"/>
  <c r="AU175" i="14" s="1"/>
  <c r="AW175" i="14" s="1"/>
  <c r="AX175" i="14" s="1"/>
  <c r="AT221" i="14"/>
  <c r="AU221" i="14" s="1"/>
  <c r="AW221" i="14" s="1"/>
  <c r="AX221" i="14" s="1"/>
  <c r="AT251" i="14"/>
  <c r="AU251" i="14" s="1"/>
  <c r="AW251" i="14" s="1"/>
  <c r="AT141" i="14"/>
  <c r="AU141" i="14" s="1"/>
  <c r="AW141" i="14" s="1"/>
  <c r="AX141" i="14" s="1"/>
  <c r="AT180" i="14"/>
  <c r="AU180" i="14" s="1"/>
  <c r="AW180" i="14" s="1"/>
  <c r="AX180" i="14" s="1"/>
  <c r="AI182" i="14"/>
  <c r="AK182" i="14" s="1"/>
  <c r="AL182" i="14" s="1"/>
  <c r="AI195" i="14"/>
  <c r="AK195" i="14" s="1"/>
  <c r="AL195" i="14" s="1"/>
  <c r="AT184" i="14"/>
  <c r="AU184" i="14" s="1"/>
  <c r="AW184" i="14" s="1"/>
  <c r="AX184" i="14" s="1"/>
  <c r="AT283" i="14"/>
  <c r="AT176" i="14"/>
  <c r="AU176" i="14" s="1"/>
  <c r="AW176" i="14" s="1"/>
  <c r="AX176" i="14" s="1"/>
  <c r="AT159" i="14"/>
  <c r="AU159" i="14" s="1"/>
  <c r="AW159" i="14" s="1"/>
  <c r="AX159" i="14" s="1"/>
  <c r="AT138" i="14"/>
  <c r="AU138" i="14" s="1"/>
  <c r="AW138" i="14" s="1"/>
  <c r="AX138" i="14" s="1"/>
  <c r="AT140" i="14"/>
  <c r="AU140" i="14" s="1"/>
  <c r="AW140" i="14" s="1"/>
  <c r="AX140" i="14" s="1"/>
  <c r="AT214" i="14"/>
  <c r="AU214" i="14" s="1"/>
  <c r="AW214" i="14" s="1"/>
  <c r="AX214" i="14" s="1"/>
  <c r="AT230" i="14"/>
  <c r="AI277" i="14"/>
  <c r="AT152" i="14"/>
  <c r="AU152" i="14" s="1"/>
  <c r="AW152" i="14" s="1"/>
  <c r="AX152" i="14" s="1"/>
  <c r="AT173" i="14"/>
  <c r="AU173" i="14" s="1"/>
  <c r="AW173" i="14" s="1"/>
  <c r="AX173" i="14" s="1"/>
  <c r="AT189" i="14"/>
  <c r="AU189" i="14" s="1"/>
  <c r="AW189" i="14" s="1"/>
  <c r="AX189" i="14" s="1"/>
  <c r="AT192" i="14"/>
  <c r="AU192" i="14" s="1"/>
  <c r="AW192" i="14" s="1"/>
  <c r="AX192" i="14" s="1"/>
  <c r="AT167" i="14"/>
  <c r="AU167" i="14" s="1"/>
  <c r="AW167" i="14" s="1"/>
  <c r="AX167" i="14" s="1"/>
  <c r="AT174" i="14"/>
  <c r="AU174" i="14" s="1"/>
  <c r="AW174" i="14" s="1"/>
  <c r="AX174" i="14" s="1"/>
  <c r="AT185" i="14"/>
  <c r="AU185" i="14" s="1"/>
  <c r="AW185" i="14" s="1"/>
  <c r="AX185" i="14" s="1"/>
  <c r="AT308" i="14"/>
  <c r="AI157" i="14"/>
  <c r="AK157" i="14" s="1"/>
  <c r="AL157" i="14" s="1"/>
  <c r="AT265" i="14"/>
  <c r="AU265" i="14" s="1"/>
  <c r="AW265" i="14" s="1"/>
  <c r="AX265" i="14" s="1"/>
  <c r="AT160" i="14"/>
  <c r="AU160" i="14" s="1"/>
  <c r="AW160" i="14" s="1"/>
  <c r="AX160" i="14" s="1"/>
  <c r="AT183" i="14"/>
  <c r="AU183" i="14" s="1"/>
  <c r="AW183" i="14" s="1"/>
  <c r="AX183" i="14" s="1"/>
  <c r="AT151" i="14"/>
  <c r="AU151" i="14" s="1"/>
  <c r="AW151" i="14" s="1"/>
  <c r="AX151" i="14" s="1"/>
  <c r="AT142" i="14"/>
  <c r="AU142" i="14" s="1"/>
  <c r="AW142" i="14" s="1"/>
  <c r="AX142" i="14" s="1"/>
  <c r="AT153" i="14"/>
  <c r="AU153" i="14" s="1"/>
  <c r="AW153" i="14" s="1"/>
  <c r="AX153" i="14" s="1"/>
  <c r="AI550" i="3"/>
  <c r="AI549" i="3"/>
  <c r="AI548" i="3"/>
  <c r="AI518" i="3"/>
  <c r="AI485" i="3"/>
  <c r="AI484" i="3"/>
  <c r="AI418" i="3"/>
  <c r="AI417" i="3"/>
  <c r="AI416" i="3"/>
  <c r="AI415" i="3"/>
  <c r="AI414" i="3"/>
  <c r="AI378" i="3"/>
  <c r="AI377" i="3"/>
  <c r="AI339" i="3"/>
  <c r="AI338" i="3"/>
  <c r="AI315" i="3"/>
  <c r="AI280" i="3"/>
  <c r="AI251" i="3"/>
  <c r="AI250" i="3"/>
  <c r="AI249" i="3"/>
  <c r="AI248" i="3"/>
  <c r="AI247" i="3"/>
  <c r="AI246" i="3"/>
  <c r="AI245" i="3"/>
  <c r="AI130" i="3"/>
  <c r="AI80" i="3"/>
  <c r="AI33" i="3"/>
  <c r="AI612" i="3"/>
  <c r="AA33" i="3"/>
  <c r="AA80" i="3"/>
  <c r="AA130" i="3"/>
  <c r="AA251" i="3"/>
  <c r="AA250" i="3"/>
  <c r="AA249" i="3"/>
  <c r="AA248" i="3"/>
  <c r="AA247" i="3"/>
  <c r="AA246" i="3"/>
  <c r="AA245" i="3"/>
  <c r="AA280" i="3"/>
  <c r="AA315" i="3"/>
  <c r="AA339" i="3"/>
  <c r="AA338" i="3"/>
  <c r="AA378" i="3"/>
  <c r="AA377" i="3"/>
  <c r="AA418" i="3"/>
  <c r="AA417" i="3"/>
  <c r="AA416" i="3"/>
  <c r="AA415" i="3"/>
  <c r="AA414" i="3"/>
  <c r="AA484" i="3"/>
  <c r="AA485" i="3"/>
  <c r="AA518" i="3"/>
  <c r="AA548" i="3"/>
  <c r="AA549" i="3"/>
  <c r="AA550" i="3"/>
  <c r="AA612" i="3"/>
  <c r="S612" i="3"/>
  <c r="S550" i="3"/>
  <c r="S549" i="3"/>
  <c r="S548" i="3"/>
  <c r="S518" i="3"/>
  <c r="S485" i="3"/>
  <c r="S484" i="3"/>
  <c r="S418" i="3"/>
  <c r="S417" i="3"/>
  <c r="S416" i="3"/>
  <c r="S415" i="3"/>
  <c r="S414" i="3"/>
  <c r="S378" i="3"/>
  <c r="S377" i="3"/>
  <c r="S339" i="3"/>
  <c r="S338" i="3"/>
  <c r="S315" i="3"/>
  <c r="S280" i="3"/>
  <c r="S251" i="3"/>
  <c r="S250" i="3"/>
  <c r="S249" i="3"/>
  <c r="S248" i="3"/>
  <c r="S247" i="3"/>
  <c r="S246" i="3"/>
  <c r="S245" i="3"/>
  <c r="S130" i="3"/>
  <c r="S80" i="3"/>
  <c r="S33" i="3"/>
  <c r="K612" i="3"/>
  <c r="J550" i="3"/>
  <c r="K550" i="3" s="1"/>
  <c r="J549" i="3"/>
  <c r="K549" i="3" s="1"/>
  <c r="J548" i="3"/>
  <c r="K548" i="3" s="1"/>
  <c r="J518" i="3"/>
  <c r="K518" i="3" s="1"/>
  <c r="J485" i="3"/>
  <c r="K485" i="3" s="1"/>
  <c r="J484" i="3"/>
  <c r="K484" i="3" s="1"/>
  <c r="J448" i="3"/>
  <c r="K448" i="3" s="1"/>
  <c r="J447" i="3"/>
  <c r="K447" i="3" s="1"/>
  <c r="J418" i="3"/>
  <c r="K418" i="3" s="1"/>
  <c r="J417" i="3"/>
  <c r="K417" i="3" s="1"/>
  <c r="J416" i="3"/>
  <c r="K416" i="3" s="1"/>
  <c r="J415" i="3"/>
  <c r="K415" i="3" s="1"/>
  <c r="J414" i="3"/>
  <c r="K414" i="3" s="1"/>
  <c r="K378" i="3"/>
  <c r="K377" i="3"/>
  <c r="J339" i="3"/>
  <c r="K339" i="3" s="1"/>
  <c r="J338" i="3"/>
  <c r="K338" i="3" s="1"/>
  <c r="J315" i="3"/>
  <c r="K315" i="3" s="1"/>
  <c r="J280" i="3"/>
  <c r="K280" i="3" s="1"/>
  <c r="J251" i="3"/>
  <c r="K251" i="3" s="1"/>
  <c r="J250" i="3"/>
  <c r="K250" i="3" s="1"/>
  <c r="J249" i="3"/>
  <c r="K249" i="3" s="1"/>
  <c r="J248" i="3"/>
  <c r="K248" i="3" s="1"/>
  <c r="J247" i="3"/>
  <c r="K247" i="3" s="1"/>
  <c r="J246" i="3"/>
  <c r="K246" i="3" s="1"/>
  <c r="J245" i="3"/>
  <c r="K245" i="3" s="1"/>
  <c r="J130" i="3"/>
  <c r="K130" i="3" s="1"/>
  <c r="J80" i="3"/>
  <c r="K80" i="3" s="1"/>
  <c r="J33" i="3"/>
  <c r="K33" i="3" s="1"/>
  <c r="AD583" i="3"/>
  <c r="AD565" i="3"/>
  <c r="AD564" i="3"/>
  <c r="AD563" i="3"/>
  <c r="AD562" i="3"/>
  <c r="AD561" i="3"/>
  <c r="AD560" i="3"/>
  <c r="AD547" i="3"/>
  <c r="AD543" i="3"/>
  <c r="AD505" i="3"/>
  <c r="AD495" i="3"/>
  <c r="AD494" i="3"/>
  <c r="AD478" i="3"/>
  <c r="AD470" i="3"/>
  <c r="AD461" i="3"/>
  <c r="AD444" i="3"/>
  <c r="AD440" i="3"/>
  <c r="AD436" i="3"/>
  <c r="AD435" i="3"/>
  <c r="AD433" i="3"/>
  <c r="AD412" i="3"/>
  <c r="AD411" i="3"/>
  <c r="AD398" i="3"/>
  <c r="AD397" i="3"/>
  <c r="AD396" i="3"/>
  <c r="AD394" i="3"/>
  <c r="AD376" i="3"/>
  <c r="AD369" i="3"/>
  <c r="AD364" i="3"/>
  <c r="AD362" i="3"/>
  <c r="AD360" i="3"/>
  <c r="AD359" i="3"/>
  <c r="AD336" i="3"/>
  <c r="AD342" i="3"/>
  <c r="AD341" i="3"/>
  <c r="AD310" i="3"/>
  <c r="AD292" i="3"/>
  <c r="AD290" i="3"/>
  <c r="AD276" i="3"/>
  <c r="AD272" i="3"/>
  <c r="AD267" i="3"/>
  <c r="AD266" i="3"/>
  <c r="AD207" i="3"/>
  <c r="AD233" i="3"/>
  <c r="AD194" i="3"/>
  <c r="AD230" i="3"/>
  <c r="AD185" i="3"/>
  <c r="AD229" i="3"/>
  <c r="AD244" i="3"/>
  <c r="AD228" i="3"/>
  <c r="AD227" i="3"/>
  <c r="AD243" i="3"/>
  <c r="AD173" i="3"/>
  <c r="AD226" i="3"/>
  <c r="AD138" i="3"/>
  <c r="AD113" i="3"/>
  <c r="AD92" i="3"/>
  <c r="AD91" i="3"/>
  <c r="AD67" i="3"/>
  <c r="AD66" i="3"/>
  <c r="AD65" i="3"/>
  <c r="V583" i="3"/>
  <c r="V565" i="3"/>
  <c r="V564" i="3"/>
  <c r="V563" i="3"/>
  <c r="V562" i="3"/>
  <c r="V561" i="3"/>
  <c r="V560" i="3"/>
  <c r="V547" i="3"/>
  <c r="V543" i="3"/>
  <c r="V505" i="3"/>
  <c r="V495" i="3"/>
  <c r="V494" i="3"/>
  <c r="V478" i="3"/>
  <c r="V470" i="3"/>
  <c r="V461" i="3"/>
  <c r="V444" i="3"/>
  <c r="V440" i="3"/>
  <c r="V436" i="3"/>
  <c r="V435" i="3"/>
  <c r="V433" i="3"/>
  <c r="V412" i="3"/>
  <c r="V411" i="3"/>
  <c r="V398" i="3"/>
  <c r="V397" i="3"/>
  <c r="V396" i="3"/>
  <c r="V394" i="3"/>
  <c r="V376" i="3"/>
  <c r="V369" i="3"/>
  <c r="V364" i="3"/>
  <c r="V362" i="3"/>
  <c r="V360" i="3"/>
  <c r="V359" i="3"/>
  <c r="V336" i="3"/>
  <c r="V342" i="3"/>
  <c r="V341" i="3"/>
  <c r="V310" i="3"/>
  <c r="V292" i="3"/>
  <c r="V290" i="3"/>
  <c r="V272" i="3"/>
  <c r="V276" i="3"/>
  <c r="V267" i="3"/>
  <c r="V266" i="3"/>
  <c r="V207" i="3"/>
  <c r="V233" i="3"/>
  <c r="V194" i="3"/>
  <c r="V230" i="3"/>
  <c r="V185" i="3"/>
  <c r="V229" i="3"/>
  <c r="V244" i="3"/>
  <c r="V228" i="3"/>
  <c r="V227" i="3"/>
  <c r="V243" i="3"/>
  <c r="V173" i="3"/>
  <c r="V226" i="3"/>
  <c r="V138" i="3"/>
  <c r="V113" i="3"/>
  <c r="V92" i="3"/>
  <c r="V91" i="3"/>
  <c r="V67" i="3"/>
  <c r="V66" i="3"/>
  <c r="V65" i="3"/>
  <c r="N583" i="3"/>
  <c r="N565" i="3"/>
  <c r="N564" i="3"/>
  <c r="N563" i="3"/>
  <c r="N562" i="3"/>
  <c r="N561" i="3"/>
  <c r="N560" i="3"/>
  <c r="N547" i="3"/>
  <c r="N543" i="3"/>
  <c r="N505" i="3"/>
  <c r="N495" i="3"/>
  <c r="N494" i="3"/>
  <c r="N478" i="3"/>
  <c r="N470" i="3"/>
  <c r="N461" i="3"/>
  <c r="N444" i="3"/>
  <c r="N440" i="3"/>
  <c r="N436" i="3"/>
  <c r="N435" i="3"/>
  <c r="N433" i="3"/>
  <c r="N412" i="3"/>
  <c r="N411" i="3"/>
  <c r="N398" i="3"/>
  <c r="N397" i="3"/>
  <c r="N396" i="3"/>
  <c r="N394" i="3"/>
  <c r="N376" i="3"/>
  <c r="N369" i="3"/>
  <c r="N364" i="3"/>
  <c r="N362" i="3"/>
  <c r="N360" i="3"/>
  <c r="N359" i="3"/>
  <c r="N336" i="3"/>
  <c r="N342" i="3"/>
  <c r="N341" i="3"/>
  <c r="N310" i="3"/>
  <c r="N292" i="3"/>
  <c r="N290" i="3"/>
  <c r="N276" i="3"/>
  <c r="N272" i="3"/>
  <c r="N267" i="3"/>
  <c r="N266" i="3"/>
  <c r="N207" i="3"/>
  <c r="N233" i="3"/>
  <c r="N194" i="3"/>
  <c r="N230" i="3"/>
  <c r="N185" i="3"/>
  <c r="N229" i="3"/>
  <c r="N244" i="3"/>
  <c r="N228" i="3"/>
  <c r="N227" i="3"/>
  <c r="N243" i="3"/>
  <c r="N173" i="3"/>
  <c r="N226" i="3"/>
  <c r="N138" i="3"/>
  <c r="N113" i="3"/>
  <c r="N92" i="3"/>
  <c r="N91" i="3"/>
  <c r="N67" i="3"/>
  <c r="N66" i="3"/>
  <c r="N65" i="3"/>
  <c r="AD40" i="3"/>
  <c r="V40" i="3"/>
  <c r="N40" i="3"/>
  <c r="AD610" i="3"/>
  <c r="AD609" i="3"/>
  <c r="AD608" i="3"/>
  <c r="AD607" i="3"/>
  <c r="AD606" i="3"/>
  <c r="AD605" i="3"/>
  <c r="AD603" i="3"/>
  <c r="AD602" i="3"/>
  <c r="AD592" i="3"/>
  <c r="AD578" i="3"/>
  <c r="AD577" i="3"/>
  <c r="AD576" i="3"/>
  <c r="AD575" i="3"/>
  <c r="AD574" i="3"/>
  <c r="AD573" i="3"/>
  <c r="AD572" i="3"/>
  <c r="AD571" i="3"/>
  <c r="AD570" i="3"/>
  <c r="AD569" i="3"/>
  <c r="AD568" i="3"/>
  <c r="AD559" i="3"/>
  <c r="AD558" i="3"/>
  <c r="AD545" i="3"/>
  <c r="AD544" i="3"/>
  <c r="AD542" i="3"/>
  <c r="AD541" i="3"/>
  <c r="AD540" i="3"/>
  <c r="AD539" i="3"/>
  <c r="AD538" i="3"/>
  <c r="AD537" i="3"/>
  <c r="AD536" i="3"/>
  <c r="AD535" i="3"/>
  <c r="AD534" i="3"/>
  <c r="AD533" i="3"/>
  <c r="AD515" i="3"/>
  <c r="AD514" i="3"/>
  <c r="AD513" i="3"/>
  <c r="AD512" i="3"/>
  <c r="AD511" i="3"/>
  <c r="AD510" i="3"/>
  <c r="AD509" i="3"/>
  <c r="AD508" i="3"/>
  <c r="AD507" i="3"/>
  <c r="AD506" i="3"/>
  <c r="AD498" i="3"/>
  <c r="AD497" i="3"/>
  <c r="AD496" i="3"/>
  <c r="AD477" i="3"/>
  <c r="AD476" i="3"/>
  <c r="AD475" i="3"/>
  <c r="AD474" i="3"/>
  <c r="AD473" i="3"/>
  <c r="AD472" i="3"/>
  <c r="AD471" i="3"/>
  <c r="AD469" i="3"/>
  <c r="AD468" i="3"/>
  <c r="AD467" i="3"/>
  <c r="AD460" i="3"/>
  <c r="AD459" i="3"/>
  <c r="AD458" i="3"/>
  <c r="AD457" i="3"/>
  <c r="AD446" i="3"/>
  <c r="AD445" i="3"/>
  <c r="AD443" i="3"/>
  <c r="AD442" i="3"/>
  <c r="AD441" i="3"/>
  <c r="AD439" i="3"/>
  <c r="AD438" i="3"/>
  <c r="AD437" i="3"/>
  <c r="AD413" i="3"/>
  <c r="AD410" i="3"/>
  <c r="AD409" i="3"/>
  <c r="AD408" i="3"/>
  <c r="AD407" i="3"/>
  <c r="AD406" i="3"/>
  <c r="AD405" i="3"/>
  <c r="AD404" i="3"/>
  <c r="AD403" i="3"/>
  <c r="AD402" i="3"/>
  <c r="AD401" i="3"/>
  <c r="AD395" i="3"/>
  <c r="AD375" i="3"/>
  <c r="AD374" i="3"/>
  <c r="AD373" i="3"/>
  <c r="AD372" i="3"/>
  <c r="AD371" i="3"/>
  <c r="AD370" i="3"/>
  <c r="AD368" i="3"/>
  <c r="AD367" i="3"/>
  <c r="AD366" i="3"/>
  <c r="AD365" i="3"/>
  <c r="AD361" i="3"/>
  <c r="AD358" i="3"/>
  <c r="AD333" i="3"/>
  <c r="AD337" i="3"/>
  <c r="AD334" i="3"/>
  <c r="AD332" i="3"/>
  <c r="AD335" i="3"/>
  <c r="AD331" i="3"/>
  <c r="AD330" i="3"/>
  <c r="AD329" i="3"/>
  <c r="AD340" i="3"/>
  <c r="AD314" i="3"/>
  <c r="AD312" i="3"/>
  <c r="AD311" i="3"/>
  <c r="AD309" i="3"/>
  <c r="AD308" i="3"/>
  <c r="AD307" i="3"/>
  <c r="AD306" i="3"/>
  <c r="AD305" i="3"/>
  <c r="AD304" i="3"/>
  <c r="AD303" i="3"/>
  <c r="AD302" i="3"/>
  <c r="AD301" i="3"/>
  <c r="AD294" i="3"/>
  <c r="AD293" i="3"/>
  <c r="AD291" i="3"/>
  <c r="AD279" i="3"/>
  <c r="AD278" i="3"/>
  <c r="AD275" i="3"/>
  <c r="AD274" i="3"/>
  <c r="AD273" i="3"/>
  <c r="AD271" i="3"/>
  <c r="AD270" i="3"/>
  <c r="AD269" i="3"/>
  <c r="AD268" i="3"/>
  <c r="AD265" i="3"/>
  <c r="AD218" i="3"/>
  <c r="AD217" i="3"/>
  <c r="AD216" i="3"/>
  <c r="AD215" i="3"/>
  <c r="AD214" i="3"/>
  <c r="AD213" i="3"/>
  <c r="AD212" i="3"/>
  <c r="AD234" i="3"/>
  <c r="AD211" i="3"/>
  <c r="AD210" i="3"/>
  <c r="AD209" i="3"/>
  <c r="AD208" i="3"/>
  <c r="AD206" i="3"/>
  <c r="AD205" i="3"/>
  <c r="AD204" i="3"/>
  <c r="AD203" i="3"/>
  <c r="AD202" i="3"/>
  <c r="AD201" i="3"/>
  <c r="AD200" i="3"/>
  <c r="AD232" i="3"/>
  <c r="AD231" i="3"/>
  <c r="AD199" i="3"/>
  <c r="AD198" i="3"/>
  <c r="AD197" i="3"/>
  <c r="AD196" i="3"/>
  <c r="AD195" i="3"/>
  <c r="AD193" i="3"/>
  <c r="AD192" i="3"/>
  <c r="AD191" i="3"/>
  <c r="AD190" i="3"/>
  <c r="AD189" i="3"/>
  <c r="AD188" i="3"/>
  <c r="AD187" i="3"/>
  <c r="AD186" i="3"/>
  <c r="AD184" i="3"/>
  <c r="AD183" i="3"/>
  <c r="AD182" i="3"/>
  <c r="AD181" i="3"/>
  <c r="AD180" i="3"/>
  <c r="AD179" i="3"/>
  <c r="AD178" i="3"/>
  <c r="AD177" i="3"/>
  <c r="AD176" i="3"/>
  <c r="AD175" i="3"/>
  <c r="AD174" i="3"/>
  <c r="AD172" i="3"/>
  <c r="AD171" i="3"/>
  <c r="AD170" i="3"/>
  <c r="AD145" i="3"/>
  <c r="AD144" i="3"/>
  <c r="AD140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15" i="3"/>
  <c r="AD101" i="3"/>
  <c r="AD100" i="3"/>
  <c r="AD99" i="3"/>
  <c r="AD98" i="3"/>
  <c r="AD97" i="3"/>
  <c r="AD96" i="3"/>
  <c r="AD90" i="3"/>
  <c r="AD75" i="3"/>
  <c r="AD72" i="3"/>
  <c r="AD64" i="3"/>
  <c r="AD63" i="3"/>
  <c r="AD62" i="3"/>
  <c r="AD61" i="3"/>
  <c r="AD60" i="3"/>
  <c r="AD59" i="3"/>
  <c r="AD58" i="3"/>
  <c r="AD57" i="3"/>
  <c r="AD56" i="3"/>
  <c r="AD55" i="3"/>
  <c r="AD54" i="3"/>
  <c r="AD53" i="3"/>
  <c r="AD52" i="3"/>
  <c r="AD51" i="3"/>
  <c r="AD42" i="3"/>
  <c r="AD41" i="3"/>
  <c r="AD39" i="3"/>
  <c r="AD38" i="3"/>
  <c r="AD37" i="3"/>
  <c r="AD36" i="3"/>
  <c r="AD35" i="3"/>
  <c r="AD34" i="3"/>
  <c r="AD30" i="3"/>
  <c r="V592" i="3"/>
  <c r="V610" i="3"/>
  <c r="V609" i="3"/>
  <c r="V608" i="3"/>
  <c r="V607" i="3"/>
  <c r="V606" i="3"/>
  <c r="V605" i="3"/>
  <c r="V603" i="3"/>
  <c r="V602" i="3"/>
  <c r="V578" i="3"/>
  <c r="V577" i="3"/>
  <c r="V576" i="3"/>
  <c r="V575" i="3"/>
  <c r="V574" i="3"/>
  <c r="V573" i="3"/>
  <c r="V572" i="3"/>
  <c r="V571" i="3"/>
  <c r="V570" i="3"/>
  <c r="V569" i="3"/>
  <c r="V568" i="3"/>
  <c r="V559" i="3"/>
  <c r="V558" i="3"/>
  <c r="V545" i="3"/>
  <c r="V544" i="3"/>
  <c r="V542" i="3"/>
  <c r="V541" i="3"/>
  <c r="V540" i="3"/>
  <c r="V539" i="3"/>
  <c r="V538" i="3"/>
  <c r="V537" i="3"/>
  <c r="V536" i="3"/>
  <c r="V535" i="3"/>
  <c r="V534" i="3"/>
  <c r="V533" i="3"/>
  <c r="V515" i="3"/>
  <c r="V514" i="3"/>
  <c r="V513" i="3"/>
  <c r="V512" i="3"/>
  <c r="V511" i="3"/>
  <c r="V510" i="3"/>
  <c r="V509" i="3"/>
  <c r="V508" i="3"/>
  <c r="V507" i="3"/>
  <c r="V506" i="3"/>
  <c r="V498" i="3"/>
  <c r="V497" i="3"/>
  <c r="V496" i="3"/>
  <c r="V477" i="3"/>
  <c r="V476" i="3"/>
  <c r="V475" i="3"/>
  <c r="V474" i="3"/>
  <c r="V473" i="3"/>
  <c r="V472" i="3"/>
  <c r="V471" i="3"/>
  <c r="V469" i="3"/>
  <c r="V468" i="3"/>
  <c r="V467" i="3"/>
  <c r="V460" i="3"/>
  <c r="V459" i="3"/>
  <c r="V458" i="3"/>
  <c r="V457" i="3"/>
  <c r="V446" i="3"/>
  <c r="V445" i="3"/>
  <c r="V443" i="3"/>
  <c r="V442" i="3"/>
  <c r="V441" i="3"/>
  <c r="V439" i="3"/>
  <c r="V438" i="3"/>
  <c r="V437" i="3"/>
  <c r="V413" i="3"/>
  <c r="V410" i="3"/>
  <c r="V409" i="3"/>
  <c r="V408" i="3"/>
  <c r="V407" i="3"/>
  <c r="V406" i="3"/>
  <c r="V405" i="3"/>
  <c r="V404" i="3"/>
  <c r="V403" i="3"/>
  <c r="V402" i="3"/>
  <c r="V401" i="3"/>
  <c r="V395" i="3"/>
  <c r="V375" i="3"/>
  <c r="V374" i="3"/>
  <c r="V373" i="3"/>
  <c r="V372" i="3"/>
  <c r="V371" i="3"/>
  <c r="V370" i="3"/>
  <c r="V368" i="3"/>
  <c r="V367" i="3"/>
  <c r="V366" i="3"/>
  <c r="V365" i="3"/>
  <c r="V361" i="3"/>
  <c r="V358" i="3"/>
  <c r="V333" i="3"/>
  <c r="V337" i="3"/>
  <c r="V334" i="3"/>
  <c r="V332" i="3"/>
  <c r="V335" i="3"/>
  <c r="V331" i="3"/>
  <c r="V330" i="3"/>
  <c r="V329" i="3"/>
  <c r="V340" i="3"/>
  <c r="V314" i="3"/>
  <c r="V312" i="3"/>
  <c r="V311" i="3"/>
  <c r="V309" i="3"/>
  <c r="V308" i="3"/>
  <c r="V307" i="3"/>
  <c r="V306" i="3"/>
  <c r="V305" i="3"/>
  <c r="V304" i="3"/>
  <c r="V303" i="3"/>
  <c r="V302" i="3"/>
  <c r="V301" i="3"/>
  <c r="V294" i="3"/>
  <c r="V293" i="3"/>
  <c r="V291" i="3"/>
  <c r="V279" i="3"/>
  <c r="V278" i="3"/>
  <c r="V275" i="3"/>
  <c r="V274" i="3"/>
  <c r="V273" i="3"/>
  <c r="V271" i="3"/>
  <c r="V270" i="3"/>
  <c r="V269" i="3"/>
  <c r="V268" i="3"/>
  <c r="V265" i="3"/>
  <c r="V218" i="3"/>
  <c r="V217" i="3"/>
  <c r="V216" i="3"/>
  <c r="V215" i="3"/>
  <c r="V214" i="3"/>
  <c r="V213" i="3"/>
  <c r="V212" i="3"/>
  <c r="V234" i="3"/>
  <c r="V211" i="3"/>
  <c r="V210" i="3"/>
  <c r="V209" i="3"/>
  <c r="V208" i="3"/>
  <c r="V206" i="3"/>
  <c r="V205" i="3"/>
  <c r="V204" i="3"/>
  <c r="V203" i="3"/>
  <c r="V202" i="3"/>
  <c r="V201" i="3"/>
  <c r="V200" i="3"/>
  <c r="V232" i="3"/>
  <c r="V231" i="3"/>
  <c r="V199" i="3"/>
  <c r="V198" i="3"/>
  <c r="V197" i="3"/>
  <c r="V196" i="3"/>
  <c r="V195" i="3"/>
  <c r="V193" i="3"/>
  <c r="V192" i="3"/>
  <c r="V191" i="3"/>
  <c r="V190" i="3"/>
  <c r="V189" i="3"/>
  <c r="V188" i="3"/>
  <c r="V187" i="3"/>
  <c r="V186" i="3"/>
  <c r="V184" i="3"/>
  <c r="V183" i="3"/>
  <c r="V182" i="3"/>
  <c r="V181" i="3"/>
  <c r="V180" i="3"/>
  <c r="V179" i="3"/>
  <c r="V178" i="3"/>
  <c r="V177" i="3"/>
  <c r="V176" i="3"/>
  <c r="V175" i="3"/>
  <c r="V174" i="3"/>
  <c r="V172" i="3"/>
  <c r="V171" i="3"/>
  <c r="V170" i="3"/>
  <c r="V145" i="3"/>
  <c r="V144" i="3"/>
  <c r="V140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15" i="3"/>
  <c r="V101" i="3"/>
  <c r="V100" i="3"/>
  <c r="V99" i="3"/>
  <c r="V98" i="3"/>
  <c r="V97" i="3"/>
  <c r="V96" i="3"/>
  <c r="V90" i="3"/>
  <c r="V75" i="3"/>
  <c r="V72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42" i="3"/>
  <c r="V41" i="3"/>
  <c r="V39" i="3"/>
  <c r="V38" i="3"/>
  <c r="V37" i="3"/>
  <c r="V36" i="3"/>
  <c r="V35" i="3"/>
  <c r="V34" i="3"/>
  <c r="V30" i="3"/>
  <c r="N610" i="3"/>
  <c r="N609" i="3"/>
  <c r="N608" i="3"/>
  <c r="N607" i="3"/>
  <c r="N606" i="3"/>
  <c r="N605" i="3"/>
  <c r="N603" i="3"/>
  <c r="N602" i="3"/>
  <c r="N592" i="3"/>
  <c r="N578" i="3"/>
  <c r="N577" i="3"/>
  <c r="N576" i="3"/>
  <c r="N575" i="3"/>
  <c r="N574" i="3"/>
  <c r="N573" i="3"/>
  <c r="N572" i="3"/>
  <c r="N571" i="3"/>
  <c r="N570" i="3"/>
  <c r="N569" i="3"/>
  <c r="N568" i="3"/>
  <c r="N559" i="3"/>
  <c r="N558" i="3"/>
  <c r="N545" i="3"/>
  <c r="N544" i="3"/>
  <c r="N542" i="3"/>
  <c r="N541" i="3"/>
  <c r="N540" i="3"/>
  <c r="N539" i="3"/>
  <c r="N538" i="3"/>
  <c r="N537" i="3"/>
  <c r="N536" i="3"/>
  <c r="N535" i="3"/>
  <c r="N534" i="3"/>
  <c r="N533" i="3"/>
  <c r="N515" i="3"/>
  <c r="N514" i="3"/>
  <c r="N513" i="3"/>
  <c r="N512" i="3"/>
  <c r="N511" i="3"/>
  <c r="N510" i="3"/>
  <c r="N509" i="3"/>
  <c r="N508" i="3"/>
  <c r="N507" i="3"/>
  <c r="N506" i="3"/>
  <c r="N498" i="3"/>
  <c r="N497" i="3"/>
  <c r="N496" i="3"/>
  <c r="N477" i="3"/>
  <c r="N476" i="3"/>
  <c r="N475" i="3"/>
  <c r="N474" i="3"/>
  <c r="N473" i="3"/>
  <c r="N472" i="3"/>
  <c r="N471" i="3"/>
  <c r="N469" i="3"/>
  <c r="N468" i="3"/>
  <c r="N467" i="3"/>
  <c r="N460" i="3"/>
  <c r="N459" i="3"/>
  <c r="N458" i="3"/>
  <c r="N457" i="3"/>
  <c r="N446" i="3"/>
  <c r="N445" i="3"/>
  <c r="N443" i="3"/>
  <c r="N442" i="3"/>
  <c r="N441" i="3"/>
  <c r="N439" i="3"/>
  <c r="N438" i="3"/>
  <c r="N437" i="3"/>
  <c r="N413" i="3"/>
  <c r="N410" i="3"/>
  <c r="N409" i="3"/>
  <c r="N408" i="3"/>
  <c r="N407" i="3"/>
  <c r="N406" i="3"/>
  <c r="N405" i="3"/>
  <c r="N404" i="3"/>
  <c r="N403" i="3"/>
  <c r="N402" i="3"/>
  <c r="N401" i="3"/>
  <c r="N395" i="3"/>
  <c r="N375" i="3"/>
  <c r="N374" i="3"/>
  <c r="N373" i="3"/>
  <c r="N372" i="3"/>
  <c r="N371" i="3"/>
  <c r="N370" i="3"/>
  <c r="N368" i="3"/>
  <c r="N367" i="3"/>
  <c r="N366" i="3"/>
  <c r="N365" i="3"/>
  <c r="N361" i="3"/>
  <c r="N358" i="3"/>
  <c r="N333" i="3"/>
  <c r="N337" i="3"/>
  <c r="N334" i="3"/>
  <c r="N332" i="3"/>
  <c r="N335" i="3"/>
  <c r="N331" i="3"/>
  <c r="N330" i="3"/>
  <c r="N329" i="3"/>
  <c r="N340" i="3"/>
  <c r="N314" i="3"/>
  <c r="N312" i="3"/>
  <c r="N311" i="3"/>
  <c r="N309" i="3"/>
  <c r="N308" i="3"/>
  <c r="N307" i="3"/>
  <c r="N306" i="3"/>
  <c r="N305" i="3"/>
  <c r="N304" i="3"/>
  <c r="N303" i="3"/>
  <c r="N302" i="3"/>
  <c r="N301" i="3"/>
  <c r="N294" i="3"/>
  <c r="N293" i="3"/>
  <c r="N291" i="3"/>
  <c r="N279" i="3"/>
  <c r="N278" i="3"/>
  <c r="N275" i="3"/>
  <c r="N274" i="3"/>
  <c r="N273" i="3"/>
  <c r="N271" i="3"/>
  <c r="N270" i="3"/>
  <c r="N269" i="3"/>
  <c r="N268" i="3"/>
  <c r="N265" i="3"/>
  <c r="N218" i="3"/>
  <c r="N217" i="3"/>
  <c r="N216" i="3"/>
  <c r="N215" i="3"/>
  <c r="N214" i="3"/>
  <c r="N213" i="3"/>
  <c r="N212" i="3"/>
  <c r="N234" i="3"/>
  <c r="N211" i="3"/>
  <c r="N210" i="3"/>
  <c r="N209" i="3"/>
  <c r="N208" i="3"/>
  <c r="N206" i="3"/>
  <c r="N205" i="3"/>
  <c r="N204" i="3"/>
  <c r="N203" i="3"/>
  <c r="N202" i="3"/>
  <c r="N201" i="3"/>
  <c r="N200" i="3"/>
  <c r="N232" i="3"/>
  <c r="N231" i="3"/>
  <c r="N199" i="3"/>
  <c r="N198" i="3"/>
  <c r="N197" i="3"/>
  <c r="N196" i="3"/>
  <c r="N195" i="3"/>
  <c r="N193" i="3"/>
  <c r="N192" i="3"/>
  <c r="N191" i="3"/>
  <c r="N190" i="3"/>
  <c r="N189" i="3"/>
  <c r="N188" i="3"/>
  <c r="N187" i="3"/>
  <c r="N186" i="3"/>
  <c r="N184" i="3"/>
  <c r="N183" i="3"/>
  <c r="N182" i="3"/>
  <c r="N181" i="3"/>
  <c r="N180" i="3"/>
  <c r="N179" i="3"/>
  <c r="N178" i="3"/>
  <c r="N177" i="3"/>
  <c r="N176" i="3"/>
  <c r="N175" i="3"/>
  <c r="N174" i="3"/>
  <c r="N172" i="3"/>
  <c r="N171" i="3"/>
  <c r="N170" i="3"/>
  <c r="N145" i="3"/>
  <c r="N144" i="3"/>
  <c r="N140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15" i="3"/>
  <c r="N101" i="3"/>
  <c r="N100" i="3"/>
  <c r="N99" i="3"/>
  <c r="N98" i="3"/>
  <c r="N97" i="3"/>
  <c r="N96" i="3"/>
  <c r="N90" i="3"/>
  <c r="N75" i="3"/>
  <c r="N72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42" i="3"/>
  <c r="N41" i="3"/>
  <c r="N39" i="3"/>
  <c r="N38" i="3"/>
  <c r="N37" i="3"/>
  <c r="N36" i="3"/>
  <c r="N35" i="3"/>
  <c r="N34" i="3"/>
  <c r="N30" i="3"/>
  <c r="AD29" i="3"/>
  <c r="V29" i="3"/>
  <c r="N29" i="3"/>
  <c r="Z274" i="14" l="1"/>
  <c r="AU274" i="14"/>
  <c r="AL274" i="14"/>
  <c r="Z229" i="14"/>
  <c r="AK229" i="14"/>
  <c r="AW229" i="14"/>
  <c r="AK370" i="14"/>
  <c r="Y113" i="14"/>
  <c r="AI128" i="14"/>
  <c r="AI207" i="14"/>
  <c r="AT326" i="14"/>
  <c r="AT315" i="14"/>
  <c r="AI50" i="14"/>
  <c r="AK50" i="14" s="1"/>
  <c r="AK69" i="14" s="1"/>
  <c r="AT50" i="14"/>
  <c r="AK95" i="14"/>
  <c r="AK113" i="14" s="1"/>
  <c r="Z243" i="14"/>
  <c r="Z252" i="14" s="1"/>
  <c r="AH20" i="7" s="1"/>
  <c r="Y252" i="14"/>
  <c r="Z224" i="14"/>
  <c r="AH18" i="7" s="1"/>
  <c r="Y224" i="14"/>
  <c r="Z201" i="14"/>
  <c r="Z207" i="14" s="1"/>
  <c r="AH17" i="7" s="1"/>
  <c r="Y207" i="14"/>
  <c r="AL332" i="14"/>
  <c r="AL306" i="14"/>
  <c r="AT252" i="14"/>
  <c r="AL118" i="14"/>
  <c r="AL128" i="14" s="1"/>
  <c r="BE15" i="7" s="1"/>
  <c r="AK128" i="14"/>
  <c r="Z332" i="14"/>
  <c r="AU257" i="14"/>
  <c r="AT269" i="14"/>
  <c r="AK277" i="14"/>
  <c r="Z35" i="14"/>
  <c r="Z69" i="14" s="1"/>
  <c r="AH12" i="7" s="1"/>
  <c r="Y69" i="14"/>
  <c r="AW243" i="14"/>
  <c r="AU252" i="14"/>
  <c r="AL320" i="14"/>
  <c r="AL326" i="14" s="1"/>
  <c r="BE25" i="7" s="1"/>
  <c r="AK326" i="14"/>
  <c r="Z320" i="14"/>
  <c r="Z326" i="14" s="1"/>
  <c r="AH25" i="7" s="1"/>
  <c r="Y326" i="14"/>
  <c r="AU133" i="14"/>
  <c r="AT196" i="14"/>
  <c r="AT224" i="14"/>
  <c r="AI252" i="14"/>
  <c r="AW118" i="14"/>
  <c r="AU128" i="14"/>
  <c r="AU201" i="14"/>
  <c r="AT207" i="14"/>
  <c r="AI224" i="14"/>
  <c r="AL243" i="14"/>
  <c r="AL252" i="14" s="1"/>
  <c r="BE20" i="7" s="1"/>
  <c r="AK252" i="14"/>
  <c r="AW320" i="14"/>
  <c r="AU326" i="14"/>
  <c r="AW332" i="14"/>
  <c r="AK257" i="14"/>
  <c r="AI269" i="14"/>
  <c r="AU230" i="14"/>
  <c r="AW35" i="14"/>
  <c r="Z289" i="14"/>
  <c r="Y301" i="14"/>
  <c r="Z133" i="14"/>
  <c r="Z196" i="14" s="1"/>
  <c r="AH16" i="7" s="1"/>
  <c r="Y196" i="14"/>
  <c r="AU74" i="14"/>
  <c r="AT90" i="14"/>
  <c r="AK79" i="14"/>
  <c r="AI90" i="14"/>
  <c r="AU289" i="14"/>
  <c r="AT301" i="14"/>
  <c r="AI196" i="14"/>
  <c r="AK289" i="14"/>
  <c r="AI301" i="14"/>
  <c r="AU277" i="14"/>
  <c r="AK230" i="14"/>
  <c r="Z277" i="14"/>
  <c r="AL133" i="14"/>
  <c r="AL196" i="14" s="1"/>
  <c r="BE16" i="7" s="1"/>
  <c r="AK196" i="14"/>
  <c r="AW306" i="14"/>
  <c r="Z257" i="14"/>
  <c r="Z269" i="14" s="1"/>
  <c r="AH21" i="7" s="1"/>
  <c r="Y269" i="14"/>
  <c r="AX370" i="14"/>
  <c r="CB26" i="7" s="1"/>
  <c r="Z230" i="14"/>
  <c r="AL35" i="14"/>
  <c r="AL201" i="14"/>
  <c r="AL207" i="14" s="1"/>
  <c r="BE17" i="7" s="1"/>
  <c r="AK207" i="14"/>
  <c r="Z337" i="14"/>
  <c r="AK337" i="14"/>
  <c r="AW337" i="14"/>
  <c r="AU308" i="14"/>
  <c r="AU315" i="14" s="1"/>
  <c r="Z308" i="14"/>
  <c r="Z315" i="14" s="1"/>
  <c r="AH24" i="7" s="1"/>
  <c r="AK308" i="14"/>
  <c r="AK315" i="14" s="1"/>
  <c r="AW296" i="14"/>
  <c r="Z296" i="14"/>
  <c r="AL296" i="14"/>
  <c r="AU283" i="14"/>
  <c r="Z283" i="14"/>
  <c r="AK283" i="14"/>
  <c r="AU278" i="14"/>
  <c r="AK278" i="14"/>
  <c r="Z278" i="14"/>
  <c r="AX251" i="14"/>
  <c r="AL234" i="14"/>
  <c r="AX220" i="14"/>
  <c r="AW109" i="14"/>
  <c r="AL109" i="14"/>
  <c r="Z109" i="14"/>
  <c r="Z95" i="14"/>
  <c r="AU95" i="14"/>
  <c r="AU113" i="14" s="1"/>
  <c r="AX1" i="2"/>
  <c r="Y930" i="2"/>
  <c r="AK930" i="2" s="1"/>
  <c r="AW930" i="2" s="1"/>
  <c r="X930" i="2"/>
  <c r="AJ930" i="2" s="1"/>
  <c r="AV930" i="2" s="1"/>
  <c r="Y887" i="2"/>
  <c r="AK887" i="2" s="1"/>
  <c r="AW887" i="2" s="1"/>
  <c r="X887" i="2"/>
  <c r="AJ887" i="2" s="1"/>
  <c r="AV887" i="2" s="1"/>
  <c r="Y811" i="2"/>
  <c r="AK811" i="2" s="1"/>
  <c r="AW811" i="2" s="1"/>
  <c r="X811" i="2"/>
  <c r="AJ811" i="2" s="1"/>
  <c r="AV811" i="2" s="1"/>
  <c r="Y781" i="2"/>
  <c r="AK781" i="2" s="1"/>
  <c r="AW781" i="2" s="1"/>
  <c r="X781" i="2"/>
  <c r="AJ781" i="2" s="1"/>
  <c r="AV781" i="2" s="1"/>
  <c r="Y745" i="2"/>
  <c r="AK745" i="2" s="1"/>
  <c r="AW745" i="2" s="1"/>
  <c r="X745" i="2"/>
  <c r="AJ745" i="2" s="1"/>
  <c r="AV745" i="2" s="1"/>
  <c r="Y704" i="2"/>
  <c r="AK704" i="2" s="1"/>
  <c r="AW704" i="2" s="1"/>
  <c r="X704" i="2"/>
  <c r="AJ704" i="2" s="1"/>
  <c r="AV704" i="2" s="1"/>
  <c r="Y666" i="2"/>
  <c r="AK666" i="2" s="1"/>
  <c r="AW666" i="2" s="1"/>
  <c r="X666" i="2"/>
  <c r="AJ666" i="2" s="1"/>
  <c r="AV666" i="2" s="1"/>
  <c r="Y624" i="2"/>
  <c r="AK624" i="2" s="1"/>
  <c r="AW624" i="2" s="1"/>
  <c r="X624" i="2"/>
  <c r="AJ624" i="2" s="1"/>
  <c r="AV624" i="2" s="1"/>
  <c r="Y588" i="2"/>
  <c r="AK588" i="2" s="1"/>
  <c r="AW588" i="2" s="1"/>
  <c r="X588" i="2"/>
  <c r="AJ588" i="2" s="1"/>
  <c r="AV588" i="2" s="1"/>
  <c r="Y554" i="2"/>
  <c r="AK554" i="2" s="1"/>
  <c r="AW554" i="2" s="1"/>
  <c r="X554" i="2"/>
  <c r="AJ554" i="2" s="1"/>
  <c r="AV554" i="2" s="1"/>
  <c r="Y482" i="2"/>
  <c r="AK482" i="2" s="1"/>
  <c r="AW482" i="2" s="1"/>
  <c r="Y282" i="2"/>
  <c r="AK282" i="2" s="1"/>
  <c r="AW282" i="2" s="1"/>
  <c r="X282" i="2"/>
  <c r="AJ282" i="2" s="1"/>
  <c r="AV282" i="2" s="1"/>
  <c r="Y251" i="2"/>
  <c r="AK251" i="2" s="1"/>
  <c r="AW251" i="2" s="1"/>
  <c r="X251" i="2"/>
  <c r="AJ251" i="2" s="1"/>
  <c r="AV251" i="2" s="1"/>
  <c r="Y205" i="2"/>
  <c r="AK205" i="2" s="1"/>
  <c r="AW205" i="2" s="1"/>
  <c r="X205" i="2"/>
  <c r="AJ205" i="2" s="1"/>
  <c r="AV205" i="2" s="1"/>
  <c r="Y162" i="2"/>
  <c r="AK162" i="2" s="1"/>
  <c r="AW162" i="2" s="1"/>
  <c r="X162" i="2"/>
  <c r="AJ162" i="2" s="1"/>
  <c r="AV162" i="2" s="1"/>
  <c r="Y127" i="2"/>
  <c r="AK127" i="2" s="1"/>
  <c r="AW127" i="2" s="1"/>
  <c r="X127" i="2"/>
  <c r="AJ127" i="2" s="1"/>
  <c r="AV127" i="2" s="1"/>
  <c r="AW274" i="14" l="1"/>
  <c r="AL229" i="14"/>
  <c r="AX229" i="14"/>
  <c r="AH19" i="7"/>
  <c r="AL370" i="14"/>
  <c r="BE26" i="7" s="1"/>
  <c r="AL50" i="14"/>
  <c r="AL69" i="14" s="1"/>
  <c r="BE12" i="7" s="1"/>
  <c r="AL95" i="14"/>
  <c r="AL113" i="14" s="1"/>
  <c r="BE14" i="7" s="1"/>
  <c r="AI69" i="14"/>
  <c r="AU50" i="14"/>
  <c r="AT69" i="14"/>
  <c r="Z113" i="14"/>
  <c r="AH14" i="7" s="1"/>
  <c r="AH27" i="7"/>
  <c r="AW289" i="14"/>
  <c r="AU301" i="14"/>
  <c r="AW230" i="14"/>
  <c r="AW201" i="14"/>
  <c r="AU207" i="14"/>
  <c r="AX306" i="14"/>
  <c r="AX35" i="14"/>
  <c r="AH22" i="7"/>
  <c r="AL79" i="14"/>
  <c r="AL90" i="14" s="1"/>
  <c r="BE13" i="7" s="1"/>
  <c r="AK90" i="14"/>
  <c r="AL257" i="14"/>
  <c r="AL269" i="14" s="1"/>
  <c r="BE21" i="7" s="1"/>
  <c r="AK269" i="14"/>
  <c r="AX118" i="14"/>
  <c r="AX128" i="14" s="1"/>
  <c r="CB15" i="7" s="1"/>
  <c r="AW128" i="14"/>
  <c r="AX243" i="14"/>
  <c r="AX252" i="14" s="1"/>
  <c r="CB20" i="7" s="1"/>
  <c r="AW252" i="14"/>
  <c r="AL230" i="14"/>
  <c r="AW74" i="14"/>
  <c r="AU90" i="14"/>
  <c r="AX332" i="14"/>
  <c r="AX320" i="14"/>
  <c r="AX326" i="14" s="1"/>
  <c r="CB25" i="7" s="1"/>
  <c r="AW326" i="14"/>
  <c r="AU224" i="14"/>
  <c r="AL277" i="14"/>
  <c r="AW277" i="14"/>
  <c r="Z301" i="14"/>
  <c r="AH23" i="7" s="1"/>
  <c r="AW133" i="14"/>
  <c r="AU196" i="14"/>
  <c r="AW257" i="14"/>
  <c r="AU269" i="14"/>
  <c r="AL224" i="14"/>
  <c r="BE18" i="7" s="1"/>
  <c r="AK224" i="14"/>
  <c r="AL289" i="14"/>
  <c r="AL301" i="14" s="1"/>
  <c r="BE23" i="7" s="1"/>
  <c r="AK301" i="14"/>
  <c r="AL337" i="14"/>
  <c r="BE27" i="7" s="1"/>
  <c r="AX337" i="14"/>
  <c r="AL308" i="14"/>
  <c r="AL315" i="14" s="1"/>
  <c r="BE24" i="7" s="1"/>
  <c r="AW308" i="14"/>
  <c r="AW315" i="14" s="1"/>
  <c r="AX296" i="14"/>
  <c r="AL283" i="14"/>
  <c r="AW283" i="14"/>
  <c r="AL278" i="14"/>
  <c r="AW278" i="14"/>
  <c r="AX109" i="14"/>
  <c r="AW95" i="14"/>
  <c r="AW113" i="14" s="1"/>
  <c r="AP128" i="2"/>
  <c r="AD782" i="2"/>
  <c r="AD128" i="2"/>
  <c r="AX274" i="14" l="1"/>
  <c r="BE19" i="7"/>
  <c r="AW50" i="14"/>
  <c r="AU69" i="14"/>
  <c r="AX277" i="14"/>
  <c r="AX74" i="14"/>
  <c r="AX90" i="14" s="1"/>
  <c r="CB13" i="7" s="1"/>
  <c r="AW90" i="14"/>
  <c r="BE22" i="7"/>
  <c r="AX224" i="14"/>
  <c r="CB18" i="7" s="1"/>
  <c r="AW224" i="14"/>
  <c r="AX201" i="14"/>
  <c r="AX207" i="14" s="1"/>
  <c r="CB17" i="7" s="1"/>
  <c r="AW207" i="14"/>
  <c r="AX257" i="14"/>
  <c r="AX269" i="14" s="1"/>
  <c r="CB21" i="7" s="1"/>
  <c r="AW269" i="14"/>
  <c r="AX230" i="14"/>
  <c r="AX133" i="14"/>
  <c r="AX196" i="14" s="1"/>
  <c r="CB16" i="7" s="1"/>
  <c r="AW196" i="14"/>
  <c r="CB27" i="7"/>
  <c r="AX289" i="14"/>
  <c r="AX301" i="14" s="1"/>
  <c r="CB23" i="7" s="1"/>
  <c r="AW301" i="14"/>
  <c r="AX308" i="14"/>
  <c r="AX315" i="14" s="1"/>
  <c r="CB24" i="7" s="1"/>
  <c r="AX283" i="14"/>
  <c r="AX278" i="14"/>
  <c r="AX95" i="14"/>
  <c r="AX113" i="14" s="1"/>
  <c r="CB14" i="7" s="1"/>
  <c r="F483" i="2"/>
  <c r="H483" i="2"/>
  <c r="K483" i="2"/>
  <c r="R483" i="2"/>
  <c r="T483" i="2"/>
  <c r="AD483" i="2"/>
  <c r="AF483" i="2"/>
  <c r="AP483" i="2"/>
  <c r="AR483" i="2"/>
  <c r="E483" i="2"/>
  <c r="CB19" i="7" l="1"/>
  <c r="AW69" i="14"/>
  <c r="AX50" i="14"/>
  <c r="AX69" i="14" s="1"/>
  <c r="CB12" i="7" s="1"/>
  <c r="CB22" i="7"/>
  <c r="I549" i="10"/>
  <c r="G191" i="10"/>
  <c r="G192" i="10"/>
  <c r="G87" i="10"/>
  <c r="F11" i="14" l="1"/>
  <c r="AA904" i="2" l="1"/>
  <c r="W904" i="2"/>
  <c r="P904" i="2"/>
  <c r="AB904" i="2" s="1"/>
  <c r="AN904" i="2" s="1"/>
  <c r="G904" i="2"/>
  <c r="M904" i="2" s="1"/>
  <c r="N904" i="2" s="1"/>
  <c r="G853" i="2"/>
  <c r="G839" i="2"/>
  <c r="AM904" i="2" l="1"/>
  <c r="AI904" i="2"/>
  <c r="AU904" i="2" s="1"/>
  <c r="Q904" i="2"/>
  <c r="S904" i="2" s="1"/>
  <c r="X904" i="2" s="1"/>
  <c r="L904" i="2"/>
  <c r="G222" i="2"/>
  <c r="G218" i="2"/>
  <c r="G181" i="2"/>
  <c r="L511" i="2"/>
  <c r="X482" i="2"/>
  <c r="AJ482" i="2" s="1"/>
  <c r="AV482" i="2" s="1"/>
  <c r="M511" i="2" l="1"/>
  <c r="Y511" i="2" s="1"/>
  <c r="AK511" i="2" s="1"/>
  <c r="AW511" i="2" s="1"/>
  <c r="X511" i="2"/>
  <c r="AJ511" i="2" s="1"/>
  <c r="AV511" i="2" s="1"/>
  <c r="Y904" i="2"/>
  <c r="Z904" i="2" s="1"/>
  <c r="AC904" i="2"/>
  <c r="AE904" i="2" s="1"/>
  <c r="AO904" i="2"/>
  <c r="AQ904" i="2" s="1"/>
  <c r="G442" i="2"/>
  <c r="M442" i="2" s="1"/>
  <c r="N442" i="2" s="1"/>
  <c r="O442" i="2"/>
  <c r="P442" i="2"/>
  <c r="AB442" i="2" s="1"/>
  <c r="AN442" i="2" s="1"/>
  <c r="W442" i="2"/>
  <c r="AI442" i="2" s="1"/>
  <c r="AU442" i="2" s="1"/>
  <c r="Z162" i="2"/>
  <c r="AL162" i="2" s="1"/>
  <c r="AX162" i="2" s="1"/>
  <c r="AK904" i="2" l="1"/>
  <c r="AL904" i="2" s="1"/>
  <c r="AJ904" i="2"/>
  <c r="AW904" i="2"/>
  <c r="AX904" i="2" s="1"/>
  <c r="AV904" i="2"/>
  <c r="AA442" i="2"/>
  <c r="Q442" i="2"/>
  <c r="S442" i="2" s="1"/>
  <c r="X442" i="2" s="1"/>
  <c r="L442" i="2"/>
  <c r="AM8" i="7"/>
  <c r="AX291" i="1"/>
  <c r="AK291" i="1"/>
  <c r="W291" i="1"/>
  <c r="T291" i="1"/>
  <c r="AH291" i="1" s="1"/>
  <c r="R291" i="1"/>
  <c r="S291" i="1" s="1"/>
  <c r="I291" i="1"/>
  <c r="F291" i="1"/>
  <c r="AX279" i="1"/>
  <c r="AK279" i="1"/>
  <c r="W279" i="1"/>
  <c r="T279" i="1"/>
  <c r="AH279" i="1" s="1"/>
  <c r="R279" i="1"/>
  <c r="AF279" i="1" s="1"/>
  <c r="AS279" i="1" s="1"/>
  <c r="AT279" i="1" s="1"/>
  <c r="I279" i="1"/>
  <c r="F279" i="1"/>
  <c r="AX265" i="1"/>
  <c r="AK265" i="1"/>
  <c r="W265" i="1"/>
  <c r="T265" i="1"/>
  <c r="AH265" i="1" s="1"/>
  <c r="R265" i="1"/>
  <c r="S265" i="1" s="1"/>
  <c r="I265" i="1"/>
  <c r="F265" i="1"/>
  <c r="AX264" i="1"/>
  <c r="AK264" i="1"/>
  <c r="W264" i="1"/>
  <c r="T264" i="1"/>
  <c r="AH264" i="1" s="1"/>
  <c r="R264" i="1"/>
  <c r="S264" i="1" s="1"/>
  <c r="I264" i="1"/>
  <c r="F264" i="1"/>
  <c r="AX242" i="1"/>
  <c r="AK242" i="1"/>
  <c r="W242" i="1"/>
  <c r="T242" i="1"/>
  <c r="AH242" i="1" s="1"/>
  <c r="R242" i="1"/>
  <c r="S242" i="1" s="1"/>
  <c r="I242" i="1"/>
  <c r="F242" i="1"/>
  <c r="U97" i="1"/>
  <c r="W97" i="1" s="1"/>
  <c r="T97" i="1"/>
  <c r="AH97" i="1" s="1"/>
  <c r="AU97" i="1" s="1"/>
  <c r="R97" i="1"/>
  <c r="AF97" i="1" s="1"/>
  <c r="I97" i="1"/>
  <c r="F97" i="1"/>
  <c r="U98" i="1"/>
  <c r="W98" i="1" s="1"/>
  <c r="T98" i="1"/>
  <c r="AH98" i="1" s="1"/>
  <c r="AU98" i="1" s="1"/>
  <c r="R98" i="1"/>
  <c r="AF98" i="1" s="1"/>
  <c r="I98" i="1"/>
  <c r="F98" i="1"/>
  <c r="AZ94" i="1"/>
  <c r="AM94" i="1"/>
  <c r="U95" i="1"/>
  <c r="W95" i="1" s="1"/>
  <c r="U96" i="1"/>
  <c r="W96" i="1" s="1"/>
  <c r="U99" i="1"/>
  <c r="W99" i="1" s="1"/>
  <c r="U100" i="1"/>
  <c r="U101" i="1"/>
  <c r="W101" i="1" s="1"/>
  <c r="U102" i="1"/>
  <c r="W102" i="1" s="1"/>
  <c r="U104" i="1"/>
  <c r="U105" i="1"/>
  <c r="W105" i="1" s="1"/>
  <c r="U106" i="1"/>
  <c r="W106" i="1" s="1"/>
  <c r="U108" i="1"/>
  <c r="U109" i="1"/>
  <c r="W109" i="1" s="1"/>
  <c r="U110" i="1"/>
  <c r="AI110" i="1" s="1"/>
  <c r="U111" i="1"/>
  <c r="U112" i="1"/>
  <c r="W112" i="1" s="1"/>
  <c r="U113" i="1"/>
  <c r="AI113" i="1" s="1"/>
  <c r="AK113" i="1" s="1"/>
  <c r="U115" i="1"/>
  <c r="U116" i="1"/>
  <c r="W116" i="1" s="1"/>
  <c r="U117" i="1"/>
  <c r="AI117" i="1" s="1"/>
  <c r="U118" i="1"/>
  <c r="W118" i="1" s="1"/>
  <c r="U119" i="1"/>
  <c r="U120" i="1"/>
  <c r="W120" i="1" s="1"/>
  <c r="U121" i="1"/>
  <c r="AI121" i="1" s="1"/>
  <c r="U122" i="1"/>
  <c r="AI122" i="1" s="1"/>
  <c r="U123" i="1"/>
  <c r="U124" i="1"/>
  <c r="W124" i="1" s="1"/>
  <c r="U125" i="1"/>
  <c r="AI125" i="1" s="1"/>
  <c r="U126" i="1"/>
  <c r="W126" i="1" s="1"/>
  <c r="U127" i="1"/>
  <c r="U129" i="1"/>
  <c r="W129" i="1" s="1"/>
  <c r="U130" i="1"/>
  <c r="AI130" i="1" s="1"/>
  <c r="U131" i="1"/>
  <c r="U132" i="1"/>
  <c r="W132" i="1" s="1"/>
  <c r="U133" i="1"/>
  <c r="AI133" i="1" s="1"/>
  <c r="U134" i="1"/>
  <c r="W134" i="1" s="1"/>
  <c r="U135" i="1"/>
  <c r="U136" i="1"/>
  <c r="W136" i="1" s="1"/>
  <c r="U137" i="1"/>
  <c r="W137" i="1" s="1"/>
  <c r="U138" i="1"/>
  <c r="AI138" i="1" s="1"/>
  <c r="U139" i="1"/>
  <c r="U140" i="1"/>
  <c r="W140" i="1" s="1"/>
  <c r="U141" i="1"/>
  <c r="AI141" i="1" s="1"/>
  <c r="U142" i="1"/>
  <c r="W142" i="1" s="1"/>
  <c r="U143" i="1"/>
  <c r="U144" i="1"/>
  <c r="W144" i="1" s="1"/>
  <c r="U145" i="1"/>
  <c r="W145" i="1" s="1"/>
  <c r="U146" i="1"/>
  <c r="U147" i="1"/>
  <c r="W147" i="1" s="1"/>
  <c r="U148" i="1"/>
  <c r="AI148" i="1" s="1"/>
  <c r="U149" i="1"/>
  <c r="W149" i="1" s="1"/>
  <c r="U150" i="1"/>
  <c r="U151" i="1"/>
  <c r="W151" i="1" s="1"/>
  <c r="U152" i="1"/>
  <c r="W152" i="1" s="1"/>
  <c r="U153" i="1"/>
  <c r="W153" i="1" s="1"/>
  <c r="U154" i="1"/>
  <c r="U155" i="1"/>
  <c r="W155" i="1" s="1"/>
  <c r="U94" i="1"/>
  <c r="AI94" i="1" s="1"/>
  <c r="T95" i="1"/>
  <c r="AH95" i="1" s="1"/>
  <c r="R95" i="1"/>
  <c r="S95" i="1" s="1"/>
  <c r="I95" i="1"/>
  <c r="F95" i="1"/>
  <c r="F96" i="1"/>
  <c r="I96" i="1"/>
  <c r="R96" i="1"/>
  <c r="S96" i="1" s="1"/>
  <c r="T96" i="1"/>
  <c r="AH96" i="1" s="1"/>
  <c r="AU96" i="1" s="1"/>
  <c r="AX60" i="1"/>
  <c r="AK60" i="1"/>
  <c r="W60" i="1"/>
  <c r="T60" i="1"/>
  <c r="AH60" i="1" s="1"/>
  <c r="R60" i="1"/>
  <c r="AF60" i="1" s="1"/>
  <c r="AS60" i="1" s="1"/>
  <c r="AT60" i="1" s="1"/>
  <c r="I60" i="1"/>
  <c r="F60" i="1"/>
  <c r="M97" i="1" l="1"/>
  <c r="O97" i="1" s="1"/>
  <c r="P97" i="1" s="1"/>
  <c r="L97" i="1"/>
  <c r="M264" i="1"/>
  <c r="O264" i="1" s="1"/>
  <c r="P264" i="1" s="1"/>
  <c r="L264" i="1"/>
  <c r="M96" i="1"/>
  <c r="O96" i="1" s="1"/>
  <c r="P96" i="1" s="1"/>
  <c r="L96" i="1"/>
  <c r="M95" i="1"/>
  <c r="O95" i="1" s="1"/>
  <c r="P95" i="1" s="1"/>
  <c r="L95" i="1"/>
  <c r="M242" i="1"/>
  <c r="O242" i="1" s="1"/>
  <c r="P242" i="1" s="1"/>
  <c r="L242" i="1"/>
  <c r="M98" i="1"/>
  <c r="O98" i="1" s="1"/>
  <c r="P98" i="1" s="1"/>
  <c r="L98" i="1"/>
  <c r="M265" i="1"/>
  <c r="O265" i="1" s="1"/>
  <c r="P265" i="1" s="1"/>
  <c r="L265" i="1"/>
  <c r="M279" i="1"/>
  <c r="O279" i="1" s="1"/>
  <c r="P279" i="1" s="1"/>
  <c r="L279" i="1"/>
  <c r="M291" i="1"/>
  <c r="O291" i="1" s="1"/>
  <c r="P291" i="1" s="1"/>
  <c r="L291" i="1"/>
  <c r="M60" i="1"/>
  <c r="O60" i="1" s="1"/>
  <c r="P60" i="1" s="1"/>
  <c r="L60" i="1"/>
  <c r="Y442" i="2"/>
  <c r="Z442" i="2" s="1"/>
  <c r="AM442" i="2"/>
  <c r="AO442" i="2" s="1"/>
  <c r="AQ442" i="2" s="1"/>
  <c r="AC442" i="2"/>
  <c r="AE442" i="2" s="1"/>
  <c r="AU291" i="1"/>
  <c r="AY291" i="1" s="1"/>
  <c r="AL291" i="1"/>
  <c r="X291" i="1"/>
  <c r="Z291" i="1" s="1"/>
  <c r="Y291" i="1" s="1"/>
  <c r="S279" i="1"/>
  <c r="AF291" i="1"/>
  <c r="AS291" i="1" s="1"/>
  <c r="AT291" i="1" s="1"/>
  <c r="X279" i="1"/>
  <c r="AU279" i="1"/>
  <c r="AY279" i="1" s="1"/>
  <c r="AL279" i="1"/>
  <c r="AG279" i="1"/>
  <c r="AL265" i="1"/>
  <c r="AF264" i="1"/>
  <c r="AS264" i="1" s="1"/>
  <c r="AT264" i="1" s="1"/>
  <c r="X265" i="1"/>
  <c r="Z265" i="1" s="1"/>
  <c r="Y265" i="1" s="1"/>
  <c r="AL264" i="1"/>
  <c r="AF265" i="1"/>
  <c r="AS265" i="1" s="1"/>
  <c r="AT265" i="1" s="1"/>
  <c r="AU265" i="1"/>
  <c r="AY265" i="1" s="1"/>
  <c r="X264" i="1"/>
  <c r="Z264" i="1" s="1"/>
  <c r="Y264" i="1" s="1"/>
  <c r="AU264" i="1"/>
  <c r="AY264" i="1" s="1"/>
  <c r="X242" i="1"/>
  <c r="Z242" i="1" s="1"/>
  <c r="Y242" i="1" s="1"/>
  <c r="AF242" i="1"/>
  <c r="AS242" i="1" s="1"/>
  <c r="AT242" i="1" s="1"/>
  <c r="AU242" i="1"/>
  <c r="AY242" i="1" s="1"/>
  <c r="AL242" i="1"/>
  <c r="S60" i="1"/>
  <c r="X60" i="1"/>
  <c r="AI97" i="1"/>
  <c r="AV97" i="1" s="1"/>
  <c r="AX97" i="1" s="1"/>
  <c r="AY97" i="1" s="1"/>
  <c r="X97" i="1"/>
  <c r="AG97" i="1"/>
  <c r="AS97" i="1"/>
  <c r="AT97" i="1" s="1"/>
  <c r="S97" i="1"/>
  <c r="AI98" i="1"/>
  <c r="AV98" i="1" s="1"/>
  <c r="AX98" i="1" s="1"/>
  <c r="AY98" i="1" s="1"/>
  <c r="X98" i="1"/>
  <c r="AG98" i="1"/>
  <c r="AS98" i="1"/>
  <c r="AT98" i="1" s="1"/>
  <c r="S98" i="1"/>
  <c r="W110" i="1"/>
  <c r="AI129" i="1"/>
  <c r="AK129" i="1" s="1"/>
  <c r="W148" i="1"/>
  <c r="W141" i="1"/>
  <c r="AI137" i="1"/>
  <c r="AK137" i="1" s="1"/>
  <c r="W117" i="1"/>
  <c r="AI102" i="1"/>
  <c r="AK102" i="1" s="1"/>
  <c r="W133" i="1"/>
  <c r="W125" i="1"/>
  <c r="AK148" i="1"/>
  <c r="AV148" i="1"/>
  <c r="AK133" i="1"/>
  <c r="AV133" i="1"/>
  <c r="AK121" i="1"/>
  <c r="AV121" i="1"/>
  <c r="AK117" i="1"/>
  <c r="AV117" i="1"/>
  <c r="AV94" i="1"/>
  <c r="AK94" i="1"/>
  <c r="AV138" i="1"/>
  <c r="AK138" i="1"/>
  <c r="AV130" i="1"/>
  <c r="AK130" i="1"/>
  <c r="AV122" i="1"/>
  <c r="AK122" i="1"/>
  <c r="AI153" i="1"/>
  <c r="AI145" i="1"/>
  <c r="AI118" i="1"/>
  <c r="AV118" i="1" s="1"/>
  <c r="AI152" i="1"/>
  <c r="AI134" i="1"/>
  <c r="AV134" i="1" s="1"/>
  <c r="AI126" i="1"/>
  <c r="AI99" i="1"/>
  <c r="AV99" i="1" s="1"/>
  <c r="W138" i="1"/>
  <c r="W130" i="1"/>
  <c r="W122" i="1"/>
  <c r="X95" i="1"/>
  <c r="Z95" i="1" s="1"/>
  <c r="Y95" i="1" s="1"/>
  <c r="AI149" i="1"/>
  <c r="AV149" i="1" s="1"/>
  <c r="AI142" i="1"/>
  <c r="AI106" i="1"/>
  <c r="AI96" i="1"/>
  <c r="AK96" i="1" s="1"/>
  <c r="AL96" i="1" s="1"/>
  <c r="W121" i="1"/>
  <c r="W113" i="1"/>
  <c r="AF95" i="1"/>
  <c r="AS95" i="1" s="1"/>
  <c r="AT95" i="1" s="1"/>
  <c r="AK125" i="1"/>
  <c r="AV125" i="1"/>
  <c r="AK110" i="1"/>
  <c r="AV110" i="1"/>
  <c r="AK141" i="1"/>
  <c r="AV141" i="1"/>
  <c r="W150" i="1"/>
  <c r="AI150" i="1"/>
  <c r="W146" i="1"/>
  <c r="AI146" i="1"/>
  <c r="W143" i="1"/>
  <c r="AI143" i="1"/>
  <c r="W139" i="1"/>
  <c r="AI139" i="1"/>
  <c r="W135" i="1"/>
  <c r="AI135" i="1"/>
  <c r="W131" i="1"/>
  <c r="AI131" i="1"/>
  <c r="W123" i="1"/>
  <c r="AI123" i="1"/>
  <c r="W119" i="1"/>
  <c r="AI119" i="1"/>
  <c r="W115" i="1"/>
  <c r="AI115" i="1"/>
  <c r="W111" i="1"/>
  <c r="AI111" i="1"/>
  <c r="W108" i="1"/>
  <c r="AI108" i="1"/>
  <c r="W104" i="1"/>
  <c r="AI104" i="1"/>
  <c r="W100" i="1"/>
  <c r="AI100" i="1"/>
  <c r="AI144" i="1"/>
  <c r="AI112" i="1"/>
  <c r="AI95" i="1"/>
  <c r="AI147" i="1"/>
  <c r="AI132" i="1"/>
  <c r="AI116" i="1"/>
  <c r="AI101" i="1"/>
  <c r="AI151" i="1"/>
  <c r="AI136" i="1"/>
  <c r="AI120" i="1"/>
  <c r="AI105" i="1"/>
  <c r="AV113" i="1"/>
  <c r="AI155" i="1"/>
  <c r="AI124" i="1"/>
  <c r="AI140" i="1"/>
  <c r="AI109" i="1"/>
  <c r="W154" i="1"/>
  <c r="AI154" i="1"/>
  <c r="W127" i="1"/>
  <c r="AI127" i="1"/>
  <c r="X96" i="1"/>
  <c r="Z96" i="1" s="1"/>
  <c r="Y96" i="1" s="1"/>
  <c r="AU95" i="1"/>
  <c r="AF96" i="1"/>
  <c r="AU60" i="1"/>
  <c r="AY60" i="1" s="1"/>
  <c r="AL60" i="1"/>
  <c r="AG60" i="1"/>
  <c r="AG291" i="1" l="1"/>
  <c r="AM291" i="1" s="1"/>
  <c r="AN291" i="1" s="1"/>
  <c r="AP291" i="1" s="1"/>
  <c r="AQ291" i="1" s="1"/>
  <c r="AJ442" i="2"/>
  <c r="AK442" i="2"/>
  <c r="AL442" i="2" s="1"/>
  <c r="AV442" i="2"/>
  <c r="AW442" i="2"/>
  <c r="AX442" i="2" s="1"/>
  <c r="Z97" i="1"/>
  <c r="AA96" i="1"/>
  <c r="AC96" i="1" s="1"/>
  <c r="AD96" i="1" s="1"/>
  <c r="AA242" i="1"/>
  <c r="AC242" i="1" s="1"/>
  <c r="AD242" i="1" s="1"/>
  <c r="AA291" i="1"/>
  <c r="AC291" i="1" s="1"/>
  <c r="AD291" i="1" s="1"/>
  <c r="AA95" i="1"/>
  <c r="AC95" i="1" s="1"/>
  <c r="AD95" i="1" s="1"/>
  <c r="Z279" i="1"/>
  <c r="Y279" i="1" s="1"/>
  <c r="Z98" i="1"/>
  <c r="Y98" i="1" s="1"/>
  <c r="AG265" i="1"/>
  <c r="AM265" i="1" s="1"/>
  <c r="AA265" i="1"/>
  <c r="AC265" i="1" s="1"/>
  <c r="AD265" i="1" s="1"/>
  <c r="AG264" i="1"/>
  <c r="AM264" i="1" s="1"/>
  <c r="AN264" i="1" s="1"/>
  <c r="AP264" i="1" s="1"/>
  <c r="AQ264" i="1" s="1"/>
  <c r="AA264" i="1"/>
  <c r="AC264" i="1" s="1"/>
  <c r="AD264" i="1" s="1"/>
  <c r="AG242" i="1"/>
  <c r="AM242" i="1" s="1"/>
  <c r="AZ242" i="1" s="1"/>
  <c r="BA242" i="1" s="1"/>
  <c r="BC242" i="1" s="1"/>
  <c r="BD242" i="1" s="1"/>
  <c r="AV129" i="1"/>
  <c r="Z60" i="1"/>
  <c r="Y60" i="1" s="1"/>
  <c r="AK97" i="1"/>
  <c r="AL97" i="1" s="1"/>
  <c r="AK98" i="1"/>
  <c r="AL98" i="1" s="1"/>
  <c r="AV102" i="1"/>
  <c r="AK118" i="1"/>
  <c r="AK134" i="1"/>
  <c r="AK149" i="1"/>
  <c r="AK99" i="1"/>
  <c r="AV96" i="1"/>
  <c r="AX96" i="1" s="1"/>
  <c r="AY96" i="1" s="1"/>
  <c r="AV137" i="1"/>
  <c r="AV142" i="1"/>
  <c r="AK142" i="1"/>
  <c r="AV145" i="1"/>
  <c r="AK145" i="1"/>
  <c r="AK152" i="1"/>
  <c r="AV152" i="1"/>
  <c r="AV153" i="1"/>
  <c r="AK153" i="1"/>
  <c r="AV126" i="1"/>
  <c r="AK126" i="1"/>
  <c r="AG95" i="1"/>
  <c r="AK106" i="1"/>
  <c r="AV106" i="1"/>
  <c r="AK105" i="1"/>
  <c r="AV105" i="1"/>
  <c r="AK101" i="1"/>
  <c r="AV101" i="1"/>
  <c r="AK132" i="1"/>
  <c r="AV132" i="1"/>
  <c r="AK104" i="1"/>
  <c r="AV104" i="1"/>
  <c r="AK111" i="1"/>
  <c r="AV111" i="1"/>
  <c r="AV119" i="1"/>
  <c r="AK119" i="1"/>
  <c r="AV131" i="1"/>
  <c r="AK131" i="1"/>
  <c r="AK139" i="1"/>
  <c r="AV139" i="1"/>
  <c r="AV146" i="1"/>
  <c r="AK146" i="1"/>
  <c r="AK127" i="1"/>
  <c r="AV127" i="1"/>
  <c r="AV109" i="1"/>
  <c r="AK109" i="1"/>
  <c r="AV124" i="1"/>
  <c r="AK124" i="1"/>
  <c r="AV120" i="1"/>
  <c r="AK120" i="1"/>
  <c r="AK147" i="1"/>
  <c r="AV147" i="1"/>
  <c r="AV144" i="1"/>
  <c r="AK144" i="1"/>
  <c r="AV140" i="1"/>
  <c r="AK140" i="1"/>
  <c r="AV155" i="1"/>
  <c r="AK155" i="1"/>
  <c r="AV136" i="1"/>
  <c r="AK136" i="1"/>
  <c r="AV95" i="1"/>
  <c r="AX95" i="1" s="1"/>
  <c r="AY95" i="1" s="1"/>
  <c r="AK95" i="1"/>
  <c r="AL95" i="1" s="1"/>
  <c r="AK100" i="1"/>
  <c r="AV100" i="1"/>
  <c r="AK108" i="1"/>
  <c r="AV108" i="1"/>
  <c r="AV115" i="1"/>
  <c r="AK115" i="1"/>
  <c r="AK123" i="1"/>
  <c r="AV123" i="1"/>
  <c r="AV135" i="1"/>
  <c r="AK135" i="1"/>
  <c r="AK143" i="1"/>
  <c r="AV143" i="1"/>
  <c r="AV150" i="1"/>
  <c r="AK150" i="1"/>
  <c r="AV154" i="1"/>
  <c r="AK154" i="1"/>
  <c r="AV151" i="1"/>
  <c r="AK151" i="1"/>
  <c r="AK116" i="1"/>
  <c r="AV116" i="1"/>
  <c r="AK112" i="1"/>
  <c r="AV112" i="1"/>
  <c r="AG96" i="1"/>
  <c r="AM96" i="1" s="1"/>
  <c r="AN96" i="1" s="1"/>
  <c r="AP96" i="1" s="1"/>
  <c r="AQ96" i="1" s="1"/>
  <c r="AS96" i="1"/>
  <c r="AT96" i="1" s="1"/>
  <c r="AA97" i="1" l="1"/>
  <c r="AC97" i="1" s="1"/>
  <c r="AD97" i="1" s="1"/>
  <c r="Y97" i="1"/>
  <c r="AM97" i="1"/>
  <c r="AN97" i="1" s="1"/>
  <c r="AP97" i="1" s="1"/>
  <c r="AQ97" i="1" s="1"/>
  <c r="AM98" i="1"/>
  <c r="AN98" i="1" s="1"/>
  <c r="AP98" i="1" s="1"/>
  <c r="AQ98" i="1" s="1"/>
  <c r="AZ291" i="1"/>
  <c r="BA291" i="1" s="1"/>
  <c r="BC291" i="1" s="1"/>
  <c r="BD291" i="1" s="1"/>
  <c r="AA60" i="1"/>
  <c r="AC60" i="1" s="1"/>
  <c r="AD60" i="1" s="1"/>
  <c r="AA98" i="1"/>
  <c r="AC98" i="1" s="1"/>
  <c r="AD98" i="1" s="1"/>
  <c r="AA279" i="1"/>
  <c r="AC279" i="1" s="1"/>
  <c r="AD279" i="1" s="1"/>
  <c r="AM279" i="1"/>
  <c r="AN265" i="1"/>
  <c r="AP265" i="1" s="1"/>
  <c r="AQ265" i="1" s="1"/>
  <c r="AZ265" i="1"/>
  <c r="AZ264" i="1"/>
  <c r="BA264" i="1" s="1"/>
  <c r="BC264" i="1" s="1"/>
  <c r="BD264" i="1" s="1"/>
  <c r="AN242" i="1"/>
  <c r="AP242" i="1" s="1"/>
  <c r="AQ242" i="1" s="1"/>
  <c r="AM60" i="1"/>
  <c r="AM95" i="1"/>
  <c r="AZ96" i="1"/>
  <c r="BA96" i="1" s="1"/>
  <c r="BC96" i="1" s="1"/>
  <c r="BD96" i="1" s="1"/>
  <c r="AZ97" i="1" l="1"/>
  <c r="BA97" i="1" s="1"/>
  <c r="BC97" i="1" s="1"/>
  <c r="BD97" i="1" s="1"/>
  <c r="AZ98" i="1"/>
  <c r="BA98" i="1" s="1"/>
  <c r="BC98" i="1" s="1"/>
  <c r="BD98" i="1" s="1"/>
  <c r="AN95" i="1"/>
  <c r="AP95" i="1" s="1"/>
  <c r="AQ95" i="1" s="1"/>
  <c r="BA265" i="1"/>
  <c r="BC265" i="1" s="1"/>
  <c r="BD265" i="1" s="1"/>
  <c r="AZ279" i="1"/>
  <c r="AN279" i="1"/>
  <c r="AP279" i="1" s="1"/>
  <c r="AQ279" i="1" s="1"/>
  <c r="AZ60" i="1"/>
  <c r="BA60" i="1" s="1"/>
  <c r="BC60" i="1" s="1"/>
  <c r="BD60" i="1" s="1"/>
  <c r="AN60" i="1"/>
  <c r="AP60" i="1" s="1"/>
  <c r="AQ60" i="1" s="1"/>
  <c r="AZ95" i="1"/>
  <c r="BA95" i="1" s="1"/>
  <c r="BC95" i="1" s="1"/>
  <c r="BD95" i="1" s="1"/>
  <c r="BA279" i="1" l="1"/>
  <c r="BC279" i="1" s="1"/>
  <c r="BD279" i="1" s="1"/>
  <c r="Z34" i="1"/>
  <c r="Y34" i="1" s="1"/>
  <c r="O1" i="1" l="1"/>
  <c r="W161" i="2" l="1"/>
  <c r="AI161" i="2" s="1"/>
  <c r="AU161" i="2" s="1"/>
  <c r="P161" i="2"/>
  <c r="AB161" i="2" s="1"/>
  <c r="AN161" i="2" s="1"/>
  <c r="O161" i="2"/>
  <c r="G161" i="2"/>
  <c r="M161" i="2" s="1"/>
  <c r="N161" i="2" s="1"/>
  <c r="W126" i="2"/>
  <c r="AI126" i="2" s="1"/>
  <c r="AU126" i="2" s="1"/>
  <c r="P126" i="2"/>
  <c r="AB126" i="2" s="1"/>
  <c r="AN126" i="2" s="1"/>
  <c r="O126" i="2"/>
  <c r="G126" i="2"/>
  <c r="AX294" i="1"/>
  <c r="AK294" i="1"/>
  <c r="W294" i="1"/>
  <c r="T294" i="1"/>
  <c r="AH294" i="1" s="1"/>
  <c r="AU294" i="1" s="1"/>
  <c r="R294" i="1"/>
  <c r="AF294" i="1" s="1"/>
  <c r="I294" i="1"/>
  <c r="F294" i="1"/>
  <c r="AX282" i="1"/>
  <c r="AK282" i="1"/>
  <c r="W282" i="1"/>
  <c r="T282" i="1"/>
  <c r="AH282" i="1" s="1"/>
  <c r="AU282" i="1" s="1"/>
  <c r="R282" i="1"/>
  <c r="AF282" i="1" s="1"/>
  <c r="I282" i="1"/>
  <c r="F282" i="1"/>
  <c r="AX249" i="1"/>
  <c r="AK249" i="1"/>
  <c r="W249" i="1"/>
  <c r="T249" i="1"/>
  <c r="AH249" i="1" s="1"/>
  <c r="AU249" i="1" s="1"/>
  <c r="R249" i="1"/>
  <c r="AF249" i="1" s="1"/>
  <c r="I249" i="1"/>
  <c r="F249" i="1"/>
  <c r="AX185" i="1"/>
  <c r="AK185" i="1"/>
  <c r="W185" i="1"/>
  <c r="T185" i="1"/>
  <c r="AH185" i="1" s="1"/>
  <c r="AU185" i="1" s="1"/>
  <c r="R185" i="1"/>
  <c r="AF185" i="1" s="1"/>
  <c r="I185" i="1"/>
  <c r="F185" i="1"/>
  <c r="W204" i="2"/>
  <c r="AI204" i="2" s="1"/>
  <c r="AU204" i="2" s="1"/>
  <c r="P204" i="2"/>
  <c r="AB204" i="2" s="1"/>
  <c r="AN204" i="2" s="1"/>
  <c r="O204" i="2"/>
  <c r="G204" i="2"/>
  <c r="L204" i="2" s="1"/>
  <c r="AX47" i="1"/>
  <c r="AK47" i="1"/>
  <c r="W47" i="1"/>
  <c r="T47" i="1"/>
  <c r="AH47" i="1" s="1"/>
  <c r="AU47" i="1" s="1"/>
  <c r="R47" i="1"/>
  <c r="AF47" i="1" s="1"/>
  <c r="I47" i="1"/>
  <c r="F47" i="1"/>
  <c r="M47" i="1" l="1"/>
  <c r="O47" i="1" s="1"/>
  <c r="P47" i="1" s="1"/>
  <c r="L47" i="1"/>
  <c r="M282" i="1"/>
  <c r="O282" i="1" s="1"/>
  <c r="P282" i="1" s="1"/>
  <c r="L282" i="1"/>
  <c r="M185" i="1"/>
  <c r="O185" i="1" s="1"/>
  <c r="P185" i="1" s="1"/>
  <c r="L185" i="1"/>
  <c r="M294" i="1"/>
  <c r="O294" i="1" s="1"/>
  <c r="P294" i="1" s="1"/>
  <c r="L294" i="1"/>
  <c r="M249" i="1"/>
  <c r="O249" i="1" s="1"/>
  <c r="P249" i="1" s="1"/>
  <c r="L249" i="1"/>
  <c r="AA126" i="2"/>
  <c r="AC126" i="2" s="1"/>
  <c r="AE126" i="2" s="1"/>
  <c r="Q126" i="2"/>
  <c r="S126" i="2" s="1"/>
  <c r="AA204" i="2"/>
  <c r="Q204" i="2"/>
  <c r="S204" i="2" s="1"/>
  <c r="X204" i="2" s="1"/>
  <c r="AA161" i="2"/>
  <c r="Q161" i="2"/>
  <c r="S161" i="2" s="1"/>
  <c r="Y161" i="2" s="1"/>
  <c r="Z161" i="2" s="1"/>
  <c r="I126" i="2"/>
  <c r="M126" i="2" s="1"/>
  <c r="N126" i="2" s="1"/>
  <c r="X47" i="1"/>
  <c r="X294" i="1"/>
  <c r="X249" i="1"/>
  <c r="AL249" i="1"/>
  <c r="AY282" i="1"/>
  <c r="AL294" i="1"/>
  <c r="AL47" i="1"/>
  <c r="X282" i="1"/>
  <c r="AL282" i="1"/>
  <c r="L126" i="2"/>
  <c r="M204" i="2"/>
  <c r="N204" i="2" s="1"/>
  <c r="L161" i="2"/>
  <c r="AS294" i="1"/>
  <c r="AT294" i="1" s="1"/>
  <c r="AG294" i="1"/>
  <c r="AY294" i="1"/>
  <c r="S294" i="1"/>
  <c r="AY249" i="1"/>
  <c r="AS282" i="1"/>
  <c r="AT282" i="1" s="1"/>
  <c r="AG282" i="1"/>
  <c r="S282" i="1"/>
  <c r="AS249" i="1"/>
  <c r="AT249" i="1" s="1"/>
  <c r="AG249" i="1"/>
  <c r="S249" i="1"/>
  <c r="AL185" i="1"/>
  <c r="X185" i="1"/>
  <c r="AS185" i="1"/>
  <c r="AT185" i="1" s="1"/>
  <c r="AG185" i="1"/>
  <c r="AY185" i="1"/>
  <c r="S185" i="1"/>
  <c r="AS47" i="1"/>
  <c r="AT47" i="1" s="1"/>
  <c r="AG47" i="1"/>
  <c r="AY47" i="1"/>
  <c r="S47" i="1"/>
  <c r="AR28" i="14"/>
  <c r="AR27" i="14"/>
  <c r="AR26" i="14"/>
  <c r="AR25" i="14"/>
  <c r="AR24" i="14"/>
  <c r="AR23" i="14"/>
  <c r="AR22" i="14"/>
  <c r="AR21" i="14"/>
  <c r="AR20" i="14"/>
  <c r="AR19" i="14"/>
  <c r="AR18" i="14"/>
  <c r="AR17" i="14"/>
  <c r="AR16" i="14"/>
  <c r="AR15" i="14"/>
  <c r="AR14" i="14"/>
  <c r="AR13" i="14"/>
  <c r="AR12" i="14"/>
  <c r="AR11" i="14"/>
  <c r="AF28" i="14"/>
  <c r="AF27" i="14"/>
  <c r="AF26" i="14"/>
  <c r="AF25" i="14"/>
  <c r="AF24" i="14"/>
  <c r="AF23" i="14"/>
  <c r="AF22" i="14"/>
  <c r="AF21" i="14"/>
  <c r="AF20" i="14"/>
  <c r="AF19" i="14"/>
  <c r="AF18" i="14"/>
  <c r="AF17" i="14"/>
  <c r="AF16" i="14"/>
  <c r="AF15" i="14"/>
  <c r="AF14" i="14"/>
  <c r="AF13" i="14"/>
  <c r="AF12" i="14"/>
  <c r="AF11" i="14"/>
  <c r="T12" i="14"/>
  <c r="T13" i="14"/>
  <c r="T14" i="14"/>
  <c r="T15" i="14"/>
  <c r="T16" i="14"/>
  <c r="T17" i="14"/>
  <c r="T18" i="14"/>
  <c r="T19" i="14"/>
  <c r="T20" i="14"/>
  <c r="T21" i="14"/>
  <c r="T22" i="14"/>
  <c r="T23" i="14"/>
  <c r="T24" i="14"/>
  <c r="T25" i="14"/>
  <c r="T26" i="14"/>
  <c r="T27" i="14"/>
  <c r="T28" i="14"/>
  <c r="T11" i="14"/>
  <c r="AA928" i="2"/>
  <c r="W928" i="2"/>
  <c r="P928" i="2"/>
  <c r="AB928" i="2" s="1"/>
  <c r="AN928" i="2" s="1"/>
  <c r="G928" i="2"/>
  <c r="M928" i="2" s="1"/>
  <c r="N928" i="2" s="1"/>
  <c r="AR30" i="14" l="1"/>
  <c r="AR2" i="14" s="1"/>
  <c r="T30" i="14"/>
  <c r="T2" i="14" s="1"/>
  <c r="AF30" i="14"/>
  <c r="AF2" i="14" s="1"/>
  <c r="X161" i="2"/>
  <c r="AK126" i="2"/>
  <c r="AL126" i="2" s="1"/>
  <c r="AM126" i="2"/>
  <c r="AO126" i="2" s="1"/>
  <c r="AQ126" i="2" s="1"/>
  <c r="AM928" i="2"/>
  <c r="X126" i="2"/>
  <c r="Y126" i="2"/>
  <c r="Z126" i="2" s="1"/>
  <c r="AM204" i="2"/>
  <c r="AO204" i="2" s="1"/>
  <c r="AQ204" i="2" s="1"/>
  <c r="AC204" i="2"/>
  <c r="AE204" i="2" s="1"/>
  <c r="AI928" i="2"/>
  <c r="AU928" i="2" s="1"/>
  <c r="Q928" i="2"/>
  <c r="S928" i="2" s="1"/>
  <c r="Y928" i="2" s="1"/>
  <c r="Z928" i="2" s="1"/>
  <c r="Y204" i="2"/>
  <c r="Z204" i="2" s="1"/>
  <c r="AM161" i="2"/>
  <c r="AO161" i="2" s="1"/>
  <c r="AQ161" i="2" s="1"/>
  <c r="AC161" i="2"/>
  <c r="AE161" i="2" s="1"/>
  <c r="AJ126" i="2"/>
  <c r="Z47" i="1"/>
  <c r="Y47" i="1" s="1"/>
  <c r="Z249" i="1"/>
  <c r="Y249" i="1" s="1"/>
  <c r="Z294" i="1"/>
  <c r="Y294" i="1" s="1"/>
  <c r="Z282" i="1"/>
  <c r="Y282" i="1" s="1"/>
  <c r="Z185" i="1"/>
  <c r="Y185" i="1" s="1"/>
  <c r="L928" i="2"/>
  <c r="AO928" i="2" l="1"/>
  <c r="AQ928" i="2" s="1"/>
  <c r="AW928" i="2" s="1"/>
  <c r="AX928" i="2" s="1"/>
  <c r="AV204" i="2"/>
  <c r="AW204" i="2"/>
  <c r="AX204" i="2" s="1"/>
  <c r="AV126" i="2"/>
  <c r="AW126" i="2"/>
  <c r="AX126" i="2" s="1"/>
  <c r="AJ161" i="2"/>
  <c r="AK161" i="2"/>
  <c r="AL161" i="2" s="1"/>
  <c r="X928" i="2"/>
  <c r="AW161" i="2"/>
  <c r="AX161" i="2" s="1"/>
  <c r="AV161" i="2"/>
  <c r="AK204" i="2"/>
  <c r="AL204" i="2" s="1"/>
  <c r="AJ204" i="2"/>
  <c r="AC928" i="2"/>
  <c r="AE928" i="2" s="1"/>
  <c r="AA294" i="1"/>
  <c r="AC294" i="1" s="1"/>
  <c r="AD294" i="1" s="1"/>
  <c r="AA185" i="1"/>
  <c r="AC185" i="1" s="1"/>
  <c r="AD185" i="1" s="1"/>
  <c r="AA249" i="1"/>
  <c r="AC249" i="1" s="1"/>
  <c r="AD249" i="1" s="1"/>
  <c r="AA47" i="1"/>
  <c r="AC47" i="1" s="1"/>
  <c r="AD47" i="1" s="1"/>
  <c r="AA282" i="1"/>
  <c r="AC282" i="1" s="1"/>
  <c r="AD282" i="1" s="1"/>
  <c r="AM47" i="1"/>
  <c r="AN47" i="1" s="1"/>
  <c r="AP47" i="1" s="1"/>
  <c r="AQ47" i="1" s="1"/>
  <c r="AM294" i="1"/>
  <c r="AN294" i="1" s="1"/>
  <c r="AP294" i="1" s="1"/>
  <c r="AQ294" i="1" s="1"/>
  <c r="AM249" i="1"/>
  <c r="AN249" i="1" s="1"/>
  <c r="AP249" i="1" s="1"/>
  <c r="AQ249" i="1" s="1"/>
  <c r="AM282" i="1"/>
  <c r="AN282" i="1" s="1"/>
  <c r="AP282" i="1" s="1"/>
  <c r="AQ282" i="1" s="1"/>
  <c r="AM185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292" i="1"/>
  <c r="W293" i="1"/>
  <c r="W276" i="1"/>
  <c r="W277" i="1"/>
  <c r="W278" i="1"/>
  <c r="W280" i="1"/>
  <c r="W258" i="1"/>
  <c r="W259" i="1"/>
  <c r="W260" i="1"/>
  <c r="W261" i="1"/>
  <c r="W262" i="1"/>
  <c r="W263" i="1"/>
  <c r="W266" i="1"/>
  <c r="W267" i="1"/>
  <c r="W243" i="1"/>
  <c r="W244" i="1"/>
  <c r="W245" i="1"/>
  <c r="W246" i="1"/>
  <c r="W247" i="1"/>
  <c r="W248" i="1"/>
  <c r="W224" i="1"/>
  <c r="W225" i="1"/>
  <c r="W226" i="1"/>
  <c r="W227" i="1"/>
  <c r="W228" i="1"/>
  <c r="W229" i="1"/>
  <c r="W230" i="1"/>
  <c r="W231" i="1"/>
  <c r="W232" i="1"/>
  <c r="W233" i="1"/>
  <c r="W210" i="1"/>
  <c r="W211" i="1"/>
  <c r="W212" i="1"/>
  <c r="W213" i="1"/>
  <c r="W214" i="1"/>
  <c r="W215" i="1"/>
  <c r="W194" i="1"/>
  <c r="W195" i="1"/>
  <c r="W196" i="1"/>
  <c r="W197" i="1"/>
  <c r="W198" i="1"/>
  <c r="W176" i="1"/>
  <c r="W177" i="1"/>
  <c r="W178" i="1"/>
  <c r="W179" i="1"/>
  <c r="W180" i="1"/>
  <c r="W182" i="1"/>
  <c r="W183" i="1"/>
  <c r="W184" i="1"/>
  <c r="W164" i="1"/>
  <c r="W165" i="1"/>
  <c r="W166" i="1"/>
  <c r="W167" i="1"/>
  <c r="W80" i="1"/>
  <c r="W81" i="1"/>
  <c r="W82" i="1"/>
  <c r="W83" i="1"/>
  <c r="W84" i="1"/>
  <c r="W85" i="1"/>
  <c r="W86" i="1"/>
  <c r="W87" i="1"/>
  <c r="W56" i="1"/>
  <c r="W57" i="1"/>
  <c r="W58" i="1"/>
  <c r="W59" i="1"/>
  <c r="W61" i="1"/>
  <c r="W62" i="1"/>
  <c r="W63" i="1"/>
  <c r="W64" i="1"/>
  <c r="W65" i="1"/>
  <c r="W66" i="1"/>
  <c r="W67" i="1"/>
  <c r="W68" i="1"/>
  <c r="W69" i="1"/>
  <c r="W70" i="1"/>
  <c r="W71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71" i="1"/>
  <c r="AX70" i="1"/>
  <c r="AX69" i="1"/>
  <c r="AX68" i="1"/>
  <c r="AX67" i="1"/>
  <c r="AX66" i="1"/>
  <c r="AX65" i="1"/>
  <c r="AX64" i="1"/>
  <c r="AX63" i="1"/>
  <c r="AX62" i="1"/>
  <c r="AX61" i="1"/>
  <c r="AX59" i="1"/>
  <c r="AX58" i="1"/>
  <c r="AX57" i="1"/>
  <c r="AX56" i="1"/>
  <c r="AX55" i="1"/>
  <c r="AX54" i="1"/>
  <c r="AX87" i="1"/>
  <c r="AX86" i="1"/>
  <c r="AX85" i="1"/>
  <c r="AX84" i="1"/>
  <c r="AX83" i="1"/>
  <c r="AX82" i="1"/>
  <c r="AX81" i="1"/>
  <c r="AX80" i="1"/>
  <c r="AX79" i="1"/>
  <c r="AX78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3" i="1"/>
  <c r="AX112" i="1"/>
  <c r="AX111" i="1"/>
  <c r="AX110" i="1"/>
  <c r="AX109" i="1"/>
  <c r="AX108" i="1"/>
  <c r="AX106" i="1"/>
  <c r="AX105" i="1"/>
  <c r="AX104" i="1"/>
  <c r="AX102" i="1"/>
  <c r="AX101" i="1"/>
  <c r="AX100" i="1"/>
  <c r="AX99" i="1"/>
  <c r="AX94" i="1"/>
  <c r="AX167" i="1"/>
  <c r="AX166" i="1"/>
  <c r="AX165" i="1"/>
  <c r="AX164" i="1"/>
  <c r="AX163" i="1"/>
  <c r="AX162" i="1"/>
  <c r="AX184" i="1"/>
  <c r="AX183" i="1"/>
  <c r="AX182" i="1"/>
  <c r="AX180" i="1"/>
  <c r="AX179" i="1"/>
  <c r="AX178" i="1"/>
  <c r="AX177" i="1"/>
  <c r="AX176" i="1"/>
  <c r="AX175" i="1"/>
  <c r="AX174" i="1"/>
  <c r="AX198" i="1"/>
  <c r="AX197" i="1"/>
  <c r="AX196" i="1"/>
  <c r="AX195" i="1"/>
  <c r="AX194" i="1"/>
  <c r="AX193" i="1"/>
  <c r="AX215" i="1"/>
  <c r="AX214" i="1"/>
  <c r="AX213" i="1"/>
  <c r="AX212" i="1"/>
  <c r="AX211" i="1"/>
  <c r="AX210" i="1"/>
  <c r="AX207" i="1"/>
  <c r="AX208" i="1"/>
  <c r="AX233" i="1"/>
  <c r="AX232" i="1"/>
  <c r="AX231" i="1"/>
  <c r="AX230" i="1"/>
  <c r="AX229" i="1"/>
  <c r="AX228" i="1"/>
  <c r="AX227" i="1"/>
  <c r="AX226" i="1"/>
  <c r="AX225" i="1"/>
  <c r="AX224" i="1"/>
  <c r="AX222" i="1"/>
  <c r="AX248" i="1"/>
  <c r="AX247" i="1"/>
  <c r="AX246" i="1"/>
  <c r="AX245" i="1"/>
  <c r="AX244" i="1"/>
  <c r="AX243" i="1"/>
  <c r="AX241" i="1"/>
  <c r="AX240" i="1"/>
  <c r="AX267" i="1"/>
  <c r="AX266" i="1"/>
  <c r="AX263" i="1"/>
  <c r="AX262" i="1"/>
  <c r="AX261" i="1"/>
  <c r="AX260" i="1"/>
  <c r="AX259" i="1"/>
  <c r="AX258" i="1"/>
  <c r="AX257" i="1"/>
  <c r="AX256" i="1"/>
  <c r="AX280" i="1"/>
  <c r="AX278" i="1"/>
  <c r="AX277" i="1"/>
  <c r="AX276" i="1"/>
  <c r="AX275" i="1"/>
  <c r="AX274" i="1"/>
  <c r="AX293" i="1"/>
  <c r="AX292" i="1"/>
  <c r="AX290" i="1"/>
  <c r="AX289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K332" i="1"/>
  <c r="AK333" i="1"/>
  <c r="AK334" i="1"/>
  <c r="AK335" i="1"/>
  <c r="AK336" i="1"/>
  <c r="AK337" i="1"/>
  <c r="AK338" i="1"/>
  <c r="AK339" i="1"/>
  <c r="AK340" i="1"/>
  <c r="AK341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292" i="1"/>
  <c r="AK293" i="1"/>
  <c r="AK276" i="1"/>
  <c r="AK277" i="1"/>
  <c r="AK278" i="1"/>
  <c r="AK280" i="1"/>
  <c r="AK258" i="1"/>
  <c r="AK259" i="1"/>
  <c r="AK260" i="1"/>
  <c r="AK261" i="1"/>
  <c r="AK262" i="1"/>
  <c r="AK263" i="1"/>
  <c r="AK266" i="1"/>
  <c r="AK267" i="1"/>
  <c r="AK243" i="1"/>
  <c r="AK244" i="1"/>
  <c r="AK245" i="1"/>
  <c r="AK246" i="1"/>
  <c r="AK247" i="1"/>
  <c r="AK248" i="1"/>
  <c r="AK224" i="1"/>
  <c r="AK225" i="1"/>
  <c r="AK226" i="1"/>
  <c r="AK227" i="1"/>
  <c r="AK228" i="1"/>
  <c r="AK229" i="1"/>
  <c r="AK230" i="1"/>
  <c r="AK231" i="1"/>
  <c r="AK232" i="1"/>
  <c r="AK233" i="1"/>
  <c r="AK210" i="1"/>
  <c r="AK211" i="1"/>
  <c r="AK212" i="1"/>
  <c r="AK213" i="1"/>
  <c r="AK214" i="1"/>
  <c r="AK215" i="1"/>
  <c r="AK194" i="1"/>
  <c r="AK195" i="1"/>
  <c r="AK196" i="1"/>
  <c r="AK197" i="1"/>
  <c r="AK198" i="1"/>
  <c r="AK176" i="1"/>
  <c r="AK177" i="1"/>
  <c r="AK178" i="1"/>
  <c r="AK179" i="1"/>
  <c r="AK180" i="1"/>
  <c r="AK182" i="1"/>
  <c r="AK183" i="1"/>
  <c r="AK184" i="1"/>
  <c r="AK164" i="1"/>
  <c r="AK165" i="1"/>
  <c r="AK166" i="1"/>
  <c r="AK167" i="1"/>
  <c r="AK80" i="1"/>
  <c r="AK81" i="1"/>
  <c r="AK82" i="1"/>
  <c r="AK83" i="1"/>
  <c r="AK84" i="1"/>
  <c r="AK85" i="1"/>
  <c r="AK86" i="1"/>
  <c r="AK87" i="1"/>
  <c r="AK56" i="1"/>
  <c r="AK57" i="1"/>
  <c r="AK58" i="1"/>
  <c r="AK59" i="1"/>
  <c r="AK61" i="1"/>
  <c r="AK62" i="1"/>
  <c r="AK63" i="1"/>
  <c r="AK64" i="1"/>
  <c r="AK65" i="1"/>
  <c r="AK66" i="1"/>
  <c r="AK67" i="1"/>
  <c r="AK68" i="1"/>
  <c r="AK69" i="1"/>
  <c r="AK70" i="1"/>
  <c r="AK71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331" i="1"/>
  <c r="AK330" i="1"/>
  <c r="AK302" i="1"/>
  <c r="AK301" i="1"/>
  <c r="AK290" i="1"/>
  <c r="AK289" i="1"/>
  <c r="AK275" i="1"/>
  <c r="AK274" i="1"/>
  <c r="AK257" i="1"/>
  <c r="AK256" i="1"/>
  <c r="AK241" i="1"/>
  <c r="AK240" i="1"/>
  <c r="AK222" i="1"/>
  <c r="AK207" i="1"/>
  <c r="AK208" i="1"/>
  <c r="AK193" i="1"/>
  <c r="AK175" i="1"/>
  <c r="AK174" i="1"/>
  <c r="AK163" i="1"/>
  <c r="AK162" i="1"/>
  <c r="AK79" i="1"/>
  <c r="AK78" i="1"/>
  <c r="AK55" i="1"/>
  <c r="AK54" i="1"/>
  <c r="AK33" i="1"/>
  <c r="AK32" i="1"/>
  <c r="AK10" i="1"/>
  <c r="AK9" i="1"/>
  <c r="BA1" i="1"/>
  <c r="AV928" i="2" l="1"/>
  <c r="AJ928" i="2"/>
  <c r="AK928" i="2"/>
  <c r="AL928" i="2" s="1"/>
  <c r="AZ47" i="1"/>
  <c r="AZ249" i="1"/>
  <c r="BA249" i="1" s="1"/>
  <c r="BC249" i="1" s="1"/>
  <c r="BD249" i="1" s="1"/>
  <c r="AZ294" i="1"/>
  <c r="BA294" i="1" s="1"/>
  <c r="BC294" i="1" s="1"/>
  <c r="BD294" i="1" s="1"/>
  <c r="AZ282" i="1"/>
  <c r="BA282" i="1" s="1"/>
  <c r="BC282" i="1" s="1"/>
  <c r="BD282" i="1" s="1"/>
  <c r="AN185" i="1"/>
  <c r="AP185" i="1" s="1"/>
  <c r="AQ185" i="1" s="1"/>
  <c r="AZ185" i="1"/>
  <c r="W10" i="1"/>
  <c r="W33" i="1"/>
  <c r="W32" i="1"/>
  <c r="W55" i="1"/>
  <c r="W54" i="1"/>
  <c r="W79" i="1"/>
  <c r="W78" i="1"/>
  <c r="W94" i="1"/>
  <c r="W163" i="1"/>
  <c r="W162" i="1"/>
  <c r="W175" i="1"/>
  <c r="W174" i="1"/>
  <c r="W193" i="1"/>
  <c r="W207" i="1"/>
  <c r="W208" i="1"/>
  <c r="W222" i="1"/>
  <c r="W241" i="1"/>
  <c r="W240" i="1"/>
  <c r="W257" i="1"/>
  <c r="W256" i="1"/>
  <c r="W275" i="1"/>
  <c r="W274" i="1"/>
  <c r="W290" i="1"/>
  <c r="W289" i="1"/>
  <c r="W302" i="1"/>
  <c r="W301" i="1"/>
  <c r="W331" i="1"/>
  <c r="W332" i="1"/>
  <c r="W333" i="1"/>
  <c r="W334" i="1"/>
  <c r="W335" i="1"/>
  <c r="W336" i="1"/>
  <c r="W337" i="1"/>
  <c r="W338" i="1"/>
  <c r="W339" i="1"/>
  <c r="W340" i="1"/>
  <c r="W341" i="1"/>
  <c r="W330" i="1"/>
  <c r="T1" i="2"/>
  <c r="BA47" i="1" l="1"/>
  <c r="BC47" i="1" s="1"/>
  <c r="BD47" i="1" s="1"/>
  <c r="BA185" i="1"/>
  <c r="BC185" i="1" s="1"/>
  <c r="BD185" i="1" s="1"/>
  <c r="G873" i="2"/>
  <c r="G855" i="2"/>
  <c r="G857" i="2"/>
  <c r="G858" i="2"/>
  <c r="G856" i="2"/>
  <c r="G860" i="2"/>
  <c r="G861" i="2"/>
  <c r="G862" i="2"/>
  <c r="G863" i="2"/>
  <c r="G864" i="2"/>
  <c r="G865" i="2"/>
  <c r="G866" i="2"/>
  <c r="G870" i="2"/>
  <c r="G869" i="2"/>
  <c r="G871" i="2"/>
  <c r="G867" i="2"/>
  <c r="G868" i="2"/>
  <c r="G874" i="2"/>
  <c r="G875" i="2"/>
  <c r="G877" i="2"/>
  <c r="G876" i="2"/>
  <c r="G859" i="2"/>
  <c r="G854" i="2"/>
  <c r="I731" i="2" l="1"/>
  <c r="G691" i="2"/>
  <c r="G537" i="2" l="1"/>
  <c r="G538" i="2"/>
  <c r="G539" i="2"/>
  <c r="G540" i="2"/>
  <c r="G541" i="2"/>
  <c r="I541" i="2" s="1"/>
  <c r="G542" i="2"/>
  <c r="G543" i="2"/>
  <c r="G544" i="2"/>
  <c r="G545" i="2"/>
  <c r="G546" i="2"/>
  <c r="G505" i="2"/>
  <c r="G501" i="2"/>
  <c r="G421" i="2" l="1"/>
  <c r="G420" i="2"/>
  <c r="G419" i="2"/>
  <c r="G418" i="2"/>
  <c r="G417" i="2"/>
  <c r="G414" i="2"/>
  <c r="G396" i="2"/>
  <c r="G416" i="2"/>
  <c r="G415" i="2"/>
  <c r="G390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5" i="2"/>
  <c r="G398" i="2"/>
  <c r="G397" i="2"/>
  <c r="G392" i="2"/>
  <c r="G391" i="2"/>
  <c r="G394" i="2"/>
  <c r="G389" i="2"/>
  <c r="G393" i="2"/>
  <c r="G387" i="2"/>
  <c r="G386" i="2"/>
  <c r="G385" i="2"/>
  <c r="G383" i="2"/>
  <c r="G382" i="2"/>
  <c r="G381" i="2"/>
  <c r="G380" i="2"/>
  <c r="G379" i="2"/>
  <c r="G384" i="2"/>
  <c r="G378" i="2"/>
  <c r="G377" i="2"/>
  <c r="G376" i="2"/>
  <c r="G375" i="2"/>
  <c r="G374" i="2"/>
  <c r="I374" i="2" s="1"/>
  <c r="G373" i="2"/>
  <c r="G372" i="2"/>
  <c r="G371" i="2"/>
  <c r="G360" i="2"/>
  <c r="G370" i="2"/>
  <c r="G369" i="2"/>
  <c r="G368" i="2"/>
  <c r="G367" i="2"/>
  <c r="G366" i="2"/>
  <c r="G365" i="2"/>
  <c r="G364" i="2"/>
  <c r="G363" i="2"/>
  <c r="G362" i="2"/>
  <c r="I483" i="2" l="1"/>
  <c r="AT931" i="2"/>
  <c r="AR931" i="2"/>
  <c r="AH931" i="2"/>
  <c r="AF931" i="2"/>
  <c r="V931" i="2"/>
  <c r="T931" i="2"/>
  <c r="O931" i="2"/>
  <c r="K931" i="2"/>
  <c r="J931" i="2"/>
  <c r="H931" i="2"/>
  <c r="F931" i="2"/>
  <c r="E931" i="2"/>
  <c r="N930" i="2"/>
  <c r="Z930" i="2" s="1"/>
  <c r="AL930" i="2" s="1"/>
  <c r="AX930" i="2" s="1"/>
  <c r="AA927" i="2"/>
  <c r="W927" i="2"/>
  <c r="P927" i="2"/>
  <c r="AB927" i="2" s="1"/>
  <c r="AN927" i="2" s="1"/>
  <c r="G927" i="2"/>
  <c r="AA926" i="2"/>
  <c r="W926" i="2"/>
  <c r="P926" i="2"/>
  <c r="AB926" i="2" s="1"/>
  <c r="AN926" i="2" s="1"/>
  <c r="G926" i="2"/>
  <c r="M926" i="2" s="1"/>
  <c r="N926" i="2" s="1"/>
  <c r="AA929" i="2"/>
  <c r="W929" i="2"/>
  <c r="P929" i="2"/>
  <c r="G929" i="2"/>
  <c r="AA925" i="2"/>
  <c r="W925" i="2"/>
  <c r="P925" i="2"/>
  <c r="AB925" i="2" s="1"/>
  <c r="AN925" i="2" s="1"/>
  <c r="G925" i="2"/>
  <c r="AA924" i="2"/>
  <c r="W924" i="2"/>
  <c r="P924" i="2"/>
  <c r="G924" i="2"/>
  <c r="AA921" i="2"/>
  <c r="W921" i="2"/>
  <c r="P921" i="2"/>
  <c r="G921" i="2"/>
  <c r="AA923" i="2"/>
  <c r="W923" i="2"/>
  <c r="P923" i="2"/>
  <c r="AB923" i="2" s="1"/>
  <c r="AN923" i="2" s="1"/>
  <c r="G923" i="2"/>
  <c r="AA922" i="2"/>
  <c r="W922" i="2"/>
  <c r="P922" i="2"/>
  <c r="AB922" i="2" s="1"/>
  <c r="AN922" i="2" s="1"/>
  <c r="G922" i="2"/>
  <c r="L922" i="2" s="1"/>
  <c r="AA920" i="2"/>
  <c r="W920" i="2"/>
  <c r="P920" i="2"/>
  <c r="G920" i="2"/>
  <c r="AA919" i="2"/>
  <c r="W919" i="2"/>
  <c r="P919" i="2"/>
  <c r="AB919" i="2" s="1"/>
  <c r="AN919" i="2" s="1"/>
  <c r="G919" i="2"/>
  <c r="M919" i="2" s="1"/>
  <c r="N919" i="2" s="1"/>
  <c r="AA918" i="2"/>
  <c r="W918" i="2"/>
  <c r="P918" i="2"/>
  <c r="AB918" i="2" s="1"/>
  <c r="AN918" i="2" s="1"/>
  <c r="G918" i="2"/>
  <c r="AA917" i="2"/>
  <c r="W917" i="2"/>
  <c r="P917" i="2"/>
  <c r="G917" i="2"/>
  <c r="AA916" i="2"/>
  <c r="W916" i="2"/>
  <c r="P916" i="2"/>
  <c r="G916" i="2"/>
  <c r="AA915" i="2"/>
  <c r="W915" i="2"/>
  <c r="P915" i="2"/>
  <c r="G915" i="2"/>
  <c r="AA914" i="2"/>
  <c r="W914" i="2"/>
  <c r="P914" i="2"/>
  <c r="G914" i="2"/>
  <c r="AA913" i="2"/>
  <c r="W913" i="2"/>
  <c r="P913" i="2"/>
  <c r="AB913" i="2" s="1"/>
  <c r="AN913" i="2" s="1"/>
  <c r="G913" i="2"/>
  <c r="M913" i="2" s="1"/>
  <c r="N913" i="2" s="1"/>
  <c r="AA912" i="2"/>
  <c r="W912" i="2"/>
  <c r="P912" i="2"/>
  <c r="AB912" i="2" s="1"/>
  <c r="AN912" i="2" s="1"/>
  <c r="G912" i="2"/>
  <c r="AA911" i="2"/>
  <c r="W911" i="2"/>
  <c r="P911" i="2"/>
  <c r="AB911" i="2" s="1"/>
  <c r="AN911" i="2" s="1"/>
  <c r="G911" i="2"/>
  <c r="M911" i="2" s="1"/>
  <c r="N911" i="2" s="1"/>
  <c r="AA910" i="2"/>
  <c r="W910" i="2"/>
  <c r="P910" i="2"/>
  <c r="AB910" i="2" s="1"/>
  <c r="AN910" i="2" s="1"/>
  <c r="G910" i="2"/>
  <c r="AA909" i="2"/>
  <c r="W909" i="2"/>
  <c r="P909" i="2"/>
  <c r="AB909" i="2" s="1"/>
  <c r="AN909" i="2" s="1"/>
  <c r="G909" i="2"/>
  <c r="M909" i="2" s="1"/>
  <c r="N909" i="2" s="1"/>
  <c r="AA908" i="2"/>
  <c r="W908" i="2"/>
  <c r="Q908" i="2" s="1"/>
  <c r="S908" i="2" s="1"/>
  <c r="P908" i="2"/>
  <c r="AB908" i="2" s="1"/>
  <c r="AN908" i="2" s="1"/>
  <c r="G908" i="2"/>
  <c r="AA907" i="2"/>
  <c r="W907" i="2"/>
  <c r="P907" i="2"/>
  <c r="AB907" i="2" s="1"/>
  <c r="AN907" i="2" s="1"/>
  <c r="G907" i="2"/>
  <c r="M907" i="2" s="1"/>
  <c r="N907" i="2" s="1"/>
  <c r="AA906" i="2"/>
  <c r="W906" i="2"/>
  <c r="P906" i="2"/>
  <c r="AB906" i="2" s="1"/>
  <c r="AN906" i="2" s="1"/>
  <c r="G906" i="2"/>
  <c r="AA905" i="2"/>
  <c r="W905" i="2"/>
  <c r="P905" i="2"/>
  <c r="AB905" i="2" s="1"/>
  <c r="AN905" i="2" s="1"/>
  <c r="G905" i="2"/>
  <c r="AA903" i="2"/>
  <c r="W903" i="2"/>
  <c r="P903" i="2"/>
  <c r="AB903" i="2" s="1"/>
  <c r="AN903" i="2" s="1"/>
  <c r="G903" i="2"/>
  <c r="M903" i="2" s="1"/>
  <c r="N903" i="2" s="1"/>
  <c r="AA902" i="2"/>
  <c r="W902" i="2"/>
  <c r="P902" i="2"/>
  <c r="AB902" i="2" s="1"/>
  <c r="AN902" i="2" s="1"/>
  <c r="G902" i="2"/>
  <c r="AA901" i="2"/>
  <c r="W901" i="2"/>
  <c r="Q901" i="2" s="1"/>
  <c r="S901" i="2" s="1"/>
  <c r="P901" i="2"/>
  <c r="AB901" i="2" s="1"/>
  <c r="AN901" i="2" s="1"/>
  <c r="G901" i="2"/>
  <c r="M901" i="2" s="1"/>
  <c r="N901" i="2" s="1"/>
  <c r="AA900" i="2"/>
  <c r="W900" i="2"/>
  <c r="P900" i="2"/>
  <c r="AB900" i="2" s="1"/>
  <c r="AN900" i="2" s="1"/>
  <c r="G900" i="2"/>
  <c r="AA899" i="2"/>
  <c r="W899" i="2"/>
  <c r="P899" i="2"/>
  <c r="AB899" i="2" s="1"/>
  <c r="AN899" i="2" s="1"/>
  <c r="G899" i="2"/>
  <c r="M899" i="2" s="1"/>
  <c r="N899" i="2" s="1"/>
  <c r="AA898" i="2"/>
  <c r="W898" i="2"/>
  <c r="Q898" i="2" s="1"/>
  <c r="S898" i="2" s="1"/>
  <c r="P898" i="2"/>
  <c r="AB898" i="2" s="1"/>
  <c r="AN898" i="2" s="1"/>
  <c r="G898" i="2"/>
  <c r="AA897" i="2"/>
  <c r="W897" i="2"/>
  <c r="P897" i="2"/>
  <c r="AB897" i="2" s="1"/>
  <c r="AN897" i="2" s="1"/>
  <c r="G897" i="2"/>
  <c r="AA896" i="2"/>
  <c r="W896" i="2"/>
  <c r="P896" i="2"/>
  <c r="AB896" i="2" s="1"/>
  <c r="AN896" i="2" s="1"/>
  <c r="G896" i="2"/>
  <c r="AA895" i="2"/>
  <c r="W895" i="2"/>
  <c r="Q895" i="2" s="1"/>
  <c r="S895" i="2" s="1"/>
  <c r="P895" i="2"/>
  <c r="AB895" i="2" s="1"/>
  <c r="AN895" i="2" s="1"/>
  <c r="G895" i="2"/>
  <c r="L895" i="2" s="1"/>
  <c r="AA894" i="2"/>
  <c r="W894" i="2"/>
  <c r="P894" i="2"/>
  <c r="AB894" i="2" s="1"/>
  <c r="AN894" i="2" s="1"/>
  <c r="G894" i="2"/>
  <c r="AA893" i="2"/>
  <c r="W893" i="2"/>
  <c r="P893" i="2"/>
  <c r="AB893" i="2" s="1"/>
  <c r="G893" i="2"/>
  <c r="M893" i="2" s="1"/>
  <c r="N893" i="2" s="1"/>
  <c r="AT888" i="2"/>
  <c r="AR888" i="2"/>
  <c r="AH888" i="2"/>
  <c r="AF888" i="2"/>
  <c r="V888" i="2"/>
  <c r="T888" i="2"/>
  <c r="K888" i="2"/>
  <c r="J888" i="2"/>
  <c r="H888" i="2"/>
  <c r="F888" i="2"/>
  <c r="E888" i="2"/>
  <c r="N887" i="2"/>
  <c r="Z887" i="2" s="1"/>
  <c r="AL887" i="2" s="1"/>
  <c r="AX887" i="2" s="1"/>
  <c r="W885" i="2"/>
  <c r="AI885" i="2" s="1"/>
  <c r="AU885" i="2" s="1"/>
  <c r="P885" i="2"/>
  <c r="AB885" i="2" s="1"/>
  <c r="AN885" i="2" s="1"/>
  <c r="O885" i="2"/>
  <c r="G885" i="2"/>
  <c r="L885" i="2" s="1"/>
  <c r="W886" i="2"/>
  <c r="AI886" i="2" s="1"/>
  <c r="AU886" i="2" s="1"/>
  <c r="P886" i="2"/>
  <c r="AB886" i="2" s="1"/>
  <c r="AN886" i="2" s="1"/>
  <c r="O886" i="2"/>
  <c r="G886" i="2"/>
  <c r="W884" i="2"/>
  <c r="AI884" i="2" s="1"/>
  <c r="AU884" i="2" s="1"/>
  <c r="P884" i="2"/>
  <c r="AB884" i="2" s="1"/>
  <c r="AN884" i="2" s="1"/>
  <c r="O884" i="2"/>
  <c r="G884" i="2"/>
  <c r="W883" i="2"/>
  <c r="P883" i="2"/>
  <c r="AB883" i="2" s="1"/>
  <c r="AN883" i="2" s="1"/>
  <c r="O883" i="2"/>
  <c r="G883" i="2"/>
  <c r="M883" i="2" s="1"/>
  <c r="N883" i="2" s="1"/>
  <c r="W882" i="2"/>
  <c r="AI882" i="2" s="1"/>
  <c r="AU882" i="2" s="1"/>
  <c r="P882" i="2"/>
  <c r="O882" i="2"/>
  <c r="G882" i="2"/>
  <c r="W881" i="2"/>
  <c r="AI881" i="2" s="1"/>
  <c r="AU881" i="2" s="1"/>
  <c r="P881" i="2"/>
  <c r="AB881" i="2" s="1"/>
  <c r="AN881" i="2" s="1"/>
  <c r="O881" i="2"/>
  <c r="G881" i="2"/>
  <c r="W880" i="2"/>
  <c r="AI880" i="2" s="1"/>
  <c r="AU880" i="2" s="1"/>
  <c r="P880" i="2"/>
  <c r="AB880" i="2" s="1"/>
  <c r="AN880" i="2" s="1"/>
  <c r="O880" i="2"/>
  <c r="G880" i="2"/>
  <c r="W879" i="2"/>
  <c r="P879" i="2"/>
  <c r="AB879" i="2" s="1"/>
  <c r="AN879" i="2" s="1"/>
  <c r="O879" i="2"/>
  <c r="G879" i="2"/>
  <c r="M879" i="2" s="1"/>
  <c r="N879" i="2" s="1"/>
  <c r="W878" i="2"/>
  <c r="AI878" i="2" s="1"/>
  <c r="AU878" i="2" s="1"/>
  <c r="P878" i="2"/>
  <c r="AB878" i="2" s="1"/>
  <c r="AN878" i="2" s="1"/>
  <c r="O878" i="2"/>
  <c r="G878" i="2"/>
  <c r="W859" i="2"/>
  <c r="AI859" i="2" s="1"/>
  <c r="AU859" i="2" s="1"/>
  <c r="P859" i="2"/>
  <c r="AB859" i="2" s="1"/>
  <c r="AN859" i="2" s="1"/>
  <c r="O859" i="2"/>
  <c r="W876" i="2"/>
  <c r="AI876" i="2" s="1"/>
  <c r="AU876" i="2" s="1"/>
  <c r="P876" i="2"/>
  <c r="AB876" i="2" s="1"/>
  <c r="AN876" i="2" s="1"/>
  <c r="O876" i="2"/>
  <c r="L876" i="2"/>
  <c r="M876" i="2"/>
  <c r="N876" i="2" s="1"/>
  <c r="W877" i="2"/>
  <c r="AI877" i="2" s="1"/>
  <c r="AU877" i="2" s="1"/>
  <c r="P877" i="2"/>
  <c r="AB877" i="2" s="1"/>
  <c r="AN877" i="2" s="1"/>
  <c r="O877" i="2"/>
  <c r="L877" i="2"/>
  <c r="W875" i="2"/>
  <c r="AI875" i="2" s="1"/>
  <c r="AU875" i="2" s="1"/>
  <c r="P875" i="2"/>
  <c r="AB875" i="2" s="1"/>
  <c r="AN875" i="2" s="1"/>
  <c r="O875" i="2"/>
  <c r="W874" i="2"/>
  <c r="AI874" i="2" s="1"/>
  <c r="AU874" i="2" s="1"/>
  <c r="P874" i="2"/>
  <c r="AB874" i="2" s="1"/>
  <c r="AN874" i="2" s="1"/>
  <c r="O874" i="2"/>
  <c r="M874" i="2"/>
  <c r="N874" i="2" s="1"/>
  <c r="W868" i="2"/>
  <c r="AI868" i="2" s="1"/>
  <c r="AU868" i="2" s="1"/>
  <c r="P868" i="2"/>
  <c r="AB868" i="2" s="1"/>
  <c r="O868" i="2"/>
  <c r="M868" i="2"/>
  <c r="N868" i="2" s="1"/>
  <c r="W867" i="2"/>
  <c r="AI867" i="2" s="1"/>
  <c r="AU867" i="2" s="1"/>
  <c r="P867" i="2"/>
  <c r="AB867" i="2" s="1"/>
  <c r="AN867" i="2" s="1"/>
  <c r="O867" i="2"/>
  <c r="L867" i="2"/>
  <c r="W871" i="2"/>
  <c r="AI871" i="2" s="1"/>
  <c r="AU871" i="2" s="1"/>
  <c r="P871" i="2"/>
  <c r="AB871" i="2" s="1"/>
  <c r="AN871" i="2" s="1"/>
  <c r="O871" i="2"/>
  <c r="W869" i="2"/>
  <c r="AI869" i="2" s="1"/>
  <c r="AU869" i="2" s="1"/>
  <c r="P869" i="2"/>
  <c r="AB869" i="2" s="1"/>
  <c r="AN869" i="2" s="1"/>
  <c r="O869" i="2"/>
  <c r="M869" i="2"/>
  <c r="N869" i="2" s="1"/>
  <c r="W870" i="2"/>
  <c r="AI870" i="2" s="1"/>
  <c r="AU870" i="2" s="1"/>
  <c r="P870" i="2"/>
  <c r="AB870" i="2" s="1"/>
  <c r="AN870" i="2" s="1"/>
  <c r="O870" i="2"/>
  <c r="W866" i="2"/>
  <c r="AI866" i="2" s="1"/>
  <c r="AU866" i="2" s="1"/>
  <c r="P866" i="2"/>
  <c r="AB866" i="2" s="1"/>
  <c r="AN866" i="2" s="1"/>
  <c r="O866" i="2"/>
  <c r="W865" i="2"/>
  <c r="AI865" i="2" s="1"/>
  <c r="AU865" i="2" s="1"/>
  <c r="P865" i="2"/>
  <c r="AB865" i="2" s="1"/>
  <c r="AN865" i="2" s="1"/>
  <c r="O865" i="2"/>
  <c r="W864" i="2"/>
  <c r="AI864" i="2" s="1"/>
  <c r="AU864" i="2" s="1"/>
  <c r="P864" i="2"/>
  <c r="AB864" i="2" s="1"/>
  <c r="AN864" i="2" s="1"/>
  <c r="O864" i="2"/>
  <c r="L864" i="2"/>
  <c r="M864" i="2"/>
  <c r="N864" i="2" s="1"/>
  <c r="W863" i="2"/>
  <c r="AI863" i="2" s="1"/>
  <c r="AU863" i="2" s="1"/>
  <c r="P863" i="2"/>
  <c r="AB863" i="2" s="1"/>
  <c r="AN863" i="2" s="1"/>
  <c r="O863" i="2"/>
  <c r="L863" i="2"/>
  <c r="W862" i="2"/>
  <c r="AI862" i="2" s="1"/>
  <c r="AU862" i="2" s="1"/>
  <c r="P862" i="2"/>
  <c r="AB862" i="2" s="1"/>
  <c r="AN862" i="2" s="1"/>
  <c r="O862" i="2"/>
  <c r="W861" i="2"/>
  <c r="AI861" i="2" s="1"/>
  <c r="AU861" i="2" s="1"/>
  <c r="P861" i="2"/>
  <c r="AB861" i="2" s="1"/>
  <c r="AN861" i="2" s="1"/>
  <c r="O861" i="2"/>
  <c r="M861" i="2"/>
  <c r="N861" i="2" s="1"/>
  <c r="W860" i="2"/>
  <c r="AI860" i="2" s="1"/>
  <c r="AU860" i="2" s="1"/>
  <c r="P860" i="2"/>
  <c r="AB860" i="2" s="1"/>
  <c r="AN860" i="2" s="1"/>
  <c r="O860" i="2"/>
  <c r="L860" i="2"/>
  <c r="W856" i="2"/>
  <c r="AI856" i="2" s="1"/>
  <c r="AU856" i="2" s="1"/>
  <c r="P856" i="2"/>
  <c r="AB856" i="2" s="1"/>
  <c r="AN856" i="2" s="1"/>
  <c r="O856" i="2"/>
  <c r="W858" i="2"/>
  <c r="AI858" i="2" s="1"/>
  <c r="AU858" i="2" s="1"/>
  <c r="P858" i="2"/>
  <c r="AB858" i="2" s="1"/>
  <c r="AN858" i="2" s="1"/>
  <c r="O858" i="2"/>
  <c r="W857" i="2"/>
  <c r="AI857" i="2" s="1"/>
  <c r="AU857" i="2" s="1"/>
  <c r="P857" i="2"/>
  <c r="AB857" i="2" s="1"/>
  <c r="AN857" i="2" s="1"/>
  <c r="O857" i="2"/>
  <c r="W855" i="2"/>
  <c r="AI855" i="2" s="1"/>
  <c r="AU855" i="2" s="1"/>
  <c r="P855" i="2"/>
  <c r="AB855" i="2" s="1"/>
  <c r="AN855" i="2" s="1"/>
  <c r="O855" i="2"/>
  <c r="W873" i="2"/>
  <c r="AI873" i="2" s="1"/>
  <c r="AU873" i="2" s="1"/>
  <c r="P873" i="2"/>
  <c r="AB873" i="2" s="1"/>
  <c r="AN873" i="2" s="1"/>
  <c r="O873" i="2"/>
  <c r="W854" i="2"/>
  <c r="AI854" i="2" s="1"/>
  <c r="AU854" i="2" s="1"/>
  <c r="P854" i="2"/>
  <c r="AB854" i="2" s="1"/>
  <c r="AN854" i="2" s="1"/>
  <c r="O854" i="2"/>
  <c r="L854" i="2"/>
  <c r="W850" i="2"/>
  <c r="AI850" i="2" s="1"/>
  <c r="AU850" i="2" s="1"/>
  <c r="P850" i="2"/>
  <c r="AB850" i="2" s="1"/>
  <c r="AN850" i="2" s="1"/>
  <c r="O850" i="2"/>
  <c r="G850" i="2"/>
  <c r="M850" i="2" s="1"/>
  <c r="N850" i="2" s="1"/>
  <c r="W837" i="2"/>
  <c r="AI837" i="2" s="1"/>
  <c r="AU837" i="2" s="1"/>
  <c r="P837" i="2"/>
  <c r="AB837" i="2" s="1"/>
  <c r="AN837" i="2" s="1"/>
  <c r="O837" i="2"/>
  <c r="G837" i="2"/>
  <c r="M837" i="2" s="1"/>
  <c r="N837" i="2" s="1"/>
  <c r="W851" i="2"/>
  <c r="AI851" i="2" s="1"/>
  <c r="AU851" i="2" s="1"/>
  <c r="P851" i="2"/>
  <c r="AB851" i="2" s="1"/>
  <c r="AN851" i="2" s="1"/>
  <c r="O851" i="2"/>
  <c r="G851" i="2"/>
  <c r="L851" i="2" s="1"/>
  <c r="W853" i="2"/>
  <c r="AI853" i="2" s="1"/>
  <c r="AU853" i="2" s="1"/>
  <c r="P853" i="2"/>
  <c r="AB853" i="2" s="1"/>
  <c r="AN853" i="2" s="1"/>
  <c r="O853" i="2"/>
  <c r="W848" i="2"/>
  <c r="AI848" i="2" s="1"/>
  <c r="AU848" i="2" s="1"/>
  <c r="P848" i="2"/>
  <c r="AB848" i="2" s="1"/>
  <c r="AN848" i="2" s="1"/>
  <c r="O848" i="2"/>
  <c r="G848" i="2"/>
  <c r="W838" i="2"/>
  <c r="AI838" i="2" s="1"/>
  <c r="AU838" i="2" s="1"/>
  <c r="P838" i="2"/>
  <c r="O838" i="2"/>
  <c r="G838" i="2"/>
  <c r="M838" i="2" s="1"/>
  <c r="N838" i="2" s="1"/>
  <c r="W843" i="2"/>
  <c r="P843" i="2"/>
  <c r="AB843" i="2" s="1"/>
  <c r="AN843" i="2" s="1"/>
  <c r="O843" i="2"/>
  <c r="G843" i="2"/>
  <c r="L843" i="2" s="1"/>
  <c r="W852" i="2"/>
  <c r="AI852" i="2" s="1"/>
  <c r="AU852" i="2" s="1"/>
  <c r="P852" i="2"/>
  <c r="AB852" i="2" s="1"/>
  <c r="AN852" i="2" s="1"/>
  <c r="O852" i="2"/>
  <c r="G852" i="2"/>
  <c r="W846" i="2"/>
  <c r="AI846" i="2" s="1"/>
  <c r="AU846" i="2" s="1"/>
  <c r="P846" i="2"/>
  <c r="AB846" i="2" s="1"/>
  <c r="AN846" i="2" s="1"/>
  <c r="O846" i="2"/>
  <c r="G846" i="2"/>
  <c r="W845" i="2"/>
  <c r="AI845" i="2" s="1"/>
  <c r="AU845" i="2" s="1"/>
  <c r="P845" i="2"/>
  <c r="AB845" i="2" s="1"/>
  <c r="AN845" i="2" s="1"/>
  <c r="O845" i="2"/>
  <c r="G845" i="2"/>
  <c r="W841" i="2"/>
  <c r="AI841" i="2" s="1"/>
  <c r="AU841" i="2" s="1"/>
  <c r="P841" i="2"/>
  <c r="AB841" i="2" s="1"/>
  <c r="AN841" i="2" s="1"/>
  <c r="O841" i="2"/>
  <c r="G841" i="2"/>
  <c r="M841" i="2" s="1"/>
  <c r="N841" i="2" s="1"/>
  <c r="W830" i="2"/>
  <c r="AI830" i="2" s="1"/>
  <c r="AU830" i="2" s="1"/>
  <c r="P830" i="2"/>
  <c r="AB830" i="2" s="1"/>
  <c r="AN830" i="2" s="1"/>
  <c r="O830" i="2"/>
  <c r="G830" i="2"/>
  <c r="W847" i="2"/>
  <c r="AI847" i="2" s="1"/>
  <c r="AU847" i="2" s="1"/>
  <c r="P847" i="2"/>
  <c r="AB847" i="2" s="1"/>
  <c r="AN847" i="2" s="1"/>
  <c r="O847" i="2"/>
  <c r="G847" i="2"/>
  <c r="M847" i="2" s="1"/>
  <c r="N847" i="2" s="1"/>
  <c r="W842" i="2"/>
  <c r="AI842" i="2" s="1"/>
  <c r="P842" i="2"/>
  <c r="AB842" i="2" s="1"/>
  <c r="AN842" i="2" s="1"/>
  <c r="O842" i="2"/>
  <c r="G842" i="2"/>
  <c r="W831" i="2"/>
  <c r="AI831" i="2" s="1"/>
  <c r="AU831" i="2" s="1"/>
  <c r="P831" i="2"/>
  <c r="AB831" i="2" s="1"/>
  <c r="AN831" i="2" s="1"/>
  <c r="O831" i="2"/>
  <c r="G831" i="2"/>
  <c r="M831" i="2" s="1"/>
  <c r="N831" i="2" s="1"/>
  <c r="W840" i="2"/>
  <c r="AI840" i="2" s="1"/>
  <c r="AU840" i="2" s="1"/>
  <c r="P840" i="2"/>
  <c r="AB840" i="2" s="1"/>
  <c r="AN840" i="2" s="1"/>
  <c r="O840" i="2"/>
  <c r="G840" i="2"/>
  <c r="W839" i="2"/>
  <c r="AI839" i="2" s="1"/>
  <c r="AU839" i="2" s="1"/>
  <c r="P839" i="2"/>
  <c r="AB839" i="2" s="1"/>
  <c r="AN839" i="2" s="1"/>
  <c r="O839" i="2"/>
  <c r="L839" i="2"/>
  <c r="W836" i="2"/>
  <c r="AI836" i="2" s="1"/>
  <c r="AU836" i="2" s="1"/>
  <c r="P836" i="2"/>
  <c r="AB836" i="2" s="1"/>
  <c r="AN836" i="2" s="1"/>
  <c r="O836" i="2"/>
  <c r="G836" i="2"/>
  <c r="M836" i="2" s="1"/>
  <c r="N836" i="2" s="1"/>
  <c r="W835" i="2"/>
  <c r="AI835" i="2" s="1"/>
  <c r="AU835" i="2" s="1"/>
  <c r="P835" i="2"/>
  <c r="AB835" i="2" s="1"/>
  <c r="AN835" i="2" s="1"/>
  <c r="O835" i="2"/>
  <c r="G835" i="2"/>
  <c r="W834" i="2"/>
  <c r="AI834" i="2" s="1"/>
  <c r="AU834" i="2" s="1"/>
  <c r="P834" i="2"/>
  <c r="AB834" i="2" s="1"/>
  <c r="AN834" i="2" s="1"/>
  <c r="O834" i="2"/>
  <c r="G834" i="2"/>
  <c r="M834" i="2" s="1"/>
  <c r="N834" i="2" s="1"/>
  <c r="W833" i="2"/>
  <c r="AI833" i="2" s="1"/>
  <c r="AU833" i="2" s="1"/>
  <c r="P833" i="2"/>
  <c r="O833" i="2"/>
  <c r="G833" i="2"/>
  <c r="L833" i="2" s="1"/>
  <c r="W832" i="2"/>
  <c r="P832" i="2"/>
  <c r="AB832" i="2" s="1"/>
  <c r="AN832" i="2" s="1"/>
  <c r="O832" i="2"/>
  <c r="G832" i="2"/>
  <c r="W849" i="2"/>
  <c r="AI849" i="2" s="1"/>
  <c r="AU849" i="2" s="1"/>
  <c r="P849" i="2"/>
  <c r="AB849" i="2" s="1"/>
  <c r="AN849" i="2" s="1"/>
  <c r="O849" i="2"/>
  <c r="G849" i="2"/>
  <c r="W829" i="2"/>
  <c r="AI829" i="2" s="1"/>
  <c r="AU829" i="2" s="1"/>
  <c r="P829" i="2"/>
  <c r="AB829" i="2" s="1"/>
  <c r="AN829" i="2" s="1"/>
  <c r="O829" i="2"/>
  <c r="G829" i="2"/>
  <c r="M829" i="2" s="1"/>
  <c r="N829" i="2" s="1"/>
  <c r="W828" i="2"/>
  <c r="AI828" i="2" s="1"/>
  <c r="AU828" i="2" s="1"/>
  <c r="P828" i="2"/>
  <c r="AB828" i="2" s="1"/>
  <c r="AN828" i="2" s="1"/>
  <c r="O828" i="2"/>
  <c r="G828" i="2"/>
  <c r="W827" i="2"/>
  <c r="AI827" i="2" s="1"/>
  <c r="AU827" i="2" s="1"/>
  <c r="P827" i="2"/>
  <c r="AB827" i="2" s="1"/>
  <c r="AN827" i="2" s="1"/>
  <c r="O827" i="2"/>
  <c r="G827" i="2"/>
  <c r="M827" i="2" s="1"/>
  <c r="N827" i="2" s="1"/>
  <c r="W826" i="2"/>
  <c r="P826" i="2"/>
  <c r="AB826" i="2" s="1"/>
  <c r="AN826" i="2" s="1"/>
  <c r="O826" i="2"/>
  <c r="G826" i="2"/>
  <c r="M826" i="2" s="1"/>
  <c r="N826" i="2" s="1"/>
  <c r="W825" i="2"/>
  <c r="P825" i="2"/>
  <c r="AB825" i="2" s="1"/>
  <c r="AN825" i="2" s="1"/>
  <c r="O825" i="2"/>
  <c r="G825" i="2"/>
  <c r="L825" i="2" s="1"/>
  <c r="W824" i="2"/>
  <c r="AI824" i="2" s="1"/>
  <c r="AU824" i="2" s="1"/>
  <c r="P824" i="2"/>
  <c r="AB824" i="2" s="1"/>
  <c r="AN824" i="2" s="1"/>
  <c r="O824" i="2"/>
  <c r="G824" i="2"/>
  <c r="W823" i="2"/>
  <c r="P823" i="2"/>
  <c r="AB823" i="2" s="1"/>
  <c r="AN823" i="2" s="1"/>
  <c r="O823" i="2"/>
  <c r="G823" i="2"/>
  <c r="L823" i="2" s="1"/>
  <c r="W822" i="2"/>
  <c r="AI822" i="2" s="1"/>
  <c r="AU822" i="2" s="1"/>
  <c r="P822" i="2"/>
  <c r="O822" i="2"/>
  <c r="G822" i="2"/>
  <c r="M822" i="2" s="1"/>
  <c r="N822" i="2" s="1"/>
  <c r="W821" i="2"/>
  <c r="AI821" i="2" s="1"/>
  <c r="AU821" i="2" s="1"/>
  <c r="P821" i="2"/>
  <c r="AB821" i="2" s="1"/>
  <c r="AN821" i="2" s="1"/>
  <c r="O821" i="2"/>
  <c r="G821" i="2"/>
  <c r="L821" i="2" s="1"/>
  <c r="W820" i="2"/>
  <c r="AI820" i="2" s="1"/>
  <c r="AU820" i="2" s="1"/>
  <c r="P820" i="2"/>
  <c r="AB820" i="2" s="1"/>
  <c r="AN820" i="2" s="1"/>
  <c r="O820" i="2"/>
  <c r="G820" i="2"/>
  <c r="W819" i="2"/>
  <c r="AI819" i="2" s="1"/>
  <c r="AU819" i="2" s="1"/>
  <c r="P819" i="2"/>
  <c r="O819" i="2"/>
  <c r="G819" i="2"/>
  <c r="W818" i="2"/>
  <c r="AI818" i="2" s="1"/>
  <c r="AU818" i="2" s="1"/>
  <c r="P818" i="2"/>
  <c r="AB818" i="2" s="1"/>
  <c r="O818" i="2"/>
  <c r="G818" i="2"/>
  <c r="M818" i="2" s="1"/>
  <c r="N818" i="2" s="1"/>
  <c r="Y817" i="2"/>
  <c r="AK817" i="2" s="1"/>
  <c r="AW817" i="2" s="1"/>
  <c r="AT812" i="2"/>
  <c r="AR812" i="2"/>
  <c r="AH812" i="2"/>
  <c r="AF812" i="2"/>
  <c r="V812" i="2"/>
  <c r="T812" i="2"/>
  <c r="K812" i="2"/>
  <c r="J812" i="2"/>
  <c r="H812" i="2"/>
  <c r="F812" i="2"/>
  <c r="E812" i="2"/>
  <c r="N811" i="2"/>
  <c r="Z811" i="2" s="1"/>
  <c r="AL811" i="2" s="1"/>
  <c r="AX811" i="2" s="1"/>
  <c r="W810" i="2"/>
  <c r="AI810" i="2" s="1"/>
  <c r="AU810" i="2" s="1"/>
  <c r="P810" i="2"/>
  <c r="AB810" i="2" s="1"/>
  <c r="AN810" i="2" s="1"/>
  <c r="O810" i="2"/>
  <c r="G810" i="2"/>
  <c r="W809" i="2"/>
  <c r="AI809" i="2" s="1"/>
  <c r="AU809" i="2" s="1"/>
  <c r="P809" i="2"/>
  <c r="AB809" i="2" s="1"/>
  <c r="AN809" i="2" s="1"/>
  <c r="O809" i="2"/>
  <c r="G809" i="2"/>
  <c r="M809" i="2" s="1"/>
  <c r="N809" i="2" s="1"/>
  <c r="W808" i="2"/>
  <c r="AI808" i="2" s="1"/>
  <c r="AU808" i="2" s="1"/>
  <c r="P808" i="2"/>
  <c r="O808" i="2"/>
  <c r="G808" i="2"/>
  <c r="M808" i="2" s="1"/>
  <c r="N808" i="2" s="1"/>
  <c r="W807" i="2"/>
  <c r="P807" i="2"/>
  <c r="AB807" i="2" s="1"/>
  <c r="AN807" i="2" s="1"/>
  <c r="O807" i="2"/>
  <c r="G807" i="2"/>
  <c r="M807" i="2" s="1"/>
  <c r="N807" i="2" s="1"/>
  <c r="W806" i="2"/>
  <c r="AI806" i="2" s="1"/>
  <c r="AU806" i="2" s="1"/>
  <c r="P806" i="2"/>
  <c r="AB806" i="2" s="1"/>
  <c r="AN806" i="2" s="1"/>
  <c r="O806" i="2"/>
  <c r="G806" i="2"/>
  <c r="W805" i="2"/>
  <c r="AI805" i="2" s="1"/>
  <c r="AU805" i="2" s="1"/>
  <c r="P805" i="2"/>
  <c r="AB805" i="2" s="1"/>
  <c r="AN805" i="2" s="1"/>
  <c r="O805" i="2"/>
  <c r="L805" i="2"/>
  <c r="I805" i="2"/>
  <c r="M805" i="2" s="1"/>
  <c r="N805" i="2" s="1"/>
  <c r="W804" i="2"/>
  <c r="AI804" i="2" s="1"/>
  <c r="AU804" i="2" s="1"/>
  <c r="P804" i="2"/>
  <c r="AB804" i="2" s="1"/>
  <c r="AN804" i="2" s="1"/>
  <c r="O804" i="2"/>
  <c r="G804" i="2"/>
  <c r="L804" i="2" s="1"/>
  <c r="W803" i="2"/>
  <c r="AI803" i="2" s="1"/>
  <c r="AU803" i="2" s="1"/>
  <c r="P803" i="2"/>
  <c r="AB803" i="2" s="1"/>
  <c r="AN803" i="2" s="1"/>
  <c r="O803" i="2"/>
  <c r="G803" i="2"/>
  <c r="W802" i="2"/>
  <c r="AI802" i="2" s="1"/>
  <c r="AU802" i="2" s="1"/>
  <c r="P802" i="2"/>
  <c r="AB802" i="2" s="1"/>
  <c r="AN802" i="2" s="1"/>
  <c r="O802" i="2"/>
  <c r="G802" i="2"/>
  <c r="M802" i="2" s="1"/>
  <c r="N802" i="2" s="1"/>
  <c r="W801" i="2"/>
  <c r="AI801" i="2" s="1"/>
  <c r="P801" i="2"/>
  <c r="AB801" i="2" s="1"/>
  <c r="AN801" i="2" s="1"/>
  <c r="O801" i="2"/>
  <c r="G801" i="2"/>
  <c r="L801" i="2" s="1"/>
  <c r="W800" i="2"/>
  <c r="AI800" i="2" s="1"/>
  <c r="AU800" i="2" s="1"/>
  <c r="P800" i="2"/>
  <c r="AB800" i="2" s="1"/>
  <c r="AN800" i="2" s="1"/>
  <c r="O800" i="2"/>
  <c r="G800" i="2"/>
  <c r="M800" i="2" s="1"/>
  <c r="N800" i="2" s="1"/>
  <c r="W799" i="2"/>
  <c r="AI799" i="2" s="1"/>
  <c r="AU799" i="2" s="1"/>
  <c r="P799" i="2"/>
  <c r="AB799" i="2" s="1"/>
  <c r="AN799" i="2" s="1"/>
  <c r="O799" i="2"/>
  <c r="G799" i="2"/>
  <c r="W798" i="2"/>
  <c r="AI798" i="2" s="1"/>
  <c r="AU798" i="2" s="1"/>
  <c r="P798" i="2"/>
  <c r="AB798" i="2" s="1"/>
  <c r="AN798" i="2" s="1"/>
  <c r="O798" i="2"/>
  <c r="G798" i="2"/>
  <c r="M798" i="2" s="1"/>
  <c r="N798" i="2" s="1"/>
  <c r="W797" i="2"/>
  <c r="AI797" i="2" s="1"/>
  <c r="AU797" i="2" s="1"/>
  <c r="P797" i="2"/>
  <c r="O797" i="2"/>
  <c r="G797" i="2"/>
  <c r="L797" i="2" s="1"/>
  <c r="W796" i="2"/>
  <c r="P796" i="2"/>
  <c r="AB796" i="2" s="1"/>
  <c r="AN796" i="2" s="1"/>
  <c r="O796" i="2"/>
  <c r="G796" i="2"/>
  <c r="M796" i="2" s="1"/>
  <c r="N796" i="2" s="1"/>
  <c r="W795" i="2"/>
  <c r="AI795" i="2" s="1"/>
  <c r="AU795" i="2" s="1"/>
  <c r="P795" i="2"/>
  <c r="AB795" i="2" s="1"/>
  <c r="AN795" i="2" s="1"/>
  <c r="O795" i="2"/>
  <c r="G795" i="2"/>
  <c r="W794" i="2"/>
  <c r="AI794" i="2" s="1"/>
  <c r="AU794" i="2" s="1"/>
  <c r="P794" i="2"/>
  <c r="AB794" i="2" s="1"/>
  <c r="AN794" i="2" s="1"/>
  <c r="O794" i="2"/>
  <c r="G794" i="2"/>
  <c r="W793" i="2"/>
  <c r="AI793" i="2" s="1"/>
  <c r="AU793" i="2" s="1"/>
  <c r="P793" i="2"/>
  <c r="AB793" i="2" s="1"/>
  <c r="AN793" i="2" s="1"/>
  <c r="O793" i="2"/>
  <c r="G793" i="2"/>
  <c r="L793" i="2" s="1"/>
  <c r="W792" i="2"/>
  <c r="P792" i="2"/>
  <c r="AB792" i="2" s="1"/>
  <c r="AN792" i="2" s="1"/>
  <c r="O792" i="2"/>
  <c r="G792" i="2"/>
  <c r="M792" i="2" s="1"/>
  <c r="N792" i="2" s="1"/>
  <c r="W791" i="2"/>
  <c r="AI791" i="2" s="1"/>
  <c r="AU791" i="2" s="1"/>
  <c r="P791" i="2"/>
  <c r="AB791" i="2" s="1"/>
  <c r="AN791" i="2" s="1"/>
  <c r="O791" i="2"/>
  <c r="G791" i="2"/>
  <c r="W790" i="2"/>
  <c r="AI790" i="2" s="1"/>
  <c r="AU790" i="2" s="1"/>
  <c r="P790" i="2"/>
  <c r="AB790" i="2" s="1"/>
  <c r="AN790" i="2" s="1"/>
  <c r="O790" i="2"/>
  <c r="G790" i="2"/>
  <c r="M790" i="2" s="1"/>
  <c r="N790" i="2" s="1"/>
  <c r="W789" i="2"/>
  <c r="AI789" i="2" s="1"/>
  <c r="AU789" i="2" s="1"/>
  <c r="P789" i="2"/>
  <c r="AB789" i="2" s="1"/>
  <c r="AN789" i="2" s="1"/>
  <c r="O789" i="2"/>
  <c r="G789" i="2"/>
  <c r="W788" i="2"/>
  <c r="P788" i="2"/>
  <c r="AB788" i="2" s="1"/>
  <c r="O788" i="2"/>
  <c r="G788" i="2"/>
  <c r="L788" i="2" s="1"/>
  <c r="Y787" i="2"/>
  <c r="AK787" i="2" s="1"/>
  <c r="AW787" i="2" s="1"/>
  <c r="AT782" i="2"/>
  <c r="AS782" i="2"/>
  <c r="AR782" i="2"/>
  <c r="AH782" i="2"/>
  <c r="AG782" i="2"/>
  <c r="AF782" i="2"/>
  <c r="V782" i="2"/>
  <c r="U782" i="2"/>
  <c r="T782" i="2"/>
  <c r="K782" i="2"/>
  <c r="J782" i="2"/>
  <c r="I782" i="2"/>
  <c r="H782" i="2"/>
  <c r="F782" i="2"/>
  <c r="E782" i="2"/>
  <c r="N781" i="2"/>
  <c r="Z781" i="2" s="1"/>
  <c r="AL781" i="2" s="1"/>
  <c r="AX781" i="2" s="1"/>
  <c r="W779" i="2"/>
  <c r="AI779" i="2" s="1"/>
  <c r="AU779" i="2" s="1"/>
  <c r="P779" i="2"/>
  <c r="AB779" i="2" s="1"/>
  <c r="AN779" i="2" s="1"/>
  <c r="O779" i="2"/>
  <c r="G779" i="2"/>
  <c r="M779" i="2" s="1"/>
  <c r="N779" i="2" s="1"/>
  <c r="W780" i="2"/>
  <c r="P780" i="2"/>
  <c r="AB780" i="2" s="1"/>
  <c r="AN780" i="2" s="1"/>
  <c r="O780" i="2"/>
  <c r="G780" i="2"/>
  <c r="L780" i="2" s="1"/>
  <c r="W778" i="2"/>
  <c r="AI778" i="2" s="1"/>
  <c r="AU778" i="2" s="1"/>
  <c r="P778" i="2"/>
  <c r="AB778" i="2" s="1"/>
  <c r="AN778" i="2" s="1"/>
  <c r="O778" i="2"/>
  <c r="G778" i="2"/>
  <c r="L778" i="2" s="1"/>
  <c r="W777" i="2"/>
  <c r="AI777" i="2" s="1"/>
  <c r="AU777" i="2" s="1"/>
  <c r="P777" i="2"/>
  <c r="AB777" i="2" s="1"/>
  <c r="AN777" i="2" s="1"/>
  <c r="O777" i="2"/>
  <c r="G777" i="2"/>
  <c r="W776" i="2"/>
  <c r="AI776" i="2" s="1"/>
  <c r="AU776" i="2" s="1"/>
  <c r="P776" i="2"/>
  <c r="AB776" i="2" s="1"/>
  <c r="AN776" i="2" s="1"/>
  <c r="O776" i="2"/>
  <c r="G776" i="2"/>
  <c r="M776" i="2" s="1"/>
  <c r="N776" i="2" s="1"/>
  <c r="W775" i="2"/>
  <c r="AI775" i="2" s="1"/>
  <c r="P775" i="2"/>
  <c r="AB775" i="2" s="1"/>
  <c r="AN775" i="2" s="1"/>
  <c r="O775" i="2"/>
  <c r="G775" i="2"/>
  <c r="L775" i="2" s="1"/>
  <c r="W774" i="2"/>
  <c r="AI774" i="2" s="1"/>
  <c r="AU774" i="2" s="1"/>
  <c r="P774" i="2"/>
  <c r="AB774" i="2" s="1"/>
  <c r="AN774" i="2" s="1"/>
  <c r="O774" i="2"/>
  <c r="G774" i="2"/>
  <c r="M774" i="2" s="1"/>
  <c r="N774" i="2" s="1"/>
  <c r="W773" i="2"/>
  <c r="AI773" i="2" s="1"/>
  <c r="AU773" i="2" s="1"/>
  <c r="P773" i="2"/>
  <c r="AB773" i="2" s="1"/>
  <c r="AN773" i="2" s="1"/>
  <c r="O773" i="2"/>
  <c r="G773" i="2"/>
  <c r="W772" i="2"/>
  <c r="AI772" i="2" s="1"/>
  <c r="AU772" i="2" s="1"/>
  <c r="P772" i="2"/>
  <c r="AB772" i="2" s="1"/>
  <c r="AN772" i="2" s="1"/>
  <c r="O772" i="2"/>
  <c r="G772" i="2"/>
  <c r="M772" i="2" s="1"/>
  <c r="N772" i="2" s="1"/>
  <c r="W771" i="2"/>
  <c r="AI771" i="2" s="1"/>
  <c r="AU771" i="2" s="1"/>
  <c r="P771" i="2"/>
  <c r="O771" i="2"/>
  <c r="G771" i="2"/>
  <c r="L771" i="2" s="1"/>
  <c r="W770" i="2"/>
  <c r="P770" i="2"/>
  <c r="AB770" i="2" s="1"/>
  <c r="AN770" i="2" s="1"/>
  <c r="O770" i="2"/>
  <c r="G770" i="2"/>
  <c r="M770" i="2" s="1"/>
  <c r="N770" i="2" s="1"/>
  <c r="W769" i="2"/>
  <c r="AI769" i="2" s="1"/>
  <c r="AU769" i="2" s="1"/>
  <c r="P769" i="2"/>
  <c r="AB769" i="2" s="1"/>
  <c r="AN769" i="2" s="1"/>
  <c r="O769" i="2"/>
  <c r="G769" i="2"/>
  <c r="W768" i="2"/>
  <c r="AI768" i="2" s="1"/>
  <c r="AU768" i="2" s="1"/>
  <c r="P768" i="2"/>
  <c r="AB768" i="2" s="1"/>
  <c r="AN768" i="2" s="1"/>
  <c r="O768" i="2"/>
  <c r="G768" i="2"/>
  <c r="W767" i="2"/>
  <c r="AI767" i="2" s="1"/>
  <c r="AU767" i="2" s="1"/>
  <c r="P767" i="2"/>
  <c r="AB767" i="2" s="1"/>
  <c r="AN767" i="2" s="1"/>
  <c r="O767" i="2"/>
  <c r="G767" i="2"/>
  <c r="M767" i="2" s="1"/>
  <c r="N767" i="2" s="1"/>
  <c r="W766" i="2"/>
  <c r="P766" i="2"/>
  <c r="AB766" i="2" s="1"/>
  <c r="AN766" i="2" s="1"/>
  <c r="O766" i="2"/>
  <c r="G766" i="2"/>
  <c r="M766" i="2" s="1"/>
  <c r="N766" i="2" s="1"/>
  <c r="W765" i="2"/>
  <c r="AI765" i="2" s="1"/>
  <c r="AU765" i="2" s="1"/>
  <c r="P765" i="2"/>
  <c r="AB765" i="2" s="1"/>
  <c r="AN765" i="2" s="1"/>
  <c r="O765" i="2"/>
  <c r="G765" i="2"/>
  <c r="W761" i="2"/>
  <c r="AI761" i="2" s="1"/>
  <c r="AU761" i="2" s="1"/>
  <c r="P761" i="2"/>
  <c r="AB761" i="2" s="1"/>
  <c r="AN761" i="2" s="1"/>
  <c r="O761" i="2"/>
  <c r="G761" i="2"/>
  <c r="M761" i="2" s="1"/>
  <c r="N761" i="2" s="1"/>
  <c r="W764" i="2"/>
  <c r="AI764" i="2" s="1"/>
  <c r="P764" i="2"/>
  <c r="AB764" i="2" s="1"/>
  <c r="AN764" i="2" s="1"/>
  <c r="O764" i="2"/>
  <c r="G764" i="2"/>
  <c r="L764" i="2" s="1"/>
  <c r="W763" i="2"/>
  <c r="P763" i="2"/>
  <c r="AB763" i="2" s="1"/>
  <c r="AN763" i="2" s="1"/>
  <c r="O763" i="2"/>
  <c r="G763" i="2"/>
  <c r="L763" i="2" s="1"/>
  <c r="W762" i="2"/>
  <c r="AI762" i="2" s="1"/>
  <c r="AU762" i="2" s="1"/>
  <c r="P762" i="2"/>
  <c r="AB762" i="2" s="1"/>
  <c r="AN762" i="2" s="1"/>
  <c r="O762" i="2"/>
  <c r="G762" i="2"/>
  <c r="W760" i="2"/>
  <c r="AI760" i="2" s="1"/>
  <c r="AU760" i="2" s="1"/>
  <c r="P760" i="2"/>
  <c r="AB760" i="2" s="1"/>
  <c r="AN760" i="2" s="1"/>
  <c r="O760" i="2"/>
  <c r="G760" i="2"/>
  <c r="M760" i="2" s="1"/>
  <c r="N760" i="2" s="1"/>
  <c r="W759" i="2"/>
  <c r="AI759" i="2" s="1"/>
  <c r="AU759" i="2" s="1"/>
  <c r="P759" i="2"/>
  <c r="AB759" i="2" s="1"/>
  <c r="AN759" i="2" s="1"/>
  <c r="O759" i="2"/>
  <c r="G759" i="2"/>
  <c r="M759" i="2" s="1"/>
  <c r="N759" i="2" s="1"/>
  <c r="W758" i="2"/>
  <c r="AI758" i="2" s="1"/>
  <c r="AU758" i="2" s="1"/>
  <c r="P758" i="2"/>
  <c r="AB758" i="2" s="1"/>
  <c r="AN758" i="2" s="1"/>
  <c r="O758" i="2"/>
  <c r="G758" i="2"/>
  <c r="L758" i="2" s="1"/>
  <c r="W757" i="2"/>
  <c r="AI757" i="2" s="1"/>
  <c r="AU757" i="2" s="1"/>
  <c r="P757" i="2"/>
  <c r="AB757" i="2" s="1"/>
  <c r="AN757" i="2" s="1"/>
  <c r="O757" i="2"/>
  <c r="G757" i="2"/>
  <c r="W756" i="2"/>
  <c r="AI756" i="2" s="1"/>
  <c r="AU756" i="2" s="1"/>
  <c r="P756" i="2"/>
  <c r="AB756" i="2" s="1"/>
  <c r="AN756" i="2" s="1"/>
  <c r="O756" i="2"/>
  <c r="G756" i="2"/>
  <c r="M756" i="2" s="1"/>
  <c r="N756" i="2" s="1"/>
  <c r="W755" i="2"/>
  <c r="AI755" i="2" s="1"/>
  <c r="AU755" i="2" s="1"/>
  <c r="P755" i="2"/>
  <c r="AB755" i="2" s="1"/>
  <c r="AN755" i="2" s="1"/>
  <c r="O755" i="2"/>
  <c r="G755" i="2"/>
  <c r="L755" i="2" s="1"/>
  <c r="W754" i="2"/>
  <c r="AI754" i="2" s="1"/>
  <c r="AU754" i="2" s="1"/>
  <c r="P754" i="2"/>
  <c r="AB754" i="2" s="1"/>
  <c r="AN754" i="2" s="1"/>
  <c r="O754" i="2"/>
  <c r="G754" i="2"/>
  <c r="W753" i="2"/>
  <c r="AI753" i="2" s="1"/>
  <c r="AU753" i="2" s="1"/>
  <c r="P753" i="2"/>
  <c r="AB753" i="2" s="1"/>
  <c r="AN753" i="2" s="1"/>
  <c r="O753" i="2"/>
  <c r="G753" i="2"/>
  <c r="M753" i="2" s="1"/>
  <c r="N753" i="2" s="1"/>
  <c r="W752" i="2"/>
  <c r="AI752" i="2" s="1"/>
  <c r="AU752" i="2" s="1"/>
  <c r="P752" i="2"/>
  <c r="O752" i="2"/>
  <c r="G752" i="2"/>
  <c r="Y751" i="2"/>
  <c r="AK751" i="2" s="1"/>
  <c r="AW751" i="2" s="1"/>
  <c r="AT746" i="2"/>
  <c r="AR746" i="2"/>
  <c r="AH746" i="2"/>
  <c r="AF746" i="2"/>
  <c r="V746" i="2"/>
  <c r="T746" i="2"/>
  <c r="K746" i="2"/>
  <c r="J746" i="2"/>
  <c r="H746" i="2"/>
  <c r="F746" i="2"/>
  <c r="E746" i="2"/>
  <c r="N745" i="2"/>
  <c r="Z745" i="2" s="1"/>
  <c r="AL745" i="2" s="1"/>
  <c r="AX745" i="2" s="1"/>
  <c r="W744" i="2"/>
  <c r="AI744" i="2" s="1"/>
  <c r="P744" i="2"/>
  <c r="AB744" i="2" s="1"/>
  <c r="AN744" i="2" s="1"/>
  <c r="O744" i="2"/>
  <c r="G744" i="2"/>
  <c r="M744" i="2" s="1"/>
  <c r="N744" i="2" s="1"/>
  <c r="W743" i="2"/>
  <c r="AI743" i="2" s="1"/>
  <c r="AU743" i="2" s="1"/>
  <c r="P743" i="2"/>
  <c r="AB743" i="2" s="1"/>
  <c r="AN743" i="2" s="1"/>
  <c r="O743" i="2"/>
  <c r="G743" i="2"/>
  <c r="W742" i="2"/>
  <c r="AI742" i="2" s="1"/>
  <c r="AU742" i="2" s="1"/>
  <c r="P742" i="2"/>
  <c r="AB742" i="2" s="1"/>
  <c r="AN742" i="2" s="1"/>
  <c r="O742" i="2"/>
  <c r="G742" i="2"/>
  <c r="M742" i="2" s="1"/>
  <c r="N742" i="2" s="1"/>
  <c r="W741" i="2"/>
  <c r="AI741" i="2" s="1"/>
  <c r="P741" i="2"/>
  <c r="AB741" i="2" s="1"/>
  <c r="AN741" i="2" s="1"/>
  <c r="O741" i="2"/>
  <c r="G741" i="2"/>
  <c r="W740" i="2"/>
  <c r="P740" i="2"/>
  <c r="AB740" i="2" s="1"/>
  <c r="AN740" i="2" s="1"/>
  <c r="O740" i="2"/>
  <c r="G740" i="2"/>
  <c r="L740" i="2" s="1"/>
  <c r="W739" i="2"/>
  <c r="AI739" i="2" s="1"/>
  <c r="AU739" i="2" s="1"/>
  <c r="P739" i="2"/>
  <c r="AB739" i="2" s="1"/>
  <c r="AN739" i="2" s="1"/>
  <c r="O739" i="2"/>
  <c r="G739" i="2"/>
  <c r="W738" i="2"/>
  <c r="AI738" i="2" s="1"/>
  <c r="AU738" i="2" s="1"/>
  <c r="P738" i="2"/>
  <c r="AB738" i="2" s="1"/>
  <c r="AN738" i="2" s="1"/>
  <c r="O738" i="2"/>
  <c r="L738" i="2"/>
  <c r="I738" i="2"/>
  <c r="M738" i="2" s="1"/>
  <c r="N738" i="2" s="1"/>
  <c r="W737" i="2"/>
  <c r="AI737" i="2" s="1"/>
  <c r="AU737" i="2" s="1"/>
  <c r="P737" i="2"/>
  <c r="O737" i="2"/>
  <c r="G737" i="2"/>
  <c r="M737" i="2" s="1"/>
  <c r="N737" i="2" s="1"/>
  <c r="W736" i="2"/>
  <c r="P736" i="2"/>
  <c r="AB736" i="2" s="1"/>
  <c r="AN736" i="2" s="1"/>
  <c r="O736" i="2"/>
  <c r="G736" i="2"/>
  <c r="M736" i="2" s="1"/>
  <c r="N736" i="2" s="1"/>
  <c r="W735" i="2"/>
  <c r="AI735" i="2" s="1"/>
  <c r="AU735" i="2" s="1"/>
  <c r="P735" i="2"/>
  <c r="AB735" i="2" s="1"/>
  <c r="AN735" i="2" s="1"/>
  <c r="O735" i="2"/>
  <c r="G735" i="2"/>
  <c r="W734" i="2"/>
  <c r="AI734" i="2" s="1"/>
  <c r="AU734" i="2" s="1"/>
  <c r="P734" i="2"/>
  <c r="AB734" i="2" s="1"/>
  <c r="AN734" i="2" s="1"/>
  <c r="O734" i="2"/>
  <c r="G734" i="2"/>
  <c r="W733" i="2"/>
  <c r="P733" i="2"/>
  <c r="AB733" i="2" s="1"/>
  <c r="AN733" i="2" s="1"/>
  <c r="O733" i="2"/>
  <c r="G733" i="2"/>
  <c r="L733" i="2" s="1"/>
  <c r="W732" i="2"/>
  <c r="AI732" i="2" s="1"/>
  <c r="AU732" i="2" s="1"/>
  <c r="P732" i="2"/>
  <c r="O732" i="2"/>
  <c r="G732" i="2"/>
  <c r="L732" i="2" s="1"/>
  <c r="W731" i="2"/>
  <c r="AI731" i="2" s="1"/>
  <c r="AU731" i="2" s="1"/>
  <c r="P731" i="2"/>
  <c r="AB731" i="2" s="1"/>
  <c r="AN731" i="2" s="1"/>
  <c r="O731" i="2"/>
  <c r="L731" i="2"/>
  <c r="M731" i="2"/>
  <c r="N731" i="2" s="1"/>
  <c r="W730" i="2"/>
  <c r="AI730" i="2" s="1"/>
  <c r="AU730" i="2" s="1"/>
  <c r="P730" i="2"/>
  <c r="AB730" i="2" s="1"/>
  <c r="AN730" i="2" s="1"/>
  <c r="O730" i="2"/>
  <c r="G730" i="2"/>
  <c r="I730" i="2" s="1"/>
  <c r="W729" i="2"/>
  <c r="AI729" i="2" s="1"/>
  <c r="AU729" i="2" s="1"/>
  <c r="P729" i="2"/>
  <c r="AB729" i="2" s="1"/>
  <c r="AN729" i="2" s="1"/>
  <c r="O729" i="2"/>
  <c r="G729" i="2"/>
  <c r="M729" i="2" s="1"/>
  <c r="N729" i="2" s="1"/>
  <c r="W728" i="2"/>
  <c r="AI728" i="2" s="1"/>
  <c r="AU728" i="2" s="1"/>
  <c r="P728" i="2"/>
  <c r="AB728" i="2" s="1"/>
  <c r="AN728" i="2" s="1"/>
  <c r="O728" i="2"/>
  <c r="G728" i="2"/>
  <c r="M728" i="2" s="1"/>
  <c r="N728" i="2" s="1"/>
  <c r="W727" i="2"/>
  <c r="AI727" i="2" s="1"/>
  <c r="AU727" i="2" s="1"/>
  <c r="P727" i="2"/>
  <c r="AB727" i="2" s="1"/>
  <c r="AN727" i="2" s="1"/>
  <c r="O727" i="2"/>
  <c r="G727" i="2"/>
  <c r="M727" i="2" s="1"/>
  <c r="N727" i="2" s="1"/>
  <c r="W726" i="2"/>
  <c r="AI726" i="2" s="1"/>
  <c r="AU726" i="2" s="1"/>
  <c r="P726" i="2"/>
  <c r="AB726" i="2" s="1"/>
  <c r="AN726" i="2" s="1"/>
  <c r="O726" i="2"/>
  <c r="G726" i="2"/>
  <c r="M726" i="2" s="1"/>
  <c r="N726" i="2" s="1"/>
  <c r="W725" i="2"/>
  <c r="AI725" i="2" s="1"/>
  <c r="AU725" i="2" s="1"/>
  <c r="P725" i="2"/>
  <c r="AB725" i="2" s="1"/>
  <c r="AN725" i="2" s="1"/>
  <c r="O725" i="2"/>
  <c r="G725" i="2"/>
  <c r="M725" i="2" s="1"/>
  <c r="N725" i="2" s="1"/>
  <c r="W724" i="2"/>
  <c r="AI724" i="2" s="1"/>
  <c r="AU724" i="2" s="1"/>
  <c r="P724" i="2"/>
  <c r="AB724" i="2" s="1"/>
  <c r="AN724" i="2" s="1"/>
  <c r="O724" i="2"/>
  <c r="G724" i="2"/>
  <c r="W723" i="2"/>
  <c r="AI723" i="2" s="1"/>
  <c r="AU723" i="2" s="1"/>
  <c r="P723" i="2"/>
  <c r="AB723" i="2" s="1"/>
  <c r="AN723" i="2" s="1"/>
  <c r="O723" i="2"/>
  <c r="G723" i="2"/>
  <c r="W722" i="2"/>
  <c r="AI722" i="2" s="1"/>
  <c r="P722" i="2"/>
  <c r="AB722" i="2" s="1"/>
  <c r="AN722" i="2" s="1"/>
  <c r="O722" i="2"/>
  <c r="G722" i="2"/>
  <c r="M722" i="2" s="1"/>
  <c r="N722" i="2" s="1"/>
  <c r="W721" i="2"/>
  <c r="AI721" i="2" s="1"/>
  <c r="AU721" i="2" s="1"/>
  <c r="P721" i="2"/>
  <c r="AB721" i="2" s="1"/>
  <c r="AN721" i="2" s="1"/>
  <c r="O721" i="2"/>
  <c r="G721" i="2"/>
  <c r="L721" i="2" s="1"/>
  <c r="W720" i="2"/>
  <c r="AI720" i="2" s="1"/>
  <c r="AU720" i="2" s="1"/>
  <c r="P720" i="2"/>
  <c r="AB720" i="2" s="1"/>
  <c r="AN720" i="2" s="1"/>
  <c r="O720" i="2"/>
  <c r="G720" i="2"/>
  <c r="L720" i="2" s="1"/>
  <c r="W719" i="2"/>
  <c r="AI719" i="2" s="1"/>
  <c r="AU719" i="2" s="1"/>
  <c r="P719" i="2"/>
  <c r="AB719" i="2" s="1"/>
  <c r="AN719" i="2" s="1"/>
  <c r="O719" i="2"/>
  <c r="G719" i="2"/>
  <c r="M719" i="2" s="1"/>
  <c r="N719" i="2" s="1"/>
  <c r="W718" i="2"/>
  <c r="AI718" i="2" s="1"/>
  <c r="AU718" i="2" s="1"/>
  <c r="P718" i="2"/>
  <c r="O718" i="2"/>
  <c r="G718" i="2"/>
  <c r="M718" i="2" s="1"/>
  <c r="N718" i="2" s="1"/>
  <c r="W717" i="2"/>
  <c r="AI717" i="2" s="1"/>
  <c r="AU717" i="2" s="1"/>
  <c r="P717" i="2"/>
  <c r="O717" i="2"/>
  <c r="G717" i="2"/>
  <c r="L717" i="2" s="1"/>
  <c r="W716" i="2"/>
  <c r="P716" i="2"/>
  <c r="AB716" i="2" s="1"/>
  <c r="AN716" i="2" s="1"/>
  <c r="O716" i="2"/>
  <c r="G716" i="2"/>
  <c r="W715" i="2"/>
  <c r="AI715" i="2" s="1"/>
  <c r="AU715" i="2" s="1"/>
  <c r="P715" i="2"/>
  <c r="AB715" i="2" s="1"/>
  <c r="AN715" i="2" s="1"/>
  <c r="O715" i="2"/>
  <c r="G715" i="2"/>
  <c r="W714" i="2"/>
  <c r="AI714" i="2" s="1"/>
  <c r="AU714" i="2" s="1"/>
  <c r="P714" i="2"/>
  <c r="AB714" i="2" s="1"/>
  <c r="AN714" i="2" s="1"/>
  <c r="O714" i="2"/>
  <c r="G714" i="2"/>
  <c r="W713" i="2"/>
  <c r="AI713" i="2" s="1"/>
  <c r="AU713" i="2" s="1"/>
  <c r="P713" i="2"/>
  <c r="O713" i="2"/>
  <c r="G713" i="2"/>
  <c r="M713" i="2" s="1"/>
  <c r="N713" i="2" s="1"/>
  <c r="W712" i="2"/>
  <c r="P712" i="2"/>
  <c r="AB712" i="2" s="1"/>
  <c r="AN712" i="2" s="1"/>
  <c r="O712" i="2"/>
  <c r="G712" i="2"/>
  <c r="M712" i="2" s="1"/>
  <c r="N712" i="2" s="1"/>
  <c r="W711" i="2"/>
  <c r="AI711" i="2" s="1"/>
  <c r="P711" i="2"/>
  <c r="AB711" i="2" s="1"/>
  <c r="AN711" i="2" s="1"/>
  <c r="O711" i="2"/>
  <c r="G711" i="2"/>
  <c r="Y710" i="2"/>
  <c r="AK710" i="2" s="1"/>
  <c r="AW710" i="2" s="1"/>
  <c r="AT705" i="2"/>
  <c r="AR705" i="2"/>
  <c r="AH705" i="2"/>
  <c r="AF705" i="2"/>
  <c r="V705" i="2"/>
  <c r="T705" i="2"/>
  <c r="K705" i="2"/>
  <c r="J705" i="2"/>
  <c r="H705" i="2"/>
  <c r="F705" i="2"/>
  <c r="E705" i="2"/>
  <c r="N704" i="2"/>
  <c r="Z704" i="2" s="1"/>
  <c r="AL704" i="2" s="1"/>
  <c r="AX704" i="2" s="1"/>
  <c r="W703" i="2"/>
  <c r="AI703" i="2" s="1"/>
  <c r="AU703" i="2" s="1"/>
  <c r="P703" i="2"/>
  <c r="AB703" i="2" s="1"/>
  <c r="AN703" i="2" s="1"/>
  <c r="O703" i="2"/>
  <c r="G703" i="2"/>
  <c r="W702" i="2"/>
  <c r="AI702" i="2" s="1"/>
  <c r="AU702" i="2" s="1"/>
  <c r="P702" i="2"/>
  <c r="AB702" i="2" s="1"/>
  <c r="AN702" i="2" s="1"/>
  <c r="O702" i="2"/>
  <c r="G702" i="2"/>
  <c r="M702" i="2" s="1"/>
  <c r="N702" i="2" s="1"/>
  <c r="W699" i="2"/>
  <c r="AI699" i="2" s="1"/>
  <c r="AU699" i="2" s="1"/>
  <c r="P699" i="2"/>
  <c r="AB699" i="2" s="1"/>
  <c r="AN699" i="2" s="1"/>
  <c r="O699" i="2"/>
  <c r="L699" i="2"/>
  <c r="I699" i="2"/>
  <c r="M699" i="2" s="1"/>
  <c r="N699" i="2" s="1"/>
  <c r="W698" i="2"/>
  <c r="AI698" i="2" s="1"/>
  <c r="AU698" i="2" s="1"/>
  <c r="P698" i="2"/>
  <c r="AB698" i="2" s="1"/>
  <c r="AN698" i="2" s="1"/>
  <c r="O698" i="2"/>
  <c r="G698" i="2"/>
  <c r="M698" i="2" s="1"/>
  <c r="N698" i="2" s="1"/>
  <c r="W691" i="2"/>
  <c r="AI691" i="2" s="1"/>
  <c r="AU691" i="2" s="1"/>
  <c r="P691" i="2"/>
  <c r="AB691" i="2" s="1"/>
  <c r="AN691" i="2" s="1"/>
  <c r="O691" i="2"/>
  <c r="M691" i="2"/>
  <c r="N691" i="2" s="1"/>
  <c r="L691" i="2"/>
  <c r="W697" i="2"/>
  <c r="P697" i="2"/>
  <c r="AB697" i="2" s="1"/>
  <c r="AN697" i="2" s="1"/>
  <c r="O697" i="2"/>
  <c r="G697" i="2"/>
  <c r="M697" i="2" s="1"/>
  <c r="N697" i="2" s="1"/>
  <c r="W696" i="2"/>
  <c r="AI696" i="2" s="1"/>
  <c r="AU696" i="2" s="1"/>
  <c r="P696" i="2"/>
  <c r="AB696" i="2" s="1"/>
  <c r="AN696" i="2" s="1"/>
  <c r="O696" i="2"/>
  <c r="G696" i="2"/>
  <c r="W695" i="2"/>
  <c r="AI695" i="2" s="1"/>
  <c r="AU695" i="2" s="1"/>
  <c r="P695" i="2"/>
  <c r="AB695" i="2" s="1"/>
  <c r="AN695" i="2" s="1"/>
  <c r="O695" i="2"/>
  <c r="L695" i="2"/>
  <c r="I695" i="2"/>
  <c r="M695" i="2" s="1"/>
  <c r="N695" i="2" s="1"/>
  <c r="W693" i="2"/>
  <c r="P693" i="2"/>
  <c r="AB693" i="2" s="1"/>
  <c r="AN693" i="2" s="1"/>
  <c r="O693" i="2"/>
  <c r="G693" i="2"/>
  <c r="M693" i="2" s="1"/>
  <c r="N693" i="2" s="1"/>
  <c r="W694" i="2"/>
  <c r="P694" i="2"/>
  <c r="AB694" i="2" s="1"/>
  <c r="AN694" i="2" s="1"/>
  <c r="O694" i="2"/>
  <c r="G694" i="2"/>
  <c r="L694" i="2" s="1"/>
  <c r="W692" i="2"/>
  <c r="AI692" i="2" s="1"/>
  <c r="AU692" i="2" s="1"/>
  <c r="P692" i="2"/>
  <c r="AB692" i="2" s="1"/>
  <c r="AN692" i="2" s="1"/>
  <c r="O692" i="2"/>
  <c r="G692" i="2"/>
  <c r="W689" i="2"/>
  <c r="AI689" i="2" s="1"/>
  <c r="AU689" i="2" s="1"/>
  <c r="P689" i="2"/>
  <c r="AB689" i="2" s="1"/>
  <c r="AN689" i="2" s="1"/>
  <c r="O689" i="2"/>
  <c r="G689" i="2"/>
  <c r="M689" i="2" s="1"/>
  <c r="N689" i="2" s="1"/>
  <c r="W690" i="2"/>
  <c r="AI690" i="2" s="1"/>
  <c r="AU690" i="2" s="1"/>
  <c r="P690" i="2"/>
  <c r="AB690" i="2" s="1"/>
  <c r="AN690" i="2" s="1"/>
  <c r="O690" i="2"/>
  <c r="G690" i="2"/>
  <c r="M690" i="2" s="1"/>
  <c r="N690" i="2" s="1"/>
  <c r="W688" i="2"/>
  <c r="AI688" i="2" s="1"/>
  <c r="AU688" i="2" s="1"/>
  <c r="P688" i="2"/>
  <c r="AB688" i="2" s="1"/>
  <c r="AN688" i="2" s="1"/>
  <c r="O688" i="2"/>
  <c r="G688" i="2"/>
  <c r="L688" i="2" s="1"/>
  <c r="W687" i="2"/>
  <c r="AI687" i="2" s="1"/>
  <c r="AU687" i="2" s="1"/>
  <c r="P687" i="2"/>
  <c r="AB687" i="2" s="1"/>
  <c r="AN687" i="2" s="1"/>
  <c r="O687" i="2"/>
  <c r="G687" i="2"/>
  <c r="W683" i="2"/>
  <c r="AI683" i="2" s="1"/>
  <c r="AU683" i="2" s="1"/>
  <c r="P683" i="2"/>
  <c r="AB683" i="2" s="1"/>
  <c r="AN683" i="2" s="1"/>
  <c r="O683" i="2"/>
  <c r="G683" i="2"/>
  <c r="W686" i="2"/>
  <c r="AI686" i="2" s="1"/>
  <c r="AU686" i="2" s="1"/>
  <c r="P686" i="2"/>
  <c r="O686" i="2"/>
  <c r="G686" i="2"/>
  <c r="L686" i="2" s="1"/>
  <c r="W685" i="2"/>
  <c r="P685" i="2"/>
  <c r="AB685" i="2" s="1"/>
  <c r="AN685" i="2" s="1"/>
  <c r="O685" i="2"/>
  <c r="G685" i="2"/>
  <c r="M685" i="2" s="1"/>
  <c r="N685" i="2" s="1"/>
  <c r="W682" i="2"/>
  <c r="AI682" i="2" s="1"/>
  <c r="AU682" i="2" s="1"/>
  <c r="P682" i="2"/>
  <c r="AB682" i="2" s="1"/>
  <c r="AN682" i="2" s="1"/>
  <c r="O682" i="2"/>
  <c r="G682" i="2"/>
  <c r="W681" i="2"/>
  <c r="AI681" i="2" s="1"/>
  <c r="AU681" i="2" s="1"/>
  <c r="P681" i="2"/>
  <c r="AB681" i="2" s="1"/>
  <c r="AN681" i="2" s="1"/>
  <c r="O681" i="2"/>
  <c r="G681" i="2"/>
  <c r="W684" i="2"/>
  <c r="AI684" i="2" s="1"/>
  <c r="AU684" i="2" s="1"/>
  <c r="P684" i="2"/>
  <c r="AB684" i="2" s="1"/>
  <c r="AN684" i="2" s="1"/>
  <c r="O684" i="2"/>
  <c r="G684" i="2"/>
  <c r="M684" i="2" s="1"/>
  <c r="N684" i="2" s="1"/>
  <c r="W680" i="2"/>
  <c r="P680" i="2"/>
  <c r="AB680" i="2" s="1"/>
  <c r="AN680" i="2" s="1"/>
  <c r="O680" i="2"/>
  <c r="G680" i="2"/>
  <c r="L680" i="2" s="1"/>
  <c r="W679" i="2"/>
  <c r="AI679" i="2" s="1"/>
  <c r="AU679" i="2" s="1"/>
  <c r="P679" i="2"/>
  <c r="AB679" i="2" s="1"/>
  <c r="AN679" i="2" s="1"/>
  <c r="O679" i="2"/>
  <c r="L679" i="2"/>
  <c r="I679" i="2"/>
  <c r="W678" i="2"/>
  <c r="AI678" i="2" s="1"/>
  <c r="AU678" i="2" s="1"/>
  <c r="P678" i="2"/>
  <c r="AB678" i="2" s="1"/>
  <c r="AN678" i="2" s="1"/>
  <c r="O678" i="2"/>
  <c r="M678" i="2"/>
  <c r="N678" i="2" s="1"/>
  <c r="W677" i="2"/>
  <c r="AI677" i="2" s="1"/>
  <c r="P677" i="2"/>
  <c r="AB677" i="2" s="1"/>
  <c r="AN677" i="2" s="1"/>
  <c r="O677" i="2"/>
  <c r="G677" i="2"/>
  <c r="L677" i="2" s="1"/>
  <c r="W676" i="2"/>
  <c r="AI676" i="2" s="1"/>
  <c r="AU676" i="2" s="1"/>
  <c r="P676" i="2"/>
  <c r="AB676" i="2" s="1"/>
  <c r="AN676" i="2" s="1"/>
  <c r="O676" i="2"/>
  <c r="G676" i="2"/>
  <c r="W675" i="2"/>
  <c r="AI675" i="2" s="1"/>
  <c r="AU675" i="2" s="1"/>
  <c r="P675" i="2"/>
  <c r="AB675" i="2" s="1"/>
  <c r="AN675" i="2" s="1"/>
  <c r="O675" i="2"/>
  <c r="G675" i="2"/>
  <c r="L675" i="2" s="1"/>
  <c r="W674" i="2"/>
  <c r="AI674" i="2" s="1"/>
  <c r="AU674" i="2" s="1"/>
  <c r="P674" i="2"/>
  <c r="AB674" i="2" s="1"/>
  <c r="AN674" i="2" s="1"/>
  <c r="O674" i="2"/>
  <c r="G674" i="2"/>
  <c r="L674" i="2" s="1"/>
  <c r="W673" i="2"/>
  <c r="P673" i="2"/>
  <c r="AB673" i="2" s="1"/>
  <c r="AN673" i="2" s="1"/>
  <c r="O673" i="2"/>
  <c r="G673" i="2"/>
  <c r="Y672" i="2"/>
  <c r="AK672" i="2" s="1"/>
  <c r="AW672" i="2" s="1"/>
  <c r="AT667" i="2"/>
  <c r="AR667" i="2"/>
  <c r="AH667" i="2"/>
  <c r="AF667" i="2"/>
  <c r="V667" i="2"/>
  <c r="T667" i="2"/>
  <c r="K667" i="2"/>
  <c r="J667" i="2"/>
  <c r="H667" i="2"/>
  <c r="F667" i="2"/>
  <c r="E667" i="2"/>
  <c r="O666" i="2"/>
  <c r="AA666" i="2" s="1"/>
  <c r="AM666" i="2" s="1"/>
  <c r="N666" i="2"/>
  <c r="Z666" i="2" s="1"/>
  <c r="AL666" i="2" s="1"/>
  <c r="AX666" i="2" s="1"/>
  <c r="W665" i="2"/>
  <c r="AI665" i="2" s="1"/>
  <c r="AU665" i="2" s="1"/>
  <c r="P665" i="2"/>
  <c r="AB665" i="2" s="1"/>
  <c r="AN665" i="2" s="1"/>
  <c r="O665" i="2"/>
  <c r="G665" i="2"/>
  <c r="L665" i="2" s="1"/>
  <c r="W664" i="2"/>
  <c r="AI664" i="2" s="1"/>
  <c r="AU664" i="2" s="1"/>
  <c r="P664" i="2"/>
  <c r="AB664" i="2" s="1"/>
  <c r="AN664" i="2" s="1"/>
  <c r="O664" i="2"/>
  <c r="G664" i="2"/>
  <c r="I664" i="2" s="1"/>
  <c r="W663" i="2"/>
  <c r="AI663" i="2" s="1"/>
  <c r="AU663" i="2" s="1"/>
  <c r="P663" i="2"/>
  <c r="AB663" i="2" s="1"/>
  <c r="AN663" i="2" s="1"/>
  <c r="O663" i="2"/>
  <c r="G663" i="2"/>
  <c r="M663" i="2" s="1"/>
  <c r="N663" i="2" s="1"/>
  <c r="W662" i="2"/>
  <c r="AI662" i="2" s="1"/>
  <c r="AU662" i="2" s="1"/>
  <c r="P662" i="2"/>
  <c r="AB662" i="2" s="1"/>
  <c r="AN662" i="2" s="1"/>
  <c r="O662" i="2"/>
  <c r="G662" i="2"/>
  <c r="L662" i="2" s="1"/>
  <c r="W661" i="2"/>
  <c r="AI661" i="2" s="1"/>
  <c r="AU661" i="2" s="1"/>
  <c r="P661" i="2"/>
  <c r="AB661" i="2" s="1"/>
  <c r="AN661" i="2" s="1"/>
  <c r="O661" i="2"/>
  <c r="G661" i="2"/>
  <c r="M661" i="2" s="1"/>
  <c r="N661" i="2" s="1"/>
  <c r="W660" i="2"/>
  <c r="AI660" i="2" s="1"/>
  <c r="AU660" i="2" s="1"/>
  <c r="P660" i="2"/>
  <c r="AB660" i="2" s="1"/>
  <c r="AN660" i="2" s="1"/>
  <c r="O660" i="2"/>
  <c r="G660" i="2"/>
  <c r="W657" i="2"/>
  <c r="AI657" i="2" s="1"/>
  <c r="AU657" i="2" s="1"/>
  <c r="P657" i="2"/>
  <c r="AB657" i="2" s="1"/>
  <c r="AN657" i="2" s="1"/>
  <c r="O657" i="2"/>
  <c r="G657" i="2"/>
  <c r="M657" i="2" s="1"/>
  <c r="N657" i="2" s="1"/>
  <c r="W655" i="2"/>
  <c r="AI655" i="2" s="1"/>
  <c r="AU655" i="2" s="1"/>
  <c r="P655" i="2"/>
  <c r="O655" i="2"/>
  <c r="G655" i="2"/>
  <c r="L655" i="2" s="1"/>
  <c r="W656" i="2"/>
  <c r="P656" i="2"/>
  <c r="AB656" i="2" s="1"/>
  <c r="AN656" i="2" s="1"/>
  <c r="O656" i="2"/>
  <c r="G656" i="2"/>
  <c r="M656" i="2" s="1"/>
  <c r="N656" i="2" s="1"/>
  <c r="W654" i="2"/>
  <c r="AI654" i="2" s="1"/>
  <c r="AU654" i="2" s="1"/>
  <c r="P654" i="2"/>
  <c r="AB654" i="2" s="1"/>
  <c r="AN654" i="2" s="1"/>
  <c r="O654" i="2"/>
  <c r="G654" i="2"/>
  <c r="W653" i="2"/>
  <c r="AI653" i="2" s="1"/>
  <c r="AU653" i="2" s="1"/>
  <c r="P653" i="2"/>
  <c r="AB653" i="2" s="1"/>
  <c r="AN653" i="2" s="1"/>
  <c r="O653" i="2"/>
  <c r="G653" i="2"/>
  <c r="W652" i="2"/>
  <c r="AI652" i="2" s="1"/>
  <c r="AU652" i="2" s="1"/>
  <c r="P652" i="2"/>
  <c r="AB652" i="2" s="1"/>
  <c r="AN652" i="2" s="1"/>
  <c r="O652" i="2"/>
  <c r="G652" i="2"/>
  <c r="L652" i="2" s="1"/>
  <c r="W659" i="2"/>
  <c r="P659" i="2"/>
  <c r="AB659" i="2" s="1"/>
  <c r="AN659" i="2" s="1"/>
  <c r="O659" i="2"/>
  <c r="G659" i="2"/>
  <c r="L659" i="2" s="1"/>
  <c r="W651" i="2"/>
  <c r="AI651" i="2" s="1"/>
  <c r="AU651" i="2" s="1"/>
  <c r="P651" i="2"/>
  <c r="AB651" i="2" s="1"/>
  <c r="AN651" i="2" s="1"/>
  <c r="O651" i="2"/>
  <c r="G651" i="2"/>
  <c r="M651" i="2" s="1"/>
  <c r="N651" i="2" s="1"/>
  <c r="W650" i="2"/>
  <c r="AI650" i="2" s="1"/>
  <c r="AU650" i="2" s="1"/>
  <c r="P650" i="2"/>
  <c r="AB650" i="2" s="1"/>
  <c r="AN650" i="2" s="1"/>
  <c r="O650" i="2"/>
  <c r="G650" i="2"/>
  <c r="M650" i="2" s="1"/>
  <c r="N650" i="2" s="1"/>
  <c r="W649" i="2"/>
  <c r="AI649" i="2" s="1"/>
  <c r="AU649" i="2" s="1"/>
  <c r="P649" i="2"/>
  <c r="AB649" i="2" s="1"/>
  <c r="AN649" i="2" s="1"/>
  <c r="O649" i="2"/>
  <c r="G649" i="2"/>
  <c r="M649" i="2" s="1"/>
  <c r="N649" i="2" s="1"/>
  <c r="W648" i="2"/>
  <c r="AI648" i="2" s="1"/>
  <c r="AU648" i="2" s="1"/>
  <c r="P648" i="2"/>
  <c r="AB648" i="2" s="1"/>
  <c r="AN648" i="2" s="1"/>
  <c r="O648" i="2"/>
  <c r="G648" i="2"/>
  <c r="L648" i="2" s="1"/>
  <c r="W647" i="2"/>
  <c r="AI647" i="2" s="1"/>
  <c r="AU647" i="2" s="1"/>
  <c r="P647" i="2"/>
  <c r="AB647" i="2" s="1"/>
  <c r="AN647" i="2" s="1"/>
  <c r="O647" i="2"/>
  <c r="G647" i="2"/>
  <c r="W646" i="2"/>
  <c r="AI646" i="2" s="1"/>
  <c r="AU646" i="2" s="1"/>
  <c r="P646" i="2"/>
  <c r="AB646" i="2" s="1"/>
  <c r="AN646" i="2" s="1"/>
  <c r="O646" i="2"/>
  <c r="G646" i="2"/>
  <c r="W645" i="2"/>
  <c r="AI645" i="2" s="1"/>
  <c r="AU645" i="2" s="1"/>
  <c r="P645" i="2"/>
  <c r="O645" i="2"/>
  <c r="G645" i="2"/>
  <c r="L645" i="2" s="1"/>
  <c r="W639" i="2"/>
  <c r="AI639" i="2" s="1"/>
  <c r="AU639" i="2" s="1"/>
  <c r="P639" i="2"/>
  <c r="AB639" i="2" s="1"/>
  <c r="AN639" i="2" s="1"/>
  <c r="O639" i="2"/>
  <c r="G639" i="2"/>
  <c r="L639" i="2" s="1"/>
  <c r="W640" i="2"/>
  <c r="AI640" i="2" s="1"/>
  <c r="AU640" i="2" s="1"/>
  <c r="P640" i="2"/>
  <c r="AB640" i="2" s="1"/>
  <c r="AN640" i="2" s="1"/>
  <c r="O640" i="2"/>
  <c r="G640" i="2"/>
  <c r="W644" i="2"/>
  <c r="AI644" i="2" s="1"/>
  <c r="P644" i="2"/>
  <c r="O644" i="2"/>
  <c r="G644" i="2"/>
  <c r="M644" i="2" s="1"/>
  <c r="N644" i="2" s="1"/>
  <c r="W643" i="2"/>
  <c r="AI643" i="2" s="1"/>
  <c r="AU643" i="2" s="1"/>
  <c r="P643" i="2"/>
  <c r="AB643" i="2" s="1"/>
  <c r="AN643" i="2" s="1"/>
  <c r="O643" i="2"/>
  <c r="G643" i="2"/>
  <c r="L643" i="2" s="1"/>
  <c r="W642" i="2"/>
  <c r="AI642" i="2" s="1"/>
  <c r="AU642" i="2" s="1"/>
  <c r="P642" i="2"/>
  <c r="AB642" i="2" s="1"/>
  <c r="AN642" i="2" s="1"/>
  <c r="O642" i="2"/>
  <c r="G642" i="2"/>
  <c r="W641" i="2"/>
  <c r="AI641" i="2" s="1"/>
  <c r="AU641" i="2" s="1"/>
  <c r="P641" i="2"/>
  <c r="AB641" i="2" s="1"/>
  <c r="AN641" i="2" s="1"/>
  <c r="O641" i="2"/>
  <c r="G641" i="2"/>
  <c r="M641" i="2" s="1"/>
  <c r="N641" i="2" s="1"/>
  <c r="W638" i="2"/>
  <c r="AI638" i="2" s="1"/>
  <c r="AU638" i="2" s="1"/>
  <c r="P638" i="2"/>
  <c r="AB638" i="2" s="1"/>
  <c r="O638" i="2"/>
  <c r="G638" i="2"/>
  <c r="M638" i="2" s="1"/>
  <c r="N638" i="2" s="1"/>
  <c r="W637" i="2"/>
  <c r="AI637" i="2" s="1"/>
  <c r="AU637" i="2" s="1"/>
  <c r="P637" i="2"/>
  <c r="AB637" i="2" s="1"/>
  <c r="AN637" i="2" s="1"/>
  <c r="O637" i="2"/>
  <c r="G637" i="2"/>
  <c r="L637" i="2" s="1"/>
  <c r="W636" i="2"/>
  <c r="AI636" i="2" s="1"/>
  <c r="AU636" i="2" s="1"/>
  <c r="P636" i="2"/>
  <c r="AB636" i="2" s="1"/>
  <c r="AN636" i="2" s="1"/>
  <c r="O636" i="2"/>
  <c r="G636" i="2"/>
  <c r="W635" i="2"/>
  <c r="AI635" i="2" s="1"/>
  <c r="AU635" i="2" s="1"/>
  <c r="P635" i="2"/>
  <c r="AB635" i="2" s="1"/>
  <c r="AN635" i="2" s="1"/>
  <c r="O635" i="2"/>
  <c r="L635" i="2"/>
  <c r="I635" i="2"/>
  <c r="W634" i="2"/>
  <c r="AI634" i="2" s="1"/>
  <c r="P634" i="2"/>
  <c r="O634" i="2"/>
  <c r="G634" i="2"/>
  <c r="L634" i="2" s="1"/>
  <c r="W633" i="2"/>
  <c r="AI633" i="2" s="1"/>
  <c r="AU633" i="2" s="1"/>
  <c r="P633" i="2"/>
  <c r="AB633" i="2" s="1"/>
  <c r="AN633" i="2" s="1"/>
  <c r="O633" i="2"/>
  <c r="G633" i="2"/>
  <c r="L633" i="2" s="1"/>
  <c r="W632" i="2"/>
  <c r="AI632" i="2" s="1"/>
  <c r="AU632" i="2" s="1"/>
  <c r="P632" i="2"/>
  <c r="AB632" i="2" s="1"/>
  <c r="AN632" i="2" s="1"/>
  <c r="O632" i="2"/>
  <c r="G632" i="2"/>
  <c r="W631" i="2"/>
  <c r="AI631" i="2" s="1"/>
  <c r="AU631" i="2" s="1"/>
  <c r="P631" i="2"/>
  <c r="O631" i="2"/>
  <c r="G631" i="2"/>
  <c r="Y630" i="2"/>
  <c r="AK630" i="2" s="1"/>
  <c r="AW630" i="2" s="1"/>
  <c r="AT625" i="2"/>
  <c r="AS625" i="2"/>
  <c r="AR625" i="2"/>
  <c r="AH625" i="2"/>
  <c r="AG625" i="2"/>
  <c r="AF625" i="2"/>
  <c r="V625" i="2"/>
  <c r="U625" i="2"/>
  <c r="T625" i="2"/>
  <c r="K625" i="2"/>
  <c r="J625" i="2"/>
  <c r="I625" i="2"/>
  <c r="H625" i="2"/>
  <c r="F625" i="2"/>
  <c r="E625" i="2"/>
  <c r="N624" i="2"/>
  <c r="Z624" i="2" s="1"/>
  <c r="AL624" i="2" s="1"/>
  <c r="AX624" i="2" s="1"/>
  <c r="W623" i="2"/>
  <c r="AI623" i="2" s="1"/>
  <c r="AU623" i="2" s="1"/>
  <c r="P623" i="2"/>
  <c r="AB623" i="2" s="1"/>
  <c r="AN623" i="2" s="1"/>
  <c r="O623" i="2"/>
  <c r="G623" i="2"/>
  <c r="W621" i="2"/>
  <c r="AI621" i="2" s="1"/>
  <c r="P621" i="2"/>
  <c r="O621" i="2"/>
  <c r="G621" i="2"/>
  <c r="L621" i="2" s="1"/>
  <c r="W622" i="2"/>
  <c r="AI622" i="2" s="1"/>
  <c r="AU622" i="2" s="1"/>
  <c r="P622" i="2"/>
  <c r="AB622" i="2" s="1"/>
  <c r="AN622" i="2" s="1"/>
  <c r="O622" i="2"/>
  <c r="G622" i="2"/>
  <c r="W620" i="2"/>
  <c r="AI620" i="2" s="1"/>
  <c r="AU620" i="2" s="1"/>
  <c r="P620" i="2"/>
  <c r="AB620" i="2" s="1"/>
  <c r="AN620" i="2" s="1"/>
  <c r="O620" i="2"/>
  <c r="G620" i="2"/>
  <c r="W619" i="2"/>
  <c r="AI619" i="2" s="1"/>
  <c r="AU619" i="2" s="1"/>
  <c r="P619" i="2"/>
  <c r="AB619" i="2" s="1"/>
  <c r="AN619" i="2" s="1"/>
  <c r="O619" i="2"/>
  <c r="G619" i="2"/>
  <c r="M619" i="2" s="1"/>
  <c r="N619" i="2" s="1"/>
  <c r="W618" i="2"/>
  <c r="AI618" i="2" s="1"/>
  <c r="AU618" i="2" s="1"/>
  <c r="P618" i="2"/>
  <c r="AB618" i="2" s="1"/>
  <c r="O618" i="2"/>
  <c r="G618" i="2"/>
  <c r="M618" i="2" s="1"/>
  <c r="N618" i="2" s="1"/>
  <c r="W617" i="2"/>
  <c r="AI617" i="2" s="1"/>
  <c r="AU617" i="2" s="1"/>
  <c r="P617" i="2"/>
  <c r="AB617" i="2" s="1"/>
  <c r="AN617" i="2" s="1"/>
  <c r="O617" i="2"/>
  <c r="G617" i="2"/>
  <c r="L617" i="2" s="1"/>
  <c r="W616" i="2"/>
  <c r="AI616" i="2" s="1"/>
  <c r="AU616" i="2" s="1"/>
  <c r="P616" i="2"/>
  <c r="AB616" i="2" s="1"/>
  <c r="AN616" i="2" s="1"/>
  <c r="O616" i="2"/>
  <c r="G616" i="2"/>
  <c r="W615" i="2"/>
  <c r="AI615" i="2" s="1"/>
  <c r="AU615" i="2" s="1"/>
  <c r="P615" i="2"/>
  <c r="AB615" i="2" s="1"/>
  <c r="AN615" i="2" s="1"/>
  <c r="O615" i="2"/>
  <c r="G615" i="2"/>
  <c r="M615" i="2" s="1"/>
  <c r="N615" i="2" s="1"/>
  <c r="W609" i="2"/>
  <c r="AI609" i="2" s="1"/>
  <c r="AU609" i="2" s="1"/>
  <c r="P609" i="2"/>
  <c r="AB609" i="2" s="1"/>
  <c r="AN609" i="2" s="1"/>
  <c r="O609" i="2"/>
  <c r="G609" i="2"/>
  <c r="L609" i="2" s="1"/>
  <c r="W613" i="2"/>
  <c r="AI613" i="2" s="1"/>
  <c r="AU613" i="2" s="1"/>
  <c r="P613" i="2"/>
  <c r="AB613" i="2" s="1"/>
  <c r="AN613" i="2" s="1"/>
  <c r="O613" i="2"/>
  <c r="G613" i="2"/>
  <c r="W605" i="2"/>
  <c r="AI605" i="2" s="1"/>
  <c r="AU605" i="2" s="1"/>
  <c r="P605" i="2"/>
  <c r="AB605" i="2" s="1"/>
  <c r="AN605" i="2" s="1"/>
  <c r="O605" i="2"/>
  <c r="G605" i="2"/>
  <c r="M605" i="2" s="1"/>
  <c r="N605" i="2" s="1"/>
  <c r="W614" i="2"/>
  <c r="AI614" i="2" s="1"/>
  <c r="AU614" i="2" s="1"/>
  <c r="P614" i="2"/>
  <c r="AB614" i="2" s="1"/>
  <c r="AN614" i="2" s="1"/>
  <c r="O614" i="2"/>
  <c r="G614" i="2"/>
  <c r="W611" i="2"/>
  <c r="P611" i="2"/>
  <c r="AB611" i="2" s="1"/>
  <c r="AN611" i="2" s="1"/>
  <c r="O611" i="2"/>
  <c r="G611" i="2"/>
  <c r="L611" i="2" s="1"/>
  <c r="W610" i="2"/>
  <c r="AI610" i="2" s="1"/>
  <c r="AU610" i="2" s="1"/>
  <c r="P610" i="2"/>
  <c r="AB610" i="2" s="1"/>
  <c r="AN610" i="2" s="1"/>
  <c r="O610" i="2"/>
  <c r="G610" i="2"/>
  <c r="W603" i="2"/>
  <c r="AI603" i="2" s="1"/>
  <c r="P603" i="2"/>
  <c r="O603" i="2"/>
  <c r="G603" i="2"/>
  <c r="L603" i="2" s="1"/>
  <c r="W602" i="2"/>
  <c r="AI602" i="2" s="1"/>
  <c r="AU602" i="2" s="1"/>
  <c r="P602" i="2"/>
  <c r="AB602" i="2" s="1"/>
  <c r="AN602" i="2" s="1"/>
  <c r="O602" i="2"/>
  <c r="G602" i="2"/>
  <c r="L602" i="2" s="1"/>
  <c r="W606" i="2"/>
  <c r="AI606" i="2" s="1"/>
  <c r="AU606" i="2" s="1"/>
  <c r="P606" i="2"/>
  <c r="AB606" i="2" s="1"/>
  <c r="AN606" i="2" s="1"/>
  <c r="O606" i="2"/>
  <c r="G606" i="2"/>
  <c r="W607" i="2"/>
  <c r="AI607" i="2" s="1"/>
  <c r="AU607" i="2" s="1"/>
  <c r="P607" i="2"/>
  <c r="AB607" i="2" s="1"/>
  <c r="AN607" i="2" s="1"/>
  <c r="O607" i="2"/>
  <c r="G607" i="2"/>
  <c r="M607" i="2" s="1"/>
  <c r="N607" i="2" s="1"/>
  <c r="W601" i="2"/>
  <c r="AI601" i="2" s="1"/>
  <c r="AU601" i="2" s="1"/>
  <c r="P601" i="2"/>
  <c r="O601" i="2"/>
  <c r="G601" i="2"/>
  <c r="W600" i="2"/>
  <c r="AI600" i="2" s="1"/>
  <c r="AU600" i="2" s="1"/>
  <c r="P600" i="2"/>
  <c r="AB600" i="2" s="1"/>
  <c r="AN600" i="2" s="1"/>
  <c r="O600" i="2"/>
  <c r="G600" i="2"/>
  <c r="L600" i="2" s="1"/>
  <c r="W599" i="2"/>
  <c r="AI599" i="2" s="1"/>
  <c r="AU599" i="2" s="1"/>
  <c r="P599" i="2"/>
  <c r="AB599" i="2" s="1"/>
  <c r="AN599" i="2" s="1"/>
  <c r="O599" i="2"/>
  <c r="G599" i="2"/>
  <c r="M599" i="2" s="1"/>
  <c r="N599" i="2" s="1"/>
  <c r="W598" i="2"/>
  <c r="AI598" i="2" s="1"/>
  <c r="AU598" i="2" s="1"/>
  <c r="P598" i="2"/>
  <c r="AB598" i="2" s="1"/>
  <c r="AN598" i="2" s="1"/>
  <c r="O598" i="2"/>
  <c r="G598" i="2"/>
  <c r="M598" i="2" s="1"/>
  <c r="N598" i="2" s="1"/>
  <c r="W597" i="2"/>
  <c r="AI597" i="2" s="1"/>
  <c r="AU597" i="2" s="1"/>
  <c r="P597" i="2"/>
  <c r="AB597" i="2" s="1"/>
  <c r="AN597" i="2" s="1"/>
  <c r="O597" i="2"/>
  <c r="G597" i="2"/>
  <c r="W596" i="2"/>
  <c r="AI596" i="2" s="1"/>
  <c r="AU596" i="2" s="1"/>
  <c r="P596" i="2"/>
  <c r="AB596" i="2" s="1"/>
  <c r="AN596" i="2" s="1"/>
  <c r="O596" i="2"/>
  <c r="G596" i="2"/>
  <c r="W595" i="2"/>
  <c r="AI595" i="2" s="1"/>
  <c r="AU595" i="2" s="1"/>
  <c r="P595" i="2"/>
  <c r="O595" i="2"/>
  <c r="G595" i="2"/>
  <c r="M595" i="2" s="1"/>
  <c r="N595" i="2" s="1"/>
  <c r="Y594" i="2"/>
  <c r="AK594" i="2" s="1"/>
  <c r="AW594" i="2" s="1"/>
  <c r="AT589" i="2"/>
  <c r="AS589" i="2"/>
  <c r="AR589" i="2"/>
  <c r="AH589" i="2"/>
  <c r="AG589" i="2"/>
  <c r="AF589" i="2"/>
  <c r="V589" i="2"/>
  <c r="U589" i="2"/>
  <c r="T589" i="2"/>
  <c r="K589" i="2"/>
  <c r="J589" i="2"/>
  <c r="H589" i="2"/>
  <c r="F589" i="2"/>
  <c r="E589" i="2"/>
  <c r="N588" i="2"/>
  <c r="Z588" i="2" s="1"/>
  <c r="AL588" i="2" s="1"/>
  <c r="AX588" i="2" s="1"/>
  <c r="W587" i="2"/>
  <c r="AI587" i="2" s="1"/>
  <c r="AU587" i="2" s="1"/>
  <c r="P587" i="2"/>
  <c r="O587" i="2"/>
  <c r="G587" i="2"/>
  <c r="W586" i="2"/>
  <c r="AI586" i="2" s="1"/>
  <c r="AU586" i="2" s="1"/>
  <c r="P586" i="2"/>
  <c r="AB586" i="2" s="1"/>
  <c r="AN586" i="2" s="1"/>
  <c r="O586" i="2"/>
  <c r="G586" i="2"/>
  <c r="W585" i="2"/>
  <c r="AI585" i="2" s="1"/>
  <c r="AU585" i="2" s="1"/>
  <c r="P585" i="2"/>
  <c r="AB585" i="2" s="1"/>
  <c r="AN585" i="2" s="1"/>
  <c r="O585" i="2"/>
  <c r="G585" i="2"/>
  <c r="W584" i="2"/>
  <c r="AI584" i="2" s="1"/>
  <c r="AU584" i="2" s="1"/>
  <c r="P584" i="2"/>
  <c r="AB584" i="2" s="1"/>
  <c r="AN584" i="2" s="1"/>
  <c r="O584" i="2"/>
  <c r="G584" i="2"/>
  <c r="M584" i="2" s="1"/>
  <c r="N584" i="2" s="1"/>
  <c r="AA583" i="2"/>
  <c r="W583" i="2"/>
  <c r="P583" i="2"/>
  <c r="AB583" i="2" s="1"/>
  <c r="AN583" i="2" s="1"/>
  <c r="G583" i="2"/>
  <c r="W582" i="2"/>
  <c r="AI582" i="2" s="1"/>
  <c r="P582" i="2"/>
  <c r="O582" i="2"/>
  <c r="G582" i="2"/>
  <c r="W581" i="2"/>
  <c r="AI581" i="2" s="1"/>
  <c r="AU581" i="2" s="1"/>
  <c r="P581" i="2"/>
  <c r="AB581" i="2" s="1"/>
  <c r="AN581" i="2" s="1"/>
  <c r="O581" i="2"/>
  <c r="G581" i="2"/>
  <c r="W580" i="2"/>
  <c r="AI580" i="2" s="1"/>
  <c r="AU580" i="2" s="1"/>
  <c r="P580" i="2"/>
  <c r="AB580" i="2" s="1"/>
  <c r="AN580" i="2" s="1"/>
  <c r="O580" i="2"/>
  <c r="G580" i="2"/>
  <c r="W579" i="2"/>
  <c r="AI579" i="2" s="1"/>
  <c r="AU579" i="2" s="1"/>
  <c r="P579" i="2"/>
  <c r="AB579" i="2" s="1"/>
  <c r="AN579" i="2" s="1"/>
  <c r="O579" i="2"/>
  <c r="G579" i="2"/>
  <c r="W578" i="2"/>
  <c r="AI578" i="2" s="1"/>
  <c r="AU578" i="2" s="1"/>
  <c r="P578" i="2"/>
  <c r="AB578" i="2" s="1"/>
  <c r="O578" i="2"/>
  <c r="G578" i="2"/>
  <c r="W577" i="2"/>
  <c r="AI577" i="2" s="1"/>
  <c r="AU577" i="2" s="1"/>
  <c r="P577" i="2"/>
  <c r="AB577" i="2" s="1"/>
  <c r="AN577" i="2" s="1"/>
  <c r="O577" i="2"/>
  <c r="G577" i="2"/>
  <c r="L577" i="2" s="1"/>
  <c r="W576" i="2"/>
  <c r="AI576" i="2" s="1"/>
  <c r="AU576" i="2" s="1"/>
  <c r="P576" i="2"/>
  <c r="AB576" i="2" s="1"/>
  <c r="AN576" i="2" s="1"/>
  <c r="O576" i="2"/>
  <c r="G576" i="2"/>
  <c r="W575" i="2"/>
  <c r="AI575" i="2" s="1"/>
  <c r="AU575" i="2" s="1"/>
  <c r="P575" i="2"/>
  <c r="AB575" i="2" s="1"/>
  <c r="AN575" i="2" s="1"/>
  <c r="O575" i="2"/>
  <c r="G575" i="2"/>
  <c r="AA573" i="2"/>
  <c r="W573" i="2"/>
  <c r="P573" i="2"/>
  <c r="AB573" i="2" s="1"/>
  <c r="AN573" i="2" s="1"/>
  <c r="G573" i="2"/>
  <c r="W572" i="2"/>
  <c r="AI572" i="2" s="1"/>
  <c r="P572" i="2"/>
  <c r="O572" i="2"/>
  <c r="G572" i="2"/>
  <c r="M572" i="2" s="1"/>
  <c r="N572" i="2" s="1"/>
  <c r="W571" i="2"/>
  <c r="AI571" i="2" s="1"/>
  <c r="AU571" i="2" s="1"/>
  <c r="P571" i="2"/>
  <c r="AB571" i="2" s="1"/>
  <c r="AN571" i="2" s="1"/>
  <c r="O571" i="2"/>
  <c r="G571" i="2"/>
  <c r="L571" i="2" s="1"/>
  <c r="W570" i="2"/>
  <c r="AI570" i="2" s="1"/>
  <c r="AU570" i="2" s="1"/>
  <c r="P570" i="2"/>
  <c r="AB570" i="2" s="1"/>
  <c r="AN570" i="2" s="1"/>
  <c r="O570" i="2"/>
  <c r="G570" i="2"/>
  <c r="W569" i="2"/>
  <c r="AI569" i="2" s="1"/>
  <c r="AU569" i="2" s="1"/>
  <c r="P569" i="2"/>
  <c r="AB569" i="2" s="1"/>
  <c r="AN569" i="2" s="1"/>
  <c r="O569" i="2"/>
  <c r="G569" i="2"/>
  <c r="W568" i="2"/>
  <c r="AI568" i="2" s="1"/>
  <c r="AU568" i="2" s="1"/>
  <c r="P568" i="2"/>
  <c r="O568" i="2"/>
  <c r="G568" i="2"/>
  <c r="L568" i="2" s="1"/>
  <c r="W574" i="2"/>
  <c r="AI574" i="2" s="1"/>
  <c r="AU574" i="2" s="1"/>
  <c r="P574" i="2"/>
  <c r="AB574" i="2" s="1"/>
  <c r="AN574" i="2" s="1"/>
  <c r="O574" i="2"/>
  <c r="G574" i="2"/>
  <c r="W566" i="2"/>
  <c r="AI566" i="2" s="1"/>
  <c r="AU566" i="2" s="1"/>
  <c r="P566" i="2"/>
  <c r="AB566" i="2" s="1"/>
  <c r="AN566" i="2" s="1"/>
  <c r="O566" i="2"/>
  <c r="G566" i="2"/>
  <c r="M566" i="2" s="1"/>
  <c r="N566" i="2" s="1"/>
  <c r="W565" i="2"/>
  <c r="AI565" i="2" s="1"/>
  <c r="AU565" i="2" s="1"/>
  <c r="P565" i="2"/>
  <c r="AB565" i="2" s="1"/>
  <c r="AN565" i="2" s="1"/>
  <c r="O565" i="2"/>
  <c r="G565" i="2"/>
  <c r="M565" i="2" s="1"/>
  <c r="N565" i="2" s="1"/>
  <c r="W564" i="2"/>
  <c r="AI564" i="2" s="1"/>
  <c r="AU564" i="2" s="1"/>
  <c r="P564" i="2"/>
  <c r="AB564" i="2" s="1"/>
  <c r="AN564" i="2" s="1"/>
  <c r="O564" i="2"/>
  <c r="G564" i="2"/>
  <c r="L564" i="2" s="1"/>
  <c r="W563" i="2"/>
  <c r="AI563" i="2" s="1"/>
  <c r="AU563" i="2" s="1"/>
  <c r="P563" i="2"/>
  <c r="AB563" i="2" s="1"/>
  <c r="AN563" i="2" s="1"/>
  <c r="O563" i="2"/>
  <c r="G563" i="2"/>
  <c r="W562" i="2"/>
  <c r="AI562" i="2" s="1"/>
  <c r="AU562" i="2" s="1"/>
  <c r="P562" i="2"/>
  <c r="AB562" i="2" s="1"/>
  <c r="AN562" i="2" s="1"/>
  <c r="O562" i="2"/>
  <c r="G562" i="2"/>
  <c r="W561" i="2"/>
  <c r="AI561" i="2" s="1"/>
  <c r="P561" i="2"/>
  <c r="O561" i="2"/>
  <c r="G561" i="2"/>
  <c r="M561" i="2" s="1"/>
  <c r="N561" i="2" s="1"/>
  <c r="Y560" i="2"/>
  <c r="AK560" i="2" s="1"/>
  <c r="AW560" i="2" s="1"/>
  <c r="AT555" i="2"/>
  <c r="AR555" i="2"/>
  <c r="AH555" i="2"/>
  <c r="AF555" i="2"/>
  <c r="V555" i="2"/>
  <c r="T555" i="2"/>
  <c r="K555" i="2"/>
  <c r="J555" i="2"/>
  <c r="H555" i="2"/>
  <c r="F555" i="2"/>
  <c r="E555" i="2"/>
  <c r="N554" i="2"/>
  <c r="Z554" i="2" s="1"/>
  <c r="AL554" i="2" s="1"/>
  <c r="AX554" i="2" s="1"/>
  <c r="W553" i="2"/>
  <c r="AI553" i="2" s="1"/>
  <c r="AU553" i="2" s="1"/>
  <c r="P553" i="2"/>
  <c r="O553" i="2"/>
  <c r="G553" i="2"/>
  <c r="L553" i="2" s="1"/>
  <c r="W552" i="2"/>
  <c r="P552" i="2"/>
  <c r="AB552" i="2" s="1"/>
  <c r="AN552" i="2" s="1"/>
  <c r="O552" i="2"/>
  <c r="G552" i="2"/>
  <c r="L552" i="2" s="1"/>
  <c r="W551" i="2"/>
  <c r="AI551" i="2" s="1"/>
  <c r="AU551" i="2" s="1"/>
  <c r="P551" i="2"/>
  <c r="AB551" i="2" s="1"/>
  <c r="AN551" i="2" s="1"/>
  <c r="O551" i="2"/>
  <c r="G551" i="2"/>
  <c r="W550" i="2"/>
  <c r="AI550" i="2" s="1"/>
  <c r="AU550" i="2" s="1"/>
  <c r="P550" i="2"/>
  <c r="AB550" i="2" s="1"/>
  <c r="AN550" i="2" s="1"/>
  <c r="O550" i="2"/>
  <c r="G550" i="2"/>
  <c r="M550" i="2" s="1"/>
  <c r="N550" i="2" s="1"/>
  <c r="W549" i="2"/>
  <c r="P549" i="2"/>
  <c r="AB549" i="2" s="1"/>
  <c r="AN549" i="2" s="1"/>
  <c r="O549" i="2"/>
  <c r="G549" i="2"/>
  <c r="L549" i="2" s="1"/>
  <c r="W548" i="2"/>
  <c r="AI548" i="2" s="1"/>
  <c r="AU548" i="2" s="1"/>
  <c r="P548" i="2"/>
  <c r="AB548" i="2" s="1"/>
  <c r="AN548" i="2" s="1"/>
  <c r="O548" i="2"/>
  <c r="G548" i="2"/>
  <c r="I548" i="2" s="1"/>
  <c r="AA547" i="2"/>
  <c r="W547" i="2"/>
  <c r="P547" i="2"/>
  <c r="AB547" i="2" s="1"/>
  <c r="AN547" i="2" s="1"/>
  <c r="G547" i="2"/>
  <c r="L547" i="2" s="1"/>
  <c r="W546" i="2"/>
  <c r="AI546" i="2" s="1"/>
  <c r="AU546" i="2" s="1"/>
  <c r="P546" i="2"/>
  <c r="AB546" i="2" s="1"/>
  <c r="AN546" i="2" s="1"/>
  <c r="O546" i="2"/>
  <c r="W545" i="2"/>
  <c r="AI545" i="2" s="1"/>
  <c r="AU545" i="2" s="1"/>
  <c r="P545" i="2"/>
  <c r="AB545" i="2" s="1"/>
  <c r="AN545" i="2" s="1"/>
  <c r="O545" i="2"/>
  <c r="W544" i="2"/>
  <c r="AI544" i="2" s="1"/>
  <c r="AU544" i="2" s="1"/>
  <c r="P544" i="2"/>
  <c r="AB544" i="2" s="1"/>
  <c r="AN544" i="2" s="1"/>
  <c r="O544" i="2"/>
  <c r="L544" i="2"/>
  <c r="W543" i="2"/>
  <c r="AI543" i="2" s="1"/>
  <c r="AU543" i="2" s="1"/>
  <c r="P543" i="2"/>
  <c r="AB543" i="2" s="1"/>
  <c r="AN543" i="2" s="1"/>
  <c r="O543" i="2"/>
  <c r="L543" i="2"/>
  <c r="W542" i="2"/>
  <c r="AI542" i="2" s="1"/>
  <c r="AU542" i="2" s="1"/>
  <c r="P542" i="2"/>
  <c r="AB542" i="2" s="1"/>
  <c r="O542" i="2"/>
  <c r="W541" i="2"/>
  <c r="AI541" i="2" s="1"/>
  <c r="AU541" i="2" s="1"/>
  <c r="P541" i="2"/>
  <c r="AB541" i="2" s="1"/>
  <c r="AN541" i="2" s="1"/>
  <c r="O541" i="2"/>
  <c r="M541" i="2"/>
  <c r="N541" i="2" s="1"/>
  <c r="W540" i="2"/>
  <c r="AI540" i="2" s="1"/>
  <c r="AU540" i="2" s="1"/>
  <c r="P540" i="2"/>
  <c r="AB540" i="2" s="1"/>
  <c r="AN540" i="2" s="1"/>
  <c r="O540" i="2"/>
  <c r="M540" i="2"/>
  <c r="N540" i="2" s="1"/>
  <c r="W539" i="2"/>
  <c r="AI539" i="2" s="1"/>
  <c r="AU539" i="2" s="1"/>
  <c r="P539" i="2"/>
  <c r="AB539" i="2" s="1"/>
  <c r="AN539" i="2" s="1"/>
  <c r="O539" i="2"/>
  <c r="M539" i="2"/>
  <c r="N539" i="2" s="1"/>
  <c r="W538" i="2"/>
  <c r="AI538" i="2" s="1"/>
  <c r="AU538" i="2" s="1"/>
  <c r="P538" i="2"/>
  <c r="AB538" i="2" s="1"/>
  <c r="AN538" i="2" s="1"/>
  <c r="O538" i="2"/>
  <c r="W537" i="2"/>
  <c r="AI537" i="2" s="1"/>
  <c r="AU537" i="2" s="1"/>
  <c r="P537" i="2"/>
  <c r="AB537" i="2" s="1"/>
  <c r="AN537" i="2" s="1"/>
  <c r="O537" i="2"/>
  <c r="M537" i="2"/>
  <c r="N537" i="2" s="1"/>
  <c r="W536" i="2"/>
  <c r="AI536" i="2" s="1"/>
  <c r="AU536" i="2" s="1"/>
  <c r="P536" i="2"/>
  <c r="AB536" i="2" s="1"/>
  <c r="AN536" i="2" s="1"/>
  <c r="O536" i="2"/>
  <c r="G536" i="2"/>
  <c r="L536" i="2" s="1"/>
  <c r="AA535" i="2"/>
  <c r="W535" i="2"/>
  <c r="P535" i="2"/>
  <c r="AB535" i="2" s="1"/>
  <c r="AN535" i="2" s="1"/>
  <c r="G535" i="2"/>
  <c r="L535" i="2" s="1"/>
  <c r="W534" i="2"/>
  <c r="P534" i="2"/>
  <c r="AB534" i="2" s="1"/>
  <c r="AN534" i="2" s="1"/>
  <c r="O534" i="2"/>
  <c r="G534" i="2"/>
  <c r="M534" i="2" s="1"/>
  <c r="N534" i="2" s="1"/>
  <c r="W533" i="2"/>
  <c r="AI533" i="2" s="1"/>
  <c r="AU533" i="2" s="1"/>
  <c r="P533" i="2"/>
  <c r="AB533" i="2" s="1"/>
  <c r="AN533" i="2" s="1"/>
  <c r="O533" i="2"/>
  <c r="G533" i="2"/>
  <c r="W531" i="2"/>
  <c r="AI531" i="2" s="1"/>
  <c r="AU531" i="2" s="1"/>
  <c r="P531" i="2"/>
  <c r="AB531" i="2" s="1"/>
  <c r="AN531" i="2" s="1"/>
  <c r="O531" i="2"/>
  <c r="G531" i="2"/>
  <c r="M531" i="2" s="1"/>
  <c r="N531" i="2" s="1"/>
  <c r="W530" i="2"/>
  <c r="AI530" i="2" s="1"/>
  <c r="AU530" i="2" s="1"/>
  <c r="P530" i="2"/>
  <c r="AB530" i="2" s="1"/>
  <c r="AN530" i="2" s="1"/>
  <c r="O530" i="2"/>
  <c r="G530" i="2"/>
  <c r="M530" i="2" s="1"/>
  <c r="N530" i="2" s="1"/>
  <c r="W529" i="2"/>
  <c r="AI529" i="2" s="1"/>
  <c r="AU529" i="2" s="1"/>
  <c r="P529" i="2"/>
  <c r="AB529" i="2" s="1"/>
  <c r="AN529" i="2" s="1"/>
  <c r="O529" i="2"/>
  <c r="G529" i="2"/>
  <c r="M529" i="2" s="1"/>
  <c r="N529" i="2" s="1"/>
  <c r="W532" i="2"/>
  <c r="AI532" i="2" s="1"/>
  <c r="AU532" i="2" s="1"/>
  <c r="P532" i="2"/>
  <c r="AB532" i="2" s="1"/>
  <c r="AN532" i="2" s="1"/>
  <c r="O532" i="2"/>
  <c r="G532" i="2"/>
  <c r="W528" i="2"/>
  <c r="AI528" i="2" s="1"/>
  <c r="AU528" i="2" s="1"/>
  <c r="P528" i="2"/>
  <c r="AB528" i="2" s="1"/>
  <c r="AN528" i="2" s="1"/>
  <c r="O528" i="2"/>
  <c r="G528" i="2"/>
  <c r="M528" i="2" s="1"/>
  <c r="N528" i="2" s="1"/>
  <c r="W527" i="2"/>
  <c r="AI527" i="2" s="1"/>
  <c r="AU527" i="2" s="1"/>
  <c r="P527" i="2"/>
  <c r="O527" i="2"/>
  <c r="G527" i="2"/>
  <c r="L527" i="2" s="1"/>
  <c r="W526" i="2"/>
  <c r="AI526" i="2" s="1"/>
  <c r="AU526" i="2" s="1"/>
  <c r="P526" i="2"/>
  <c r="AB526" i="2" s="1"/>
  <c r="AN526" i="2" s="1"/>
  <c r="O526" i="2"/>
  <c r="G526" i="2"/>
  <c r="L526" i="2" s="1"/>
  <c r="W525" i="2"/>
  <c r="AI525" i="2" s="1"/>
  <c r="AU525" i="2" s="1"/>
  <c r="P525" i="2"/>
  <c r="AB525" i="2" s="1"/>
  <c r="AN525" i="2" s="1"/>
  <c r="O525" i="2"/>
  <c r="G525" i="2"/>
  <c r="W524" i="2"/>
  <c r="AI524" i="2" s="1"/>
  <c r="AU524" i="2" s="1"/>
  <c r="P524" i="2"/>
  <c r="AB524" i="2" s="1"/>
  <c r="AN524" i="2" s="1"/>
  <c r="O524" i="2"/>
  <c r="G524" i="2"/>
  <c r="M524" i="2" s="1"/>
  <c r="N524" i="2" s="1"/>
  <c r="W523" i="2"/>
  <c r="AI523" i="2" s="1"/>
  <c r="AU523" i="2" s="1"/>
  <c r="P523" i="2"/>
  <c r="AB523" i="2" s="1"/>
  <c r="AN523" i="2" s="1"/>
  <c r="O523" i="2"/>
  <c r="G523" i="2"/>
  <c r="I523" i="2" s="1"/>
  <c r="W522" i="2"/>
  <c r="AI522" i="2" s="1"/>
  <c r="AU522" i="2" s="1"/>
  <c r="P522" i="2"/>
  <c r="O522" i="2"/>
  <c r="G522" i="2"/>
  <c r="L522" i="2" s="1"/>
  <c r="W521" i="2"/>
  <c r="AI521" i="2" s="1"/>
  <c r="P521" i="2"/>
  <c r="AB521" i="2" s="1"/>
  <c r="AN521" i="2" s="1"/>
  <c r="O521" i="2"/>
  <c r="G521" i="2"/>
  <c r="L521" i="2" s="1"/>
  <c r="W520" i="2"/>
  <c r="P520" i="2"/>
  <c r="AB520" i="2" s="1"/>
  <c r="AN520" i="2" s="1"/>
  <c r="O520" i="2"/>
  <c r="G520" i="2"/>
  <c r="W519" i="2"/>
  <c r="AI519" i="2" s="1"/>
  <c r="AU519" i="2" s="1"/>
  <c r="P519" i="2"/>
  <c r="AB519" i="2" s="1"/>
  <c r="AN519" i="2" s="1"/>
  <c r="O519" i="2"/>
  <c r="G519" i="2"/>
  <c r="M519" i="2" s="1"/>
  <c r="N519" i="2" s="1"/>
  <c r="W518" i="2"/>
  <c r="AI518" i="2" s="1"/>
  <c r="P518" i="2"/>
  <c r="O518" i="2"/>
  <c r="G518" i="2"/>
  <c r="L518" i="2" s="1"/>
  <c r="AU517" i="2"/>
  <c r="AU560" i="2" s="1"/>
  <c r="AU594" i="2" s="1"/>
  <c r="AU630" i="2" s="1"/>
  <c r="AU672" i="2" s="1"/>
  <c r="AU710" i="2" s="1"/>
  <c r="AU751" i="2" s="1"/>
  <c r="AU787" i="2" s="1"/>
  <c r="AU817" i="2" s="1"/>
  <c r="AT517" i="2"/>
  <c r="AT560" i="2" s="1"/>
  <c r="AT594" i="2" s="1"/>
  <c r="AT630" i="2" s="1"/>
  <c r="AT672" i="2" s="1"/>
  <c r="AT710" i="2" s="1"/>
  <c r="AT751" i="2" s="1"/>
  <c r="AT787" i="2" s="1"/>
  <c r="AT817" i="2" s="1"/>
  <c r="AS517" i="2"/>
  <c r="AS560" i="2" s="1"/>
  <c r="AS594" i="2" s="1"/>
  <c r="AS630" i="2" s="1"/>
  <c r="AS672" i="2" s="1"/>
  <c r="AS710" i="2" s="1"/>
  <c r="AS751" i="2" s="1"/>
  <c r="AS787" i="2" s="1"/>
  <c r="AS817" i="2" s="1"/>
  <c r="AI517" i="2"/>
  <c r="AI560" i="2" s="1"/>
  <c r="AI594" i="2" s="1"/>
  <c r="AI630" i="2" s="1"/>
  <c r="AI672" i="2" s="1"/>
  <c r="AI710" i="2" s="1"/>
  <c r="AI751" i="2" s="1"/>
  <c r="AI787" i="2" s="1"/>
  <c r="AI817" i="2" s="1"/>
  <c r="AH517" i="2"/>
  <c r="AH560" i="2" s="1"/>
  <c r="AH594" i="2" s="1"/>
  <c r="AH630" i="2" s="1"/>
  <c r="AH672" i="2" s="1"/>
  <c r="AH710" i="2" s="1"/>
  <c r="AH751" i="2" s="1"/>
  <c r="AH787" i="2" s="1"/>
  <c r="AH817" i="2" s="1"/>
  <c r="AG517" i="2"/>
  <c r="AG560" i="2" s="1"/>
  <c r="AG594" i="2" s="1"/>
  <c r="AG630" i="2" s="1"/>
  <c r="AG672" i="2" s="1"/>
  <c r="AG710" i="2" s="1"/>
  <c r="AG751" i="2" s="1"/>
  <c r="AG787" i="2" s="1"/>
  <c r="AG817" i="2" s="1"/>
  <c r="Y517" i="2"/>
  <c r="AK517" i="2" s="1"/>
  <c r="AW517" i="2" s="1"/>
  <c r="W517" i="2"/>
  <c r="W560" i="2" s="1"/>
  <c r="W594" i="2" s="1"/>
  <c r="W630" i="2" s="1"/>
  <c r="W672" i="2" s="1"/>
  <c r="W710" i="2" s="1"/>
  <c r="W751" i="2" s="1"/>
  <c r="W787" i="2" s="1"/>
  <c r="W817" i="2" s="1"/>
  <c r="V517" i="2"/>
  <c r="V560" i="2" s="1"/>
  <c r="V594" i="2" s="1"/>
  <c r="V630" i="2" s="1"/>
  <c r="V672" i="2" s="1"/>
  <c r="V710" i="2" s="1"/>
  <c r="V751" i="2" s="1"/>
  <c r="V787" i="2" s="1"/>
  <c r="V817" i="2" s="1"/>
  <c r="U517" i="2"/>
  <c r="U560" i="2" s="1"/>
  <c r="U594" i="2" s="1"/>
  <c r="U630" i="2" s="1"/>
  <c r="U672" i="2" s="1"/>
  <c r="U710" i="2" s="1"/>
  <c r="U751" i="2" s="1"/>
  <c r="U787" i="2" s="1"/>
  <c r="U817" i="2" s="1"/>
  <c r="K517" i="2"/>
  <c r="K560" i="2" s="1"/>
  <c r="K594" i="2" s="1"/>
  <c r="K630" i="2" s="1"/>
  <c r="K672" i="2" s="1"/>
  <c r="K710" i="2" s="1"/>
  <c r="K751" i="2" s="1"/>
  <c r="K787" i="2" s="1"/>
  <c r="K817" i="2" s="1"/>
  <c r="J517" i="2"/>
  <c r="J560" i="2" s="1"/>
  <c r="J594" i="2" s="1"/>
  <c r="J630" i="2" s="1"/>
  <c r="J672" i="2" s="1"/>
  <c r="J710" i="2" s="1"/>
  <c r="J751" i="2" s="1"/>
  <c r="J787" i="2" s="1"/>
  <c r="J817" i="2" s="1"/>
  <c r="I517" i="2"/>
  <c r="I560" i="2" s="1"/>
  <c r="I594" i="2" s="1"/>
  <c r="I630" i="2" s="1"/>
  <c r="I672" i="2" s="1"/>
  <c r="I710" i="2" s="1"/>
  <c r="I751" i="2" s="1"/>
  <c r="I787" i="2" s="1"/>
  <c r="I817" i="2" s="1"/>
  <c r="AT512" i="2"/>
  <c r="AR512" i="2"/>
  <c r="AH512" i="2"/>
  <c r="AF512" i="2"/>
  <c r="V512" i="2"/>
  <c r="T512" i="2"/>
  <c r="K512" i="2"/>
  <c r="J512" i="2"/>
  <c r="H512" i="2"/>
  <c r="F512" i="2"/>
  <c r="E512" i="2"/>
  <c r="N511" i="2"/>
  <c r="Z511" i="2" s="1"/>
  <c r="AL511" i="2" s="1"/>
  <c r="AX511" i="2" s="1"/>
  <c r="W510" i="2"/>
  <c r="AI510" i="2" s="1"/>
  <c r="AU510" i="2" s="1"/>
  <c r="P510" i="2"/>
  <c r="AB510" i="2" s="1"/>
  <c r="AN510" i="2" s="1"/>
  <c r="O510" i="2"/>
  <c r="G510" i="2"/>
  <c r="M510" i="2" s="1"/>
  <c r="N510" i="2" s="1"/>
  <c r="W509" i="2"/>
  <c r="AI509" i="2" s="1"/>
  <c r="AU509" i="2" s="1"/>
  <c r="P509" i="2"/>
  <c r="AB509" i="2" s="1"/>
  <c r="AN509" i="2" s="1"/>
  <c r="O509" i="2"/>
  <c r="G509" i="2"/>
  <c r="M509" i="2" s="1"/>
  <c r="N509" i="2" s="1"/>
  <c r="W508" i="2"/>
  <c r="AI508" i="2" s="1"/>
  <c r="AU508" i="2" s="1"/>
  <c r="P508" i="2"/>
  <c r="AB508" i="2" s="1"/>
  <c r="O508" i="2"/>
  <c r="G508" i="2"/>
  <c r="W507" i="2"/>
  <c r="AI507" i="2" s="1"/>
  <c r="AU507" i="2" s="1"/>
  <c r="P507" i="2"/>
  <c r="AB507" i="2" s="1"/>
  <c r="AN507" i="2" s="1"/>
  <c r="O507" i="2"/>
  <c r="G507" i="2"/>
  <c r="W506" i="2"/>
  <c r="AI506" i="2" s="1"/>
  <c r="AU506" i="2" s="1"/>
  <c r="P506" i="2"/>
  <c r="AB506" i="2" s="1"/>
  <c r="AN506" i="2" s="1"/>
  <c r="O506" i="2"/>
  <c r="G506" i="2"/>
  <c r="M506" i="2" s="1"/>
  <c r="N506" i="2" s="1"/>
  <c r="W500" i="2"/>
  <c r="AI500" i="2" s="1"/>
  <c r="AU500" i="2" s="1"/>
  <c r="P500" i="2"/>
  <c r="AB500" i="2" s="1"/>
  <c r="AN500" i="2" s="1"/>
  <c r="O500" i="2"/>
  <c r="G500" i="2"/>
  <c r="L500" i="2" s="1"/>
  <c r="W504" i="2"/>
  <c r="AI504" i="2" s="1"/>
  <c r="AU504" i="2" s="1"/>
  <c r="P504" i="2"/>
  <c r="AB504" i="2" s="1"/>
  <c r="AN504" i="2" s="1"/>
  <c r="O504" i="2"/>
  <c r="G504" i="2"/>
  <c r="I504" i="2" s="1"/>
  <c r="W503" i="2"/>
  <c r="AI503" i="2" s="1"/>
  <c r="AU503" i="2" s="1"/>
  <c r="P503" i="2"/>
  <c r="AB503" i="2" s="1"/>
  <c r="AN503" i="2" s="1"/>
  <c r="O503" i="2"/>
  <c r="G503" i="2"/>
  <c r="W502" i="2"/>
  <c r="AI502" i="2" s="1"/>
  <c r="AU502" i="2" s="1"/>
  <c r="P502" i="2"/>
  <c r="AB502" i="2" s="1"/>
  <c r="AN502" i="2" s="1"/>
  <c r="O502" i="2"/>
  <c r="G502" i="2"/>
  <c r="M502" i="2" s="1"/>
  <c r="N502" i="2" s="1"/>
  <c r="W501" i="2"/>
  <c r="AI501" i="2" s="1"/>
  <c r="AU501" i="2" s="1"/>
  <c r="P501" i="2"/>
  <c r="AB501" i="2" s="1"/>
  <c r="AN501" i="2" s="1"/>
  <c r="O501" i="2"/>
  <c r="L501" i="2"/>
  <c r="M501" i="2"/>
  <c r="N501" i="2" s="1"/>
  <c r="W505" i="2"/>
  <c r="AI505" i="2" s="1"/>
  <c r="AU505" i="2" s="1"/>
  <c r="P505" i="2"/>
  <c r="AB505" i="2" s="1"/>
  <c r="AN505" i="2" s="1"/>
  <c r="O505" i="2"/>
  <c r="L505" i="2"/>
  <c r="W499" i="2"/>
  <c r="AI499" i="2" s="1"/>
  <c r="AU499" i="2" s="1"/>
  <c r="P499" i="2"/>
  <c r="AB499" i="2" s="1"/>
  <c r="AN499" i="2" s="1"/>
  <c r="O499" i="2"/>
  <c r="M499" i="2"/>
  <c r="N499" i="2" s="1"/>
  <c r="W498" i="2"/>
  <c r="AI498" i="2" s="1"/>
  <c r="AU498" i="2" s="1"/>
  <c r="P498" i="2"/>
  <c r="AB498" i="2" s="1"/>
  <c r="AN498" i="2" s="1"/>
  <c r="O498" i="2"/>
  <c r="G498" i="2"/>
  <c r="M498" i="2" s="1"/>
  <c r="N498" i="2" s="1"/>
  <c r="W497" i="2"/>
  <c r="AI497" i="2" s="1"/>
  <c r="AU497" i="2" s="1"/>
  <c r="P497" i="2"/>
  <c r="AB497" i="2" s="1"/>
  <c r="AN497" i="2" s="1"/>
  <c r="O497" i="2"/>
  <c r="G497" i="2"/>
  <c r="M497" i="2" s="1"/>
  <c r="N497" i="2" s="1"/>
  <c r="W496" i="2"/>
  <c r="AI496" i="2" s="1"/>
  <c r="AU496" i="2" s="1"/>
  <c r="P496" i="2"/>
  <c r="AB496" i="2" s="1"/>
  <c r="AN496" i="2" s="1"/>
  <c r="O496" i="2"/>
  <c r="G496" i="2"/>
  <c r="W495" i="2"/>
  <c r="AI495" i="2" s="1"/>
  <c r="AU495" i="2" s="1"/>
  <c r="P495" i="2"/>
  <c r="AB495" i="2" s="1"/>
  <c r="AN495" i="2" s="1"/>
  <c r="O495" i="2"/>
  <c r="G495" i="2"/>
  <c r="W494" i="2"/>
  <c r="AI494" i="2" s="1"/>
  <c r="AU494" i="2" s="1"/>
  <c r="P494" i="2"/>
  <c r="O494" i="2"/>
  <c r="G494" i="2"/>
  <c r="L494" i="2" s="1"/>
  <c r="W493" i="2"/>
  <c r="AI493" i="2" s="1"/>
  <c r="AU493" i="2" s="1"/>
  <c r="P493" i="2"/>
  <c r="AB493" i="2" s="1"/>
  <c r="AN493" i="2" s="1"/>
  <c r="O493" i="2"/>
  <c r="G493" i="2"/>
  <c r="I493" i="2" s="1"/>
  <c r="M493" i="2" s="1"/>
  <c r="N493" i="2" s="1"/>
  <c r="W492" i="2"/>
  <c r="AI492" i="2" s="1"/>
  <c r="AU492" i="2" s="1"/>
  <c r="P492" i="2"/>
  <c r="AB492" i="2" s="1"/>
  <c r="AN492" i="2" s="1"/>
  <c r="O492" i="2"/>
  <c r="G492" i="2"/>
  <c r="W491" i="2"/>
  <c r="AI491" i="2" s="1"/>
  <c r="AU491" i="2" s="1"/>
  <c r="P491" i="2"/>
  <c r="AB491" i="2" s="1"/>
  <c r="AN491" i="2" s="1"/>
  <c r="O491" i="2"/>
  <c r="G491" i="2"/>
  <c r="W490" i="2"/>
  <c r="AI490" i="2" s="1"/>
  <c r="AU490" i="2" s="1"/>
  <c r="P490" i="2"/>
  <c r="AB490" i="2" s="1"/>
  <c r="AN490" i="2" s="1"/>
  <c r="O490" i="2"/>
  <c r="L490" i="2"/>
  <c r="M490" i="2"/>
  <c r="N490" i="2" s="1"/>
  <c r="W489" i="2"/>
  <c r="AI489" i="2" s="1"/>
  <c r="P489" i="2"/>
  <c r="O489" i="2"/>
  <c r="G489" i="2"/>
  <c r="M489" i="2" s="1"/>
  <c r="N489" i="2" s="1"/>
  <c r="N482" i="2"/>
  <c r="Z482" i="2" s="1"/>
  <c r="AL482" i="2" s="1"/>
  <c r="AX482" i="2" s="1"/>
  <c r="W470" i="2"/>
  <c r="AI470" i="2" s="1"/>
  <c r="AU470" i="2" s="1"/>
  <c r="P470" i="2"/>
  <c r="AB470" i="2" s="1"/>
  <c r="AN470" i="2" s="1"/>
  <c r="O470" i="2"/>
  <c r="G470" i="2"/>
  <c r="W421" i="2"/>
  <c r="AI421" i="2" s="1"/>
  <c r="AU421" i="2" s="1"/>
  <c r="P421" i="2"/>
  <c r="AB421" i="2" s="1"/>
  <c r="AN421" i="2" s="1"/>
  <c r="O421" i="2"/>
  <c r="L421" i="2"/>
  <c r="W420" i="2"/>
  <c r="P420" i="2"/>
  <c r="AB420" i="2" s="1"/>
  <c r="AN420" i="2" s="1"/>
  <c r="O420" i="2"/>
  <c r="L420" i="2"/>
  <c r="W419" i="2"/>
  <c r="AI419" i="2" s="1"/>
  <c r="AU419" i="2" s="1"/>
  <c r="P419" i="2"/>
  <c r="AB419" i="2" s="1"/>
  <c r="AN419" i="2" s="1"/>
  <c r="O419" i="2"/>
  <c r="W418" i="2"/>
  <c r="AI418" i="2" s="1"/>
  <c r="AU418" i="2" s="1"/>
  <c r="P418" i="2"/>
  <c r="AB418" i="2" s="1"/>
  <c r="AN418" i="2" s="1"/>
  <c r="O418" i="2"/>
  <c r="M418" i="2"/>
  <c r="N418" i="2" s="1"/>
  <c r="W417" i="2"/>
  <c r="AI417" i="2" s="1"/>
  <c r="AU417" i="2" s="1"/>
  <c r="P417" i="2"/>
  <c r="O417" i="2"/>
  <c r="L417" i="2"/>
  <c r="W414" i="2"/>
  <c r="P414" i="2"/>
  <c r="AB414" i="2" s="1"/>
  <c r="AN414" i="2" s="1"/>
  <c r="O414" i="2"/>
  <c r="M414" i="2"/>
  <c r="N414" i="2" s="1"/>
  <c r="W396" i="2"/>
  <c r="AI396" i="2" s="1"/>
  <c r="AU396" i="2" s="1"/>
  <c r="P396" i="2"/>
  <c r="AB396" i="2" s="1"/>
  <c r="AN396" i="2" s="1"/>
  <c r="O396" i="2"/>
  <c r="W354" i="2"/>
  <c r="AI354" i="2" s="1"/>
  <c r="AU354" i="2" s="1"/>
  <c r="P354" i="2"/>
  <c r="AB354" i="2" s="1"/>
  <c r="AN354" i="2" s="1"/>
  <c r="O354" i="2"/>
  <c r="G354" i="2"/>
  <c r="W359" i="2"/>
  <c r="AI359" i="2" s="1"/>
  <c r="AU359" i="2" s="1"/>
  <c r="P359" i="2"/>
  <c r="AB359" i="2" s="1"/>
  <c r="AN359" i="2" s="1"/>
  <c r="O359" i="2"/>
  <c r="G359" i="2"/>
  <c r="W358" i="2"/>
  <c r="AI358" i="2" s="1"/>
  <c r="AU358" i="2" s="1"/>
  <c r="P358" i="2"/>
  <c r="AB358" i="2" s="1"/>
  <c r="AN358" i="2" s="1"/>
  <c r="O358" i="2"/>
  <c r="G358" i="2"/>
  <c r="M358" i="2" s="1"/>
  <c r="N358" i="2" s="1"/>
  <c r="W350" i="2"/>
  <c r="AI350" i="2" s="1"/>
  <c r="AU350" i="2" s="1"/>
  <c r="P350" i="2"/>
  <c r="AB350" i="2" s="1"/>
  <c r="AN350" i="2" s="1"/>
  <c r="O350" i="2"/>
  <c r="G350" i="2"/>
  <c r="W356" i="2"/>
  <c r="AI356" i="2" s="1"/>
  <c r="AU356" i="2" s="1"/>
  <c r="P356" i="2"/>
  <c r="AB356" i="2" s="1"/>
  <c r="AN356" i="2" s="1"/>
  <c r="O356" i="2"/>
  <c r="G356" i="2"/>
  <c r="W355" i="2"/>
  <c r="AI355" i="2" s="1"/>
  <c r="AU355" i="2" s="1"/>
  <c r="P355" i="2"/>
  <c r="AB355" i="2" s="1"/>
  <c r="AN355" i="2" s="1"/>
  <c r="O355" i="2"/>
  <c r="G355" i="2"/>
  <c r="W351" i="2"/>
  <c r="P351" i="2"/>
  <c r="AB351" i="2" s="1"/>
  <c r="AN351" i="2" s="1"/>
  <c r="O351" i="2"/>
  <c r="G351" i="2"/>
  <c r="W451" i="2"/>
  <c r="AI451" i="2" s="1"/>
  <c r="AU451" i="2" s="1"/>
  <c r="P451" i="2"/>
  <c r="AB451" i="2" s="1"/>
  <c r="AN451" i="2" s="1"/>
  <c r="O451" i="2"/>
  <c r="G451" i="2"/>
  <c r="W440" i="2"/>
  <c r="AI440" i="2" s="1"/>
  <c r="AU440" i="2" s="1"/>
  <c r="P440" i="2"/>
  <c r="AB440" i="2" s="1"/>
  <c r="AN440" i="2" s="1"/>
  <c r="O440" i="2"/>
  <c r="G440" i="2"/>
  <c r="M440" i="2" s="1"/>
  <c r="N440" i="2" s="1"/>
  <c r="W435" i="2"/>
  <c r="AI435" i="2" s="1"/>
  <c r="AU435" i="2" s="1"/>
  <c r="P435" i="2"/>
  <c r="AB435" i="2" s="1"/>
  <c r="AN435" i="2" s="1"/>
  <c r="O435" i="2"/>
  <c r="G435" i="2"/>
  <c r="W441" i="2"/>
  <c r="AI441" i="2" s="1"/>
  <c r="AU441" i="2" s="1"/>
  <c r="P441" i="2"/>
  <c r="O441" i="2"/>
  <c r="G441" i="2"/>
  <c r="W297" i="2"/>
  <c r="AI297" i="2" s="1"/>
  <c r="AU297" i="2" s="1"/>
  <c r="P297" i="2"/>
  <c r="AB297" i="2" s="1"/>
  <c r="AN297" i="2" s="1"/>
  <c r="O297" i="2"/>
  <c r="G297" i="2"/>
  <c r="W469" i="2"/>
  <c r="AI469" i="2" s="1"/>
  <c r="AU469" i="2" s="1"/>
  <c r="P469" i="2"/>
  <c r="AB469" i="2" s="1"/>
  <c r="AN469" i="2" s="1"/>
  <c r="O469" i="2"/>
  <c r="G469" i="2"/>
  <c r="M469" i="2" s="1"/>
  <c r="N469" i="2" s="1"/>
  <c r="W468" i="2"/>
  <c r="AI468" i="2" s="1"/>
  <c r="AU468" i="2" s="1"/>
  <c r="P468" i="2"/>
  <c r="AB468" i="2" s="1"/>
  <c r="O468" i="2"/>
  <c r="G468" i="2"/>
  <c r="L468" i="2" s="1"/>
  <c r="W467" i="2"/>
  <c r="AI467" i="2" s="1"/>
  <c r="AU467" i="2" s="1"/>
  <c r="P467" i="2"/>
  <c r="AB467" i="2" s="1"/>
  <c r="AN467" i="2" s="1"/>
  <c r="O467" i="2"/>
  <c r="G467" i="2"/>
  <c r="W475" i="2"/>
  <c r="AI475" i="2" s="1"/>
  <c r="AU475" i="2" s="1"/>
  <c r="P475" i="2"/>
  <c r="AB475" i="2" s="1"/>
  <c r="AN475" i="2" s="1"/>
  <c r="O475" i="2"/>
  <c r="G475" i="2"/>
  <c r="W416" i="2"/>
  <c r="AI416" i="2" s="1"/>
  <c r="AU416" i="2" s="1"/>
  <c r="P416" i="2"/>
  <c r="AB416" i="2" s="1"/>
  <c r="AN416" i="2" s="1"/>
  <c r="O416" i="2"/>
  <c r="M416" i="2"/>
  <c r="N416" i="2" s="1"/>
  <c r="W415" i="2"/>
  <c r="P415" i="2"/>
  <c r="AB415" i="2" s="1"/>
  <c r="AN415" i="2" s="1"/>
  <c r="O415" i="2"/>
  <c r="M415" i="2"/>
  <c r="N415" i="2" s="1"/>
  <c r="W390" i="2"/>
  <c r="AI390" i="2" s="1"/>
  <c r="AU390" i="2" s="1"/>
  <c r="P390" i="2"/>
  <c r="AB390" i="2" s="1"/>
  <c r="AN390" i="2" s="1"/>
  <c r="O390" i="2"/>
  <c r="W413" i="2"/>
  <c r="AI413" i="2" s="1"/>
  <c r="AU413" i="2" s="1"/>
  <c r="P413" i="2"/>
  <c r="AB413" i="2" s="1"/>
  <c r="AN413" i="2" s="1"/>
  <c r="O413" i="2"/>
  <c r="W412" i="2"/>
  <c r="AI412" i="2" s="1"/>
  <c r="AU412" i="2" s="1"/>
  <c r="P412" i="2"/>
  <c r="AB412" i="2" s="1"/>
  <c r="AN412" i="2" s="1"/>
  <c r="O412" i="2"/>
  <c r="M412" i="2"/>
  <c r="N412" i="2" s="1"/>
  <c r="W411" i="2"/>
  <c r="AI411" i="2" s="1"/>
  <c r="AU411" i="2" s="1"/>
  <c r="P411" i="2"/>
  <c r="AB411" i="2" s="1"/>
  <c r="AN411" i="2" s="1"/>
  <c r="O411" i="2"/>
  <c r="W410" i="2"/>
  <c r="P410" i="2"/>
  <c r="AB410" i="2" s="1"/>
  <c r="AN410" i="2" s="1"/>
  <c r="O410" i="2"/>
  <c r="L410" i="2"/>
  <c r="W352" i="2"/>
  <c r="AI352" i="2" s="1"/>
  <c r="AU352" i="2" s="1"/>
  <c r="P352" i="2"/>
  <c r="AB352" i="2" s="1"/>
  <c r="AN352" i="2" s="1"/>
  <c r="O352" i="2"/>
  <c r="G352" i="2"/>
  <c r="W343" i="2"/>
  <c r="AI343" i="2" s="1"/>
  <c r="P343" i="2"/>
  <c r="O343" i="2"/>
  <c r="G343" i="2"/>
  <c r="M343" i="2" s="1"/>
  <c r="N343" i="2" s="1"/>
  <c r="W349" i="2"/>
  <c r="P349" i="2"/>
  <c r="AB349" i="2" s="1"/>
  <c r="AN349" i="2" s="1"/>
  <c r="O349" i="2"/>
  <c r="G349" i="2"/>
  <c r="W348" i="2"/>
  <c r="AI348" i="2" s="1"/>
  <c r="AU348" i="2" s="1"/>
  <c r="P348" i="2"/>
  <c r="AB348" i="2" s="1"/>
  <c r="AN348" i="2" s="1"/>
  <c r="O348" i="2"/>
  <c r="G348" i="2"/>
  <c r="W347" i="2"/>
  <c r="AI347" i="2" s="1"/>
  <c r="AU347" i="2" s="1"/>
  <c r="P347" i="2"/>
  <c r="AB347" i="2" s="1"/>
  <c r="AN347" i="2" s="1"/>
  <c r="O347" i="2"/>
  <c r="G347" i="2"/>
  <c r="W346" i="2"/>
  <c r="AI346" i="2" s="1"/>
  <c r="AU346" i="2" s="1"/>
  <c r="P346" i="2"/>
  <c r="AB346" i="2" s="1"/>
  <c r="O346" i="2"/>
  <c r="G346" i="2"/>
  <c r="M346" i="2" s="1"/>
  <c r="N346" i="2" s="1"/>
  <c r="W454" i="2"/>
  <c r="AI454" i="2" s="1"/>
  <c r="AU454" i="2" s="1"/>
  <c r="P454" i="2"/>
  <c r="AB454" i="2" s="1"/>
  <c r="AN454" i="2" s="1"/>
  <c r="O454" i="2"/>
  <c r="G454" i="2"/>
  <c r="W439" i="2"/>
  <c r="AI439" i="2" s="1"/>
  <c r="AU439" i="2" s="1"/>
  <c r="P439" i="2"/>
  <c r="AB439" i="2" s="1"/>
  <c r="AN439" i="2" s="1"/>
  <c r="O439" i="2"/>
  <c r="G439" i="2"/>
  <c r="M439" i="2" s="1"/>
  <c r="N439" i="2" s="1"/>
  <c r="W438" i="2"/>
  <c r="AI438" i="2" s="1"/>
  <c r="AU438" i="2" s="1"/>
  <c r="P438" i="2"/>
  <c r="O438" i="2"/>
  <c r="G438" i="2"/>
  <c r="W296" i="2"/>
  <c r="AI296" i="2" s="1"/>
  <c r="AU296" i="2" s="1"/>
  <c r="P296" i="2"/>
  <c r="AB296" i="2" s="1"/>
  <c r="AN296" i="2" s="1"/>
  <c r="O296" i="2"/>
  <c r="G296" i="2"/>
  <c r="W466" i="2"/>
  <c r="AI466" i="2" s="1"/>
  <c r="AU466" i="2" s="1"/>
  <c r="P466" i="2"/>
  <c r="AB466" i="2" s="1"/>
  <c r="AN466" i="2" s="1"/>
  <c r="O466" i="2"/>
  <c r="G466" i="2"/>
  <c r="W465" i="2"/>
  <c r="AI465" i="2" s="1"/>
  <c r="AU465" i="2" s="1"/>
  <c r="P465" i="2"/>
  <c r="AB465" i="2" s="1"/>
  <c r="AN465" i="2" s="1"/>
  <c r="O465" i="2"/>
  <c r="G465" i="2"/>
  <c r="W464" i="2"/>
  <c r="AI464" i="2" s="1"/>
  <c r="AU464" i="2" s="1"/>
  <c r="P464" i="2"/>
  <c r="AB464" i="2" s="1"/>
  <c r="AN464" i="2" s="1"/>
  <c r="O464" i="2"/>
  <c r="G464" i="2"/>
  <c r="L464" i="2" s="1"/>
  <c r="W474" i="2"/>
  <c r="AI474" i="2" s="1"/>
  <c r="AU474" i="2" s="1"/>
  <c r="P474" i="2"/>
  <c r="AB474" i="2" s="1"/>
  <c r="AN474" i="2" s="1"/>
  <c r="O474" i="2"/>
  <c r="G474" i="2"/>
  <c r="W409" i="2"/>
  <c r="P409" i="2"/>
  <c r="AB409" i="2" s="1"/>
  <c r="AN409" i="2" s="1"/>
  <c r="M409" i="2"/>
  <c r="N409" i="2" s="1"/>
  <c r="W408" i="2"/>
  <c r="P408" i="2"/>
  <c r="W407" i="2"/>
  <c r="AI407" i="2" s="1"/>
  <c r="AU407" i="2" s="1"/>
  <c r="P407" i="2"/>
  <c r="AB407" i="2" s="1"/>
  <c r="AN407" i="2" s="1"/>
  <c r="O407" i="2"/>
  <c r="W406" i="2"/>
  <c r="AI406" i="2" s="1"/>
  <c r="P406" i="2"/>
  <c r="O406" i="2"/>
  <c r="W405" i="2"/>
  <c r="AI405" i="2" s="1"/>
  <c r="AU405" i="2" s="1"/>
  <c r="P405" i="2"/>
  <c r="AB405" i="2" s="1"/>
  <c r="AN405" i="2" s="1"/>
  <c r="O405" i="2"/>
  <c r="L405" i="2"/>
  <c r="W404" i="2"/>
  <c r="AI404" i="2" s="1"/>
  <c r="AU404" i="2" s="1"/>
  <c r="P404" i="2"/>
  <c r="AB404" i="2" s="1"/>
  <c r="AN404" i="2" s="1"/>
  <c r="O404" i="2"/>
  <c r="W403" i="2"/>
  <c r="AI403" i="2" s="1"/>
  <c r="AU403" i="2" s="1"/>
  <c r="P403" i="2"/>
  <c r="AB403" i="2" s="1"/>
  <c r="AN403" i="2" s="1"/>
  <c r="O403" i="2"/>
  <c r="W402" i="2"/>
  <c r="AI402" i="2" s="1"/>
  <c r="AU402" i="2" s="1"/>
  <c r="P402" i="2"/>
  <c r="AB402" i="2" s="1"/>
  <c r="O402" i="2"/>
  <c r="M402" i="2"/>
  <c r="N402" i="2" s="1"/>
  <c r="W401" i="2"/>
  <c r="P401" i="2"/>
  <c r="AB401" i="2" s="1"/>
  <c r="AN401" i="2" s="1"/>
  <c r="O401" i="2"/>
  <c r="L401" i="2"/>
  <c r="W400" i="2"/>
  <c r="AI400" i="2" s="1"/>
  <c r="AU400" i="2" s="1"/>
  <c r="P400" i="2"/>
  <c r="AB400" i="2" s="1"/>
  <c r="AN400" i="2" s="1"/>
  <c r="O400" i="2"/>
  <c r="W399" i="2"/>
  <c r="AI399" i="2" s="1"/>
  <c r="AU399" i="2" s="1"/>
  <c r="P399" i="2"/>
  <c r="AB399" i="2" s="1"/>
  <c r="AN399" i="2" s="1"/>
  <c r="O399" i="2"/>
  <c r="W395" i="2"/>
  <c r="AI395" i="2" s="1"/>
  <c r="AU395" i="2" s="1"/>
  <c r="P395" i="2"/>
  <c r="AB395" i="2" s="1"/>
  <c r="AN395" i="2" s="1"/>
  <c r="O395" i="2"/>
  <c r="L395" i="2"/>
  <c r="M395" i="2"/>
  <c r="N395" i="2" s="1"/>
  <c r="W345" i="2"/>
  <c r="P345" i="2"/>
  <c r="G345" i="2"/>
  <c r="W344" i="2"/>
  <c r="P344" i="2"/>
  <c r="AB344" i="2" s="1"/>
  <c r="AN344" i="2" s="1"/>
  <c r="G344" i="2"/>
  <c r="W299" i="2"/>
  <c r="P299" i="2"/>
  <c r="AB299" i="2" s="1"/>
  <c r="AN299" i="2" s="1"/>
  <c r="O299" i="2"/>
  <c r="G299" i="2"/>
  <c r="W342" i="2"/>
  <c r="AI342" i="2" s="1"/>
  <c r="AU342" i="2" s="1"/>
  <c r="P342" i="2"/>
  <c r="AB342" i="2" s="1"/>
  <c r="AN342" i="2" s="1"/>
  <c r="O342" i="2"/>
  <c r="G342" i="2"/>
  <c r="W341" i="2"/>
  <c r="AI341" i="2" s="1"/>
  <c r="AU341" i="2" s="1"/>
  <c r="P341" i="2"/>
  <c r="AB341" i="2" s="1"/>
  <c r="AN341" i="2" s="1"/>
  <c r="O341" i="2"/>
  <c r="G341" i="2"/>
  <c r="W340" i="2"/>
  <c r="AI340" i="2" s="1"/>
  <c r="P340" i="2"/>
  <c r="O340" i="2"/>
  <c r="G340" i="2"/>
  <c r="W339" i="2"/>
  <c r="AI339" i="2" s="1"/>
  <c r="AU339" i="2" s="1"/>
  <c r="P339" i="2"/>
  <c r="AB339" i="2" s="1"/>
  <c r="AN339" i="2" s="1"/>
  <c r="O339" i="2"/>
  <c r="G339" i="2"/>
  <c r="W338" i="2"/>
  <c r="AI338" i="2" s="1"/>
  <c r="AU338" i="2" s="1"/>
  <c r="P338" i="2"/>
  <c r="AB338" i="2" s="1"/>
  <c r="AN338" i="2" s="1"/>
  <c r="O338" i="2"/>
  <c r="G338" i="2"/>
  <c r="W337" i="2"/>
  <c r="AI337" i="2" s="1"/>
  <c r="AU337" i="2" s="1"/>
  <c r="P337" i="2"/>
  <c r="AB337" i="2" s="1"/>
  <c r="AN337" i="2" s="1"/>
  <c r="O337" i="2"/>
  <c r="G337" i="2"/>
  <c r="M337" i="2" s="1"/>
  <c r="N337" i="2" s="1"/>
  <c r="W336" i="2"/>
  <c r="P336" i="2"/>
  <c r="AB336" i="2" s="1"/>
  <c r="O336" i="2"/>
  <c r="G336" i="2"/>
  <c r="W335" i="2"/>
  <c r="AI335" i="2" s="1"/>
  <c r="AU335" i="2" s="1"/>
  <c r="P335" i="2"/>
  <c r="AB335" i="2" s="1"/>
  <c r="AN335" i="2" s="1"/>
  <c r="O335" i="2"/>
  <c r="G335" i="2"/>
  <c r="W334" i="2"/>
  <c r="AI334" i="2" s="1"/>
  <c r="AU334" i="2" s="1"/>
  <c r="P334" i="2"/>
  <c r="AB334" i="2" s="1"/>
  <c r="AN334" i="2" s="1"/>
  <c r="O334" i="2"/>
  <c r="G334" i="2"/>
  <c r="W453" i="2"/>
  <c r="AI453" i="2" s="1"/>
  <c r="AU453" i="2" s="1"/>
  <c r="P453" i="2"/>
  <c r="AB453" i="2" s="1"/>
  <c r="AN453" i="2" s="1"/>
  <c r="O453" i="2"/>
  <c r="G453" i="2"/>
  <c r="W452" i="2"/>
  <c r="P452" i="2"/>
  <c r="AB452" i="2" s="1"/>
  <c r="AN452" i="2" s="1"/>
  <c r="O452" i="2"/>
  <c r="G452" i="2"/>
  <c r="L452" i="2" s="1"/>
  <c r="W450" i="2"/>
  <c r="AI450" i="2" s="1"/>
  <c r="AU450" i="2" s="1"/>
  <c r="P450" i="2"/>
  <c r="AB450" i="2" s="1"/>
  <c r="AN450" i="2" s="1"/>
  <c r="O450" i="2"/>
  <c r="G450" i="2"/>
  <c r="L450" i="2" s="1"/>
  <c r="W437" i="2"/>
  <c r="AI437" i="2" s="1"/>
  <c r="AU437" i="2" s="1"/>
  <c r="P437" i="2"/>
  <c r="AB437" i="2" s="1"/>
  <c r="AN437" i="2" s="1"/>
  <c r="O437" i="2"/>
  <c r="G437" i="2"/>
  <c r="W436" i="2"/>
  <c r="AI436" i="2" s="1"/>
  <c r="AU436" i="2" s="1"/>
  <c r="P436" i="2"/>
  <c r="AB436" i="2" s="1"/>
  <c r="AN436" i="2" s="1"/>
  <c r="O436" i="2"/>
  <c r="G436" i="2"/>
  <c r="W424" i="2"/>
  <c r="AI424" i="2" s="1"/>
  <c r="AU424" i="2" s="1"/>
  <c r="P424" i="2"/>
  <c r="AB424" i="2" s="1"/>
  <c r="AN424" i="2" s="1"/>
  <c r="O424" i="2"/>
  <c r="G424" i="2"/>
  <c r="W295" i="2"/>
  <c r="AI295" i="2" s="1"/>
  <c r="AU295" i="2" s="1"/>
  <c r="P295" i="2"/>
  <c r="AB295" i="2" s="1"/>
  <c r="AN295" i="2" s="1"/>
  <c r="O295" i="2"/>
  <c r="G295" i="2"/>
  <c r="W333" i="2"/>
  <c r="AI333" i="2" s="1"/>
  <c r="AU333" i="2" s="1"/>
  <c r="P333" i="2"/>
  <c r="AB333" i="2" s="1"/>
  <c r="AN333" i="2" s="1"/>
  <c r="O333" i="2"/>
  <c r="G333" i="2"/>
  <c r="W332" i="2"/>
  <c r="AI332" i="2" s="1"/>
  <c r="P332" i="2"/>
  <c r="O332" i="2"/>
  <c r="G332" i="2"/>
  <c r="W331" i="2"/>
  <c r="AI331" i="2" s="1"/>
  <c r="AU331" i="2" s="1"/>
  <c r="P331" i="2"/>
  <c r="AB331" i="2" s="1"/>
  <c r="AN331" i="2" s="1"/>
  <c r="O331" i="2"/>
  <c r="G331" i="2"/>
  <c r="W330" i="2"/>
  <c r="AI330" i="2" s="1"/>
  <c r="AU330" i="2" s="1"/>
  <c r="P330" i="2"/>
  <c r="AB330" i="2" s="1"/>
  <c r="AN330" i="2" s="1"/>
  <c r="O330" i="2"/>
  <c r="G330" i="2"/>
  <c r="W329" i="2"/>
  <c r="AI329" i="2" s="1"/>
  <c r="AU329" i="2" s="1"/>
  <c r="P329" i="2"/>
  <c r="AB329" i="2" s="1"/>
  <c r="AN329" i="2" s="1"/>
  <c r="O329" i="2"/>
  <c r="G329" i="2"/>
  <c r="M329" i="2" s="1"/>
  <c r="N329" i="2" s="1"/>
  <c r="W328" i="2"/>
  <c r="AI328" i="2" s="1"/>
  <c r="AU328" i="2" s="1"/>
  <c r="P328" i="2"/>
  <c r="AB328" i="2" s="1"/>
  <c r="O328" i="2"/>
  <c r="G328" i="2"/>
  <c r="W327" i="2"/>
  <c r="AI327" i="2" s="1"/>
  <c r="AU327" i="2" s="1"/>
  <c r="P327" i="2"/>
  <c r="AB327" i="2" s="1"/>
  <c r="AN327" i="2" s="1"/>
  <c r="O327" i="2"/>
  <c r="G327" i="2"/>
  <c r="W326" i="2"/>
  <c r="AI326" i="2" s="1"/>
  <c r="AU326" i="2" s="1"/>
  <c r="P326" i="2"/>
  <c r="AB326" i="2" s="1"/>
  <c r="AN326" i="2" s="1"/>
  <c r="O326" i="2"/>
  <c r="G326" i="2"/>
  <c r="W325" i="2"/>
  <c r="AI325" i="2" s="1"/>
  <c r="AU325" i="2" s="1"/>
  <c r="P325" i="2"/>
  <c r="AB325" i="2" s="1"/>
  <c r="AN325" i="2" s="1"/>
  <c r="O325" i="2"/>
  <c r="G325" i="2"/>
  <c r="W324" i="2"/>
  <c r="P324" i="2"/>
  <c r="AB324" i="2" s="1"/>
  <c r="AN324" i="2" s="1"/>
  <c r="O324" i="2"/>
  <c r="G324" i="2"/>
  <c r="M324" i="2" s="1"/>
  <c r="N324" i="2" s="1"/>
  <c r="W463" i="2"/>
  <c r="AI463" i="2" s="1"/>
  <c r="AU463" i="2" s="1"/>
  <c r="P463" i="2"/>
  <c r="AB463" i="2" s="1"/>
  <c r="AN463" i="2" s="1"/>
  <c r="O463" i="2"/>
  <c r="G463" i="2"/>
  <c r="W449" i="2"/>
  <c r="AI449" i="2" s="1"/>
  <c r="AU449" i="2" s="1"/>
  <c r="P449" i="2"/>
  <c r="AB449" i="2" s="1"/>
  <c r="AN449" i="2" s="1"/>
  <c r="O449" i="2"/>
  <c r="G449" i="2"/>
  <c r="W447" i="2"/>
  <c r="AI447" i="2" s="1"/>
  <c r="AU447" i="2" s="1"/>
  <c r="P447" i="2"/>
  <c r="AB447" i="2" s="1"/>
  <c r="AN447" i="2" s="1"/>
  <c r="O447" i="2"/>
  <c r="G447" i="2"/>
  <c r="M447" i="2" s="1"/>
  <c r="N447" i="2" s="1"/>
  <c r="W434" i="2"/>
  <c r="AI434" i="2" s="1"/>
  <c r="AU434" i="2" s="1"/>
  <c r="P434" i="2"/>
  <c r="AB434" i="2" s="1"/>
  <c r="AN434" i="2" s="1"/>
  <c r="O434" i="2"/>
  <c r="G434" i="2"/>
  <c r="M434" i="2" s="1"/>
  <c r="N434" i="2" s="1"/>
  <c r="W473" i="2"/>
  <c r="P473" i="2"/>
  <c r="AB473" i="2" s="1"/>
  <c r="AN473" i="2" s="1"/>
  <c r="O473" i="2"/>
  <c r="G473" i="2"/>
  <c r="L473" i="2" s="1"/>
  <c r="W433" i="2"/>
  <c r="AI433" i="2" s="1"/>
  <c r="AU433" i="2" s="1"/>
  <c r="P433" i="2"/>
  <c r="AB433" i="2" s="1"/>
  <c r="AN433" i="2" s="1"/>
  <c r="O433" i="2"/>
  <c r="G433" i="2"/>
  <c r="W398" i="2"/>
  <c r="AI398" i="2" s="1"/>
  <c r="AU398" i="2" s="1"/>
  <c r="P398" i="2"/>
  <c r="AB398" i="2" s="1"/>
  <c r="AN398" i="2" s="1"/>
  <c r="O398" i="2"/>
  <c r="L398" i="2"/>
  <c r="M398" i="2"/>
  <c r="N398" i="2" s="1"/>
  <c r="W397" i="2"/>
  <c r="AI397" i="2" s="1"/>
  <c r="AU397" i="2" s="1"/>
  <c r="P397" i="2"/>
  <c r="AB397" i="2" s="1"/>
  <c r="AN397" i="2" s="1"/>
  <c r="O397" i="2"/>
  <c r="L397" i="2"/>
  <c r="W392" i="2"/>
  <c r="AI392" i="2" s="1"/>
  <c r="AU392" i="2" s="1"/>
  <c r="P392" i="2"/>
  <c r="AB392" i="2" s="1"/>
  <c r="AN392" i="2" s="1"/>
  <c r="O392" i="2"/>
  <c r="W391" i="2"/>
  <c r="AI391" i="2" s="1"/>
  <c r="AU391" i="2" s="1"/>
  <c r="P391" i="2"/>
  <c r="AB391" i="2" s="1"/>
  <c r="AN391" i="2" s="1"/>
  <c r="O391" i="2"/>
  <c r="W394" i="2"/>
  <c r="AI394" i="2" s="1"/>
  <c r="P394" i="2"/>
  <c r="O394" i="2"/>
  <c r="W389" i="2"/>
  <c r="AI389" i="2" s="1"/>
  <c r="AU389" i="2" s="1"/>
  <c r="P389" i="2"/>
  <c r="AB389" i="2" s="1"/>
  <c r="AN389" i="2" s="1"/>
  <c r="O389" i="2"/>
  <c r="L389" i="2"/>
  <c r="W393" i="2"/>
  <c r="AI393" i="2" s="1"/>
  <c r="AU393" i="2" s="1"/>
  <c r="P393" i="2"/>
  <c r="AB393" i="2" s="1"/>
  <c r="AN393" i="2" s="1"/>
  <c r="O393" i="2"/>
  <c r="W387" i="2"/>
  <c r="AI387" i="2" s="1"/>
  <c r="AU387" i="2" s="1"/>
  <c r="P387" i="2"/>
  <c r="AB387" i="2" s="1"/>
  <c r="AN387" i="2" s="1"/>
  <c r="O387" i="2"/>
  <c r="W386" i="2"/>
  <c r="AI386" i="2" s="1"/>
  <c r="AU386" i="2" s="1"/>
  <c r="P386" i="2"/>
  <c r="AB386" i="2" s="1"/>
  <c r="O386" i="2"/>
  <c r="M386" i="2"/>
  <c r="N386" i="2" s="1"/>
  <c r="W432" i="2"/>
  <c r="AI432" i="2" s="1"/>
  <c r="AU432" i="2" s="1"/>
  <c r="P432" i="2"/>
  <c r="AB432" i="2" s="1"/>
  <c r="AN432" i="2" s="1"/>
  <c r="O432" i="2"/>
  <c r="G432" i="2"/>
  <c r="W294" i="2"/>
  <c r="AI294" i="2" s="1"/>
  <c r="AU294" i="2" s="1"/>
  <c r="P294" i="2"/>
  <c r="AB294" i="2" s="1"/>
  <c r="O294" i="2"/>
  <c r="G294" i="2"/>
  <c r="W462" i="2"/>
  <c r="AI462" i="2" s="1"/>
  <c r="AU462" i="2" s="1"/>
  <c r="P462" i="2"/>
  <c r="AB462" i="2" s="1"/>
  <c r="AN462" i="2" s="1"/>
  <c r="O462" i="2"/>
  <c r="G462" i="2"/>
  <c r="W461" i="2"/>
  <c r="AI461" i="2" s="1"/>
  <c r="AU461" i="2" s="1"/>
  <c r="P461" i="2"/>
  <c r="AB461" i="2" s="1"/>
  <c r="AN461" i="2" s="1"/>
  <c r="O461" i="2"/>
  <c r="G461" i="2"/>
  <c r="W472" i="2"/>
  <c r="AI472" i="2" s="1"/>
  <c r="AU472" i="2" s="1"/>
  <c r="P472" i="2"/>
  <c r="AB472" i="2" s="1"/>
  <c r="AN472" i="2" s="1"/>
  <c r="O472" i="2"/>
  <c r="G472" i="2"/>
  <c r="W323" i="2"/>
  <c r="P323" i="2"/>
  <c r="AB323" i="2" s="1"/>
  <c r="AN323" i="2" s="1"/>
  <c r="G323" i="2"/>
  <c r="W321" i="2"/>
  <c r="P321" i="2"/>
  <c r="AB321" i="2" s="1"/>
  <c r="AN321" i="2" s="1"/>
  <c r="G321" i="2"/>
  <c r="M321" i="2" s="1"/>
  <c r="N321" i="2" s="1"/>
  <c r="W320" i="2"/>
  <c r="AI320" i="2" s="1"/>
  <c r="AU320" i="2" s="1"/>
  <c r="P320" i="2"/>
  <c r="AB320" i="2" s="1"/>
  <c r="AN320" i="2" s="1"/>
  <c r="O320" i="2"/>
  <c r="G320" i="2"/>
  <c r="L320" i="2" s="1"/>
  <c r="W357" i="2"/>
  <c r="P357" i="2"/>
  <c r="AB357" i="2" s="1"/>
  <c r="AN357" i="2" s="1"/>
  <c r="O357" i="2"/>
  <c r="G357" i="2"/>
  <c r="L357" i="2" s="1"/>
  <c r="W319" i="2"/>
  <c r="AI319" i="2" s="1"/>
  <c r="AU319" i="2" s="1"/>
  <c r="P319" i="2"/>
  <c r="AB319" i="2" s="1"/>
  <c r="AN319" i="2" s="1"/>
  <c r="O319" i="2"/>
  <c r="G319" i="2"/>
  <c r="W318" i="2"/>
  <c r="AI318" i="2" s="1"/>
  <c r="AU318" i="2" s="1"/>
  <c r="P318" i="2"/>
  <c r="AB318" i="2" s="1"/>
  <c r="AN318" i="2" s="1"/>
  <c r="O318" i="2"/>
  <c r="G318" i="2"/>
  <c r="W317" i="2"/>
  <c r="AI317" i="2" s="1"/>
  <c r="P317" i="2"/>
  <c r="O317" i="2"/>
  <c r="G317" i="2"/>
  <c r="W385" i="2"/>
  <c r="P385" i="2"/>
  <c r="W383" i="2"/>
  <c r="AI383" i="2" s="1"/>
  <c r="AU383" i="2" s="1"/>
  <c r="P383" i="2"/>
  <c r="AB383" i="2" s="1"/>
  <c r="AN383" i="2" s="1"/>
  <c r="O383" i="2"/>
  <c r="M383" i="2"/>
  <c r="N383" i="2" s="1"/>
  <c r="W382" i="2"/>
  <c r="AI382" i="2" s="1"/>
  <c r="AU382" i="2" s="1"/>
  <c r="P382" i="2"/>
  <c r="AB382" i="2" s="1"/>
  <c r="AN382" i="2" s="1"/>
  <c r="O382" i="2"/>
  <c r="L382" i="2"/>
  <c r="W381" i="2"/>
  <c r="P381" i="2"/>
  <c r="AB381" i="2" s="1"/>
  <c r="AN381" i="2" s="1"/>
  <c r="O381" i="2"/>
  <c r="L381" i="2"/>
  <c r="W380" i="2"/>
  <c r="AI380" i="2" s="1"/>
  <c r="AU380" i="2" s="1"/>
  <c r="P380" i="2"/>
  <c r="AB380" i="2" s="1"/>
  <c r="AN380" i="2" s="1"/>
  <c r="O380" i="2"/>
  <c r="W379" i="2"/>
  <c r="AI379" i="2" s="1"/>
  <c r="AU379" i="2" s="1"/>
  <c r="P379" i="2"/>
  <c r="AB379" i="2" s="1"/>
  <c r="AN379" i="2" s="1"/>
  <c r="O379" i="2"/>
  <c r="W384" i="2"/>
  <c r="AI384" i="2" s="1"/>
  <c r="P384" i="2"/>
  <c r="O384" i="2"/>
  <c r="M384" i="2"/>
  <c r="N384" i="2" s="1"/>
  <c r="W448" i="2"/>
  <c r="AI448" i="2" s="1"/>
  <c r="AU448" i="2" s="1"/>
  <c r="P448" i="2"/>
  <c r="AB448" i="2" s="1"/>
  <c r="AN448" i="2" s="1"/>
  <c r="O448" i="2"/>
  <c r="G448" i="2"/>
  <c r="W446" i="2"/>
  <c r="AI446" i="2" s="1"/>
  <c r="AU446" i="2" s="1"/>
  <c r="P446" i="2"/>
  <c r="AB446" i="2" s="1"/>
  <c r="AN446" i="2" s="1"/>
  <c r="O446" i="2"/>
  <c r="G446" i="2"/>
  <c r="M446" i="2" s="1"/>
  <c r="N446" i="2" s="1"/>
  <c r="W431" i="2"/>
  <c r="AI431" i="2" s="1"/>
  <c r="P431" i="2"/>
  <c r="AB431" i="2" s="1"/>
  <c r="AN431" i="2" s="1"/>
  <c r="O431" i="2"/>
  <c r="G431" i="2"/>
  <c r="L431" i="2" s="1"/>
  <c r="W430" i="2"/>
  <c r="AI430" i="2" s="1"/>
  <c r="AU430" i="2" s="1"/>
  <c r="P430" i="2"/>
  <c r="O430" i="2"/>
  <c r="G430" i="2"/>
  <c r="W293" i="2"/>
  <c r="AI293" i="2" s="1"/>
  <c r="AU293" i="2" s="1"/>
  <c r="P293" i="2"/>
  <c r="AB293" i="2" s="1"/>
  <c r="AN293" i="2" s="1"/>
  <c r="O293" i="2"/>
  <c r="G293" i="2"/>
  <c r="W460" i="2"/>
  <c r="AI460" i="2" s="1"/>
  <c r="AU460" i="2" s="1"/>
  <c r="P460" i="2"/>
  <c r="AB460" i="2" s="1"/>
  <c r="AN460" i="2" s="1"/>
  <c r="O460" i="2"/>
  <c r="G460" i="2"/>
  <c r="M460" i="2" s="1"/>
  <c r="N460" i="2" s="1"/>
  <c r="W459" i="2"/>
  <c r="AI459" i="2" s="1"/>
  <c r="AU459" i="2" s="1"/>
  <c r="P459" i="2"/>
  <c r="AB459" i="2" s="1"/>
  <c r="O459" i="2"/>
  <c r="G459" i="2"/>
  <c r="W458" i="2"/>
  <c r="AI458" i="2" s="1"/>
  <c r="AU458" i="2" s="1"/>
  <c r="P458" i="2"/>
  <c r="AB458" i="2" s="1"/>
  <c r="AN458" i="2" s="1"/>
  <c r="O458" i="2"/>
  <c r="G458" i="2"/>
  <c r="L458" i="2" s="1"/>
  <c r="W457" i="2"/>
  <c r="AI457" i="2" s="1"/>
  <c r="AU457" i="2" s="1"/>
  <c r="P457" i="2"/>
  <c r="AB457" i="2" s="1"/>
  <c r="AN457" i="2" s="1"/>
  <c r="O457" i="2"/>
  <c r="G457" i="2"/>
  <c r="W477" i="2"/>
  <c r="AI477" i="2" s="1"/>
  <c r="AU477" i="2" s="1"/>
  <c r="P477" i="2"/>
  <c r="AB477" i="2" s="1"/>
  <c r="AN477" i="2" s="1"/>
  <c r="O477" i="2"/>
  <c r="G477" i="2"/>
  <c r="W316" i="2"/>
  <c r="AI316" i="2" s="1"/>
  <c r="AU316" i="2" s="1"/>
  <c r="P316" i="2"/>
  <c r="AB316" i="2" s="1"/>
  <c r="AN316" i="2" s="1"/>
  <c r="O316" i="2"/>
  <c r="G316" i="2"/>
  <c r="L316" i="2" s="1"/>
  <c r="W315" i="2"/>
  <c r="P315" i="2"/>
  <c r="AB315" i="2" s="1"/>
  <c r="AN315" i="2" s="1"/>
  <c r="O315" i="2"/>
  <c r="G315" i="2"/>
  <c r="L315" i="2" s="1"/>
  <c r="W314" i="2"/>
  <c r="AI314" i="2" s="1"/>
  <c r="AU314" i="2" s="1"/>
  <c r="P314" i="2"/>
  <c r="AB314" i="2" s="1"/>
  <c r="AN314" i="2" s="1"/>
  <c r="O314" i="2"/>
  <c r="G314" i="2"/>
  <c r="W322" i="2"/>
  <c r="AI322" i="2" s="1"/>
  <c r="AU322" i="2" s="1"/>
  <c r="P322" i="2"/>
  <c r="AB322" i="2" s="1"/>
  <c r="AN322" i="2" s="1"/>
  <c r="O322" i="2"/>
  <c r="G322" i="2"/>
  <c r="W312" i="2"/>
  <c r="AI312" i="2" s="1"/>
  <c r="P312" i="2"/>
  <c r="O312" i="2"/>
  <c r="G312" i="2"/>
  <c r="M312" i="2" s="1"/>
  <c r="N312" i="2" s="1"/>
  <c r="W311" i="2"/>
  <c r="AI311" i="2" s="1"/>
  <c r="AU311" i="2" s="1"/>
  <c r="P311" i="2"/>
  <c r="AB311" i="2" s="1"/>
  <c r="AN311" i="2" s="1"/>
  <c r="O311" i="2"/>
  <c r="G311" i="2"/>
  <c r="W310" i="2"/>
  <c r="AI310" i="2" s="1"/>
  <c r="AU310" i="2" s="1"/>
  <c r="P310" i="2"/>
  <c r="AB310" i="2" s="1"/>
  <c r="AN310" i="2" s="1"/>
  <c r="O310" i="2"/>
  <c r="G310" i="2"/>
  <c r="W309" i="2"/>
  <c r="AI309" i="2" s="1"/>
  <c r="AU309" i="2" s="1"/>
  <c r="P309" i="2"/>
  <c r="AB309" i="2" s="1"/>
  <c r="AN309" i="2" s="1"/>
  <c r="O309" i="2"/>
  <c r="G309" i="2"/>
  <c r="W308" i="2"/>
  <c r="AI308" i="2" s="1"/>
  <c r="AU308" i="2" s="1"/>
  <c r="P308" i="2"/>
  <c r="AB308" i="2" s="1"/>
  <c r="AN308" i="2" s="1"/>
  <c r="O308" i="2"/>
  <c r="G308" i="2"/>
  <c r="L308" i="2" s="1"/>
  <c r="W307" i="2"/>
  <c r="P307" i="2"/>
  <c r="AB307" i="2" s="1"/>
  <c r="AN307" i="2" s="1"/>
  <c r="O307" i="2"/>
  <c r="G307" i="2"/>
  <c r="W306" i="2"/>
  <c r="AI306" i="2" s="1"/>
  <c r="AU306" i="2" s="1"/>
  <c r="P306" i="2"/>
  <c r="AB306" i="2" s="1"/>
  <c r="AN306" i="2" s="1"/>
  <c r="O306" i="2"/>
  <c r="G306" i="2"/>
  <c r="W313" i="2"/>
  <c r="AI313" i="2" s="1"/>
  <c r="AU313" i="2" s="1"/>
  <c r="P313" i="2"/>
  <c r="AB313" i="2" s="1"/>
  <c r="AN313" i="2" s="1"/>
  <c r="O313" i="2"/>
  <c r="G313" i="2"/>
  <c r="W378" i="2"/>
  <c r="P378" i="2"/>
  <c r="AB378" i="2" s="1"/>
  <c r="AN378" i="2" s="1"/>
  <c r="O378" i="2"/>
  <c r="L378" i="2"/>
  <c r="W377" i="2"/>
  <c r="AI377" i="2" s="1"/>
  <c r="AU377" i="2" s="1"/>
  <c r="P377" i="2"/>
  <c r="AB377" i="2" s="1"/>
  <c r="AN377" i="2" s="1"/>
  <c r="O377" i="2"/>
  <c r="W376" i="2"/>
  <c r="AI376" i="2" s="1"/>
  <c r="AU376" i="2" s="1"/>
  <c r="P376" i="2"/>
  <c r="AB376" i="2" s="1"/>
  <c r="AN376" i="2" s="1"/>
  <c r="O376" i="2"/>
  <c r="M376" i="2"/>
  <c r="N376" i="2" s="1"/>
  <c r="W375" i="2"/>
  <c r="AI375" i="2" s="1"/>
  <c r="AU375" i="2" s="1"/>
  <c r="P375" i="2"/>
  <c r="AB375" i="2" s="1"/>
  <c r="AN375" i="2" s="1"/>
  <c r="O375" i="2"/>
  <c r="W374" i="2"/>
  <c r="AI374" i="2" s="1"/>
  <c r="AU374" i="2" s="1"/>
  <c r="P374" i="2"/>
  <c r="AB374" i="2" s="1"/>
  <c r="AN374" i="2" s="1"/>
  <c r="O374" i="2"/>
  <c r="L374" i="2"/>
  <c r="M374" i="2"/>
  <c r="N374" i="2" s="1"/>
  <c r="W373" i="2"/>
  <c r="P373" i="2"/>
  <c r="AB373" i="2" s="1"/>
  <c r="AN373" i="2" s="1"/>
  <c r="O373" i="2"/>
  <c r="L373" i="2"/>
  <c r="W372" i="2"/>
  <c r="AI372" i="2" s="1"/>
  <c r="AU372" i="2" s="1"/>
  <c r="P372" i="2"/>
  <c r="AB372" i="2" s="1"/>
  <c r="AN372" i="2" s="1"/>
  <c r="O372" i="2"/>
  <c r="W371" i="2"/>
  <c r="AI371" i="2" s="1"/>
  <c r="AU371" i="2" s="1"/>
  <c r="P371" i="2"/>
  <c r="AB371" i="2" s="1"/>
  <c r="AN371" i="2" s="1"/>
  <c r="O371" i="2"/>
  <c r="W360" i="2"/>
  <c r="P360" i="2"/>
  <c r="AB360" i="2" s="1"/>
  <c r="AN360" i="2" s="1"/>
  <c r="O360" i="2"/>
  <c r="W370" i="2"/>
  <c r="AI370" i="2" s="1"/>
  <c r="AU370" i="2" s="1"/>
  <c r="P370" i="2"/>
  <c r="AB370" i="2" s="1"/>
  <c r="AN370" i="2" s="1"/>
  <c r="O370" i="2"/>
  <c r="W369" i="2"/>
  <c r="AI369" i="2" s="1"/>
  <c r="AU369" i="2" s="1"/>
  <c r="P369" i="2"/>
  <c r="AB369" i="2" s="1"/>
  <c r="AN369" i="2" s="1"/>
  <c r="O369" i="2"/>
  <c r="M369" i="2"/>
  <c r="N369" i="2" s="1"/>
  <c r="W368" i="2"/>
  <c r="AI368" i="2" s="1"/>
  <c r="AU368" i="2" s="1"/>
  <c r="P368" i="2"/>
  <c r="AB368" i="2" s="1"/>
  <c r="AN368" i="2" s="1"/>
  <c r="O368" i="2"/>
  <c r="W367" i="2"/>
  <c r="AI367" i="2" s="1"/>
  <c r="AU367" i="2" s="1"/>
  <c r="P367" i="2"/>
  <c r="AB367" i="2" s="1"/>
  <c r="AN367" i="2" s="1"/>
  <c r="O367" i="2"/>
  <c r="W445" i="2"/>
  <c r="AI445" i="2" s="1"/>
  <c r="AU445" i="2" s="1"/>
  <c r="P445" i="2"/>
  <c r="AB445" i="2" s="1"/>
  <c r="AN445" i="2" s="1"/>
  <c r="O445" i="2"/>
  <c r="G445" i="2"/>
  <c r="L445" i="2" s="1"/>
  <c r="W444" i="2"/>
  <c r="AI444" i="2" s="1"/>
  <c r="AU444" i="2" s="1"/>
  <c r="P444" i="2"/>
  <c r="AB444" i="2" s="1"/>
  <c r="AN444" i="2" s="1"/>
  <c r="O444" i="2"/>
  <c r="G444" i="2"/>
  <c r="W427" i="2"/>
  <c r="AI427" i="2" s="1"/>
  <c r="AU427" i="2" s="1"/>
  <c r="P427" i="2"/>
  <c r="AB427" i="2" s="1"/>
  <c r="AN427" i="2" s="1"/>
  <c r="O427" i="2"/>
  <c r="G427" i="2"/>
  <c r="L427" i="2" s="1"/>
  <c r="W428" i="2"/>
  <c r="AI428" i="2" s="1"/>
  <c r="AU428" i="2" s="1"/>
  <c r="P428" i="2"/>
  <c r="AB428" i="2" s="1"/>
  <c r="AN428" i="2" s="1"/>
  <c r="O428" i="2"/>
  <c r="G428" i="2"/>
  <c r="L428" i="2" s="1"/>
  <c r="W481" i="2"/>
  <c r="AI481" i="2" s="1"/>
  <c r="AU481" i="2" s="1"/>
  <c r="P481" i="2"/>
  <c r="AB481" i="2" s="1"/>
  <c r="AN481" i="2" s="1"/>
  <c r="O481" i="2"/>
  <c r="G481" i="2"/>
  <c r="L481" i="2" s="1"/>
  <c r="W480" i="2"/>
  <c r="AI480" i="2" s="1"/>
  <c r="AU480" i="2" s="1"/>
  <c r="P480" i="2"/>
  <c r="AB480" i="2" s="1"/>
  <c r="AN480" i="2" s="1"/>
  <c r="O480" i="2"/>
  <c r="G480" i="2"/>
  <c r="W479" i="2"/>
  <c r="AI479" i="2" s="1"/>
  <c r="AU479" i="2" s="1"/>
  <c r="P479" i="2"/>
  <c r="AB479" i="2" s="1"/>
  <c r="AN479" i="2" s="1"/>
  <c r="O479" i="2"/>
  <c r="G479" i="2"/>
  <c r="W478" i="2"/>
  <c r="AI478" i="2" s="1"/>
  <c r="AU478" i="2" s="1"/>
  <c r="P478" i="2"/>
  <c r="AB478" i="2" s="1"/>
  <c r="O478" i="2"/>
  <c r="G478" i="2"/>
  <c r="W429" i="2"/>
  <c r="AI429" i="2" s="1"/>
  <c r="AU429" i="2" s="1"/>
  <c r="P429" i="2"/>
  <c r="AB429" i="2" s="1"/>
  <c r="AN429" i="2" s="1"/>
  <c r="O429" i="2"/>
  <c r="G429" i="2"/>
  <c r="W291" i="2"/>
  <c r="AI291" i="2" s="1"/>
  <c r="AU291" i="2" s="1"/>
  <c r="P291" i="2"/>
  <c r="AB291" i="2" s="1"/>
  <c r="AN291" i="2" s="1"/>
  <c r="O291" i="2"/>
  <c r="G291" i="2"/>
  <c r="W290" i="2"/>
  <c r="AI290" i="2" s="1"/>
  <c r="AU290" i="2" s="1"/>
  <c r="P290" i="2"/>
  <c r="AB290" i="2" s="1"/>
  <c r="AN290" i="2" s="1"/>
  <c r="O290" i="2"/>
  <c r="G290" i="2"/>
  <c r="L290" i="2" s="1"/>
  <c r="W289" i="2"/>
  <c r="P289" i="2"/>
  <c r="O289" i="2"/>
  <c r="G289" i="2"/>
  <c r="W456" i="2"/>
  <c r="AI456" i="2" s="1"/>
  <c r="AU456" i="2" s="1"/>
  <c r="P456" i="2"/>
  <c r="AB456" i="2" s="1"/>
  <c r="AN456" i="2" s="1"/>
  <c r="O456" i="2"/>
  <c r="G456" i="2"/>
  <c r="W455" i="2"/>
  <c r="AI455" i="2" s="1"/>
  <c r="AU455" i="2" s="1"/>
  <c r="P455" i="2"/>
  <c r="AB455" i="2" s="1"/>
  <c r="AN455" i="2" s="1"/>
  <c r="O455" i="2"/>
  <c r="G455" i="2"/>
  <c r="M455" i="2" s="1"/>
  <c r="N455" i="2" s="1"/>
  <c r="W471" i="2"/>
  <c r="AI471" i="2" s="1"/>
  <c r="AU471" i="2" s="1"/>
  <c r="P471" i="2"/>
  <c r="AB471" i="2" s="1"/>
  <c r="AN471" i="2" s="1"/>
  <c r="O471" i="2"/>
  <c r="G471" i="2"/>
  <c r="L471" i="2" s="1"/>
  <c r="W443" i="2"/>
  <c r="AI443" i="2" s="1"/>
  <c r="AU443" i="2" s="1"/>
  <c r="P443" i="2"/>
  <c r="AB443" i="2" s="1"/>
  <c r="AN443" i="2" s="1"/>
  <c r="O443" i="2"/>
  <c r="G443" i="2"/>
  <c r="L443" i="2" s="1"/>
  <c r="W366" i="2"/>
  <c r="AI366" i="2" s="1"/>
  <c r="AU366" i="2" s="1"/>
  <c r="P366" i="2"/>
  <c r="AB366" i="2" s="1"/>
  <c r="AN366" i="2" s="1"/>
  <c r="O366" i="2"/>
  <c r="M366" i="2"/>
  <c r="N366" i="2" s="1"/>
  <c r="W365" i="2"/>
  <c r="AI365" i="2" s="1"/>
  <c r="AU365" i="2" s="1"/>
  <c r="P365" i="2"/>
  <c r="AB365" i="2" s="1"/>
  <c r="AN365" i="2" s="1"/>
  <c r="O365" i="2"/>
  <c r="L365" i="2"/>
  <c r="W364" i="2"/>
  <c r="AI364" i="2" s="1"/>
  <c r="AU364" i="2" s="1"/>
  <c r="P364" i="2"/>
  <c r="AB364" i="2" s="1"/>
  <c r="AN364" i="2" s="1"/>
  <c r="O364" i="2"/>
  <c r="L364" i="2"/>
  <c r="W363" i="2"/>
  <c r="AI363" i="2" s="1"/>
  <c r="AU363" i="2" s="1"/>
  <c r="P363" i="2"/>
  <c r="AB363" i="2" s="1"/>
  <c r="AN363" i="2" s="1"/>
  <c r="O363" i="2"/>
  <c r="W362" i="2"/>
  <c r="AI362" i="2" s="1"/>
  <c r="AU362" i="2" s="1"/>
  <c r="P362" i="2"/>
  <c r="AB362" i="2" s="1"/>
  <c r="AN362" i="2" s="1"/>
  <c r="O362" i="2"/>
  <c r="M362" i="2"/>
  <c r="N362" i="2" s="1"/>
  <c r="W361" i="2"/>
  <c r="P361" i="2"/>
  <c r="AB361" i="2" s="1"/>
  <c r="AN361" i="2" s="1"/>
  <c r="O361" i="2"/>
  <c r="G361" i="2"/>
  <c r="M361" i="2" s="1"/>
  <c r="N361" i="2" s="1"/>
  <c r="W304" i="2"/>
  <c r="AI304" i="2" s="1"/>
  <c r="AU304" i="2" s="1"/>
  <c r="P304" i="2"/>
  <c r="AB304" i="2" s="1"/>
  <c r="AN304" i="2" s="1"/>
  <c r="O304" i="2"/>
  <c r="G304" i="2"/>
  <c r="W303" i="2"/>
  <c r="AI303" i="2" s="1"/>
  <c r="AU303" i="2" s="1"/>
  <c r="P303" i="2"/>
  <c r="AB303" i="2" s="1"/>
  <c r="AN303" i="2" s="1"/>
  <c r="O303" i="2"/>
  <c r="G303" i="2"/>
  <c r="W302" i="2"/>
  <c r="AI302" i="2" s="1"/>
  <c r="AU302" i="2" s="1"/>
  <c r="P302" i="2"/>
  <c r="AB302" i="2" s="1"/>
  <c r="AN302" i="2" s="1"/>
  <c r="O302" i="2"/>
  <c r="G302" i="2"/>
  <c r="M302" i="2" s="1"/>
  <c r="N302" i="2" s="1"/>
  <c r="W301" i="2"/>
  <c r="AI301" i="2" s="1"/>
  <c r="P301" i="2"/>
  <c r="AB301" i="2" s="1"/>
  <c r="AN301" i="2" s="1"/>
  <c r="O301" i="2"/>
  <c r="G301" i="2"/>
  <c r="M301" i="2" s="1"/>
  <c r="N301" i="2" s="1"/>
  <c r="W305" i="2"/>
  <c r="P305" i="2"/>
  <c r="AB305" i="2" s="1"/>
  <c r="AN305" i="2" s="1"/>
  <c r="O305" i="2"/>
  <c r="G305" i="2"/>
  <c r="L305" i="2" s="1"/>
  <c r="W300" i="2"/>
  <c r="AI300" i="2" s="1"/>
  <c r="AU300" i="2" s="1"/>
  <c r="P300" i="2"/>
  <c r="AB300" i="2" s="1"/>
  <c r="AN300" i="2" s="1"/>
  <c r="O300" i="2"/>
  <c r="G300" i="2"/>
  <c r="W298" i="2"/>
  <c r="AI298" i="2" s="1"/>
  <c r="AU298" i="2" s="1"/>
  <c r="P298" i="2"/>
  <c r="AB298" i="2" s="1"/>
  <c r="AN298" i="2" s="1"/>
  <c r="O298" i="2"/>
  <c r="G298" i="2"/>
  <c r="M298" i="2" s="1"/>
  <c r="N298" i="2" s="1"/>
  <c r="W426" i="2"/>
  <c r="AI426" i="2" s="1"/>
  <c r="AU426" i="2" s="1"/>
  <c r="P426" i="2"/>
  <c r="AB426" i="2" s="1"/>
  <c r="AN426" i="2" s="1"/>
  <c r="O426" i="2"/>
  <c r="G426" i="2"/>
  <c r="M426" i="2" s="1"/>
  <c r="N426" i="2" s="1"/>
  <c r="W425" i="2"/>
  <c r="AI425" i="2" s="1"/>
  <c r="AU425" i="2" s="1"/>
  <c r="P425" i="2"/>
  <c r="AB425" i="2" s="1"/>
  <c r="AN425" i="2" s="1"/>
  <c r="O425" i="2"/>
  <c r="G425" i="2"/>
  <c r="L425" i="2" s="1"/>
  <c r="W423" i="2"/>
  <c r="AI423" i="2" s="1"/>
  <c r="AU423" i="2" s="1"/>
  <c r="P423" i="2"/>
  <c r="AB423" i="2" s="1"/>
  <c r="AN423" i="2" s="1"/>
  <c r="O423" i="2"/>
  <c r="G423" i="2"/>
  <c r="W422" i="2"/>
  <c r="AI422" i="2" s="1"/>
  <c r="AU422" i="2" s="1"/>
  <c r="P422" i="2"/>
  <c r="AB422" i="2" s="1"/>
  <c r="AN422" i="2" s="1"/>
  <c r="O422" i="2"/>
  <c r="G422" i="2"/>
  <c r="M422" i="2" s="1"/>
  <c r="N422" i="2" s="1"/>
  <c r="W292" i="2"/>
  <c r="AI292" i="2" s="1"/>
  <c r="AU292" i="2" s="1"/>
  <c r="P292" i="2"/>
  <c r="O292" i="2"/>
  <c r="G292" i="2"/>
  <c r="M292" i="2" s="1"/>
  <c r="N292" i="2" s="1"/>
  <c r="Y288" i="2"/>
  <c r="AK288" i="2" s="1"/>
  <c r="AW288" i="2" s="1"/>
  <c r="AT283" i="2"/>
  <c r="AR283" i="2"/>
  <c r="AH283" i="2"/>
  <c r="AF283" i="2"/>
  <c r="V283" i="2"/>
  <c r="T283" i="2"/>
  <c r="K283" i="2"/>
  <c r="J283" i="2"/>
  <c r="H283" i="2"/>
  <c r="F283" i="2"/>
  <c r="E283" i="2"/>
  <c r="N282" i="2"/>
  <c r="Z282" i="2" s="1"/>
  <c r="AL282" i="2" s="1"/>
  <c r="AX282" i="2" s="1"/>
  <c r="W281" i="2"/>
  <c r="AI281" i="2" s="1"/>
  <c r="AU281" i="2" s="1"/>
  <c r="P281" i="2"/>
  <c r="AB281" i="2" s="1"/>
  <c r="AN281" i="2" s="1"/>
  <c r="O281" i="2"/>
  <c r="L281" i="2"/>
  <c r="M281" i="2"/>
  <c r="N281" i="2" s="1"/>
  <c r="W280" i="2"/>
  <c r="AI280" i="2" s="1"/>
  <c r="AU280" i="2" s="1"/>
  <c r="P280" i="2"/>
  <c r="AB280" i="2" s="1"/>
  <c r="AN280" i="2" s="1"/>
  <c r="O280" i="2"/>
  <c r="G280" i="2"/>
  <c r="W279" i="2"/>
  <c r="AI279" i="2" s="1"/>
  <c r="AU279" i="2" s="1"/>
  <c r="P279" i="2"/>
  <c r="AB279" i="2" s="1"/>
  <c r="AN279" i="2" s="1"/>
  <c r="O279" i="2"/>
  <c r="G279" i="2"/>
  <c r="W278" i="2"/>
  <c r="AI278" i="2" s="1"/>
  <c r="AU278" i="2" s="1"/>
  <c r="P278" i="2"/>
  <c r="AB278" i="2" s="1"/>
  <c r="AN278" i="2" s="1"/>
  <c r="O278" i="2"/>
  <c r="G278" i="2"/>
  <c r="M278" i="2" s="1"/>
  <c r="N278" i="2" s="1"/>
  <c r="W277" i="2"/>
  <c r="AI277" i="2" s="1"/>
  <c r="AU277" i="2" s="1"/>
  <c r="P277" i="2"/>
  <c r="AB277" i="2" s="1"/>
  <c r="AN277" i="2" s="1"/>
  <c r="O277" i="2"/>
  <c r="G277" i="2"/>
  <c r="L277" i="2" s="1"/>
  <c r="W276" i="2"/>
  <c r="AI276" i="2" s="1"/>
  <c r="AU276" i="2" s="1"/>
  <c r="P276" i="2"/>
  <c r="O276" i="2"/>
  <c r="G276" i="2"/>
  <c r="L276" i="2" s="1"/>
  <c r="W275" i="2"/>
  <c r="AI275" i="2" s="1"/>
  <c r="AU275" i="2" s="1"/>
  <c r="P275" i="2"/>
  <c r="AB275" i="2" s="1"/>
  <c r="AN275" i="2" s="1"/>
  <c r="O275" i="2"/>
  <c r="G275" i="2"/>
  <c r="W274" i="2"/>
  <c r="AI274" i="2" s="1"/>
  <c r="AU274" i="2" s="1"/>
  <c r="P274" i="2"/>
  <c r="AB274" i="2" s="1"/>
  <c r="AN274" i="2" s="1"/>
  <c r="O274" i="2"/>
  <c r="G274" i="2"/>
  <c r="M274" i="2" s="1"/>
  <c r="N274" i="2" s="1"/>
  <c r="W273" i="2"/>
  <c r="AI273" i="2" s="1"/>
  <c r="AU273" i="2" s="1"/>
  <c r="P273" i="2"/>
  <c r="AB273" i="2" s="1"/>
  <c r="AN273" i="2" s="1"/>
  <c r="O273" i="2"/>
  <c r="G273" i="2"/>
  <c r="M273" i="2" s="1"/>
  <c r="N273" i="2" s="1"/>
  <c r="W272" i="2"/>
  <c r="P272" i="2"/>
  <c r="AB272" i="2" s="1"/>
  <c r="AN272" i="2" s="1"/>
  <c r="O272" i="2"/>
  <c r="G272" i="2"/>
  <c r="L272" i="2" s="1"/>
  <c r="W271" i="2"/>
  <c r="AI271" i="2" s="1"/>
  <c r="AU271" i="2" s="1"/>
  <c r="P271" i="2"/>
  <c r="AB271" i="2" s="1"/>
  <c r="AN271" i="2" s="1"/>
  <c r="O271" i="2"/>
  <c r="G271" i="2"/>
  <c r="W270" i="2"/>
  <c r="AI270" i="2" s="1"/>
  <c r="AU270" i="2" s="1"/>
  <c r="P270" i="2"/>
  <c r="AB270" i="2" s="1"/>
  <c r="AN270" i="2" s="1"/>
  <c r="O270" i="2"/>
  <c r="G270" i="2"/>
  <c r="M270" i="2" s="1"/>
  <c r="N270" i="2" s="1"/>
  <c r="W269" i="2"/>
  <c r="AI269" i="2" s="1"/>
  <c r="AU269" i="2" s="1"/>
  <c r="P269" i="2"/>
  <c r="AB269" i="2" s="1"/>
  <c r="AN269" i="2" s="1"/>
  <c r="O269" i="2"/>
  <c r="G269" i="2"/>
  <c r="M269" i="2" s="1"/>
  <c r="N269" i="2" s="1"/>
  <c r="W268" i="2"/>
  <c r="AI268" i="2" s="1"/>
  <c r="AU268" i="2" s="1"/>
  <c r="P268" i="2"/>
  <c r="AB268" i="2" s="1"/>
  <c r="AN268" i="2" s="1"/>
  <c r="O268" i="2"/>
  <c r="G268" i="2"/>
  <c r="W267" i="2"/>
  <c r="AI267" i="2" s="1"/>
  <c r="AU267" i="2" s="1"/>
  <c r="P267" i="2"/>
  <c r="AB267" i="2" s="1"/>
  <c r="AN267" i="2" s="1"/>
  <c r="O267" i="2"/>
  <c r="G267" i="2"/>
  <c r="W266" i="2"/>
  <c r="AI266" i="2" s="1"/>
  <c r="AU266" i="2" s="1"/>
  <c r="P266" i="2"/>
  <c r="AB266" i="2" s="1"/>
  <c r="AN266" i="2" s="1"/>
  <c r="O266" i="2"/>
  <c r="G266" i="2"/>
  <c r="M266" i="2" s="1"/>
  <c r="N266" i="2" s="1"/>
  <c r="W265" i="2"/>
  <c r="AI265" i="2" s="1"/>
  <c r="AU265" i="2" s="1"/>
  <c r="P265" i="2"/>
  <c r="AB265" i="2" s="1"/>
  <c r="AN265" i="2" s="1"/>
  <c r="O265" i="2"/>
  <c r="G265" i="2"/>
  <c r="M265" i="2" s="1"/>
  <c r="N265" i="2" s="1"/>
  <c r="W264" i="2"/>
  <c r="AI264" i="2" s="1"/>
  <c r="AU264" i="2" s="1"/>
  <c r="P264" i="2"/>
  <c r="AB264" i="2" s="1"/>
  <c r="AN264" i="2" s="1"/>
  <c r="O264" i="2"/>
  <c r="G264" i="2"/>
  <c r="W263" i="2"/>
  <c r="AI263" i="2" s="1"/>
  <c r="AU263" i="2" s="1"/>
  <c r="P263" i="2"/>
  <c r="AB263" i="2" s="1"/>
  <c r="AN263" i="2" s="1"/>
  <c r="O263" i="2"/>
  <c r="G263" i="2"/>
  <c r="W262" i="2"/>
  <c r="AI262" i="2" s="1"/>
  <c r="AU262" i="2" s="1"/>
  <c r="P262" i="2"/>
  <c r="AB262" i="2" s="1"/>
  <c r="AN262" i="2" s="1"/>
  <c r="O262" i="2"/>
  <c r="G262" i="2"/>
  <c r="M262" i="2" s="1"/>
  <c r="N262" i="2" s="1"/>
  <c r="W261" i="2"/>
  <c r="AI261" i="2" s="1"/>
  <c r="AU261" i="2" s="1"/>
  <c r="P261" i="2"/>
  <c r="AB261" i="2" s="1"/>
  <c r="AN261" i="2" s="1"/>
  <c r="O261" i="2"/>
  <c r="G261" i="2"/>
  <c r="M261" i="2" s="1"/>
  <c r="N261" i="2" s="1"/>
  <c r="W260" i="2"/>
  <c r="AI260" i="2" s="1"/>
  <c r="AU260" i="2" s="1"/>
  <c r="P260" i="2"/>
  <c r="AB260" i="2" s="1"/>
  <c r="AN260" i="2" s="1"/>
  <c r="O260" i="2"/>
  <c r="G260" i="2"/>
  <c r="L260" i="2" s="1"/>
  <c r="W259" i="2"/>
  <c r="AI259" i="2" s="1"/>
  <c r="AU259" i="2" s="1"/>
  <c r="P259" i="2"/>
  <c r="AB259" i="2" s="1"/>
  <c r="AN259" i="2" s="1"/>
  <c r="O259" i="2"/>
  <c r="G259" i="2"/>
  <c r="W258" i="2"/>
  <c r="AI258" i="2" s="1"/>
  <c r="P258" i="2"/>
  <c r="O258" i="2"/>
  <c r="G258" i="2"/>
  <c r="Y257" i="2"/>
  <c r="AK257" i="2" s="1"/>
  <c r="AW257" i="2" s="1"/>
  <c r="AT252" i="2"/>
  <c r="AR252" i="2"/>
  <c r="AH252" i="2"/>
  <c r="AF252" i="2"/>
  <c r="V252" i="2"/>
  <c r="U252" i="2"/>
  <c r="T252" i="2"/>
  <c r="K252" i="2"/>
  <c r="J252" i="2"/>
  <c r="I252" i="2"/>
  <c r="H252" i="2"/>
  <c r="F252" i="2"/>
  <c r="E252" i="2"/>
  <c r="N251" i="2"/>
  <c r="Z251" i="2" s="1"/>
  <c r="AL251" i="2" s="1"/>
  <c r="AX251" i="2" s="1"/>
  <c r="W250" i="2"/>
  <c r="AI250" i="2" s="1"/>
  <c r="AU250" i="2" s="1"/>
  <c r="P250" i="2"/>
  <c r="AB250" i="2" s="1"/>
  <c r="AN250" i="2" s="1"/>
  <c r="O250" i="2"/>
  <c r="G250" i="2"/>
  <c r="M250" i="2" s="1"/>
  <c r="N250" i="2" s="1"/>
  <c r="W249" i="2"/>
  <c r="AI249" i="2" s="1"/>
  <c r="AU249" i="2" s="1"/>
  <c r="P249" i="2"/>
  <c r="AB249" i="2" s="1"/>
  <c r="AN249" i="2" s="1"/>
  <c r="O249" i="2"/>
  <c r="G249" i="2"/>
  <c r="M249" i="2" s="1"/>
  <c r="N249" i="2" s="1"/>
  <c r="W248" i="2"/>
  <c r="AI248" i="2" s="1"/>
  <c r="AU248" i="2" s="1"/>
  <c r="P248" i="2"/>
  <c r="AB248" i="2" s="1"/>
  <c r="AN248" i="2" s="1"/>
  <c r="O248" i="2"/>
  <c r="G248" i="2"/>
  <c r="M248" i="2" s="1"/>
  <c r="N248" i="2" s="1"/>
  <c r="W247" i="2"/>
  <c r="AI247" i="2" s="1"/>
  <c r="AU247" i="2" s="1"/>
  <c r="P247" i="2"/>
  <c r="AB247" i="2" s="1"/>
  <c r="AN247" i="2" s="1"/>
  <c r="O247" i="2"/>
  <c r="G247" i="2"/>
  <c r="W246" i="2"/>
  <c r="AI246" i="2" s="1"/>
  <c r="AU246" i="2" s="1"/>
  <c r="P246" i="2"/>
  <c r="AB246" i="2" s="1"/>
  <c r="AN246" i="2" s="1"/>
  <c r="O246" i="2"/>
  <c r="G246" i="2"/>
  <c r="M246" i="2" s="1"/>
  <c r="N246" i="2" s="1"/>
  <c r="W245" i="2"/>
  <c r="AI245" i="2" s="1"/>
  <c r="AU245" i="2" s="1"/>
  <c r="P245" i="2"/>
  <c r="AB245" i="2" s="1"/>
  <c r="AN245" i="2" s="1"/>
  <c r="O245" i="2"/>
  <c r="G245" i="2"/>
  <c r="M245" i="2" s="1"/>
  <c r="N245" i="2" s="1"/>
  <c r="W244" i="2"/>
  <c r="AI244" i="2" s="1"/>
  <c r="AU244" i="2" s="1"/>
  <c r="P244" i="2"/>
  <c r="AB244" i="2" s="1"/>
  <c r="AN244" i="2" s="1"/>
  <c r="O244" i="2"/>
  <c r="G244" i="2"/>
  <c r="L244" i="2" s="1"/>
  <c r="W243" i="2"/>
  <c r="AI243" i="2" s="1"/>
  <c r="AU243" i="2" s="1"/>
  <c r="P243" i="2"/>
  <c r="AB243" i="2" s="1"/>
  <c r="AN243" i="2" s="1"/>
  <c r="O243" i="2"/>
  <c r="G243" i="2"/>
  <c r="W242" i="2"/>
  <c r="AI242" i="2" s="1"/>
  <c r="AU242" i="2" s="1"/>
  <c r="P242" i="2"/>
  <c r="AB242" i="2" s="1"/>
  <c r="AN242" i="2" s="1"/>
  <c r="O242" i="2"/>
  <c r="G242" i="2"/>
  <c r="M242" i="2" s="1"/>
  <c r="N242" i="2" s="1"/>
  <c r="W241" i="2"/>
  <c r="AI241" i="2" s="1"/>
  <c r="AU241" i="2" s="1"/>
  <c r="P241" i="2"/>
  <c r="AB241" i="2" s="1"/>
  <c r="AN241" i="2" s="1"/>
  <c r="O241" i="2"/>
  <c r="G241" i="2"/>
  <c r="L241" i="2" s="1"/>
  <c r="W240" i="2"/>
  <c r="AI240" i="2" s="1"/>
  <c r="AU240" i="2" s="1"/>
  <c r="P240" i="2"/>
  <c r="AB240" i="2" s="1"/>
  <c r="AN240" i="2" s="1"/>
  <c r="O240" i="2"/>
  <c r="G240" i="2"/>
  <c r="M240" i="2" s="1"/>
  <c r="N240" i="2" s="1"/>
  <c r="W239" i="2"/>
  <c r="AI239" i="2" s="1"/>
  <c r="AU239" i="2" s="1"/>
  <c r="P239" i="2"/>
  <c r="AB239" i="2" s="1"/>
  <c r="AN239" i="2" s="1"/>
  <c r="O239" i="2"/>
  <c r="G239" i="2"/>
  <c r="W238" i="2"/>
  <c r="AI238" i="2" s="1"/>
  <c r="AU238" i="2" s="1"/>
  <c r="P238" i="2"/>
  <c r="AB238" i="2" s="1"/>
  <c r="AN238" i="2" s="1"/>
  <c r="O238" i="2"/>
  <c r="G238" i="2"/>
  <c r="M238" i="2" s="1"/>
  <c r="N238" i="2" s="1"/>
  <c r="W237" i="2"/>
  <c r="AI237" i="2" s="1"/>
  <c r="AU237" i="2" s="1"/>
  <c r="P237" i="2"/>
  <c r="AB237" i="2" s="1"/>
  <c r="AN237" i="2" s="1"/>
  <c r="O237" i="2"/>
  <c r="G237" i="2"/>
  <c r="L237" i="2" s="1"/>
  <c r="W236" i="2"/>
  <c r="AI236" i="2" s="1"/>
  <c r="AU236" i="2" s="1"/>
  <c r="P236" i="2"/>
  <c r="AB236" i="2" s="1"/>
  <c r="AN236" i="2" s="1"/>
  <c r="O236" i="2"/>
  <c r="G236" i="2"/>
  <c r="L236" i="2" s="1"/>
  <c r="W235" i="2"/>
  <c r="AI235" i="2" s="1"/>
  <c r="AU235" i="2" s="1"/>
  <c r="P235" i="2"/>
  <c r="AB235" i="2" s="1"/>
  <c r="AN235" i="2" s="1"/>
  <c r="O235" i="2"/>
  <c r="G235" i="2"/>
  <c r="M235" i="2" s="1"/>
  <c r="N235" i="2" s="1"/>
  <c r="W234" i="2"/>
  <c r="AI234" i="2" s="1"/>
  <c r="AU234" i="2" s="1"/>
  <c r="P234" i="2"/>
  <c r="AB234" i="2" s="1"/>
  <c r="AN234" i="2" s="1"/>
  <c r="O234" i="2"/>
  <c r="G234" i="2"/>
  <c r="L234" i="2" s="1"/>
  <c r="W233" i="2"/>
  <c r="AI233" i="2" s="1"/>
  <c r="AU233" i="2" s="1"/>
  <c r="P233" i="2"/>
  <c r="AB233" i="2" s="1"/>
  <c r="AN233" i="2" s="1"/>
  <c r="O233" i="2"/>
  <c r="G233" i="2"/>
  <c r="W232" i="2"/>
  <c r="AI232" i="2" s="1"/>
  <c r="AU232" i="2" s="1"/>
  <c r="P232" i="2"/>
  <c r="AB232" i="2" s="1"/>
  <c r="AN232" i="2" s="1"/>
  <c r="O232" i="2"/>
  <c r="G232" i="2"/>
  <c r="M232" i="2" s="1"/>
  <c r="N232" i="2" s="1"/>
  <c r="W231" i="2"/>
  <c r="AI231" i="2" s="1"/>
  <c r="AU231" i="2" s="1"/>
  <c r="P231" i="2"/>
  <c r="AB231" i="2" s="1"/>
  <c r="AN231" i="2" s="1"/>
  <c r="O231" i="2"/>
  <c r="L231" i="2"/>
  <c r="W230" i="2"/>
  <c r="AI230" i="2" s="1"/>
  <c r="AU230" i="2" s="1"/>
  <c r="P230" i="2"/>
  <c r="AB230" i="2" s="1"/>
  <c r="AN230" i="2" s="1"/>
  <c r="O230" i="2"/>
  <c r="G230" i="2"/>
  <c r="M230" i="2" s="1"/>
  <c r="N230" i="2" s="1"/>
  <c r="W229" i="2"/>
  <c r="AI229" i="2" s="1"/>
  <c r="AU229" i="2" s="1"/>
  <c r="P229" i="2"/>
  <c r="AB229" i="2" s="1"/>
  <c r="AN229" i="2" s="1"/>
  <c r="O229" i="2"/>
  <c r="G229" i="2"/>
  <c r="W228" i="2"/>
  <c r="AI228" i="2" s="1"/>
  <c r="AU228" i="2" s="1"/>
  <c r="P228" i="2"/>
  <c r="AB228" i="2" s="1"/>
  <c r="AN228" i="2" s="1"/>
  <c r="O228" i="2"/>
  <c r="G228" i="2"/>
  <c r="M228" i="2" s="1"/>
  <c r="N228" i="2" s="1"/>
  <c r="W227" i="2"/>
  <c r="AI227" i="2" s="1"/>
  <c r="AU227" i="2" s="1"/>
  <c r="P227" i="2"/>
  <c r="AB227" i="2" s="1"/>
  <c r="AN227" i="2" s="1"/>
  <c r="O227" i="2"/>
  <c r="G227" i="2"/>
  <c r="L227" i="2" s="1"/>
  <c r="W226" i="2"/>
  <c r="AI226" i="2" s="1"/>
  <c r="AU226" i="2" s="1"/>
  <c r="P226" i="2"/>
  <c r="AB226" i="2" s="1"/>
  <c r="AN226" i="2" s="1"/>
  <c r="O226" i="2"/>
  <c r="G226" i="2"/>
  <c r="L226" i="2" s="1"/>
  <c r="W225" i="2"/>
  <c r="AI225" i="2" s="1"/>
  <c r="AU225" i="2" s="1"/>
  <c r="P225" i="2"/>
  <c r="AB225" i="2" s="1"/>
  <c r="AN225" i="2" s="1"/>
  <c r="O225" i="2"/>
  <c r="G225" i="2"/>
  <c r="W224" i="2"/>
  <c r="AI224" i="2" s="1"/>
  <c r="AU224" i="2" s="1"/>
  <c r="P224" i="2"/>
  <c r="AB224" i="2" s="1"/>
  <c r="AN224" i="2" s="1"/>
  <c r="O224" i="2"/>
  <c r="G224" i="2"/>
  <c r="M224" i="2" s="1"/>
  <c r="N224" i="2" s="1"/>
  <c r="W223" i="2"/>
  <c r="AI223" i="2" s="1"/>
  <c r="AU223" i="2" s="1"/>
  <c r="P223" i="2"/>
  <c r="AB223" i="2" s="1"/>
  <c r="AN223" i="2" s="1"/>
  <c r="O223" i="2"/>
  <c r="G223" i="2"/>
  <c r="L223" i="2" s="1"/>
  <c r="W222" i="2"/>
  <c r="AI222" i="2" s="1"/>
  <c r="AU222" i="2" s="1"/>
  <c r="P222" i="2"/>
  <c r="AB222" i="2" s="1"/>
  <c r="AN222" i="2" s="1"/>
  <c r="O222" i="2"/>
  <c r="M222" i="2"/>
  <c r="N222" i="2" s="1"/>
  <c r="L222" i="2"/>
  <c r="W221" i="2"/>
  <c r="AI221" i="2" s="1"/>
  <c r="AU221" i="2" s="1"/>
  <c r="P221" i="2"/>
  <c r="AB221" i="2" s="1"/>
  <c r="AN221" i="2" s="1"/>
  <c r="O221" i="2"/>
  <c r="G221" i="2"/>
  <c r="W220" i="2"/>
  <c r="AI220" i="2" s="1"/>
  <c r="AU220" i="2" s="1"/>
  <c r="P220" i="2"/>
  <c r="AB220" i="2" s="1"/>
  <c r="AN220" i="2" s="1"/>
  <c r="O220" i="2"/>
  <c r="G220" i="2"/>
  <c r="M220" i="2" s="1"/>
  <c r="N220" i="2" s="1"/>
  <c r="W219" i="2"/>
  <c r="AI219" i="2" s="1"/>
  <c r="AU219" i="2" s="1"/>
  <c r="P219" i="2"/>
  <c r="AB219" i="2" s="1"/>
  <c r="AN219" i="2" s="1"/>
  <c r="O219" i="2"/>
  <c r="G219" i="2"/>
  <c r="M219" i="2" s="1"/>
  <c r="N219" i="2" s="1"/>
  <c r="W218" i="2"/>
  <c r="AI218" i="2" s="1"/>
  <c r="AU218" i="2" s="1"/>
  <c r="P218" i="2"/>
  <c r="AB218" i="2" s="1"/>
  <c r="AN218" i="2" s="1"/>
  <c r="O218" i="2"/>
  <c r="M218" i="2"/>
  <c r="N218" i="2" s="1"/>
  <c r="L218" i="2"/>
  <c r="W217" i="2"/>
  <c r="AI217" i="2" s="1"/>
  <c r="AU217" i="2" s="1"/>
  <c r="P217" i="2"/>
  <c r="AB217" i="2" s="1"/>
  <c r="AN217" i="2" s="1"/>
  <c r="O217" i="2"/>
  <c r="G217" i="2"/>
  <c r="W216" i="2"/>
  <c r="AI216" i="2" s="1"/>
  <c r="AU216" i="2" s="1"/>
  <c r="P216" i="2"/>
  <c r="AB216" i="2" s="1"/>
  <c r="AN216" i="2" s="1"/>
  <c r="O216" i="2"/>
  <c r="G216" i="2"/>
  <c r="M216" i="2" s="1"/>
  <c r="N216" i="2" s="1"/>
  <c r="W215" i="2"/>
  <c r="AI215" i="2" s="1"/>
  <c r="P215" i="2"/>
  <c r="AB215" i="2" s="1"/>
  <c r="AN215" i="2" s="1"/>
  <c r="O215" i="2"/>
  <c r="G215" i="2"/>
  <c r="L215" i="2" s="1"/>
  <c r="W214" i="2"/>
  <c r="AI214" i="2" s="1"/>
  <c r="AU214" i="2" s="1"/>
  <c r="P214" i="2"/>
  <c r="AB214" i="2" s="1"/>
  <c r="AN214" i="2" s="1"/>
  <c r="O214" i="2"/>
  <c r="G214" i="2"/>
  <c r="L214" i="2" s="1"/>
  <c r="W213" i="2"/>
  <c r="AI213" i="2" s="1"/>
  <c r="AU213" i="2" s="1"/>
  <c r="P213" i="2"/>
  <c r="AB213" i="2" s="1"/>
  <c r="AN213" i="2" s="1"/>
  <c r="O213" i="2"/>
  <c r="G213" i="2"/>
  <c r="W212" i="2"/>
  <c r="AI212" i="2" s="1"/>
  <c r="P212" i="2"/>
  <c r="AB212" i="2" s="1"/>
  <c r="O212" i="2"/>
  <c r="G212" i="2"/>
  <c r="L212" i="2" s="1"/>
  <c r="Y211" i="2"/>
  <c r="AK211" i="2" s="1"/>
  <c r="AW211" i="2" s="1"/>
  <c r="AT206" i="2"/>
  <c r="AR206" i="2"/>
  <c r="AH206" i="2"/>
  <c r="AF206" i="2"/>
  <c r="V206" i="2"/>
  <c r="T206" i="2"/>
  <c r="K206" i="2"/>
  <c r="J206" i="2"/>
  <c r="H206" i="2"/>
  <c r="F206" i="2"/>
  <c r="E206" i="2"/>
  <c r="Z205" i="2"/>
  <c r="AL205" i="2" s="1"/>
  <c r="AX205" i="2" s="1"/>
  <c r="W203" i="2"/>
  <c r="AI203" i="2" s="1"/>
  <c r="AU203" i="2" s="1"/>
  <c r="P203" i="2"/>
  <c r="AB203" i="2" s="1"/>
  <c r="AN203" i="2" s="1"/>
  <c r="O203" i="2"/>
  <c r="G203" i="2"/>
  <c r="L203" i="2" s="1"/>
  <c r="W202" i="2"/>
  <c r="AI202" i="2" s="1"/>
  <c r="AU202" i="2" s="1"/>
  <c r="P202" i="2"/>
  <c r="AB202" i="2" s="1"/>
  <c r="AN202" i="2" s="1"/>
  <c r="O202" i="2"/>
  <c r="G202" i="2"/>
  <c r="M202" i="2" s="1"/>
  <c r="N202" i="2" s="1"/>
  <c r="W201" i="2"/>
  <c r="AI201" i="2" s="1"/>
  <c r="AU201" i="2" s="1"/>
  <c r="P201" i="2"/>
  <c r="AB201" i="2" s="1"/>
  <c r="AN201" i="2" s="1"/>
  <c r="O201" i="2"/>
  <c r="G201" i="2"/>
  <c r="W200" i="2"/>
  <c r="AI200" i="2" s="1"/>
  <c r="AU200" i="2" s="1"/>
  <c r="P200" i="2"/>
  <c r="AB200" i="2" s="1"/>
  <c r="AN200" i="2" s="1"/>
  <c r="O200" i="2"/>
  <c r="G200" i="2"/>
  <c r="M200" i="2" s="1"/>
  <c r="N200" i="2" s="1"/>
  <c r="W199" i="2"/>
  <c r="AI199" i="2" s="1"/>
  <c r="AU199" i="2" s="1"/>
  <c r="P199" i="2"/>
  <c r="AB199" i="2" s="1"/>
  <c r="AN199" i="2" s="1"/>
  <c r="O199" i="2"/>
  <c r="G199" i="2"/>
  <c r="M199" i="2" s="1"/>
  <c r="N199" i="2" s="1"/>
  <c r="W198" i="2"/>
  <c r="AI198" i="2" s="1"/>
  <c r="AU198" i="2" s="1"/>
  <c r="P198" i="2"/>
  <c r="AB198" i="2" s="1"/>
  <c r="AN198" i="2" s="1"/>
  <c r="O198" i="2"/>
  <c r="G198" i="2"/>
  <c r="L198" i="2" s="1"/>
  <c r="W197" i="2"/>
  <c r="AI197" i="2" s="1"/>
  <c r="AU197" i="2" s="1"/>
  <c r="P197" i="2"/>
  <c r="AB197" i="2" s="1"/>
  <c r="AN197" i="2" s="1"/>
  <c r="O197" i="2"/>
  <c r="G197" i="2"/>
  <c r="W196" i="2"/>
  <c r="AI196" i="2" s="1"/>
  <c r="AU196" i="2" s="1"/>
  <c r="P196" i="2"/>
  <c r="AB196" i="2" s="1"/>
  <c r="AN196" i="2" s="1"/>
  <c r="O196" i="2"/>
  <c r="G196" i="2"/>
  <c r="W195" i="2"/>
  <c r="AI195" i="2" s="1"/>
  <c r="AU195" i="2" s="1"/>
  <c r="P195" i="2"/>
  <c r="AB195" i="2" s="1"/>
  <c r="AN195" i="2" s="1"/>
  <c r="O195" i="2"/>
  <c r="G195" i="2"/>
  <c r="L195" i="2" s="1"/>
  <c r="W194" i="2"/>
  <c r="AI194" i="2" s="1"/>
  <c r="AU194" i="2" s="1"/>
  <c r="P194" i="2"/>
  <c r="AB194" i="2" s="1"/>
  <c r="AN194" i="2" s="1"/>
  <c r="O194" i="2"/>
  <c r="G194" i="2"/>
  <c r="W193" i="2"/>
  <c r="AI193" i="2" s="1"/>
  <c r="AU193" i="2" s="1"/>
  <c r="P193" i="2"/>
  <c r="AB193" i="2" s="1"/>
  <c r="AN193" i="2" s="1"/>
  <c r="O193" i="2"/>
  <c r="G193" i="2"/>
  <c r="W192" i="2"/>
  <c r="AI192" i="2" s="1"/>
  <c r="AU192" i="2" s="1"/>
  <c r="P192" i="2"/>
  <c r="AB192" i="2" s="1"/>
  <c r="AN192" i="2" s="1"/>
  <c r="O192" i="2"/>
  <c r="G192" i="2"/>
  <c r="W191" i="2"/>
  <c r="AI191" i="2" s="1"/>
  <c r="AU191" i="2" s="1"/>
  <c r="P191" i="2"/>
  <c r="AB191" i="2" s="1"/>
  <c r="AN191" i="2" s="1"/>
  <c r="O191" i="2"/>
  <c r="G191" i="2"/>
  <c r="W190" i="2"/>
  <c r="AI190" i="2" s="1"/>
  <c r="AU190" i="2" s="1"/>
  <c r="P190" i="2"/>
  <c r="AB190" i="2" s="1"/>
  <c r="AN190" i="2" s="1"/>
  <c r="O190" i="2"/>
  <c r="G190" i="2"/>
  <c r="M190" i="2" s="1"/>
  <c r="N190" i="2" s="1"/>
  <c r="W189" i="2"/>
  <c r="AI189" i="2" s="1"/>
  <c r="AU189" i="2" s="1"/>
  <c r="P189" i="2"/>
  <c r="AB189" i="2" s="1"/>
  <c r="AN189" i="2" s="1"/>
  <c r="O189" i="2"/>
  <c r="G189" i="2"/>
  <c r="W188" i="2"/>
  <c r="AI188" i="2" s="1"/>
  <c r="AU188" i="2" s="1"/>
  <c r="P188" i="2"/>
  <c r="AB188" i="2" s="1"/>
  <c r="AN188" i="2" s="1"/>
  <c r="O188" i="2"/>
  <c r="G188" i="2"/>
  <c r="M188" i="2" s="1"/>
  <c r="N188" i="2" s="1"/>
  <c r="W187" i="2"/>
  <c r="AI187" i="2" s="1"/>
  <c r="AU187" i="2" s="1"/>
  <c r="P187" i="2"/>
  <c r="AB187" i="2" s="1"/>
  <c r="AN187" i="2" s="1"/>
  <c r="O187" i="2"/>
  <c r="G187" i="2"/>
  <c r="W186" i="2"/>
  <c r="AI186" i="2" s="1"/>
  <c r="AU186" i="2" s="1"/>
  <c r="P186" i="2"/>
  <c r="AB186" i="2" s="1"/>
  <c r="AN186" i="2" s="1"/>
  <c r="O186" i="2"/>
  <c r="G186" i="2"/>
  <c r="M186" i="2" s="1"/>
  <c r="N186" i="2" s="1"/>
  <c r="W185" i="2"/>
  <c r="AI185" i="2" s="1"/>
  <c r="AU185" i="2" s="1"/>
  <c r="P185" i="2"/>
  <c r="AB185" i="2" s="1"/>
  <c r="AN185" i="2" s="1"/>
  <c r="O185" i="2"/>
  <c r="G185" i="2"/>
  <c r="W184" i="2"/>
  <c r="AI184" i="2" s="1"/>
  <c r="AU184" i="2" s="1"/>
  <c r="P184" i="2"/>
  <c r="AB184" i="2" s="1"/>
  <c r="AN184" i="2" s="1"/>
  <c r="O184" i="2"/>
  <c r="G184" i="2"/>
  <c r="M184" i="2" s="1"/>
  <c r="N184" i="2" s="1"/>
  <c r="W183" i="2"/>
  <c r="AI183" i="2" s="1"/>
  <c r="AU183" i="2" s="1"/>
  <c r="P183" i="2"/>
  <c r="AB183" i="2" s="1"/>
  <c r="AN183" i="2" s="1"/>
  <c r="O183" i="2"/>
  <c r="G183" i="2"/>
  <c r="M183" i="2" s="1"/>
  <c r="N183" i="2" s="1"/>
  <c r="W182" i="2"/>
  <c r="AI182" i="2" s="1"/>
  <c r="AU182" i="2" s="1"/>
  <c r="P182" i="2"/>
  <c r="AB182" i="2" s="1"/>
  <c r="AN182" i="2" s="1"/>
  <c r="O182" i="2"/>
  <c r="G182" i="2"/>
  <c r="M182" i="2" s="1"/>
  <c r="N182" i="2" s="1"/>
  <c r="W181" i="2"/>
  <c r="AI181" i="2" s="1"/>
  <c r="AU181" i="2" s="1"/>
  <c r="P181" i="2"/>
  <c r="AB181" i="2" s="1"/>
  <c r="AN181" i="2" s="1"/>
  <c r="O181" i="2"/>
  <c r="L181" i="2"/>
  <c r="M181" i="2"/>
  <c r="N181" i="2" s="1"/>
  <c r="W180" i="2"/>
  <c r="AI180" i="2" s="1"/>
  <c r="AU180" i="2" s="1"/>
  <c r="P180" i="2"/>
  <c r="AB180" i="2" s="1"/>
  <c r="AN180" i="2" s="1"/>
  <c r="O180" i="2"/>
  <c r="G180" i="2"/>
  <c r="M180" i="2" s="1"/>
  <c r="N180" i="2" s="1"/>
  <c r="W179" i="2"/>
  <c r="AI179" i="2" s="1"/>
  <c r="AU179" i="2" s="1"/>
  <c r="P179" i="2"/>
  <c r="AB179" i="2" s="1"/>
  <c r="AN179" i="2" s="1"/>
  <c r="O179" i="2"/>
  <c r="G179" i="2"/>
  <c r="L179" i="2" s="1"/>
  <c r="W178" i="2"/>
  <c r="AI178" i="2" s="1"/>
  <c r="AU178" i="2" s="1"/>
  <c r="P178" i="2"/>
  <c r="AB178" i="2" s="1"/>
  <c r="AN178" i="2" s="1"/>
  <c r="O178" i="2"/>
  <c r="G178" i="2"/>
  <c r="M178" i="2" s="1"/>
  <c r="N178" i="2" s="1"/>
  <c r="W177" i="2"/>
  <c r="AI177" i="2" s="1"/>
  <c r="AU177" i="2" s="1"/>
  <c r="P177" i="2"/>
  <c r="AB177" i="2" s="1"/>
  <c r="AN177" i="2" s="1"/>
  <c r="O177" i="2"/>
  <c r="G177" i="2"/>
  <c r="W176" i="2"/>
  <c r="AI176" i="2" s="1"/>
  <c r="AU176" i="2" s="1"/>
  <c r="P176" i="2"/>
  <c r="AB176" i="2" s="1"/>
  <c r="AN176" i="2" s="1"/>
  <c r="O176" i="2"/>
  <c r="G176" i="2"/>
  <c r="M176" i="2" s="1"/>
  <c r="N176" i="2" s="1"/>
  <c r="W175" i="2"/>
  <c r="AI175" i="2" s="1"/>
  <c r="AU175" i="2" s="1"/>
  <c r="P175" i="2"/>
  <c r="AB175" i="2" s="1"/>
  <c r="AN175" i="2" s="1"/>
  <c r="O175" i="2"/>
  <c r="G175" i="2"/>
  <c r="W174" i="2"/>
  <c r="AI174" i="2" s="1"/>
  <c r="AU174" i="2" s="1"/>
  <c r="P174" i="2"/>
  <c r="AB174" i="2" s="1"/>
  <c r="AN174" i="2" s="1"/>
  <c r="O174" i="2"/>
  <c r="G174" i="2"/>
  <c r="W173" i="2"/>
  <c r="AI173" i="2" s="1"/>
  <c r="AU173" i="2" s="1"/>
  <c r="P173" i="2"/>
  <c r="AB173" i="2" s="1"/>
  <c r="AN173" i="2" s="1"/>
  <c r="O173" i="2"/>
  <c r="G173" i="2"/>
  <c r="M173" i="2" s="1"/>
  <c r="N173" i="2" s="1"/>
  <c r="W172" i="2"/>
  <c r="AI172" i="2" s="1"/>
  <c r="AU172" i="2" s="1"/>
  <c r="P172" i="2"/>
  <c r="AB172" i="2" s="1"/>
  <c r="AN172" i="2" s="1"/>
  <c r="O172" i="2"/>
  <c r="G172" i="2"/>
  <c r="L172" i="2" s="1"/>
  <c r="W171" i="2"/>
  <c r="AI171" i="2" s="1"/>
  <c r="AU171" i="2" s="1"/>
  <c r="P171" i="2"/>
  <c r="AB171" i="2" s="1"/>
  <c r="AN171" i="2" s="1"/>
  <c r="O171" i="2"/>
  <c r="G171" i="2"/>
  <c r="M171" i="2" s="1"/>
  <c r="N171" i="2" s="1"/>
  <c r="W170" i="2"/>
  <c r="AI170" i="2" s="1"/>
  <c r="AU170" i="2" s="1"/>
  <c r="P170" i="2"/>
  <c r="AB170" i="2" s="1"/>
  <c r="AN170" i="2" s="1"/>
  <c r="O170" i="2"/>
  <c r="G170" i="2"/>
  <c r="M170" i="2" s="1"/>
  <c r="N170" i="2" s="1"/>
  <c r="W169" i="2"/>
  <c r="AI169" i="2" s="1"/>
  <c r="P169" i="2"/>
  <c r="AB169" i="2" s="1"/>
  <c r="O169" i="2"/>
  <c r="G169" i="2"/>
  <c r="Y168" i="2"/>
  <c r="AK168" i="2" s="1"/>
  <c r="AW168" i="2" s="1"/>
  <c r="AR163" i="2"/>
  <c r="AF163" i="2"/>
  <c r="T163" i="2"/>
  <c r="K163" i="2"/>
  <c r="H163" i="2"/>
  <c r="F163" i="2"/>
  <c r="E163" i="2"/>
  <c r="G12" i="7" s="1"/>
  <c r="W160" i="2"/>
  <c r="AI160" i="2" s="1"/>
  <c r="AU160" i="2" s="1"/>
  <c r="P160" i="2"/>
  <c r="AB160" i="2" s="1"/>
  <c r="AN160" i="2" s="1"/>
  <c r="O160" i="2"/>
  <c r="G160" i="2"/>
  <c r="W159" i="2"/>
  <c r="AI159" i="2" s="1"/>
  <c r="AU159" i="2" s="1"/>
  <c r="P159" i="2"/>
  <c r="AB159" i="2" s="1"/>
  <c r="AN159" i="2" s="1"/>
  <c r="O159" i="2"/>
  <c r="G159" i="2"/>
  <c r="M159" i="2" s="1"/>
  <c r="N159" i="2" s="1"/>
  <c r="W158" i="2"/>
  <c r="AI158" i="2" s="1"/>
  <c r="AU158" i="2" s="1"/>
  <c r="P158" i="2"/>
  <c r="AB158" i="2" s="1"/>
  <c r="AN158" i="2" s="1"/>
  <c r="O158" i="2"/>
  <c r="G158" i="2"/>
  <c r="L158" i="2" s="1"/>
  <c r="W157" i="2"/>
  <c r="AI157" i="2" s="1"/>
  <c r="AU157" i="2" s="1"/>
  <c r="P157" i="2"/>
  <c r="AB157" i="2" s="1"/>
  <c r="AN157" i="2" s="1"/>
  <c r="O157" i="2"/>
  <c r="G157" i="2"/>
  <c r="L157" i="2" s="1"/>
  <c r="W156" i="2"/>
  <c r="AI156" i="2" s="1"/>
  <c r="AU156" i="2" s="1"/>
  <c r="P156" i="2"/>
  <c r="AB156" i="2" s="1"/>
  <c r="AN156" i="2" s="1"/>
  <c r="O156" i="2"/>
  <c r="G156" i="2"/>
  <c r="W155" i="2"/>
  <c r="AI155" i="2" s="1"/>
  <c r="AU155" i="2" s="1"/>
  <c r="P155" i="2"/>
  <c r="AB155" i="2" s="1"/>
  <c r="AN155" i="2" s="1"/>
  <c r="O155" i="2"/>
  <c r="G155" i="2"/>
  <c r="M155" i="2" s="1"/>
  <c r="N155" i="2" s="1"/>
  <c r="W154" i="2"/>
  <c r="AI154" i="2" s="1"/>
  <c r="AU154" i="2" s="1"/>
  <c r="P154" i="2"/>
  <c r="AB154" i="2" s="1"/>
  <c r="AN154" i="2" s="1"/>
  <c r="O154" i="2"/>
  <c r="G154" i="2"/>
  <c r="L154" i="2" s="1"/>
  <c r="W153" i="2"/>
  <c r="AI153" i="2" s="1"/>
  <c r="AU153" i="2" s="1"/>
  <c r="P153" i="2"/>
  <c r="AB153" i="2" s="1"/>
  <c r="AN153" i="2" s="1"/>
  <c r="O153" i="2"/>
  <c r="G153" i="2"/>
  <c r="L153" i="2" s="1"/>
  <c r="W152" i="2"/>
  <c r="AI152" i="2" s="1"/>
  <c r="AU152" i="2" s="1"/>
  <c r="P152" i="2"/>
  <c r="AB152" i="2" s="1"/>
  <c r="AN152" i="2" s="1"/>
  <c r="O152" i="2"/>
  <c r="G152" i="2"/>
  <c r="W151" i="2"/>
  <c r="AI151" i="2" s="1"/>
  <c r="AU151" i="2" s="1"/>
  <c r="P151" i="2"/>
  <c r="AB151" i="2" s="1"/>
  <c r="AN151" i="2" s="1"/>
  <c r="O151" i="2"/>
  <c r="G151" i="2"/>
  <c r="M151" i="2" s="1"/>
  <c r="N151" i="2" s="1"/>
  <c r="W150" i="2"/>
  <c r="AI150" i="2" s="1"/>
  <c r="AU150" i="2" s="1"/>
  <c r="P150" i="2"/>
  <c r="AB150" i="2" s="1"/>
  <c r="AN150" i="2" s="1"/>
  <c r="O150" i="2"/>
  <c r="G150" i="2"/>
  <c r="W149" i="2"/>
  <c r="AI149" i="2" s="1"/>
  <c r="AU149" i="2" s="1"/>
  <c r="P149" i="2"/>
  <c r="AB149" i="2" s="1"/>
  <c r="AN149" i="2" s="1"/>
  <c r="O149" i="2"/>
  <c r="G149" i="2"/>
  <c r="M149" i="2" s="1"/>
  <c r="N149" i="2" s="1"/>
  <c r="W148" i="2"/>
  <c r="AI148" i="2" s="1"/>
  <c r="AU148" i="2" s="1"/>
  <c r="P148" i="2"/>
  <c r="AB148" i="2" s="1"/>
  <c r="AN148" i="2" s="1"/>
  <c r="O148" i="2"/>
  <c r="G148" i="2"/>
  <c r="L148" i="2" s="1"/>
  <c r="W147" i="2"/>
  <c r="AI147" i="2" s="1"/>
  <c r="AU147" i="2" s="1"/>
  <c r="P147" i="2"/>
  <c r="AB147" i="2" s="1"/>
  <c r="AN147" i="2" s="1"/>
  <c r="O147" i="2"/>
  <c r="G147" i="2"/>
  <c r="L147" i="2" s="1"/>
  <c r="W146" i="2"/>
  <c r="AI146" i="2" s="1"/>
  <c r="AU146" i="2" s="1"/>
  <c r="P146" i="2"/>
  <c r="AB146" i="2" s="1"/>
  <c r="AN146" i="2" s="1"/>
  <c r="O146" i="2"/>
  <c r="G146" i="2"/>
  <c r="W145" i="2"/>
  <c r="AI145" i="2" s="1"/>
  <c r="AU145" i="2" s="1"/>
  <c r="P145" i="2"/>
  <c r="AB145" i="2" s="1"/>
  <c r="AN145" i="2" s="1"/>
  <c r="O145" i="2"/>
  <c r="G145" i="2"/>
  <c r="M145" i="2" s="1"/>
  <c r="N145" i="2" s="1"/>
  <c r="W144" i="2"/>
  <c r="AI144" i="2" s="1"/>
  <c r="AU144" i="2" s="1"/>
  <c r="P144" i="2"/>
  <c r="AB144" i="2" s="1"/>
  <c r="AN144" i="2" s="1"/>
  <c r="O144" i="2"/>
  <c r="G144" i="2"/>
  <c r="M144" i="2" s="1"/>
  <c r="N144" i="2" s="1"/>
  <c r="W143" i="2"/>
  <c r="AI143" i="2" s="1"/>
  <c r="AU143" i="2" s="1"/>
  <c r="P143" i="2"/>
  <c r="AB143" i="2" s="1"/>
  <c r="AN143" i="2" s="1"/>
  <c r="O143" i="2"/>
  <c r="G143" i="2"/>
  <c r="L143" i="2" s="1"/>
  <c r="W142" i="2"/>
  <c r="AI142" i="2" s="1"/>
  <c r="AU142" i="2" s="1"/>
  <c r="P142" i="2"/>
  <c r="AB142" i="2" s="1"/>
  <c r="AN142" i="2" s="1"/>
  <c r="O142" i="2"/>
  <c r="G142" i="2"/>
  <c r="W141" i="2"/>
  <c r="AI141" i="2" s="1"/>
  <c r="AU141" i="2" s="1"/>
  <c r="P141" i="2"/>
  <c r="AB141" i="2" s="1"/>
  <c r="AN141" i="2" s="1"/>
  <c r="O141" i="2"/>
  <c r="G141" i="2"/>
  <c r="M141" i="2" s="1"/>
  <c r="N141" i="2" s="1"/>
  <c r="W140" i="2"/>
  <c r="AI140" i="2" s="1"/>
  <c r="AU140" i="2" s="1"/>
  <c r="P140" i="2"/>
  <c r="AB140" i="2" s="1"/>
  <c r="AN140" i="2" s="1"/>
  <c r="O140" i="2"/>
  <c r="G140" i="2"/>
  <c r="M140" i="2" s="1"/>
  <c r="N140" i="2" s="1"/>
  <c r="W139" i="2"/>
  <c r="AI139" i="2" s="1"/>
  <c r="AU139" i="2" s="1"/>
  <c r="P139" i="2"/>
  <c r="AB139" i="2" s="1"/>
  <c r="AN139" i="2" s="1"/>
  <c r="O139" i="2"/>
  <c r="G139" i="2"/>
  <c r="L139" i="2" s="1"/>
  <c r="W138" i="2"/>
  <c r="AI138" i="2" s="1"/>
  <c r="AU138" i="2" s="1"/>
  <c r="P138" i="2"/>
  <c r="AB138" i="2" s="1"/>
  <c r="AN138" i="2" s="1"/>
  <c r="O138" i="2"/>
  <c r="G138" i="2"/>
  <c r="W137" i="2"/>
  <c r="AI137" i="2" s="1"/>
  <c r="AU137" i="2" s="1"/>
  <c r="P137" i="2"/>
  <c r="AB137" i="2" s="1"/>
  <c r="AN137" i="2" s="1"/>
  <c r="O137" i="2"/>
  <c r="G137" i="2"/>
  <c r="M137" i="2" s="1"/>
  <c r="N137" i="2" s="1"/>
  <c r="W136" i="2"/>
  <c r="AI136" i="2" s="1"/>
  <c r="AU136" i="2" s="1"/>
  <c r="P136" i="2"/>
  <c r="AB136" i="2" s="1"/>
  <c r="AN136" i="2" s="1"/>
  <c r="O136" i="2"/>
  <c r="G136" i="2"/>
  <c r="M136" i="2" s="1"/>
  <c r="N136" i="2" s="1"/>
  <c r="W135" i="2"/>
  <c r="AI135" i="2" s="1"/>
  <c r="AU135" i="2" s="1"/>
  <c r="P135" i="2"/>
  <c r="AB135" i="2" s="1"/>
  <c r="AN135" i="2" s="1"/>
  <c r="O135" i="2"/>
  <c r="G135" i="2"/>
  <c r="L135" i="2" s="1"/>
  <c r="W134" i="2"/>
  <c r="P134" i="2"/>
  <c r="AB134" i="2" s="1"/>
  <c r="O134" i="2"/>
  <c r="G134" i="2"/>
  <c r="AU133" i="2"/>
  <c r="AU168" i="2" s="1"/>
  <c r="AU211" i="2" s="1"/>
  <c r="AU257" i="2" s="1"/>
  <c r="AU288" i="2" s="1"/>
  <c r="AT133" i="2"/>
  <c r="AT168" i="2" s="1"/>
  <c r="AT211" i="2" s="1"/>
  <c r="AT257" i="2" s="1"/>
  <c r="AT288" i="2" s="1"/>
  <c r="AS133" i="2"/>
  <c r="AS168" i="2" s="1"/>
  <c r="AS211" i="2" s="1"/>
  <c r="AS257" i="2" s="1"/>
  <c r="AS288" i="2" s="1"/>
  <c r="AI133" i="2"/>
  <c r="AI168" i="2" s="1"/>
  <c r="AI211" i="2" s="1"/>
  <c r="AI257" i="2" s="1"/>
  <c r="AI288" i="2" s="1"/>
  <c r="AH133" i="2"/>
  <c r="AH168" i="2" s="1"/>
  <c r="AH211" i="2" s="1"/>
  <c r="AH257" i="2" s="1"/>
  <c r="AH288" i="2" s="1"/>
  <c r="AG133" i="2"/>
  <c r="AG168" i="2" s="1"/>
  <c r="AG211" i="2" s="1"/>
  <c r="AG257" i="2" s="1"/>
  <c r="AG288" i="2" s="1"/>
  <c r="Y133" i="2"/>
  <c r="AK133" i="2" s="1"/>
  <c r="AW133" i="2" s="1"/>
  <c r="W133" i="2"/>
  <c r="W168" i="2" s="1"/>
  <c r="W211" i="2" s="1"/>
  <c r="W257" i="2" s="1"/>
  <c r="W288" i="2" s="1"/>
  <c r="V133" i="2"/>
  <c r="V168" i="2" s="1"/>
  <c r="V211" i="2" s="1"/>
  <c r="V257" i="2" s="1"/>
  <c r="V288" i="2" s="1"/>
  <c r="U133" i="2"/>
  <c r="U168" i="2" s="1"/>
  <c r="U211" i="2" s="1"/>
  <c r="U257" i="2" s="1"/>
  <c r="U288" i="2" s="1"/>
  <c r="K133" i="2"/>
  <c r="K168" i="2" s="1"/>
  <c r="K211" i="2" s="1"/>
  <c r="K257" i="2" s="1"/>
  <c r="K288" i="2" s="1"/>
  <c r="J133" i="2"/>
  <c r="J168" i="2" s="1"/>
  <c r="J211" i="2" s="1"/>
  <c r="J257" i="2" s="1"/>
  <c r="J288" i="2" s="1"/>
  <c r="I133" i="2"/>
  <c r="I168" i="2" s="1"/>
  <c r="I211" i="2" s="1"/>
  <c r="I257" i="2" s="1"/>
  <c r="I288" i="2" s="1"/>
  <c r="AR128" i="2"/>
  <c r="AF128" i="2"/>
  <c r="T128" i="2"/>
  <c r="K128" i="2"/>
  <c r="H128" i="2"/>
  <c r="F128" i="2"/>
  <c r="E128" i="2"/>
  <c r="N127" i="2"/>
  <c r="Z127" i="2" s="1"/>
  <c r="AL127" i="2" s="1"/>
  <c r="AX127" i="2" s="1"/>
  <c r="W125" i="2"/>
  <c r="AI125" i="2" s="1"/>
  <c r="AU125" i="2" s="1"/>
  <c r="P125" i="2"/>
  <c r="AB125" i="2" s="1"/>
  <c r="AN125" i="2" s="1"/>
  <c r="O125" i="2"/>
  <c r="G125" i="2"/>
  <c r="M125" i="2" s="1"/>
  <c r="N125" i="2" s="1"/>
  <c r="W124" i="2"/>
  <c r="AI124" i="2" s="1"/>
  <c r="AU124" i="2" s="1"/>
  <c r="P124" i="2"/>
  <c r="AB124" i="2" s="1"/>
  <c r="AN124" i="2" s="1"/>
  <c r="O124" i="2"/>
  <c r="G124" i="2"/>
  <c r="M124" i="2" s="1"/>
  <c r="N124" i="2" s="1"/>
  <c r="W123" i="2"/>
  <c r="AI123" i="2" s="1"/>
  <c r="AU123" i="2" s="1"/>
  <c r="P123" i="2"/>
  <c r="AB123" i="2" s="1"/>
  <c r="AN123" i="2" s="1"/>
  <c r="O123" i="2"/>
  <c r="G123" i="2"/>
  <c r="W122" i="2"/>
  <c r="AI122" i="2" s="1"/>
  <c r="AU122" i="2" s="1"/>
  <c r="P122" i="2"/>
  <c r="AB122" i="2" s="1"/>
  <c r="AN122" i="2" s="1"/>
  <c r="O122" i="2"/>
  <c r="G122" i="2"/>
  <c r="I122" i="2" s="1"/>
  <c r="W121" i="2"/>
  <c r="AI121" i="2" s="1"/>
  <c r="AU121" i="2" s="1"/>
  <c r="P121" i="2"/>
  <c r="AB121" i="2" s="1"/>
  <c r="AN121" i="2" s="1"/>
  <c r="O121" i="2"/>
  <c r="G121" i="2"/>
  <c r="M121" i="2" s="1"/>
  <c r="N121" i="2" s="1"/>
  <c r="W120" i="2"/>
  <c r="AI120" i="2" s="1"/>
  <c r="AU120" i="2" s="1"/>
  <c r="P120" i="2"/>
  <c r="AB120" i="2" s="1"/>
  <c r="AN120" i="2" s="1"/>
  <c r="O120" i="2"/>
  <c r="G120" i="2"/>
  <c r="W119" i="2"/>
  <c r="AI119" i="2" s="1"/>
  <c r="AU119" i="2" s="1"/>
  <c r="P119" i="2"/>
  <c r="AB119" i="2" s="1"/>
  <c r="AN119" i="2" s="1"/>
  <c r="O119" i="2"/>
  <c r="G119" i="2"/>
  <c r="L119" i="2" s="1"/>
  <c r="W118" i="2"/>
  <c r="AI118" i="2" s="1"/>
  <c r="AU118" i="2" s="1"/>
  <c r="P118" i="2"/>
  <c r="AB118" i="2" s="1"/>
  <c r="AN118" i="2" s="1"/>
  <c r="O118" i="2"/>
  <c r="G118" i="2"/>
  <c r="W117" i="2"/>
  <c r="AI117" i="2" s="1"/>
  <c r="AU117" i="2" s="1"/>
  <c r="P117" i="2"/>
  <c r="AB117" i="2" s="1"/>
  <c r="AN117" i="2" s="1"/>
  <c r="O117" i="2"/>
  <c r="G117" i="2"/>
  <c r="M117" i="2" s="1"/>
  <c r="N117" i="2" s="1"/>
  <c r="W116" i="2"/>
  <c r="AI116" i="2" s="1"/>
  <c r="AU116" i="2" s="1"/>
  <c r="P116" i="2"/>
  <c r="AB116" i="2" s="1"/>
  <c r="AN116" i="2" s="1"/>
  <c r="O116" i="2"/>
  <c r="G116" i="2"/>
  <c r="W115" i="2"/>
  <c r="AI115" i="2" s="1"/>
  <c r="AU115" i="2" s="1"/>
  <c r="P115" i="2"/>
  <c r="AB115" i="2" s="1"/>
  <c r="AN115" i="2" s="1"/>
  <c r="O115" i="2"/>
  <c r="G115" i="2"/>
  <c r="L115" i="2" s="1"/>
  <c r="W114" i="2"/>
  <c r="AI114" i="2" s="1"/>
  <c r="AU114" i="2" s="1"/>
  <c r="P114" i="2"/>
  <c r="AB114" i="2" s="1"/>
  <c r="AN114" i="2" s="1"/>
  <c r="O114" i="2"/>
  <c r="G114" i="2"/>
  <c r="W113" i="2"/>
  <c r="AI113" i="2" s="1"/>
  <c r="AU113" i="2" s="1"/>
  <c r="P113" i="2"/>
  <c r="AB113" i="2" s="1"/>
  <c r="AN113" i="2" s="1"/>
  <c r="O113" i="2"/>
  <c r="G113" i="2"/>
  <c r="J113" i="2" s="1"/>
  <c r="W112" i="2"/>
  <c r="AI112" i="2" s="1"/>
  <c r="AU112" i="2" s="1"/>
  <c r="P112" i="2"/>
  <c r="AB112" i="2" s="1"/>
  <c r="AN112" i="2" s="1"/>
  <c r="O112" i="2"/>
  <c r="G112" i="2"/>
  <c r="L112" i="2" s="1"/>
  <c r="W111" i="2"/>
  <c r="AI111" i="2" s="1"/>
  <c r="AU111" i="2" s="1"/>
  <c r="P111" i="2"/>
  <c r="AB111" i="2" s="1"/>
  <c r="AN111" i="2" s="1"/>
  <c r="O111" i="2"/>
  <c r="G111" i="2"/>
  <c r="L111" i="2" s="1"/>
  <c r="W110" i="2"/>
  <c r="AI110" i="2" s="1"/>
  <c r="AU110" i="2" s="1"/>
  <c r="P110" i="2"/>
  <c r="AB110" i="2" s="1"/>
  <c r="AN110" i="2" s="1"/>
  <c r="O110" i="2"/>
  <c r="G110" i="2"/>
  <c r="W109" i="2"/>
  <c r="AI109" i="2" s="1"/>
  <c r="AU109" i="2" s="1"/>
  <c r="P109" i="2"/>
  <c r="AB109" i="2" s="1"/>
  <c r="AN109" i="2" s="1"/>
  <c r="O109" i="2"/>
  <c r="G109" i="2"/>
  <c r="M109" i="2" s="1"/>
  <c r="N109" i="2" s="1"/>
  <c r="W108" i="2"/>
  <c r="AI108" i="2" s="1"/>
  <c r="AU108" i="2" s="1"/>
  <c r="P108" i="2"/>
  <c r="AB108" i="2" s="1"/>
  <c r="AN108" i="2" s="1"/>
  <c r="O108" i="2"/>
  <c r="G108" i="2"/>
  <c r="M108" i="2" s="1"/>
  <c r="N108" i="2" s="1"/>
  <c r="W107" i="2"/>
  <c r="AI107" i="2" s="1"/>
  <c r="AU107" i="2" s="1"/>
  <c r="P107" i="2"/>
  <c r="AB107" i="2" s="1"/>
  <c r="AN107" i="2" s="1"/>
  <c r="O107" i="2"/>
  <c r="G107" i="2"/>
  <c r="W106" i="2"/>
  <c r="AI106" i="2" s="1"/>
  <c r="AU106" i="2" s="1"/>
  <c r="P106" i="2"/>
  <c r="AB106" i="2" s="1"/>
  <c r="AN106" i="2" s="1"/>
  <c r="O106" i="2"/>
  <c r="G106" i="2"/>
  <c r="W105" i="2"/>
  <c r="AI105" i="2" s="1"/>
  <c r="AU105" i="2" s="1"/>
  <c r="P105" i="2"/>
  <c r="AB105" i="2" s="1"/>
  <c r="AN105" i="2" s="1"/>
  <c r="O105" i="2"/>
  <c r="G105" i="2"/>
  <c r="W104" i="2"/>
  <c r="AI104" i="2" s="1"/>
  <c r="AU104" i="2" s="1"/>
  <c r="P104" i="2"/>
  <c r="AB104" i="2" s="1"/>
  <c r="AN104" i="2" s="1"/>
  <c r="O104" i="2"/>
  <c r="G104" i="2"/>
  <c r="M104" i="2" s="1"/>
  <c r="N104" i="2" s="1"/>
  <c r="W103" i="2"/>
  <c r="AI103" i="2" s="1"/>
  <c r="AU103" i="2" s="1"/>
  <c r="P103" i="2"/>
  <c r="AB103" i="2" s="1"/>
  <c r="AN103" i="2" s="1"/>
  <c r="O103" i="2"/>
  <c r="G103" i="2"/>
  <c r="M103" i="2" s="1"/>
  <c r="N103" i="2" s="1"/>
  <c r="W102" i="2"/>
  <c r="AI102" i="2" s="1"/>
  <c r="AU102" i="2" s="1"/>
  <c r="P102" i="2"/>
  <c r="AB102" i="2" s="1"/>
  <c r="AN102" i="2" s="1"/>
  <c r="O102" i="2"/>
  <c r="G102" i="2"/>
  <c r="W101" i="2"/>
  <c r="AI101" i="2" s="1"/>
  <c r="AU101" i="2" s="1"/>
  <c r="P101" i="2"/>
  <c r="AB101" i="2" s="1"/>
  <c r="AN101" i="2" s="1"/>
  <c r="O101" i="2"/>
  <c r="G101" i="2"/>
  <c r="M101" i="2" s="1"/>
  <c r="N101" i="2" s="1"/>
  <c r="W100" i="2"/>
  <c r="AI100" i="2" s="1"/>
  <c r="AU100" i="2" s="1"/>
  <c r="P100" i="2"/>
  <c r="AB100" i="2" s="1"/>
  <c r="AN100" i="2" s="1"/>
  <c r="O100" i="2"/>
  <c r="G100" i="2"/>
  <c r="M100" i="2" s="1"/>
  <c r="N100" i="2" s="1"/>
  <c r="W99" i="2"/>
  <c r="AI99" i="2" s="1"/>
  <c r="AU99" i="2" s="1"/>
  <c r="P99" i="2"/>
  <c r="AB99" i="2" s="1"/>
  <c r="AN99" i="2" s="1"/>
  <c r="O99" i="2"/>
  <c r="G99" i="2"/>
  <c r="L99" i="2" s="1"/>
  <c r="W98" i="2"/>
  <c r="AI98" i="2" s="1"/>
  <c r="AU98" i="2" s="1"/>
  <c r="P98" i="2"/>
  <c r="AB98" i="2" s="1"/>
  <c r="AN98" i="2" s="1"/>
  <c r="O98" i="2"/>
  <c r="G98" i="2"/>
  <c r="W97" i="2"/>
  <c r="AI97" i="2" s="1"/>
  <c r="AU97" i="2" s="1"/>
  <c r="P97" i="2"/>
  <c r="AB97" i="2" s="1"/>
  <c r="AN97" i="2" s="1"/>
  <c r="O97" i="2"/>
  <c r="G97" i="2"/>
  <c r="M97" i="2" s="1"/>
  <c r="N97" i="2" s="1"/>
  <c r="W96" i="2"/>
  <c r="AI96" i="2" s="1"/>
  <c r="AU96" i="2" s="1"/>
  <c r="P96" i="2"/>
  <c r="AB96" i="2" s="1"/>
  <c r="AN96" i="2" s="1"/>
  <c r="O96" i="2"/>
  <c r="G96" i="2"/>
  <c r="M96" i="2" s="1"/>
  <c r="N96" i="2" s="1"/>
  <c r="W95" i="2"/>
  <c r="AI95" i="2" s="1"/>
  <c r="AU95" i="2" s="1"/>
  <c r="P95" i="2"/>
  <c r="AB95" i="2" s="1"/>
  <c r="AN95" i="2" s="1"/>
  <c r="O95" i="2"/>
  <c r="G95" i="2"/>
  <c r="L95" i="2" s="1"/>
  <c r="W94" i="2"/>
  <c r="AI94" i="2" s="1"/>
  <c r="AU94" i="2" s="1"/>
  <c r="P94" i="2"/>
  <c r="AB94" i="2" s="1"/>
  <c r="AN94" i="2" s="1"/>
  <c r="O94" i="2"/>
  <c r="G94" i="2"/>
  <c r="W93" i="2"/>
  <c r="AI93" i="2" s="1"/>
  <c r="AU93" i="2" s="1"/>
  <c r="P93" i="2"/>
  <c r="AB93" i="2" s="1"/>
  <c r="AN93" i="2" s="1"/>
  <c r="O93" i="2"/>
  <c r="G93" i="2"/>
  <c r="M93" i="2" s="1"/>
  <c r="N93" i="2" s="1"/>
  <c r="W92" i="2"/>
  <c r="AI92" i="2" s="1"/>
  <c r="AU92" i="2" s="1"/>
  <c r="P92" i="2"/>
  <c r="AB92" i="2" s="1"/>
  <c r="AN92" i="2" s="1"/>
  <c r="O92" i="2"/>
  <c r="G92" i="2"/>
  <c r="L92" i="2" s="1"/>
  <c r="W91" i="2"/>
  <c r="AI91" i="2" s="1"/>
  <c r="AU91" i="2" s="1"/>
  <c r="P91" i="2"/>
  <c r="AB91" i="2" s="1"/>
  <c r="AN91" i="2" s="1"/>
  <c r="O91" i="2"/>
  <c r="G91" i="2"/>
  <c r="L91" i="2" s="1"/>
  <c r="W90" i="2"/>
  <c r="AI90" i="2" s="1"/>
  <c r="AU90" i="2" s="1"/>
  <c r="P90" i="2"/>
  <c r="AB90" i="2" s="1"/>
  <c r="AN90" i="2" s="1"/>
  <c r="O90" i="2"/>
  <c r="G90" i="2"/>
  <c r="W89" i="2"/>
  <c r="AI89" i="2" s="1"/>
  <c r="AU89" i="2" s="1"/>
  <c r="P89" i="2"/>
  <c r="AB89" i="2" s="1"/>
  <c r="AN89" i="2" s="1"/>
  <c r="O89" i="2"/>
  <c r="G89" i="2"/>
  <c r="M89" i="2" s="1"/>
  <c r="N89" i="2" s="1"/>
  <c r="W88" i="2"/>
  <c r="AI88" i="2" s="1"/>
  <c r="AU88" i="2" s="1"/>
  <c r="P88" i="2"/>
  <c r="AB88" i="2" s="1"/>
  <c r="AN88" i="2" s="1"/>
  <c r="O88" i="2"/>
  <c r="G88" i="2"/>
  <c r="M88" i="2" s="1"/>
  <c r="N88" i="2" s="1"/>
  <c r="W87" i="2"/>
  <c r="P87" i="2"/>
  <c r="AB87" i="2" s="1"/>
  <c r="AN87" i="2" s="1"/>
  <c r="G87" i="2"/>
  <c r="W86" i="2"/>
  <c r="P86" i="2"/>
  <c r="AB86" i="2" s="1"/>
  <c r="AN86" i="2" s="1"/>
  <c r="G86" i="2"/>
  <c r="J86" i="2" s="1"/>
  <c r="W85" i="2"/>
  <c r="AI85" i="2" s="1"/>
  <c r="AU85" i="2" s="1"/>
  <c r="P85" i="2"/>
  <c r="AB85" i="2" s="1"/>
  <c r="AN85" i="2" s="1"/>
  <c r="O85" i="2"/>
  <c r="G85" i="2"/>
  <c r="L85" i="2" s="1"/>
  <c r="W84" i="2"/>
  <c r="AI84" i="2" s="1"/>
  <c r="AU84" i="2" s="1"/>
  <c r="P84" i="2"/>
  <c r="AB84" i="2" s="1"/>
  <c r="AN84" i="2" s="1"/>
  <c r="O84" i="2"/>
  <c r="G84" i="2"/>
  <c r="W83" i="2"/>
  <c r="AI83" i="2" s="1"/>
  <c r="AU83" i="2" s="1"/>
  <c r="P83" i="2"/>
  <c r="AB83" i="2" s="1"/>
  <c r="AN83" i="2" s="1"/>
  <c r="O83" i="2"/>
  <c r="G83" i="2"/>
  <c r="M83" i="2" s="1"/>
  <c r="N83" i="2" s="1"/>
  <c r="W82" i="2"/>
  <c r="AI82" i="2" s="1"/>
  <c r="AU82" i="2" s="1"/>
  <c r="P82" i="2"/>
  <c r="AB82" i="2" s="1"/>
  <c r="AN82" i="2" s="1"/>
  <c r="O82" i="2"/>
  <c r="G82" i="2"/>
  <c r="M82" i="2" s="1"/>
  <c r="N82" i="2" s="1"/>
  <c r="W81" i="2"/>
  <c r="AI81" i="2" s="1"/>
  <c r="AU81" i="2" s="1"/>
  <c r="P81" i="2"/>
  <c r="AB81" i="2" s="1"/>
  <c r="AN81" i="2" s="1"/>
  <c r="O81" i="2"/>
  <c r="G81" i="2"/>
  <c r="W80" i="2"/>
  <c r="AI80" i="2" s="1"/>
  <c r="AU80" i="2" s="1"/>
  <c r="P80" i="2"/>
  <c r="AB80" i="2" s="1"/>
  <c r="AN80" i="2" s="1"/>
  <c r="O80" i="2"/>
  <c r="G80" i="2"/>
  <c r="W79" i="2"/>
  <c r="AI79" i="2" s="1"/>
  <c r="AU79" i="2" s="1"/>
  <c r="P79" i="2"/>
  <c r="AB79" i="2" s="1"/>
  <c r="AN79" i="2" s="1"/>
  <c r="O79" i="2"/>
  <c r="G79" i="2"/>
  <c r="W78" i="2"/>
  <c r="AI78" i="2" s="1"/>
  <c r="AU78" i="2" s="1"/>
  <c r="P78" i="2"/>
  <c r="AB78" i="2" s="1"/>
  <c r="AN78" i="2" s="1"/>
  <c r="O78" i="2"/>
  <c r="G78" i="2"/>
  <c r="W77" i="2"/>
  <c r="AI77" i="2" s="1"/>
  <c r="AU77" i="2" s="1"/>
  <c r="P77" i="2"/>
  <c r="AB77" i="2" s="1"/>
  <c r="AN77" i="2" s="1"/>
  <c r="O77" i="2"/>
  <c r="G77" i="2"/>
  <c r="L77" i="2" s="1"/>
  <c r="W76" i="2"/>
  <c r="AI76" i="2" s="1"/>
  <c r="AU76" i="2" s="1"/>
  <c r="P76" i="2"/>
  <c r="AB76" i="2" s="1"/>
  <c r="AN76" i="2" s="1"/>
  <c r="O76" i="2"/>
  <c r="G76" i="2"/>
  <c r="W75" i="2"/>
  <c r="AI75" i="2" s="1"/>
  <c r="AU75" i="2" s="1"/>
  <c r="P75" i="2"/>
  <c r="AB75" i="2" s="1"/>
  <c r="AN75" i="2" s="1"/>
  <c r="O75" i="2"/>
  <c r="G75" i="2"/>
  <c r="W74" i="2"/>
  <c r="AI74" i="2" s="1"/>
  <c r="AU74" i="2" s="1"/>
  <c r="P74" i="2"/>
  <c r="AB74" i="2" s="1"/>
  <c r="AN74" i="2" s="1"/>
  <c r="O74" i="2"/>
  <c r="G74" i="2"/>
  <c r="W73" i="2"/>
  <c r="AI73" i="2" s="1"/>
  <c r="AU73" i="2" s="1"/>
  <c r="P73" i="2"/>
  <c r="AB73" i="2" s="1"/>
  <c r="AN73" i="2" s="1"/>
  <c r="O73" i="2"/>
  <c r="G73" i="2"/>
  <c r="M73" i="2" s="1"/>
  <c r="N73" i="2" s="1"/>
  <c r="W72" i="2"/>
  <c r="AI72" i="2" s="1"/>
  <c r="AU72" i="2" s="1"/>
  <c r="P72" i="2"/>
  <c r="AB72" i="2" s="1"/>
  <c r="AN72" i="2" s="1"/>
  <c r="O72" i="2"/>
  <c r="G72" i="2"/>
  <c r="W71" i="2"/>
  <c r="AI71" i="2" s="1"/>
  <c r="AU71" i="2" s="1"/>
  <c r="P71" i="2"/>
  <c r="AB71" i="2" s="1"/>
  <c r="AN71" i="2" s="1"/>
  <c r="O71" i="2"/>
  <c r="G71" i="2"/>
  <c r="M71" i="2" s="1"/>
  <c r="N71" i="2" s="1"/>
  <c r="W70" i="2"/>
  <c r="AI70" i="2" s="1"/>
  <c r="AU70" i="2" s="1"/>
  <c r="P70" i="2"/>
  <c r="AB70" i="2" s="1"/>
  <c r="AN70" i="2" s="1"/>
  <c r="O70" i="2"/>
  <c r="G70" i="2"/>
  <c r="W69" i="2"/>
  <c r="AI69" i="2" s="1"/>
  <c r="AU69" i="2" s="1"/>
  <c r="P69" i="2"/>
  <c r="AB69" i="2" s="1"/>
  <c r="AN69" i="2" s="1"/>
  <c r="O69" i="2"/>
  <c r="G69" i="2"/>
  <c r="W68" i="2"/>
  <c r="AI68" i="2" s="1"/>
  <c r="AU68" i="2" s="1"/>
  <c r="P68" i="2"/>
  <c r="AB68" i="2" s="1"/>
  <c r="AN68" i="2" s="1"/>
  <c r="O68" i="2"/>
  <c r="G68" i="2"/>
  <c r="W67" i="2"/>
  <c r="AI67" i="2" s="1"/>
  <c r="AU67" i="2" s="1"/>
  <c r="P67" i="2"/>
  <c r="AB67" i="2" s="1"/>
  <c r="AN67" i="2" s="1"/>
  <c r="O67" i="2"/>
  <c r="G67" i="2"/>
  <c r="M67" i="2" s="1"/>
  <c r="N67" i="2" s="1"/>
  <c r="W66" i="2"/>
  <c r="AI66" i="2" s="1"/>
  <c r="AU66" i="2" s="1"/>
  <c r="P66" i="2"/>
  <c r="AB66" i="2" s="1"/>
  <c r="AN66" i="2" s="1"/>
  <c r="O66" i="2"/>
  <c r="G66" i="2"/>
  <c r="W65" i="2"/>
  <c r="AI65" i="2" s="1"/>
  <c r="AU65" i="2" s="1"/>
  <c r="P65" i="2"/>
  <c r="AB65" i="2" s="1"/>
  <c r="AN65" i="2" s="1"/>
  <c r="O65" i="2"/>
  <c r="G65" i="2"/>
  <c r="W64" i="2"/>
  <c r="AI64" i="2" s="1"/>
  <c r="AU64" i="2" s="1"/>
  <c r="P64" i="2"/>
  <c r="AB64" i="2" s="1"/>
  <c r="AN64" i="2" s="1"/>
  <c r="O64" i="2"/>
  <c r="G64" i="2"/>
  <c r="W63" i="2"/>
  <c r="AI63" i="2" s="1"/>
  <c r="AU63" i="2" s="1"/>
  <c r="P63" i="2"/>
  <c r="AB63" i="2" s="1"/>
  <c r="AN63" i="2" s="1"/>
  <c r="O63" i="2"/>
  <c r="G63" i="2"/>
  <c r="M63" i="2" s="1"/>
  <c r="N63" i="2" s="1"/>
  <c r="W62" i="2"/>
  <c r="AI62" i="2" s="1"/>
  <c r="AU62" i="2" s="1"/>
  <c r="P62" i="2"/>
  <c r="AB62" i="2" s="1"/>
  <c r="AN62" i="2" s="1"/>
  <c r="O62" i="2"/>
  <c r="G62" i="2"/>
  <c r="W61" i="2"/>
  <c r="AI61" i="2" s="1"/>
  <c r="AU61" i="2" s="1"/>
  <c r="P61" i="2"/>
  <c r="AB61" i="2" s="1"/>
  <c r="AN61" i="2" s="1"/>
  <c r="O61" i="2"/>
  <c r="G61" i="2"/>
  <c r="W60" i="2"/>
  <c r="AI60" i="2" s="1"/>
  <c r="AU60" i="2" s="1"/>
  <c r="P60" i="2"/>
  <c r="AB60" i="2" s="1"/>
  <c r="AN60" i="2" s="1"/>
  <c r="O60" i="2"/>
  <c r="G60" i="2"/>
  <c r="W59" i="2"/>
  <c r="AI59" i="2" s="1"/>
  <c r="AU59" i="2" s="1"/>
  <c r="P59" i="2"/>
  <c r="AB59" i="2" s="1"/>
  <c r="AN59" i="2" s="1"/>
  <c r="O59" i="2"/>
  <c r="G59" i="2"/>
  <c r="M59" i="2" s="1"/>
  <c r="N59" i="2" s="1"/>
  <c r="W58" i="2"/>
  <c r="AI58" i="2" s="1"/>
  <c r="AU58" i="2" s="1"/>
  <c r="P58" i="2"/>
  <c r="AB58" i="2" s="1"/>
  <c r="AN58" i="2" s="1"/>
  <c r="O58" i="2"/>
  <c r="G58" i="2"/>
  <c r="W57" i="2"/>
  <c r="AI57" i="2" s="1"/>
  <c r="AU57" i="2" s="1"/>
  <c r="P57" i="2"/>
  <c r="AB57" i="2" s="1"/>
  <c r="AN57" i="2" s="1"/>
  <c r="O57" i="2"/>
  <c r="G57" i="2"/>
  <c r="W56" i="2"/>
  <c r="AI56" i="2" s="1"/>
  <c r="AU56" i="2" s="1"/>
  <c r="P56" i="2"/>
  <c r="AB56" i="2" s="1"/>
  <c r="AN56" i="2" s="1"/>
  <c r="O56" i="2"/>
  <c r="G56" i="2"/>
  <c r="W55" i="2"/>
  <c r="AI55" i="2" s="1"/>
  <c r="AU55" i="2" s="1"/>
  <c r="P55" i="2"/>
  <c r="AB55" i="2" s="1"/>
  <c r="AN55" i="2" s="1"/>
  <c r="O55" i="2"/>
  <c r="G55" i="2"/>
  <c r="M55" i="2" s="1"/>
  <c r="N55" i="2" s="1"/>
  <c r="W54" i="2"/>
  <c r="AI54" i="2" s="1"/>
  <c r="AU54" i="2" s="1"/>
  <c r="P54" i="2"/>
  <c r="AB54" i="2" s="1"/>
  <c r="AN54" i="2" s="1"/>
  <c r="O54" i="2"/>
  <c r="G54" i="2"/>
  <c r="L54" i="2" s="1"/>
  <c r="W53" i="2"/>
  <c r="AI53" i="2" s="1"/>
  <c r="AU53" i="2" s="1"/>
  <c r="P53" i="2"/>
  <c r="AB53" i="2" s="1"/>
  <c r="AN53" i="2" s="1"/>
  <c r="O53" i="2"/>
  <c r="G53" i="2"/>
  <c r="W52" i="2"/>
  <c r="AI52" i="2" s="1"/>
  <c r="AU52" i="2" s="1"/>
  <c r="P52" i="2"/>
  <c r="AB52" i="2" s="1"/>
  <c r="AN52" i="2" s="1"/>
  <c r="O52" i="2"/>
  <c r="G52" i="2"/>
  <c r="W51" i="2"/>
  <c r="AI51" i="2" s="1"/>
  <c r="AU51" i="2" s="1"/>
  <c r="P51" i="2"/>
  <c r="AB51" i="2" s="1"/>
  <c r="AN51" i="2" s="1"/>
  <c r="O51" i="2"/>
  <c r="G51" i="2"/>
  <c r="W50" i="2"/>
  <c r="AI50" i="2" s="1"/>
  <c r="AU50" i="2" s="1"/>
  <c r="P50" i="2"/>
  <c r="AB50" i="2" s="1"/>
  <c r="AN50" i="2" s="1"/>
  <c r="O50" i="2"/>
  <c r="G50" i="2"/>
  <c r="M50" i="2" s="1"/>
  <c r="N50" i="2" s="1"/>
  <c r="W49" i="2"/>
  <c r="AI49" i="2" s="1"/>
  <c r="AU49" i="2" s="1"/>
  <c r="P49" i="2"/>
  <c r="AB49" i="2" s="1"/>
  <c r="AN49" i="2" s="1"/>
  <c r="O49" i="2"/>
  <c r="G49" i="2"/>
  <c r="W48" i="2"/>
  <c r="AI48" i="2" s="1"/>
  <c r="AU48" i="2" s="1"/>
  <c r="P48" i="2"/>
  <c r="AB48" i="2" s="1"/>
  <c r="AN48" i="2" s="1"/>
  <c r="O48" i="2"/>
  <c r="G48" i="2"/>
  <c r="W47" i="2"/>
  <c r="AI47" i="2" s="1"/>
  <c r="AU47" i="2" s="1"/>
  <c r="P47" i="2"/>
  <c r="AB47" i="2" s="1"/>
  <c r="AN47" i="2" s="1"/>
  <c r="O47" i="2"/>
  <c r="G47" i="2"/>
  <c r="M47" i="2" s="1"/>
  <c r="N47" i="2" s="1"/>
  <c r="W46" i="2"/>
  <c r="AI46" i="2" s="1"/>
  <c r="AU46" i="2" s="1"/>
  <c r="P46" i="2"/>
  <c r="AB46" i="2" s="1"/>
  <c r="AN46" i="2" s="1"/>
  <c r="O46" i="2"/>
  <c r="G46" i="2"/>
  <c r="L46" i="2" s="1"/>
  <c r="W45" i="2"/>
  <c r="AI45" i="2" s="1"/>
  <c r="AU45" i="2" s="1"/>
  <c r="P45" i="2"/>
  <c r="AB45" i="2" s="1"/>
  <c r="AN45" i="2" s="1"/>
  <c r="O45" i="2"/>
  <c r="G45" i="2"/>
  <c r="M45" i="2" s="1"/>
  <c r="N45" i="2" s="1"/>
  <c r="W44" i="2"/>
  <c r="AI44" i="2" s="1"/>
  <c r="AU44" i="2" s="1"/>
  <c r="P44" i="2"/>
  <c r="AB44" i="2" s="1"/>
  <c r="AN44" i="2" s="1"/>
  <c r="O44" i="2"/>
  <c r="G44" i="2"/>
  <c r="W43" i="2"/>
  <c r="AI43" i="2" s="1"/>
  <c r="AU43" i="2" s="1"/>
  <c r="P43" i="2"/>
  <c r="AB43" i="2" s="1"/>
  <c r="AN43" i="2" s="1"/>
  <c r="O43" i="2"/>
  <c r="G43" i="2"/>
  <c r="M43" i="2" s="1"/>
  <c r="N43" i="2" s="1"/>
  <c r="W42" i="2"/>
  <c r="AI42" i="2" s="1"/>
  <c r="AU42" i="2" s="1"/>
  <c r="P42" i="2"/>
  <c r="AB42" i="2" s="1"/>
  <c r="AN42" i="2" s="1"/>
  <c r="O42" i="2"/>
  <c r="G42" i="2"/>
  <c r="M42" i="2" s="1"/>
  <c r="N42" i="2" s="1"/>
  <c r="W41" i="2"/>
  <c r="AI41" i="2" s="1"/>
  <c r="AU41" i="2" s="1"/>
  <c r="P41" i="2"/>
  <c r="AB41" i="2" s="1"/>
  <c r="AN41" i="2" s="1"/>
  <c r="O41" i="2"/>
  <c r="G41" i="2"/>
  <c r="L41" i="2" s="1"/>
  <c r="W40" i="2"/>
  <c r="AI40" i="2" s="1"/>
  <c r="AU40" i="2" s="1"/>
  <c r="P40" i="2"/>
  <c r="AB40" i="2" s="1"/>
  <c r="AN40" i="2" s="1"/>
  <c r="O40" i="2"/>
  <c r="G40" i="2"/>
  <c r="W39" i="2"/>
  <c r="AI39" i="2" s="1"/>
  <c r="AU39" i="2" s="1"/>
  <c r="P39" i="2"/>
  <c r="AB39" i="2" s="1"/>
  <c r="AN39" i="2" s="1"/>
  <c r="O39" i="2"/>
  <c r="G39" i="2"/>
  <c r="M39" i="2" s="1"/>
  <c r="N39" i="2" s="1"/>
  <c r="W38" i="2"/>
  <c r="AI38" i="2" s="1"/>
  <c r="AU38" i="2" s="1"/>
  <c r="P38" i="2"/>
  <c r="AB38" i="2" s="1"/>
  <c r="AN38" i="2" s="1"/>
  <c r="O38" i="2"/>
  <c r="G38" i="2"/>
  <c r="I38" i="2" s="1"/>
  <c r="W37" i="2"/>
  <c r="AI37" i="2" s="1"/>
  <c r="AU37" i="2" s="1"/>
  <c r="P37" i="2"/>
  <c r="AB37" i="2" s="1"/>
  <c r="AN37" i="2" s="1"/>
  <c r="O37" i="2"/>
  <c r="G37" i="2"/>
  <c r="W36" i="2"/>
  <c r="AI36" i="2" s="1"/>
  <c r="AU36" i="2" s="1"/>
  <c r="P36" i="2"/>
  <c r="AB36" i="2" s="1"/>
  <c r="AN36" i="2" s="1"/>
  <c r="O36" i="2"/>
  <c r="G36" i="2"/>
  <c r="W35" i="2"/>
  <c r="AI35" i="2" s="1"/>
  <c r="AU35" i="2" s="1"/>
  <c r="P35" i="2"/>
  <c r="AB35" i="2" s="1"/>
  <c r="AN35" i="2" s="1"/>
  <c r="O35" i="2"/>
  <c r="G35" i="2"/>
  <c r="I35" i="2" s="1"/>
  <c r="W34" i="2"/>
  <c r="AI34" i="2" s="1"/>
  <c r="AU34" i="2" s="1"/>
  <c r="P34" i="2"/>
  <c r="AB34" i="2" s="1"/>
  <c r="AN34" i="2" s="1"/>
  <c r="O34" i="2"/>
  <c r="G34" i="2"/>
  <c r="L34" i="2" s="1"/>
  <c r="W33" i="2"/>
  <c r="AI33" i="2" s="1"/>
  <c r="AU33" i="2" s="1"/>
  <c r="P33" i="2"/>
  <c r="AB33" i="2" s="1"/>
  <c r="AN33" i="2" s="1"/>
  <c r="O33" i="2"/>
  <c r="G33" i="2"/>
  <c r="L33" i="2" s="1"/>
  <c r="W32" i="2"/>
  <c r="AI32" i="2" s="1"/>
  <c r="AU32" i="2" s="1"/>
  <c r="P32" i="2"/>
  <c r="AB32" i="2" s="1"/>
  <c r="AN32" i="2" s="1"/>
  <c r="O32" i="2"/>
  <c r="G32" i="2"/>
  <c r="W31" i="2"/>
  <c r="AI31" i="2" s="1"/>
  <c r="AU31" i="2" s="1"/>
  <c r="P31" i="2"/>
  <c r="AB31" i="2" s="1"/>
  <c r="AN31" i="2" s="1"/>
  <c r="O31" i="2"/>
  <c r="G31" i="2"/>
  <c r="M31" i="2" s="1"/>
  <c r="N31" i="2" s="1"/>
  <c r="W30" i="2"/>
  <c r="AI30" i="2" s="1"/>
  <c r="AU30" i="2" s="1"/>
  <c r="P30" i="2"/>
  <c r="AB30" i="2" s="1"/>
  <c r="AN30" i="2" s="1"/>
  <c r="O30" i="2"/>
  <c r="G30" i="2"/>
  <c r="L30" i="2" s="1"/>
  <c r="W29" i="2"/>
  <c r="AI29" i="2" s="1"/>
  <c r="AU29" i="2" s="1"/>
  <c r="P29" i="2"/>
  <c r="AB29" i="2" s="1"/>
  <c r="AN29" i="2" s="1"/>
  <c r="O29" i="2"/>
  <c r="G29" i="2"/>
  <c r="L29" i="2" s="1"/>
  <c r="W28" i="2"/>
  <c r="AI28" i="2" s="1"/>
  <c r="AU28" i="2" s="1"/>
  <c r="P28" i="2"/>
  <c r="AB28" i="2" s="1"/>
  <c r="AN28" i="2" s="1"/>
  <c r="O28" i="2"/>
  <c r="G28" i="2"/>
  <c r="W27" i="2"/>
  <c r="P27" i="2"/>
  <c r="AB27" i="2" s="1"/>
  <c r="AN27" i="2" s="1"/>
  <c r="G27" i="2"/>
  <c r="W26" i="2"/>
  <c r="P26" i="2"/>
  <c r="AB26" i="2" s="1"/>
  <c r="AN26" i="2" s="1"/>
  <c r="G26" i="2"/>
  <c r="W25" i="2"/>
  <c r="AI25" i="2" s="1"/>
  <c r="AU25" i="2" s="1"/>
  <c r="P25" i="2"/>
  <c r="AB25" i="2" s="1"/>
  <c r="AN25" i="2" s="1"/>
  <c r="O25" i="2"/>
  <c r="G25" i="2"/>
  <c r="W24" i="2"/>
  <c r="AI24" i="2" s="1"/>
  <c r="AU24" i="2" s="1"/>
  <c r="P24" i="2"/>
  <c r="AB24" i="2" s="1"/>
  <c r="AN24" i="2" s="1"/>
  <c r="O24" i="2"/>
  <c r="G24" i="2"/>
  <c r="M24" i="2" s="1"/>
  <c r="N24" i="2" s="1"/>
  <c r="W23" i="2"/>
  <c r="AI23" i="2" s="1"/>
  <c r="AU23" i="2" s="1"/>
  <c r="P23" i="2"/>
  <c r="AB23" i="2" s="1"/>
  <c r="AN23" i="2" s="1"/>
  <c r="O23" i="2"/>
  <c r="G23" i="2"/>
  <c r="L23" i="2" s="1"/>
  <c r="W22" i="2"/>
  <c r="P22" i="2"/>
  <c r="AB22" i="2" s="1"/>
  <c r="O22" i="2"/>
  <c r="G22" i="2"/>
  <c r="Y21" i="2"/>
  <c r="AS16" i="2"/>
  <c r="AG16" i="2"/>
  <c r="U16" i="2"/>
  <c r="H16" i="2"/>
  <c r="AR3" i="2"/>
  <c r="AF3" i="2"/>
  <c r="T3" i="2"/>
  <c r="H3" i="2"/>
  <c r="AU2" i="2"/>
  <c r="AU3" i="2" s="1"/>
  <c r="AI2" i="2"/>
  <c r="AI3" i="2" s="1"/>
  <c r="W2" i="2"/>
  <c r="W3" i="2" s="1"/>
  <c r="K2" i="2"/>
  <c r="K3" i="2" s="1"/>
  <c r="AV1" i="2"/>
  <c r="AT1" i="2"/>
  <c r="AS1" i="2"/>
  <c r="AR1" i="2"/>
  <c r="AL1" i="2"/>
  <c r="AJ1" i="2"/>
  <c r="AH1" i="2"/>
  <c r="AG1" i="2"/>
  <c r="AF1" i="2"/>
  <c r="Z1" i="2"/>
  <c r="X1" i="2"/>
  <c r="V1" i="2"/>
  <c r="U1" i="2"/>
  <c r="N1" i="2"/>
  <c r="M1" i="2"/>
  <c r="L1" i="2"/>
  <c r="J1" i="2"/>
  <c r="I1" i="2"/>
  <c r="H1" i="2"/>
  <c r="E1" i="2"/>
  <c r="O1" i="2" s="1"/>
  <c r="AA1" i="2" s="1"/>
  <c r="AM1" i="2" s="1"/>
  <c r="Q894" i="2" l="1"/>
  <c r="S894" i="2" s="1"/>
  <c r="Q897" i="2"/>
  <c r="S897" i="2" s="1"/>
  <c r="Q903" i="2"/>
  <c r="S903" i="2" s="1"/>
  <c r="Q913" i="2"/>
  <c r="S913" i="2" s="1"/>
  <c r="Q919" i="2"/>
  <c r="S919" i="2" s="1"/>
  <c r="Q923" i="2"/>
  <c r="S923" i="2" s="1"/>
  <c r="Q925" i="2"/>
  <c r="S925" i="2" s="1"/>
  <c r="Q927" i="2"/>
  <c r="S927" i="2" s="1"/>
  <c r="Q896" i="2"/>
  <c r="S896" i="2" s="1"/>
  <c r="Q899" i="2"/>
  <c r="S899" i="2" s="1"/>
  <c r="Q909" i="2"/>
  <c r="S909" i="2" s="1"/>
  <c r="X909" i="2" s="1"/>
  <c r="Q912" i="2"/>
  <c r="S912" i="2" s="1"/>
  <c r="X912" i="2" s="1"/>
  <c r="Q922" i="2"/>
  <c r="S922" i="2" s="1"/>
  <c r="Q184" i="2"/>
  <c r="S184" i="2" s="1"/>
  <c r="Q188" i="2"/>
  <c r="S188" i="2" s="1"/>
  <c r="Q189" i="2"/>
  <c r="S189" i="2" s="1"/>
  <c r="Q191" i="2"/>
  <c r="S191" i="2" s="1"/>
  <c r="X191" i="2" s="1"/>
  <c r="Q192" i="2"/>
  <c r="S192" i="2" s="1"/>
  <c r="Q193" i="2"/>
  <c r="S193" i="2" s="1"/>
  <c r="Y193" i="2" s="1"/>
  <c r="Z193" i="2" s="1"/>
  <c r="Q195" i="2"/>
  <c r="S195" i="2" s="1"/>
  <c r="Q196" i="2"/>
  <c r="S196" i="2" s="1"/>
  <c r="Q197" i="2"/>
  <c r="S197" i="2" s="1"/>
  <c r="Q200" i="2"/>
  <c r="S200" i="2" s="1"/>
  <c r="Q201" i="2"/>
  <c r="S201" i="2" s="1"/>
  <c r="Q377" i="2"/>
  <c r="S377" i="2" s="1"/>
  <c r="Q313" i="2"/>
  <c r="S313" i="2" s="1"/>
  <c r="Q306" i="2"/>
  <c r="S306" i="2" s="1"/>
  <c r="Q308" i="2"/>
  <c r="S308" i="2" s="1"/>
  <c r="Y308" i="2" s="1"/>
  <c r="Z308" i="2" s="1"/>
  <c r="Q309" i="2"/>
  <c r="S309" i="2" s="1"/>
  <c r="Q310" i="2"/>
  <c r="S310" i="2" s="1"/>
  <c r="Q322" i="2"/>
  <c r="S322" i="2" s="1"/>
  <c r="X322" i="2" s="1"/>
  <c r="Q314" i="2"/>
  <c r="S314" i="2" s="1"/>
  <c r="Q477" i="2"/>
  <c r="S477" i="2" s="1"/>
  <c r="Q457" i="2"/>
  <c r="S457" i="2" s="1"/>
  <c r="Y457" i="2" s="1"/>
  <c r="Z457" i="2" s="1"/>
  <c r="Q460" i="2"/>
  <c r="S460" i="2" s="1"/>
  <c r="Q293" i="2"/>
  <c r="S293" i="2" s="1"/>
  <c r="Q446" i="2"/>
  <c r="S446" i="2" s="1"/>
  <c r="Q448" i="2"/>
  <c r="S448" i="2" s="1"/>
  <c r="Q380" i="2"/>
  <c r="S380" i="2" s="1"/>
  <c r="Q383" i="2"/>
  <c r="S383" i="2" s="1"/>
  <c r="Q472" i="2"/>
  <c r="S472" i="2" s="1"/>
  <c r="Q461" i="2"/>
  <c r="S461" i="2" s="1"/>
  <c r="Y461" i="2" s="1"/>
  <c r="Z461" i="2" s="1"/>
  <c r="Q212" i="2"/>
  <c r="S212" i="2" s="1"/>
  <c r="Q213" i="2"/>
  <c r="S213" i="2" s="1"/>
  <c r="Y213" i="2" s="1"/>
  <c r="Z213" i="2" s="1"/>
  <c r="Q216" i="2"/>
  <c r="S216" i="2" s="1"/>
  <c r="Q217" i="2"/>
  <c r="S217" i="2" s="1"/>
  <c r="Q375" i="2"/>
  <c r="S375" i="2" s="1"/>
  <c r="Q376" i="2"/>
  <c r="S376" i="2" s="1"/>
  <c r="Q379" i="2"/>
  <c r="S379" i="2" s="1"/>
  <c r="Q403" i="2"/>
  <c r="S403" i="2" s="1"/>
  <c r="Q413" i="2"/>
  <c r="S413" i="2" s="1"/>
  <c r="Q544" i="2"/>
  <c r="S544" i="2" s="1"/>
  <c r="Q696" i="2"/>
  <c r="S696" i="2" s="1"/>
  <c r="Q858" i="2"/>
  <c r="S858" i="2" s="1"/>
  <c r="Q391" i="2"/>
  <c r="S391" i="2" s="1"/>
  <c r="Q404" i="2"/>
  <c r="S404" i="2" s="1"/>
  <c r="Y404" i="2" s="1"/>
  <c r="Z404" i="2" s="1"/>
  <c r="Q416" i="2"/>
  <c r="S416" i="2" s="1"/>
  <c r="Q469" i="2"/>
  <c r="S469" i="2" s="1"/>
  <c r="Q297" i="2"/>
  <c r="S297" i="2" s="1"/>
  <c r="Y297" i="2" s="1"/>
  <c r="Z297" i="2" s="1"/>
  <c r="Q435" i="2"/>
  <c r="S435" i="2" s="1"/>
  <c r="Y435" i="2" s="1"/>
  <c r="Z435" i="2" s="1"/>
  <c r="Q440" i="2"/>
  <c r="S440" i="2" s="1"/>
  <c r="Q451" i="2"/>
  <c r="S451" i="2" s="1"/>
  <c r="Q355" i="2"/>
  <c r="S355" i="2" s="1"/>
  <c r="Q356" i="2"/>
  <c r="S356" i="2" s="1"/>
  <c r="Q350" i="2"/>
  <c r="S350" i="2" s="1"/>
  <c r="Q354" i="2"/>
  <c r="S354" i="2" s="1"/>
  <c r="Q491" i="2"/>
  <c r="S491" i="2" s="1"/>
  <c r="Q495" i="2"/>
  <c r="S495" i="2" s="1"/>
  <c r="Q496" i="2"/>
  <c r="S496" i="2" s="1"/>
  <c r="Q499" i="2"/>
  <c r="S499" i="2" s="1"/>
  <c r="Q535" i="2"/>
  <c r="S535" i="2" s="1"/>
  <c r="Y535" i="2" s="1"/>
  <c r="Z535" i="2" s="1"/>
  <c r="Q545" i="2"/>
  <c r="S545" i="2" s="1"/>
  <c r="X545" i="2" s="1"/>
  <c r="Q547" i="2"/>
  <c r="S547" i="2" s="1"/>
  <c r="Q562" i="2"/>
  <c r="S562" i="2" s="1"/>
  <c r="Q563" i="2"/>
  <c r="S563" i="2" s="1"/>
  <c r="Q566" i="2"/>
  <c r="S566" i="2" s="1"/>
  <c r="Q574" i="2"/>
  <c r="S574" i="2" s="1"/>
  <c r="Q569" i="2"/>
  <c r="S569" i="2" s="1"/>
  <c r="Q570" i="2"/>
  <c r="S570" i="2" s="1"/>
  <c r="Q575" i="2"/>
  <c r="S575" i="2" s="1"/>
  <c r="Q579" i="2"/>
  <c r="S579" i="2" s="1"/>
  <c r="Q580" i="2"/>
  <c r="S580" i="2" s="1"/>
  <c r="X580" i="2" s="1"/>
  <c r="Q584" i="2"/>
  <c r="S584" i="2" s="1"/>
  <c r="Q585" i="2"/>
  <c r="S585" i="2" s="1"/>
  <c r="Q596" i="2"/>
  <c r="S596" i="2" s="1"/>
  <c r="Q597" i="2"/>
  <c r="S597" i="2" s="1"/>
  <c r="Y597" i="2" s="1"/>
  <c r="Z597" i="2" s="1"/>
  <c r="Q599" i="2"/>
  <c r="S599" i="2" s="1"/>
  <c r="Q607" i="2"/>
  <c r="S607" i="2" s="1"/>
  <c r="Q606" i="2"/>
  <c r="S606" i="2" s="1"/>
  <c r="Q610" i="2"/>
  <c r="S610" i="2" s="1"/>
  <c r="Q605" i="2"/>
  <c r="S605" i="2" s="1"/>
  <c r="Q613" i="2"/>
  <c r="S613" i="2" s="1"/>
  <c r="Q631" i="2"/>
  <c r="S631" i="2" s="1"/>
  <c r="Q632" i="2"/>
  <c r="S632" i="2" s="1"/>
  <c r="Q633" i="2"/>
  <c r="S633" i="2" s="1"/>
  <c r="Y633" i="2" s="1"/>
  <c r="Z633" i="2" s="1"/>
  <c r="Q711" i="2"/>
  <c r="S711" i="2" s="1"/>
  <c r="Q714" i="2"/>
  <c r="S714" i="2" s="1"/>
  <c r="Q720" i="2"/>
  <c r="S720" i="2" s="1"/>
  <c r="X720" i="2" s="1"/>
  <c r="Q723" i="2"/>
  <c r="S723" i="2" s="1"/>
  <c r="Q724" i="2"/>
  <c r="S724" i="2" s="1"/>
  <c r="Q727" i="2"/>
  <c r="S727" i="2" s="1"/>
  <c r="Q730" i="2"/>
  <c r="S730" i="2" s="1"/>
  <c r="Q861" i="2"/>
  <c r="S861" i="2" s="1"/>
  <c r="Q25" i="2"/>
  <c r="S25" i="2" s="1"/>
  <c r="Q88" i="2"/>
  <c r="S88" i="2" s="1"/>
  <c r="X88" i="2" s="1"/>
  <c r="Q89" i="2"/>
  <c r="S89" i="2" s="1"/>
  <c r="Q90" i="2"/>
  <c r="S90" i="2" s="1"/>
  <c r="Q93" i="2"/>
  <c r="S93" i="2" s="1"/>
  <c r="Q94" i="2"/>
  <c r="S94" i="2" s="1"/>
  <c r="Y94" i="2" s="1"/>
  <c r="Z94" i="2" s="1"/>
  <c r="Q96" i="2"/>
  <c r="S96" i="2" s="1"/>
  <c r="X96" i="2" s="1"/>
  <c r="Q98" i="2"/>
  <c r="S98" i="2" s="1"/>
  <c r="Q101" i="2"/>
  <c r="S101" i="2" s="1"/>
  <c r="Q102" i="2"/>
  <c r="S102" i="2" s="1"/>
  <c r="Y102" i="2" s="1"/>
  <c r="Z102" i="2" s="1"/>
  <c r="Q105" i="2"/>
  <c r="S105" i="2" s="1"/>
  <c r="Q106" i="2"/>
  <c r="S106" i="2" s="1"/>
  <c r="Q109" i="2"/>
  <c r="S109" i="2" s="1"/>
  <c r="Q110" i="2"/>
  <c r="S110" i="2" s="1"/>
  <c r="X110" i="2" s="1"/>
  <c r="Q113" i="2"/>
  <c r="S113" i="2" s="1"/>
  <c r="Q117" i="2"/>
  <c r="S117" i="2" s="1"/>
  <c r="Q118" i="2"/>
  <c r="S118" i="2" s="1"/>
  <c r="Q121" i="2"/>
  <c r="S121" i="2" s="1"/>
  <c r="Q122" i="2"/>
  <c r="S122" i="2" s="1"/>
  <c r="Q125" i="2"/>
  <c r="S125" i="2" s="1"/>
  <c r="Q220" i="2"/>
  <c r="S220" i="2" s="1"/>
  <c r="Q221" i="2"/>
  <c r="S221" i="2" s="1"/>
  <c r="Q371" i="2"/>
  <c r="S371" i="2" s="1"/>
  <c r="Q344" i="2"/>
  <c r="S344" i="2" s="1"/>
  <c r="X344" i="2" s="1"/>
  <c r="Q698" i="2"/>
  <c r="S698" i="2" s="1"/>
  <c r="Q821" i="2"/>
  <c r="S821" i="2" s="1"/>
  <c r="Y821" i="2" s="1"/>
  <c r="Z821" i="2" s="1"/>
  <c r="Q827" i="2"/>
  <c r="S827" i="2" s="1"/>
  <c r="Q828" i="2"/>
  <c r="S828" i="2" s="1"/>
  <c r="Q840" i="2"/>
  <c r="S840" i="2" s="1"/>
  <c r="Q842" i="2"/>
  <c r="S842" i="2" s="1"/>
  <c r="X842" i="2" s="1"/>
  <c r="Q847" i="2"/>
  <c r="S847" i="2" s="1"/>
  <c r="Q830" i="2"/>
  <c r="S830" i="2" s="1"/>
  <c r="Q846" i="2"/>
  <c r="S846" i="2" s="1"/>
  <c r="Q852" i="2"/>
  <c r="S852" i="2" s="1"/>
  <c r="Q848" i="2"/>
  <c r="S848" i="2" s="1"/>
  <c r="Q866" i="2"/>
  <c r="S866" i="2" s="1"/>
  <c r="Y866" i="2" s="1"/>
  <c r="Z866" i="2" s="1"/>
  <c r="Q22" i="2"/>
  <c r="S22" i="2" s="1"/>
  <c r="Q97" i="2"/>
  <c r="S97" i="2" s="1"/>
  <c r="Q363" i="2"/>
  <c r="S363" i="2" s="1"/>
  <c r="Y363" i="2" s="1"/>
  <c r="Z363" i="2" s="1"/>
  <c r="Q366" i="2"/>
  <c r="S366" i="2" s="1"/>
  <c r="Q455" i="2"/>
  <c r="S455" i="2" s="1"/>
  <c r="Q456" i="2"/>
  <c r="S456" i="2" s="1"/>
  <c r="Q289" i="2"/>
  <c r="S289" i="2" s="1"/>
  <c r="Q290" i="2"/>
  <c r="S290" i="2" s="1"/>
  <c r="Q480" i="2"/>
  <c r="S480" i="2" s="1"/>
  <c r="Q481" i="2"/>
  <c r="S481" i="2" s="1"/>
  <c r="Q427" i="2"/>
  <c r="S427" i="2" s="1"/>
  <c r="Y427" i="2" s="1"/>
  <c r="Z427" i="2" s="1"/>
  <c r="Q444" i="2"/>
  <c r="S444" i="2" s="1"/>
  <c r="Q445" i="2"/>
  <c r="S445" i="2" s="1"/>
  <c r="Q433" i="2"/>
  <c r="S433" i="2" s="1"/>
  <c r="Q447" i="2"/>
  <c r="S447" i="2" s="1"/>
  <c r="Q449" i="2"/>
  <c r="S449" i="2" s="1"/>
  <c r="Q325" i="2"/>
  <c r="S325" i="2" s="1"/>
  <c r="Q326" i="2"/>
  <c r="S326" i="2" s="1"/>
  <c r="X326" i="2" s="1"/>
  <c r="Q327" i="2"/>
  <c r="S327" i="2" s="1"/>
  <c r="Y327" i="2" s="1"/>
  <c r="Z327" i="2" s="1"/>
  <c r="Q329" i="2"/>
  <c r="S329" i="2" s="1"/>
  <c r="Q330" i="2"/>
  <c r="S330" i="2" s="1"/>
  <c r="X330" i="2" s="1"/>
  <c r="Q333" i="2"/>
  <c r="S333" i="2" s="1"/>
  <c r="Q295" i="2"/>
  <c r="S295" i="2" s="1"/>
  <c r="Q437" i="2"/>
  <c r="S437" i="2" s="1"/>
  <c r="Q673" i="2"/>
  <c r="S673" i="2" s="1"/>
  <c r="Q674" i="2"/>
  <c r="S674" i="2" s="1"/>
  <c r="X674" i="2" s="1"/>
  <c r="Q676" i="2"/>
  <c r="S676" i="2" s="1"/>
  <c r="Q678" i="2"/>
  <c r="S678" i="2" s="1"/>
  <c r="Q752" i="2"/>
  <c r="S752" i="2" s="1"/>
  <c r="Q753" i="2"/>
  <c r="S753" i="2" s="1"/>
  <c r="Q754" i="2"/>
  <c r="S754" i="2" s="1"/>
  <c r="Q756" i="2"/>
  <c r="S756" i="2" s="1"/>
  <c r="Q757" i="2"/>
  <c r="S757" i="2" s="1"/>
  <c r="Y757" i="2" s="1"/>
  <c r="Z757" i="2" s="1"/>
  <c r="Q760" i="2"/>
  <c r="S760" i="2" s="1"/>
  <c r="Q762" i="2"/>
  <c r="S762" i="2" s="1"/>
  <c r="Q761" i="2"/>
  <c r="S761" i="2" s="1"/>
  <c r="Q765" i="2"/>
  <c r="S765" i="2" s="1"/>
  <c r="Q768" i="2"/>
  <c r="S768" i="2" s="1"/>
  <c r="Q769" i="2"/>
  <c r="S769" i="2" s="1"/>
  <c r="Y769" i="2" s="1"/>
  <c r="Z769" i="2" s="1"/>
  <c r="Q772" i="2"/>
  <c r="S772" i="2" s="1"/>
  <c r="Q776" i="2"/>
  <c r="S776" i="2" s="1"/>
  <c r="Q777" i="2"/>
  <c r="S777" i="2" s="1"/>
  <c r="Q778" i="2"/>
  <c r="S778" i="2" s="1"/>
  <c r="X778" i="2" s="1"/>
  <c r="Q779" i="2"/>
  <c r="S779" i="2" s="1"/>
  <c r="Q829" i="2"/>
  <c r="S829" i="2" s="1"/>
  <c r="Q849" i="2"/>
  <c r="S849" i="2" s="1"/>
  <c r="Y849" i="2" s="1"/>
  <c r="Z849" i="2" s="1"/>
  <c r="Q834" i="2"/>
  <c r="S834" i="2" s="1"/>
  <c r="Q835" i="2"/>
  <c r="S835" i="2" s="1"/>
  <c r="Y835" i="2" s="1"/>
  <c r="Z835" i="2" s="1"/>
  <c r="Q865" i="2"/>
  <c r="S865" i="2" s="1"/>
  <c r="Q875" i="2"/>
  <c r="S875" i="2" s="1"/>
  <c r="Y875" i="2" s="1"/>
  <c r="Z875" i="2" s="1"/>
  <c r="AA183" i="2"/>
  <c r="Q183" i="2"/>
  <c r="S183" i="2" s="1"/>
  <c r="AA194" i="2"/>
  <c r="AC194" i="2" s="1"/>
  <c r="AE194" i="2" s="1"/>
  <c r="AK194" i="2" s="1"/>
  <c r="AL194" i="2" s="1"/>
  <c r="Q194" i="2"/>
  <c r="S194" i="2" s="1"/>
  <c r="Y194" i="2" s="1"/>
  <c r="Z194" i="2" s="1"/>
  <c r="AA203" i="2"/>
  <c r="AC203" i="2" s="1"/>
  <c r="AE203" i="2" s="1"/>
  <c r="AK203" i="2" s="1"/>
  <c r="AL203" i="2" s="1"/>
  <c r="Q203" i="2"/>
  <c r="S203" i="2" s="1"/>
  <c r="AA561" i="2"/>
  <c r="Q561" i="2"/>
  <c r="AA564" i="2"/>
  <c r="Q564" i="2"/>
  <c r="S564" i="2" s="1"/>
  <c r="Y564" i="2" s="1"/>
  <c r="Z564" i="2" s="1"/>
  <c r="AA565" i="2"/>
  <c r="AC565" i="2" s="1"/>
  <c r="AE565" i="2" s="1"/>
  <c r="AK565" i="2" s="1"/>
  <c r="AL565" i="2" s="1"/>
  <c r="Q565" i="2"/>
  <c r="S565" i="2" s="1"/>
  <c r="X565" i="2" s="1"/>
  <c r="AA568" i="2"/>
  <c r="Q568" i="2"/>
  <c r="S568" i="2" s="1"/>
  <c r="AA571" i="2"/>
  <c r="Q571" i="2"/>
  <c r="S571" i="2" s="1"/>
  <c r="Y571" i="2" s="1"/>
  <c r="Z571" i="2" s="1"/>
  <c r="AA572" i="2"/>
  <c r="Q572" i="2"/>
  <c r="S572" i="2" s="1"/>
  <c r="AA576" i="2"/>
  <c r="AC576" i="2" s="1"/>
  <c r="AE576" i="2" s="1"/>
  <c r="Q576" i="2"/>
  <c r="S576" i="2" s="1"/>
  <c r="Y576" i="2" s="1"/>
  <c r="Z576" i="2" s="1"/>
  <c r="AA577" i="2"/>
  <c r="Q577" i="2"/>
  <c r="S577" i="2" s="1"/>
  <c r="X577" i="2" s="1"/>
  <c r="AA578" i="2"/>
  <c r="Q578" i="2"/>
  <c r="S578" i="2" s="1"/>
  <c r="X578" i="2" s="1"/>
  <c r="AA581" i="2"/>
  <c r="AC581" i="2" s="1"/>
  <c r="AE581" i="2" s="1"/>
  <c r="Q581" i="2"/>
  <c r="S581" i="2" s="1"/>
  <c r="Y581" i="2" s="1"/>
  <c r="Z581" i="2" s="1"/>
  <c r="AA582" i="2"/>
  <c r="Q582" i="2"/>
  <c r="S582" i="2" s="1"/>
  <c r="AA586" i="2"/>
  <c r="AC586" i="2" s="1"/>
  <c r="AE586" i="2" s="1"/>
  <c r="Q586" i="2"/>
  <c r="S586" i="2" s="1"/>
  <c r="X586" i="2" s="1"/>
  <c r="AA587" i="2"/>
  <c r="Q587" i="2"/>
  <c r="S587" i="2" s="1"/>
  <c r="AA595" i="2"/>
  <c r="Q595" i="2"/>
  <c r="AA598" i="2"/>
  <c r="Q598" i="2"/>
  <c r="S598" i="2" s="1"/>
  <c r="X598" i="2" s="1"/>
  <c r="AA600" i="2"/>
  <c r="AC600" i="2" s="1"/>
  <c r="AE600" i="2" s="1"/>
  <c r="Q600" i="2"/>
  <c r="S600" i="2" s="1"/>
  <c r="X600" i="2" s="1"/>
  <c r="AA601" i="2"/>
  <c r="Q601" i="2"/>
  <c r="S601" i="2" s="1"/>
  <c r="AA602" i="2"/>
  <c r="Q602" i="2"/>
  <c r="S602" i="2" s="1"/>
  <c r="X602" i="2" s="1"/>
  <c r="AA603" i="2"/>
  <c r="Q603" i="2"/>
  <c r="S603" i="2" s="1"/>
  <c r="AA611" i="2"/>
  <c r="Q611" i="2"/>
  <c r="S611" i="2" s="1"/>
  <c r="Y611" i="2" s="1"/>
  <c r="Z611" i="2" s="1"/>
  <c r="AA614" i="2"/>
  <c r="Q614" i="2"/>
  <c r="S614" i="2" s="1"/>
  <c r="AA609" i="2"/>
  <c r="AC609" i="2" s="1"/>
  <c r="AE609" i="2" s="1"/>
  <c r="Q609" i="2"/>
  <c r="S609" i="2" s="1"/>
  <c r="Y609" i="2" s="1"/>
  <c r="Z609" i="2" s="1"/>
  <c r="AA615" i="2"/>
  <c r="Q615" i="2"/>
  <c r="S615" i="2" s="1"/>
  <c r="X615" i="2" s="1"/>
  <c r="AA634" i="2"/>
  <c r="Q634" i="2"/>
  <c r="S634" i="2" s="1"/>
  <c r="AA712" i="2"/>
  <c r="Q712" i="2"/>
  <c r="S712" i="2" s="1"/>
  <c r="AA713" i="2"/>
  <c r="Q713" i="2"/>
  <c r="S713" i="2" s="1"/>
  <c r="AA715" i="2"/>
  <c r="Q715" i="2"/>
  <c r="S715" i="2" s="1"/>
  <c r="AA716" i="2"/>
  <c r="Q716" i="2"/>
  <c r="S716" i="2" s="1"/>
  <c r="AA717" i="2"/>
  <c r="AM717" i="2" s="1"/>
  <c r="Q717" i="2"/>
  <c r="S717" i="2" s="1"/>
  <c r="AA718" i="2"/>
  <c r="Q718" i="2"/>
  <c r="S718" i="2" s="1"/>
  <c r="AA719" i="2"/>
  <c r="AC719" i="2" s="1"/>
  <c r="AE719" i="2" s="1"/>
  <c r="Q719" i="2"/>
  <c r="S719" i="2" s="1"/>
  <c r="AA721" i="2"/>
  <c r="AC721" i="2" s="1"/>
  <c r="AE721" i="2" s="1"/>
  <c r="Q721" i="2"/>
  <c r="S721" i="2" s="1"/>
  <c r="AA722" i="2"/>
  <c r="Q722" i="2"/>
  <c r="S722" i="2" s="1"/>
  <c r="X722" i="2" s="1"/>
  <c r="AA725" i="2"/>
  <c r="Q725" i="2"/>
  <c r="S725" i="2" s="1"/>
  <c r="AA726" i="2"/>
  <c r="Q726" i="2"/>
  <c r="S726" i="2" s="1"/>
  <c r="AA728" i="2"/>
  <c r="AC728" i="2" s="1"/>
  <c r="AE728" i="2" s="1"/>
  <c r="Q728" i="2"/>
  <c r="S728" i="2" s="1"/>
  <c r="X728" i="2" s="1"/>
  <c r="AA729" i="2"/>
  <c r="AC729" i="2" s="1"/>
  <c r="AE729" i="2" s="1"/>
  <c r="AK729" i="2" s="1"/>
  <c r="AL729" i="2" s="1"/>
  <c r="Q729" i="2"/>
  <c r="S729" i="2" s="1"/>
  <c r="Y729" i="2" s="1"/>
  <c r="Z729" i="2" s="1"/>
  <c r="AA738" i="2"/>
  <c r="Q738" i="2"/>
  <c r="S738" i="2" s="1"/>
  <c r="AA744" i="2"/>
  <c r="Q744" i="2"/>
  <c r="S744" i="2" s="1"/>
  <c r="X744" i="2" s="1"/>
  <c r="AA818" i="2"/>
  <c r="Q818" i="2"/>
  <c r="AA819" i="2"/>
  <c r="Q819" i="2"/>
  <c r="S819" i="2" s="1"/>
  <c r="AA820" i="2"/>
  <c r="AC820" i="2" s="1"/>
  <c r="AE820" i="2" s="1"/>
  <c r="Q820" i="2"/>
  <c r="S820" i="2" s="1"/>
  <c r="AA822" i="2"/>
  <c r="AM822" i="2" s="1"/>
  <c r="Q822" i="2"/>
  <c r="S822" i="2" s="1"/>
  <c r="AA823" i="2"/>
  <c r="Q823" i="2"/>
  <c r="S823" i="2" s="1"/>
  <c r="Y823" i="2" s="1"/>
  <c r="Z823" i="2" s="1"/>
  <c r="AA824" i="2"/>
  <c r="Q824" i="2"/>
  <c r="S824" i="2" s="1"/>
  <c r="AA825" i="2"/>
  <c r="Q825" i="2"/>
  <c r="S825" i="2" s="1"/>
  <c r="X825" i="2" s="1"/>
  <c r="AA826" i="2"/>
  <c r="Q826" i="2"/>
  <c r="S826" i="2" s="1"/>
  <c r="X826" i="2" s="1"/>
  <c r="AA831" i="2"/>
  <c r="AC831" i="2" s="1"/>
  <c r="AE831" i="2" s="1"/>
  <c r="Q831" i="2"/>
  <c r="S831" i="2" s="1"/>
  <c r="Y831" i="2" s="1"/>
  <c r="Z831" i="2" s="1"/>
  <c r="AA841" i="2"/>
  <c r="Q841" i="2"/>
  <c r="S841" i="2" s="1"/>
  <c r="Y841" i="2" s="1"/>
  <c r="Z841" i="2" s="1"/>
  <c r="AA845" i="2"/>
  <c r="AC845" i="2" s="1"/>
  <c r="AE845" i="2" s="1"/>
  <c r="Q845" i="2"/>
  <c r="S845" i="2" s="1"/>
  <c r="AA843" i="2"/>
  <c r="Q843" i="2"/>
  <c r="S843" i="2" s="1"/>
  <c r="AA838" i="2"/>
  <c r="AM838" i="2" s="1"/>
  <c r="Q838" i="2"/>
  <c r="S838" i="2" s="1"/>
  <c r="AA873" i="2"/>
  <c r="AC873" i="2" s="1"/>
  <c r="AE873" i="2" s="1"/>
  <c r="Q873" i="2"/>
  <c r="S873" i="2" s="1"/>
  <c r="X873" i="2" s="1"/>
  <c r="AA856" i="2"/>
  <c r="AC856" i="2" s="1"/>
  <c r="AE856" i="2" s="1"/>
  <c r="Q856" i="2"/>
  <c r="S856" i="2" s="1"/>
  <c r="X856" i="2" s="1"/>
  <c r="AA860" i="2"/>
  <c r="AC860" i="2" s="1"/>
  <c r="AE860" i="2" s="1"/>
  <c r="AK860" i="2" s="1"/>
  <c r="AL860" i="2" s="1"/>
  <c r="Q860" i="2"/>
  <c r="S860" i="2" s="1"/>
  <c r="X860" i="2" s="1"/>
  <c r="AA864" i="2"/>
  <c r="Q864" i="2"/>
  <c r="S864" i="2" s="1"/>
  <c r="AI893" i="2"/>
  <c r="AU893" i="2" s="1"/>
  <c r="Q893" i="2"/>
  <c r="AI900" i="2"/>
  <c r="AU900" i="2" s="1"/>
  <c r="Q900" i="2"/>
  <c r="S900" i="2" s="1"/>
  <c r="AI902" i="2"/>
  <c r="AU902" i="2" s="1"/>
  <c r="Q902" i="2"/>
  <c r="S902" i="2" s="1"/>
  <c r="AI905" i="2"/>
  <c r="AU905" i="2" s="1"/>
  <c r="Q905" i="2"/>
  <c r="S905" i="2" s="1"/>
  <c r="X905" i="2" s="1"/>
  <c r="AI906" i="2"/>
  <c r="AU906" i="2" s="1"/>
  <c r="Q906" i="2"/>
  <c r="S906" i="2" s="1"/>
  <c r="AI907" i="2"/>
  <c r="AU907" i="2" s="1"/>
  <c r="Q907" i="2"/>
  <c r="S907" i="2" s="1"/>
  <c r="Y907" i="2" s="1"/>
  <c r="Z907" i="2" s="1"/>
  <c r="AI910" i="2"/>
  <c r="AC910" i="2" s="1"/>
  <c r="AE910" i="2" s="1"/>
  <c r="Q910" i="2"/>
  <c r="S910" i="2" s="1"/>
  <c r="X910" i="2" s="1"/>
  <c r="AI911" i="2"/>
  <c r="AU911" i="2" s="1"/>
  <c r="Q911" i="2"/>
  <c r="S911" i="2" s="1"/>
  <c r="X911" i="2" s="1"/>
  <c r="AI914" i="2"/>
  <c r="AU914" i="2" s="1"/>
  <c r="Q914" i="2"/>
  <c r="S914" i="2" s="1"/>
  <c r="AI915" i="2"/>
  <c r="AU915" i="2" s="1"/>
  <c r="Q915" i="2"/>
  <c r="S915" i="2" s="1"/>
  <c r="AI916" i="2"/>
  <c r="AU916" i="2" s="1"/>
  <c r="Q916" i="2"/>
  <c r="S916" i="2" s="1"/>
  <c r="AI917" i="2"/>
  <c r="AU917" i="2" s="1"/>
  <c r="Q917" i="2"/>
  <c r="S917" i="2" s="1"/>
  <c r="AI918" i="2"/>
  <c r="AU918" i="2" s="1"/>
  <c r="Q918" i="2"/>
  <c r="S918" i="2" s="1"/>
  <c r="X918" i="2" s="1"/>
  <c r="AI920" i="2"/>
  <c r="AU920" i="2" s="1"/>
  <c r="Q920" i="2"/>
  <c r="S920" i="2" s="1"/>
  <c r="AI921" i="2"/>
  <c r="AU921" i="2" s="1"/>
  <c r="Q921" i="2"/>
  <c r="S921" i="2" s="1"/>
  <c r="AI924" i="2"/>
  <c r="AU924" i="2" s="1"/>
  <c r="Q924" i="2"/>
  <c r="S924" i="2" s="1"/>
  <c r="AI929" i="2"/>
  <c r="AU929" i="2" s="1"/>
  <c r="Q929" i="2"/>
  <c r="S929" i="2" s="1"/>
  <c r="AI926" i="2"/>
  <c r="AU926" i="2" s="1"/>
  <c r="Q926" i="2"/>
  <c r="S926" i="2" s="1"/>
  <c r="Y926" i="2" s="1"/>
  <c r="Z926" i="2" s="1"/>
  <c r="AM927" i="2"/>
  <c r="AA378" i="2"/>
  <c r="Q378" i="2"/>
  <c r="S378" i="2" s="1"/>
  <c r="X378" i="2" s="1"/>
  <c r="AA307" i="2"/>
  <c r="AM307" i="2" s="1"/>
  <c r="Q307" i="2"/>
  <c r="S307" i="2" s="1"/>
  <c r="Y307" i="2" s="1"/>
  <c r="Z307" i="2" s="1"/>
  <c r="AA311" i="2"/>
  <c r="AC311" i="2" s="1"/>
  <c r="AE311" i="2" s="1"/>
  <c r="AK311" i="2" s="1"/>
  <c r="AL311" i="2" s="1"/>
  <c r="Q311" i="2"/>
  <c r="S311" i="2" s="1"/>
  <c r="Y311" i="2" s="1"/>
  <c r="Z311" i="2" s="1"/>
  <c r="AA312" i="2"/>
  <c r="Q312" i="2"/>
  <c r="S312" i="2" s="1"/>
  <c r="AA430" i="2"/>
  <c r="AM430" i="2" s="1"/>
  <c r="Q430" i="2"/>
  <c r="S430" i="2" s="1"/>
  <c r="AA431" i="2"/>
  <c r="Q431" i="2"/>
  <c r="S431" i="2" s="1"/>
  <c r="AA381" i="2"/>
  <c r="AM381" i="2" s="1"/>
  <c r="Q381" i="2"/>
  <c r="S381" i="2" s="1"/>
  <c r="Y381" i="2" s="1"/>
  <c r="Z381" i="2" s="1"/>
  <c r="AA382" i="2"/>
  <c r="AC382" i="2" s="1"/>
  <c r="AE382" i="2" s="1"/>
  <c r="AK382" i="2" s="1"/>
  <c r="AL382" i="2" s="1"/>
  <c r="Q382" i="2"/>
  <c r="S382" i="2" s="1"/>
  <c r="AA405" i="2"/>
  <c r="Q405" i="2"/>
  <c r="S405" i="2" s="1"/>
  <c r="Y405" i="2" s="1"/>
  <c r="Z405" i="2" s="1"/>
  <c r="AA390" i="2"/>
  <c r="AC390" i="2" s="1"/>
  <c r="AE390" i="2" s="1"/>
  <c r="Q390" i="2"/>
  <c r="S390" i="2" s="1"/>
  <c r="AA415" i="2"/>
  <c r="Q415" i="2"/>
  <c r="S415" i="2" s="1"/>
  <c r="X415" i="2" s="1"/>
  <c r="AA351" i="2"/>
  <c r="Q351" i="2"/>
  <c r="S351" i="2" s="1"/>
  <c r="AA492" i="2"/>
  <c r="AC492" i="2" s="1"/>
  <c r="AE492" i="2" s="1"/>
  <c r="Q492" i="2"/>
  <c r="S492" i="2" s="1"/>
  <c r="X492" i="2" s="1"/>
  <c r="AA493" i="2"/>
  <c r="Q493" i="2"/>
  <c r="S493" i="2" s="1"/>
  <c r="AA494" i="2"/>
  <c r="AM494" i="2" s="1"/>
  <c r="Q494" i="2"/>
  <c r="S494" i="2" s="1"/>
  <c r="AA497" i="2"/>
  <c r="Q497" i="2"/>
  <c r="S497" i="2" s="1"/>
  <c r="Y497" i="2" s="1"/>
  <c r="Z497" i="2" s="1"/>
  <c r="AA501" i="2"/>
  <c r="Q501" i="2"/>
  <c r="S501" i="2" s="1"/>
  <c r="AA394" i="2"/>
  <c r="Q394" i="2"/>
  <c r="S394" i="2" s="1"/>
  <c r="AA328" i="2"/>
  <c r="Q328" i="2"/>
  <c r="S328" i="2" s="1"/>
  <c r="AA331" i="2"/>
  <c r="Q331" i="2"/>
  <c r="S331" i="2" s="1"/>
  <c r="Y331" i="2" s="1"/>
  <c r="Z331" i="2" s="1"/>
  <c r="AA332" i="2"/>
  <c r="Q332" i="2"/>
  <c r="S332" i="2" s="1"/>
  <c r="AA424" i="2"/>
  <c r="Q424" i="2"/>
  <c r="S424" i="2" s="1"/>
  <c r="AA436" i="2"/>
  <c r="AC436" i="2" s="1"/>
  <c r="AE436" i="2" s="1"/>
  <c r="AK436" i="2" s="1"/>
  <c r="AL436" i="2" s="1"/>
  <c r="Q436" i="2"/>
  <c r="S436" i="2" s="1"/>
  <c r="Y436" i="2" s="1"/>
  <c r="Z436" i="2" s="1"/>
  <c r="AA505" i="2"/>
  <c r="Q505" i="2"/>
  <c r="S505" i="2" s="1"/>
  <c r="AM535" i="2"/>
  <c r="AA542" i="2"/>
  <c r="Q542" i="2"/>
  <c r="S542" i="2" s="1"/>
  <c r="Y542" i="2" s="1"/>
  <c r="Z542" i="2" s="1"/>
  <c r="AA543" i="2"/>
  <c r="Q543" i="2"/>
  <c r="S543" i="2" s="1"/>
  <c r="X543" i="2" s="1"/>
  <c r="AI573" i="2"/>
  <c r="AU573" i="2" s="1"/>
  <c r="Q573" i="2"/>
  <c r="S573" i="2" s="1"/>
  <c r="Y573" i="2" s="1"/>
  <c r="Z573" i="2" s="1"/>
  <c r="Q583" i="2"/>
  <c r="S583" i="2" s="1"/>
  <c r="X583" i="2" s="1"/>
  <c r="AA635" i="2"/>
  <c r="Q635" i="2"/>
  <c r="S635" i="2" s="1"/>
  <c r="AA677" i="2"/>
  <c r="Q677" i="2"/>
  <c r="S677" i="2" s="1"/>
  <c r="X677" i="2" s="1"/>
  <c r="AA697" i="2"/>
  <c r="Q697" i="2"/>
  <c r="S697" i="2" s="1"/>
  <c r="AA731" i="2"/>
  <c r="Q731" i="2"/>
  <c r="S731" i="2" s="1"/>
  <c r="AA759" i="2"/>
  <c r="AC759" i="2" s="1"/>
  <c r="AE759" i="2" s="1"/>
  <c r="AK759" i="2" s="1"/>
  <c r="AL759" i="2" s="1"/>
  <c r="Q759" i="2"/>
  <c r="S759" i="2" s="1"/>
  <c r="Y759" i="2" s="1"/>
  <c r="Z759" i="2" s="1"/>
  <c r="AA763" i="2"/>
  <c r="AM763" i="2" s="1"/>
  <c r="Q763" i="2"/>
  <c r="S763" i="2" s="1"/>
  <c r="X763" i="2" s="1"/>
  <c r="AA764" i="2"/>
  <c r="Q764" i="2"/>
  <c r="S764" i="2" s="1"/>
  <c r="X764" i="2" s="1"/>
  <c r="AA766" i="2"/>
  <c r="Q766" i="2"/>
  <c r="S766" i="2" s="1"/>
  <c r="AA767" i="2"/>
  <c r="AC767" i="2" s="1"/>
  <c r="AE767" i="2" s="1"/>
  <c r="Q767" i="2"/>
  <c r="S767" i="2" s="1"/>
  <c r="X767" i="2" s="1"/>
  <c r="AA770" i="2"/>
  <c r="Q770" i="2"/>
  <c r="S770" i="2" s="1"/>
  <c r="AA771" i="2"/>
  <c r="Q771" i="2"/>
  <c r="S771" i="2" s="1"/>
  <c r="AA780" i="2"/>
  <c r="AM780" i="2" s="1"/>
  <c r="Q780" i="2"/>
  <c r="S780" i="2" s="1"/>
  <c r="X780" i="2" s="1"/>
  <c r="AA805" i="2"/>
  <c r="Q805" i="2"/>
  <c r="S805" i="2" s="1"/>
  <c r="AA839" i="2"/>
  <c r="Q839" i="2"/>
  <c r="S839" i="2" s="1"/>
  <c r="Y839" i="2" s="1"/>
  <c r="Z839" i="2" s="1"/>
  <c r="AA877" i="2"/>
  <c r="Q877" i="2"/>
  <c r="S877" i="2" s="1"/>
  <c r="Y877" i="2" s="1"/>
  <c r="Z877" i="2" s="1"/>
  <c r="AM893" i="2"/>
  <c r="AM895" i="2"/>
  <c r="AM896" i="2"/>
  <c r="AM897" i="2"/>
  <c r="AM899" i="2"/>
  <c r="AM901" i="2"/>
  <c r="AM903" i="2"/>
  <c r="AM906" i="2"/>
  <c r="AM909" i="2"/>
  <c r="AM912" i="2"/>
  <c r="AM914" i="2"/>
  <c r="AM916" i="2"/>
  <c r="AM922" i="2"/>
  <c r="AA134" i="2"/>
  <c r="AM134" i="2" s="1"/>
  <c r="Q134" i="2"/>
  <c r="Q135" i="2"/>
  <c r="S135" i="2" s="1"/>
  <c r="X135" i="2" s="1"/>
  <c r="AA136" i="2"/>
  <c r="Q136" i="2"/>
  <c r="S136" i="2" s="1"/>
  <c r="Q137" i="2"/>
  <c r="S137" i="2" s="1"/>
  <c r="Q138" i="2"/>
  <c r="S138" i="2" s="1"/>
  <c r="Q139" i="2"/>
  <c r="S139" i="2" s="1"/>
  <c r="Y139" i="2" s="1"/>
  <c r="Z139" i="2" s="1"/>
  <c r="AA140" i="2"/>
  <c r="Q140" i="2"/>
  <c r="S140" i="2" s="1"/>
  <c r="Q141" i="2"/>
  <c r="S141" i="2" s="1"/>
  <c r="Q142" i="2"/>
  <c r="S142" i="2" s="1"/>
  <c r="Q143" i="2"/>
  <c r="S143" i="2" s="1"/>
  <c r="Y143" i="2" s="1"/>
  <c r="Z143" i="2" s="1"/>
  <c r="AA144" i="2"/>
  <c r="AC144" i="2" s="1"/>
  <c r="AE144" i="2" s="1"/>
  <c r="AJ144" i="2" s="1"/>
  <c r="Q144" i="2"/>
  <c r="S144" i="2" s="1"/>
  <c r="Q145" i="2"/>
  <c r="S145" i="2" s="1"/>
  <c r="AA146" i="2"/>
  <c r="Q146" i="2"/>
  <c r="S146" i="2" s="1"/>
  <c r="X146" i="2" s="1"/>
  <c r="AA147" i="2"/>
  <c r="AC147" i="2" s="1"/>
  <c r="AE147" i="2" s="1"/>
  <c r="AK147" i="2" s="1"/>
  <c r="AL147" i="2" s="1"/>
  <c r="Q147" i="2"/>
  <c r="S147" i="2" s="1"/>
  <c r="Y147" i="2" s="1"/>
  <c r="Z147" i="2" s="1"/>
  <c r="AA148" i="2"/>
  <c r="Q148" i="2"/>
  <c r="S148" i="2" s="1"/>
  <c r="Q149" i="2"/>
  <c r="S149" i="2" s="1"/>
  <c r="Q150" i="2"/>
  <c r="S150" i="2" s="1"/>
  <c r="Q151" i="2"/>
  <c r="S151" i="2" s="1"/>
  <c r="Q152" i="2"/>
  <c r="S152" i="2" s="1"/>
  <c r="Y152" i="2" s="1"/>
  <c r="Z152" i="2" s="1"/>
  <c r="AA153" i="2"/>
  <c r="AC153" i="2" s="1"/>
  <c r="AE153" i="2" s="1"/>
  <c r="AK153" i="2" s="1"/>
  <c r="AL153" i="2" s="1"/>
  <c r="Q153" i="2"/>
  <c r="S153" i="2" s="1"/>
  <c r="Y153" i="2" s="1"/>
  <c r="Z153" i="2" s="1"/>
  <c r="AA154" i="2"/>
  <c r="Q154" i="2"/>
  <c r="S154" i="2" s="1"/>
  <c r="X154" i="2" s="1"/>
  <c r="Q155" i="2"/>
  <c r="S155" i="2" s="1"/>
  <c r="Q156" i="2"/>
  <c r="S156" i="2" s="1"/>
  <c r="AA157" i="2"/>
  <c r="Q157" i="2"/>
  <c r="S157" i="2" s="1"/>
  <c r="Q158" i="2"/>
  <c r="S158" i="2" s="1"/>
  <c r="Q159" i="2"/>
  <c r="S159" i="2" s="1"/>
  <c r="Q160" i="2"/>
  <c r="S160" i="2" s="1"/>
  <c r="Y160" i="2" s="1"/>
  <c r="Z160" i="2" s="1"/>
  <c r="Q169" i="2"/>
  <c r="AA170" i="2"/>
  <c r="AC170" i="2" s="1"/>
  <c r="AE170" i="2" s="1"/>
  <c r="AK170" i="2" s="1"/>
  <c r="AL170" i="2" s="1"/>
  <c r="Q170" i="2"/>
  <c r="S170" i="2" s="1"/>
  <c r="X170" i="2" s="1"/>
  <c r="AA171" i="2"/>
  <c r="Q171" i="2"/>
  <c r="S171" i="2" s="1"/>
  <c r="X171" i="2" s="1"/>
  <c r="AA172" i="2"/>
  <c r="AC172" i="2" s="1"/>
  <c r="AE172" i="2" s="1"/>
  <c r="AK172" i="2" s="1"/>
  <c r="AL172" i="2" s="1"/>
  <c r="Q172" i="2"/>
  <c r="S172" i="2" s="1"/>
  <c r="X172" i="2" s="1"/>
  <c r="AA173" i="2"/>
  <c r="Q173" i="2"/>
  <c r="S173" i="2" s="1"/>
  <c r="Q174" i="2"/>
  <c r="S174" i="2" s="1"/>
  <c r="Q175" i="2"/>
  <c r="S175" i="2" s="1"/>
  <c r="Q176" i="2"/>
  <c r="S176" i="2" s="1"/>
  <c r="Q177" i="2"/>
  <c r="S177" i="2" s="1"/>
  <c r="AA178" i="2"/>
  <c r="Q178" i="2"/>
  <c r="S178" i="2" s="1"/>
  <c r="X178" i="2" s="1"/>
  <c r="AA179" i="2"/>
  <c r="AC179" i="2" s="1"/>
  <c r="AE179" i="2" s="1"/>
  <c r="AJ179" i="2" s="1"/>
  <c r="Q179" i="2"/>
  <c r="S179" i="2" s="1"/>
  <c r="Q180" i="2"/>
  <c r="S180" i="2" s="1"/>
  <c r="AA218" i="2"/>
  <c r="Q218" i="2"/>
  <c r="S218" i="2" s="1"/>
  <c r="Q258" i="2"/>
  <c r="Q259" i="2"/>
  <c r="S259" i="2" s="1"/>
  <c r="X259" i="2" s="1"/>
  <c r="Q260" i="2"/>
  <c r="S260" i="2" s="1"/>
  <c r="X260" i="2" s="1"/>
  <c r="AA261" i="2"/>
  <c r="Q261" i="2"/>
  <c r="S261" i="2" s="1"/>
  <c r="Q262" i="2"/>
  <c r="S262" i="2" s="1"/>
  <c r="Q263" i="2"/>
  <c r="S263" i="2" s="1"/>
  <c r="AA264" i="2"/>
  <c r="AC264" i="2" s="1"/>
  <c r="AE264" i="2" s="1"/>
  <c r="AK264" i="2" s="1"/>
  <c r="AL264" i="2" s="1"/>
  <c r="Q264" i="2"/>
  <c r="S264" i="2" s="1"/>
  <c r="X264" i="2" s="1"/>
  <c r="AA265" i="2"/>
  <c r="Q265" i="2"/>
  <c r="S265" i="2" s="1"/>
  <c r="Q266" i="2"/>
  <c r="S266" i="2" s="1"/>
  <c r="Q267" i="2"/>
  <c r="S267" i="2" s="1"/>
  <c r="AA268" i="2"/>
  <c r="AC268" i="2" s="1"/>
  <c r="AE268" i="2" s="1"/>
  <c r="Q268" i="2"/>
  <c r="S268" i="2" s="1"/>
  <c r="Y268" i="2" s="1"/>
  <c r="Z268" i="2" s="1"/>
  <c r="AA269" i="2"/>
  <c r="Q269" i="2"/>
  <c r="S269" i="2" s="1"/>
  <c r="Q270" i="2"/>
  <c r="S270" i="2" s="1"/>
  <c r="Q271" i="2"/>
  <c r="S271" i="2" s="1"/>
  <c r="AA272" i="2"/>
  <c r="AM272" i="2" s="1"/>
  <c r="Q272" i="2"/>
  <c r="S272" i="2" s="1"/>
  <c r="X272" i="2" s="1"/>
  <c r="AA273" i="2"/>
  <c r="Q273" i="2"/>
  <c r="S273" i="2" s="1"/>
  <c r="Q274" i="2"/>
  <c r="S274" i="2" s="1"/>
  <c r="Q275" i="2"/>
  <c r="S275" i="2" s="1"/>
  <c r="AA276" i="2"/>
  <c r="Q276" i="2"/>
  <c r="S276" i="2" s="1"/>
  <c r="Y276" i="2" s="1"/>
  <c r="Z276" i="2" s="1"/>
  <c r="Q277" i="2"/>
  <c r="S277" i="2" s="1"/>
  <c r="X277" i="2" s="1"/>
  <c r="Q278" i="2"/>
  <c r="S278" i="2" s="1"/>
  <c r="AA279" i="2"/>
  <c r="AC279" i="2" s="1"/>
  <c r="AE279" i="2" s="1"/>
  <c r="Q279" i="2"/>
  <c r="S279" i="2" s="1"/>
  <c r="Y279" i="2" s="1"/>
  <c r="Z279" i="2" s="1"/>
  <c r="AA280" i="2"/>
  <c r="Q280" i="2"/>
  <c r="S280" i="2" s="1"/>
  <c r="Y280" i="2" s="1"/>
  <c r="Z280" i="2" s="1"/>
  <c r="AA292" i="2"/>
  <c r="Q292" i="2"/>
  <c r="S292" i="2" s="1"/>
  <c r="Q422" i="2"/>
  <c r="S422" i="2" s="1"/>
  <c r="AA423" i="2"/>
  <c r="Q423" i="2"/>
  <c r="S423" i="2" s="1"/>
  <c r="X423" i="2" s="1"/>
  <c r="Q425" i="2"/>
  <c r="S425" i="2" s="1"/>
  <c r="X425" i="2" s="1"/>
  <c r="Q426" i="2"/>
  <c r="S426" i="2" s="1"/>
  <c r="X426" i="2" s="1"/>
  <c r="Q298" i="2"/>
  <c r="S298" i="2" s="1"/>
  <c r="Q300" i="2"/>
  <c r="S300" i="2" s="1"/>
  <c r="AA305" i="2"/>
  <c r="Q305" i="2"/>
  <c r="S305" i="2" s="1"/>
  <c r="Y305" i="2" s="1"/>
  <c r="Z305" i="2" s="1"/>
  <c r="AA301" i="2"/>
  <c r="Q301" i="2"/>
  <c r="S301" i="2" s="1"/>
  <c r="Q302" i="2"/>
  <c r="S302" i="2" s="1"/>
  <c r="Q303" i="2"/>
  <c r="S303" i="2" s="1"/>
  <c r="Q304" i="2"/>
  <c r="S304" i="2" s="1"/>
  <c r="Y304" i="2" s="1"/>
  <c r="Z304" i="2" s="1"/>
  <c r="AA361" i="2"/>
  <c r="Q361" i="2"/>
  <c r="S361" i="2" s="1"/>
  <c r="X361" i="2" s="1"/>
  <c r="Q362" i="2"/>
  <c r="S362" i="2" s="1"/>
  <c r="AA370" i="2"/>
  <c r="AC370" i="2" s="1"/>
  <c r="AE370" i="2" s="1"/>
  <c r="Q370" i="2"/>
  <c r="S370" i="2" s="1"/>
  <c r="AA384" i="2"/>
  <c r="Q384" i="2"/>
  <c r="S384" i="2" s="1"/>
  <c r="AA317" i="2"/>
  <c r="Q317" i="2"/>
  <c r="S317" i="2" s="1"/>
  <c r="Q318" i="2"/>
  <c r="S318" i="2" s="1"/>
  <c r="Q319" i="2"/>
  <c r="S319" i="2" s="1"/>
  <c r="AA357" i="2"/>
  <c r="AM357" i="2" s="1"/>
  <c r="Q357" i="2"/>
  <c r="S357" i="2" s="1"/>
  <c r="Y357" i="2" s="1"/>
  <c r="Z357" i="2" s="1"/>
  <c r="AA320" i="2"/>
  <c r="AC320" i="2" s="1"/>
  <c r="AE320" i="2" s="1"/>
  <c r="AJ320" i="2" s="1"/>
  <c r="Q320" i="2"/>
  <c r="S320" i="2" s="1"/>
  <c r="Q323" i="2"/>
  <c r="S323" i="2" s="1"/>
  <c r="Q393" i="2"/>
  <c r="S393" i="2" s="1"/>
  <c r="X393" i="2" s="1"/>
  <c r="Q389" i="2"/>
  <c r="S389" i="2" s="1"/>
  <c r="Y389" i="2" s="1"/>
  <c r="Z389" i="2" s="1"/>
  <c r="AA397" i="2"/>
  <c r="AC397" i="2" s="1"/>
  <c r="AE397" i="2" s="1"/>
  <c r="AK397" i="2" s="1"/>
  <c r="AL397" i="2" s="1"/>
  <c r="Q397" i="2"/>
  <c r="S397" i="2" s="1"/>
  <c r="AA395" i="2"/>
  <c r="Q395" i="2"/>
  <c r="S395" i="2" s="1"/>
  <c r="Q400" i="2"/>
  <c r="S400" i="2" s="1"/>
  <c r="Y400" i="2" s="1"/>
  <c r="Z400" i="2" s="1"/>
  <c r="AA401" i="2"/>
  <c r="Q401" i="2"/>
  <c r="S401" i="2" s="1"/>
  <c r="Y401" i="2" s="1"/>
  <c r="Z401" i="2" s="1"/>
  <c r="Q402" i="2"/>
  <c r="S402" i="2" s="1"/>
  <c r="X402" i="2" s="1"/>
  <c r="Q407" i="2"/>
  <c r="S407" i="2" s="1"/>
  <c r="AI408" i="2"/>
  <c r="Q408" i="2"/>
  <c r="S408" i="2" s="1"/>
  <c r="AA411" i="2"/>
  <c r="AC411" i="2" s="1"/>
  <c r="AE411" i="2" s="1"/>
  <c r="AK411" i="2" s="1"/>
  <c r="AL411" i="2" s="1"/>
  <c r="Q411" i="2"/>
  <c r="S411" i="2" s="1"/>
  <c r="Q412" i="2"/>
  <c r="S412" i="2" s="1"/>
  <c r="Q419" i="2"/>
  <c r="S419" i="2" s="1"/>
  <c r="X419" i="2" s="1"/>
  <c r="AA420" i="2"/>
  <c r="AM420" i="2" s="1"/>
  <c r="Q420" i="2"/>
  <c r="S420" i="2" s="1"/>
  <c r="X420" i="2" s="1"/>
  <c r="AA421" i="2"/>
  <c r="Q421" i="2"/>
  <c r="S421" i="2" s="1"/>
  <c r="Q470" i="2"/>
  <c r="S470" i="2" s="1"/>
  <c r="AA502" i="2"/>
  <c r="AC502" i="2" s="1"/>
  <c r="AE502" i="2" s="1"/>
  <c r="Q502" i="2"/>
  <c r="S502" i="2" s="1"/>
  <c r="Q503" i="2"/>
  <c r="S503" i="2" s="1"/>
  <c r="Q504" i="2"/>
  <c r="S504" i="2" s="1"/>
  <c r="AA500" i="2"/>
  <c r="Q500" i="2"/>
  <c r="S500" i="2" s="1"/>
  <c r="AA506" i="2"/>
  <c r="Q506" i="2"/>
  <c r="S506" i="2" s="1"/>
  <c r="Y506" i="2" s="1"/>
  <c r="Z506" i="2" s="1"/>
  <c r="Q507" i="2"/>
  <c r="S507" i="2" s="1"/>
  <c r="AA508" i="2"/>
  <c r="Q508" i="2"/>
  <c r="S508" i="2" s="1"/>
  <c r="AA509" i="2"/>
  <c r="Q509" i="2"/>
  <c r="S509" i="2" s="1"/>
  <c r="X509" i="2" s="1"/>
  <c r="AA510" i="2"/>
  <c r="AC510" i="2" s="1"/>
  <c r="AE510" i="2" s="1"/>
  <c r="Q510" i="2"/>
  <c r="S510" i="2" s="1"/>
  <c r="Q538" i="2"/>
  <c r="S538" i="2" s="1"/>
  <c r="AA539" i="2"/>
  <c r="AC539" i="2" s="1"/>
  <c r="AE539" i="2" s="1"/>
  <c r="Q539" i="2"/>
  <c r="S539" i="2" s="1"/>
  <c r="Y539" i="2" s="1"/>
  <c r="Z539" i="2" s="1"/>
  <c r="AA540" i="2"/>
  <c r="Q540" i="2"/>
  <c r="S540" i="2" s="1"/>
  <c r="Y540" i="2" s="1"/>
  <c r="Z540" i="2" s="1"/>
  <c r="Q541" i="2"/>
  <c r="S541" i="2" s="1"/>
  <c r="AM573" i="2"/>
  <c r="AA679" i="2"/>
  <c r="Q679" i="2"/>
  <c r="S679" i="2" s="1"/>
  <c r="AA680" i="2"/>
  <c r="Q680" i="2"/>
  <c r="S680" i="2" s="1"/>
  <c r="AA684" i="2"/>
  <c r="AC684" i="2" s="1"/>
  <c r="AE684" i="2" s="1"/>
  <c r="Q684" i="2"/>
  <c r="S684" i="2" s="1"/>
  <c r="Q681" i="2"/>
  <c r="S681" i="2" s="1"/>
  <c r="Q682" i="2"/>
  <c r="S682" i="2" s="1"/>
  <c r="AA685" i="2"/>
  <c r="Q685" i="2"/>
  <c r="S685" i="2" s="1"/>
  <c r="AA686" i="2"/>
  <c r="Q686" i="2"/>
  <c r="S686" i="2" s="1"/>
  <c r="Q683" i="2"/>
  <c r="S683" i="2" s="1"/>
  <c r="Q687" i="2"/>
  <c r="S687" i="2" s="1"/>
  <c r="Y687" i="2" s="1"/>
  <c r="Z687" i="2" s="1"/>
  <c r="Q688" i="2"/>
  <c r="S688" i="2" s="1"/>
  <c r="Y688" i="2" s="1"/>
  <c r="Z688" i="2" s="1"/>
  <c r="AA690" i="2"/>
  <c r="Q690" i="2"/>
  <c r="S690" i="2" s="1"/>
  <c r="Q689" i="2"/>
  <c r="S689" i="2" s="1"/>
  <c r="Q692" i="2"/>
  <c r="S692" i="2" s="1"/>
  <c r="AA694" i="2"/>
  <c r="AM694" i="2" s="1"/>
  <c r="Q694" i="2"/>
  <c r="S694" i="2" s="1"/>
  <c r="X694" i="2" s="1"/>
  <c r="AA693" i="2"/>
  <c r="Q693" i="2"/>
  <c r="S693" i="2" s="1"/>
  <c r="Y693" i="2" s="1"/>
  <c r="Z693" i="2" s="1"/>
  <c r="AA691" i="2"/>
  <c r="Q691" i="2"/>
  <c r="S691" i="2" s="1"/>
  <c r="Q739" i="2"/>
  <c r="S739" i="2" s="1"/>
  <c r="AA740" i="2"/>
  <c r="AM740" i="2" s="1"/>
  <c r="Q740" i="2"/>
  <c r="S740" i="2" s="1"/>
  <c r="Y740" i="2" s="1"/>
  <c r="Z740" i="2" s="1"/>
  <c r="AA741" i="2"/>
  <c r="Q741" i="2"/>
  <c r="S741" i="2" s="1"/>
  <c r="X741" i="2" s="1"/>
  <c r="Q742" i="2"/>
  <c r="S742" i="2" s="1"/>
  <c r="AA743" i="2"/>
  <c r="Q743" i="2"/>
  <c r="S743" i="2" s="1"/>
  <c r="Q788" i="2"/>
  <c r="AA789" i="2"/>
  <c r="AC789" i="2" s="1"/>
  <c r="AE789" i="2" s="1"/>
  <c r="Q789" i="2"/>
  <c r="S789" i="2" s="1"/>
  <c r="X789" i="2" s="1"/>
  <c r="AA790" i="2"/>
  <c r="AC790" i="2" s="1"/>
  <c r="AE790" i="2" s="1"/>
  <c r="Q790" i="2"/>
  <c r="S790" i="2" s="1"/>
  <c r="Q791" i="2"/>
  <c r="S791" i="2" s="1"/>
  <c r="AA792" i="2"/>
  <c r="Q792" i="2"/>
  <c r="S792" i="2" s="1"/>
  <c r="Q793" i="2"/>
  <c r="S793" i="2" s="1"/>
  <c r="X793" i="2" s="1"/>
  <c r="Q794" i="2"/>
  <c r="S794" i="2" s="1"/>
  <c r="Q795" i="2"/>
  <c r="S795" i="2" s="1"/>
  <c r="Y795" i="2" s="1"/>
  <c r="Z795" i="2" s="1"/>
  <c r="AA796" i="2"/>
  <c r="Q796" i="2"/>
  <c r="S796" i="2" s="1"/>
  <c r="AA797" i="2"/>
  <c r="Q797" i="2"/>
  <c r="S797" i="2" s="1"/>
  <c r="Q798" i="2"/>
  <c r="S798" i="2" s="1"/>
  <c r="AA799" i="2"/>
  <c r="AC799" i="2" s="1"/>
  <c r="AE799" i="2" s="1"/>
  <c r="Q799" i="2"/>
  <c r="S799" i="2" s="1"/>
  <c r="Y799" i="2" s="1"/>
  <c r="Z799" i="2" s="1"/>
  <c r="AA800" i="2"/>
  <c r="AC800" i="2" s="1"/>
  <c r="AE800" i="2" s="1"/>
  <c r="Q800" i="2"/>
  <c r="S800" i="2" s="1"/>
  <c r="AA801" i="2"/>
  <c r="Q801" i="2"/>
  <c r="S801" i="2" s="1"/>
  <c r="Q802" i="2"/>
  <c r="S802" i="2" s="1"/>
  <c r="Q803" i="2"/>
  <c r="S803" i="2" s="1"/>
  <c r="AA804" i="2"/>
  <c r="Q804" i="2"/>
  <c r="S804" i="2" s="1"/>
  <c r="Q857" i="2"/>
  <c r="S857" i="2" s="1"/>
  <c r="Q871" i="2"/>
  <c r="S871" i="2" s="1"/>
  <c r="Y871" i="2" s="1"/>
  <c r="Z871" i="2" s="1"/>
  <c r="Q867" i="2"/>
  <c r="S867" i="2" s="1"/>
  <c r="X867" i="2" s="1"/>
  <c r="AA868" i="2"/>
  <c r="Q868" i="2"/>
  <c r="S868" i="2" s="1"/>
  <c r="Y868" i="2" s="1"/>
  <c r="Z868" i="2" s="1"/>
  <c r="Q874" i="2"/>
  <c r="S874" i="2" s="1"/>
  <c r="AA876" i="2"/>
  <c r="Q876" i="2"/>
  <c r="S876" i="2" s="1"/>
  <c r="AI86" i="2"/>
  <c r="AC86" i="2" s="1"/>
  <c r="AE86" i="2" s="1"/>
  <c r="Q86" i="2"/>
  <c r="S86" i="2" s="1"/>
  <c r="AA182" i="2"/>
  <c r="Q182" i="2"/>
  <c r="S182" i="2" s="1"/>
  <c r="AA185" i="2"/>
  <c r="AC185" i="2" s="1"/>
  <c r="AE185" i="2" s="1"/>
  <c r="Q185" i="2"/>
  <c r="S185" i="2" s="1"/>
  <c r="Y185" i="2" s="1"/>
  <c r="Z185" i="2" s="1"/>
  <c r="AA186" i="2"/>
  <c r="AC186" i="2" s="1"/>
  <c r="AE186" i="2" s="1"/>
  <c r="AK186" i="2" s="1"/>
  <c r="AL186" i="2" s="1"/>
  <c r="Q186" i="2"/>
  <c r="S186" i="2" s="1"/>
  <c r="X186" i="2" s="1"/>
  <c r="AA187" i="2"/>
  <c r="Q187" i="2"/>
  <c r="S187" i="2" s="1"/>
  <c r="AA190" i="2"/>
  <c r="AC190" i="2" s="1"/>
  <c r="AE190" i="2" s="1"/>
  <c r="AK190" i="2" s="1"/>
  <c r="AL190" i="2" s="1"/>
  <c r="Q190" i="2"/>
  <c r="S190" i="2" s="1"/>
  <c r="X190" i="2" s="1"/>
  <c r="AA198" i="2"/>
  <c r="AC198" i="2" s="1"/>
  <c r="AE198" i="2" s="1"/>
  <c r="AK198" i="2" s="1"/>
  <c r="AL198" i="2" s="1"/>
  <c r="Q198" i="2"/>
  <c r="S198" i="2" s="1"/>
  <c r="X198" i="2" s="1"/>
  <c r="AA199" i="2"/>
  <c r="Q199" i="2"/>
  <c r="S199" i="2" s="1"/>
  <c r="X199" i="2" s="1"/>
  <c r="AA202" i="2"/>
  <c r="Q202" i="2"/>
  <c r="S202" i="2" s="1"/>
  <c r="X202" i="2" s="1"/>
  <c r="AA219" i="2"/>
  <c r="AC219" i="2" s="1"/>
  <c r="AE219" i="2" s="1"/>
  <c r="AK219" i="2" s="1"/>
  <c r="AL219" i="2" s="1"/>
  <c r="Q219" i="2"/>
  <c r="S219" i="2" s="1"/>
  <c r="AA367" i="2"/>
  <c r="Q367" i="2"/>
  <c r="S367" i="2" s="1"/>
  <c r="AA374" i="2"/>
  <c r="Q374" i="2"/>
  <c r="S374" i="2" s="1"/>
  <c r="AA315" i="2"/>
  <c r="AM315" i="2" s="1"/>
  <c r="Q315" i="2"/>
  <c r="S315" i="2" s="1"/>
  <c r="X315" i="2" s="1"/>
  <c r="AA316" i="2"/>
  <c r="AC316" i="2" s="1"/>
  <c r="AE316" i="2" s="1"/>
  <c r="AK316" i="2" s="1"/>
  <c r="AL316" i="2" s="1"/>
  <c r="Q316" i="2"/>
  <c r="S316" i="2" s="1"/>
  <c r="Y316" i="2" s="1"/>
  <c r="Z316" i="2" s="1"/>
  <c r="AA458" i="2"/>
  <c r="AC458" i="2" s="1"/>
  <c r="AE458" i="2" s="1"/>
  <c r="Q458" i="2"/>
  <c r="S458" i="2" s="1"/>
  <c r="X458" i="2" s="1"/>
  <c r="AA459" i="2"/>
  <c r="Q459" i="2"/>
  <c r="S459" i="2" s="1"/>
  <c r="AI385" i="2"/>
  <c r="Q385" i="2"/>
  <c r="S385" i="2" s="1"/>
  <c r="AA462" i="2"/>
  <c r="AC462" i="2" s="1"/>
  <c r="AE462" i="2" s="1"/>
  <c r="AJ462" i="2" s="1"/>
  <c r="Q462" i="2"/>
  <c r="S462" i="2" s="1"/>
  <c r="Y462" i="2" s="1"/>
  <c r="Z462" i="2" s="1"/>
  <c r="AA294" i="2"/>
  <c r="Q294" i="2"/>
  <c r="S294" i="2" s="1"/>
  <c r="AA432" i="2"/>
  <c r="Q432" i="2"/>
  <c r="S432" i="2" s="1"/>
  <c r="AA386" i="2"/>
  <c r="Q386" i="2"/>
  <c r="S386" i="2" s="1"/>
  <c r="AA475" i="2"/>
  <c r="AC475" i="2" s="1"/>
  <c r="AE475" i="2" s="1"/>
  <c r="Q475" i="2"/>
  <c r="S475" i="2" s="1"/>
  <c r="Y475" i="2" s="1"/>
  <c r="Z475" i="2" s="1"/>
  <c r="AA467" i="2"/>
  <c r="Q467" i="2"/>
  <c r="S467" i="2" s="1"/>
  <c r="X467" i="2" s="1"/>
  <c r="AA468" i="2"/>
  <c r="Q468" i="2"/>
  <c r="S468" i="2" s="1"/>
  <c r="X468" i="2" s="1"/>
  <c r="AA441" i="2"/>
  <c r="AM441" i="2" s="1"/>
  <c r="Q441" i="2"/>
  <c r="S441" i="2" s="1"/>
  <c r="AA358" i="2"/>
  <c r="Q358" i="2"/>
  <c r="S358" i="2" s="1"/>
  <c r="Y358" i="2" s="1"/>
  <c r="Z358" i="2" s="1"/>
  <c r="AA359" i="2"/>
  <c r="AC359" i="2" s="1"/>
  <c r="AE359" i="2" s="1"/>
  <c r="Q359" i="2"/>
  <c r="S359" i="2" s="1"/>
  <c r="AA490" i="2"/>
  <c r="Q490" i="2"/>
  <c r="S490" i="2" s="1"/>
  <c r="X490" i="2" s="1"/>
  <c r="AA498" i="2"/>
  <c r="Q498" i="2"/>
  <c r="S498" i="2" s="1"/>
  <c r="X498" i="2" s="1"/>
  <c r="AA23" i="2"/>
  <c r="AC23" i="2" s="1"/>
  <c r="AE23" i="2" s="1"/>
  <c r="Q23" i="2"/>
  <c r="S23" i="2" s="1"/>
  <c r="X23" i="2" s="1"/>
  <c r="AA24" i="2"/>
  <c r="AC24" i="2" s="1"/>
  <c r="AE24" i="2" s="1"/>
  <c r="AJ24" i="2" s="1"/>
  <c r="Q24" i="2"/>
  <c r="S24" i="2" s="1"/>
  <c r="AI27" i="2"/>
  <c r="AC27" i="2" s="1"/>
  <c r="AE27" i="2" s="1"/>
  <c r="Q27" i="2"/>
  <c r="S27" i="2" s="1"/>
  <c r="AA91" i="2"/>
  <c r="AC91" i="2" s="1"/>
  <c r="AE91" i="2" s="1"/>
  <c r="Q91" i="2"/>
  <c r="S91" i="2" s="1"/>
  <c r="AA92" i="2"/>
  <c r="AC92" i="2" s="1"/>
  <c r="AE92" i="2" s="1"/>
  <c r="Q92" i="2"/>
  <c r="S92" i="2" s="1"/>
  <c r="AA95" i="2"/>
  <c r="AC95" i="2" s="1"/>
  <c r="AE95" i="2" s="1"/>
  <c r="AJ95" i="2" s="1"/>
  <c r="Q95" i="2"/>
  <c r="S95" i="2" s="1"/>
  <c r="X95" i="2" s="1"/>
  <c r="AA99" i="2"/>
  <c r="AC99" i="2" s="1"/>
  <c r="AE99" i="2" s="1"/>
  <c r="Q99" i="2"/>
  <c r="S99" i="2" s="1"/>
  <c r="AA100" i="2"/>
  <c r="AC100" i="2" s="1"/>
  <c r="AE100" i="2" s="1"/>
  <c r="AK100" i="2" s="1"/>
  <c r="AL100" i="2" s="1"/>
  <c r="Q100" i="2"/>
  <c r="S100" i="2" s="1"/>
  <c r="AA103" i="2"/>
  <c r="AC103" i="2" s="1"/>
  <c r="AE103" i="2" s="1"/>
  <c r="AJ103" i="2" s="1"/>
  <c r="Q103" i="2"/>
  <c r="S103" i="2" s="1"/>
  <c r="X103" i="2" s="1"/>
  <c r="AA104" i="2"/>
  <c r="AC104" i="2" s="1"/>
  <c r="AE104" i="2" s="1"/>
  <c r="Q104" i="2"/>
  <c r="S104" i="2" s="1"/>
  <c r="AA107" i="2"/>
  <c r="AC107" i="2" s="1"/>
  <c r="AE107" i="2" s="1"/>
  <c r="Q107" i="2"/>
  <c r="S107" i="2" s="1"/>
  <c r="X107" i="2" s="1"/>
  <c r="AA108" i="2"/>
  <c r="AC108" i="2" s="1"/>
  <c r="AE108" i="2" s="1"/>
  <c r="AJ108" i="2" s="1"/>
  <c r="Q108" i="2"/>
  <c r="S108" i="2" s="1"/>
  <c r="AA111" i="2"/>
  <c r="AC111" i="2" s="1"/>
  <c r="AE111" i="2" s="1"/>
  <c r="AK111" i="2" s="1"/>
  <c r="AL111" i="2" s="1"/>
  <c r="Q111" i="2"/>
  <c r="S111" i="2" s="1"/>
  <c r="Y111" i="2" s="1"/>
  <c r="Z111" i="2" s="1"/>
  <c r="AA112" i="2"/>
  <c r="AC112" i="2" s="1"/>
  <c r="AE112" i="2" s="1"/>
  <c r="Q112" i="2"/>
  <c r="S112" i="2" s="1"/>
  <c r="AA114" i="2"/>
  <c r="AC114" i="2" s="1"/>
  <c r="AE114" i="2" s="1"/>
  <c r="Q114" i="2"/>
  <c r="S114" i="2" s="1"/>
  <c r="AA115" i="2"/>
  <c r="AC115" i="2" s="1"/>
  <c r="AE115" i="2" s="1"/>
  <c r="AK115" i="2" s="1"/>
  <c r="AL115" i="2" s="1"/>
  <c r="Q115" i="2"/>
  <c r="S115" i="2" s="1"/>
  <c r="Y115" i="2" s="1"/>
  <c r="Z115" i="2" s="1"/>
  <c r="AA116" i="2"/>
  <c r="AC116" i="2" s="1"/>
  <c r="AE116" i="2" s="1"/>
  <c r="Q116" i="2"/>
  <c r="S116" i="2" s="1"/>
  <c r="AA119" i="2"/>
  <c r="AC119" i="2" s="1"/>
  <c r="AE119" i="2" s="1"/>
  <c r="Q119" i="2"/>
  <c r="S119" i="2" s="1"/>
  <c r="Y119" i="2" s="1"/>
  <c r="Z119" i="2" s="1"/>
  <c r="AA120" i="2"/>
  <c r="AC120" i="2" s="1"/>
  <c r="AE120" i="2" s="1"/>
  <c r="AK120" i="2" s="1"/>
  <c r="AL120" i="2" s="1"/>
  <c r="Q120" i="2"/>
  <c r="S120" i="2" s="1"/>
  <c r="AA123" i="2"/>
  <c r="AC123" i="2" s="1"/>
  <c r="AE123" i="2" s="1"/>
  <c r="Q123" i="2"/>
  <c r="S123" i="2" s="1"/>
  <c r="AA124" i="2"/>
  <c r="AC124" i="2" s="1"/>
  <c r="AE124" i="2" s="1"/>
  <c r="AK124" i="2" s="1"/>
  <c r="AL124" i="2" s="1"/>
  <c r="Q124" i="2"/>
  <c r="S124" i="2" s="1"/>
  <c r="AA214" i="2"/>
  <c r="Q214" i="2"/>
  <c r="S214" i="2" s="1"/>
  <c r="AA215" i="2"/>
  <c r="Q215" i="2"/>
  <c r="S215" i="2" s="1"/>
  <c r="X215" i="2" s="1"/>
  <c r="AA222" i="2"/>
  <c r="Q222" i="2"/>
  <c r="S222" i="2" s="1"/>
  <c r="AA364" i="2"/>
  <c r="AC364" i="2" s="1"/>
  <c r="AE364" i="2" s="1"/>
  <c r="Q364" i="2"/>
  <c r="S364" i="2" s="1"/>
  <c r="Y364" i="2" s="1"/>
  <c r="Z364" i="2" s="1"/>
  <c r="AA365" i="2"/>
  <c r="Q365" i="2"/>
  <c r="S365" i="2" s="1"/>
  <c r="AA443" i="2"/>
  <c r="AC443" i="2" s="1"/>
  <c r="AE443" i="2" s="1"/>
  <c r="Q443" i="2"/>
  <c r="S443" i="2" s="1"/>
  <c r="Y443" i="2" s="1"/>
  <c r="Z443" i="2" s="1"/>
  <c r="AA471" i="2"/>
  <c r="Q471" i="2"/>
  <c r="S471" i="2" s="1"/>
  <c r="AA291" i="2"/>
  <c r="AC291" i="2" s="1"/>
  <c r="AE291" i="2" s="1"/>
  <c r="Q291" i="2"/>
  <c r="S291" i="2" s="1"/>
  <c r="AA429" i="2"/>
  <c r="Q429" i="2"/>
  <c r="S429" i="2" s="1"/>
  <c r="AA478" i="2"/>
  <c r="Q478" i="2"/>
  <c r="S478" i="2" s="1"/>
  <c r="AA479" i="2"/>
  <c r="AC479" i="2" s="1"/>
  <c r="AE479" i="2" s="1"/>
  <c r="AJ479" i="2" s="1"/>
  <c r="Q479" i="2"/>
  <c r="S479" i="2" s="1"/>
  <c r="X479" i="2" s="1"/>
  <c r="AA428" i="2"/>
  <c r="AC428" i="2" s="1"/>
  <c r="AE428" i="2" s="1"/>
  <c r="Q428" i="2"/>
  <c r="S428" i="2" s="1"/>
  <c r="AA360" i="2"/>
  <c r="Q360" i="2"/>
  <c r="S360" i="2" s="1"/>
  <c r="X360" i="2" s="1"/>
  <c r="AA473" i="2"/>
  <c r="Q473" i="2"/>
  <c r="S473" i="2" s="1"/>
  <c r="X473" i="2" s="1"/>
  <c r="AA434" i="2"/>
  <c r="Q434" i="2"/>
  <c r="S434" i="2" s="1"/>
  <c r="AA463" i="2"/>
  <c r="AC463" i="2" s="1"/>
  <c r="AE463" i="2" s="1"/>
  <c r="Q463" i="2"/>
  <c r="S463" i="2" s="1"/>
  <c r="X463" i="2" s="1"/>
  <c r="AA324" i="2"/>
  <c r="Q324" i="2"/>
  <c r="S324" i="2" s="1"/>
  <c r="Y324" i="2" s="1"/>
  <c r="Z324" i="2" s="1"/>
  <c r="Q409" i="2"/>
  <c r="S409" i="2" s="1"/>
  <c r="Y409" i="2" s="1"/>
  <c r="Z409" i="2" s="1"/>
  <c r="AA675" i="2"/>
  <c r="AC675" i="2" s="1"/>
  <c r="AE675" i="2" s="1"/>
  <c r="Q675" i="2"/>
  <c r="S675" i="2" s="1"/>
  <c r="AA699" i="2"/>
  <c r="Q699" i="2"/>
  <c r="S699" i="2" s="1"/>
  <c r="AA755" i="2"/>
  <c r="AC755" i="2" s="1"/>
  <c r="AE755" i="2" s="1"/>
  <c r="Q755" i="2"/>
  <c r="S755" i="2" s="1"/>
  <c r="Y755" i="2" s="1"/>
  <c r="Z755" i="2" s="1"/>
  <c r="AA758" i="2"/>
  <c r="AC758" i="2" s="1"/>
  <c r="AE758" i="2" s="1"/>
  <c r="Q758" i="2"/>
  <c r="S758" i="2" s="1"/>
  <c r="AA773" i="2"/>
  <c r="AC773" i="2" s="1"/>
  <c r="AE773" i="2" s="1"/>
  <c r="Q773" i="2"/>
  <c r="S773" i="2" s="1"/>
  <c r="X773" i="2" s="1"/>
  <c r="AA774" i="2"/>
  <c r="AC774" i="2" s="1"/>
  <c r="AE774" i="2" s="1"/>
  <c r="Q774" i="2"/>
  <c r="S774" i="2" s="1"/>
  <c r="AA775" i="2"/>
  <c r="Q775" i="2"/>
  <c r="S775" i="2" s="1"/>
  <c r="AA832" i="2"/>
  <c r="Q832" i="2"/>
  <c r="S832" i="2" s="1"/>
  <c r="AA833" i="2"/>
  <c r="Q833" i="2"/>
  <c r="S833" i="2" s="1"/>
  <c r="AA836" i="2"/>
  <c r="Q836" i="2"/>
  <c r="S836" i="2" s="1"/>
  <c r="X836" i="2" s="1"/>
  <c r="AM894" i="2"/>
  <c r="AM900" i="2"/>
  <c r="AM902" i="2"/>
  <c r="AM905" i="2"/>
  <c r="AM907" i="2"/>
  <c r="AM908" i="2"/>
  <c r="AM910" i="2"/>
  <c r="AM911" i="2"/>
  <c r="AM913" i="2"/>
  <c r="AM915" i="2"/>
  <c r="AM917" i="2"/>
  <c r="AM919" i="2"/>
  <c r="AM920" i="2"/>
  <c r="AM923" i="2"/>
  <c r="AM921" i="2"/>
  <c r="AM924" i="2"/>
  <c r="AM929" i="2"/>
  <c r="Q26" i="2"/>
  <c r="S26" i="2" s="1"/>
  <c r="Y26" i="2" s="1"/>
  <c r="Z26" i="2" s="1"/>
  <c r="Q28" i="2"/>
  <c r="S28" i="2" s="1"/>
  <c r="AA29" i="2"/>
  <c r="AC29" i="2" s="1"/>
  <c r="AE29" i="2" s="1"/>
  <c r="Q29" i="2"/>
  <c r="S29" i="2" s="1"/>
  <c r="AA30" i="2"/>
  <c r="AC30" i="2" s="1"/>
  <c r="AE30" i="2" s="1"/>
  <c r="AJ30" i="2" s="1"/>
  <c r="Q30" i="2"/>
  <c r="S30" i="2" s="1"/>
  <c r="Q31" i="2"/>
  <c r="S31" i="2" s="1"/>
  <c r="AA32" i="2"/>
  <c r="AC32" i="2" s="1"/>
  <c r="AE32" i="2" s="1"/>
  <c r="AJ32" i="2" s="1"/>
  <c r="Q32" i="2"/>
  <c r="S32" i="2" s="1"/>
  <c r="X32" i="2" s="1"/>
  <c r="AA33" i="2"/>
  <c r="AC33" i="2" s="1"/>
  <c r="AE33" i="2" s="1"/>
  <c r="AK33" i="2" s="1"/>
  <c r="AL33" i="2" s="1"/>
  <c r="Q33" i="2"/>
  <c r="S33" i="2" s="1"/>
  <c r="Y33" i="2" s="1"/>
  <c r="Z33" i="2" s="1"/>
  <c r="Q34" i="2"/>
  <c r="S34" i="2" s="1"/>
  <c r="X34" i="2" s="1"/>
  <c r="AA35" i="2"/>
  <c r="AC35" i="2" s="1"/>
  <c r="AE35" i="2" s="1"/>
  <c r="Q35" i="2"/>
  <c r="S35" i="2" s="1"/>
  <c r="Q36" i="2"/>
  <c r="S36" i="2" s="1"/>
  <c r="Y36" i="2" s="1"/>
  <c r="Z36" i="2" s="1"/>
  <c r="Q37" i="2"/>
  <c r="S37" i="2" s="1"/>
  <c r="X37" i="2" s="1"/>
  <c r="Q38" i="2"/>
  <c r="S38" i="2" s="1"/>
  <c r="Q39" i="2"/>
  <c r="S39" i="2" s="1"/>
  <c r="Q40" i="2"/>
  <c r="S40" i="2" s="1"/>
  <c r="AA41" i="2"/>
  <c r="AC41" i="2" s="1"/>
  <c r="AE41" i="2" s="1"/>
  <c r="Q41" i="2"/>
  <c r="S41" i="2" s="1"/>
  <c r="AA42" i="2"/>
  <c r="AC42" i="2" s="1"/>
  <c r="AE42" i="2" s="1"/>
  <c r="AK42" i="2" s="1"/>
  <c r="AL42" i="2" s="1"/>
  <c r="Q42" i="2"/>
  <c r="S42" i="2" s="1"/>
  <c r="X42" i="2" s="1"/>
  <c r="Q43" i="2"/>
  <c r="S43" i="2" s="1"/>
  <c r="AA44" i="2"/>
  <c r="AC44" i="2" s="1"/>
  <c r="AE44" i="2" s="1"/>
  <c r="Q44" i="2"/>
  <c r="S44" i="2" s="1"/>
  <c r="AA45" i="2"/>
  <c r="AC45" i="2" s="1"/>
  <c r="AE45" i="2" s="1"/>
  <c r="Q45" i="2"/>
  <c r="S45" i="2" s="1"/>
  <c r="Y45" i="2" s="1"/>
  <c r="Z45" i="2" s="1"/>
  <c r="Q46" i="2"/>
  <c r="S46" i="2" s="1"/>
  <c r="Q47" i="2"/>
  <c r="S47" i="2" s="1"/>
  <c r="Q48" i="2"/>
  <c r="S48" i="2" s="1"/>
  <c r="X48" i="2" s="1"/>
  <c r="AA49" i="2"/>
  <c r="AC49" i="2" s="1"/>
  <c r="AE49" i="2" s="1"/>
  <c r="AK49" i="2" s="1"/>
  <c r="AL49" i="2" s="1"/>
  <c r="Q49" i="2"/>
  <c r="S49" i="2" s="1"/>
  <c r="X49" i="2" s="1"/>
  <c r="AA50" i="2"/>
  <c r="AC50" i="2" s="1"/>
  <c r="AE50" i="2" s="1"/>
  <c r="Q50" i="2"/>
  <c r="S50" i="2" s="1"/>
  <c r="Q51" i="2"/>
  <c r="S51" i="2" s="1"/>
  <c r="Q52" i="2"/>
  <c r="S52" i="2" s="1"/>
  <c r="Y52" i="2" s="1"/>
  <c r="Z52" i="2" s="1"/>
  <c r="AA53" i="2"/>
  <c r="AC53" i="2" s="1"/>
  <c r="AE53" i="2" s="1"/>
  <c r="Q53" i="2"/>
  <c r="S53" i="2" s="1"/>
  <c r="AA54" i="2"/>
  <c r="AC54" i="2" s="1"/>
  <c r="AE54" i="2" s="1"/>
  <c r="AJ54" i="2" s="1"/>
  <c r="Q54" i="2"/>
  <c r="S54" i="2" s="1"/>
  <c r="Q55" i="2"/>
  <c r="S55" i="2" s="1"/>
  <c r="Q56" i="2"/>
  <c r="S56" i="2" s="1"/>
  <c r="X56" i="2" s="1"/>
  <c r="Q57" i="2"/>
  <c r="S57" i="2" s="1"/>
  <c r="Y57" i="2" s="1"/>
  <c r="Z57" i="2" s="1"/>
  <c r="Q58" i="2"/>
  <c r="S58" i="2" s="1"/>
  <c r="X58" i="2" s="1"/>
  <c r="Q59" i="2"/>
  <c r="S59" i="2" s="1"/>
  <c r="Q60" i="2"/>
  <c r="S60" i="2" s="1"/>
  <c r="AA61" i="2"/>
  <c r="AC61" i="2" s="1"/>
  <c r="AE61" i="2" s="1"/>
  <c r="Q61" i="2"/>
  <c r="S61" i="2" s="1"/>
  <c r="AA62" i="2"/>
  <c r="AC62" i="2" s="1"/>
  <c r="AE62" i="2" s="1"/>
  <c r="AK62" i="2" s="1"/>
  <c r="AL62" i="2" s="1"/>
  <c r="Q62" i="2"/>
  <c r="S62" i="2" s="1"/>
  <c r="Q63" i="2"/>
  <c r="S63" i="2" s="1"/>
  <c r="Q64" i="2"/>
  <c r="S64" i="2" s="1"/>
  <c r="AA65" i="2"/>
  <c r="AC65" i="2" s="1"/>
  <c r="AE65" i="2" s="1"/>
  <c r="AJ65" i="2" s="1"/>
  <c r="Q65" i="2"/>
  <c r="S65" i="2" s="1"/>
  <c r="Y65" i="2" s="1"/>
  <c r="Z65" i="2" s="1"/>
  <c r="Q66" i="2"/>
  <c r="S66" i="2" s="1"/>
  <c r="X66" i="2" s="1"/>
  <c r="Q67" i="2"/>
  <c r="S67" i="2" s="1"/>
  <c r="Q68" i="2"/>
  <c r="S68" i="2" s="1"/>
  <c r="AA69" i="2"/>
  <c r="AC69" i="2" s="1"/>
  <c r="AE69" i="2" s="1"/>
  <c r="Q69" i="2"/>
  <c r="S69" i="2" s="1"/>
  <c r="AA70" i="2"/>
  <c r="AC70" i="2" s="1"/>
  <c r="AE70" i="2" s="1"/>
  <c r="Q70" i="2"/>
  <c r="S70" i="2" s="1"/>
  <c r="Q71" i="2"/>
  <c r="S71" i="2" s="1"/>
  <c r="Q72" i="2"/>
  <c r="S72" i="2" s="1"/>
  <c r="Y72" i="2" s="1"/>
  <c r="Z72" i="2" s="1"/>
  <c r="AA73" i="2"/>
  <c r="AC73" i="2" s="1"/>
  <c r="AE73" i="2" s="1"/>
  <c r="AJ73" i="2" s="1"/>
  <c r="Q73" i="2"/>
  <c r="S73" i="2" s="1"/>
  <c r="Y73" i="2" s="1"/>
  <c r="Z73" i="2" s="1"/>
  <c r="AA74" i="2"/>
  <c r="AC74" i="2" s="1"/>
  <c r="AE74" i="2" s="1"/>
  <c r="Q74" i="2"/>
  <c r="S74" i="2" s="1"/>
  <c r="Q75" i="2"/>
  <c r="S75" i="2" s="1"/>
  <c r="Q76" i="2"/>
  <c r="S76" i="2" s="1"/>
  <c r="AA77" i="2"/>
  <c r="AC77" i="2" s="1"/>
  <c r="AE77" i="2" s="1"/>
  <c r="Q77" i="2"/>
  <c r="S77" i="2" s="1"/>
  <c r="Y77" i="2" s="1"/>
  <c r="Z77" i="2" s="1"/>
  <c r="AA78" i="2"/>
  <c r="AC78" i="2" s="1"/>
  <c r="AE78" i="2" s="1"/>
  <c r="AJ78" i="2" s="1"/>
  <c r="Q78" i="2"/>
  <c r="S78" i="2" s="1"/>
  <c r="Q79" i="2"/>
  <c r="S79" i="2" s="1"/>
  <c r="Q80" i="2"/>
  <c r="S80" i="2" s="1"/>
  <c r="Q81" i="2"/>
  <c r="S81" i="2" s="1"/>
  <c r="AA82" i="2"/>
  <c r="AC82" i="2" s="1"/>
  <c r="AE82" i="2" s="1"/>
  <c r="Q82" i="2"/>
  <c r="S82" i="2" s="1"/>
  <c r="Q83" i="2"/>
  <c r="S83" i="2" s="1"/>
  <c r="Q84" i="2"/>
  <c r="S84" i="2" s="1"/>
  <c r="AA85" i="2"/>
  <c r="AC85" i="2" s="1"/>
  <c r="AE85" i="2" s="1"/>
  <c r="Q85" i="2"/>
  <c r="S85" i="2" s="1"/>
  <c r="Y85" i="2" s="1"/>
  <c r="Z85" i="2" s="1"/>
  <c r="AI87" i="2"/>
  <c r="AC87" i="2" s="1"/>
  <c r="AE87" i="2" s="1"/>
  <c r="Q87" i="2"/>
  <c r="S87" i="2" s="1"/>
  <c r="AA181" i="2"/>
  <c r="Q181" i="2"/>
  <c r="S181" i="2" s="1"/>
  <c r="X181" i="2" s="1"/>
  <c r="AA223" i="2"/>
  <c r="Q223" i="2"/>
  <c r="S223" i="2" s="1"/>
  <c r="Q224" i="2"/>
  <c r="S224" i="2" s="1"/>
  <c r="Q225" i="2"/>
  <c r="S225" i="2" s="1"/>
  <c r="Y225" i="2" s="1"/>
  <c r="Z225" i="2" s="1"/>
  <c r="AA226" i="2"/>
  <c r="AC226" i="2" s="1"/>
  <c r="AE226" i="2" s="1"/>
  <c r="AK226" i="2" s="1"/>
  <c r="AL226" i="2" s="1"/>
  <c r="Q226" i="2"/>
  <c r="S226" i="2" s="1"/>
  <c r="X226" i="2" s="1"/>
  <c r="AA227" i="2"/>
  <c r="Q227" i="2"/>
  <c r="S227" i="2" s="1"/>
  <c r="Q228" i="2"/>
  <c r="S228" i="2" s="1"/>
  <c r="Q229" i="2"/>
  <c r="S229" i="2" s="1"/>
  <c r="Q230" i="2"/>
  <c r="S230" i="2" s="1"/>
  <c r="X230" i="2" s="1"/>
  <c r="AA231" i="2"/>
  <c r="Q231" i="2"/>
  <c r="S231" i="2" s="1"/>
  <c r="X231" i="2" s="1"/>
  <c r="Q232" i="2"/>
  <c r="S232" i="2" s="1"/>
  <c r="Q233" i="2"/>
  <c r="S233" i="2" s="1"/>
  <c r="Q234" i="2"/>
  <c r="S234" i="2" s="1"/>
  <c r="X234" i="2" s="1"/>
  <c r="AA235" i="2"/>
  <c r="Q235" i="2"/>
  <c r="S235" i="2" s="1"/>
  <c r="Q236" i="2"/>
  <c r="S236" i="2" s="1"/>
  <c r="Y236" i="2" s="1"/>
  <c r="Z236" i="2" s="1"/>
  <c r="AA237" i="2"/>
  <c r="Q237" i="2"/>
  <c r="S237" i="2" s="1"/>
  <c r="X237" i="2" s="1"/>
  <c r="Q238" i="2"/>
  <c r="S238" i="2" s="1"/>
  <c r="Q239" i="2"/>
  <c r="S239" i="2" s="1"/>
  <c r="AA240" i="2"/>
  <c r="Q240" i="2"/>
  <c r="S240" i="2" s="1"/>
  <c r="Y240" i="2" s="1"/>
  <c r="Z240" i="2" s="1"/>
  <c r="AA241" i="2"/>
  <c r="AC241" i="2" s="1"/>
  <c r="AE241" i="2" s="1"/>
  <c r="AK241" i="2" s="1"/>
  <c r="AL241" i="2" s="1"/>
  <c r="Q241" i="2"/>
  <c r="S241" i="2" s="1"/>
  <c r="Q242" i="2"/>
  <c r="S242" i="2" s="1"/>
  <c r="Q243" i="2"/>
  <c r="S243" i="2" s="1"/>
  <c r="AA244" i="2"/>
  <c r="Q244" i="2"/>
  <c r="S244" i="2" s="1"/>
  <c r="AA245" i="2"/>
  <c r="Q245" i="2"/>
  <c r="S245" i="2" s="1"/>
  <c r="Q246" i="2"/>
  <c r="S246" i="2" s="1"/>
  <c r="Q247" i="2"/>
  <c r="S247" i="2" s="1"/>
  <c r="Y247" i="2" s="1"/>
  <c r="Z247" i="2" s="1"/>
  <c r="AA248" i="2"/>
  <c r="AC248" i="2" s="1"/>
  <c r="AE248" i="2" s="1"/>
  <c r="AK248" i="2" s="1"/>
  <c r="AL248" i="2" s="1"/>
  <c r="Q248" i="2"/>
  <c r="S248" i="2" s="1"/>
  <c r="Y248" i="2" s="1"/>
  <c r="Z248" i="2" s="1"/>
  <c r="AA249" i="2"/>
  <c r="Q249" i="2"/>
  <c r="S249" i="2" s="1"/>
  <c r="Q250" i="2"/>
  <c r="S250" i="2" s="1"/>
  <c r="AA281" i="2"/>
  <c r="Q281" i="2"/>
  <c r="S281" i="2" s="1"/>
  <c r="Q368" i="2"/>
  <c r="S368" i="2" s="1"/>
  <c r="Q369" i="2"/>
  <c r="S369" i="2" s="1"/>
  <c r="Q372" i="2"/>
  <c r="S372" i="2" s="1"/>
  <c r="X372" i="2" s="1"/>
  <c r="AA373" i="2"/>
  <c r="AM373" i="2" s="1"/>
  <c r="Q373" i="2"/>
  <c r="S373" i="2" s="1"/>
  <c r="X373" i="2" s="1"/>
  <c r="Q321" i="2"/>
  <c r="S321" i="2" s="1"/>
  <c r="X321" i="2" s="1"/>
  <c r="Q387" i="2"/>
  <c r="S387" i="2" s="1"/>
  <c r="Q392" i="2"/>
  <c r="S392" i="2" s="1"/>
  <c r="AA398" i="2"/>
  <c r="Q398" i="2"/>
  <c r="S398" i="2" s="1"/>
  <c r="AA450" i="2"/>
  <c r="AC450" i="2" s="1"/>
  <c r="AE450" i="2" s="1"/>
  <c r="Q450" i="2"/>
  <c r="S450" i="2" s="1"/>
  <c r="AA452" i="2"/>
  <c r="Q452" i="2"/>
  <c r="S452" i="2" s="1"/>
  <c r="X452" i="2" s="1"/>
  <c r="Q453" i="2"/>
  <c r="S453" i="2" s="1"/>
  <c r="Q334" i="2"/>
  <c r="S334" i="2" s="1"/>
  <c r="Y334" i="2" s="1"/>
  <c r="Z334" i="2" s="1"/>
  <c r="AA335" i="2"/>
  <c r="AC335" i="2" s="1"/>
  <c r="AE335" i="2" s="1"/>
  <c r="AK335" i="2" s="1"/>
  <c r="AL335" i="2" s="1"/>
  <c r="Q335" i="2"/>
  <c r="S335" i="2" s="1"/>
  <c r="Y335" i="2" s="1"/>
  <c r="Z335" i="2" s="1"/>
  <c r="AA336" i="2"/>
  <c r="Q336" i="2"/>
  <c r="S336" i="2" s="1"/>
  <c r="X336" i="2" s="1"/>
  <c r="Q337" i="2"/>
  <c r="S337" i="2" s="1"/>
  <c r="Q338" i="2"/>
  <c r="S338" i="2" s="1"/>
  <c r="Y338" i="2" s="1"/>
  <c r="Z338" i="2" s="1"/>
  <c r="AA339" i="2"/>
  <c r="AC339" i="2" s="1"/>
  <c r="AE339" i="2" s="1"/>
  <c r="AK339" i="2" s="1"/>
  <c r="AL339" i="2" s="1"/>
  <c r="Q339" i="2"/>
  <c r="S339" i="2" s="1"/>
  <c r="X339" i="2" s="1"/>
  <c r="AA340" i="2"/>
  <c r="Q340" i="2"/>
  <c r="S340" i="2" s="1"/>
  <c r="Q341" i="2"/>
  <c r="S341" i="2" s="1"/>
  <c r="Q342" i="2"/>
  <c r="S342" i="2" s="1"/>
  <c r="AA299" i="2"/>
  <c r="AM299" i="2" s="1"/>
  <c r="Q299" i="2"/>
  <c r="S299" i="2" s="1"/>
  <c r="X299" i="2" s="1"/>
  <c r="AI345" i="2"/>
  <c r="Q345" i="2"/>
  <c r="S345" i="2" s="1"/>
  <c r="Q399" i="2"/>
  <c r="S399" i="2" s="1"/>
  <c r="AA406" i="2"/>
  <c r="Q406" i="2"/>
  <c r="S406" i="2" s="1"/>
  <c r="Q474" i="2"/>
  <c r="S474" i="2" s="1"/>
  <c r="AA464" i="2"/>
  <c r="AC464" i="2" s="1"/>
  <c r="AE464" i="2" s="1"/>
  <c r="Q464" i="2"/>
  <c r="S464" i="2" s="1"/>
  <c r="X464" i="2" s="1"/>
  <c r="AA465" i="2"/>
  <c r="AC465" i="2" s="1"/>
  <c r="AE465" i="2" s="1"/>
  <c r="AJ465" i="2" s="1"/>
  <c r="Q465" i="2"/>
  <c r="S465" i="2" s="1"/>
  <c r="X465" i="2" s="1"/>
  <c r="Q466" i="2"/>
  <c r="S466" i="2" s="1"/>
  <c r="Q296" i="2"/>
  <c r="S296" i="2" s="1"/>
  <c r="Y296" i="2" s="1"/>
  <c r="Z296" i="2" s="1"/>
  <c r="AA438" i="2"/>
  <c r="AM438" i="2" s="1"/>
  <c r="Q438" i="2"/>
  <c r="S438" i="2" s="1"/>
  <c r="AA439" i="2"/>
  <c r="Q439" i="2"/>
  <c r="S439" i="2" s="1"/>
  <c r="AA454" i="2"/>
  <c r="AC454" i="2" s="1"/>
  <c r="AE454" i="2" s="1"/>
  <c r="Q454" i="2"/>
  <c r="S454" i="2" s="1"/>
  <c r="Y454" i="2" s="1"/>
  <c r="Z454" i="2" s="1"/>
  <c r="AA346" i="2"/>
  <c r="Q346" i="2"/>
  <c r="S346" i="2" s="1"/>
  <c r="Q347" i="2"/>
  <c r="S347" i="2" s="1"/>
  <c r="Q348" i="2"/>
  <c r="S348" i="2" s="1"/>
  <c r="AA349" i="2"/>
  <c r="Q349" i="2"/>
  <c r="S349" i="2" s="1"/>
  <c r="Y349" i="2" s="1"/>
  <c r="Z349" i="2" s="1"/>
  <c r="AA343" i="2"/>
  <c r="Q343" i="2"/>
  <c r="S343" i="2" s="1"/>
  <c r="Q352" i="2"/>
  <c r="S352" i="2" s="1"/>
  <c r="AA410" i="2"/>
  <c r="AM410" i="2" s="1"/>
  <c r="Q410" i="2"/>
  <c r="S410" i="2" s="1"/>
  <c r="X410" i="2" s="1"/>
  <c r="Q396" i="2"/>
  <c r="S396" i="2" s="1"/>
  <c r="AA414" i="2"/>
  <c r="Q414" i="2"/>
  <c r="S414" i="2" s="1"/>
  <c r="AA417" i="2"/>
  <c r="Q417" i="2"/>
  <c r="S417" i="2" s="1"/>
  <c r="Q418" i="2"/>
  <c r="S418" i="2" s="1"/>
  <c r="AA489" i="2"/>
  <c r="Q489" i="2"/>
  <c r="Q518" i="2"/>
  <c r="Q519" i="2"/>
  <c r="S519" i="2" s="1"/>
  <c r="Q520" i="2"/>
  <c r="S520" i="2" s="1"/>
  <c r="AA521" i="2"/>
  <c r="Q521" i="2"/>
  <c r="S521" i="2" s="1"/>
  <c r="X521" i="2" s="1"/>
  <c r="AA522" i="2"/>
  <c r="Q522" i="2"/>
  <c r="S522" i="2" s="1"/>
  <c r="Q523" i="2"/>
  <c r="S523" i="2" s="1"/>
  <c r="Q524" i="2"/>
  <c r="S524" i="2" s="1"/>
  <c r="AA525" i="2"/>
  <c r="AC525" i="2" s="1"/>
  <c r="AE525" i="2" s="1"/>
  <c r="Q525" i="2"/>
  <c r="S525" i="2" s="1"/>
  <c r="Y525" i="2" s="1"/>
  <c r="Z525" i="2" s="1"/>
  <c r="AA526" i="2"/>
  <c r="AC526" i="2" s="1"/>
  <c r="AE526" i="2" s="1"/>
  <c r="Q526" i="2"/>
  <c r="S526" i="2" s="1"/>
  <c r="Y526" i="2" s="1"/>
  <c r="Z526" i="2" s="1"/>
  <c r="AA527" i="2"/>
  <c r="Q527" i="2"/>
  <c r="S527" i="2" s="1"/>
  <c r="Q528" i="2"/>
  <c r="S528" i="2" s="1"/>
  <c r="Q532" i="2"/>
  <c r="S532" i="2" s="1"/>
  <c r="AA529" i="2"/>
  <c r="AC529" i="2" s="1"/>
  <c r="AE529" i="2" s="1"/>
  <c r="Q529" i="2"/>
  <c r="S529" i="2" s="1"/>
  <c r="X529" i="2" s="1"/>
  <c r="AA530" i="2"/>
  <c r="Q530" i="2"/>
  <c r="S530" i="2" s="1"/>
  <c r="X530" i="2" s="1"/>
  <c r="Q531" i="2"/>
  <c r="S531" i="2" s="1"/>
  <c r="Q533" i="2"/>
  <c r="S533" i="2" s="1"/>
  <c r="AA534" i="2"/>
  <c r="Q534" i="2"/>
  <c r="S534" i="2" s="1"/>
  <c r="AA536" i="2"/>
  <c r="Q536" i="2"/>
  <c r="S536" i="2" s="1"/>
  <c r="Q537" i="2"/>
  <c r="S537" i="2" s="1"/>
  <c r="Q546" i="2"/>
  <c r="S546" i="2" s="1"/>
  <c r="AA548" i="2"/>
  <c r="Q548" i="2"/>
  <c r="S548" i="2" s="1"/>
  <c r="AA549" i="2"/>
  <c r="Q549" i="2"/>
  <c r="S549" i="2" s="1"/>
  <c r="Y549" i="2" s="1"/>
  <c r="Z549" i="2" s="1"/>
  <c r="Q550" i="2"/>
  <c r="S550" i="2" s="1"/>
  <c r="Q551" i="2"/>
  <c r="S551" i="2" s="1"/>
  <c r="AA552" i="2"/>
  <c r="Q552" i="2"/>
  <c r="S552" i="2" s="1"/>
  <c r="AA553" i="2"/>
  <c r="AM553" i="2" s="1"/>
  <c r="Q553" i="2"/>
  <c r="S553" i="2" s="1"/>
  <c r="Q616" i="2"/>
  <c r="S616" i="2" s="1"/>
  <c r="X616" i="2" s="1"/>
  <c r="AA617" i="2"/>
  <c r="Q617" i="2"/>
  <c r="S617" i="2" s="1"/>
  <c r="Y617" i="2" s="1"/>
  <c r="Z617" i="2" s="1"/>
  <c r="AA618" i="2"/>
  <c r="Q618" i="2"/>
  <c r="S618" i="2" s="1"/>
  <c r="Y618" i="2" s="1"/>
  <c r="Z618" i="2" s="1"/>
  <c r="Q619" i="2"/>
  <c r="S619" i="2" s="1"/>
  <c r="Q620" i="2"/>
  <c r="S620" i="2" s="1"/>
  <c r="AA622" i="2"/>
  <c r="Q622" i="2"/>
  <c r="S622" i="2" s="1"/>
  <c r="Y622" i="2" s="1"/>
  <c r="Z622" i="2" s="1"/>
  <c r="AA621" i="2"/>
  <c r="Q621" i="2"/>
  <c r="S621" i="2" s="1"/>
  <c r="Q623" i="2"/>
  <c r="S623" i="2" s="1"/>
  <c r="Q636" i="2"/>
  <c r="S636" i="2" s="1"/>
  <c r="Y636" i="2" s="1"/>
  <c r="Z636" i="2" s="1"/>
  <c r="AA637" i="2"/>
  <c r="Q637" i="2"/>
  <c r="S637" i="2" s="1"/>
  <c r="X637" i="2" s="1"/>
  <c r="AA638" i="2"/>
  <c r="Q638" i="2"/>
  <c r="S638" i="2" s="1"/>
  <c r="Q641" i="2"/>
  <c r="S641" i="2" s="1"/>
  <c r="Q642" i="2"/>
  <c r="S642" i="2" s="1"/>
  <c r="Q643" i="2"/>
  <c r="S643" i="2" s="1"/>
  <c r="Y643" i="2" s="1"/>
  <c r="Z643" i="2" s="1"/>
  <c r="AA644" i="2"/>
  <c r="Q644" i="2"/>
  <c r="S644" i="2" s="1"/>
  <c r="Q640" i="2"/>
  <c r="S640" i="2" s="1"/>
  <c r="AA639" i="2"/>
  <c r="AC639" i="2" s="1"/>
  <c r="AE639" i="2" s="1"/>
  <c r="Q639" i="2"/>
  <c r="S639" i="2" s="1"/>
  <c r="Y639" i="2" s="1"/>
  <c r="Z639" i="2" s="1"/>
  <c r="AA645" i="2"/>
  <c r="Q645" i="2"/>
  <c r="S645" i="2" s="1"/>
  <c r="AA646" i="2"/>
  <c r="Q646" i="2"/>
  <c r="S646" i="2" s="1"/>
  <c r="AA647" i="2"/>
  <c r="AC647" i="2" s="1"/>
  <c r="AE647" i="2" s="1"/>
  <c r="Q647" i="2"/>
  <c r="S647" i="2" s="1"/>
  <c r="AA648" i="2"/>
  <c r="AC648" i="2" s="1"/>
  <c r="AE648" i="2" s="1"/>
  <c r="Q648" i="2"/>
  <c r="S648" i="2" s="1"/>
  <c r="Y648" i="2" s="1"/>
  <c r="Z648" i="2" s="1"/>
  <c r="AA649" i="2"/>
  <c r="AC649" i="2" s="1"/>
  <c r="AE649" i="2" s="1"/>
  <c r="Q649" i="2"/>
  <c r="S649" i="2" s="1"/>
  <c r="Y649" i="2" s="1"/>
  <c r="Z649" i="2" s="1"/>
  <c r="AA650" i="2"/>
  <c r="Q650" i="2"/>
  <c r="S650" i="2" s="1"/>
  <c r="Y650" i="2" s="1"/>
  <c r="Z650" i="2" s="1"/>
  <c r="Q651" i="2"/>
  <c r="S651" i="2" s="1"/>
  <c r="AA659" i="2"/>
  <c r="Q659" i="2"/>
  <c r="S659" i="2" s="1"/>
  <c r="AA652" i="2"/>
  <c r="AC652" i="2" s="1"/>
  <c r="AE652" i="2" s="1"/>
  <c r="Q652" i="2"/>
  <c r="S652" i="2" s="1"/>
  <c r="Q653" i="2"/>
  <c r="S653" i="2" s="1"/>
  <c r="Q654" i="2"/>
  <c r="S654" i="2" s="1"/>
  <c r="AA656" i="2"/>
  <c r="Q656" i="2"/>
  <c r="S656" i="2" s="1"/>
  <c r="AA655" i="2"/>
  <c r="Q655" i="2"/>
  <c r="S655" i="2" s="1"/>
  <c r="Q657" i="2"/>
  <c r="S657" i="2" s="1"/>
  <c r="AA660" i="2"/>
  <c r="AC660" i="2" s="1"/>
  <c r="AE660" i="2" s="1"/>
  <c r="Q660" i="2"/>
  <c r="S660" i="2" s="1"/>
  <c r="X660" i="2" s="1"/>
  <c r="AA661" i="2"/>
  <c r="Q661" i="2"/>
  <c r="S661" i="2" s="1"/>
  <c r="X661" i="2" s="1"/>
  <c r="AA662" i="2"/>
  <c r="Q662" i="2"/>
  <c r="S662" i="2" s="1"/>
  <c r="Q663" i="2"/>
  <c r="S663" i="2" s="1"/>
  <c r="Q664" i="2"/>
  <c r="S664" i="2" s="1"/>
  <c r="U664" i="2" s="1"/>
  <c r="AA665" i="2"/>
  <c r="Q665" i="2"/>
  <c r="S665" i="2" s="1"/>
  <c r="AA695" i="2"/>
  <c r="Q695" i="2"/>
  <c r="S695" i="2" s="1"/>
  <c r="Q702" i="2"/>
  <c r="S702" i="2" s="1"/>
  <c r="Q703" i="2"/>
  <c r="S703" i="2" s="1"/>
  <c r="AA732" i="2"/>
  <c r="AM732" i="2" s="1"/>
  <c r="Q732" i="2"/>
  <c r="S732" i="2" s="1"/>
  <c r="AA733" i="2"/>
  <c r="Q733" i="2"/>
  <c r="S733" i="2" s="1"/>
  <c r="X733" i="2" s="1"/>
  <c r="Q734" i="2"/>
  <c r="S734" i="2" s="1"/>
  <c r="Q735" i="2"/>
  <c r="S735" i="2" s="1"/>
  <c r="AA736" i="2"/>
  <c r="Q736" i="2"/>
  <c r="S736" i="2" s="1"/>
  <c r="AA737" i="2"/>
  <c r="Q737" i="2"/>
  <c r="S737" i="2" s="1"/>
  <c r="Q806" i="2"/>
  <c r="S806" i="2" s="1"/>
  <c r="Y806" i="2" s="1"/>
  <c r="Z806" i="2" s="1"/>
  <c r="AA807" i="2"/>
  <c r="Q807" i="2"/>
  <c r="S807" i="2" s="1"/>
  <c r="AA808" i="2"/>
  <c r="Q808" i="2"/>
  <c r="S808" i="2" s="1"/>
  <c r="Q809" i="2"/>
  <c r="S809" i="2" s="1"/>
  <c r="AA810" i="2"/>
  <c r="AC810" i="2" s="1"/>
  <c r="AE810" i="2" s="1"/>
  <c r="Q810" i="2"/>
  <c r="S810" i="2" s="1"/>
  <c r="Y810" i="2" s="1"/>
  <c r="Z810" i="2" s="1"/>
  <c r="Q853" i="2"/>
  <c r="S853" i="2" s="1"/>
  <c r="AA851" i="2"/>
  <c r="Q851" i="2"/>
  <c r="S851" i="2" s="1"/>
  <c r="X851" i="2" s="1"/>
  <c r="AA837" i="2"/>
  <c r="Q837" i="2"/>
  <c r="S837" i="2" s="1"/>
  <c r="Y837" i="2" s="1"/>
  <c r="Z837" i="2" s="1"/>
  <c r="Q850" i="2"/>
  <c r="S850" i="2" s="1"/>
  <c r="AA854" i="2"/>
  <c r="Q854" i="2"/>
  <c r="S854" i="2" s="1"/>
  <c r="Q855" i="2"/>
  <c r="S855" i="2" s="1"/>
  <c r="X855" i="2" s="1"/>
  <c r="AA862" i="2"/>
  <c r="AC862" i="2" s="1"/>
  <c r="AE862" i="2" s="1"/>
  <c r="Q862" i="2"/>
  <c r="S862" i="2" s="1"/>
  <c r="Y862" i="2" s="1"/>
  <c r="Z862" i="2" s="1"/>
  <c r="AA863" i="2"/>
  <c r="AC863" i="2" s="1"/>
  <c r="AE863" i="2" s="1"/>
  <c r="Q863" i="2"/>
  <c r="S863" i="2" s="1"/>
  <c r="Y863" i="2" s="1"/>
  <c r="Z863" i="2" s="1"/>
  <c r="AA870" i="2"/>
  <c r="AC870" i="2" s="1"/>
  <c r="AE870" i="2" s="1"/>
  <c r="Q870" i="2"/>
  <c r="S870" i="2" s="1"/>
  <c r="X870" i="2" s="1"/>
  <c r="Q869" i="2"/>
  <c r="S869" i="2" s="1"/>
  <c r="Q859" i="2"/>
  <c r="S859" i="2" s="1"/>
  <c r="Q878" i="2"/>
  <c r="S878" i="2" s="1"/>
  <c r="AA879" i="2"/>
  <c r="Q879" i="2"/>
  <c r="S879" i="2" s="1"/>
  <c r="X879" i="2" s="1"/>
  <c r="Q880" i="2"/>
  <c r="S880" i="2" s="1"/>
  <c r="Q881" i="2"/>
  <c r="S881" i="2" s="1"/>
  <c r="Y881" i="2" s="1"/>
  <c r="Z881" i="2" s="1"/>
  <c r="AA882" i="2"/>
  <c r="Q882" i="2"/>
  <c r="S882" i="2" s="1"/>
  <c r="Y882" i="2" s="1"/>
  <c r="Z882" i="2" s="1"/>
  <c r="AA883" i="2"/>
  <c r="Q883" i="2"/>
  <c r="S883" i="2" s="1"/>
  <c r="X883" i="2" s="1"/>
  <c r="AA884" i="2"/>
  <c r="Q884" i="2"/>
  <c r="S884" i="2" s="1"/>
  <c r="Q886" i="2"/>
  <c r="S886" i="2" s="1"/>
  <c r="AA885" i="2"/>
  <c r="AC885" i="2" s="1"/>
  <c r="AE885" i="2" s="1"/>
  <c r="Q885" i="2"/>
  <c r="S885" i="2" s="1"/>
  <c r="Y885" i="2" s="1"/>
  <c r="Z885" i="2" s="1"/>
  <c r="I79" i="2"/>
  <c r="M79" i="2" s="1"/>
  <c r="N79" i="2" s="1"/>
  <c r="AI289" i="2"/>
  <c r="W483" i="2"/>
  <c r="J289" i="2"/>
  <c r="J483" i="2" s="1"/>
  <c r="G483" i="2"/>
  <c r="E2" i="2"/>
  <c r="AA289" i="2"/>
  <c r="O483" i="2"/>
  <c r="AB289" i="2"/>
  <c r="P483" i="2"/>
  <c r="M507" i="2"/>
  <c r="N507" i="2" s="1"/>
  <c r="M54" i="2"/>
  <c r="N54" i="2" s="1"/>
  <c r="M30" i="2"/>
  <c r="N30" i="2" s="1"/>
  <c r="M34" i="2"/>
  <c r="N34" i="2" s="1"/>
  <c r="L117" i="2"/>
  <c r="L82" i="2"/>
  <c r="L86" i="2"/>
  <c r="L108" i="2"/>
  <c r="L919" i="2"/>
  <c r="M23" i="2"/>
  <c r="N23" i="2" s="1"/>
  <c r="L38" i="2"/>
  <c r="M92" i="2"/>
  <c r="N92" i="2" s="1"/>
  <c r="L96" i="2"/>
  <c r="L104" i="2"/>
  <c r="M112" i="2"/>
  <c r="N112" i="2" s="1"/>
  <c r="M29" i="2"/>
  <c r="N29" i="2" s="1"/>
  <c r="M33" i="2"/>
  <c r="N33" i="2" s="1"/>
  <c r="M91" i="2"/>
  <c r="N91" i="2" s="1"/>
  <c r="L49" i="2"/>
  <c r="M49" i="2"/>
  <c r="N49" i="2" s="1"/>
  <c r="AA96" i="2"/>
  <c r="AC96" i="2" s="1"/>
  <c r="M894" i="2"/>
  <c r="N894" i="2" s="1"/>
  <c r="L894" i="2"/>
  <c r="L896" i="2"/>
  <c r="M896" i="2"/>
  <c r="N896" i="2" s="1"/>
  <c r="AA34" i="2"/>
  <c r="AC34" i="2" s="1"/>
  <c r="L37" i="2"/>
  <c r="M37" i="2"/>
  <c r="N37" i="2" s="1"/>
  <c r="J53" i="2"/>
  <c r="M53" i="2" s="1"/>
  <c r="N53" i="2" s="1"/>
  <c r="L53" i="2"/>
  <c r="L73" i="2"/>
  <c r="I81" i="2"/>
  <c r="M81" i="2" s="1"/>
  <c r="N81" i="2" s="1"/>
  <c r="L81" i="2"/>
  <c r="L88" i="2"/>
  <c r="L103" i="2"/>
  <c r="AA64" i="2"/>
  <c r="AC64" i="2" s="1"/>
  <c r="X927" i="2"/>
  <c r="AI927" i="2"/>
  <c r="AU927" i="2" s="1"/>
  <c r="M41" i="2"/>
  <c r="N41" i="2" s="1"/>
  <c r="L107" i="2"/>
  <c r="M107" i="2"/>
  <c r="N107" i="2" s="1"/>
  <c r="AA81" i="2"/>
  <c r="AC81" i="2" s="1"/>
  <c r="M123" i="2"/>
  <c r="N123" i="2" s="1"/>
  <c r="L123" i="2"/>
  <c r="L24" i="2"/>
  <c r="L27" i="2"/>
  <c r="AA57" i="2"/>
  <c r="M75" i="2"/>
  <c r="N75" i="2" s="1"/>
  <c r="L75" i="2"/>
  <c r="M85" i="2"/>
  <c r="N85" i="2" s="1"/>
  <c r="M111" i="2"/>
  <c r="N111" i="2" s="1"/>
  <c r="M902" i="2"/>
  <c r="N902" i="2" s="1"/>
  <c r="L902" i="2"/>
  <c r="M906" i="2"/>
  <c r="N906" i="2" s="1"/>
  <c r="L906" i="2"/>
  <c r="Y909" i="2"/>
  <c r="Z909" i="2" s="1"/>
  <c r="M923" i="2"/>
  <c r="N923" i="2" s="1"/>
  <c r="L923" i="2"/>
  <c r="AM926" i="2"/>
  <c r="Y901" i="2"/>
  <c r="Z901" i="2" s="1"/>
  <c r="L893" i="2"/>
  <c r="L901" i="2"/>
  <c r="L42" i="2"/>
  <c r="L50" i="2"/>
  <c r="M99" i="2"/>
  <c r="N99" i="2" s="1"/>
  <c r="M895" i="2"/>
  <c r="N895" i="2" s="1"/>
  <c r="Y896" i="2"/>
  <c r="Z896" i="2" s="1"/>
  <c r="L907" i="2"/>
  <c r="L69" i="2"/>
  <c r="M69" i="2"/>
  <c r="N69" i="2" s="1"/>
  <c r="M105" i="2"/>
  <c r="N105" i="2" s="1"/>
  <c r="L105" i="2"/>
  <c r="M116" i="2"/>
  <c r="N116" i="2" s="1"/>
  <c r="L116" i="2"/>
  <c r="M898" i="2"/>
  <c r="N898" i="2" s="1"/>
  <c r="L898" i="2"/>
  <c r="AI899" i="2"/>
  <c r="AC899" i="2" s="1"/>
  <c r="AE899" i="2" s="1"/>
  <c r="AI903" i="2"/>
  <c r="AU903" i="2" s="1"/>
  <c r="M925" i="2"/>
  <c r="N925" i="2" s="1"/>
  <c r="L925" i="2"/>
  <c r="AI26" i="2"/>
  <c r="AC26" i="2" s="1"/>
  <c r="M66" i="2"/>
  <c r="N66" i="2" s="1"/>
  <c r="L66" i="2"/>
  <c r="L100" i="2"/>
  <c r="L716" i="2"/>
  <c r="M716" i="2"/>
  <c r="N716" i="2" s="1"/>
  <c r="M900" i="2"/>
  <c r="N900" i="2" s="1"/>
  <c r="L900" i="2"/>
  <c r="AI901" i="2"/>
  <c r="AC901" i="2" s="1"/>
  <c r="AE901" i="2" s="1"/>
  <c r="AI908" i="2"/>
  <c r="AC908" i="2" s="1"/>
  <c r="AE908" i="2" s="1"/>
  <c r="X908" i="2"/>
  <c r="L929" i="2"/>
  <c r="M929" i="2"/>
  <c r="N929" i="2" s="1"/>
  <c r="M27" i="2"/>
  <c r="N27" i="2" s="1"/>
  <c r="L45" i="2"/>
  <c r="I46" i="2"/>
  <c r="M46" i="2" s="1"/>
  <c r="N46" i="2" s="1"/>
  <c r="M58" i="2"/>
  <c r="N58" i="2" s="1"/>
  <c r="L58" i="2"/>
  <c r="M62" i="2"/>
  <c r="N62" i="2" s="1"/>
  <c r="L62" i="2"/>
  <c r="AA66" i="2"/>
  <c r="L83" i="2"/>
  <c r="M95" i="2"/>
  <c r="N95" i="2" s="1"/>
  <c r="M115" i="2"/>
  <c r="N115" i="2" s="1"/>
  <c r="L759" i="2"/>
  <c r="M897" i="2"/>
  <c r="N897" i="2" s="1"/>
  <c r="L897" i="2"/>
  <c r="L899" i="2"/>
  <c r="L903" i="2"/>
  <c r="AI925" i="2"/>
  <c r="AU925" i="2" s="1"/>
  <c r="X925" i="2"/>
  <c r="L927" i="2"/>
  <c r="M927" i="2"/>
  <c r="N927" i="2" s="1"/>
  <c r="L57" i="2"/>
  <c r="M57" i="2"/>
  <c r="N57" i="2" s="1"/>
  <c r="M74" i="2"/>
  <c r="N74" i="2" s="1"/>
  <c r="L74" i="2"/>
  <c r="X897" i="2"/>
  <c r="AI897" i="2"/>
  <c r="AU897" i="2" s="1"/>
  <c r="L924" i="2"/>
  <c r="M924" i="2"/>
  <c r="N924" i="2" s="1"/>
  <c r="AK21" i="2"/>
  <c r="Y1" i="2"/>
  <c r="M51" i="2"/>
  <c r="N51" i="2" s="1"/>
  <c r="L51" i="2"/>
  <c r="L61" i="2"/>
  <c r="M61" i="2"/>
  <c r="N61" i="2" s="1"/>
  <c r="M70" i="2"/>
  <c r="N70" i="2" s="1"/>
  <c r="L70" i="2"/>
  <c r="M77" i="2"/>
  <c r="N77" i="2" s="1"/>
  <c r="M119" i="2"/>
  <c r="N119" i="2" s="1"/>
  <c r="L124" i="2"/>
  <c r="AA37" i="2"/>
  <c r="AC37" i="2" s="1"/>
  <c r="AA58" i="2"/>
  <c r="L65" i="2"/>
  <c r="M65" i="2"/>
  <c r="N65" i="2" s="1"/>
  <c r="M78" i="2"/>
  <c r="N78" i="2" s="1"/>
  <c r="L78" i="2"/>
  <c r="AA88" i="2"/>
  <c r="M120" i="2"/>
  <c r="N120" i="2" s="1"/>
  <c r="L120" i="2"/>
  <c r="M741" i="2"/>
  <c r="N741" i="2" s="1"/>
  <c r="L741" i="2"/>
  <c r="M905" i="2"/>
  <c r="N905" i="2" s="1"/>
  <c r="L905" i="2"/>
  <c r="M910" i="2"/>
  <c r="N910" i="2" s="1"/>
  <c r="L910" i="2"/>
  <c r="AM925" i="2"/>
  <c r="O128" i="2"/>
  <c r="M569" i="2"/>
  <c r="N569" i="2" s="1"/>
  <c r="M575" i="2"/>
  <c r="N575" i="2" s="1"/>
  <c r="L578" i="2"/>
  <c r="M578" i="2"/>
  <c r="N578" i="2" s="1"/>
  <c r="M579" i="2"/>
  <c r="N579" i="2" s="1"/>
  <c r="L581" i="2"/>
  <c r="M581" i="2"/>
  <c r="N581" i="2" s="1"/>
  <c r="L582" i="2"/>
  <c r="M582" i="2"/>
  <c r="N582" i="2" s="1"/>
  <c r="L586" i="2"/>
  <c r="M586" i="2"/>
  <c r="N586" i="2" s="1"/>
  <c r="L587" i="2"/>
  <c r="M587" i="2"/>
  <c r="N587" i="2" s="1"/>
  <c r="AI913" i="2"/>
  <c r="AC913" i="2" s="1"/>
  <c r="AE913" i="2" s="1"/>
  <c r="AI919" i="2"/>
  <c r="AU919" i="2" s="1"/>
  <c r="M86" i="2"/>
  <c r="N86" i="2" s="1"/>
  <c r="AI909" i="2"/>
  <c r="AC909" i="2" s="1"/>
  <c r="AE909" i="2" s="1"/>
  <c r="AI912" i="2"/>
  <c r="AC912" i="2" s="1"/>
  <c r="AE912" i="2" s="1"/>
  <c r="M825" i="2"/>
  <c r="N825" i="2" s="1"/>
  <c r="L827" i="2"/>
  <c r="L826" i="2"/>
  <c r="M839" i="2"/>
  <c r="N839" i="2" s="1"/>
  <c r="M843" i="2"/>
  <c r="N843" i="2" s="1"/>
  <c r="L829" i="2"/>
  <c r="L831" i="2"/>
  <c r="L874" i="2"/>
  <c r="L822" i="2"/>
  <c r="L837" i="2"/>
  <c r="M860" i="2"/>
  <c r="N860" i="2" s="1"/>
  <c r="L869" i="2"/>
  <c r="M823" i="2"/>
  <c r="N823" i="2" s="1"/>
  <c r="L838" i="2"/>
  <c r="L868" i="2"/>
  <c r="L883" i="2"/>
  <c r="M833" i="2"/>
  <c r="N833" i="2" s="1"/>
  <c r="M851" i="2"/>
  <c r="N851" i="2" s="1"/>
  <c r="AA821" i="2"/>
  <c r="M832" i="2"/>
  <c r="N832" i="2" s="1"/>
  <c r="L832" i="2"/>
  <c r="L882" i="2"/>
  <c r="M882" i="2"/>
  <c r="N882" i="2" s="1"/>
  <c r="AI883" i="2"/>
  <c r="L818" i="2"/>
  <c r="AI823" i="2"/>
  <c r="AU823" i="2" s="1"/>
  <c r="L841" i="2"/>
  <c r="M855" i="2"/>
  <c r="N855" i="2" s="1"/>
  <c r="L855" i="2"/>
  <c r="AA855" i="2"/>
  <c r="AC855" i="2" s="1"/>
  <c r="AE855" i="2" s="1"/>
  <c r="M857" i="2"/>
  <c r="N857" i="2" s="1"/>
  <c r="L857" i="2"/>
  <c r="M863" i="2"/>
  <c r="N863" i="2" s="1"/>
  <c r="L870" i="2"/>
  <c r="M870" i="2"/>
  <c r="N870" i="2" s="1"/>
  <c r="M877" i="2"/>
  <c r="N877" i="2" s="1"/>
  <c r="L879" i="2"/>
  <c r="AB882" i="2"/>
  <c r="AN882" i="2" s="1"/>
  <c r="AI826" i="2"/>
  <c r="M842" i="2"/>
  <c r="N842" i="2" s="1"/>
  <c r="L842" i="2"/>
  <c r="L856" i="2"/>
  <c r="M856" i="2"/>
  <c r="N856" i="2" s="1"/>
  <c r="M859" i="2"/>
  <c r="N859" i="2" s="1"/>
  <c r="L859" i="2"/>
  <c r="M821" i="2"/>
  <c r="N821" i="2" s="1"/>
  <c r="M824" i="2"/>
  <c r="N824" i="2" s="1"/>
  <c r="L824" i="2"/>
  <c r="L836" i="2"/>
  <c r="AA842" i="2"/>
  <c r="AU842" i="2"/>
  <c r="M845" i="2"/>
  <c r="N845" i="2" s="1"/>
  <c r="L845" i="2"/>
  <c r="L873" i="2"/>
  <c r="M873" i="2"/>
  <c r="N873" i="2" s="1"/>
  <c r="AA867" i="2"/>
  <c r="L850" i="2"/>
  <c r="L861" i="2"/>
  <c r="M867" i="2"/>
  <c r="N867" i="2" s="1"/>
  <c r="M885" i="2"/>
  <c r="N885" i="2" s="1"/>
  <c r="L798" i="2"/>
  <c r="L796" i="2"/>
  <c r="M801" i="2"/>
  <c r="N801" i="2" s="1"/>
  <c r="AU801" i="2"/>
  <c r="L792" i="2"/>
  <c r="I812" i="2"/>
  <c r="M797" i="2"/>
  <c r="N797" i="2" s="1"/>
  <c r="L800" i="2"/>
  <c r="L807" i="2"/>
  <c r="M804" i="2"/>
  <c r="N804" i="2" s="1"/>
  <c r="L790" i="2"/>
  <c r="L802" i="2"/>
  <c r="L808" i="2"/>
  <c r="L809" i="2"/>
  <c r="L772" i="2"/>
  <c r="M775" i="2"/>
  <c r="N775" i="2" s="1"/>
  <c r="M780" i="2"/>
  <c r="N780" i="2" s="1"/>
  <c r="G782" i="2"/>
  <c r="L761" i="2"/>
  <c r="M763" i="2"/>
  <c r="N763" i="2" s="1"/>
  <c r="M755" i="2"/>
  <c r="N755" i="2" s="1"/>
  <c r="L774" i="2"/>
  <c r="AU775" i="2"/>
  <c r="L766" i="2"/>
  <c r="L767" i="2"/>
  <c r="L770" i="2"/>
  <c r="M752" i="2"/>
  <c r="N752" i="2" s="1"/>
  <c r="M758" i="2"/>
  <c r="N758" i="2" s="1"/>
  <c r="AI763" i="2"/>
  <c r="AU763" i="2" s="1"/>
  <c r="M764" i="2"/>
  <c r="N764" i="2" s="1"/>
  <c r="M771" i="2"/>
  <c r="N771" i="2" s="1"/>
  <c r="M778" i="2"/>
  <c r="N778" i="2" s="1"/>
  <c r="AI780" i="2"/>
  <c r="AU780" i="2" s="1"/>
  <c r="W782" i="2"/>
  <c r="L776" i="2"/>
  <c r="AA778" i="2"/>
  <c r="L752" i="2"/>
  <c r="L753" i="2"/>
  <c r="L756" i="2"/>
  <c r="AA757" i="2"/>
  <c r="L760" i="2"/>
  <c r="L779" i="2"/>
  <c r="L712" i="2"/>
  <c r="L727" i="2"/>
  <c r="L725" i="2"/>
  <c r="I732" i="2"/>
  <c r="M732" i="2" s="1"/>
  <c r="N732" i="2" s="1"/>
  <c r="M717" i="2"/>
  <c r="N717" i="2" s="1"/>
  <c r="M721" i="2"/>
  <c r="N721" i="2" s="1"/>
  <c r="L744" i="2"/>
  <c r="L722" i="2"/>
  <c r="L728" i="2"/>
  <c r="L736" i="2"/>
  <c r="M740" i="2"/>
  <c r="N740" i="2" s="1"/>
  <c r="AA720" i="2"/>
  <c r="AC720" i="2" s="1"/>
  <c r="AE720" i="2" s="1"/>
  <c r="M733" i="2"/>
  <c r="N733" i="2" s="1"/>
  <c r="AI740" i="2"/>
  <c r="AU740" i="2" s="1"/>
  <c r="L713" i="2"/>
  <c r="L726" i="2"/>
  <c r="L729" i="2"/>
  <c r="L737" i="2"/>
  <c r="AI733" i="2"/>
  <c r="AU733" i="2" s="1"/>
  <c r="M720" i="2"/>
  <c r="N720" i="2" s="1"/>
  <c r="L742" i="2"/>
  <c r="L698" i="2"/>
  <c r="M694" i="2"/>
  <c r="N694" i="2" s="1"/>
  <c r="L697" i="2"/>
  <c r="M677" i="2"/>
  <c r="N677" i="2" s="1"/>
  <c r="M680" i="2"/>
  <c r="N680" i="2" s="1"/>
  <c r="AI693" i="2"/>
  <c r="AU693" i="2" s="1"/>
  <c r="M675" i="2"/>
  <c r="N675" i="2" s="1"/>
  <c r="L685" i="2"/>
  <c r="L693" i="2"/>
  <c r="L684" i="2"/>
  <c r="L690" i="2"/>
  <c r="M674" i="2"/>
  <c r="N674" i="2" s="1"/>
  <c r="G705" i="2"/>
  <c r="M686" i="2"/>
  <c r="N686" i="2" s="1"/>
  <c r="M688" i="2"/>
  <c r="N688" i="2" s="1"/>
  <c r="AI694" i="2"/>
  <c r="AU694" i="2" s="1"/>
  <c r="AA674" i="2"/>
  <c r="AA688" i="2"/>
  <c r="AA687" i="2"/>
  <c r="L689" i="2"/>
  <c r="M652" i="2"/>
  <c r="N652" i="2" s="1"/>
  <c r="M634" i="2"/>
  <c r="N634" i="2" s="1"/>
  <c r="L641" i="2"/>
  <c r="L649" i="2"/>
  <c r="L656" i="2"/>
  <c r="L663" i="2"/>
  <c r="M637" i="2"/>
  <c r="N637" i="2" s="1"/>
  <c r="M643" i="2"/>
  <c r="N643" i="2" s="1"/>
  <c r="L638" i="2"/>
  <c r="M645" i="2"/>
  <c r="N645" i="2" s="1"/>
  <c r="L650" i="2"/>
  <c r="L661" i="2"/>
  <c r="M665" i="2"/>
  <c r="N665" i="2" s="1"/>
  <c r="M633" i="2"/>
  <c r="N633" i="2" s="1"/>
  <c r="L644" i="2"/>
  <c r="M659" i="2"/>
  <c r="N659" i="2" s="1"/>
  <c r="M655" i="2"/>
  <c r="N655" i="2" s="1"/>
  <c r="M662" i="2"/>
  <c r="N662" i="2" s="1"/>
  <c r="AA633" i="2"/>
  <c r="AA643" i="2"/>
  <c r="M639" i="2"/>
  <c r="N639" i="2" s="1"/>
  <c r="AA636" i="2"/>
  <c r="M648" i="2"/>
  <c r="N648" i="2" s="1"/>
  <c r="M621" i="2"/>
  <c r="N621" i="2" s="1"/>
  <c r="L598" i="2"/>
  <c r="M603" i="2"/>
  <c r="N603" i="2" s="1"/>
  <c r="L615" i="2"/>
  <c r="L618" i="2"/>
  <c r="L599" i="2"/>
  <c r="M609" i="2"/>
  <c r="N609" i="2" s="1"/>
  <c r="M601" i="2"/>
  <c r="N601" i="2" s="1"/>
  <c r="L601" i="2"/>
  <c r="AA616" i="2"/>
  <c r="AC616" i="2" s="1"/>
  <c r="AE616" i="2" s="1"/>
  <c r="M614" i="2"/>
  <c r="N614" i="2" s="1"/>
  <c r="L614" i="2"/>
  <c r="M600" i="2"/>
  <c r="N600" i="2" s="1"/>
  <c r="M602" i="2"/>
  <c r="N602" i="2" s="1"/>
  <c r="M611" i="2"/>
  <c r="N611" i="2" s="1"/>
  <c r="L622" i="2"/>
  <c r="M622" i="2"/>
  <c r="N622" i="2" s="1"/>
  <c r="G625" i="2"/>
  <c r="M617" i="2"/>
  <c r="N617" i="2" s="1"/>
  <c r="L595" i="2"/>
  <c r="L619" i="2"/>
  <c r="M571" i="2"/>
  <c r="N571" i="2" s="1"/>
  <c r="AI583" i="2"/>
  <c r="AU583" i="2" s="1"/>
  <c r="L584" i="2"/>
  <c r="L561" i="2"/>
  <c r="L565" i="2"/>
  <c r="L566" i="2"/>
  <c r="L572" i="2"/>
  <c r="L575" i="2"/>
  <c r="M568" i="2"/>
  <c r="N568" i="2" s="1"/>
  <c r="AA580" i="2"/>
  <c r="AM583" i="2"/>
  <c r="M564" i="2"/>
  <c r="N564" i="2" s="1"/>
  <c r="M577" i="2"/>
  <c r="N577" i="2" s="1"/>
  <c r="L524" i="2"/>
  <c r="L529" i="2"/>
  <c r="L530" i="2"/>
  <c r="M535" i="2"/>
  <c r="N535" i="2" s="1"/>
  <c r="L539" i="2"/>
  <c r="AI535" i="2"/>
  <c r="AU535" i="2" s="1"/>
  <c r="M526" i="2"/>
  <c r="N526" i="2" s="1"/>
  <c r="L534" i="2"/>
  <c r="L540" i="2"/>
  <c r="M522" i="2"/>
  <c r="N522" i="2" s="1"/>
  <c r="L537" i="2"/>
  <c r="I544" i="2"/>
  <c r="M544" i="2" s="1"/>
  <c r="N544" i="2" s="1"/>
  <c r="M521" i="2"/>
  <c r="N521" i="2" s="1"/>
  <c r="L528" i="2"/>
  <c r="M547" i="2"/>
  <c r="N547" i="2" s="1"/>
  <c r="M518" i="2"/>
  <c r="N518" i="2" s="1"/>
  <c r="M527" i="2"/>
  <c r="N527" i="2" s="1"/>
  <c r="M536" i="2"/>
  <c r="N536" i="2" s="1"/>
  <c r="M543" i="2"/>
  <c r="N543" i="2" s="1"/>
  <c r="L548" i="2"/>
  <c r="M549" i="2"/>
  <c r="N549" i="2" s="1"/>
  <c r="M553" i="2"/>
  <c r="N553" i="2" s="1"/>
  <c r="M548" i="2"/>
  <c r="N548" i="2" s="1"/>
  <c r="AI549" i="2"/>
  <c r="AU549" i="2" s="1"/>
  <c r="M552" i="2"/>
  <c r="N552" i="2" s="1"/>
  <c r="L493" i="2"/>
  <c r="L502" i="2"/>
  <c r="L489" i="2"/>
  <c r="L498" i="2"/>
  <c r="L509" i="2"/>
  <c r="M494" i="2"/>
  <c r="N494" i="2" s="1"/>
  <c r="L497" i="2"/>
  <c r="L499" i="2"/>
  <c r="M500" i="2"/>
  <c r="N500" i="2" s="1"/>
  <c r="L506" i="2"/>
  <c r="L510" i="2"/>
  <c r="L358" i="2"/>
  <c r="M357" i="2"/>
  <c r="N357" i="2" s="1"/>
  <c r="M468" i="2"/>
  <c r="N468" i="2" s="1"/>
  <c r="L361" i="2"/>
  <c r="L416" i="2"/>
  <c r="L469" i="2"/>
  <c r="M308" i="2"/>
  <c r="N308" i="2" s="1"/>
  <c r="M397" i="2"/>
  <c r="N397" i="2" s="1"/>
  <c r="M450" i="2"/>
  <c r="N450" i="2" s="1"/>
  <c r="L439" i="2"/>
  <c r="L312" i="2"/>
  <c r="M421" i="2"/>
  <c r="N421" i="2" s="1"/>
  <c r="M425" i="2"/>
  <c r="N425" i="2" s="1"/>
  <c r="L384" i="2"/>
  <c r="M320" i="2"/>
  <c r="N320" i="2" s="1"/>
  <c r="L424" i="2"/>
  <c r="L346" i="2"/>
  <c r="M410" i="2"/>
  <c r="N410" i="2" s="1"/>
  <c r="L414" i="2"/>
  <c r="L386" i="2"/>
  <c r="L324" i="2"/>
  <c r="M401" i="2"/>
  <c r="N401" i="2" s="1"/>
  <c r="L343" i="2"/>
  <c r="M473" i="2"/>
  <c r="N473" i="2" s="1"/>
  <c r="M315" i="2"/>
  <c r="N315" i="2" s="1"/>
  <c r="M431" i="2"/>
  <c r="N431" i="2" s="1"/>
  <c r="M382" i="2"/>
  <c r="N382" i="2" s="1"/>
  <c r="M452" i="2"/>
  <c r="N452" i="2" s="1"/>
  <c r="L402" i="2"/>
  <c r="L409" i="2"/>
  <c r="M464" i="2"/>
  <c r="N464" i="2" s="1"/>
  <c r="L415" i="2"/>
  <c r="M420" i="2"/>
  <c r="N420" i="2" s="1"/>
  <c r="L292" i="2"/>
  <c r="M458" i="2"/>
  <c r="N458" i="2" s="1"/>
  <c r="M381" i="2"/>
  <c r="N381" i="2" s="1"/>
  <c r="M389" i="2"/>
  <c r="N389" i="2" s="1"/>
  <c r="L434" i="2"/>
  <c r="M405" i="2"/>
  <c r="N405" i="2" s="1"/>
  <c r="M417" i="2"/>
  <c r="N417" i="2" s="1"/>
  <c r="L360" i="2"/>
  <c r="M360" i="2"/>
  <c r="N360" i="2" s="1"/>
  <c r="M316" i="2"/>
  <c r="N316" i="2" s="1"/>
  <c r="M477" i="2"/>
  <c r="N477" i="2" s="1"/>
  <c r="L477" i="2"/>
  <c r="M325" i="2"/>
  <c r="N325" i="2" s="1"/>
  <c r="L325" i="2"/>
  <c r="L304" i="2"/>
  <c r="M304" i="2"/>
  <c r="N304" i="2" s="1"/>
  <c r="M478" i="2"/>
  <c r="N478" i="2" s="1"/>
  <c r="L478" i="2"/>
  <c r="L367" i="2"/>
  <c r="M367" i="2"/>
  <c r="N367" i="2" s="1"/>
  <c r="L459" i="2"/>
  <c r="M459" i="2"/>
  <c r="N459" i="2" s="1"/>
  <c r="L339" i="2"/>
  <c r="M339" i="2"/>
  <c r="N339" i="2" s="1"/>
  <c r="AI344" i="2"/>
  <c r="M347" i="2"/>
  <c r="N347" i="2" s="1"/>
  <c r="L347" i="2"/>
  <c r="L349" i="2"/>
  <c r="M349" i="2"/>
  <c r="N349" i="2" s="1"/>
  <c r="AI420" i="2"/>
  <c r="AU420" i="2" s="1"/>
  <c r="L368" i="2"/>
  <c r="M368" i="2"/>
  <c r="N368" i="2" s="1"/>
  <c r="M387" i="2"/>
  <c r="N387" i="2" s="1"/>
  <c r="L387" i="2"/>
  <c r="AA304" i="2"/>
  <c r="M430" i="2"/>
  <c r="N430" i="2" s="1"/>
  <c r="L430" i="2"/>
  <c r="L299" i="2"/>
  <c r="M299" i="2"/>
  <c r="N299" i="2" s="1"/>
  <c r="L426" i="2"/>
  <c r="M378" i="2"/>
  <c r="N378" i="2" s="1"/>
  <c r="L327" i="2"/>
  <c r="M327" i="2"/>
  <c r="N327" i="2" s="1"/>
  <c r="L331" i="2"/>
  <c r="M331" i="2"/>
  <c r="N331" i="2" s="1"/>
  <c r="L344" i="2"/>
  <c r="M344" i="2"/>
  <c r="N344" i="2" s="1"/>
  <c r="M465" i="2"/>
  <c r="N465" i="2" s="1"/>
  <c r="L465" i="2"/>
  <c r="L289" i="2"/>
  <c r="M428" i="2"/>
  <c r="N428" i="2" s="1"/>
  <c r="L375" i="2"/>
  <c r="M375" i="2"/>
  <c r="N375" i="2" s="1"/>
  <c r="L307" i="2"/>
  <c r="M307" i="2"/>
  <c r="N307" i="2" s="1"/>
  <c r="M317" i="2"/>
  <c r="N317" i="2" s="1"/>
  <c r="L317" i="2"/>
  <c r="L406" i="2"/>
  <c r="M406" i="2"/>
  <c r="N406" i="2" s="1"/>
  <c r="AI415" i="2"/>
  <c r="AU415" i="2" s="1"/>
  <c r="L440" i="2"/>
  <c r="M451" i="2"/>
  <c r="N451" i="2" s="1"/>
  <c r="L451" i="2"/>
  <c r="L351" i="2"/>
  <c r="M351" i="2"/>
  <c r="N351" i="2" s="1"/>
  <c r="M359" i="2"/>
  <c r="N359" i="2" s="1"/>
  <c r="L359" i="2"/>
  <c r="M424" i="2"/>
  <c r="N424" i="2" s="1"/>
  <c r="AU301" i="2"/>
  <c r="AI373" i="2"/>
  <c r="AU373" i="2" s="1"/>
  <c r="M444" i="2"/>
  <c r="N444" i="2" s="1"/>
  <c r="L444" i="2"/>
  <c r="M305" i="2"/>
  <c r="N305" i="2" s="1"/>
  <c r="L301" i="2"/>
  <c r="M471" i="2"/>
  <c r="N471" i="2" s="1"/>
  <c r="AI315" i="2"/>
  <c r="AU315" i="2" s="1"/>
  <c r="AI321" i="2"/>
  <c r="AA461" i="2"/>
  <c r="M332" i="2"/>
  <c r="N332" i="2" s="1"/>
  <c r="L332" i="2"/>
  <c r="L340" i="2"/>
  <c r="M340" i="2"/>
  <c r="N340" i="2" s="1"/>
  <c r="AI361" i="2"/>
  <c r="AU361" i="2" s="1"/>
  <c r="M290" i="2"/>
  <c r="N290" i="2" s="1"/>
  <c r="M481" i="2"/>
  <c r="N481" i="2" s="1"/>
  <c r="M427" i="2"/>
  <c r="N427" i="2" s="1"/>
  <c r="L311" i="2"/>
  <c r="M311" i="2"/>
  <c r="N311" i="2" s="1"/>
  <c r="AU431" i="2"/>
  <c r="L323" i="2"/>
  <c r="M323" i="2"/>
  <c r="N323" i="2" s="1"/>
  <c r="AA389" i="2"/>
  <c r="M394" i="2"/>
  <c r="N394" i="2" s="1"/>
  <c r="L394" i="2"/>
  <c r="AA327" i="2"/>
  <c r="AC327" i="2" s="1"/>
  <c r="AE327" i="2" s="1"/>
  <c r="M436" i="2"/>
  <c r="N436" i="2" s="1"/>
  <c r="L436" i="2"/>
  <c r="AI349" i="2"/>
  <c r="AU349" i="2" s="1"/>
  <c r="L467" i="2"/>
  <c r="M467" i="2"/>
  <c r="N467" i="2" s="1"/>
  <c r="AA435" i="2"/>
  <c r="AA419" i="2"/>
  <c r="AI324" i="2"/>
  <c r="AU324" i="2" s="1"/>
  <c r="AI336" i="2"/>
  <c r="AU336" i="2" s="1"/>
  <c r="AA402" i="2"/>
  <c r="AA425" i="2"/>
  <c r="AC425" i="2" s="1"/>
  <c r="AE425" i="2" s="1"/>
  <c r="AA426" i="2"/>
  <c r="AC426" i="2" s="1"/>
  <c r="AE426" i="2" s="1"/>
  <c r="L362" i="2"/>
  <c r="M364" i="2"/>
  <c r="N364" i="2" s="1"/>
  <c r="M365" i="2"/>
  <c r="N365" i="2" s="1"/>
  <c r="M443" i="2"/>
  <c r="N443" i="2" s="1"/>
  <c r="AA308" i="2"/>
  <c r="AC308" i="2" s="1"/>
  <c r="AE308" i="2" s="1"/>
  <c r="L462" i="2"/>
  <c r="M462" i="2"/>
  <c r="N462" i="2" s="1"/>
  <c r="M328" i="2"/>
  <c r="N328" i="2" s="1"/>
  <c r="L328" i="2"/>
  <c r="L336" i="2"/>
  <c r="M336" i="2"/>
  <c r="N336" i="2" s="1"/>
  <c r="AA427" i="2"/>
  <c r="AI307" i="2"/>
  <c r="AU307" i="2" s="1"/>
  <c r="M472" i="2"/>
  <c r="N472" i="2" s="1"/>
  <c r="L472" i="2"/>
  <c r="M294" i="2"/>
  <c r="N294" i="2" s="1"/>
  <c r="L294" i="2"/>
  <c r="L463" i="2"/>
  <c r="M463" i="2"/>
  <c r="N463" i="2" s="1"/>
  <c r="L411" i="2"/>
  <c r="M411" i="2"/>
  <c r="N411" i="2" s="1"/>
  <c r="Y310" i="2"/>
  <c r="Z310" i="2" s="1"/>
  <c r="M437" i="2"/>
  <c r="N437" i="2" s="1"/>
  <c r="L437" i="2"/>
  <c r="AI452" i="2"/>
  <c r="AA334" i="2"/>
  <c r="L335" i="2"/>
  <c r="M335" i="2"/>
  <c r="N335" i="2" s="1"/>
  <c r="M399" i="2"/>
  <c r="N399" i="2" s="1"/>
  <c r="L399" i="2"/>
  <c r="AA400" i="2"/>
  <c r="AI401" i="2"/>
  <c r="AU401" i="2" s="1"/>
  <c r="M403" i="2"/>
  <c r="N403" i="2" s="1"/>
  <c r="L403" i="2"/>
  <c r="L390" i="2"/>
  <c r="M390" i="2"/>
  <c r="N390" i="2" s="1"/>
  <c r="M441" i="2"/>
  <c r="N441" i="2" s="1"/>
  <c r="L441" i="2"/>
  <c r="AI351" i="2"/>
  <c r="M453" i="2"/>
  <c r="N453" i="2" s="1"/>
  <c r="L453" i="2"/>
  <c r="AI409" i="2"/>
  <c r="AC409" i="2" s="1"/>
  <c r="AE409" i="2" s="1"/>
  <c r="M438" i="2"/>
  <c r="N438" i="2" s="1"/>
  <c r="L438" i="2"/>
  <c r="L454" i="2"/>
  <c r="M454" i="2"/>
  <c r="N454" i="2" s="1"/>
  <c r="L435" i="2"/>
  <c r="M435" i="2"/>
  <c r="N435" i="2" s="1"/>
  <c r="L261" i="2"/>
  <c r="L273" i="2"/>
  <c r="M277" i="2"/>
  <c r="N277" i="2" s="1"/>
  <c r="L280" i="2"/>
  <c r="M280" i="2"/>
  <c r="N280" i="2" s="1"/>
  <c r="P283" i="2"/>
  <c r="AA260" i="2"/>
  <c r="AC260" i="2" s="1"/>
  <c r="AE260" i="2" s="1"/>
  <c r="L264" i="2"/>
  <c r="M264" i="2"/>
  <c r="N264" i="2" s="1"/>
  <c r="L268" i="2"/>
  <c r="M268" i="2"/>
  <c r="N268" i="2" s="1"/>
  <c r="AB276" i="2"/>
  <c r="AN276" i="2" s="1"/>
  <c r="AA277" i="2"/>
  <c r="AC277" i="2" s="1"/>
  <c r="AE277" i="2" s="1"/>
  <c r="L265" i="2"/>
  <c r="L269" i="2"/>
  <c r="M276" i="2"/>
  <c r="N276" i="2" s="1"/>
  <c r="I283" i="2"/>
  <c r="M260" i="2"/>
  <c r="N260" i="2" s="1"/>
  <c r="M272" i="2"/>
  <c r="N272" i="2" s="1"/>
  <c r="L278" i="2"/>
  <c r="V16" i="2"/>
  <c r="L248" i="2"/>
  <c r="L228" i="2"/>
  <c r="M215" i="2"/>
  <c r="N215" i="2" s="1"/>
  <c r="M237" i="2"/>
  <c r="N237" i="2" s="1"/>
  <c r="M241" i="2"/>
  <c r="N241" i="2" s="1"/>
  <c r="M227" i="2"/>
  <c r="N227" i="2" s="1"/>
  <c r="M236" i="2"/>
  <c r="N236" i="2" s="1"/>
  <c r="M234" i="2"/>
  <c r="N234" i="2" s="1"/>
  <c r="M223" i="2"/>
  <c r="N223" i="2" s="1"/>
  <c r="M231" i="2"/>
  <c r="N231" i="2" s="1"/>
  <c r="AU215" i="2"/>
  <c r="AA230" i="2"/>
  <c r="AA234" i="2"/>
  <c r="L235" i="2"/>
  <c r="AA236" i="2"/>
  <c r="L240" i="2"/>
  <c r="AT16" i="2"/>
  <c r="M214" i="2"/>
  <c r="N214" i="2" s="1"/>
  <c r="L219" i="2"/>
  <c r="M226" i="2"/>
  <c r="N226" i="2" s="1"/>
  <c r="L230" i="2"/>
  <c r="M244" i="2"/>
  <c r="N244" i="2" s="1"/>
  <c r="L245" i="2"/>
  <c r="L249" i="2"/>
  <c r="L250" i="2"/>
  <c r="L182" i="2"/>
  <c r="M198" i="2"/>
  <c r="N198" i="2" s="1"/>
  <c r="L202" i="2"/>
  <c r="L178" i="2"/>
  <c r="I195" i="2"/>
  <c r="M195" i="2" s="1"/>
  <c r="N195" i="2" s="1"/>
  <c r="L199" i="2"/>
  <c r="M203" i="2"/>
  <c r="N203" i="2" s="1"/>
  <c r="L186" i="2"/>
  <c r="M179" i="2"/>
  <c r="N179" i="2" s="1"/>
  <c r="M187" i="2"/>
  <c r="N187" i="2" s="1"/>
  <c r="L187" i="2"/>
  <c r="M194" i="2"/>
  <c r="N194" i="2" s="1"/>
  <c r="L194" i="2"/>
  <c r="M196" i="2"/>
  <c r="N196" i="2" s="1"/>
  <c r="L196" i="2"/>
  <c r="L173" i="2"/>
  <c r="M191" i="2"/>
  <c r="N191" i="2" s="1"/>
  <c r="L191" i="2"/>
  <c r="L170" i="2"/>
  <c r="L171" i="2"/>
  <c r="M172" i="2"/>
  <c r="N172" i="2" s="1"/>
  <c r="M174" i="2"/>
  <c r="N174" i="2" s="1"/>
  <c r="L174" i="2"/>
  <c r="L183" i="2"/>
  <c r="AA191" i="2"/>
  <c r="AC191" i="2" s="1"/>
  <c r="AE191" i="2" s="1"/>
  <c r="L190" i="2"/>
  <c r="L188" i="2"/>
  <c r="M148" i="2"/>
  <c r="N148" i="2" s="1"/>
  <c r="M135" i="2"/>
  <c r="N135" i="2" s="1"/>
  <c r="M139" i="2"/>
  <c r="N139" i="2" s="1"/>
  <c r="M143" i="2"/>
  <c r="N143" i="2" s="1"/>
  <c r="AA135" i="2"/>
  <c r="AC135" i="2" s="1"/>
  <c r="AE135" i="2" s="1"/>
  <c r="L136" i="2"/>
  <c r="AA143" i="2"/>
  <c r="L144" i="2"/>
  <c r="L149" i="2"/>
  <c r="M154" i="2"/>
  <c r="N154" i="2" s="1"/>
  <c r="AA139" i="2"/>
  <c r="AC139" i="2" s="1"/>
  <c r="AE139" i="2" s="1"/>
  <c r="L140" i="2"/>
  <c r="M153" i="2"/>
  <c r="N153" i="2" s="1"/>
  <c r="M157" i="2"/>
  <c r="N157" i="2" s="1"/>
  <c r="I158" i="2"/>
  <c r="M158" i="2" s="1"/>
  <c r="N158" i="2" s="1"/>
  <c r="L141" i="2"/>
  <c r="M147" i="2"/>
  <c r="N147" i="2" s="1"/>
  <c r="AN212" i="2"/>
  <c r="AN252" i="2" s="1"/>
  <c r="AB252" i="2"/>
  <c r="AN478" i="2"/>
  <c r="AB128" i="2"/>
  <c r="AA36" i="2"/>
  <c r="M40" i="2"/>
  <c r="N40" i="2" s="1"/>
  <c r="L40" i="2"/>
  <c r="AA43" i="2"/>
  <c r="AA52" i="2"/>
  <c r="AA59" i="2"/>
  <c r="AA67" i="2"/>
  <c r="AA72" i="2"/>
  <c r="AA94" i="2"/>
  <c r="M98" i="2"/>
  <c r="N98" i="2" s="1"/>
  <c r="L98" i="2"/>
  <c r="H15" i="2"/>
  <c r="H12" i="2"/>
  <c r="E6" i="2"/>
  <c r="E15" i="2"/>
  <c r="E14" i="2"/>
  <c r="E13" i="2"/>
  <c r="E12" i="2"/>
  <c r="E11" i="2"/>
  <c r="E10" i="2"/>
  <c r="E9" i="2"/>
  <c r="E8" i="2"/>
  <c r="E7" i="2"/>
  <c r="E5" i="2"/>
  <c r="AA155" i="2"/>
  <c r="AC155" i="2" s="1"/>
  <c r="AE155" i="2" s="1"/>
  <c r="AA160" i="2"/>
  <c r="AC160" i="2" s="1"/>
  <c r="AE160" i="2" s="1"/>
  <c r="G163" i="2"/>
  <c r="AB206" i="2"/>
  <c r="AA176" i="2"/>
  <c r="AC176" i="2" s="1"/>
  <c r="AE176" i="2" s="1"/>
  <c r="AA200" i="2"/>
  <c r="AC200" i="2" s="1"/>
  <c r="AE200" i="2" s="1"/>
  <c r="M217" i="2"/>
  <c r="N217" i="2" s="1"/>
  <c r="L217" i="2"/>
  <c r="AA225" i="2"/>
  <c r="AC225" i="2" s="1"/>
  <c r="AE225" i="2" s="1"/>
  <c r="AA232" i="2"/>
  <c r="AC232" i="2" s="1"/>
  <c r="AE232" i="2" s="1"/>
  <c r="M233" i="2"/>
  <c r="N233" i="2" s="1"/>
  <c r="L233" i="2"/>
  <c r="M239" i="2"/>
  <c r="N239" i="2" s="1"/>
  <c r="L239" i="2"/>
  <c r="AB258" i="2"/>
  <c r="AA274" i="2"/>
  <c r="AC274" i="2" s="1"/>
  <c r="AE274" i="2" s="1"/>
  <c r="AA422" i="2"/>
  <c r="AC422" i="2" s="1"/>
  <c r="AE422" i="2" s="1"/>
  <c r="M300" i="2"/>
  <c r="N300" i="2" s="1"/>
  <c r="L300" i="2"/>
  <c r="AI305" i="2"/>
  <c r="AU305" i="2" s="1"/>
  <c r="M371" i="2"/>
  <c r="N371" i="2" s="1"/>
  <c r="L371" i="2"/>
  <c r="AA372" i="2"/>
  <c r="AC372" i="2" s="1"/>
  <c r="AE372" i="2" s="1"/>
  <c r="M313" i="2"/>
  <c r="N313" i="2" s="1"/>
  <c r="L313" i="2"/>
  <c r="AA310" i="2"/>
  <c r="AC310" i="2" s="1"/>
  <c r="AE310" i="2" s="1"/>
  <c r="M314" i="2"/>
  <c r="N314" i="2" s="1"/>
  <c r="L314" i="2"/>
  <c r="AA446" i="2"/>
  <c r="AC446" i="2" s="1"/>
  <c r="AE446" i="2" s="1"/>
  <c r="AN294" i="2"/>
  <c r="AA453" i="2"/>
  <c r="AC453" i="2" s="1"/>
  <c r="AE453" i="2" s="1"/>
  <c r="AA338" i="2"/>
  <c r="AC338" i="2" s="1"/>
  <c r="AE338" i="2" s="1"/>
  <c r="AB343" i="2"/>
  <c r="AN343" i="2" s="1"/>
  <c r="AI410" i="2"/>
  <c r="AU410" i="2" s="1"/>
  <c r="AN542" i="2"/>
  <c r="AA562" i="2"/>
  <c r="AC562" i="2" s="1"/>
  <c r="AE562" i="2" s="1"/>
  <c r="AB568" i="2"/>
  <c r="AB587" i="2"/>
  <c r="AB595" i="2"/>
  <c r="P625" i="2"/>
  <c r="AA597" i="2"/>
  <c r="AC597" i="2" s="1"/>
  <c r="AE597" i="2" s="1"/>
  <c r="AB601" i="2"/>
  <c r="AI611" i="2"/>
  <c r="AU611" i="2" s="1"/>
  <c r="M613" i="2"/>
  <c r="N613" i="2" s="1"/>
  <c r="L613" i="2"/>
  <c r="M631" i="2"/>
  <c r="N631" i="2" s="1"/>
  <c r="G667" i="2"/>
  <c r="L631" i="2"/>
  <c r="AU634" i="2"/>
  <c r="M22" i="2"/>
  <c r="N22" i="2" s="1"/>
  <c r="L22" i="2"/>
  <c r="L25" i="2"/>
  <c r="AA25" i="2"/>
  <c r="AA46" i="2"/>
  <c r="AA51" i="2"/>
  <c r="M76" i="2"/>
  <c r="N76" i="2" s="1"/>
  <c r="L76" i="2"/>
  <c r="M84" i="2"/>
  <c r="N84" i="2" s="1"/>
  <c r="L84" i="2"/>
  <c r="L93" i="2"/>
  <c r="L101" i="2"/>
  <c r="AA105" i="2"/>
  <c r="M106" i="2"/>
  <c r="N106" i="2" s="1"/>
  <c r="L106" i="2"/>
  <c r="AA110" i="2"/>
  <c r="AA122" i="2"/>
  <c r="L125" i="2"/>
  <c r="AA141" i="2"/>
  <c r="AC141" i="2" s="1"/>
  <c r="AE141" i="2" s="1"/>
  <c r="M142" i="2"/>
  <c r="N142" i="2" s="1"/>
  <c r="L142" i="2"/>
  <c r="AA149" i="2"/>
  <c r="AC149" i="2" s="1"/>
  <c r="AE149" i="2" s="1"/>
  <c r="L159" i="2"/>
  <c r="P163" i="2"/>
  <c r="G206" i="2"/>
  <c r="M169" i="2"/>
  <c r="N169" i="2" s="1"/>
  <c r="L169" i="2"/>
  <c r="AU169" i="2"/>
  <c r="AA174" i="2"/>
  <c r="AC174" i="2" s="1"/>
  <c r="AE174" i="2" s="1"/>
  <c r="AA188" i="2"/>
  <c r="AC188" i="2" s="1"/>
  <c r="AE188" i="2" s="1"/>
  <c r="AA228" i="2"/>
  <c r="AC228" i="2" s="1"/>
  <c r="AE228" i="2" s="1"/>
  <c r="AA250" i="2"/>
  <c r="AC250" i="2" s="1"/>
  <c r="AE250" i="2" s="1"/>
  <c r="G283" i="2"/>
  <c r="M258" i="2"/>
  <c r="N258" i="2" s="1"/>
  <c r="AU258" i="2"/>
  <c r="AA259" i="2"/>
  <c r="AC259" i="2" s="1"/>
  <c r="AE259" i="2" s="1"/>
  <c r="AA263" i="2"/>
  <c r="AC263" i="2" s="1"/>
  <c r="AE263" i="2" s="1"/>
  <c r="AA267" i="2"/>
  <c r="AC267" i="2" s="1"/>
  <c r="AE267" i="2" s="1"/>
  <c r="M275" i="2"/>
  <c r="N275" i="2" s="1"/>
  <c r="L275" i="2"/>
  <c r="AA278" i="2"/>
  <c r="AC278" i="2" s="1"/>
  <c r="AE278" i="2" s="1"/>
  <c r="M303" i="2"/>
  <c r="N303" i="2" s="1"/>
  <c r="L303" i="2"/>
  <c r="AA362" i="2"/>
  <c r="AC362" i="2" s="1"/>
  <c r="AE362" i="2" s="1"/>
  <c r="L480" i="2"/>
  <c r="AA480" i="2"/>
  <c r="AC480" i="2" s="1"/>
  <c r="AE480" i="2" s="1"/>
  <c r="AA368" i="2"/>
  <c r="AC368" i="2" s="1"/>
  <c r="AE368" i="2" s="1"/>
  <c r="AA371" i="2"/>
  <c r="AC371" i="2" s="1"/>
  <c r="AE371" i="2" s="1"/>
  <c r="AN459" i="2"/>
  <c r="AU384" i="2"/>
  <c r="M385" i="2"/>
  <c r="N385" i="2" s="1"/>
  <c r="L385" i="2"/>
  <c r="M318" i="2"/>
  <c r="N318" i="2" s="1"/>
  <c r="L318" i="2"/>
  <c r="AA472" i="2"/>
  <c r="AC472" i="2" s="1"/>
  <c r="AE472" i="2" s="1"/>
  <c r="M333" i="2"/>
  <c r="N333" i="2" s="1"/>
  <c r="L333" i="2"/>
  <c r="M342" i="2"/>
  <c r="N342" i="2" s="1"/>
  <c r="L342" i="2"/>
  <c r="AB406" i="2"/>
  <c r="AN406" i="2" s="1"/>
  <c r="AA396" i="2"/>
  <c r="AC396" i="2" s="1"/>
  <c r="AE396" i="2" s="1"/>
  <c r="M538" i="2"/>
  <c r="N538" i="2" s="1"/>
  <c r="L538" i="2"/>
  <c r="AB553" i="2"/>
  <c r="AN553" i="2" s="1"/>
  <c r="AU561" i="2"/>
  <c r="L579" i="2"/>
  <c r="W589" i="2"/>
  <c r="M25" i="2"/>
  <c r="N25" i="2" s="1"/>
  <c r="AA28" i="2"/>
  <c r="AA31" i="2"/>
  <c r="L32" i="2"/>
  <c r="M32" i="2"/>
  <c r="N32" i="2" s="1"/>
  <c r="L35" i="2"/>
  <c r="M36" i="2"/>
  <c r="N36" i="2" s="1"/>
  <c r="L36" i="2"/>
  <c r="AA38" i="2"/>
  <c r="AA40" i="2"/>
  <c r="L47" i="2"/>
  <c r="M52" i="2"/>
  <c r="N52" i="2" s="1"/>
  <c r="L52" i="2"/>
  <c r="AA55" i="2"/>
  <c r="M56" i="2"/>
  <c r="N56" i="2" s="1"/>
  <c r="L56" i="2"/>
  <c r="AA60" i="2"/>
  <c r="AA63" i="2"/>
  <c r="L64" i="2"/>
  <c r="J64" i="2"/>
  <c r="M64" i="2" s="1"/>
  <c r="N64" i="2" s="1"/>
  <c r="AA68" i="2"/>
  <c r="AA71" i="2"/>
  <c r="M72" i="2"/>
  <c r="N72" i="2" s="1"/>
  <c r="L72" i="2"/>
  <c r="AA90" i="2"/>
  <c r="AA93" i="2"/>
  <c r="M94" i="2"/>
  <c r="N94" i="2" s="1"/>
  <c r="L94" i="2"/>
  <c r="AA98" i="2"/>
  <c r="AA101" i="2"/>
  <c r="M102" i="2"/>
  <c r="N102" i="2" s="1"/>
  <c r="L102" i="2"/>
  <c r="L109" i="2"/>
  <c r="L121" i="2"/>
  <c r="AA125" i="2"/>
  <c r="AH16" i="2"/>
  <c r="G128" i="2"/>
  <c r="W163" i="2"/>
  <c r="AA137" i="2"/>
  <c r="AC137" i="2" s="1"/>
  <c r="AE137" i="2" s="1"/>
  <c r="L145" i="2"/>
  <c r="AA151" i="2"/>
  <c r="AC151" i="2" s="1"/>
  <c r="AE151" i="2" s="1"/>
  <c r="M152" i="2"/>
  <c r="N152" i="2" s="1"/>
  <c r="L152" i="2"/>
  <c r="AA156" i="2"/>
  <c r="AC156" i="2" s="1"/>
  <c r="AE156" i="2" s="1"/>
  <c r="AA159" i="2"/>
  <c r="AC159" i="2" s="1"/>
  <c r="AE159" i="2" s="1"/>
  <c r="M160" i="2"/>
  <c r="N160" i="2" s="1"/>
  <c r="L160" i="2"/>
  <c r="AA177" i="2"/>
  <c r="AC177" i="2" s="1"/>
  <c r="AE177" i="2" s="1"/>
  <c r="L180" i="2"/>
  <c r="AA184" i="2"/>
  <c r="AC184" i="2" s="1"/>
  <c r="AE184" i="2" s="1"/>
  <c r="M185" i="2"/>
  <c r="N185" i="2" s="1"/>
  <c r="L185" i="2"/>
  <c r="L192" i="2"/>
  <c r="AA192" i="2"/>
  <c r="AC192" i="2" s="1"/>
  <c r="AE192" i="2" s="1"/>
  <c r="M193" i="2"/>
  <c r="N193" i="2" s="1"/>
  <c r="L193" i="2"/>
  <c r="AA201" i="2"/>
  <c r="AC201" i="2" s="1"/>
  <c r="AE201" i="2" s="1"/>
  <c r="AA217" i="2"/>
  <c r="AC217" i="2" s="1"/>
  <c r="AE217" i="2" s="1"/>
  <c r="L220" i="2"/>
  <c r="AA224" i="2"/>
  <c r="AC224" i="2" s="1"/>
  <c r="AE224" i="2" s="1"/>
  <c r="M225" i="2"/>
  <c r="N225" i="2" s="1"/>
  <c r="L225" i="2"/>
  <c r="AA233" i="2"/>
  <c r="AC233" i="2" s="1"/>
  <c r="AE233" i="2" s="1"/>
  <c r="AA239" i="2"/>
  <c r="AC239" i="2" s="1"/>
  <c r="AE239" i="2" s="1"/>
  <c r="L242" i="2"/>
  <c r="AA246" i="2"/>
  <c r="AC246" i="2" s="1"/>
  <c r="AE246" i="2" s="1"/>
  <c r="M247" i="2"/>
  <c r="N247" i="2" s="1"/>
  <c r="L247" i="2"/>
  <c r="P252" i="2"/>
  <c r="L258" i="2"/>
  <c r="AA262" i="2"/>
  <c r="AC262" i="2" s="1"/>
  <c r="AE262" i="2" s="1"/>
  <c r="AA266" i="2"/>
  <c r="AC266" i="2" s="1"/>
  <c r="AE266" i="2" s="1"/>
  <c r="L270" i="2"/>
  <c r="AA271" i="2"/>
  <c r="AC271" i="2" s="1"/>
  <c r="AE271" i="2" s="1"/>
  <c r="M279" i="2"/>
  <c r="N279" i="2" s="1"/>
  <c r="L279" i="2"/>
  <c r="AB292" i="2"/>
  <c r="L298" i="2"/>
  <c r="AA300" i="2"/>
  <c r="AC300" i="2" s="1"/>
  <c r="AE300" i="2" s="1"/>
  <c r="M363" i="2"/>
  <c r="N363" i="2" s="1"/>
  <c r="L363" i="2"/>
  <c r="AA366" i="2"/>
  <c r="AC366" i="2" s="1"/>
  <c r="AE366" i="2" s="1"/>
  <c r="L455" i="2"/>
  <c r="AA456" i="2"/>
  <c r="AC456" i="2" s="1"/>
  <c r="AE456" i="2" s="1"/>
  <c r="AA290" i="2"/>
  <c r="AC290" i="2" s="1"/>
  <c r="AE290" i="2" s="1"/>
  <c r="L291" i="2"/>
  <c r="L429" i="2"/>
  <c r="M429" i="2"/>
  <c r="N429" i="2" s="1"/>
  <c r="M480" i="2"/>
  <c r="N480" i="2" s="1"/>
  <c r="AA445" i="2"/>
  <c r="AC445" i="2" s="1"/>
  <c r="AE445" i="2" s="1"/>
  <c r="AA369" i="2"/>
  <c r="AC369" i="2" s="1"/>
  <c r="AE369" i="2" s="1"/>
  <c r="M373" i="2"/>
  <c r="N373" i="2" s="1"/>
  <c r="AA375" i="2"/>
  <c r="AC375" i="2" s="1"/>
  <c r="AE375" i="2" s="1"/>
  <c r="L377" i="2"/>
  <c r="M377" i="2"/>
  <c r="N377" i="2" s="1"/>
  <c r="AB312" i="2"/>
  <c r="AN312" i="2" s="1"/>
  <c r="AA477" i="2"/>
  <c r="AC477" i="2" s="1"/>
  <c r="AE477" i="2" s="1"/>
  <c r="AA293" i="2"/>
  <c r="AC293" i="2" s="1"/>
  <c r="AE293" i="2" s="1"/>
  <c r="AB430" i="2"/>
  <c r="AN430" i="2" s="1"/>
  <c r="M448" i="2"/>
  <c r="N448" i="2" s="1"/>
  <c r="L448" i="2"/>
  <c r="AN386" i="2"/>
  <c r="AU394" i="2"/>
  <c r="M391" i="2"/>
  <c r="N391" i="2" s="1"/>
  <c r="L391" i="2"/>
  <c r="M433" i="2"/>
  <c r="N433" i="2" s="1"/>
  <c r="L433" i="2"/>
  <c r="AA447" i="2"/>
  <c r="AC447" i="2" s="1"/>
  <c r="AE447" i="2" s="1"/>
  <c r="AA325" i="2"/>
  <c r="AC325" i="2" s="1"/>
  <c r="AE325" i="2" s="1"/>
  <c r="AA330" i="2"/>
  <c r="AC330" i="2" s="1"/>
  <c r="AE330" i="2" s="1"/>
  <c r="AB340" i="2"/>
  <c r="AN340" i="2" s="1"/>
  <c r="AI299" i="2"/>
  <c r="AU299" i="2" s="1"/>
  <c r="AN402" i="2"/>
  <c r="AU406" i="2"/>
  <c r="M407" i="2"/>
  <c r="N407" i="2" s="1"/>
  <c r="L407" i="2"/>
  <c r="AA348" i="2"/>
  <c r="AC348" i="2" s="1"/>
  <c r="AE348" i="2" s="1"/>
  <c r="AN468" i="2"/>
  <c r="AA355" i="2"/>
  <c r="AC355" i="2" s="1"/>
  <c r="AE355" i="2" s="1"/>
  <c r="AB494" i="2"/>
  <c r="AN494" i="2" s="1"/>
  <c r="AA496" i="2"/>
  <c r="AC496" i="2" s="1"/>
  <c r="AE496" i="2" s="1"/>
  <c r="AA499" i="2"/>
  <c r="AC499" i="2" s="1"/>
  <c r="AE499" i="2" s="1"/>
  <c r="AA504" i="2"/>
  <c r="AC504" i="2" s="1"/>
  <c r="AE504" i="2" s="1"/>
  <c r="AA507" i="2"/>
  <c r="AC507" i="2" s="1"/>
  <c r="AE507" i="2" s="1"/>
  <c r="AI520" i="2"/>
  <c r="AU520" i="2" s="1"/>
  <c r="W555" i="2"/>
  <c r="AB522" i="2"/>
  <c r="M533" i="2"/>
  <c r="N533" i="2" s="1"/>
  <c r="L533" i="2"/>
  <c r="AA574" i="2"/>
  <c r="AC574" i="2" s="1"/>
  <c r="AE574" i="2" s="1"/>
  <c r="AU572" i="2"/>
  <c r="AA585" i="2"/>
  <c r="AC585" i="2" s="1"/>
  <c r="AE585" i="2" s="1"/>
  <c r="AU603" i="2"/>
  <c r="AB621" i="2"/>
  <c r="AN621" i="2" s="1"/>
  <c r="AB644" i="2"/>
  <c r="AN644" i="2" s="1"/>
  <c r="AB655" i="2"/>
  <c r="AN655" i="2" s="1"/>
  <c r="AU677" i="2"/>
  <c r="AB718" i="2"/>
  <c r="AN718" i="2" s="1"/>
  <c r="M768" i="2"/>
  <c r="N768" i="2" s="1"/>
  <c r="L768" i="2"/>
  <c r="AB771" i="2"/>
  <c r="AN771" i="2" s="1"/>
  <c r="AA878" i="2"/>
  <c r="AC878" i="2" s="1"/>
  <c r="AE878" i="2" s="1"/>
  <c r="M28" i="2"/>
  <c r="N28" i="2" s="1"/>
  <c r="L28" i="2"/>
  <c r="AA39" i="2"/>
  <c r="L44" i="2"/>
  <c r="I44" i="2"/>
  <c r="M44" i="2" s="1"/>
  <c r="N44" i="2" s="1"/>
  <c r="AA56" i="2"/>
  <c r="M60" i="2"/>
  <c r="N60" i="2" s="1"/>
  <c r="L60" i="2"/>
  <c r="M68" i="2"/>
  <c r="N68" i="2" s="1"/>
  <c r="L68" i="2"/>
  <c r="AA79" i="2"/>
  <c r="AA89" i="2"/>
  <c r="M90" i="2"/>
  <c r="N90" i="2" s="1"/>
  <c r="L90" i="2"/>
  <c r="AA97" i="2"/>
  <c r="AA102" i="2"/>
  <c r="AA152" i="2"/>
  <c r="AC152" i="2" s="1"/>
  <c r="AE152" i="2" s="1"/>
  <c r="M156" i="2"/>
  <c r="N156" i="2" s="1"/>
  <c r="L156" i="2"/>
  <c r="AA158" i="2"/>
  <c r="AC158" i="2" s="1"/>
  <c r="AE158" i="2" s="1"/>
  <c r="O163" i="2"/>
  <c r="M177" i="2"/>
  <c r="N177" i="2" s="1"/>
  <c r="L177" i="2"/>
  <c r="AA193" i="2"/>
  <c r="AC193" i="2" s="1"/>
  <c r="AE193" i="2" s="1"/>
  <c r="M201" i="2"/>
  <c r="N201" i="2" s="1"/>
  <c r="L201" i="2"/>
  <c r="AA216" i="2"/>
  <c r="AC216" i="2" s="1"/>
  <c r="AE216" i="2" s="1"/>
  <c r="AA238" i="2"/>
  <c r="AC238" i="2" s="1"/>
  <c r="AE238" i="2" s="1"/>
  <c r="AA247" i="2"/>
  <c r="AC247" i="2" s="1"/>
  <c r="AE247" i="2" s="1"/>
  <c r="M271" i="2"/>
  <c r="N271" i="2" s="1"/>
  <c r="L271" i="2"/>
  <c r="AI272" i="2"/>
  <c r="AU272" i="2" s="1"/>
  <c r="AA302" i="2"/>
  <c r="AC302" i="2" s="1"/>
  <c r="AE302" i="2" s="1"/>
  <c r="AA363" i="2"/>
  <c r="AC363" i="2" s="1"/>
  <c r="AE363" i="2" s="1"/>
  <c r="M456" i="2"/>
  <c r="N456" i="2" s="1"/>
  <c r="L456" i="2"/>
  <c r="AI360" i="2"/>
  <c r="AI378" i="2"/>
  <c r="AA322" i="2"/>
  <c r="AC322" i="2" s="1"/>
  <c r="AE322" i="2" s="1"/>
  <c r="AB384" i="2"/>
  <c r="AN384" i="2" s="1"/>
  <c r="AI381" i="2"/>
  <c r="AU381" i="2" s="1"/>
  <c r="AB317" i="2"/>
  <c r="AN317" i="2" s="1"/>
  <c r="AI357" i="2"/>
  <c r="AU357" i="2" s="1"/>
  <c r="M392" i="2"/>
  <c r="N392" i="2" s="1"/>
  <c r="L392" i="2"/>
  <c r="M449" i="2"/>
  <c r="N449" i="2" s="1"/>
  <c r="L449" i="2"/>
  <c r="AB332" i="2"/>
  <c r="AN332" i="2" s="1"/>
  <c r="AA437" i="2"/>
  <c r="AC437" i="2" s="1"/>
  <c r="AE437" i="2" s="1"/>
  <c r="M408" i="2"/>
  <c r="N408" i="2" s="1"/>
  <c r="L408" i="2"/>
  <c r="AA296" i="2"/>
  <c r="AC296" i="2" s="1"/>
  <c r="AE296" i="2" s="1"/>
  <c r="AB438" i="2"/>
  <c r="AN438" i="2" s="1"/>
  <c r="AA451" i="2"/>
  <c r="AC451" i="2" s="1"/>
  <c r="AE451" i="2" s="1"/>
  <c r="M505" i="2"/>
  <c r="N505" i="2" s="1"/>
  <c r="AA537" i="2"/>
  <c r="AC537" i="2" s="1"/>
  <c r="AE537" i="2" s="1"/>
  <c r="AA575" i="2"/>
  <c r="AC575" i="2" s="1"/>
  <c r="AE575" i="2" s="1"/>
  <c r="M794" i="2"/>
  <c r="N794" i="2" s="1"/>
  <c r="L794" i="2"/>
  <c r="I15" i="2"/>
  <c r="AI22" i="2"/>
  <c r="W128" i="2"/>
  <c r="M26" i="2"/>
  <c r="N26" i="2" s="1"/>
  <c r="L26" i="2"/>
  <c r="L31" i="2"/>
  <c r="AA48" i="2"/>
  <c r="L55" i="2"/>
  <c r="L63" i="2"/>
  <c r="L71" i="2"/>
  <c r="AA75" i="2"/>
  <c r="M80" i="2"/>
  <c r="N80" i="2" s="1"/>
  <c r="L80" i="2"/>
  <c r="AA83" i="2"/>
  <c r="L87" i="2"/>
  <c r="I87" i="2"/>
  <c r="M87" i="2" s="1"/>
  <c r="N87" i="2" s="1"/>
  <c r="AA117" i="2"/>
  <c r="M118" i="2"/>
  <c r="N118" i="2" s="1"/>
  <c r="L118" i="2"/>
  <c r="L137" i="2"/>
  <c r="AA138" i="2"/>
  <c r="AC138" i="2" s="1"/>
  <c r="AE138" i="2" s="1"/>
  <c r="M150" i="2"/>
  <c r="N150" i="2" s="1"/>
  <c r="L150" i="2"/>
  <c r="L151" i="2"/>
  <c r="M175" i="2"/>
  <c r="N175" i="2" s="1"/>
  <c r="L175" i="2"/>
  <c r="L184" i="2"/>
  <c r="M189" i="2"/>
  <c r="N189" i="2" s="1"/>
  <c r="L189" i="2"/>
  <c r="AA196" i="2"/>
  <c r="AC196" i="2" s="1"/>
  <c r="AE196" i="2" s="1"/>
  <c r="M197" i="2"/>
  <c r="N197" i="2" s="1"/>
  <c r="L197" i="2"/>
  <c r="G252" i="2"/>
  <c r="M212" i="2"/>
  <c r="N212" i="2" s="1"/>
  <c r="AI252" i="2"/>
  <c r="AU212" i="2"/>
  <c r="AA213" i="2"/>
  <c r="AC213" i="2" s="1"/>
  <c r="AE213" i="2" s="1"/>
  <c r="AA221" i="2"/>
  <c r="AC221" i="2" s="1"/>
  <c r="AE221" i="2" s="1"/>
  <c r="L224" i="2"/>
  <c r="M229" i="2"/>
  <c r="N229" i="2" s="1"/>
  <c r="L229" i="2"/>
  <c r="AA243" i="2"/>
  <c r="AC243" i="2" s="1"/>
  <c r="AE243" i="2" s="1"/>
  <c r="L246" i="2"/>
  <c r="L262" i="2"/>
  <c r="L266" i="2"/>
  <c r="L423" i="2"/>
  <c r="M423" i="2"/>
  <c r="N423" i="2" s="1"/>
  <c r="L366" i="2"/>
  <c r="L479" i="2"/>
  <c r="M479" i="2"/>
  <c r="N479" i="2" s="1"/>
  <c r="M370" i="2"/>
  <c r="N370" i="2" s="1"/>
  <c r="L370" i="2"/>
  <c r="AA313" i="2"/>
  <c r="AC313" i="2" s="1"/>
  <c r="AE313" i="2" s="1"/>
  <c r="M379" i="2"/>
  <c r="N379" i="2" s="1"/>
  <c r="L379" i="2"/>
  <c r="AU317" i="2"/>
  <c r="M432" i="2"/>
  <c r="N432" i="2" s="1"/>
  <c r="L432" i="2"/>
  <c r="AB394" i="2"/>
  <c r="AN394" i="2" s="1"/>
  <c r="AN328" i="2"/>
  <c r="AU332" i="2"/>
  <c r="L337" i="2"/>
  <c r="AN346" i="2"/>
  <c r="AU343" i="2"/>
  <c r="M413" i="2"/>
  <c r="N413" i="2" s="1"/>
  <c r="L413" i="2"/>
  <c r="M355" i="2"/>
  <c r="N355" i="2" s="1"/>
  <c r="L355" i="2"/>
  <c r="AB527" i="2"/>
  <c r="AI534" i="2"/>
  <c r="AU534" i="2" s="1"/>
  <c r="M546" i="2"/>
  <c r="N546" i="2" s="1"/>
  <c r="L546" i="2"/>
  <c r="M573" i="2"/>
  <c r="N573" i="2" s="1"/>
  <c r="L573" i="2"/>
  <c r="M610" i="2"/>
  <c r="N610" i="2" s="1"/>
  <c r="L610" i="2"/>
  <c r="AA632" i="2"/>
  <c r="AC632" i="2" s="1"/>
  <c r="AE632" i="2" s="1"/>
  <c r="M646" i="2"/>
  <c r="N646" i="2" s="1"/>
  <c r="L646" i="2"/>
  <c r="AB752" i="2"/>
  <c r="P782" i="2"/>
  <c r="I12" i="2"/>
  <c r="AA22" i="2"/>
  <c r="AN22" i="2"/>
  <c r="AN128" i="2" s="1"/>
  <c r="M35" i="2"/>
  <c r="N35" i="2" s="1"/>
  <c r="M38" i="2"/>
  <c r="N38" i="2" s="1"/>
  <c r="L39" i="2"/>
  <c r="L43" i="2"/>
  <c r="AA47" i="2"/>
  <c r="M48" i="2"/>
  <c r="N48" i="2" s="1"/>
  <c r="L48" i="2"/>
  <c r="L59" i="2"/>
  <c r="L67" i="2"/>
  <c r="AA76" i="2"/>
  <c r="L79" i="2"/>
  <c r="AA80" i="2"/>
  <c r="AA84" i="2"/>
  <c r="L89" i="2"/>
  <c r="L97" i="2"/>
  <c r="AA106" i="2"/>
  <c r="AA109" i="2"/>
  <c r="M110" i="2"/>
  <c r="N110" i="2" s="1"/>
  <c r="L110" i="2"/>
  <c r="M113" i="2"/>
  <c r="N113" i="2" s="1"/>
  <c r="L113" i="2"/>
  <c r="AA113" i="2"/>
  <c r="L114" i="2"/>
  <c r="J114" i="2"/>
  <c r="M114" i="2" s="1"/>
  <c r="N114" i="2" s="1"/>
  <c r="AA118" i="2"/>
  <c r="AA121" i="2"/>
  <c r="M122" i="2"/>
  <c r="N122" i="2" s="1"/>
  <c r="L122" i="2"/>
  <c r="P128" i="2"/>
  <c r="L134" i="2"/>
  <c r="AB163" i="2"/>
  <c r="AN134" i="2"/>
  <c r="AN163" i="2" s="1"/>
  <c r="M138" i="2"/>
  <c r="N138" i="2" s="1"/>
  <c r="L138" i="2"/>
  <c r="AA142" i="2"/>
  <c r="AC142" i="2" s="1"/>
  <c r="AE142" i="2" s="1"/>
  <c r="AA145" i="2"/>
  <c r="AC145" i="2" s="1"/>
  <c r="AE145" i="2" s="1"/>
  <c r="L146" i="2"/>
  <c r="AA150" i="2"/>
  <c r="AC150" i="2" s="1"/>
  <c r="AE150" i="2" s="1"/>
  <c r="L155" i="2"/>
  <c r="O206" i="2"/>
  <c r="AA169" i="2"/>
  <c r="AC169" i="2" s="1"/>
  <c r="AN169" i="2"/>
  <c r="AN206" i="2" s="1"/>
  <c r="AA175" i="2"/>
  <c r="AC175" i="2" s="1"/>
  <c r="AE175" i="2" s="1"/>
  <c r="L176" i="2"/>
  <c r="AA180" i="2"/>
  <c r="AC180" i="2" s="1"/>
  <c r="AE180" i="2" s="1"/>
  <c r="AA189" i="2"/>
  <c r="AC189" i="2" s="1"/>
  <c r="AE189" i="2" s="1"/>
  <c r="M192" i="2"/>
  <c r="N192" i="2" s="1"/>
  <c r="AA195" i="2"/>
  <c r="AC195" i="2" s="1"/>
  <c r="AE195" i="2" s="1"/>
  <c r="AA197" i="2"/>
  <c r="AC197" i="2" s="1"/>
  <c r="AE197" i="2" s="1"/>
  <c r="L200" i="2"/>
  <c r="I16" i="2"/>
  <c r="P206" i="2"/>
  <c r="W206" i="2"/>
  <c r="O252" i="2"/>
  <c r="AA212" i="2"/>
  <c r="AC212" i="2" s="1"/>
  <c r="M213" i="2"/>
  <c r="N213" i="2" s="1"/>
  <c r="L213" i="2"/>
  <c r="L216" i="2"/>
  <c r="AA220" i="2"/>
  <c r="AC220" i="2" s="1"/>
  <c r="AE220" i="2" s="1"/>
  <c r="M221" i="2"/>
  <c r="N221" i="2" s="1"/>
  <c r="L221" i="2"/>
  <c r="AA229" i="2"/>
  <c r="AC229" i="2" s="1"/>
  <c r="AE229" i="2" s="1"/>
  <c r="L232" i="2"/>
  <c r="L238" i="2"/>
  <c r="AA242" i="2"/>
  <c r="AC242" i="2" s="1"/>
  <c r="AE242" i="2" s="1"/>
  <c r="M243" i="2"/>
  <c r="N243" i="2" s="1"/>
  <c r="L243" i="2"/>
  <c r="W252" i="2"/>
  <c r="AA258" i="2"/>
  <c r="O283" i="2"/>
  <c r="M259" i="2"/>
  <c r="N259" i="2" s="1"/>
  <c r="L259" i="2"/>
  <c r="M263" i="2"/>
  <c r="N263" i="2" s="1"/>
  <c r="L263" i="2"/>
  <c r="M267" i="2"/>
  <c r="N267" i="2" s="1"/>
  <c r="L267" i="2"/>
  <c r="AA270" i="2"/>
  <c r="AC270" i="2" s="1"/>
  <c r="AE270" i="2" s="1"/>
  <c r="L274" i="2"/>
  <c r="AA275" i="2"/>
  <c r="AC275" i="2" s="1"/>
  <c r="AE275" i="2" s="1"/>
  <c r="W283" i="2"/>
  <c r="L422" i="2"/>
  <c r="AA298" i="2"/>
  <c r="AC298" i="2" s="1"/>
  <c r="AE298" i="2" s="1"/>
  <c r="L302" i="2"/>
  <c r="AA303" i="2"/>
  <c r="AC303" i="2" s="1"/>
  <c r="AE303" i="2" s="1"/>
  <c r="AA455" i="2"/>
  <c r="AC455" i="2" s="1"/>
  <c r="AE455" i="2" s="1"/>
  <c r="AA481" i="2"/>
  <c r="AC481" i="2" s="1"/>
  <c r="AE481" i="2" s="1"/>
  <c r="M372" i="2"/>
  <c r="N372" i="2" s="1"/>
  <c r="L372" i="2"/>
  <c r="AA376" i="2"/>
  <c r="AC376" i="2" s="1"/>
  <c r="AE376" i="2" s="1"/>
  <c r="AA377" i="2"/>
  <c r="AC377" i="2" s="1"/>
  <c r="AE377" i="2" s="1"/>
  <c r="M306" i="2"/>
  <c r="N306" i="2" s="1"/>
  <c r="L306" i="2"/>
  <c r="AU312" i="2"/>
  <c r="L322" i="2"/>
  <c r="M322" i="2"/>
  <c r="N322" i="2" s="1"/>
  <c r="AA457" i="2"/>
  <c r="AC457" i="2" s="1"/>
  <c r="AE457" i="2" s="1"/>
  <c r="L460" i="2"/>
  <c r="M380" i="2"/>
  <c r="N380" i="2" s="1"/>
  <c r="L380" i="2"/>
  <c r="AA383" i="2"/>
  <c r="AC383" i="2" s="1"/>
  <c r="AE383" i="2" s="1"/>
  <c r="M319" i="2"/>
  <c r="N319" i="2" s="1"/>
  <c r="L319" i="2"/>
  <c r="AA393" i="2"/>
  <c r="AC393" i="2" s="1"/>
  <c r="AE393" i="2" s="1"/>
  <c r="AI473" i="2"/>
  <c r="AU473" i="2" s="1"/>
  <c r="AA326" i="2"/>
  <c r="AC326" i="2" s="1"/>
  <c r="AE326" i="2" s="1"/>
  <c r="L329" i="2"/>
  <c r="M295" i="2"/>
  <c r="N295" i="2" s="1"/>
  <c r="L295" i="2"/>
  <c r="AN336" i="2"/>
  <c r="AU340" i="2"/>
  <c r="M341" i="2"/>
  <c r="N341" i="2" s="1"/>
  <c r="L341" i="2"/>
  <c r="AB345" i="2"/>
  <c r="AA399" i="2"/>
  <c r="AC399" i="2" s="1"/>
  <c r="AE399" i="2" s="1"/>
  <c r="AA404" i="2"/>
  <c r="AC404" i="2" s="1"/>
  <c r="AE404" i="2" s="1"/>
  <c r="M474" i="2"/>
  <c r="N474" i="2" s="1"/>
  <c r="L474" i="2"/>
  <c r="M352" i="2"/>
  <c r="N352" i="2" s="1"/>
  <c r="L352" i="2"/>
  <c r="AA412" i="2"/>
  <c r="AC412" i="2" s="1"/>
  <c r="AE412" i="2" s="1"/>
  <c r="AA416" i="2"/>
  <c r="AC416" i="2" s="1"/>
  <c r="AE416" i="2" s="1"/>
  <c r="AA297" i="2"/>
  <c r="AC297" i="2" s="1"/>
  <c r="AE297" i="2" s="1"/>
  <c r="AB441" i="2"/>
  <c r="AN441" i="2" s="1"/>
  <c r="AA356" i="2"/>
  <c r="AC356" i="2" s="1"/>
  <c r="AE356" i="2" s="1"/>
  <c r="AI414" i="2"/>
  <c r="AU414" i="2" s="1"/>
  <c r="M495" i="2"/>
  <c r="N495" i="2" s="1"/>
  <c r="L495" i="2"/>
  <c r="L508" i="2"/>
  <c r="M508" i="2"/>
  <c r="N508" i="2" s="1"/>
  <c r="M520" i="2"/>
  <c r="N520" i="2" s="1"/>
  <c r="L520" i="2"/>
  <c r="AU521" i="2"/>
  <c r="AA545" i="2"/>
  <c r="AC545" i="2" s="1"/>
  <c r="AE545" i="2" s="1"/>
  <c r="AB572" i="2"/>
  <c r="AN572" i="2" s="1"/>
  <c r="M596" i="2"/>
  <c r="N596" i="2" s="1"/>
  <c r="L596" i="2"/>
  <c r="AB603" i="2"/>
  <c r="AN603" i="2" s="1"/>
  <c r="M647" i="2"/>
  <c r="N647" i="2" s="1"/>
  <c r="L647" i="2"/>
  <c r="M653" i="2"/>
  <c r="N653" i="2" s="1"/>
  <c r="L653" i="2"/>
  <c r="O705" i="2"/>
  <c r="M683" i="2"/>
  <c r="N683" i="2" s="1"/>
  <c r="L683" i="2"/>
  <c r="AA689" i="2"/>
  <c r="AC689" i="2" s="1"/>
  <c r="AE689" i="2" s="1"/>
  <c r="O746" i="2"/>
  <c r="AA711" i="2"/>
  <c r="AC711" i="2" s="1"/>
  <c r="AU722" i="2"/>
  <c r="AB819" i="2"/>
  <c r="AN819" i="2" s="1"/>
  <c r="P888" i="2"/>
  <c r="AA827" i="2"/>
  <c r="AC827" i="2" s="1"/>
  <c r="AE827" i="2" s="1"/>
  <c r="AA852" i="2"/>
  <c r="AC852" i="2" s="1"/>
  <c r="AE852" i="2" s="1"/>
  <c r="AI134" i="2"/>
  <c r="M457" i="2"/>
  <c r="N457" i="2" s="1"/>
  <c r="L457" i="2"/>
  <c r="AA460" i="2"/>
  <c r="AC460" i="2" s="1"/>
  <c r="AE460" i="2" s="1"/>
  <c r="AA380" i="2"/>
  <c r="AC380" i="2" s="1"/>
  <c r="AE380" i="2" s="1"/>
  <c r="AA319" i="2"/>
  <c r="AC319" i="2" s="1"/>
  <c r="AE319" i="2" s="1"/>
  <c r="M461" i="2"/>
  <c r="N461" i="2" s="1"/>
  <c r="L461" i="2"/>
  <c r="AA387" i="2"/>
  <c r="AC387" i="2" s="1"/>
  <c r="AE387" i="2" s="1"/>
  <c r="AA392" i="2"/>
  <c r="AC392" i="2" s="1"/>
  <c r="AE392" i="2" s="1"/>
  <c r="AA433" i="2"/>
  <c r="AC433" i="2" s="1"/>
  <c r="AE433" i="2" s="1"/>
  <c r="M326" i="2"/>
  <c r="N326" i="2" s="1"/>
  <c r="L326" i="2"/>
  <c r="AA329" i="2"/>
  <c r="AC329" i="2" s="1"/>
  <c r="AE329" i="2" s="1"/>
  <c r="AA295" i="2"/>
  <c r="AC295" i="2" s="1"/>
  <c r="AE295" i="2" s="1"/>
  <c r="M334" i="2"/>
  <c r="N334" i="2" s="1"/>
  <c r="L334" i="2"/>
  <c r="AA337" i="2"/>
  <c r="AC337" i="2" s="1"/>
  <c r="AE337" i="2" s="1"/>
  <c r="AA342" i="2"/>
  <c r="AC342" i="2" s="1"/>
  <c r="AE342" i="2" s="1"/>
  <c r="M400" i="2"/>
  <c r="N400" i="2" s="1"/>
  <c r="L400" i="2"/>
  <c r="AA403" i="2"/>
  <c r="AC403" i="2" s="1"/>
  <c r="AE403" i="2" s="1"/>
  <c r="AB408" i="2"/>
  <c r="AA347" i="2"/>
  <c r="AC347" i="2" s="1"/>
  <c r="AE347" i="2" s="1"/>
  <c r="AA352" i="2"/>
  <c r="AC352" i="2" s="1"/>
  <c r="AE352" i="2" s="1"/>
  <c r="M475" i="2"/>
  <c r="N475" i="2" s="1"/>
  <c r="L475" i="2"/>
  <c r="AA469" i="2"/>
  <c r="AC469" i="2" s="1"/>
  <c r="AE469" i="2" s="1"/>
  <c r="AB417" i="2"/>
  <c r="AN417" i="2" s="1"/>
  <c r="M470" i="2"/>
  <c r="N470" i="2" s="1"/>
  <c r="L470" i="2"/>
  <c r="M491" i="2"/>
  <c r="N491" i="2" s="1"/>
  <c r="L491" i="2"/>
  <c r="M503" i="2"/>
  <c r="N503" i="2" s="1"/>
  <c r="L503" i="2"/>
  <c r="W512" i="2"/>
  <c r="AA519" i="2"/>
  <c r="AC519" i="2" s="1"/>
  <c r="AE519" i="2" s="1"/>
  <c r="AA531" i="2"/>
  <c r="AC531" i="2" s="1"/>
  <c r="AE531" i="2" s="1"/>
  <c r="L542" i="2"/>
  <c r="M542" i="2"/>
  <c r="N542" i="2" s="1"/>
  <c r="AM547" i="2"/>
  <c r="M551" i="2"/>
  <c r="N551" i="2" s="1"/>
  <c r="L551" i="2"/>
  <c r="O589" i="2"/>
  <c r="AA566" i="2"/>
  <c r="AC566" i="2" s="1"/>
  <c r="AE566" i="2" s="1"/>
  <c r="AA570" i="2"/>
  <c r="AC570" i="2" s="1"/>
  <c r="AE570" i="2" s="1"/>
  <c r="AB582" i="2"/>
  <c r="AN582" i="2" s="1"/>
  <c r="AA584" i="2"/>
  <c r="AC584" i="2" s="1"/>
  <c r="AE584" i="2" s="1"/>
  <c r="AA599" i="2"/>
  <c r="AC599" i="2" s="1"/>
  <c r="AE599" i="2" s="1"/>
  <c r="AA606" i="2"/>
  <c r="AC606" i="2" s="1"/>
  <c r="AE606" i="2" s="1"/>
  <c r="AN618" i="2"/>
  <c r="AU621" i="2"/>
  <c r="M623" i="2"/>
  <c r="N623" i="2" s="1"/>
  <c r="L623" i="2"/>
  <c r="M635" i="2"/>
  <c r="N635" i="2" s="1"/>
  <c r="AN638" i="2"/>
  <c r="AU644" i="2"/>
  <c r="M640" i="2"/>
  <c r="N640" i="2" s="1"/>
  <c r="L640" i="2"/>
  <c r="AA663" i="2"/>
  <c r="AC663" i="2" s="1"/>
  <c r="AE663" i="2" s="1"/>
  <c r="AA678" i="2"/>
  <c r="AC678" i="2" s="1"/>
  <c r="AE678" i="2" s="1"/>
  <c r="AI680" i="2"/>
  <c r="AU680" i="2" s="1"/>
  <c r="M692" i="2"/>
  <c r="N692" i="2" s="1"/>
  <c r="L692" i="2"/>
  <c r="AB713" i="2"/>
  <c r="AN713" i="2" s="1"/>
  <c r="AB717" i="2"/>
  <c r="AN717" i="2" s="1"/>
  <c r="M734" i="2"/>
  <c r="N734" i="2" s="1"/>
  <c r="L734" i="2"/>
  <c r="AI736" i="2"/>
  <c r="AU736" i="2" s="1"/>
  <c r="AU741" i="2"/>
  <c r="M743" i="2"/>
  <c r="N743" i="2" s="1"/>
  <c r="L743" i="2"/>
  <c r="AU764" i="2"/>
  <c r="AB797" i="2"/>
  <c r="AN797" i="2" s="1"/>
  <c r="AA444" i="2"/>
  <c r="AC444" i="2" s="1"/>
  <c r="AE444" i="2" s="1"/>
  <c r="M445" i="2"/>
  <c r="N445" i="2" s="1"/>
  <c r="L369" i="2"/>
  <c r="L376" i="2"/>
  <c r="AA306" i="2"/>
  <c r="AC306" i="2" s="1"/>
  <c r="AE306" i="2" s="1"/>
  <c r="M309" i="2"/>
  <c r="N309" i="2" s="1"/>
  <c r="L309" i="2"/>
  <c r="AA309" i="2"/>
  <c r="AC309" i="2" s="1"/>
  <c r="AE309" i="2" s="1"/>
  <c r="M310" i="2"/>
  <c r="N310" i="2" s="1"/>
  <c r="L310" i="2"/>
  <c r="AA314" i="2"/>
  <c r="AC314" i="2" s="1"/>
  <c r="AE314" i="2" s="1"/>
  <c r="M293" i="2"/>
  <c r="N293" i="2" s="1"/>
  <c r="L293" i="2"/>
  <c r="L446" i="2"/>
  <c r="AA448" i="2"/>
  <c r="AC448" i="2" s="1"/>
  <c r="AE448" i="2" s="1"/>
  <c r="AA379" i="2"/>
  <c r="AC379" i="2" s="1"/>
  <c r="AE379" i="2" s="1"/>
  <c r="L383" i="2"/>
  <c r="AB385" i="2"/>
  <c r="AN385" i="2" s="1"/>
  <c r="AA318" i="2"/>
  <c r="AC318" i="2" s="1"/>
  <c r="AE318" i="2" s="1"/>
  <c r="L321" i="2"/>
  <c r="AI323" i="2"/>
  <c r="AC323" i="2" s="1"/>
  <c r="AE323" i="2" s="1"/>
  <c r="M393" i="2"/>
  <c r="N393" i="2" s="1"/>
  <c r="L393" i="2"/>
  <c r="AA391" i="2"/>
  <c r="AC391" i="2" s="1"/>
  <c r="AE391" i="2" s="1"/>
  <c r="L447" i="2"/>
  <c r="AA449" i="2"/>
  <c r="AC449" i="2" s="1"/>
  <c r="AE449" i="2" s="1"/>
  <c r="M330" i="2"/>
  <c r="N330" i="2" s="1"/>
  <c r="L330" i="2"/>
  <c r="AA333" i="2"/>
  <c r="AC333" i="2" s="1"/>
  <c r="AE333" i="2" s="1"/>
  <c r="M338" i="2"/>
  <c r="N338" i="2" s="1"/>
  <c r="L338" i="2"/>
  <c r="AA341" i="2"/>
  <c r="AC341" i="2" s="1"/>
  <c r="AE341" i="2" s="1"/>
  <c r="M345" i="2"/>
  <c r="N345" i="2" s="1"/>
  <c r="L345" i="2"/>
  <c r="M404" i="2"/>
  <c r="N404" i="2" s="1"/>
  <c r="L404" i="2"/>
  <c r="AA407" i="2"/>
  <c r="AC407" i="2" s="1"/>
  <c r="AE407" i="2" s="1"/>
  <c r="AA474" i="2"/>
  <c r="AC474" i="2" s="1"/>
  <c r="AE474" i="2" s="1"/>
  <c r="M466" i="2"/>
  <c r="N466" i="2" s="1"/>
  <c r="L466" i="2"/>
  <c r="AA466" i="2"/>
  <c r="AC466" i="2" s="1"/>
  <c r="AE466" i="2" s="1"/>
  <c r="M296" i="2"/>
  <c r="N296" i="2" s="1"/>
  <c r="L296" i="2"/>
  <c r="M348" i="2"/>
  <c r="N348" i="2" s="1"/>
  <c r="L348" i="2"/>
  <c r="L412" i="2"/>
  <c r="AA413" i="2"/>
  <c r="AC413" i="2" s="1"/>
  <c r="AE413" i="2" s="1"/>
  <c r="M297" i="2"/>
  <c r="N297" i="2" s="1"/>
  <c r="L297" i="2"/>
  <c r="AA440" i="2"/>
  <c r="AC440" i="2" s="1"/>
  <c r="AE440" i="2" s="1"/>
  <c r="M356" i="2"/>
  <c r="N356" i="2" s="1"/>
  <c r="L356" i="2"/>
  <c r="M350" i="2"/>
  <c r="N350" i="2" s="1"/>
  <c r="L350" i="2"/>
  <c r="M354" i="2"/>
  <c r="N354" i="2" s="1"/>
  <c r="L354" i="2"/>
  <c r="L418" i="2"/>
  <c r="P512" i="2"/>
  <c r="AU489" i="2"/>
  <c r="AN508" i="2"/>
  <c r="AU518" i="2"/>
  <c r="AA528" i="2"/>
  <c r="AC528" i="2" s="1"/>
  <c r="AE528" i="2" s="1"/>
  <c r="M532" i="2"/>
  <c r="N532" i="2" s="1"/>
  <c r="L532" i="2"/>
  <c r="AA541" i="2"/>
  <c r="AC541" i="2" s="1"/>
  <c r="AE541" i="2" s="1"/>
  <c r="AA544" i="2"/>
  <c r="AC544" i="2" s="1"/>
  <c r="AE544" i="2" s="1"/>
  <c r="L545" i="2"/>
  <c r="M545" i="2"/>
  <c r="N545" i="2" s="1"/>
  <c r="AA550" i="2"/>
  <c r="AC550" i="2" s="1"/>
  <c r="AE550" i="2" s="1"/>
  <c r="AI552" i="2"/>
  <c r="AU552" i="2" s="1"/>
  <c r="M563" i="2"/>
  <c r="N563" i="2" s="1"/>
  <c r="L563" i="2"/>
  <c r="L569" i="2"/>
  <c r="AN578" i="2"/>
  <c r="AU582" i="2"/>
  <c r="M583" i="2"/>
  <c r="N583" i="2" s="1"/>
  <c r="L583" i="2"/>
  <c r="L607" i="2"/>
  <c r="AA605" i="2"/>
  <c r="AC605" i="2" s="1"/>
  <c r="AE605" i="2" s="1"/>
  <c r="AA620" i="2"/>
  <c r="AC620" i="2" s="1"/>
  <c r="AE620" i="2" s="1"/>
  <c r="W625" i="2"/>
  <c r="AB634" i="2"/>
  <c r="AN634" i="2" s="1"/>
  <c r="AA642" i="2"/>
  <c r="AC642" i="2" s="1"/>
  <c r="AE642" i="2" s="1"/>
  <c r="AB645" i="2"/>
  <c r="AN645" i="2" s="1"/>
  <c r="AI659" i="2"/>
  <c r="AU659" i="2" s="1"/>
  <c r="L657" i="2"/>
  <c r="M664" i="2"/>
  <c r="N664" i="2" s="1"/>
  <c r="L664" i="2"/>
  <c r="M679" i="2"/>
  <c r="N679" i="2" s="1"/>
  <c r="I705" i="2"/>
  <c r="M681" i="2"/>
  <c r="N681" i="2" s="1"/>
  <c r="L681" i="2"/>
  <c r="AB686" i="2"/>
  <c r="AN686" i="2" s="1"/>
  <c r="AA698" i="2"/>
  <c r="AC698" i="2" s="1"/>
  <c r="AE698" i="2" s="1"/>
  <c r="P812" i="2"/>
  <c r="AI792" i="2"/>
  <c r="AU792" i="2" s="1"/>
  <c r="AB808" i="2"/>
  <c r="AN808" i="2" s="1"/>
  <c r="AA350" i="2"/>
  <c r="AC350" i="2" s="1"/>
  <c r="AE350" i="2" s="1"/>
  <c r="AA418" i="2"/>
  <c r="AC418" i="2" s="1"/>
  <c r="AE418" i="2" s="1"/>
  <c r="M419" i="2"/>
  <c r="N419" i="2" s="1"/>
  <c r="L419" i="2"/>
  <c r="AA495" i="2"/>
  <c r="AC495" i="2" s="1"/>
  <c r="AE495" i="2" s="1"/>
  <c r="M496" i="2"/>
  <c r="N496" i="2" s="1"/>
  <c r="L496" i="2"/>
  <c r="O555" i="2"/>
  <c r="AA520" i="2"/>
  <c r="AA524" i="2"/>
  <c r="AC524" i="2" s="1"/>
  <c r="AE524" i="2" s="1"/>
  <c r="M525" i="2"/>
  <c r="N525" i="2" s="1"/>
  <c r="L525" i="2"/>
  <c r="AA533" i="2"/>
  <c r="AC533" i="2" s="1"/>
  <c r="AE533" i="2" s="1"/>
  <c r="AA551" i="2"/>
  <c r="AC551" i="2" s="1"/>
  <c r="AE551" i="2" s="1"/>
  <c r="G589" i="2"/>
  <c r="P589" i="2"/>
  <c r="AB561" i="2"/>
  <c r="M574" i="2"/>
  <c r="N574" i="2" s="1"/>
  <c r="L574" i="2"/>
  <c r="AA569" i="2"/>
  <c r="AC569" i="2" s="1"/>
  <c r="AE569" i="2" s="1"/>
  <c r="M576" i="2"/>
  <c r="N576" i="2" s="1"/>
  <c r="L576" i="2"/>
  <c r="AA579" i="2"/>
  <c r="AC579" i="2" s="1"/>
  <c r="AE579" i="2" s="1"/>
  <c r="M585" i="2"/>
  <c r="N585" i="2" s="1"/>
  <c r="L585" i="2"/>
  <c r="AA596" i="2"/>
  <c r="AC596" i="2" s="1"/>
  <c r="AE596" i="2" s="1"/>
  <c r="AA607" i="2"/>
  <c r="AC607" i="2" s="1"/>
  <c r="AE607" i="2" s="1"/>
  <c r="M616" i="2"/>
  <c r="N616" i="2" s="1"/>
  <c r="L616" i="2"/>
  <c r="AA619" i="2"/>
  <c r="AC619" i="2" s="1"/>
  <c r="AE619" i="2" s="1"/>
  <c r="AA631" i="2"/>
  <c r="O667" i="2"/>
  <c r="M636" i="2"/>
  <c r="N636" i="2" s="1"/>
  <c r="L636" i="2"/>
  <c r="AA641" i="2"/>
  <c r="AC641" i="2" s="1"/>
  <c r="AE641" i="2" s="1"/>
  <c r="AA651" i="2"/>
  <c r="AC651" i="2" s="1"/>
  <c r="AE651" i="2" s="1"/>
  <c r="AI656" i="2"/>
  <c r="AU656" i="2" s="1"/>
  <c r="AI685" i="2"/>
  <c r="AU685" i="2" s="1"/>
  <c r="AI697" i="2"/>
  <c r="AU697" i="2" s="1"/>
  <c r="M703" i="2"/>
  <c r="N703" i="2" s="1"/>
  <c r="L703" i="2"/>
  <c r="AI716" i="2"/>
  <c r="AU716" i="2" s="1"/>
  <c r="AA727" i="2"/>
  <c r="AC727" i="2" s="1"/>
  <c r="AE727" i="2" s="1"/>
  <c r="AB732" i="2"/>
  <c r="AN732" i="2" s="1"/>
  <c r="M739" i="2"/>
  <c r="N739" i="2" s="1"/>
  <c r="L739" i="2"/>
  <c r="AU744" i="2"/>
  <c r="AA861" i="2"/>
  <c r="AC861" i="2" s="1"/>
  <c r="AE861" i="2" s="1"/>
  <c r="L886" i="2"/>
  <c r="I888" i="2"/>
  <c r="AA354" i="2"/>
  <c r="AC354" i="2" s="1"/>
  <c r="AE354" i="2" s="1"/>
  <c r="M396" i="2"/>
  <c r="N396" i="2" s="1"/>
  <c r="L396" i="2"/>
  <c r="AA470" i="2"/>
  <c r="AC470" i="2" s="1"/>
  <c r="AE470" i="2" s="1"/>
  <c r="G512" i="2"/>
  <c r="O512" i="2"/>
  <c r="AA491" i="2"/>
  <c r="AC491" i="2" s="1"/>
  <c r="AE491" i="2" s="1"/>
  <c r="M492" i="2"/>
  <c r="N492" i="2" s="1"/>
  <c r="L492" i="2"/>
  <c r="AA503" i="2"/>
  <c r="AC503" i="2" s="1"/>
  <c r="AE503" i="2" s="1"/>
  <c r="M504" i="2"/>
  <c r="N504" i="2" s="1"/>
  <c r="L504" i="2"/>
  <c r="L507" i="2"/>
  <c r="G555" i="2"/>
  <c r="P555" i="2"/>
  <c r="AB518" i="2"/>
  <c r="L519" i="2"/>
  <c r="M523" i="2"/>
  <c r="N523" i="2" s="1"/>
  <c r="L523" i="2"/>
  <c r="AA523" i="2"/>
  <c r="AC523" i="2" s="1"/>
  <c r="AE523" i="2" s="1"/>
  <c r="AA532" i="2"/>
  <c r="AC532" i="2" s="1"/>
  <c r="AE532" i="2" s="1"/>
  <c r="L531" i="2"/>
  <c r="AA538" i="2"/>
  <c r="AC538" i="2" s="1"/>
  <c r="AE538" i="2" s="1"/>
  <c r="L541" i="2"/>
  <c r="AA546" i="2"/>
  <c r="AC546" i="2" s="1"/>
  <c r="AE546" i="2" s="1"/>
  <c r="AI547" i="2"/>
  <c r="AU547" i="2" s="1"/>
  <c r="L550" i="2"/>
  <c r="L562" i="2"/>
  <c r="AA563" i="2"/>
  <c r="AC563" i="2" s="1"/>
  <c r="AE563" i="2" s="1"/>
  <c r="M570" i="2"/>
  <c r="N570" i="2" s="1"/>
  <c r="L570" i="2"/>
  <c r="M580" i="2"/>
  <c r="N580" i="2" s="1"/>
  <c r="L580" i="2"/>
  <c r="O625" i="2"/>
  <c r="M597" i="2"/>
  <c r="N597" i="2" s="1"/>
  <c r="L597" i="2"/>
  <c r="M606" i="2"/>
  <c r="N606" i="2" s="1"/>
  <c r="L606" i="2"/>
  <c r="AA610" i="2"/>
  <c r="AC610" i="2" s="1"/>
  <c r="AE610" i="2" s="1"/>
  <c r="L605" i="2"/>
  <c r="AA613" i="2"/>
  <c r="AC613" i="2" s="1"/>
  <c r="AE613" i="2" s="1"/>
  <c r="M620" i="2"/>
  <c r="N620" i="2" s="1"/>
  <c r="L620" i="2"/>
  <c r="AA623" i="2"/>
  <c r="AC623" i="2" s="1"/>
  <c r="AE623" i="2" s="1"/>
  <c r="P667" i="2"/>
  <c r="AB631" i="2"/>
  <c r="M632" i="2"/>
  <c r="N632" i="2" s="1"/>
  <c r="L632" i="2"/>
  <c r="M642" i="2"/>
  <c r="N642" i="2" s="1"/>
  <c r="L642" i="2"/>
  <c r="AA640" i="2"/>
  <c r="AC640" i="2" s="1"/>
  <c r="AE640" i="2" s="1"/>
  <c r="AA654" i="2"/>
  <c r="AC654" i="2" s="1"/>
  <c r="AE654" i="2" s="1"/>
  <c r="M673" i="2"/>
  <c r="N673" i="2" s="1"/>
  <c r="L673" i="2"/>
  <c r="AI673" i="2"/>
  <c r="W705" i="2"/>
  <c r="M676" i="2"/>
  <c r="N676" i="2" s="1"/>
  <c r="L676" i="2"/>
  <c r="AA682" i="2"/>
  <c r="AC682" i="2" s="1"/>
  <c r="AE682" i="2" s="1"/>
  <c r="AA696" i="2"/>
  <c r="AC696" i="2" s="1"/>
  <c r="AE696" i="2" s="1"/>
  <c r="AA702" i="2"/>
  <c r="AC702" i="2" s="1"/>
  <c r="AE702" i="2" s="1"/>
  <c r="AI712" i="2"/>
  <c r="AU712" i="2" s="1"/>
  <c r="M714" i="2"/>
  <c r="N714" i="2" s="1"/>
  <c r="L714" i="2"/>
  <c r="AA724" i="2"/>
  <c r="AC724" i="2" s="1"/>
  <c r="AE724" i="2" s="1"/>
  <c r="AI766" i="2"/>
  <c r="AU766" i="2" s="1"/>
  <c r="AA793" i="2"/>
  <c r="AC793" i="2" s="1"/>
  <c r="AE793" i="2" s="1"/>
  <c r="AB822" i="2"/>
  <c r="AN822" i="2" s="1"/>
  <c r="L834" i="2"/>
  <c r="M848" i="2"/>
  <c r="N848" i="2" s="1"/>
  <c r="L848" i="2"/>
  <c r="AA858" i="2"/>
  <c r="AC858" i="2" s="1"/>
  <c r="AE858" i="2" s="1"/>
  <c r="AI895" i="2"/>
  <c r="AU895" i="2" s="1"/>
  <c r="AB489" i="2"/>
  <c r="AA518" i="2"/>
  <c r="AA657" i="2"/>
  <c r="AC657" i="2" s="1"/>
  <c r="AE657" i="2" s="1"/>
  <c r="M660" i="2"/>
  <c r="N660" i="2" s="1"/>
  <c r="L660" i="2"/>
  <c r="AA673" i="2"/>
  <c r="AA683" i="2"/>
  <c r="AC683" i="2" s="1"/>
  <c r="AE683" i="2" s="1"/>
  <c r="M687" i="2"/>
  <c r="N687" i="2" s="1"/>
  <c r="L687" i="2"/>
  <c r="AA703" i="2"/>
  <c r="AC703" i="2" s="1"/>
  <c r="AE703" i="2" s="1"/>
  <c r="P705" i="2"/>
  <c r="AA730" i="2"/>
  <c r="AC730" i="2" s="1"/>
  <c r="AE730" i="2" s="1"/>
  <c r="AA735" i="2"/>
  <c r="AC735" i="2" s="1"/>
  <c r="AE735" i="2" s="1"/>
  <c r="AA742" i="2"/>
  <c r="AC742" i="2" s="1"/>
  <c r="AE742" i="2" s="1"/>
  <c r="W746" i="2"/>
  <c r="AA753" i="2"/>
  <c r="AC753" i="2" s="1"/>
  <c r="AE753" i="2" s="1"/>
  <c r="M754" i="2"/>
  <c r="N754" i="2" s="1"/>
  <c r="L754" i="2"/>
  <c r="AA760" i="2"/>
  <c r="AC760" i="2" s="1"/>
  <c r="AE760" i="2" s="1"/>
  <c r="M762" i="2"/>
  <c r="N762" i="2" s="1"/>
  <c r="L762" i="2"/>
  <c r="M765" i="2"/>
  <c r="N765" i="2" s="1"/>
  <c r="L765" i="2"/>
  <c r="AI770" i="2"/>
  <c r="AU770" i="2" s="1"/>
  <c r="AA776" i="2"/>
  <c r="AC776" i="2" s="1"/>
  <c r="AE776" i="2" s="1"/>
  <c r="M777" i="2"/>
  <c r="N777" i="2" s="1"/>
  <c r="L777" i="2"/>
  <c r="AN788" i="2"/>
  <c r="M791" i="2"/>
  <c r="N791" i="2" s="1"/>
  <c r="L791" i="2"/>
  <c r="AI796" i="2"/>
  <c r="AU796" i="2" s="1"/>
  <c r="AA802" i="2"/>
  <c r="AC802" i="2" s="1"/>
  <c r="AE802" i="2" s="1"/>
  <c r="M803" i="2"/>
  <c r="N803" i="2" s="1"/>
  <c r="L803" i="2"/>
  <c r="AI807" i="2"/>
  <c r="AU807" i="2" s="1"/>
  <c r="AI825" i="2"/>
  <c r="AU825" i="2" s="1"/>
  <c r="M854" i="2"/>
  <c r="N854" i="2" s="1"/>
  <c r="AN893" i="2"/>
  <c r="W667" i="2"/>
  <c r="L651" i="2"/>
  <c r="AA653" i="2"/>
  <c r="AC653" i="2" s="1"/>
  <c r="AE653" i="2" s="1"/>
  <c r="M654" i="2"/>
  <c r="N654" i="2" s="1"/>
  <c r="L654" i="2"/>
  <c r="AA664" i="2"/>
  <c r="AC664" i="2" s="1"/>
  <c r="AE664" i="2" s="1"/>
  <c r="AA676" i="2"/>
  <c r="AC676" i="2" s="1"/>
  <c r="AE676" i="2" s="1"/>
  <c r="L678" i="2"/>
  <c r="AA681" i="2"/>
  <c r="AC681" i="2" s="1"/>
  <c r="AE681" i="2" s="1"/>
  <c r="M682" i="2"/>
  <c r="N682" i="2" s="1"/>
  <c r="L682" i="2"/>
  <c r="AA692" i="2"/>
  <c r="AC692" i="2" s="1"/>
  <c r="AE692" i="2" s="1"/>
  <c r="M696" i="2"/>
  <c r="N696" i="2" s="1"/>
  <c r="L696" i="2"/>
  <c r="L702" i="2"/>
  <c r="G746" i="2"/>
  <c r="M711" i="2"/>
  <c r="N711" i="2" s="1"/>
  <c r="L711" i="2"/>
  <c r="AU711" i="2"/>
  <c r="AA714" i="2"/>
  <c r="AC714" i="2" s="1"/>
  <c r="AE714" i="2" s="1"/>
  <c r="L715" i="2"/>
  <c r="I715" i="2"/>
  <c r="L718" i="2"/>
  <c r="L719" i="2"/>
  <c r="AA723" i="2"/>
  <c r="AC723" i="2" s="1"/>
  <c r="AE723" i="2" s="1"/>
  <c r="AB737" i="2"/>
  <c r="AN737" i="2" s="1"/>
  <c r="AA761" i="2"/>
  <c r="AC761" i="2" s="1"/>
  <c r="AE761" i="2" s="1"/>
  <c r="AA769" i="2"/>
  <c r="AC769" i="2" s="1"/>
  <c r="AE769" i="2" s="1"/>
  <c r="AA779" i="2"/>
  <c r="AC779" i="2" s="1"/>
  <c r="AE779" i="2" s="1"/>
  <c r="M788" i="2"/>
  <c r="N788" i="2" s="1"/>
  <c r="G812" i="2"/>
  <c r="W812" i="2"/>
  <c r="AA795" i="2"/>
  <c r="AC795" i="2" s="1"/>
  <c r="AE795" i="2" s="1"/>
  <c r="AA806" i="2"/>
  <c r="AC806" i="2" s="1"/>
  <c r="AE806" i="2" s="1"/>
  <c r="G888" i="2"/>
  <c r="M819" i="2"/>
  <c r="N819" i="2" s="1"/>
  <c r="L819" i="2"/>
  <c r="M820" i="2"/>
  <c r="N820" i="2" s="1"/>
  <c r="L820" i="2"/>
  <c r="M840" i="2"/>
  <c r="N840" i="2" s="1"/>
  <c r="L840" i="2"/>
  <c r="L878" i="2"/>
  <c r="M878" i="2"/>
  <c r="N878" i="2" s="1"/>
  <c r="P746" i="2"/>
  <c r="M723" i="2"/>
  <c r="N723" i="2" s="1"/>
  <c r="L723" i="2"/>
  <c r="M724" i="2"/>
  <c r="N724" i="2" s="1"/>
  <c r="L724" i="2"/>
  <c r="M730" i="2"/>
  <c r="N730" i="2" s="1"/>
  <c r="L730" i="2"/>
  <c r="AA756" i="2"/>
  <c r="AC756" i="2" s="1"/>
  <c r="AE756" i="2" s="1"/>
  <c r="M757" i="2"/>
  <c r="N757" i="2" s="1"/>
  <c r="L757" i="2"/>
  <c r="AA765" i="2"/>
  <c r="AC765" i="2" s="1"/>
  <c r="AE765" i="2" s="1"/>
  <c r="AA772" i="2"/>
  <c r="AC772" i="2" s="1"/>
  <c r="AE772" i="2" s="1"/>
  <c r="M773" i="2"/>
  <c r="N773" i="2" s="1"/>
  <c r="L773" i="2"/>
  <c r="AA788" i="2"/>
  <c r="M789" i="2"/>
  <c r="N789" i="2" s="1"/>
  <c r="L789" i="2"/>
  <c r="AA791" i="2"/>
  <c r="AC791" i="2" s="1"/>
  <c r="AE791" i="2" s="1"/>
  <c r="AA798" i="2"/>
  <c r="AC798" i="2" s="1"/>
  <c r="AE798" i="2" s="1"/>
  <c r="M799" i="2"/>
  <c r="N799" i="2" s="1"/>
  <c r="L799" i="2"/>
  <c r="AA809" i="2"/>
  <c r="AC809" i="2" s="1"/>
  <c r="AE809" i="2" s="1"/>
  <c r="M810" i="2"/>
  <c r="N810" i="2" s="1"/>
  <c r="L810" i="2"/>
  <c r="AA850" i="2"/>
  <c r="AC850" i="2" s="1"/>
  <c r="AE850" i="2" s="1"/>
  <c r="AA859" i="2"/>
  <c r="AC859" i="2" s="1"/>
  <c r="AE859" i="2" s="1"/>
  <c r="AA734" i="2"/>
  <c r="AC734" i="2" s="1"/>
  <c r="AE734" i="2" s="1"/>
  <c r="M735" i="2"/>
  <c r="N735" i="2" s="1"/>
  <c r="L735" i="2"/>
  <c r="AA739" i="2"/>
  <c r="AC739" i="2" s="1"/>
  <c r="AE739" i="2" s="1"/>
  <c r="O782" i="2"/>
  <c r="AA754" i="2"/>
  <c r="AC754" i="2" s="1"/>
  <c r="AE754" i="2" s="1"/>
  <c r="AA762" i="2"/>
  <c r="AC762" i="2" s="1"/>
  <c r="AE762" i="2" s="1"/>
  <c r="AA768" i="2"/>
  <c r="AC768" i="2" s="1"/>
  <c r="AE768" i="2" s="1"/>
  <c r="M769" i="2"/>
  <c r="N769" i="2" s="1"/>
  <c r="L769" i="2"/>
  <c r="AA777" i="2"/>
  <c r="AC777" i="2" s="1"/>
  <c r="AE777" i="2" s="1"/>
  <c r="AA794" i="2"/>
  <c r="AC794" i="2" s="1"/>
  <c r="AE794" i="2" s="1"/>
  <c r="M795" i="2"/>
  <c r="N795" i="2" s="1"/>
  <c r="L795" i="2"/>
  <c r="AA803" i="2"/>
  <c r="AC803" i="2" s="1"/>
  <c r="AE803" i="2" s="1"/>
  <c r="M806" i="2"/>
  <c r="N806" i="2" s="1"/>
  <c r="L806" i="2"/>
  <c r="O812" i="2"/>
  <c r="AN818" i="2"/>
  <c r="M828" i="2"/>
  <c r="N828" i="2" s="1"/>
  <c r="L828" i="2"/>
  <c r="AB833" i="2"/>
  <c r="AN833" i="2" s="1"/>
  <c r="AB838" i="2"/>
  <c r="AN838" i="2" s="1"/>
  <c r="AA853" i="2"/>
  <c r="AC853" i="2" s="1"/>
  <c r="AE853" i="2" s="1"/>
  <c r="AA866" i="2"/>
  <c r="AC866" i="2" s="1"/>
  <c r="AE866" i="2" s="1"/>
  <c r="M881" i="2"/>
  <c r="N881" i="2" s="1"/>
  <c r="L881" i="2"/>
  <c r="M884" i="2"/>
  <c r="N884" i="2" s="1"/>
  <c r="L884" i="2"/>
  <c r="AA752" i="2"/>
  <c r="AI788" i="2"/>
  <c r="AI832" i="2"/>
  <c r="AU832" i="2" s="1"/>
  <c r="AA835" i="2"/>
  <c r="AC835" i="2" s="1"/>
  <c r="AE835" i="2" s="1"/>
  <c r="M830" i="2"/>
  <c r="N830" i="2" s="1"/>
  <c r="L830" i="2"/>
  <c r="M846" i="2"/>
  <c r="N846" i="2" s="1"/>
  <c r="L846" i="2"/>
  <c r="AA871" i="2"/>
  <c r="AC871" i="2" s="1"/>
  <c r="AE871" i="2" s="1"/>
  <c r="AN868" i="2"/>
  <c r="Y908" i="2"/>
  <c r="Z908" i="2" s="1"/>
  <c r="L920" i="2"/>
  <c r="I920" i="2"/>
  <c r="M920" i="2" s="1"/>
  <c r="N920" i="2" s="1"/>
  <c r="W888" i="2"/>
  <c r="AA828" i="2"/>
  <c r="AC828" i="2" s="1"/>
  <c r="AE828" i="2" s="1"/>
  <c r="AA849" i="2"/>
  <c r="AC849" i="2" s="1"/>
  <c r="AE849" i="2" s="1"/>
  <c r="AA847" i="2"/>
  <c r="AC847" i="2" s="1"/>
  <c r="AE847" i="2" s="1"/>
  <c r="AI843" i="2"/>
  <c r="AU843" i="2" s="1"/>
  <c r="AA857" i="2"/>
  <c r="AC857" i="2" s="1"/>
  <c r="AE857" i="2" s="1"/>
  <c r="M865" i="2"/>
  <c r="N865" i="2" s="1"/>
  <c r="L865" i="2"/>
  <c r="AA875" i="2"/>
  <c r="AC875" i="2" s="1"/>
  <c r="AE875" i="2" s="1"/>
  <c r="W931" i="2"/>
  <c r="Y897" i="2"/>
  <c r="Z897" i="2" s="1"/>
  <c r="AA834" i="2"/>
  <c r="AC834" i="2" s="1"/>
  <c r="AE834" i="2" s="1"/>
  <c r="M835" i="2"/>
  <c r="N835" i="2" s="1"/>
  <c r="L835" i="2"/>
  <c r="AA830" i="2"/>
  <c r="AC830" i="2" s="1"/>
  <c r="AE830" i="2" s="1"/>
  <c r="AA848" i="2"/>
  <c r="AC848" i="2" s="1"/>
  <c r="AE848" i="2" s="1"/>
  <c r="M853" i="2"/>
  <c r="N853" i="2" s="1"/>
  <c r="L853" i="2"/>
  <c r="M858" i="2"/>
  <c r="N858" i="2" s="1"/>
  <c r="L858" i="2"/>
  <c r="M862" i="2"/>
  <c r="N862" i="2" s="1"/>
  <c r="L862" i="2"/>
  <c r="AA869" i="2"/>
  <c r="AC869" i="2" s="1"/>
  <c r="AE869" i="2" s="1"/>
  <c r="AA874" i="2"/>
  <c r="AC874" i="2" s="1"/>
  <c r="AE874" i="2" s="1"/>
  <c r="AI879" i="2"/>
  <c r="M880" i="2"/>
  <c r="N880" i="2" s="1"/>
  <c r="L880" i="2"/>
  <c r="AA881" i="2"/>
  <c r="AC881" i="2" s="1"/>
  <c r="AE881" i="2" s="1"/>
  <c r="Y912" i="2"/>
  <c r="Z912" i="2" s="1"/>
  <c r="AB929" i="2"/>
  <c r="AN929" i="2" s="1"/>
  <c r="O888" i="2"/>
  <c r="AA829" i="2"/>
  <c r="AC829" i="2" s="1"/>
  <c r="AE829" i="2" s="1"/>
  <c r="M849" i="2"/>
  <c r="N849" i="2" s="1"/>
  <c r="L849" i="2"/>
  <c r="AA840" i="2"/>
  <c r="AC840" i="2" s="1"/>
  <c r="AE840" i="2" s="1"/>
  <c r="L847" i="2"/>
  <c r="AA846" i="2"/>
  <c r="AC846" i="2" s="1"/>
  <c r="AE846" i="2" s="1"/>
  <c r="M852" i="2"/>
  <c r="N852" i="2" s="1"/>
  <c r="L852" i="2"/>
  <c r="AA865" i="2"/>
  <c r="AC865" i="2" s="1"/>
  <c r="AE865" i="2" s="1"/>
  <c r="M866" i="2"/>
  <c r="N866" i="2" s="1"/>
  <c r="L866" i="2"/>
  <c r="M871" i="2"/>
  <c r="N871" i="2" s="1"/>
  <c r="L871" i="2"/>
  <c r="M875" i="2"/>
  <c r="N875" i="2" s="1"/>
  <c r="L875" i="2"/>
  <c r="AA880" i="2"/>
  <c r="AC880" i="2" s="1"/>
  <c r="AE880" i="2" s="1"/>
  <c r="AA886" i="2"/>
  <c r="AC886" i="2" s="1"/>
  <c r="AE886" i="2" s="1"/>
  <c r="AI894" i="2"/>
  <c r="AU894" i="2" s="1"/>
  <c r="AI896" i="2"/>
  <c r="AU896" i="2" s="1"/>
  <c r="AI898" i="2"/>
  <c r="AU898" i="2" s="1"/>
  <c r="M912" i="2"/>
  <c r="N912" i="2" s="1"/>
  <c r="L912" i="2"/>
  <c r="AB916" i="2"/>
  <c r="AB917" i="2"/>
  <c r="AA931" i="2"/>
  <c r="AM898" i="2"/>
  <c r="M908" i="2"/>
  <c r="N908" i="2" s="1"/>
  <c r="L908" i="2"/>
  <c r="L911" i="2"/>
  <c r="G931" i="2"/>
  <c r="P931" i="2"/>
  <c r="AB915" i="2"/>
  <c r="X919" i="2"/>
  <c r="Y919" i="2"/>
  <c r="Z919" i="2" s="1"/>
  <c r="L909" i="2"/>
  <c r="L913" i="2"/>
  <c r="AB914" i="2"/>
  <c r="AM918" i="2"/>
  <c r="AB921" i="2"/>
  <c r="AI922" i="2"/>
  <c r="AC922" i="2" s="1"/>
  <c r="AE922" i="2" s="1"/>
  <c r="AB924" i="2"/>
  <c r="AN924" i="2" s="1"/>
  <c r="Y925" i="2"/>
  <c r="Z925" i="2" s="1"/>
  <c r="M914" i="2"/>
  <c r="N914" i="2" s="1"/>
  <c r="L914" i="2"/>
  <c r="M915" i="2"/>
  <c r="N915" i="2" s="1"/>
  <c r="L915" i="2"/>
  <c r="M916" i="2"/>
  <c r="N916" i="2" s="1"/>
  <c r="L916" i="2"/>
  <c r="M917" i="2"/>
  <c r="N917" i="2" s="1"/>
  <c r="L917" i="2"/>
  <c r="M918" i="2"/>
  <c r="N918" i="2" s="1"/>
  <c r="L918" i="2"/>
  <c r="AB920" i="2"/>
  <c r="AN920" i="2" s="1"/>
  <c r="AI923" i="2"/>
  <c r="AC923" i="2" s="1"/>
  <c r="AE923" i="2" s="1"/>
  <c r="L921" i="2"/>
  <c r="I921" i="2"/>
  <c r="M921" i="2" s="1"/>
  <c r="N921" i="2" s="1"/>
  <c r="L926" i="2"/>
  <c r="M922" i="2"/>
  <c r="N922" i="2" s="1"/>
  <c r="AO573" i="2" l="1"/>
  <c r="AQ573" i="2" s="1"/>
  <c r="AW573" i="2" s="1"/>
  <c r="AX573" i="2" s="1"/>
  <c r="AM820" i="2"/>
  <c r="AO820" i="2" s="1"/>
  <c r="AQ820" i="2" s="1"/>
  <c r="AV820" i="2" s="1"/>
  <c r="AC916" i="2"/>
  <c r="AE916" i="2" s="1"/>
  <c r="AM443" i="2"/>
  <c r="AO443" i="2" s="1"/>
  <c r="AQ443" i="2" s="1"/>
  <c r="AV443" i="2" s="1"/>
  <c r="AM268" i="2"/>
  <c r="AO268" i="2" s="1"/>
  <c r="AQ268" i="2" s="1"/>
  <c r="AV268" i="2" s="1"/>
  <c r="AM729" i="2"/>
  <c r="AO729" i="2" s="1"/>
  <c r="AQ729" i="2" s="1"/>
  <c r="AW729" i="2" s="1"/>
  <c r="AX729" i="2" s="1"/>
  <c r="AC573" i="2"/>
  <c r="AE573" i="2" s="1"/>
  <c r="AJ573" i="2" s="1"/>
  <c r="AM190" i="2"/>
  <c r="AO190" i="2" s="1"/>
  <c r="AQ190" i="2" s="1"/>
  <c r="AW190" i="2" s="1"/>
  <c r="AX190" i="2" s="1"/>
  <c r="AM219" i="2"/>
  <c r="AO219" i="2" s="1"/>
  <c r="AQ219" i="2" s="1"/>
  <c r="AW219" i="2" s="1"/>
  <c r="AX219" i="2" s="1"/>
  <c r="AM291" i="2"/>
  <c r="AO291" i="2" s="1"/>
  <c r="AQ291" i="2" s="1"/>
  <c r="AV291" i="2" s="1"/>
  <c r="AM863" i="2"/>
  <c r="AO863" i="2" s="1"/>
  <c r="AQ863" i="2" s="1"/>
  <c r="AV863" i="2" s="1"/>
  <c r="AM831" i="2"/>
  <c r="AO831" i="2" s="1"/>
  <c r="AQ831" i="2" s="1"/>
  <c r="AW831" i="2" s="1"/>
  <c r="AX831" i="2" s="1"/>
  <c r="AM502" i="2"/>
  <c r="AO502" i="2" s="1"/>
  <c r="AQ502" i="2" s="1"/>
  <c r="AV502" i="2" s="1"/>
  <c r="Y48" i="2"/>
  <c r="Z48" i="2" s="1"/>
  <c r="AC907" i="2"/>
  <c r="AE907" i="2" s="1"/>
  <c r="AK907" i="2" s="1"/>
  <c r="AL907" i="2" s="1"/>
  <c r="AM85" i="2"/>
  <c r="AO85" i="2" s="1"/>
  <c r="AQ85" i="2" s="1"/>
  <c r="AW85" i="2" s="1"/>
  <c r="AX85" i="2" s="1"/>
  <c r="X926" i="2"/>
  <c r="AM33" i="2"/>
  <c r="AO33" i="2" s="1"/>
  <c r="AQ33" i="2" s="1"/>
  <c r="AV33" i="2" s="1"/>
  <c r="AM810" i="2"/>
  <c r="AO810" i="2" s="1"/>
  <c r="AQ810" i="2" s="1"/>
  <c r="AV810" i="2" s="1"/>
  <c r="AM526" i="2"/>
  <c r="AO526" i="2" s="1"/>
  <c r="AQ526" i="2" s="1"/>
  <c r="AV526" i="2" s="1"/>
  <c r="AM510" i="2"/>
  <c r="AO510" i="2" s="1"/>
  <c r="AQ510" i="2" s="1"/>
  <c r="AV510" i="2" s="1"/>
  <c r="X73" i="2"/>
  <c r="X111" i="2"/>
  <c r="X44" i="2"/>
  <c r="AM82" i="2"/>
  <c r="AO82" i="2" s="1"/>
  <c r="AQ82" i="2" s="1"/>
  <c r="AW82" i="2" s="1"/>
  <c r="AX82" i="2" s="1"/>
  <c r="AM648" i="2"/>
  <c r="AO648" i="2" s="1"/>
  <c r="AQ648" i="2" s="1"/>
  <c r="AW648" i="2" s="1"/>
  <c r="AX648" i="2" s="1"/>
  <c r="AM639" i="2"/>
  <c r="AO639" i="2" s="1"/>
  <c r="AQ639" i="2" s="1"/>
  <c r="AW639" i="2" s="1"/>
  <c r="AX639" i="2" s="1"/>
  <c r="AM65" i="2"/>
  <c r="AO65" i="2" s="1"/>
  <c r="AQ65" i="2" s="1"/>
  <c r="AV65" i="2" s="1"/>
  <c r="AM436" i="2"/>
  <c r="AO436" i="2" s="1"/>
  <c r="AQ436" i="2" s="1"/>
  <c r="AM50" i="2"/>
  <c r="AO50" i="2" s="1"/>
  <c r="AQ50" i="2" s="1"/>
  <c r="Y490" i="2"/>
  <c r="Z490" i="2" s="1"/>
  <c r="AM62" i="2"/>
  <c r="AO62" i="2" s="1"/>
  <c r="AQ62" i="2" s="1"/>
  <c r="AV62" i="2" s="1"/>
  <c r="AM53" i="2"/>
  <c r="AO53" i="2" s="1"/>
  <c r="AQ53" i="2" s="1"/>
  <c r="AM42" i="2"/>
  <c r="AO42" i="2" s="1"/>
  <c r="AQ42" i="2" s="1"/>
  <c r="AW42" i="2" s="1"/>
  <c r="AX42" i="2" s="1"/>
  <c r="AO430" i="2"/>
  <c r="AQ430" i="2" s="1"/>
  <c r="AV430" i="2" s="1"/>
  <c r="AM335" i="2"/>
  <c r="AO335" i="2" s="1"/>
  <c r="AQ335" i="2" s="1"/>
  <c r="X622" i="2"/>
  <c r="AM799" i="2"/>
  <c r="AO799" i="2" s="1"/>
  <c r="AQ799" i="2" s="1"/>
  <c r="AW799" i="2" s="1"/>
  <c r="AM390" i="2"/>
  <c r="AO390" i="2" s="1"/>
  <c r="AQ390" i="2" s="1"/>
  <c r="AV390" i="2" s="1"/>
  <c r="AM586" i="2"/>
  <c r="AO586" i="2" s="1"/>
  <c r="AQ586" i="2" s="1"/>
  <c r="AW586" i="2" s="1"/>
  <c r="AX586" i="2" s="1"/>
  <c r="AM203" i="2"/>
  <c r="AO203" i="2" s="1"/>
  <c r="AQ203" i="2" s="1"/>
  <c r="AW203" i="2" s="1"/>
  <c r="AX203" i="2" s="1"/>
  <c r="X907" i="2"/>
  <c r="X52" i="2"/>
  <c r="AM479" i="2"/>
  <c r="AO479" i="2" s="1"/>
  <c r="AQ479" i="2" s="1"/>
  <c r="AW479" i="2" s="1"/>
  <c r="AX479" i="2" s="1"/>
  <c r="AO918" i="2"/>
  <c r="AQ918" i="2" s="1"/>
  <c r="AW918" i="2" s="1"/>
  <c r="AX918" i="2" s="1"/>
  <c r="X115" i="2"/>
  <c r="X504" i="2"/>
  <c r="AM70" i="2"/>
  <c r="AO70" i="2" s="1"/>
  <c r="AQ70" i="2" s="1"/>
  <c r="AV70" i="2" s="1"/>
  <c r="AO902" i="2"/>
  <c r="AQ902" i="2" s="1"/>
  <c r="AV902" i="2" s="1"/>
  <c r="AM870" i="2"/>
  <c r="AO870" i="2" s="1"/>
  <c r="AQ870" i="2" s="1"/>
  <c r="AV870" i="2" s="1"/>
  <c r="X544" i="2"/>
  <c r="X119" i="2"/>
  <c r="AM800" i="2"/>
  <c r="AO800" i="2" s="1"/>
  <c r="AQ800" i="2" s="1"/>
  <c r="AW800" i="2" s="1"/>
  <c r="Y34" i="2"/>
  <c r="Z34" i="2" s="1"/>
  <c r="AM264" i="2"/>
  <c r="AO264" i="2" s="1"/>
  <c r="AQ264" i="2" s="1"/>
  <c r="AW264" i="2" s="1"/>
  <c r="AX264" i="2" s="1"/>
  <c r="Y95" i="2"/>
  <c r="Z95" i="2" s="1"/>
  <c r="AM119" i="2"/>
  <c r="AO119" i="2" s="1"/>
  <c r="AQ119" i="2" s="1"/>
  <c r="AW119" i="2" s="1"/>
  <c r="AX119" i="2" s="1"/>
  <c r="AC673" i="2"/>
  <c r="AE673" i="2" s="1"/>
  <c r="AM789" i="2"/>
  <c r="AO789" i="2" s="1"/>
  <c r="AQ789" i="2" s="1"/>
  <c r="AV789" i="2" s="1"/>
  <c r="AM464" i="2"/>
  <c r="AO464" i="2" s="1"/>
  <c r="AQ464" i="2" s="1"/>
  <c r="AW464" i="2" s="1"/>
  <c r="AX464" i="2" s="1"/>
  <c r="AM675" i="2"/>
  <c r="AO675" i="2" s="1"/>
  <c r="AQ675" i="2" s="1"/>
  <c r="AV675" i="2" s="1"/>
  <c r="AM458" i="2"/>
  <c r="AO458" i="2" s="1"/>
  <c r="AQ458" i="2" s="1"/>
  <c r="AW458" i="2" s="1"/>
  <c r="AX458" i="2" s="1"/>
  <c r="X33" i="2"/>
  <c r="X85" i="2"/>
  <c r="AM462" i="2"/>
  <c r="AO462" i="2" s="1"/>
  <c r="AQ462" i="2" s="1"/>
  <c r="AV462" i="2" s="1"/>
  <c r="Y96" i="2"/>
  <c r="Z96" i="2" s="1"/>
  <c r="AM186" i="2"/>
  <c r="AO186" i="2" s="1"/>
  <c r="AQ186" i="2" s="1"/>
  <c r="AV186" i="2" s="1"/>
  <c r="AM411" i="2"/>
  <c r="AO411" i="2" s="1"/>
  <c r="AQ411" i="2" s="1"/>
  <c r="AV411" i="2" s="1"/>
  <c r="AM465" i="2"/>
  <c r="AO465" i="2" s="1"/>
  <c r="AQ465" i="2" s="1"/>
  <c r="AW465" i="2" s="1"/>
  <c r="AX465" i="2" s="1"/>
  <c r="Y905" i="2"/>
  <c r="Z905" i="2" s="1"/>
  <c r="AO438" i="2"/>
  <c r="AQ438" i="2" s="1"/>
  <c r="AV438" i="2" s="1"/>
  <c r="AO381" i="2"/>
  <c r="AQ381" i="2" s="1"/>
  <c r="AW381" i="2" s="1"/>
  <c r="AX381" i="2" s="1"/>
  <c r="Y918" i="2"/>
  <c r="Z918" i="2" s="1"/>
  <c r="AM758" i="2"/>
  <c r="AO758" i="2" s="1"/>
  <c r="AQ758" i="2" s="1"/>
  <c r="AW758" i="2" s="1"/>
  <c r="AX758" i="2" s="1"/>
  <c r="AM773" i="2"/>
  <c r="AO773" i="2" s="1"/>
  <c r="AQ773" i="2" s="1"/>
  <c r="AV773" i="2" s="1"/>
  <c r="AM359" i="2"/>
  <c r="AO359" i="2" s="1"/>
  <c r="AQ359" i="2" s="1"/>
  <c r="AV359" i="2" s="1"/>
  <c r="AJ219" i="2"/>
  <c r="Y715" i="2"/>
  <c r="Z715" i="2" s="1"/>
  <c r="AM73" i="2"/>
  <c r="AO73" i="2" s="1"/>
  <c r="AQ73" i="2" s="1"/>
  <c r="AW73" i="2" s="1"/>
  <c r="AX73" i="2" s="1"/>
  <c r="AM78" i="2"/>
  <c r="AO78" i="2" s="1"/>
  <c r="AQ78" i="2" s="1"/>
  <c r="AV78" i="2" s="1"/>
  <c r="AM114" i="2"/>
  <c r="AO114" i="2" s="1"/>
  <c r="AQ114" i="2" s="1"/>
  <c r="AV114" i="2" s="1"/>
  <c r="AM609" i="2"/>
  <c r="AO609" i="2" s="1"/>
  <c r="AQ609" i="2" s="1"/>
  <c r="AV609" i="2" s="1"/>
  <c r="AM576" i="2"/>
  <c r="AO576" i="2" s="1"/>
  <c r="AQ576" i="2" s="1"/>
  <c r="AV576" i="2" s="1"/>
  <c r="AM774" i="2"/>
  <c r="AO774" i="2" s="1"/>
  <c r="AQ774" i="2" s="1"/>
  <c r="AW774" i="2" s="1"/>
  <c r="AX774" i="2" s="1"/>
  <c r="AM316" i="2"/>
  <c r="AO316" i="2" s="1"/>
  <c r="AQ316" i="2" s="1"/>
  <c r="Y49" i="2"/>
  <c r="Z49" i="2" s="1"/>
  <c r="AM111" i="2"/>
  <c r="AO111" i="2" s="1"/>
  <c r="AQ111" i="2" s="1"/>
  <c r="AV111" i="2" s="1"/>
  <c r="Y56" i="2"/>
  <c r="Z56" i="2" s="1"/>
  <c r="AM77" i="2"/>
  <c r="AO77" i="2" s="1"/>
  <c r="AQ77" i="2" s="1"/>
  <c r="AW77" i="2" s="1"/>
  <c r="AX77" i="2" s="1"/>
  <c r="AM44" i="2"/>
  <c r="AO44" i="2" s="1"/>
  <c r="AQ44" i="2" s="1"/>
  <c r="AM99" i="2"/>
  <c r="AO99" i="2" s="1"/>
  <c r="AQ99" i="2" s="1"/>
  <c r="AV99" i="2" s="1"/>
  <c r="AU27" i="2"/>
  <c r="AO27" i="2" s="1"/>
  <c r="AQ27" i="2" s="1"/>
  <c r="AC882" i="2"/>
  <c r="AE882" i="2" s="1"/>
  <c r="AJ882" i="2" s="1"/>
  <c r="AC733" i="2"/>
  <c r="AE733" i="2" s="1"/>
  <c r="AK733" i="2" s="1"/>
  <c r="AL733" i="2" s="1"/>
  <c r="AO410" i="2"/>
  <c r="AQ410" i="2" s="1"/>
  <c r="AV410" i="2" s="1"/>
  <c r="AO694" i="2"/>
  <c r="AQ694" i="2" s="1"/>
  <c r="AW694" i="2" s="1"/>
  <c r="AX694" i="2" s="1"/>
  <c r="AO272" i="2"/>
  <c r="AQ272" i="2" s="1"/>
  <c r="AC918" i="2"/>
  <c r="AE918" i="2" s="1"/>
  <c r="AJ918" i="2" s="1"/>
  <c r="AC914" i="2"/>
  <c r="AE914" i="2" s="1"/>
  <c r="AM862" i="2"/>
  <c r="AO862" i="2" s="1"/>
  <c r="AQ862" i="2" s="1"/>
  <c r="AW862" i="2" s="1"/>
  <c r="AX862" i="2" s="1"/>
  <c r="AM684" i="2"/>
  <c r="AO684" i="2" s="1"/>
  <c r="AQ684" i="2" s="1"/>
  <c r="AW684" i="2" s="1"/>
  <c r="AX684" i="2" s="1"/>
  <c r="AM755" i="2"/>
  <c r="AO755" i="2" s="1"/>
  <c r="AQ755" i="2" s="1"/>
  <c r="AW755" i="2" s="1"/>
  <c r="AX755" i="2" s="1"/>
  <c r="AC258" i="2"/>
  <c r="AE258" i="2" s="1"/>
  <c r="X81" i="2"/>
  <c r="AM30" i="2"/>
  <c r="AO30" i="2" s="1"/>
  <c r="AQ30" i="2" s="1"/>
  <c r="AV30" i="2" s="1"/>
  <c r="X158" i="2"/>
  <c r="AM172" i="2"/>
  <c r="AO172" i="2" s="1"/>
  <c r="AQ172" i="2" s="1"/>
  <c r="AV172" i="2" s="1"/>
  <c r="AU910" i="2"/>
  <c r="AO910" i="2" s="1"/>
  <c r="AQ910" i="2" s="1"/>
  <c r="AM719" i="2"/>
  <c r="AO719" i="2" s="1"/>
  <c r="AQ719" i="2" s="1"/>
  <c r="AW719" i="2" s="1"/>
  <c r="AX719" i="2" s="1"/>
  <c r="AM873" i="2"/>
  <c r="AO873" i="2" s="1"/>
  <c r="AQ873" i="2" s="1"/>
  <c r="AW873" i="2" s="1"/>
  <c r="AX873" i="2" s="1"/>
  <c r="AM660" i="2"/>
  <c r="AO660" i="2" s="1"/>
  <c r="AQ660" i="2" s="1"/>
  <c r="AV660" i="2" s="1"/>
  <c r="AM539" i="2"/>
  <c r="AO539" i="2" s="1"/>
  <c r="AQ539" i="2" s="1"/>
  <c r="AV539" i="2" s="1"/>
  <c r="AO299" i="2"/>
  <c r="AQ299" i="2" s="1"/>
  <c r="AV299" i="2" s="1"/>
  <c r="AM339" i="2"/>
  <c r="AO339" i="2" s="1"/>
  <c r="AQ339" i="2" s="1"/>
  <c r="AW339" i="2" s="1"/>
  <c r="AX339" i="2" s="1"/>
  <c r="AM170" i="2"/>
  <c r="AO170" i="2" s="1"/>
  <c r="AQ170" i="2" s="1"/>
  <c r="AW170" i="2" s="1"/>
  <c r="AX170" i="2" s="1"/>
  <c r="AC22" i="2"/>
  <c r="AE22" i="2" s="1"/>
  <c r="Y158" i="2"/>
  <c r="Z158" i="2" s="1"/>
  <c r="X25" i="2"/>
  <c r="AM241" i="2"/>
  <c r="AO241" i="2" s="1"/>
  <c r="AQ241" i="2" s="1"/>
  <c r="AW241" i="2" s="1"/>
  <c r="AX241" i="2" s="1"/>
  <c r="AM600" i="2"/>
  <c r="AO600" i="2" s="1"/>
  <c r="AQ600" i="2" s="1"/>
  <c r="AV600" i="2" s="1"/>
  <c r="AM124" i="2"/>
  <c r="AO124" i="2" s="1"/>
  <c r="AQ124" i="2" s="1"/>
  <c r="AW124" i="2" s="1"/>
  <c r="AX124" i="2" s="1"/>
  <c r="X26" i="2"/>
  <c r="AM194" i="2"/>
  <c r="AO194" i="2" s="1"/>
  <c r="AQ194" i="2" s="1"/>
  <c r="AW194" i="2" s="1"/>
  <c r="AX194" i="2" s="1"/>
  <c r="AM860" i="2"/>
  <c r="AO860" i="2" s="1"/>
  <c r="AQ860" i="2" s="1"/>
  <c r="Y81" i="2"/>
  <c r="Z81" i="2" s="1"/>
  <c r="AM116" i="2"/>
  <c r="AO116" i="2" s="1"/>
  <c r="AQ116" i="2" s="1"/>
  <c r="AM107" i="2"/>
  <c r="AO107" i="2" s="1"/>
  <c r="AQ107" i="2" s="1"/>
  <c r="AW107" i="2" s="1"/>
  <c r="AX107" i="2" s="1"/>
  <c r="AC289" i="2"/>
  <c r="AE289" i="2" s="1"/>
  <c r="AJ289" i="2" s="1"/>
  <c r="AC906" i="2"/>
  <c r="AE906" i="2" s="1"/>
  <c r="AK906" i="2" s="1"/>
  <c r="AL906" i="2" s="1"/>
  <c r="AC893" i="2"/>
  <c r="AE893" i="2" s="1"/>
  <c r="AO535" i="2"/>
  <c r="AQ535" i="2" s="1"/>
  <c r="AW535" i="2" s="1"/>
  <c r="AX535" i="2" s="1"/>
  <c r="AC921" i="2"/>
  <c r="AE921" i="2" s="1"/>
  <c r="AM790" i="2"/>
  <c r="AO790" i="2" s="1"/>
  <c r="AQ790" i="2" s="1"/>
  <c r="AW790" i="2" s="1"/>
  <c r="AX790" i="2" s="1"/>
  <c r="AC520" i="2"/>
  <c r="AE520" i="2" s="1"/>
  <c r="AM450" i="2"/>
  <c r="AO450" i="2" s="1"/>
  <c r="AQ450" i="2" s="1"/>
  <c r="AW450" i="2" s="1"/>
  <c r="AX450" i="2" s="1"/>
  <c r="AM370" i="2"/>
  <c r="AO370" i="2" s="1"/>
  <c r="AQ370" i="2" s="1"/>
  <c r="AW370" i="2" s="1"/>
  <c r="AX370" i="2" s="1"/>
  <c r="AM153" i="2"/>
  <c r="AO153" i="2" s="1"/>
  <c r="AQ153" i="2" s="1"/>
  <c r="AV153" i="2" s="1"/>
  <c r="AM120" i="2"/>
  <c r="AO120" i="2" s="1"/>
  <c r="AQ120" i="2" s="1"/>
  <c r="AW120" i="2" s="1"/>
  <c r="AX120" i="2" s="1"/>
  <c r="AM475" i="2"/>
  <c r="AO475" i="2" s="1"/>
  <c r="AQ475" i="2" s="1"/>
  <c r="AV475" i="2" s="1"/>
  <c r="AM185" i="2"/>
  <c r="AO185" i="2" s="1"/>
  <c r="AQ185" i="2" s="1"/>
  <c r="AW185" i="2" s="1"/>
  <c r="AX185" i="2" s="1"/>
  <c r="AM35" i="2"/>
  <c r="AO35" i="2" s="1"/>
  <c r="AQ35" i="2" s="1"/>
  <c r="AW35" i="2" s="1"/>
  <c r="AX35" i="2" s="1"/>
  <c r="AM320" i="2"/>
  <c r="AO320" i="2" s="1"/>
  <c r="AQ320" i="2" s="1"/>
  <c r="AV320" i="2" s="1"/>
  <c r="AM103" i="2"/>
  <c r="AO103" i="2" s="1"/>
  <c r="AQ103" i="2" s="1"/>
  <c r="AV103" i="2" s="1"/>
  <c r="X46" i="2"/>
  <c r="AM92" i="2"/>
  <c r="AO92" i="2" s="1"/>
  <c r="AQ92" i="2" s="1"/>
  <c r="AW92" i="2" s="1"/>
  <c r="AX92" i="2" s="1"/>
  <c r="AM23" i="2"/>
  <c r="AO23" i="2" s="1"/>
  <c r="AQ23" i="2" s="1"/>
  <c r="AW23" i="2" s="1"/>
  <c r="AX23" i="2" s="1"/>
  <c r="AC902" i="2"/>
  <c r="AE902" i="2" s="1"/>
  <c r="AK902" i="2" s="1"/>
  <c r="AL902" i="2" s="1"/>
  <c r="AC927" i="2"/>
  <c r="AE927" i="2" s="1"/>
  <c r="AK927" i="2" s="1"/>
  <c r="AL927" i="2" s="1"/>
  <c r="X114" i="2"/>
  <c r="Y122" i="2"/>
  <c r="Z122" i="2" s="1"/>
  <c r="AC917" i="2"/>
  <c r="AE917" i="2" s="1"/>
  <c r="AC894" i="2"/>
  <c r="AE894" i="2" s="1"/>
  <c r="AJ894" i="2" s="1"/>
  <c r="AC385" i="2"/>
  <c r="AE385" i="2" s="1"/>
  <c r="AC315" i="2"/>
  <c r="AE315" i="2" s="1"/>
  <c r="AJ315" i="2" s="1"/>
  <c r="AC752" i="2"/>
  <c r="AE752" i="2" s="1"/>
  <c r="AO315" i="2"/>
  <c r="AQ315" i="2" s="1"/>
  <c r="AW315" i="2" s="1"/>
  <c r="AX315" i="2" s="1"/>
  <c r="AO732" i="2"/>
  <c r="AQ732" i="2" s="1"/>
  <c r="AC494" i="2"/>
  <c r="AE494" i="2" s="1"/>
  <c r="AK494" i="2" s="1"/>
  <c r="AL494" i="2" s="1"/>
  <c r="AC838" i="2"/>
  <c r="AE838" i="2" s="1"/>
  <c r="AO717" i="2"/>
  <c r="AQ717" i="2" s="1"/>
  <c r="AM652" i="2"/>
  <c r="AO652" i="2" s="1"/>
  <c r="AQ652" i="2" s="1"/>
  <c r="AM525" i="2"/>
  <c r="AO525" i="2" s="1"/>
  <c r="AQ525" i="2" s="1"/>
  <c r="AW525" i="2" s="1"/>
  <c r="AX525" i="2" s="1"/>
  <c r="X57" i="2"/>
  <c r="AO441" i="2"/>
  <c r="AQ441" i="2" s="1"/>
  <c r="AM179" i="2"/>
  <c r="AO179" i="2" s="1"/>
  <c r="AQ179" i="2" s="1"/>
  <c r="AW179" i="2" s="1"/>
  <c r="AX179" i="2" s="1"/>
  <c r="AM428" i="2"/>
  <c r="AO428" i="2" s="1"/>
  <c r="AQ428" i="2" s="1"/>
  <c r="AV428" i="2" s="1"/>
  <c r="AM147" i="2"/>
  <c r="AO147" i="2" s="1"/>
  <c r="AQ147" i="2" s="1"/>
  <c r="AW147" i="2" s="1"/>
  <c r="AX147" i="2" s="1"/>
  <c r="AM91" i="2"/>
  <c r="AO91" i="2" s="1"/>
  <c r="AQ91" i="2" s="1"/>
  <c r="AW91" i="2" s="1"/>
  <c r="AX91" i="2" s="1"/>
  <c r="AO907" i="2"/>
  <c r="AQ907" i="2" s="1"/>
  <c r="AW907" i="2" s="1"/>
  <c r="AX907" i="2" s="1"/>
  <c r="AC420" i="2"/>
  <c r="AE420" i="2" s="1"/>
  <c r="AJ420" i="2" s="1"/>
  <c r="AC896" i="2"/>
  <c r="AE896" i="2" s="1"/>
  <c r="AO838" i="2"/>
  <c r="AQ838" i="2" s="1"/>
  <c r="AO822" i="2"/>
  <c r="AQ822" i="2" s="1"/>
  <c r="AO494" i="2"/>
  <c r="AQ494" i="2" s="1"/>
  <c r="AV494" i="2" s="1"/>
  <c r="AC410" i="2"/>
  <c r="AE410" i="2" s="1"/>
  <c r="AC430" i="2"/>
  <c r="AE430" i="2" s="1"/>
  <c r="AK430" i="2" s="1"/>
  <c r="AL430" i="2" s="1"/>
  <c r="AO898" i="2"/>
  <c r="AQ898" i="2" s="1"/>
  <c r="AV898" i="2" s="1"/>
  <c r="AM454" i="2"/>
  <c r="AO454" i="2" s="1"/>
  <c r="AQ454" i="2" s="1"/>
  <c r="AM882" i="2"/>
  <c r="AO882" i="2" s="1"/>
  <c r="AQ882" i="2" s="1"/>
  <c r="AV882" i="2" s="1"/>
  <c r="AM856" i="2"/>
  <c r="AO856" i="2" s="1"/>
  <c r="AQ856" i="2" s="1"/>
  <c r="AV856" i="2" s="1"/>
  <c r="AM721" i="2"/>
  <c r="AO721" i="2" s="1"/>
  <c r="AQ721" i="2" s="1"/>
  <c r="AV721" i="2" s="1"/>
  <c r="AM733" i="2"/>
  <c r="AO733" i="2" s="1"/>
  <c r="AQ733" i="2" s="1"/>
  <c r="AW733" i="2" s="1"/>
  <c r="AX733" i="2" s="1"/>
  <c r="AM581" i="2"/>
  <c r="AO581" i="2" s="1"/>
  <c r="AQ581" i="2" s="1"/>
  <c r="AW581" i="2" s="1"/>
  <c r="AX581" i="2" s="1"/>
  <c r="AM95" i="2"/>
  <c r="AO95" i="2" s="1"/>
  <c r="AQ95" i="2" s="1"/>
  <c r="AO420" i="2"/>
  <c r="AQ420" i="2" s="1"/>
  <c r="AV420" i="2" s="1"/>
  <c r="AM492" i="2"/>
  <c r="AO492" i="2" s="1"/>
  <c r="AQ492" i="2" s="1"/>
  <c r="AV492" i="2" s="1"/>
  <c r="AM226" i="2"/>
  <c r="AO226" i="2" s="1"/>
  <c r="AQ226" i="2" s="1"/>
  <c r="AW226" i="2" s="1"/>
  <c r="AX226" i="2" s="1"/>
  <c r="Y493" i="2"/>
  <c r="Z493" i="2" s="1"/>
  <c r="AM565" i="2"/>
  <c r="AO565" i="2" s="1"/>
  <c r="AQ565" i="2" s="1"/>
  <c r="AO926" i="2"/>
  <c r="AQ926" i="2" s="1"/>
  <c r="AV926" i="2" s="1"/>
  <c r="X122" i="2"/>
  <c r="AM29" i="2"/>
  <c r="AO29" i="2" s="1"/>
  <c r="AQ29" i="2" s="1"/>
  <c r="AO906" i="2"/>
  <c r="AQ906" i="2" s="1"/>
  <c r="AV906" i="2" s="1"/>
  <c r="AC97" i="2"/>
  <c r="AE97" i="2" s="1"/>
  <c r="AC56" i="2"/>
  <c r="AE56" i="2" s="1"/>
  <c r="AC122" i="2"/>
  <c r="AE122" i="2" s="1"/>
  <c r="AC105" i="2"/>
  <c r="AE105" i="2" s="1"/>
  <c r="AC46" i="2"/>
  <c r="AE46" i="2" s="1"/>
  <c r="AO553" i="2"/>
  <c r="AQ553" i="2" s="1"/>
  <c r="AC59" i="2"/>
  <c r="AE59" i="2" s="1"/>
  <c r="AM143" i="2"/>
  <c r="AO143" i="2" s="1"/>
  <c r="AQ143" i="2" s="1"/>
  <c r="AW143" i="2" s="1"/>
  <c r="AX143" i="2" s="1"/>
  <c r="AC143" i="2"/>
  <c r="AE143" i="2" s="1"/>
  <c r="AJ143" i="2" s="1"/>
  <c r="AM234" i="2"/>
  <c r="AO234" i="2" s="1"/>
  <c r="AQ234" i="2" s="1"/>
  <c r="AW234" i="2" s="1"/>
  <c r="AX234" i="2" s="1"/>
  <c r="AC234" i="2"/>
  <c r="AE234" i="2" s="1"/>
  <c r="AJ234" i="2" s="1"/>
  <c r="AM400" i="2"/>
  <c r="AO400" i="2" s="1"/>
  <c r="AQ400" i="2" s="1"/>
  <c r="AV400" i="2" s="1"/>
  <c r="AC400" i="2"/>
  <c r="AE400" i="2" s="1"/>
  <c r="AJ400" i="2" s="1"/>
  <c r="AM402" i="2"/>
  <c r="AO402" i="2" s="1"/>
  <c r="AQ402" i="2" s="1"/>
  <c r="AV402" i="2" s="1"/>
  <c r="AC402" i="2"/>
  <c r="AE402" i="2" s="1"/>
  <c r="AK402" i="2" s="1"/>
  <c r="AL402" i="2" s="1"/>
  <c r="AM419" i="2"/>
  <c r="AO419" i="2" s="1"/>
  <c r="AQ419" i="2" s="1"/>
  <c r="AW419" i="2" s="1"/>
  <c r="AX419" i="2" s="1"/>
  <c r="AC419" i="2"/>
  <c r="AE419" i="2" s="1"/>
  <c r="AJ419" i="2" s="1"/>
  <c r="AM461" i="2"/>
  <c r="AO461" i="2" s="1"/>
  <c r="AQ461" i="2" s="1"/>
  <c r="AV461" i="2" s="1"/>
  <c r="AC461" i="2"/>
  <c r="AE461" i="2" s="1"/>
  <c r="AK461" i="2" s="1"/>
  <c r="AL461" i="2" s="1"/>
  <c r="AM304" i="2"/>
  <c r="AO304" i="2" s="1"/>
  <c r="AQ304" i="2" s="1"/>
  <c r="AW304" i="2" s="1"/>
  <c r="AX304" i="2" s="1"/>
  <c r="AC304" i="2"/>
  <c r="AE304" i="2" s="1"/>
  <c r="AK304" i="2" s="1"/>
  <c r="AL304" i="2" s="1"/>
  <c r="AC633" i="2"/>
  <c r="AE633" i="2" s="1"/>
  <c r="AM687" i="2"/>
  <c r="AO687" i="2" s="1"/>
  <c r="AQ687" i="2" s="1"/>
  <c r="AW687" i="2" s="1"/>
  <c r="AX687" i="2" s="1"/>
  <c r="AC687" i="2"/>
  <c r="AE687" i="2" s="1"/>
  <c r="AK687" i="2" s="1"/>
  <c r="AL687" i="2" s="1"/>
  <c r="AM674" i="2"/>
  <c r="AO674" i="2" s="1"/>
  <c r="AQ674" i="2" s="1"/>
  <c r="AV674" i="2" s="1"/>
  <c r="AC674" i="2"/>
  <c r="AE674" i="2" s="1"/>
  <c r="AK674" i="2" s="1"/>
  <c r="AL674" i="2" s="1"/>
  <c r="AC88" i="2"/>
  <c r="AE88" i="2" s="1"/>
  <c r="AC57" i="2"/>
  <c r="AE57" i="2" s="1"/>
  <c r="AM884" i="2"/>
  <c r="AO884" i="2" s="1"/>
  <c r="AQ884" i="2" s="1"/>
  <c r="AV884" i="2" s="1"/>
  <c r="AC884" i="2"/>
  <c r="AE884" i="2" s="1"/>
  <c r="AK884" i="2" s="1"/>
  <c r="AL884" i="2" s="1"/>
  <c r="AM879" i="2"/>
  <c r="AC879" i="2"/>
  <c r="AE879" i="2" s="1"/>
  <c r="AM736" i="2"/>
  <c r="AO736" i="2" s="1"/>
  <c r="AQ736" i="2" s="1"/>
  <c r="AC736" i="2"/>
  <c r="AE736" i="2" s="1"/>
  <c r="Y695" i="2"/>
  <c r="Z695" i="2" s="1"/>
  <c r="X695" i="2"/>
  <c r="AM656" i="2"/>
  <c r="AO656" i="2" s="1"/>
  <c r="AQ656" i="2" s="1"/>
  <c r="AC656" i="2"/>
  <c r="AE656" i="2" s="1"/>
  <c r="AK656" i="2" s="1"/>
  <c r="AL656" i="2" s="1"/>
  <c r="AM645" i="2"/>
  <c r="AO645" i="2" s="1"/>
  <c r="AQ645" i="2" s="1"/>
  <c r="AV645" i="2" s="1"/>
  <c r="AC645" i="2"/>
  <c r="AE645" i="2" s="1"/>
  <c r="AK645" i="2" s="1"/>
  <c r="AL645" i="2" s="1"/>
  <c r="AM637" i="2"/>
  <c r="AO637" i="2" s="1"/>
  <c r="AQ637" i="2" s="1"/>
  <c r="AW637" i="2" s="1"/>
  <c r="AX637" i="2" s="1"/>
  <c r="AC637" i="2"/>
  <c r="AE637" i="2" s="1"/>
  <c r="AK637" i="2" s="1"/>
  <c r="AL637" i="2" s="1"/>
  <c r="AM621" i="2"/>
  <c r="AO621" i="2" s="1"/>
  <c r="AQ621" i="2" s="1"/>
  <c r="AV621" i="2" s="1"/>
  <c r="AC621" i="2"/>
  <c r="AE621" i="2" s="1"/>
  <c r="AJ621" i="2" s="1"/>
  <c r="AM617" i="2"/>
  <c r="AO617" i="2" s="1"/>
  <c r="AQ617" i="2" s="1"/>
  <c r="AW617" i="2" s="1"/>
  <c r="AX617" i="2" s="1"/>
  <c r="AC617" i="2"/>
  <c r="AE617" i="2" s="1"/>
  <c r="AK617" i="2" s="1"/>
  <c r="AL617" i="2" s="1"/>
  <c r="AC553" i="2"/>
  <c r="AE553" i="2" s="1"/>
  <c r="AK553" i="2" s="1"/>
  <c r="AL553" i="2" s="1"/>
  <c r="AM548" i="2"/>
  <c r="AO548" i="2" s="1"/>
  <c r="AQ548" i="2" s="1"/>
  <c r="AV548" i="2" s="1"/>
  <c r="AC548" i="2"/>
  <c r="AE548" i="2" s="1"/>
  <c r="AM536" i="2"/>
  <c r="AO536" i="2" s="1"/>
  <c r="AQ536" i="2" s="1"/>
  <c r="AC536" i="2"/>
  <c r="AE536" i="2" s="1"/>
  <c r="AK536" i="2" s="1"/>
  <c r="AL536" i="2" s="1"/>
  <c r="AM527" i="2"/>
  <c r="AC527" i="2"/>
  <c r="AE527" i="2" s="1"/>
  <c r="AC489" i="2"/>
  <c r="AM343" i="2"/>
  <c r="AO343" i="2" s="1"/>
  <c r="AQ343" i="2" s="1"/>
  <c r="AW343" i="2" s="1"/>
  <c r="AX343" i="2" s="1"/>
  <c r="AC343" i="2"/>
  <c r="AE343" i="2" s="1"/>
  <c r="AJ343" i="2" s="1"/>
  <c r="AM406" i="2"/>
  <c r="AO406" i="2" s="1"/>
  <c r="AQ406" i="2" s="1"/>
  <c r="AV406" i="2" s="1"/>
  <c r="AC406" i="2"/>
  <c r="AE406" i="2" s="1"/>
  <c r="AK406" i="2" s="1"/>
  <c r="AL406" i="2" s="1"/>
  <c r="AM281" i="2"/>
  <c r="AO281" i="2" s="1"/>
  <c r="AQ281" i="2" s="1"/>
  <c r="AC281" i="2"/>
  <c r="AE281" i="2" s="1"/>
  <c r="AM235" i="2"/>
  <c r="AO235" i="2" s="1"/>
  <c r="AQ235" i="2" s="1"/>
  <c r="AW235" i="2" s="1"/>
  <c r="AX235" i="2" s="1"/>
  <c r="AC235" i="2"/>
  <c r="AE235" i="2" s="1"/>
  <c r="AJ235" i="2" s="1"/>
  <c r="AM223" i="2"/>
  <c r="AO223" i="2" s="1"/>
  <c r="AQ223" i="2" s="1"/>
  <c r="AC223" i="2"/>
  <c r="AE223" i="2" s="1"/>
  <c r="AK223" i="2" s="1"/>
  <c r="AL223" i="2" s="1"/>
  <c r="AC929" i="2"/>
  <c r="AE929" i="2" s="1"/>
  <c r="AJ929" i="2" s="1"/>
  <c r="AC920" i="2"/>
  <c r="AE920" i="2" s="1"/>
  <c r="AC898" i="2"/>
  <c r="AE898" i="2" s="1"/>
  <c r="AM836" i="2"/>
  <c r="AO836" i="2" s="1"/>
  <c r="AQ836" i="2" s="1"/>
  <c r="AV836" i="2" s="1"/>
  <c r="AC836" i="2"/>
  <c r="AE836" i="2" s="1"/>
  <c r="AK836" i="2" s="1"/>
  <c r="AL836" i="2" s="1"/>
  <c r="AM832" i="2"/>
  <c r="AO832" i="2" s="1"/>
  <c r="AQ832" i="2" s="1"/>
  <c r="AV832" i="2" s="1"/>
  <c r="AC832" i="2"/>
  <c r="AE832" i="2" s="1"/>
  <c r="AK832" i="2" s="1"/>
  <c r="AL832" i="2" s="1"/>
  <c r="AM699" i="2"/>
  <c r="AO699" i="2" s="1"/>
  <c r="AQ699" i="2" s="1"/>
  <c r="AC699" i="2"/>
  <c r="AE699" i="2" s="1"/>
  <c r="AM804" i="2"/>
  <c r="AO804" i="2" s="1"/>
  <c r="AQ804" i="2" s="1"/>
  <c r="AC804" i="2"/>
  <c r="AE804" i="2" s="1"/>
  <c r="AM801" i="2"/>
  <c r="AO801" i="2" s="1"/>
  <c r="AQ801" i="2" s="1"/>
  <c r="AW801" i="2" s="1"/>
  <c r="AC801" i="2"/>
  <c r="AE801" i="2" s="1"/>
  <c r="Q812" i="2"/>
  <c r="S788" i="2"/>
  <c r="X788" i="2" s="1"/>
  <c r="AM693" i="2"/>
  <c r="AO693" i="2" s="1"/>
  <c r="AQ693" i="2" s="1"/>
  <c r="AV693" i="2" s="1"/>
  <c r="AC693" i="2"/>
  <c r="AE693" i="2" s="1"/>
  <c r="X679" i="2"/>
  <c r="AM540" i="2"/>
  <c r="AO540" i="2" s="1"/>
  <c r="AQ540" i="2" s="1"/>
  <c r="AV540" i="2" s="1"/>
  <c r="AC540" i="2"/>
  <c r="AE540" i="2" s="1"/>
  <c r="AJ540" i="2" s="1"/>
  <c r="AM506" i="2"/>
  <c r="AO506" i="2" s="1"/>
  <c r="AQ506" i="2" s="1"/>
  <c r="AV506" i="2" s="1"/>
  <c r="AC506" i="2"/>
  <c r="AE506" i="2" s="1"/>
  <c r="X395" i="2"/>
  <c r="Y395" i="2"/>
  <c r="Z395" i="2" s="1"/>
  <c r="AM384" i="2"/>
  <c r="AO384" i="2" s="1"/>
  <c r="AQ384" i="2" s="1"/>
  <c r="AV384" i="2" s="1"/>
  <c r="AC384" i="2"/>
  <c r="AE384" i="2" s="1"/>
  <c r="AC305" i="2"/>
  <c r="AE305" i="2" s="1"/>
  <c r="S483" i="2"/>
  <c r="AM218" i="2"/>
  <c r="AO218" i="2" s="1"/>
  <c r="AQ218" i="2" s="1"/>
  <c r="AC218" i="2"/>
  <c r="AE218" i="2" s="1"/>
  <c r="AM173" i="2"/>
  <c r="AO173" i="2" s="1"/>
  <c r="AQ173" i="2" s="1"/>
  <c r="AW173" i="2" s="1"/>
  <c r="AX173" i="2" s="1"/>
  <c r="AC173" i="2"/>
  <c r="AE173" i="2" s="1"/>
  <c r="AK173" i="2" s="1"/>
  <c r="AL173" i="2" s="1"/>
  <c r="AM171" i="2"/>
  <c r="AO171" i="2" s="1"/>
  <c r="AQ171" i="2" s="1"/>
  <c r="AC171" i="2"/>
  <c r="AE171" i="2" s="1"/>
  <c r="AO897" i="2"/>
  <c r="AQ897" i="2" s="1"/>
  <c r="AW897" i="2" s="1"/>
  <c r="AX897" i="2" s="1"/>
  <c r="AO895" i="2"/>
  <c r="AQ895" i="2" s="1"/>
  <c r="AM877" i="2"/>
  <c r="AO877" i="2" s="1"/>
  <c r="AQ877" i="2" s="1"/>
  <c r="AV877" i="2" s="1"/>
  <c r="AC877" i="2"/>
  <c r="AE877" i="2" s="1"/>
  <c r="AJ877" i="2" s="1"/>
  <c r="AM805" i="2"/>
  <c r="AO805" i="2" s="1"/>
  <c r="AQ805" i="2" s="1"/>
  <c r="AC805" i="2"/>
  <c r="AE805" i="2" s="1"/>
  <c r="AM771" i="2"/>
  <c r="AO771" i="2" s="1"/>
  <c r="AQ771" i="2" s="1"/>
  <c r="AV771" i="2" s="1"/>
  <c r="AC771" i="2"/>
  <c r="AE771" i="2" s="1"/>
  <c r="AJ771" i="2" s="1"/>
  <c r="AM764" i="2"/>
  <c r="AO764" i="2" s="1"/>
  <c r="AQ764" i="2" s="1"/>
  <c r="AW764" i="2" s="1"/>
  <c r="AX764" i="2" s="1"/>
  <c r="AC764" i="2"/>
  <c r="AE764" i="2" s="1"/>
  <c r="AK764" i="2" s="1"/>
  <c r="AL764" i="2" s="1"/>
  <c r="AM697" i="2"/>
  <c r="AO697" i="2" s="1"/>
  <c r="AQ697" i="2" s="1"/>
  <c r="AC697" i="2"/>
  <c r="AE697" i="2" s="1"/>
  <c r="AK697" i="2" s="1"/>
  <c r="AL697" i="2" s="1"/>
  <c r="AM635" i="2"/>
  <c r="AO635" i="2" s="1"/>
  <c r="AQ635" i="2" s="1"/>
  <c r="AC635" i="2"/>
  <c r="AE635" i="2" s="1"/>
  <c r="AM543" i="2"/>
  <c r="AO543" i="2" s="1"/>
  <c r="AQ543" i="2" s="1"/>
  <c r="AV543" i="2" s="1"/>
  <c r="AC543" i="2"/>
  <c r="AE543" i="2" s="1"/>
  <c r="AK543" i="2" s="1"/>
  <c r="AL543" i="2" s="1"/>
  <c r="AM424" i="2"/>
  <c r="AO424" i="2" s="1"/>
  <c r="AQ424" i="2" s="1"/>
  <c r="AC424" i="2"/>
  <c r="AE424" i="2" s="1"/>
  <c r="AJ424" i="2" s="1"/>
  <c r="AM331" i="2"/>
  <c r="AO331" i="2" s="1"/>
  <c r="AQ331" i="2" s="1"/>
  <c r="AW331" i="2" s="1"/>
  <c r="AX331" i="2" s="1"/>
  <c r="AC331" i="2"/>
  <c r="AE331" i="2" s="1"/>
  <c r="AK331" i="2" s="1"/>
  <c r="AL331" i="2" s="1"/>
  <c r="AM394" i="2"/>
  <c r="AO394" i="2" s="1"/>
  <c r="AQ394" i="2" s="1"/>
  <c r="AV394" i="2" s="1"/>
  <c r="AC394" i="2"/>
  <c r="AE394" i="2" s="1"/>
  <c r="AM501" i="2"/>
  <c r="AO501" i="2" s="1"/>
  <c r="AQ501" i="2" s="1"/>
  <c r="AC501" i="2"/>
  <c r="AE501" i="2" s="1"/>
  <c r="AC415" i="2"/>
  <c r="AE415" i="2" s="1"/>
  <c r="AM405" i="2"/>
  <c r="AO405" i="2" s="1"/>
  <c r="AQ405" i="2" s="1"/>
  <c r="AC405" i="2"/>
  <c r="AE405" i="2" s="1"/>
  <c r="AJ405" i="2" s="1"/>
  <c r="AM378" i="2"/>
  <c r="AC378" i="2"/>
  <c r="AE378" i="2" s="1"/>
  <c r="Y864" i="2"/>
  <c r="Z864" i="2" s="1"/>
  <c r="X864" i="2"/>
  <c r="Q888" i="2"/>
  <c r="S818" i="2"/>
  <c r="Y738" i="2"/>
  <c r="Z738" i="2" s="1"/>
  <c r="X738" i="2"/>
  <c r="Q589" i="2"/>
  <c r="S561" i="2"/>
  <c r="AM361" i="2"/>
  <c r="AO361" i="2" s="1"/>
  <c r="AQ361" i="2" s="1"/>
  <c r="AW361" i="2" s="1"/>
  <c r="AX361" i="2" s="1"/>
  <c r="AC361" i="2"/>
  <c r="AE361" i="2" s="1"/>
  <c r="AM292" i="2"/>
  <c r="AC292" i="2"/>
  <c r="AE292" i="2" s="1"/>
  <c r="AC276" i="2"/>
  <c r="AE276" i="2" s="1"/>
  <c r="AK276" i="2" s="1"/>
  <c r="AL276" i="2" s="1"/>
  <c r="AM273" i="2"/>
  <c r="AO273" i="2" s="1"/>
  <c r="AQ273" i="2" s="1"/>
  <c r="AV273" i="2" s="1"/>
  <c r="AC273" i="2"/>
  <c r="AE273" i="2" s="1"/>
  <c r="AJ273" i="2" s="1"/>
  <c r="AC903" i="2"/>
  <c r="AE903" i="2" s="1"/>
  <c r="AJ903" i="2" s="1"/>
  <c r="Y731" i="2"/>
  <c r="Z731" i="2" s="1"/>
  <c r="X731" i="2"/>
  <c r="AM864" i="2"/>
  <c r="AO864" i="2" s="1"/>
  <c r="AQ864" i="2" s="1"/>
  <c r="AC864" i="2"/>
  <c r="AE864" i="2" s="1"/>
  <c r="AC825" i="2"/>
  <c r="AE825" i="2" s="1"/>
  <c r="AK825" i="2" s="1"/>
  <c r="AL825" i="2" s="1"/>
  <c r="AM823" i="2"/>
  <c r="AO823" i="2" s="1"/>
  <c r="AQ823" i="2" s="1"/>
  <c r="AW823" i="2" s="1"/>
  <c r="AX823" i="2" s="1"/>
  <c r="AC823" i="2"/>
  <c r="AE823" i="2" s="1"/>
  <c r="AK823" i="2" s="1"/>
  <c r="AL823" i="2" s="1"/>
  <c r="AM818" i="2"/>
  <c r="AO818" i="2" s="1"/>
  <c r="AC818" i="2"/>
  <c r="AM738" i="2"/>
  <c r="AO738" i="2" s="1"/>
  <c r="AQ738" i="2" s="1"/>
  <c r="AC738" i="2"/>
  <c r="AE738" i="2" s="1"/>
  <c r="AM725" i="2"/>
  <c r="AO725" i="2" s="1"/>
  <c r="AQ725" i="2" s="1"/>
  <c r="AW725" i="2" s="1"/>
  <c r="AX725" i="2" s="1"/>
  <c r="AC725" i="2"/>
  <c r="AE725" i="2" s="1"/>
  <c r="AK725" i="2" s="1"/>
  <c r="AL725" i="2" s="1"/>
  <c r="AM718" i="2"/>
  <c r="AO718" i="2" s="1"/>
  <c r="AQ718" i="2" s="1"/>
  <c r="AW718" i="2" s="1"/>
  <c r="AX718" i="2" s="1"/>
  <c r="AC718" i="2"/>
  <c r="AE718" i="2" s="1"/>
  <c r="AJ718" i="2" s="1"/>
  <c r="AM716" i="2"/>
  <c r="AO716" i="2" s="1"/>
  <c r="AQ716" i="2" s="1"/>
  <c r="AW716" i="2" s="1"/>
  <c r="AX716" i="2" s="1"/>
  <c r="AC716" i="2"/>
  <c r="AE716" i="2" s="1"/>
  <c r="AJ716" i="2" s="1"/>
  <c r="AC713" i="2"/>
  <c r="AE713" i="2" s="1"/>
  <c r="AJ713" i="2" s="1"/>
  <c r="Q746" i="2"/>
  <c r="Q667" i="2"/>
  <c r="AC611" i="2"/>
  <c r="AE611" i="2" s="1"/>
  <c r="AK611" i="2" s="1"/>
  <c r="AL611" i="2" s="1"/>
  <c r="AM602" i="2"/>
  <c r="AO602" i="2" s="1"/>
  <c r="AQ602" i="2" s="1"/>
  <c r="AW602" i="2" s="1"/>
  <c r="AX602" i="2" s="1"/>
  <c r="AC602" i="2"/>
  <c r="AE602" i="2" s="1"/>
  <c r="AM587" i="2"/>
  <c r="AC587" i="2"/>
  <c r="AE587" i="2" s="1"/>
  <c r="AM582" i="2"/>
  <c r="AO582" i="2" s="1"/>
  <c r="AQ582" i="2" s="1"/>
  <c r="AW582" i="2" s="1"/>
  <c r="AX582" i="2" s="1"/>
  <c r="AC582" i="2"/>
  <c r="AE582" i="2" s="1"/>
  <c r="AM578" i="2"/>
  <c r="AO578" i="2" s="1"/>
  <c r="AQ578" i="2" s="1"/>
  <c r="AV578" i="2" s="1"/>
  <c r="AC578" i="2"/>
  <c r="AE578" i="2" s="1"/>
  <c r="AM571" i="2"/>
  <c r="AO571" i="2" s="1"/>
  <c r="AQ571" i="2" s="1"/>
  <c r="AW571" i="2" s="1"/>
  <c r="AX571" i="2" s="1"/>
  <c r="AC571" i="2"/>
  <c r="AE571" i="2" s="1"/>
  <c r="AK571" i="2" s="1"/>
  <c r="AL571" i="2" s="1"/>
  <c r="AM561" i="2"/>
  <c r="AC561" i="2"/>
  <c r="AM825" i="2"/>
  <c r="AO825" i="2" s="1"/>
  <c r="AQ825" i="2" s="1"/>
  <c r="AW825" i="2" s="1"/>
  <c r="AX825" i="2" s="1"/>
  <c r="AC788" i="2"/>
  <c r="AC518" i="2"/>
  <c r="AO740" i="2"/>
  <c r="AQ740" i="2" s="1"/>
  <c r="AW740" i="2" s="1"/>
  <c r="AX740" i="2" s="1"/>
  <c r="AM649" i="2"/>
  <c r="AO649" i="2" s="1"/>
  <c r="AQ649" i="2" s="1"/>
  <c r="AW649" i="2" s="1"/>
  <c r="AX649" i="2" s="1"/>
  <c r="AM611" i="2"/>
  <c r="AO611" i="2" s="1"/>
  <c r="AQ611" i="2" s="1"/>
  <c r="AV611" i="2" s="1"/>
  <c r="AM885" i="2"/>
  <c r="AO885" i="2" s="1"/>
  <c r="AQ885" i="2" s="1"/>
  <c r="AV885" i="2" s="1"/>
  <c r="AM489" i="2"/>
  <c r="AO357" i="2"/>
  <c r="AQ357" i="2" s="1"/>
  <c r="AV357" i="2" s="1"/>
  <c r="AM311" i="2"/>
  <c r="AO311" i="2" s="1"/>
  <c r="AQ311" i="2" s="1"/>
  <c r="AW311" i="2" s="1"/>
  <c r="AX311" i="2" s="1"/>
  <c r="AM276" i="2"/>
  <c r="AO276" i="2" s="1"/>
  <c r="AQ276" i="2" s="1"/>
  <c r="AV276" i="2" s="1"/>
  <c r="AM198" i="2"/>
  <c r="AO198" i="2" s="1"/>
  <c r="AQ198" i="2" s="1"/>
  <c r="X160" i="2"/>
  <c r="AC118" i="2"/>
  <c r="AE118" i="2" s="1"/>
  <c r="AC109" i="2"/>
  <c r="AE109" i="2" s="1"/>
  <c r="AC76" i="2"/>
  <c r="AE76" i="2" s="1"/>
  <c r="AC47" i="2"/>
  <c r="AE47" i="2" s="1"/>
  <c r="X36" i="2"/>
  <c r="AU385" i="2"/>
  <c r="AO385" i="2" s="1"/>
  <c r="AQ385" i="2" s="1"/>
  <c r="AV385" i="2" s="1"/>
  <c r="AC117" i="2"/>
  <c r="AE117" i="2" s="1"/>
  <c r="AC83" i="2"/>
  <c r="AE83" i="2" s="1"/>
  <c r="AO763" i="2"/>
  <c r="AQ763" i="2" s="1"/>
  <c r="AV763" i="2" s="1"/>
  <c r="AM364" i="2"/>
  <c r="AO364" i="2" s="1"/>
  <c r="AQ364" i="2" s="1"/>
  <c r="AW364" i="2" s="1"/>
  <c r="AX364" i="2" s="1"/>
  <c r="AM279" i="2"/>
  <c r="AO279" i="2" s="1"/>
  <c r="AQ279" i="2" s="1"/>
  <c r="AW279" i="2" s="1"/>
  <c r="AX279" i="2" s="1"/>
  <c r="X77" i="2"/>
  <c r="AM305" i="2"/>
  <c r="AO305" i="2" s="1"/>
  <c r="AQ305" i="2" s="1"/>
  <c r="AM108" i="2"/>
  <c r="AO108" i="2" s="1"/>
  <c r="AQ108" i="2" s="1"/>
  <c r="AC101" i="2"/>
  <c r="AE101" i="2" s="1"/>
  <c r="AC68" i="2"/>
  <c r="AE68" i="2" s="1"/>
  <c r="AC60" i="2"/>
  <c r="AE60" i="2" s="1"/>
  <c r="AM24" i="2"/>
  <c r="AO24" i="2" s="1"/>
  <c r="AQ24" i="2" s="1"/>
  <c r="AM100" i="2"/>
  <c r="AO100" i="2" s="1"/>
  <c r="AQ100" i="2" s="1"/>
  <c r="AV100" i="2" s="1"/>
  <c r="AM54" i="2"/>
  <c r="AO54" i="2" s="1"/>
  <c r="AQ54" i="2" s="1"/>
  <c r="AV54" i="2" s="1"/>
  <c r="AC72" i="2"/>
  <c r="AE72" i="2" s="1"/>
  <c r="X45" i="2"/>
  <c r="AC36" i="2"/>
  <c r="AE36" i="2" s="1"/>
  <c r="AC236" i="2"/>
  <c r="AE236" i="2" s="1"/>
  <c r="AM382" i="2"/>
  <c r="AO382" i="2" s="1"/>
  <c r="AQ382" i="2" s="1"/>
  <c r="AW382" i="2" s="1"/>
  <c r="AX382" i="2" s="1"/>
  <c r="AC435" i="2"/>
  <c r="AE435" i="2" s="1"/>
  <c r="AK435" i="2" s="1"/>
  <c r="AL435" i="2" s="1"/>
  <c r="AU321" i="2"/>
  <c r="AO321" i="2" s="1"/>
  <c r="AQ321" i="2" s="1"/>
  <c r="AW321" i="2" s="1"/>
  <c r="AX321" i="2" s="1"/>
  <c r="AC321" i="2"/>
  <c r="AE321" i="2" s="1"/>
  <c r="AJ321" i="2" s="1"/>
  <c r="AM397" i="2"/>
  <c r="AO397" i="2" s="1"/>
  <c r="AQ397" i="2" s="1"/>
  <c r="AW397" i="2" s="1"/>
  <c r="AX397" i="2" s="1"/>
  <c r="AO583" i="2"/>
  <c r="AQ583" i="2" s="1"/>
  <c r="AM778" i="2"/>
  <c r="AO778" i="2" s="1"/>
  <c r="AQ778" i="2" s="1"/>
  <c r="AV778" i="2" s="1"/>
  <c r="AC778" i="2"/>
  <c r="AE778" i="2" s="1"/>
  <c r="AK778" i="2" s="1"/>
  <c r="AL778" i="2" s="1"/>
  <c r="AM759" i="2"/>
  <c r="AO759" i="2" s="1"/>
  <c r="AQ759" i="2" s="1"/>
  <c r="AW759" i="2" s="1"/>
  <c r="AX759" i="2" s="1"/>
  <c r="AM842" i="2"/>
  <c r="AO842" i="2" s="1"/>
  <c r="AQ842" i="2" s="1"/>
  <c r="AW842" i="2" s="1"/>
  <c r="AX842" i="2" s="1"/>
  <c r="AC842" i="2"/>
  <c r="AE842" i="2" s="1"/>
  <c r="AO925" i="2"/>
  <c r="AQ925" i="2" s="1"/>
  <c r="AV925" i="2" s="1"/>
  <c r="AC66" i="2"/>
  <c r="AE66" i="2" s="1"/>
  <c r="AM74" i="2"/>
  <c r="AO74" i="2" s="1"/>
  <c r="AQ74" i="2" s="1"/>
  <c r="AW74" i="2" s="1"/>
  <c r="AX74" i="2" s="1"/>
  <c r="AM123" i="2"/>
  <c r="AO123" i="2" s="1"/>
  <c r="AQ123" i="2" s="1"/>
  <c r="AV123" i="2" s="1"/>
  <c r="AM112" i="2"/>
  <c r="AO112" i="2" s="1"/>
  <c r="AQ112" i="2" s="1"/>
  <c r="AM104" i="2"/>
  <c r="AO104" i="2" s="1"/>
  <c r="AQ104" i="2" s="1"/>
  <c r="AU86" i="2"/>
  <c r="AO86" i="2" s="1"/>
  <c r="AQ86" i="2" s="1"/>
  <c r="AV86" i="2" s="1"/>
  <c r="AM883" i="2"/>
  <c r="AC883" i="2"/>
  <c r="AE883" i="2" s="1"/>
  <c r="AK883" i="2" s="1"/>
  <c r="AL883" i="2" s="1"/>
  <c r="AM854" i="2"/>
  <c r="AO854" i="2" s="1"/>
  <c r="AQ854" i="2" s="1"/>
  <c r="AC854" i="2"/>
  <c r="AE854" i="2" s="1"/>
  <c r="AM737" i="2"/>
  <c r="AO737" i="2" s="1"/>
  <c r="AQ737" i="2" s="1"/>
  <c r="AC737" i="2"/>
  <c r="AE737" i="2" s="1"/>
  <c r="AK737" i="2" s="1"/>
  <c r="AL737" i="2" s="1"/>
  <c r="AC732" i="2"/>
  <c r="AE732" i="2" s="1"/>
  <c r="AM655" i="2"/>
  <c r="AO655" i="2" s="1"/>
  <c r="AQ655" i="2" s="1"/>
  <c r="AW655" i="2" s="1"/>
  <c r="AX655" i="2" s="1"/>
  <c r="AC655" i="2"/>
  <c r="AE655" i="2" s="1"/>
  <c r="AJ655" i="2" s="1"/>
  <c r="AM659" i="2"/>
  <c r="AO659" i="2" s="1"/>
  <c r="AQ659" i="2" s="1"/>
  <c r="AV659" i="2" s="1"/>
  <c r="AC659" i="2"/>
  <c r="AE659" i="2" s="1"/>
  <c r="AJ659" i="2" s="1"/>
  <c r="AM650" i="2"/>
  <c r="AO650" i="2" s="1"/>
  <c r="AQ650" i="2" s="1"/>
  <c r="AC650" i="2"/>
  <c r="AE650" i="2" s="1"/>
  <c r="AM646" i="2"/>
  <c r="AO646" i="2" s="1"/>
  <c r="AQ646" i="2" s="1"/>
  <c r="AW646" i="2" s="1"/>
  <c r="AX646" i="2" s="1"/>
  <c r="AC646" i="2"/>
  <c r="AE646" i="2" s="1"/>
  <c r="AJ646" i="2" s="1"/>
  <c r="AM638" i="2"/>
  <c r="AO638" i="2" s="1"/>
  <c r="AQ638" i="2" s="1"/>
  <c r="AV638" i="2" s="1"/>
  <c r="AC638" i="2"/>
  <c r="AE638" i="2" s="1"/>
  <c r="AM622" i="2"/>
  <c r="AO622" i="2" s="1"/>
  <c r="AQ622" i="2" s="1"/>
  <c r="AW622" i="2" s="1"/>
  <c r="AX622" i="2" s="1"/>
  <c r="AC622" i="2"/>
  <c r="AE622" i="2" s="1"/>
  <c r="AK622" i="2" s="1"/>
  <c r="AL622" i="2" s="1"/>
  <c r="AM618" i="2"/>
  <c r="AO618" i="2" s="1"/>
  <c r="AQ618" i="2" s="1"/>
  <c r="AW618" i="2" s="1"/>
  <c r="AX618" i="2" s="1"/>
  <c r="AC618" i="2"/>
  <c r="AE618" i="2" s="1"/>
  <c r="AK618" i="2" s="1"/>
  <c r="AL618" i="2" s="1"/>
  <c r="AM552" i="2"/>
  <c r="AO552" i="2" s="1"/>
  <c r="AQ552" i="2" s="1"/>
  <c r="AV552" i="2" s="1"/>
  <c r="AC552" i="2"/>
  <c r="AE552" i="2" s="1"/>
  <c r="AK552" i="2" s="1"/>
  <c r="AL552" i="2" s="1"/>
  <c r="AM549" i="2"/>
  <c r="AO549" i="2" s="1"/>
  <c r="AQ549" i="2" s="1"/>
  <c r="AW549" i="2" s="1"/>
  <c r="AX549" i="2" s="1"/>
  <c r="AC549" i="2"/>
  <c r="AE549" i="2" s="1"/>
  <c r="AM534" i="2"/>
  <c r="AO534" i="2" s="1"/>
  <c r="AQ534" i="2" s="1"/>
  <c r="AV534" i="2" s="1"/>
  <c r="AC534" i="2"/>
  <c r="AE534" i="2" s="1"/>
  <c r="AM530" i="2"/>
  <c r="AO530" i="2" s="1"/>
  <c r="AQ530" i="2" s="1"/>
  <c r="AW530" i="2" s="1"/>
  <c r="AX530" i="2" s="1"/>
  <c r="AC530" i="2"/>
  <c r="AE530" i="2" s="1"/>
  <c r="Q555" i="2"/>
  <c r="S518" i="2"/>
  <c r="AM349" i="2"/>
  <c r="AO349" i="2" s="1"/>
  <c r="AQ349" i="2" s="1"/>
  <c r="AV349" i="2" s="1"/>
  <c r="AC349" i="2"/>
  <c r="AE349" i="2" s="1"/>
  <c r="AJ349" i="2" s="1"/>
  <c r="AM346" i="2"/>
  <c r="AO346" i="2" s="1"/>
  <c r="AQ346" i="2" s="1"/>
  <c r="AC346" i="2"/>
  <c r="AE346" i="2" s="1"/>
  <c r="AK346" i="2" s="1"/>
  <c r="AL346" i="2" s="1"/>
  <c r="AM398" i="2"/>
  <c r="AO398" i="2" s="1"/>
  <c r="AQ398" i="2" s="1"/>
  <c r="AC398" i="2"/>
  <c r="AE398" i="2" s="1"/>
  <c r="AM227" i="2"/>
  <c r="AO227" i="2" s="1"/>
  <c r="AQ227" i="2" s="1"/>
  <c r="AC227" i="2"/>
  <c r="AE227" i="2" s="1"/>
  <c r="AJ227" i="2" s="1"/>
  <c r="AM181" i="2"/>
  <c r="AO181" i="2" s="1"/>
  <c r="AQ181" i="2" s="1"/>
  <c r="AC181" i="2"/>
  <c r="AE181" i="2" s="1"/>
  <c r="AC924" i="2"/>
  <c r="AE924" i="2" s="1"/>
  <c r="AC919" i="2"/>
  <c r="AE919" i="2" s="1"/>
  <c r="AJ919" i="2" s="1"/>
  <c r="AC915" i="2"/>
  <c r="AE915" i="2" s="1"/>
  <c r="AC911" i="2"/>
  <c r="AE911" i="2" s="1"/>
  <c r="AC905" i="2"/>
  <c r="AE905" i="2" s="1"/>
  <c r="AJ905" i="2" s="1"/>
  <c r="AC900" i="2"/>
  <c r="AE900" i="2" s="1"/>
  <c r="AJ900" i="2" s="1"/>
  <c r="AO894" i="2"/>
  <c r="AQ894" i="2" s="1"/>
  <c r="AW894" i="2" s="1"/>
  <c r="AX894" i="2" s="1"/>
  <c r="AM833" i="2"/>
  <c r="AO833" i="2" s="1"/>
  <c r="AQ833" i="2" s="1"/>
  <c r="AC833" i="2"/>
  <c r="AE833" i="2" s="1"/>
  <c r="AM775" i="2"/>
  <c r="AO775" i="2" s="1"/>
  <c r="AQ775" i="2" s="1"/>
  <c r="AW775" i="2" s="1"/>
  <c r="AX775" i="2" s="1"/>
  <c r="AC775" i="2"/>
  <c r="AE775" i="2" s="1"/>
  <c r="Q782" i="2"/>
  <c r="Y222" i="2"/>
  <c r="Z222" i="2" s="1"/>
  <c r="X222" i="2"/>
  <c r="Y374" i="2"/>
  <c r="Z374" i="2" s="1"/>
  <c r="X374" i="2"/>
  <c r="X876" i="2"/>
  <c r="Y876" i="2"/>
  <c r="Z876" i="2" s="1"/>
  <c r="AM868" i="2"/>
  <c r="AO868" i="2" s="1"/>
  <c r="AQ868" i="2" s="1"/>
  <c r="AV868" i="2" s="1"/>
  <c r="AC868" i="2"/>
  <c r="AE868" i="2" s="1"/>
  <c r="AK868" i="2" s="1"/>
  <c r="AL868" i="2" s="1"/>
  <c r="AM792" i="2"/>
  <c r="AO792" i="2" s="1"/>
  <c r="AQ792" i="2" s="1"/>
  <c r="AV792" i="2" s="1"/>
  <c r="AC792" i="2"/>
  <c r="AE792" i="2" s="1"/>
  <c r="AM743" i="2"/>
  <c r="AO743" i="2" s="1"/>
  <c r="AQ743" i="2" s="1"/>
  <c r="AC743" i="2"/>
  <c r="AE743" i="2" s="1"/>
  <c r="AM691" i="2"/>
  <c r="AO691" i="2" s="1"/>
  <c r="AQ691" i="2" s="1"/>
  <c r="AC691" i="2"/>
  <c r="AE691" i="2" s="1"/>
  <c r="AC694" i="2"/>
  <c r="AE694" i="2" s="1"/>
  <c r="AJ694" i="2" s="1"/>
  <c r="AM690" i="2"/>
  <c r="AO690" i="2" s="1"/>
  <c r="AQ690" i="2" s="1"/>
  <c r="AC690" i="2"/>
  <c r="AE690" i="2" s="1"/>
  <c r="AJ690" i="2" s="1"/>
  <c r="AC583" i="2"/>
  <c r="AE583" i="2" s="1"/>
  <c r="AK583" i="2" s="1"/>
  <c r="AL583" i="2" s="1"/>
  <c r="AM500" i="2"/>
  <c r="AO500" i="2" s="1"/>
  <c r="AQ500" i="2" s="1"/>
  <c r="AC500" i="2"/>
  <c r="AE500" i="2" s="1"/>
  <c r="AJ500" i="2" s="1"/>
  <c r="AM421" i="2"/>
  <c r="AO421" i="2" s="1"/>
  <c r="AQ421" i="2" s="1"/>
  <c r="AC421" i="2"/>
  <c r="AE421" i="2" s="1"/>
  <c r="AJ421" i="2" s="1"/>
  <c r="AU408" i="2"/>
  <c r="AC408" i="2"/>
  <c r="AE408" i="2" s="1"/>
  <c r="AM401" i="2"/>
  <c r="AO401" i="2" s="1"/>
  <c r="AQ401" i="2" s="1"/>
  <c r="AV401" i="2" s="1"/>
  <c r="AC401" i="2"/>
  <c r="AE401" i="2" s="1"/>
  <c r="AK401" i="2" s="1"/>
  <c r="AL401" i="2" s="1"/>
  <c r="AC357" i="2"/>
  <c r="AE357" i="2" s="1"/>
  <c r="AJ357" i="2" s="1"/>
  <c r="AM317" i="2"/>
  <c r="AO317" i="2" s="1"/>
  <c r="AQ317" i="2" s="1"/>
  <c r="AW317" i="2" s="1"/>
  <c r="AX317" i="2" s="1"/>
  <c r="AC317" i="2"/>
  <c r="AE317" i="2" s="1"/>
  <c r="AK317" i="2" s="1"/>
  <c r="AL317" i="2" s="1"/>
  <c r="AM301" i="2"/>
  <c r="AO301" i="2" s="1"/>
  <c r="AQ301" i="2" s="1"/>
  <c r="AV301" i="2" s="1"/>
  <c r="AC301" i="2"/>
  <c r="AE301" i="2" s="1"/>
  <c r="AK301" i="2" s="1"/>
  <c r="AL301" i="2" s="1"/>
  <c r="AM423" i="2"/>
  <c r="AO423" i="2" s="1"/>
  <c r="AQ423" i="2" s="1"/>
  <c r="AC423" i="2"/>
  <c r="AE423" i="2" s="1"/>
  <c r="AJ423" i="2" s="1"/>
  <c r="Q283" i="2"/>
  <c r="S258" i="2"/>
  <c r="X258" i="2" s="1"/>
  <c r="AM148" i="2"/>
  <c r="AO148" i="2" s="1"/>
  <c r="AQ148" i="2" s="1"/>
  <c r="AC148" i="2"/>
  <c r="AE148" i="2" s="1"/>
  <c r="AK148" i="2" s="1"/>
  <c r="AL148" i="2" s="1"/>
  <c r="AM146" i="2"/>
  <c r="AO146" i="2" s="1"/>
  <c r="AQ146" i="2" s="1"/>
  <c r="AC146" i="2"/>
  <c r="AE146" i="2" s="1"/>
  <c r="AJ146" i="2" s="1"/>
  <c r="AM140" i="2"/>
  <c r="AO140" i="2" s="1"/>
  <c r="AQ140" i="2" s="1"/>
  <c r="AV140" i="2" s="1"/>
  <c r="AC140" i="2"/>
  <c r="AE140" i="2" s="1"/>
  <c r="AK140" i="2" s="1"/>
  <c r="AL140" i="2" s="1"/>
  <c r="AC134" i="2"/>
  <c r="AO903" i="2"/>
  <c r="AQ903" i="2" s="1"/>
  <c r="AW903" i="2" s="1"/>
  <c r="AX903" i="2" s="1"/>
  <c r="AO896" i="2"/>
  <c r="AQ896" i="2" s="1"/>
  <c r="AV896" i="2" s="1"/>
  <c r="AO893" i="2"/>
  <c r="AM839" i="2"/>
  <c r="AO839" i="2" s="1"/>
  <c r="AQ839" i="2" s="1"/>
  <c r="AW839" i="2" s="1"/>
  <c r="AX839" i="2" s="1"/>
  <c r="AC839" i="2"/>
  <c r="AE839" i="2" s="1"/>
  <c r="AC780" i="2"/>
  <c r="AE780" i="2" s="1"/>
  <c r="AM770" i="2"/>
  <c r="AO770" i="2" s="1"/>
  <c r="AQ770" i="2" s="1"/>
  <c r="AV770" i="2" s="1"/>
  <c r="AC770" i="2"/>
  <c r="AE770" i="2" s="1"/>
  <c r="AJ770" i="2" s="1"/>
  <c r="AM766" i="2"/>
  <c r="AO766" i="2" s="1"/>
  <c r="AQ766" i="2" s="1"/>
  <c r="AC766" i="2"/>
  <c r="AE766" i="2" s="1"/>
  <c r="AK766" i="2" s="1"/>
  <c r="AL766" i="2" s="1"/>
  <c r="AC763" i="2"/>
  <c r="AE763" i="2" s="1"/>
  <c r="AK763" i="2" s="1"/>
  <c r="AL763" i="2" s="1"/>
  <c r="AM731" i="2"/>
  <c r="AO731" i="2" s="1"/>
  <c r="AQ731" i="2" s="1"/>
  <c r="AC731" i="2"/>
  <c r="AE731" i="2" s="1"/>
  <c r="AM677" i="2"/>
  <c r="AO677" i="2" s="1"/>
  <c r="AQ677" i="2" s="1"/>
  <c r="AW677" i="2" s="1"/>
  <c r="AX677" i="2" s="1"/>
  <c r="AC677" i="2"/>
  <c r="AE677" i="2" s="1"/>
  <c r="Q705" i="2"/>
  <c r="AC547" i="2"/>
  <c r="AE547" i="2" s="1"/>
  <c r="AM542" i="2"/>
  <c r="AO542" i="2" s="1"/>
  <c r="AQ542" i="2" s="1"/>
  <c r="AV542" i="2" s="1"/>
  <c r="AC542" i="2"/>
  <c r="AE542" i="2" s="1"/>
  <c r="AK542" i="2" s="1"/>
  <c r="AL542" i="2" s="1"/>
  <c r="AM505" i="2"/>
  <c r="AO505" i="2" s="1"/>
  <c r="AQ505" i="2" s="1"/>
  <c r="AC505" i="2"/>
  <c r="AE505" i="2" s="1"/>
  <c r="AM332" i="2"/>
  <c r="AO332" i="2" s="1"/>
  <c r="AQ332" i="2" s="1"/>
  <c r="AW332" i="2" s="1"/>
  <c r="AX332" i="2" s="1"/>
  <c r="AC332" i="2"/>
  <c r="AE332" i="2" s="1"/>
  <c r="AJ332" i="2" s="1"/>
  <c r="AM328" i="2"/>
  <c r="AO328" i="2" s="1"/>
  <c r="AQ328" i="2" s="1"/>
  <c r="AV328" i="2" s="1"/>
  <c r="AC328" i="2"/>
  <c r="AE328" i="2" s="1"/>
  <c r="AK328" i="2" s="1"/>
  <c r="AL328" i="2" s="1"/>
  <c r="AM497" i="2"/>
  <c r="AO497" i="2" s="1"/>
  <c r="AQ497" i="2" s="1"/>
  <c r="AW497" i="2" s="1"/>
  <c r="AX497" i="2" s="1"/>
  <c r="AC497" i="2"/>
  <c r="AE497" i="2" s="1"/>
  <c r="AJ497" i="2" s="1"/>
  <c r="AM493" i="2"/>
  <c r="AO493" i="2" s="1"/>
  <c r="AQ493" i="2" s="1"/>
  <c r="AC493" i="2"/>
  <c r="AE493" i="2" s="1"/>
  <c r="AM351" i="2"/>
  <c r="AC351" i="2"/>
  <c r="AE351" i="2" s="1"/>
  <c r="AJ351" i="2" s="1"/>
  <c r="AC381" i="2"/>
  <c r="AE381" i="2" s="1"/>
  <c r="AK381" i="2" s="1"/>
  <c r="AL381" i="2" s="1"/>
  <c r="AM431" i="2"/>
  <c r="AO431" i="2" s="1"/>
  <c r="AQ431" i="2" s="1"/>
  <c r="AW431" i="2" s="1"/>
  <c r="AX431" i="2" s="1"/>
  <c r="AC431" i="2"/>
  <c r="AE431" i="2" s="1"/>
  <c r="AM312" i="2"/>
  <c r="AO312" i="2" s="1"/>
  <c r="AQ312" i="2" s="1"/>
  <c r="AV312" i="2" s="1"/>
  <c r="AC312" i="2"/>
  <c r="AE312" i="2" s="1"/>
  <c r="AK312" i="2" s="1"/>
  <c r="AL312" i="2" s="1"/>
  <c r="AC307" i="2"/>
  <c r="AE307" i="2" s="1"/>
  <c r="AJ307" i="2" s="1"/>
  <c r="AO927" i="2"/>
  <c r="AQ927" i="2" s="1"/>
  <c r="AV927" i="2" s="1"/>
  <c r="Q931" i="2"/>
  <c r="S893" i="2"/>
  <c r="Y893" i="2" s="1"/>
  <c r="Z893" i="2" s="1"/>
  <c r="Q625" i="2"/>
  <c r="S595" i="2"/>
  <c r="X595" i="2" s="1"/>
  <c r="AE212" i="2"/>
  <c r="AE169" i="2"/>
  <c r="AC80" i="2"/>
  <c r="AE80" i="2" s="1"/>
  <c r="AC48" i="2"/>
  <c r="AE48" i="2" s="1"/>
  <c r="AC90" i="2"/>
  <c r="AE90" i="2" s="1"/>
  <c r="AC38" i="2"/>
  <c r="AE38" i="2" s="1"/>
  <c r="AC28" i="2"/>
  <c r="AE28" i="2" s="1"/>
  <c r="AC631" i="2"/>
  <c r="AC121" i="2"/>
  <c r="AE121" i="2" s="1"/>
  <c r="AC113" i="2"/>
  <c r="AE113" i="2" s="1"/>
  <c r="AC75" i="2"/>
  <c r="AE75" i="2" s="1"/>
  <c r="AC79" i="2"/>
  <c r="AE79" i="2" s="1"/>
  <c r="AC125" i="2"/>
  <c r="AE125" i="2" s="1"/>
  <c r="AC71" i="2"/>
  <c r="AE71" i="2" s="1"/>
  <c r="AC63" i="2"/>
  <c r="AE63" i="2" s="1"/>
  <c r="AC55" i="2"/>
  <c r="AE55" i="2" s="1"/>
  <c r="AC110" i="2"/>
  <c r="AE110" i="2" s="1"/>
  <c r="AC94" i="2"/>
  <c r="AE94" i="2" s="1"/>
  <c r="AC52" i="2"/>
  <c r="AE52" i="2" s="1"/>
  <c r="AC230" i="2"/>
  <c r="AE230" i="2" s="1"/>
  <c r="AJ230" i="2" s="1"/>
  <c r="AM334" i="2"/>
  <c r="AO334" i="2" s="1"/>
  <c r="AQ334" i="2" s="1"/>
  <c r="AV334" i="2" s="1"/>
  <c r="AC334" i="2"/>
  <c r="AE334" i="2" s="1"/>
  <c r="AK334" i="2" s="1"/>
  <c r="AL334" i="2" s="1"/>
  <c r="AM389" i="2"/>
  <c r="AO389" i="2" s="1"/>
  <c r="AQ389" i="2" s="1"/>
  <c r="AC389" i="2"/>
  <c r="AE389" i="2" s="1"/>
  <c r="AJ389" i="2" s="1"/>
  <c r="AU344" i="2"/>
  <c r="AO344" i="2" s="1"/>
  <c r="AQ344" i="2" s="1"/>
  <c r="AV344" i="2" s="1"/>
  <c r="AC344" i="2"/>
  <c r="AE344" i="2" s="1"/>
  <c r="AJ344" i="2" s="1"/>
  <c r="AM688" i="2"/>
  <c r="AO688" i="2" s="1"/>
  <c r="AQ688" i="2" s="1"/>
  <c r="AV688" i="2" s="1"/>
  <c r="AC688" i="2"/>
  <c r="AE688" i="2" s="1"/>
  <c r="AK688" i="2" s="1"/>
  <c r="AL688" i="2" s="1"/>
  <c r="AM757" i="2"/>
  <c r="AO757" i="2" s="1"/>
  <c r="AQ757" i="2" s="1"/>
  <c r="AC757" i="2"/>
  <c r="AE757" i="2" s="1"/>
  <c r="AJ757" i="2" s="1"/>
  <c r="AO780" i="2"/>
  <c r="AQ780" i="2" s="1"/>
  <c r="AW780" i="2" s="1"/>
  <c r="AX780" i="2" s="1"/>
  <c r="AM41" i="2"/>
  <c r="AO41" i="2" s="1"/>
  <c r="AQ41" i="2" s="1"/>
  <c r="AM32" i="2"/>
  <c r="AO32" i="2" s="1"/>
  <c r="AQ32" i="2" s="1"/>
  <c r="X854" i="2"/>
  <c r="Y854" i="2"/>
  <c r="Z854" i="2" s="1"/>
  <c r="AM837" i="2"/>
  <c r="AO837" i="2" s="1"/>
  <c r="AQ837" i="2" s="1"/>
  <c r="AV837" i="2" s="1"/>
  <c r="AC837" i="2"/>
  <c r="AE837" i="2" s="1"/>
  <c r="AK837" i="2" s="1"/>
  <c r="AL837" i="2" s="1"/>
  <c r="AM808" i="2"/>
  <c r="AO808" i="2" s="1"/>
  <c r="AQ808" i="2" s="1"/>
  <c r="AW808" i="2" s="1"/>
  <c r="AC808" i="2"/>
  <c r="AE808" i="2" s="1"/>
  <c r="AK808" i="2" s="1"/>
  <c r="AL808" i="2" s="1"/>
  <c r="AM695" i="2"/>
  <c r="AO695" i="2" s="1"/>
  <c r="AQ695" i="2" s="1"/>
  <c r="AC695" i="2"/>
  <c r="AE695" i="2" s="1"/>
  <c r="AM661" i="2"/>
  <c r="AO661" i="2" s="1"/>
  <c r="AQ661" i="2" s="1"/>
  <c r="AW661" i="2" s="1"/>
  <c r="AX661" i="2" s="1"/>
  <c r="AC661" i="2"/>
  <c r="AE661" i="2" s="1"/>
  <c r="AM644" i="2"/>
  <c r="AO644" i="2" s="1"/>
  <c r="AQ644" i="2" s="1"/>
  <c r="AV644" i="2" s="1"/>
  <c r="AC644" i="2"/>
  <c r="AE644" i="2" s="1"/>
  <c r="AM522" i="2"/>
  <c r="AC522" i="2"/>
  <c r="AE522" i="2" s="1"/>
  <c r="AM414" i="2"/>
  <c r="AO414" i="2" s="1"/>
  <c r="AQ414" i="2" s="1"/>
  <c r="AC414" i="2"/>
  <c r="AE414" i="2" s="1"/>
  <c r="AK414" i="2" s="1"/>
  <c r="AL414" i="2" s="1"/>
  <c r="AM439" i="2"/>
  <c r="AO439" i="2" s="1"/>
  <c r="AQ439" i="2" s="1"/>
  <c r="AW439" i="2" s="1"/>
  <c r="AX439" i="2" s="1"/>
  <c r="AC439" i="2"/>
  <c r="AE439" i="2" s="1"/>
  <c r="AC299" i="2"/>
  <c r="AE299" i="2" s="1"/>
  <c r="AM340" i="2"/>
  <c r="AO340" i="2" s="1"/>
  <c r="AQ340" i="2" s="1"/>
  <c r="AW340" i="2" s="1"/>
  <c r="AX340" i="2" s="1"/>
  <c r="AC340" i="2"/>
  <c r="AE340" i="2" s="1"/>
  <c r="AJ340" i="2" s="1"/>
  <c r="AM452" i="2"/>
  <c r="AC452" i="2"/>
  <c r="AE452" i="2" s="1"/>
  <c r="X398" i="2"/>
  <c r="Y398" i="2"/>
  <c r="Z398" i="2" s="1"/>
  <c r="AM245" i="2"/>
  <c r="AO245" i="2" s="1"/>
  <c r="AQ245" i="2" s="1"/>
  <c r="AC245" i="2"/>
  <c r="AE245" i="2" s="1"/>
  <c r="AK245" i="2" s="1"/>
  <c r="AL245" i="2" s="1"/>
  <c r="AM240" i="2"/>
  <c r="AO240" i="2" s="1"/>
  <c r="AQ240" i="2" s="1"/>
  <c r="AV240" i="2" s="1"/>
  <c r="AC240" i="2"/>
  <c r="AE240" i="2" s="1"/>
  <c r="AK240" i="2" s="1"/>
  <c r="AL240" i="2" s="1"/>
  <c r="AM237" i="2"/>
  <c r="AO237" i="2" s="1"/>
  <c r="AQ237" i="2" s="1"/>
  <c r="AC237" i="2"/>
  <c r="AE237" i="2" s="1"/>
  <c r="AJ237" i="2" s="1"/>
  <c r="AM231" i="2"/>
  <c r="AO231" i="2" s="1"/>
  <c r="AQ231" i="2" s="1"/>
  <c r="AC231" i="2"/>
  <c r="AE231" i="2" s="1"/>
  <c r="AO929" i="2"/>
  <c r="AQ929" i="2" s="1"/>
  <c r="AW929" i="2" s="1"/>
  <c r="AX929" i="2" s="1"/>
  <c r="AO920" i="2"/>
  <c r="AQ920" i="2" s="1"/>
  <c r="AC473" i="2"/>
  <c r="AE473" i="2" s="1"/>
  <c r="AM360" i="2"/>
  <c r="AC360" i="2"/>
  <c r="AE360" i="2" s="1"/>
  <c r="AM429" i="2"/>
  <c r="AO429" i="2" s="1"/>
  <c r="AQ429" i="2" s="1"/>
  <c r="AC429" i="2"/>
  <c r="AE429" i="2" s="1"/>
  <c r="AJ429" i="2" s="1"/>
  <c r="Q483" i="2"/>
  <c r="AM215" i="2"/>
  <c r="AO215" i="2" s="1"/>
  <c r="AQ215" i="2" s="1"/>
  <c r="AC215" i="2"/>
  <c r="AE215" i="2" s="1"/>
  <c r="AK215" i="2" s="1"/>
  <c r="AL215" i="2" s="1"/>
  <c r="Q252" i="2"/>
  <c r="Q128" i="2"/>
  <c r="AM490" i="2"/>
  <c r="AO490" i="2" s="1"/>
  <c r="AQ490" i="2" s="1"/>
  <c r="AC490" i="2"/>
  <c r="AE490" i="2" s="1"/>
  <c r="AM358" i="2"/>
  <c r="AO358" i="2" s="1"/>
  <c r="AQ358" i="2" s="1"/>
  <c r="AV358" i="2" s="1"/>
  <c r="AC358" i="2"/>
  <c r="AE358" i="2" s="1"/>
  <c r="AK358" i="2" s="1"/>
  <c r="AL358" i="2" s="1"/>
  <c r="AM468" i="2"/>
  <c r="AO468" i="2" s="1"/>
  <c r="AQ468" i="2" s="1"/>
  <c r="AW468" i="2" s="1"/>
  <c r="AX468" i="2" s="1"/>
  <c r="AC468" i="2"/>
  <c r="AE468" i="2" s="1"/>
  <c r="AJ468" i="2" s="1"/>
  <c r="AM386" i="2"/>
  <c r="AO386" i="2" s="1"/>
  <c r="AQ386" i="2" s="1"/>
  <c r="AC386" i="2"/>
  <c r="AE386" i="2" s="1"/>
  <c r="AK386" i="2" s="1"/>
  <c r="AL386" i="2" s="1"/>
  <c r="AM294" i="2"/>
  <c r="AO294" i="2" s="1"/>
  <c r="AQ294" i="2" s="1"/>
  <c r="AV294" i="2" s="1"/>
  <c r="AC294" i="2"/>
  <c r="AE294" i="2" s="1"/>
  <c r="AK294" i="2" s="1"/>
  <c r="AL294" i="2" s="1"/>
  <c r="AM367" i="2"/>
  <c r="AO367" i="2" s="1"/>
  <c r="AQ367" i="2" s="1"/>
  <c r="AW367" i="2" s="1"/>
  <c r="AX367" i="2" s="1"/>
  <c r="AC367" i="2"/>
  <c r="AE367" i="2" s="1"/>
  <c r="AM202" i="2"/>
  <c r="AO202" i="2" s="1"/>
  <c r="AQ202" i="2" s="1"/>
  <c r="AW202" i="2" s="1"/>
  <c r="AX202" i="2" s="1"/>
  <c r="AC202" i="2"/>
  <c r="AE202" i="2" s="1"/>
  <c r="AK202" i="2" s="1"/>
  <c r="AL202" i="2" s="1"/>
  <c r="AM187" i="2"/>
  <c r="AO187" i="2" s="1"/>
  <c r="AQ187" i="2" s="1"/>
  <c r="AC187" i="2"/>
  <c r="AE187" i="2" s="1"/>
  <c r="AM796" i="2"/>
  <c r="AO796" i="2" s="1"/>
  <c r="AQ796" i="2" s="1"/>
  <c r="AW796" i="2" s="1"/>
  <c r="AC796" i="2"/>
  <c r="AE796" i="2" s="1"/>
  <c r="X743" i="2"/>
  <c r="Y743" i="2"/>
  <c r="Z743" i="2" s="1"/>
  <c r="AM741" i="2"/>
  <c r="AO741" i="2" s="1"/>
  <c r="AQ741" i="2" s="1"/>
  <c r="AW741" i="2" s="1"/>
  <c r="AX741" i="2" s="1"/>
  <c r="AC741" i="2"/>
  <c r="AE741" i="2" s="1"/>
  <c r="AK741" i="2" s="1"/>
  <c r="AL741" i="2" s="1"/>
  <c r="X691" i="2"/>
  <c r="Y691" i="2"/>
  <c r="Z691" i="2" s="1"/>
  <c r="AM685" i="2"/>
  <c r="AO685" i="2" s="1"/>
  <c r="AQ685" i="2" s="1"/>
  <c r="AW685" i="2" s="1"/>
  <c r="AX685" i="2" s="1"/>
  <c r="AC685" i="2"/>
  <c r="AE685" i="2" s="1"/>
  <c r="AJ685" i="2" s="1"/>
  <c r="AM679" i="2"/>
  <c r="AO679" i="2" s="1"/>
  <c r="AQ679" i="2" s="1"/>
  <c r="AC679" i="2"/>
  <c r="AE679" i="2" s="1"/>
  <c r="AM508" i="2"/>
  <c r="AO508" i="2" s="1"/>
  <c r="AQ508" i="2" s="1"/>
  <c r="AW508" i="2" s="1"/>
  <c r="AX508" i="2" s="1"/>
  <c r="AC508" i="2"/>
  <c r="AE508" i="2" s="1"/>
  <c r="AJ508" i="2" s="1"/>
  <c r="AM395" i="2"/>
  <c r="AO395" i="2" s="1"/>
  <c r="AQ395" i="2" s="1"/>
  <c r="AC395" i="2"/>
  <c r="AE395" i="2" s="1"/>
  <c r="AM265" i="2"/>
  <c r="AO265" i="2" s="1"/>
  <c r="AQ265" i="2" s="1"/>
  <c r="AV265" i="2" s="1"/>
  <c r="AC265" i="2"/>
  <c r="AE265" i="2" s="1"/>
  <c r="AK265" i="2" s="1"/>
  <c r="AL265" i="2" s="1"/>
  <c r="AM178" i="2"/>
  <c r="AO178" i="2" s="1"/>
  <c r="AQ178" i="2" s="1"/>
  <c r="AV178" i="2" s="1"/>
  <c r="AC178" i="2"/>
  <c r="AE178" i="2" s="1"/>
  <c r="AK178" i="2" s="1"/>
  <c r="AL178" i="2" s="1"/>
  <c r="AM157" i="2"/>
  <c r="AO157" i="2" s="1"/>
  <c r="AQ157" i="2" s="1"/>
  <c r="AW157" i="2" s="1"/>
  <c r="AX157" i="2" s="1"/>
  <c r="AC157" i="2"/>
  <c r="AE157" i="2" s="1"/>
  <c r="AJ157" i="2" s="1"/>
  <c r="AM154" i="2"/>
  <c r="AO154" i="2" s="1"/>
  <c r="AQ154" i="2" s="1"/>
  <c r="AC154" i="2"/>
  <c r="AE154" i="2" s="1"/>
  <c r="Q163" i="2"/>
  <c r="S134" i="2"/>
  <c r="X134" i="2" s="1"/>
  <c r="X505" i="2"/>
  <c r="AM845" i="2"/>
  <c r="AO845" i="2" s="1"/>
  <c r="AQ845" i="2" s="1"/>
  <c r="AV845" i="2" s="1"/>
  <c r="AM728" i="2"/>
  <c r="AO728" i="2" s="1"/>
  <c r="AQ728" i="2" s="1"/>
  <c r="AV728" i="2" s="1"/>
  <c r="AM767" i="2"/>
  <c r="AO767" i="2" s="1"/>
  <c r="AQ767" i="2" s="1"/>
  <c r="AV767" i="2" s="1"/>
  <c r="AM647" i="2"/>
  <c r="AO647" i="2" s="1"/>
  <c r="AQ647" i="2" s="1"/>
  <c r="AV647" i="2" s="1"/>
  <c r="AM463" i="2"/>
  <c r="AO463" i="2" s="1"/>
  <c r="AQ463" i="2" s="1"/>
  <c r="AV463" i="2" s="1"/>
  <c r="AO307" i="2"/>
  <c r="AQ307" i="2" s="1"/>
  <c r="AV307" i="2" s="1"/>
  <c r="AO547" i="2"/>
  <c r="AQ547" i="2" s="1"/>
  <c r="AW547" i="2" s="1"/>
  <c r="AX547" i="2" s="1"/>
  <c r="AM529" i="2"/>
  <c r="AO529" i="2" s="1"/>
  <c r="AQ529" i="2" s="1"/>
  <c r="AW529" i="2" s="1"/>
  <c r="AX529" i="2" s="1"/>
  <c r="AM473" i="2"/>
  <c r="AO473" i="2" s="1"/>
  <c r="AQ473" i="2" s="1"/>
  <c r="AV473" i="2" s="1"/>
  <c r="Y181" i="2"/>
  <c r="Z181" i="2" s="1"/>
  <c r="AE711" i="2"/>
  <c r="AC106" i="2"/>
  <c r="AE106" i="2" s="1"/>
  <c r="AC84" i="2"/>
  <c r="AE84" i="2" s="1"/>
  <c r="AU87" i="2"/>
  <c r="AO87" i="2" s="1"/>
  <c r="AQ87" i="2" s="1"/>
  <c r="AV87" i="2" s="1"/>
  <c r="AC102" i="2"/>
  <c r="AE102" i="2" s="1"/>
  <c r="AC89" i="2"/>
  <c r="AE89" i="2" s="1"/>
  <c r="AC39" i="2"/>
  <c r="AE39" i="2" s="1"/>
  <c r="AM144" i="2"/>
  <c r="AO144" i="2" s="1"/>
  <c r="AQ144" i="2" s="1"/>
  <c r="AV144" i="2" s="1"/>
  <c r="AC98" i="2"/>
  <c r="AE98" i="2" s="1"/>
  <c r="AC93" i="2"/>
  <c r="AE93" i="2" s="1"/>
  <c r="AC40" i="2"/>
  <c r="AE40" i="2" s="1"/>
  <c r="AC31" i="2"/>
  <c r="AE31" i="2" s="1"/>
  <c r="AM713" i="2"/>
  <c r="AO713" i="2" s="1"/>
  <c r="AQ713" i="2" s="1"/>
  <c r="AV713" i="2" s="1"/>
  <c r="AC51" i="2"/>
  <c r="AE51" i="2" s="1"/>
  <c r="AC25" i="2"/>
  <c r="AE25" i="2" s="1"/>
  <c r="AO373" i="2"/>
  <c r="AQ373" i="2" s="1"/>
  <c r="AW373" i="2" s="1"/>
  <c r="AX373" i="2" s="1"/>
  <c r="AC67" i="2"/>
  <c r="AE67" i="2" s="1"/>
  <c r="AC43" i="2"/>
  <c r="AE43" i="2" s="1"/>
  <c r="AM248" i="2"/>
  <c r="AO248" i="2" s="1"/>
  <c r="AQ248" i="2" s="1"/>
  <c r="AV248" i="2" s="1"/>
  <c r="AM415" i="2"/>
  <c r="AO415" i="2" s="1"/>
  <c r="AQ415" i="2" s="1"/>
  <c r="AV415" i="2" s="1"/>
  <c r="AM427" i="2"/>
  <c r="AC427" i="2"/>
  <c r="AE427" i="2" s="1"/>
  <c r="AK427" i="2" s="1"/>
  <c r="AL427" i="2" s="1"/>
  <c r="Y393" i="2"/>
  <c r="Z393" i="2" s="1"/>
  <c r="AM580" i="2"/>
  <c r="AO580" i="2" s="1"/>
  <c r="AQ580" i="2" s="1"/>
  <c r="AW580" i="2" s="1"/>
  <c r="AX580" i="2" s="1"/>
  <c r="AC580" i="2"/>
  <c r="AE580" i="2" s="1"/>
  <c r="AK580" i="2" s="1"/>
  <c r="AL580" i="2" s="1"/>
  <c r="AM636" i="2"/>
  <c r="AO636" i="2" s="1"/>
  <c r="AQ636" i="2" s="1"/>
  <c r="AC636" i="2"/>
  <c r="AE636" i="2" s="1"/>
  <c r="AJ636" i="2" s="1"/>
  <c r="AM643" i="2"/>
  <c r="AO643" i="2" s="1"/>
  <c r="AQ643" i="2" s="1"/>
  <c r="AW643" i="2" s="1"/>
  <c r="AX643" i="2" s="1"/>
  <c r="AC643" i="2"/>
  <c r="AE643" i="2" s="1"/>
  <c r="AK643" i="2" s="1"/>
  <c r="AL643" i="2" s="1"/>
  <c r="AM867" i="2"/>
  <c r="AO867" i="2" s="1"/>
  <c r="AQ867" i="2" s="1"/>
  <c r="AC867" i="2"/>
  <c r="AE867" i="2" s="1"/>
  <c r="AK867" i="2" s="1"/>
  <c r="AL867" i="2" s="1"/>
  <c r="AM821" i="2"/>
  <c r="AC821" i="2"/>
  <c r="AE821" i="2" s="1"/>
  <c r="AJ821" i="2" s="1"/>
  <c r="AM115" i="2"/>
  <c r="AO115" i="2" s="1"/>
  <c r="AQ115" i="2" s="1"/>
  <c r="AC58" i="2"/>
  <c r="AE58" i="2" s="1"/>
  <c r="AM49" i="2"/>
  <c r="AO49" i="2" s="1"/>
  <c r="AQ49" i="2" s="1"/>
  <c r="AV49" i="2" s="1"/>
  <c r="AM69" i="2"/>
  <c r="AO69" i="2" s="1"/>
  <c r="AQ69" i="2" s="1"/>
  <c r="AV69" i="2" s="1"/>
  <c r="AM61" i="2"/>
  <c r="AO61" i="2" s="1"/>
  <c r="AQ61" i="2" s="1"/>
  <c r="AV61" i="2" s="1"/>
  <c r="AM45" i="2"/>
  <c r="AO45" i="2" s="1"/>
  <c r="AQ45" i="2" s="1"/>
  <c r="AJ114" i="2"/>
  <c r="AK114" i="2"/>
  <c r="AL114" i="2" s="1"/>
  <c r="AM851" i="2"/>
  <c r="AO851" i="2" s="1"/>
  <c r="AQ851" i="2" s="1"/>
  <c r="AC851" i="2"/>
  <c r="AE851" i="2" s="1"/>
  <c r="AM807" i="2"/>
  <c r="AO807" i="2" s="1"/>
  <c r="AQ807" i="2" s="1"/>
  <c r="AV807" i="2" s="1"/>
  <c r="AC807" i="2"/>
  <c r="AE807" i="2" s="1"/>
  <c r="AK807" i="2" s="1"/>
  <c r="AL807" i="2" s="1"/>
  <c r="AM665" i="2"/>
  <c r="AO665" i="2" s="1"/>
  <c r="AQ665" i="2" s="1"/>
  <c r="AV665" i="2" s="1"/>
  <c r="AC665" i="2"/>
  <c r="AE665" i="2" s="1"/>
  <c r="AJ665" i="2" s="1"/>
  <c r="AM662" i="2"/>
  <c r="AO662" i="2" s="1"/>
  <c r="AQ662" i="2" s="1"/>
  <c r="AC662" i="2"/>
  <c r="AE662" i="2" s="1"/>
  <c r="AK662" i="2" s="1"/>
  <c r="AL662" i="2" s="1"/>
  <c r="AM521" i="2"/>
  <c r="AO521" i="2" s="1"/>
  <c r="AQ521" i="2" s="1"/>
  <c r="AW521" i="2" s="1"/>
  <c r="AX521" i="2" s="1"/>
  <c r="AC521" i="2"/>
  <c r="AE521" i="2" s="1"/>
  <c r="Q512" i="2"/>
  <c r="S489" i="2"/>
  <c r="Y489" i="2" s="1"/>
  <c r="Z489" i="2" s="1"/>
  <c r="AM417" i="2"/>
  <c r="AO417" i="2" s="1"/>
  <c r="AQ417" i="2" s="1"/>
  <c r="AW417" i="2" s="1"/>
  <c r="AX417" i="2" s="1"/>
  <c r="AC417" i="2"/>
  <c r="AE417" i="2" s="1"/>
  <c r="AK417" i="2" s="1"/>
  <c r="AL417" i="2" s="1"/>
  <c r="AC438" i="2"/>
  <c r="AE438" i="2" s="1"/>
  <c r="AK438" i="2" s="1"/>
  <c r="AL438" i="2" s="1"/>
  <c r="AU345" i="2"/>
  <c r="AC345" i="2"/>
  <c r="AE345" i="2" s="1"/>
  <c r="AM336" i="2"/>
  <c r="AO336" i="2" s="1"/>
  <c r="AQ336" i="2" s="1"/>
  <c r="AV336" i="2" s="1"/>
  <c r="AC336" i="2"/>
  <c r="AE336" i="2" s="1"/>
  <c r="AK336" i="2" s="1"/>
  <c r="AL336" i="2" s="1"/>
  <c r="AC373" i="2"/>
  <c r="AE373" i="2" s="1"/>
  <c r="AK373" i="2" s="1"/>
  <c r="AL373" i="2" s="1"/>
  <c r="X281" i="2"/>
  <c r="AM249" i="2"/>
  <c r="AO249" i="2" s="1"/>
  <c r="AQ249" i="2" s="1"/>
  <c r="AC249" i="2"/>
  <c r="AE249" i="2" s="1"/>
  <c r="AK249" i="2" s="1"/>
  <c r="AL249" i="2" s="1"/>
  <c r="AM244" i="2"/>
  <c r="AO244" i="2" s="1"/>
  <c r="AQ244" i="2" s="1"/>
  <c r="AV244" i="2" s="1"/>
  <c r="AC244" i="2"/>
  <c r="AE244" i="2" s="1"/>
  <c r="AO924" i="2"/>
  <c r="AQ924" i="2" s="1"/>
  <c r="AV924" i="2" s="1"/>
  <c r="AO919" i="2"/>
  <c r="AQ919" i="2" s="1"/>
  <c r="AV919" i="2" s="1"/>
  <c r="AO911" i="2"/>
  <c r="AQ911" i="2" s="1"/>
  <c r="AO905" i="2"/>
  <c r="AQ905" i="2" s="1"/>
  <c r="AV905" i="2" s="1"/>
  <c r="AO900" i="2"/>
  <c r="AQ900" i="2" s="1"/>
  <c r="Y699" i="2"/>
  <c r="Z699" i="2" s="1"/>
  <c r="X699" i="2"/>
  <c r="AM324" i="2"/>
  <c r="AO324" i="2" s="1"/>
  <c r="AQ324" i="2" s="1"/>
  <c r="AC324" i="2"/>
  <c r="AE324" i="2" s="1"/>
  <c r="AM434" i="2"/>
  <c r="AO434" i="2" s="1"/>
  <c r="AQ434" i="2" s="1"/>
  <c r="AV434" i="2" s="1"/>
  <c r="AC434" i="2"/>
  <c r="AE434" i="2" s="1"/>
  <c r="AM478" i="2"/>
  <c r="AO478" i="2" s="1"/>
  <c r="AQ478" i="2" s="1"/>
  <c r="AC478" i="2"/>
  <c r="AE478" i="2" s="1"/>
  <c r="AK478" i="2" s="1"/>
  <c r="AL478" i="2" s="1"/>
  <c r="AM471" i="2"/>
  <c r="AO471" i="2" s="1"/>
  <c r="AQ471" i="2" s="1"/>
  <c r="AW471" i="2" s="1"/>
  <c r="AX471" i="2" s="1"/>
  <c r="AC471" i="2"/>
  <c r="AE471" i="2" s="1"/>
  <c r="AJ471" i="2" s="1"/>
  <c r="AM365" i="2"/>
  <c r="AO365" i="2" s="1"/>
  <c r="AQ365" i="2" s="1"/>
  <c r="AC365" i="2"/>
  <c r="AE365" i="2" s="1"/>
  <c r="AJ365" i="2" s="1"/>
  <c r="AM222" i="2"/>
  <c r="AO222" i="2" s="1"/>
  <c r="AQ222" i="2" s="1"/>
  <c r="AC222" i="2"/>
  <c r="AE222" i="2" s="1"/>
  <c r="AM214" i="2"/>
  <c r="AO214" i="2" s="1"/>
  <c r="AQ214" i="2" s="1"/>
  <c r="AC214" i="2"/>
  <c r="AE214" i="2" s="1"/>
  <c r="AJ214" i="2" s="1"/>
  <c r="AM498" i="2"/>
  <c r="AO498" i="2" s="1"/>
  <c r="AQ498" i="2" s="1"/>
  <c r="AC498" i="2"/>
  <c r="AE498" i="2" s="1"/>
  <c r="AK498" i="2" s="1"/>
  <c r="AL498" i="2" s="1"/>
  <c r="AC441" i="2"/>
  <c r="AE441" i="2" s="1"/>
  <c r="AM467" i="2"/>
  <c r="AO467" i="2" s="1"/>
  <c r="AQ467" i="2" s="1"/>
  <c r="AC467" i="2"/>
  <c r="AE467" i="2" s="1"/>
  <c r="AM432" i="2"/>
  <c r="AO432" i="2" s="1"/>
  <c r="AQ432" i="2" s="1"/>
  <c r="AC432" i="2"/>
  <c r="AE432" i="2" s="1"/>
  <c r="AK432" i="2" s="1"/>
  <c r="AL432" i="2" s="1"/>
  <c r="AM459" i="2"/>
  <c r="AO459" i="2" s="1"/>
  <c r="AQ459" i="2" s="1"/>
  <c r="AW459" i="2" s="1"/>
  <c r="AX459" i="2" s="1"/>
  <c r="AC459" i="2"/>
  <c r="AE459" i="2" s="1"/>
  <c r="AM374" i="2"/>
  <c r="AO374" i="2" s="1"/>
  <c r="AQ374" i="2" s="1"/>
  <c r="AC374" i="2"/>
  <c r="AE374" i="2" s="1"/>
  <c r="AM199" i="2"/>
  <c r="AO199" i="2" s="1"/>
  <c r="AQ199" i="2" s="1"/>
  <c r="AW199" i="2" s="1"/>
  <c r="AX199" i="2" s="1"/>
  <c r="AC199" i="2"/>
  <c r="AE199" i="2" s="1"/>
  <c r="AM182" i="2"/>
  <c r="AO182" i="2" s="1"/>
  <c r="AQ182" i="2" s="1"/>
  <c r="AW182" i="2" s="1"/>
  <c r="AX182" i="2" s="1"/>
  <c r="AC182" i="2"/>
  <c r="AE182" i="2" s="1"/>
  <c r="AK182" i="2" s="1"/>
  <c r="AL182" i="2" s="1"/>
  <c r="AM876" i="2"/>
  <c r="AO876" i="2" s="1"/>
  <c r="AQ876" i="2" s="1"/>
  <c r="AC876" i="2"/>
  <c r="AE876" i="2" s="1"/>
  <c r="X804" i="2"/>
  <c r="Y804" i="2"/>
  <c r="Z804" i="2" s="1"/>
  <c r="AM797" i="2"/>
  <c r="AO797" i="2" s="1"/>
  <c r="AQ797" i="2" s="1"/>
  <c r="AW797" i="2" s="1"/>
  <c r="AC797" i="2"/>
  <c r="AE797" i="2" s="1"/>
  <c r="AC740" i="2"/>
  <c r="AE740" i="2" s="1"/>
  <c r="AK740" i="2" s="1"/>
  <c r="AL740" i="2" s="1"/>
  <c r="AM686" i="2"/>
  <c r="AO686" i="2" s="1"/>
  <c r="AQ686" i="2" s="1"/>
  <c r="AC686" i="2"/>
  <c r="AE686" i="2" s="1"/>
  <c r="AK686" i="2" s="1"/>
  <c r="AL686" i="2" s="1"/>
  <c r="AM680" i="2"/>
  <c r="AO680" i="2" s="1"/>
  <c r="AQ680" i="2" s="1"/>
  <c r="AW680" i="2" s="1"/>
  <c r="AX680" i="2" s="1"/>
  <c r="AC680" i="2"/>
  <c r="AE680" i="2" s="1"/>
  <c r="AJ680" i="2" s="1"/>
  <c r="AM509" i="2"/>
  <c r="AO509" i="2" s="1"/>
  <c r="AQ509" i="2" s="1"/>
  <c r="AC509" i="2"/>
  <c r="AE509" i="2" s="1"/>
  <c r="AK509" i="2" s="1"/>
  <c r="AL509" i="2" s="1"/>
  <c r="AM280" i="2"/>
  <c r="AO280" i="2" s="1"/>
  <c r="AQ280" i="2" s="1"/>
  <c r="AW280" i="2" s="1"/>
  <c r="AX280" i="2" s="1"/>
  <c r="AC280" i="2"/>
  <c r="AE280" i="2" s="1"/>
  <c r="AK280" i="2" s="1"/>
  <c r="AL280" i="2" s="1"/>
  <c r="AC272" i="2"/>
  <c r="AE272" i="2" s="1"/>
  <c r="AM269" i="2"/>
  <c r="AO269" i="2" s="1"/>
  <c r="AQ269" i="2" s="1"/>
  <c r="AV269" i="2" s="1"/>
  <c r="AC269" i="2"/>
  <c r="AE269" i="2" s="1"/>
  <c r="AM261" i="2"/>
  <c r="AO261" i="2" s="1"/>
  <c r="AQ261" i="2" s="1"/>
  <c r="AW261" i="2" s="1"/>
  <c r="AX261" i="2" s="1"/>
  <c r="AC261" i="2"/>
  <c r="X218" i="2"/>
  <c r="Y218" i="2"/>
  <c r="Z218" i="2" s="1"/>
  <c r="Q206" i="2"/>
  <c r="S169" i="2"/>
  <c r="X169" i="2" s="1"/>
  <c r="AM136" i="2"/>
  <c r="AO136" i="2" s="1"/>
  <c r="AQ136" i="2" s="1"/>
  <c r="AW136" i="2" s="1"/>
  <c r="AX136" i="2" s="1"/>
  <c r="AC136" i="2"/>
  <c r="AE136" i="2" s="1"/>
  <c r="AJ136" i="2" s="1"/>
  <c r="AC925" i="2"/>
  <c r="AE925" i="2" s="1"/>
  <c r="AK925" i="2" s="1"/>
  <c r="AL925" i="2" s="1"/>
  <c r="AC897" i="2"/>
  <c r="AE897" i="2" s="1"/>
  <c r="AJ897" i="2" s="1"/>
  <c r="AC895" i="2"/>
  <c r="X805" i="2"/>
  <c r="U635" i="2"/>
  <c r="Y635" i="2" s="1"/>
  <c r="Z635" i="2" s="1"/>
  <c r="X635" i="2"/>
  <c r="AC535" i="2"/>
  <c r="AE535" i="2" s="1"/>
  <c r="AJ535" i="2" s="1"/>
  <c r="Y501" i="2"/>
  <c r="Z501" i="2" s="1"/>
  <c r="X501" i="2"/>
  <c r="AC926" i="2"/>
  <c r="AE926" i="2" s="1"/>
  <c r="AK926" i="2" s="1"/>
  <c r="AL926" i="2" s="1"/>
  <c r="AM843" i="2"/>
  <c r="AO843" i="2" s="1"/>
  <c r="AQ843" i="2" s="1"/>
  <c r="AC843" i="2"/>
  <c r="AE843" i="2" s="1"/>
  <c r="AK843" i="2" s="1"/>
  <c r="AL843" i="2" s="1"/>
  <c r="AM841" i="2"/>
  <c r="AO841" i="2" s="1"/>
  <c r="AQ841" i="2" s="1"/>
  <c r="AV841" i="2" s="1"/>
  <c r="AC841" i="2"/>
  <c r="AE841" i="2" s="1"/>
  <c r="AJ841" i="2" s="1"/>
  <c r="AM826" i="2"/>
  <c r="AC826" i="2"/>
  <c r="AE826" i="2" s="1"/>
  <c r="AM824" i="2"/>
  <c r="AO824" i="2" s="1"/>
  <c r="AQ824" i="2" s="1"/>
  <c r="AV824" i="2" s="1"/>
  <c r="AC824" i="2"/>
  <c r="AE824" i="2" s="1"/>
  <c r="AJ824" i="2" s="1"/>
  <c r="AC822" i="2"/>
  <c r="AE822" i="2" s="1"/>
  <c r="AJ822" i="2" s="1"/>
  <c r="AM819" i="2"/>
  <c r="AO819" i="2" s="1"/>
  <c r="AQ819" i="2" s="1"/>
  <c r="AW819" i="2" s="1"/>
  <c r="AX819" i="2" s="1"/>
  <c r="AC819" i="2"/>
  <c r="AE819" i="2" s="1"/>
  <c r="AM744" i="2"/>
  <c r="AO744" i="2" s="1"/>
  <c r="AQ744" i="2" s="1"/>
  <c r="AV744" i="2" s="1"/>
  <c r="AC744" i="2"/>
  <c r="AE744" i="2" s="1"/>
  <c r="AK744" i="2" s="1"/>
  <c r="AL744" i="2" s="1"/>
  <c r="AM726" i="2"/>
  <c r="AO726" i="2" s="1"/>
  <c r="AQ726" i="2" s="1"/>
  <c r="AW726" i="2" s="1"/>
  <c r="AX726" i="2" s="1"/>
  <c r="AC726" i="2"/>
  <c r="AE726" i="2" s="1"/>
  <c r="AJ726" i="2" s="1"/>
  <c r="AM722" i="2"/>
  <c r="AO722" i="2" s="1"/>
  <c r="AQ722" i="2" s="1"/>
  <c r="AV722" i="2" s="1"/>
  <c r="AC722" i="2"/>
  <c r="AE722" i="2" s="1"/>
  <c r="AC717" i="2"/>
  <c r="AE717" i="2" s="1"/>
  <c r="AM715" i="2"/>
  <c r="AO715" i="2" s="1"/>
  <c r="AQ715" i="2" s="1"/>
  <c r="AC715" i="2"/>
  <c r="AE715" i="2" s="1"/>
  <c r="AM712" i="2"/>
  <c r="AO712" i="2" s="1"/>
  <c r="AQ712" i="2" s="1"/>
  <c r="AC712" i="2"/>
  <c r="AM634" i="2"/>
  <c r="AO634" i="2" s="1"/>
  <c r="AQ634" i="2" s="1"/>
  <c r="AV634" i="2" s="1"/>
  <c r="AC634" i="2"/>
  <c r="AE634" i="2" s="1"/>
  <c r="AJ634" i="2" s="1"/>
  <c r="AM615" i="2"/>
  <c r="AO615" i="2" s="1"/>
  <c r="AQ615" i="2" s="1"/>
  <c r="AV615" i="2" s="1"/>
  <c r="AC615" i="2"/>
  <c r="AE615" i="2" s="1"/>
  <c r="AM614" i="2"/>
  <c r="AO614" i="2" s="1"/>
  <c r="AQ614" i="2" s="1"/>
  <c r="AW614" i="2" s="1"/>
  <c r="AX614" i="2" s="1"/>
  <c r="AC614" i="2"/>
  <c r="AE614" i="2" s="1"/>
  <c r="AK614" i="2" s="1"/>
  <c r="AL614" i="2" s="1"/>
  <c r="AM603" i="2"/>
  <c r="AO603" i="2" s="1"/>
  <c r="AQ603" i="2" s="1"/>
  <c r="AW603" i="2" s="1"/>
  <c r="AX603" i="2" s="1"/>
  <c r="AC603" i="2"/>
  <c r="AE603" i="2" s="1"/>
  <c r="AM601" i="2"/>
  <c r="AC601" i="2"/>
  <c r="AE601" i="2" s="1"/>
  <c r="AM598" i="2"/>
  <c r="AO598" i="2" s="1"/>
  <c r="AQ598" i="2" s="1"/>
  <c r="AC598" i="2"/>
  <c r="AE598" i="2" s="1"/>
  <c r="AM595" i="2"/>
  <c r="AC595" i="2"/>
  <c r="AM577" i="2"/>
  <c r="AO577" i="2" s="1"/>
  <c r="AQ577" i="2" s="1"/>
  <c r="AW577" i="2" s="1"/>
  <c r="AX577" i="2" s="1"/>
  <c r="AC577" i="2"/>
  <c r="AE577" i="2" s="1"/>
  <c r="AJ577" i="2" s="1"/>
  <c r="AM572" i="2"/>
  <c r="AO572" i="2" s="1"/>
  <c r="AQ572" i="2" s="1"/>
  <c r="AV572" i="2" s="1"/>
  <c r="AC572" i="2"/>
  <c r="AE572" i="2" s="1"/>
  <c r="AJ572" i="2" s="1"/>
  <c r="AM568" i="2"/>
  <c r="AC568" i="2"/>
  <c r="AE568" i="2" s="1"/>
  <c r="AM564" i="2"/>
  <c r="AO564" i="2" s="1"/>
  <c r="AQ564" i="2" s="1"/>
  <c r="AC564" i="2"/>
  <c r="AE564" i="2" s="1"/>
  <c r="AM183" i="2"/>
  <c r="AO183" i="2" s="1"/>
  <c r="AQ183" i="2" s="1"/>
  <c r="AW183" i="2" s="1"/>
  <c r="AX183" i="2" s="1"/>
  <c r="AC183" i="2"/>
  <c r="AE183" i="2" s="1"/>
  <c r="AK183" i="2" s="1"/>
  <c r="AL183" i="2" s="1"/>
  <c r="M289" i="2"/>
  <c r="N289" i="2" s="1"/>
  <c r="AM289" i="2"/>
  <c r="AA483" i="2"/>
  <c r="Y370" i="2"/>
  <c r="Z370" i="2" s="1"/>
  <c r="AU289" i="2"/>
  <c r="AI483" i="2"/>
  <c r="AN289" i="2"/>
  <c r="AB483" i="2"/>
  <c r="L483" i="2"/>
  <c r="AK108" i="2"/>
  <c r="AL108" i="2" s="1"/>
  <c r="AK24" i="2"/>
  <c r="AL24" i="2" s="1"/>
  <c r="AJ124" i="2"/>
  <c r="AK95" i="2"/>
  <c r="AL95" i="2" s="1"/>
  <c r="AJ42" i="2"/>
  <c r="AK103" i="2"/>
  <c r="AL103" i="2" s="1"/>
  <c r="AK30" i="2"/>
  <c r="AL30" i="2" s="1"/>
  <c r="AK78" i="2"/>
  <c r="AL78" i="2" s="1"/>
  <c r="AK54" i="2"/>
  <c r="AL54" i="2" s="1"/>
  <c r="AK65" i="2"/>
  <c r="AL65" i="2" s="1"/>
  <c r="AM64" i="2"/>
  <c r="AE64" i="2"/>
  <c r="AM34" i="2"/>
  <c r="AO34" i="2" s="1"/>
  <c r="AQ34" i="2" s="1"/>
  <c r="AW34" i="2" s="1"/>
  <c r="AX34" i="2" s="1"/>
  <c r="AE34" i="2"/>
  <c r="AM96" i="2"/>
  <c r="AO96" i="2" s="1"/>
  <c r="AQ96" i="2" s="1"/>
  <c r="AE96" i="2"/>
  <c r="AK96" i="2" s="1"/>
  <c r="AL96" i="2" s="1"/>
  <c r="AE37" i="2"/>
  <c r="AJ37" i="2" s="1"/>
  <c r="AU26" i="2"/>
  <c r="AE26" i="2"/>
  <c r="AK26" i="2" s="1"/>
  <c r="AL26" i="2" s="1"/>
  <c r="AK73" i="2"/>
  <c r="AL73" i="2" s="1"/>
  <c r="AM81" i="2"/>
  <c r="AO81" i="2" s="1"/>
  <c r="AQ81" i="2" s="1"/>
  <c r="AE81" i="2"/>
  <c r="X94" i="2"/>
  <c r="X139" i="2"/>
  <c r="Y543" i="2"/>
  <c r="Z543" i="2" s="1"/>
  <c r="Y110" i="2"/>
  <c r="Z110" i="2" s="1"/>
  <c r="Y911" i="2"/>
  <c r="Z911" i="2" s="1"/>
  <c r="AJ115" i="2"/>
  <c r="Y25" i="2"/>
  <c r="Z25" i="2" s="1"/>
  <c r="Y46" i="2"/>
  <c r="Z46" i="2" s="1"/>
  <c r="Y32" i="2"/>
  <c r="Z32" i="2" s="1"/>
  <c r="Y544" i="2"/>
  <c r="Z544" i="2" s="1"/>
  <c r="AJ111" i="2"/>
  <c r="Y107" i="2"/>
  <c r="Z107" i="2" s="1"/>
  <c r="X896" i="2"/>
  <c r="X22" i="2"/>
  <c r="Y22" i="2"/>
  <c r="Z22" i="2" s="1"/>
  <c r="X102" i="2"/>
  <c r="AJ49" i="2"/>
  <c r="Y326" i="2"/>
  <c r="Z326" i="2" s="1"/>
  <c r="Y23" i="2"/>
  <c r="Z23" i="2" s="1"/>
  <c r="Y264" i="2"/>
  <c r="Z264" i="2" s="1"/>
  <c r="X539" i="2"/>
  <c r="X573" i="2"/>
  <c r="AM57" i="2"/>
  <c r="Y583" i="2"/>
  <c r="Z583" i="2" s="1"/>
  <c r="AU899" i="2"/>
  <c r="Y856" i="2"/>
  <c r="Z856" i="2" s="1"/>
  <c r="Y170" i="2"/>
  <c r="Z170" i="2" s="1"/>
  <c r="X185" i="2"/>
  <c r="Y103" i="2"/>
  <c r="Z103" i="2" s="1"/>
  <c r="Y87" i="2"/>
  <c r="Z87" i="2" s="1"/>
  <c r="Y37" i="2"/>
  <c r="Z37" i="2" s="1"/>
  <c r="Y910" i="2"/>
  <c r="Z910" i="2" s="1"/>
  <c r="Y898" i="2"/>
  <c r="Z898" i="2" s="1"/>
  <c r="X898" i="2"/>
  <c r="X901" i="2"/>
  <c r="X64" i="2"/>
  <c r="Y64" i="2"/>
  <c r="Z64" i="2" s="1"/>
  <c r="L931" i="2"/>
  <c r="L555" i="2"/>
  <c r="Y927" i="2"/>
  <c r="Z927" i="2" s="1"/>
  <c r="V163" i="2"/>
  <c r="AK32" i="2"/>
  <c r="AL32" i="2" s="1"/>
  <c r="AJ120" i="2"/>
  <c r="AJ100" i="2"/>
  <c r="Y198" i="2"/>
  <c r="Z198" i="2" s="1"/>
  <c r="Y66" i="2"/>
  <c r="Z66" i="2" s="1"/>
  <c r="Y44" i="2"/>
  <c r="Z44" i="2" s="1"/>
  <c r="Y913" i="2"/>
  <c r="Z913" i="2" s="1"/>
  <c r="X913" i="2"/>
  <c r="X923" i="2"/>
  <c r="Y923" i="2"/>
  <c r="Z923" i="2" s="1"/>
  <c r="Y902" i="2"/>
  <c r="Z902" i="2" s="1"/>
  <c r="X902" i="2"/>
  <c r="AW21" i="2"/>
  <c r="AW1" i="2" s="1"/>
  <c r="AK1" i="2"/>
  <c r="AM66" i="2"/>
  <c r="AO66" i="2" s="1"/>
  <c r="AQ66" i="2" s="1"/>
  <c r="AU901" i="2"/>
  <c r="AO901" i="2" s="1"/>
  <c r="AQ901" i="2" s="1"/>
  <c r="L705" i="2"/>
  <c r="X147" i="2"/>
  <c r="I589" i="2"/>
  <c r="Y637" i="2"/>
  <c r="Z637" i="2" s="1"/>
  <c r="X65" i="2"/>
  <c r="Y135" i="2"/>
  <c r="Z135" i="2" s="1"/>
  <c r="Y88" i="2"/>
  <c r="Z88" i="2" s="1"/>
  <c r="AJ62" i="2"/>
  <c r="M562" i="2"/>
  <c r="AM58" i="2"/>
  <c r="AO58" i="2" s="1"/>
  <c r="AQ58" i="2" s="1"/>
  <c r="Y903" i="2"/>
  <c r="Z903" i="2" s="1"/>
  <c r="X903" i="2"/>
  <c r="AU912" i="2"/>
  <c r="AO912" i="2" s="1"/>
  <c r="AQ912" i="2" s="1"/>
  <c r="Y906" i="2"/>
  <c r="Z906" i="2" s="1"/>
  <c r="X906" i="2"/>
  <c r="Y899" i="2"/>
  <c r="Z899" i="2" s="1"/>
  <c r="X899" i="2"/>
  <c r="AM633" i="2"/>
  <c r="AJ33" i="2"/>
  <c r="Y900" i="2"/>
  <c r="Z900" i="2" s="1"/>
  <c r="X900" i="2"/>
  <c r="AM88" i="2"/>
  <c r="AO88" i="2" s="1"/>
  <c r="AQ88" i="2" s="1"/>
  <c r="AU908" i="2"/>
  <c r="AO908" i="2" s="1"/>
  <c r="AQ908" i="2" s="1"/>
  <c r="X688" i="2"/>
  <c r="Y677" i="2"/>
  <c r="Z677" i="2" s="1"/>
  <c r="X542" i="2"/>
  <c r="X72" i="2"/>
  <c r="AM37" i="2"/>
  <c r="X493" i="2"/>
  <c r="Y114" i="2"/>
  <c r="Z114" i="2" s="1"/>
  <c r="Y492" i="2"/>
  <c r="Z492" i="2" s="1"/>
  <c r="X87" i="2"/>
  <c r="Y58" i="2"/>
  <c r="Z58" i="2" s="1"/>
  <c r="Y42" i="2"/>
  <c r="Z42" i="2" s="1"/>
  <c r="AU909" i="2"/>
  <c r="AO909" i="2" s="1"/>
  <c r="AQ909" i="2" s="1"/>
  <c r="AU913" i="2"/>
  <c r="AO913" i="2" s="1"/>
  <c r="AQ913" i="2" s="1"/>
  <c r="Y894" i="2"/>
  <c r="Z894" i="2" s="1"/>
  <c r="X894" i="2"/>
  <c r="X839" i="2"/>
  <c r="X837" i="2"/>
  <c r="X863" i="2"/>
  <c r="X877" i="2"/>
  <c r="Y836" i="2"/>
  <c r="Z836" i="2" s="1"/>
  <c r="Y855" i="2"/>
  <c r="Z855" i="2" s="1"/>
  <c r="AJ860" i="2"/>
  <c r="X882" i="2"/>
  <c r="X866" i="2"/>
  <c r="AU883" i="2"/>
  <c r="Y879" i="2"/>
  <c r="Z879" i="2" s="1"/>
  <c r="Y870" i="2"/>
  <c r="Z870" i="2" s="1"/>
  <c r="X881" i="2"/>
  <c r="Y826" i="2"/>
  <c r="Z826" i="2" s="1"/>
  <c r="Y867" i="2"/>
  <c r="Z867" i="2" s="1"/>
  <c r="X823" i="2"/>
  <c r="Y873" i="2"/>
  <c r="Z873" i="2" s="1"/>
  <c r="X831" i="2"/>
  <c r="X849" i="2"/>
  <c r="Y825" i="2"/>
  <c r="Z825" i="2" s="1"/>
  <c r="Y851" i="2"/>
  <c r="Z851" i="2" s="1"/>
  <c r="X862" i="2"/>
  <c r="Y883" i="2"/>
  <c r="Z883" i="2" s="1"/>
  <c r="X841" i="2"/>
  <c r="X821" i="2"/>
  <c r="X871" i="2"/>
  <c r="X868" i="2"/>
  <c r="AM855" i="2"/>
  <c r="X885" i="2"/>
  <c r="Y860" i="2"/>
  <c r="Z860" i="2" s="1"/>
  <c r="X835" i="2"/>
  <c r="Y842" i="2"/>
  <c r="Z842" i="2" s="1"/>
  <c r="AI888" i="2"/>
  <c r="AU826" i="2"/>
  <c r="L888" i="2"/>
  <c r="X875" i="2"/>
  <c r="X795" i="2"/>
  <c r="M793" i="2"/>
  <c r="N793" i="2" s="1"/>
  <c r="X806" i="2"/>
  <c r="Y789" i="2"/>
  <c r="Z789" i="2" s="1"/>
  <c r="L812" i="2"/>
  <c r="X810" i="2"/>
  <c r="X799" i="2"/>
  <c r="Y763" i="2"/>
  <c r="Z763" i="2" s="1"/>
  <c r="AU782" i="2"/>
  <c r="Y780" i="2"/>
  <c r="Z780" i="2" s="1"/>
  <c r="Y764" i="2"/>
  <c r="Z764" i="2" s="1"/>
  <c r="Y767" i="2"/>
  <c r="Z767" i="2" s="1"/>
  <c r="X769" i="2"/>
  <c r="Y778" i="2"/>
  <c r="Z778" i="2" s="1"/>
  <c r="AJ759" i="2"/>
  <c r="X759" i="2"/>
  <c r="X757" i="2"/>
  <c r="X755" i="2"/>
  <c r="N782" i="2"/>
  <c r="Y773" i="2"/>
  <c r="Z773" i="2" s="1"/>
  <c r="L782" i="2"/>
  <c r="Y722" i="2"/>
  <c r="Z722" i="2" s="1"/>
  <c r="AM720" i="2"/>
  <c r="X740" i="2"/>
  <c r="Y720" i="2"/>
  <c r="Z720" i="2" s="1"/>
  <c r="X715" i="2"/>
  <c r="X729" i="2"/>
  <c r="Y728" i="2"/>
  <c r="Z728" i="2" s="1"/>
  <c r="Y733" i="2"/>
  <c r="Z733" i="2" s="1"/>
  <c r="Y741" i="2"/>
  <c r="Z741" i="2" s="1"/>
  <c r="AJ729" i="2"/>
  <c r="Y744" i="2"/>
  <c r="Z744" i="2" s="1"/>
  <c r="AI746" i="2"/>
  <c r="AN746" i="2"/>
  <c r="Y735" i="2"/>
  <c r="Z735" i="2" s="1"/>
  <c r="X735" i="2"/>
  <c r="X693" i="2"/>
  <c r="Y674" i="2"/>
  <c r="Z674" i="2" s="1"/>
  <c r="Y694" i="2"/>
  <c r="Z694" i="2" s="1"/>
  <c r="X687" i="2"/>
  <c r="Y682" i="2"/>
  <c r="Z682" i="2" s="1"/>
  <c r="X682" i="2"/>
  <c r="Y696" i="2"/>
  <c r="Z696" i="2" s="1"/>
  <c r="X696" i="2"/>
  <c r="AB705" i="2"/>
  <c r="X665" i="2"/>
  <c r="Y661" i="2"/>
  <c r="Z661" i="2" s="1"/>
  <c r="Y660" i="2"/>
  <c r="Z660" i="2" s="1"/>
  <c r="X636" i="2"/>
  <c r="X633" i="2"/>
  <c r="X648" i="2"/>
  <c r="X643" i="2"/>
  <c r="X649" i="2"/>
  <c r="X650" i="2"/>
  <c r="X639" i="2"/>
  <c r="I667" i="2"/>
  <c r="AU667" i="2"/>
  <c r="Y654" i="2"/>
  <c r="Z654" i="2" s="1"/>
  <c r="X654" i="2"/>
  <c r="Y642" i="2"/>
  <c r="Z642" i="2" s="1"/>
  <c r="X642" i="2"/>
  <c r="Y632" i="2"/>
  <c r="Z632" i="2" s="1"/>
  <c r="X632" i="2"/>
  <c r="Y600" i="2"/>
  <c r="Z600" i="2" s="1"/>
  <c r="Y602" i="2"/>
  <c r="Z602" i="2" s="1"/>
  <c r="Y598" i="2"/>
  <c r="Z598" i="2" s="1"/>
  <c r="X609" i="2"/>
  <c r="X618" i="2"/>
  <c r="X597" i="2"/>
  <c r="X617" i="2"/>
  <c r="Y616" i="2"/>
  <c r="Z616" i="2" s="1"/>
  <c r="Y615" i="2"/>
  <c r="Z615" i="2" s="1"/>
  <c r="AM616" i="2"/>
  <c r="X611" i="2"/>
  <c r="AI625" i="2"/>
  <c r="Y606" i="2"/>
  <c r="Z606" i="2" s="1"/>
  <c r="X606" i="2"/>
  <c r="L625" i="2"/>
  <c r="AU625" i="2"/>
  <c r="N625" i="2"/>
  <c r="Y620" i="2"/>
  <c r="Z620" i="2" s="1"/>
  <c r="X620" i="2"/>
  <c r="Y580" i="2"/>
  <c r="Z580" i="2" s="1"/>
  <c r="AJ565" i="2"/>
  <c r="X571" i="2"/>
  <c r="Y578" i="2"/>
  <c r="Z578" i="2" s="1"/>
  <c r="X576" i="2"/>
  <c r="Y565" i="2"/>
  <c r="Z565" i="2" s="1"/>
  <c r="X564" i="2"/>
  <c r="X581" i="2"/>
  <c r="AI589" i="2"/>
  <c r="AV573" i="2"/>
  <c r="Y586" i="2"/>
  <c r="Z586" i="2" s="1"/>
  <c r="Y577" i="2"/>
  <c r="Z577" i="2" s="1"/>
  <c r="L589" i="2"/>
  <c r="Y570" i="2"/>
  <c r="Z570" i="2" s="1"/>
  <c r="X570" i="2"/>
  <c r="X526" i="2"/>
  <c r="X549" i="2"/>
  <c r="X540" i="2"/>
  <c r="X535" i="2"/>
  <c r="Y529" i="2"/>
  <c r="Z529" i="2" s="1"/>
  <c r="Y545" i="2"/>
  <c r="Z545" i="2" s="1"/>
  <c r="X525" i="2"/>
  <c r="Y521" i="2"/>
  <c r="Z521" i="2" s="1"/>
  <c r="Y530" i="2"/>
  <c r="Z530" i="2" s="1"/>
  <c r="I555" i="2"/>
  <c r="AU555" i="2"/>
  <c r="Y509" i="2"/>
  <c r="Z509" i="2" s="1"/>
  <c r="Y504" i="2"/>
  <c r="Z504" i="2" s="1"/>
  <c r="AU512" i="2"/>
  <c r="X506" i="2"/>
  <c r="Y498" i="2"/>
  <c r="Z498" i="2" s="1"/>
  <c r="X497" i="2"/>
  <c r="AI512" i="2"/>
  <c r="Y508" i="2"/>
  <c r="Z508" i="2" s="1"/>
  <c r="X508" i="2"/>
  <c r="L512" i="2"/>
  <c r="X435" i="2"/>
  <c r="Y373" i="2"/>
  <c r="Z373" i="2" s="1"/>
  <c r="Y423" i="2"/>
  <c r="Z423" i="2" s="1"/>
  <c r="X480" i="2"/>
  <c r="Y339" i="2"/>
  <c r="Z339" i="2" s="1"/>
  <c r="AJ411" i="2"/>
  <c r="Y452" i="2"/>
  <c r="Z452" i="2" s="1"/>
  <c r="AJ382" i="2"/>
  <c r="AM327" i="2"/>
  <c r="X311" i="2"/>
  <c r="AJ397" i="2"/>
  <c r="X331" i="2"/>
  <c r="Y410" i="2"/>
  <c r="Z410" i="2" s="1"/>
  <c r="Y464" i="2"/>
  <c r="Z464" i="2" s="1"/>
  <c r="X400" i="2"/>
  <c r="Y425" i="2"/>
  <c r="Z425" i="2" s="1"/>
  <c r="X461" i="2"/>
  <c r="Y479" i="2"/>
  <c r="Z479" i="2" s="1"/>
  <c r="AJ436" i="2"/>
  <c r="Y336" i="2"/>
  <c r="Z336" i="2" s="1"/>
  <c r="X381" i="2"/>
  <c r="AK320" i="2"/>
  <c r="AL320" i="2" s="1"/>
  <c r="Y419" i="2"/>
  <c r="Z419" i="2" s="1"/>
  <c r="Y465" i="2"/>
  <c r="Z465" i="2" s="1"/>
  <c r="X358" i="2"/>
  <c r="Y330" i="2"/>
  <c r="Z330" i="2" s="1"/>
  <c r="Y322" i="2"/>
  <c r="Z322" i="2" s="1"/>
  <c r="AJ311" i="2"/>
  <c r="X304" i="2"/>
  <c r="X404" i="2"/>
  <c r="AK462" i="2"/>
  <c r="AL462" i="2" s="1"/>
  <c r="Y420" i="2"/>
  <c r="Z420" i="2" s="1"/>
  <c r="X364" i="2"/>
  <c r="X335" i="2"/>
  <c r="Y463" i="2"/>
  <c r="Z463" i="2" s="1"/>
  <c r="AK465" i="2"/>
  <c r="AL465" i="2" s="1"/>
  <c r="Y344" i="2"/>
  <c r="Z344" i="2" s="1"/>
  <c r="Y299" i="2"/>
  <c r="Z299" i="2" s="1"/>
  <c r="X462" i="2"/>
  <c r="X454" i="2"/>
  <c r="X443" i="2"/>
  <c r="X308" i="2"/>
  <c r="X305" i="2"/>
  <c r="Y468" i="2"/>
  <c r="Z468" i="2" s="1"/>
  <c r="Y372" i="2"/>
  <c r="Z372" i="2" s="1"/>
  <c r="AU351" i="2"/>
  <c r="X436" i="2"/>
  <c r="X457" i="2"/>
  <c r="Y415" i="2"/>
  <c r="Z415" i="2" s="1"/>
  <c r="Y361" i="2"/>
  <c r="Z361" i="2" s="1"/>
  <c r="X357" i="2"/>
  <c r="AK479" i="2"/>
  <c r="AL479" i="2" s="1"/>
  <c r="X349" i="2"/>
  <c r="X405" i="2"/>
  <c r="X316" i="2"/>
  <c r="Y467" i="2"/>
  <c r="Z467" i="2" s="1"/>
  <c r="X427" i="2"/>
  <c r="X475" i="2"/>
  <c r="AJ335" i="2"/>
  <c r="X307" i="2"/>
  <c r="Y426" i="2"/>
  <c r="Z426" i="2" s="1"/>
  <c r="X370" i="2"/>
  <c r="X338" i="2"/>
  <c r="X363" i="2"/>
  <c r="X324" i="2"/>
  <c r="X401" i="2"/>
  <c r="AJ339" i="2"/>
  <c r="X296" i="2"/>
  <c r="X327" i="2"/>
  <c r="AM435" i="2"/>
  <c r="AM308" i="2"/>
  <c r="AO308" i="2" s="1"/>
  <c r="AQ308" i="2" s="1"/>
  <c r="AM426" i="2"/>
  <c r="AO426" i="2" s="1"/>
  <c r="AQ426" i="2" s="1"/>
  <c r="X409" i="2"/>
  <c r="Y480" i="2"/>
  <c r="Z480" i="2" s="1"/>
  <c r="Y396" i="2"/>
  <c r="Z396" i="2" s="1"/>
  <c r="X396" i="2"/>
  <c r="Y473" i="2"/>
  <c r="Z473" i="2" s="1"/>
  <c r="Y458" i="2"/>
  <c r="Z458" i="2" s="1"/>
  <c r="X310" i="2"/>
  <c r="Y321" i="2"/>
  <c r="Z321" i="2" s="1"/>
  <c r="AU409" i="2"/>
  <c r="X334" i="2"/>
  <c r="Y315" i="2"/>
  <c r="Z315" i="2" s="1"/>
  <c r="AJ316" i="2"/>
  <c r="Y293" i="2"/>
  <c r="Z293" i="2" s="1"/>
  <c r="X293" i="2"/>
  <c r="Y348" i="2"/>
  <c r="Z348" i="2" s="1"/>
  <c r="X348" i="2"/>
  <c r="X389" i="2"/>
  <c r="Y402" i="2"/>
  <c r="Z402" i="2" s="1"/>
  <c r="AM425" i="2"/>
  <c r="Y378" i="2"/>
  <c r="Z378" i="2" s="1"/>
  <c r="X297" i="2"/>
  <c r="M291" i="2"/>
  <c r="N291" i="2" s="1"/>
  <c r="Y360" i="2"/>
  <c r="Z360" i="2" s="1"/>
  <c r="X351" i="2"/>
  <c r="Y351" i="2"/>
  <c r="Z351" i="2" s="1"/>
  <c r="AU452" i="2"/>
  <c r="X429" i="2"/>
  <c r="Y429" i="2"/>
  <c r="Z429" i="2" s="1"/>
  <c r="X268" i="2"/>
  <c r="X276" i="2"/>
  <c r="Y260" i="2"/>
  <c r="Z260" i="2" s="1"/>
  <c r="AJ264" i="2"/>
  <c r="X280" i="2"/>
  <c r="Y259" i="2"/>
  <c r="Z259" i="2" s="1"/>
  <c r="Y277" i="2"/>
  <c r="Z277" i="2" s="1"/>
  <c r="X279" i="2"/>
  <c r="Y272" i="2"/>
  <c r="Z272" i="2" s="1"/>
  <c r="Y263" i="2"/>
  <c r="Z263" i="2" s="1"/>
  <c r="X263" i="2"/>
  <c r="Y267" i="2"/>
  <c r="Z267" i="2" s="1"/>
  <c r="X267" i="2"/>
  <c r="AM260" i="2"/>
  <c r="AI283" i="2"/>
  <c r="AM277" i="2"/>
  <c r="AO277" i="2" s="1"/>
  <c r="AQ277" i="2" s="1"/>
  <c r="X247" i="2"/>
  <c r="Y226" i="2"/>
  <c r="Z226" i="2" s="1"/>
  <c r="AM236" i="2"/>
  <c r="X236" i="2"/>
  <c r="X213" i="2"/>
  <c r="AU252" i="2"/>
  <c r="Y234" i="2"/>
  <c r="Z234" i="2" s="1"/>
  <c r="AJ226" i="2"/>
  <c r="X248" i="2"/>
  <c r="Y230" i="2"/>
  <c r="Z230" i="2" s="1"/>
  <c r="Y231" i="2"/>
  <c r="Z231" i="2" s="1"/>
  <c r="X240" i="2"/>
  <c r="Y237" i="2"/>
  <c r="Z237" i="2" s="1"/>
  <c r="Y221" i="2"/>
  <c r="Z221" i="2" s="1"/>
  <c r="X221" i="2"/>
  <c r="AJ248" i="2"/>
  <c r="AJ241" i="2"/>
  <c r="AM230" i="2"/>
  <c r="X225" i="2"/>
  <c r="L252" i="2"/>
  <c r="Y215" i="2"/>
  <c r="Z215" i="2" s="1"/>
  <c r="Y243" i="2"/>
  <c r="Z243" i="2" s="1"/>
  <c r="X243" i="2"/>
  <c r="X194" i="2"/>
  <c r="AJ203" i="2"/>
  <c r="AJ190" i="2"/>
  <c r="X193" i="2"/>
  <c r="Y199" i="2"/>
  <c r="Z199" i="2" s="1"/>
  <c r="AK179" i="2"/>
  <c r="AL179" i="2" s="1"/>
  <c r="Y191" i="2"/>
  <c r="Z191" i="2" s="1"/>
  <c r="Y178" i="2"/>
  <c r="Z178" i="2" s="1"/>
  <c r="Y186" i="2"/>
  <c r="Z186" i="2" s="1"/>
  <c r="AJ198" i="2"/>
  <c r="AJ170" i="2"/>
  <c r="AJ186" i="2"/>
  <c r="Y190" i="2"/>
  <c r="Z190" i="2" s="1"/>
  <c r="T7" i="2"/>
  <c r="Y172" i="2"/>
  <c r="Z172" i="2" s="1"/>
  <c r="Y202" i="2"/>
  <c r="Z202" i="2" s="1"/>
  <c r="AJ194" i="2"/>
  <c r="AJ172" i="2"/>
  <c r="O2" i="2"/>
  <c r="Y171" i="2"/>
  <c r="Z171" i="2" s="1"/>
  <c r="AU206" i="2"/>
  <c r="AM191" i="2"/>
  <c r="AO191" i="2" s="1"/>
  <c r="AQ191" i="2" s="1"/>
  <c r="X153" i="2"/>
  <c r="Y146" i="2"/>
  <c r="Z146" i="2" s="1"/>
  <c r="U12" i="2"/>
  <c r="X143" i="2"/>
  <c r="AJ153" i="2"/>
  <c r="AK144" i="2"/>
  <c r="AL144" i="2" s="1"/>
  <c r="Y138" i="2"/>
  <c r="Z138" i="2" s="1"/>
  <c r="X138" i="2"/>
  <c r="AJ147" i="2"/>
  <c r="AM139" i="2"/>
  <c r="AO139" i="2" s="1"/>
  <c r="AQ139" i="2" s="1"/>
  <c r="AM135" i="2"/>
  <c r="AA163" i="2"/>
  <c r="X152" i="2"/>
  <c r="Y154" i="2"/>
  <c r="Z154" i="2" s="1"/>
  <c r="I9" i="2"/>
  <c r="H9" i="2"/>
  <c r="Y117" i="2"/>
  <c r="Z117" i="2" s="1"/>
  <c r="X117" i="2"/>
  <c r="X112" i="2"/>
  <c r="Y112" i="2"/>
  <c r="Z112" i="2" s="1"/>
  <c r="AK87" i="2"/>
  <c r="AL87" i="2" s="1"/>
  <c r="AJ87" i="2"/>
  <c r="Y83" i="2"/>
  <c r="Z83" i="2" s="1"/>
  <c r="X83" i="2"/>
  <c r="X74" i="2"/>
  <c r="Y74" i="2"/>
  <c r="Z74" i="2" s="1"/>
  <c r="X35" i="2"/>
  <c r="Y35" i="2"/>
  <c r="Z35" i="2" s="1"/>
  <c r="V15" i="2"/>
  <c r="AM537" i="2"/>
  <c r="AO537" i="2" s="1"/>
  <c r="AQ537" i="2" s="1"/>
  <c r="M555" i="2"/>
  <c r="X451" i="2"/>
  <c r="Y451" i="2"/>
  <c r="Z451" i="2" s="1"/>
  <c r="Y438" i="2"/>
  <c r="Z438" i="2" s="1"/>
  <c r="X438" i="2"/>
  <c r="AM437" i="2"/>
  <c r="AO437" i="2" s="1"/>
  <c r="AQ437" i="2" s="1"/>
  <c r="X317" i="2"/>
  <c r="Y317" i="2"/>
  <c r="Z317" i="2" s="1"/>
  <c r="AU360" i="2"/>
  <c r="AK364" i="2"/>
  <c r="AL364" i="2" s="1"/>
  <c r="AJ364" i="2"/>
  <c r="X216" i="2"/>
  <c r="Y216" i="2"/>
  <c r="Z216" i="2" s="1"/>
  <c r="AM102" i="2"/>
  <c r="AO102" i="2" s="1"/>
  <c r="AQ102" i="2" s="1"/>
  <c r="AM89" i="2"/>
  <c r="AO89" i="2" s="1"/>
  <c r="AQ89" i="2" s="1"/>
  <c r="Y878" i="2"/>
  <c r="Z878" i="2" s="1"/>
  <c r="X878" i="2"/>
  <c r="X771" i="2"/>
  <c r="Y771" i="2"/>
  <c r="Z771" i="2" s="1"/>
  <c r="AM585" i="2"/>
  <c r="AO585" i="2" s="1"/>
  <c r="AQ585" i="2" s="1"/>
  <c r="X522" i="2"/>
  <c r="Y522" i="2"/>
  <c r="Z522" i="2" s="1"/>
  <c r="Y499" i="2"/>
  <c r="Z499" i="2" s="1"/>
  <c r="X499" i="2"/>
  <c r="AM496" i="2"/>
  <c r="AO496" i="2" s="1"/>
  <c r="AQ496" i="2" s="1"/>
  <c r="AM355" i="2"/>
  <c r="AO355" i="2" s="1"/>
  <c r="AQ355" i="2" s="1"/>
  <c r="X346" i="2"/>
  <c r="Y346" i="2"/>
  <c r="Z346" i="2" s="1"/>
  <c r="X325" i="2"/>
  <c r="Y325" i="2"/>
  <c r="Z325" i="2" s="1"/>
  <c r="X447" i="2"/>
  <c r="Y447" i="2"/>
  <c r="Z447" i="2" s="1"/>
  <c r="X459" i="2"/>
  <c r="Y459" i="2"/>
  <c r="Z459" i="2" s="1"/>
  <c r="Y445" i="2"/>
  <c r="Z445" i="2" s="1"/>
  <c r="X445" i="2"/>
  <c r="AM456" i="2"/>
  <c r="AO456" i="2" s="1"/>
  <c r="AQ456" i="2" s="1"/>
  <c r="X471" i="2"/>
  <c r="Y471" i="2"/>
  <c r="Z471" i="2" s="1"/>
  <c r="AM366" i="2"/>
  <c r="AO366" i="2" s="1"/>
  <c r="AQ366" i="2" s="1"/>
  <c r="AM300" i="2"/>
  <c r="AO300" i="2" s="1"/>
  <c r="AQ300" i="2" s="1"/>
  <c r="AN292" i="2"/>
  <c r="AM271" i="2"/>
  <c r="AO271" i="2" s="1"/>
  <c r="AQ271" i="2" s="1"/>
  <c r="X269" i="2"/>
  <c r="Y269" i="2"/>
  <c r="Z269" i="2" s="1"/>
  <c r="AM266" i="2"/>
  <c r="AO266" i="2" s="1"/>
  <c r="AQ266" i="2" s="1"/>
  <c r="X262" i="2"/>
  <c r="Y262" i="2"/>
  <c r="Z262" i="2" s="1"/>
  <c r="X246" i="2"/>
  <c r="Y246" i="2"/>
  <c r="Z246" i="2" s="1"/>
  <c r="AM239" i="2"/>
  <c r="AO239" i="2" s="1"/>
  <c r="AQ239" i="2" s="1"/>
  <c r="AM217" i="2"/>
  <c r="AO217" i="2" s="1"/>
  <c r="AQ217" i="2" s="1"/>
  <c r="I206" i="2"/>
  <c r="AM201" i="2"/>
  <c r="AO201" i="2" s="1"/>
  <c r="AQ201" i="2" s="1"/>
  <c r="AM192" i="2"/>
  <c r="AO192" i="2" s="1"/>
  <c r="AQ192" i="2" s="1"/>
  <c r="AM156" i="2"/>
  <c r="AO156" i="2" s="1"/>
  <c r="AQ156" i="2" s="1"/>
  <c r="AK123" i="2"/>
  <c r="AL123" i="2" s="1"/>
  <c r="AJ123" i="2"/>
  <c r="AK99" i="2"/>
  <c r="AL99" i="2" s="1"/>
  <c r="AJ99" i="2"/>
  <c r="AM93" i="2"/>
  <c r="AO93" i="2" s="1"/>
  <c r="AQ93" i="2" s="1"/>
  <c r="AM90" i="2"/>
  <c r="AO90" i="2" s="1"/>
  <c r="AQ90" i="2" s="1"/>
  <c r="Y71" i="2"/>
  <c r="Z71" i="2" s="1"/>
  <c r="X71" i="2"/>
  <c r="AK69" i="2"/>
  <c r="AL69" i="2" s="1"/>
  <c r="AJ69" i="2"/>
  <c r="AK61" i="2"/>
  <c r="AL61" i="2" s="1"/>
  <c r="AJ61" i="2"/>
  <c r="X54" i="2"/>
  <c r="Y54" i="2"/>
  <c r="Z54" i="2" s="1"/>
  <c r="AM40" i="2"/>
  <c r="AO40" i="2" s="1"/>
  <c r="AQ40" i="2" s="1"/>
  <c r="AM31" i="2"/>
  <c r="AO31" i="2" s="1"/>
  <c r="AQ31" i="2" s="1"/>
  <c r="Y28" i="2"/>
  <c r="Z28" i="2" s="1"/>
  <c r="X28" i="2"/>
  <c r="T11" i="2"/>
  <c r="AK600" i="2"/>
  <c r="AL600" i="2" s="1"/>
  <c r="AJ600" i="2"/>
  <c r="AM396" i="2"/>
  <c r="AO396" i="2" s="1"/>
  <c r="AQ396" i="2" s="1"/>
  <c r="AK454" i="2"/>
  <c r="AL454" i="2" s="1"/>
  <c r="AJ454" i="2"/>
  <c r="X472" i="2"/>
  <c r="Y472" i="2"/>
  <c r="Z472" i="2" s="1"/>
  <c r="Y478" i="2"/>
  <c r="Z478" i="2" s="1"/>
  <c r="X478" i="2"/>
  <c r="X365" i="2"/>
  <c r="Y365" i="2"/>
  <c r="Z365" i="2" s="1"/>
  <c r="AM278" i="2"/>
  <c r="AO278" i="2" s="1"/>
  <c r="AQ278" i="2" s="1"/>
  <c r="X265" i="2"/>
  <c r="Y265" i="2"/>
  <c r="Z265" i="2" s="1"/>
  <c r="AM250" i="2"/>
  <c r="AO250" i="2" s="1"/>
  <c r="AQ250" i="2" s="1"/>
  <c r="X173" i="2"/>
  <c r="Y173" i="2"/>
  <c r="Z173" i="2" s="1"/>
  <c r="M206" i="2"/>
  <c r="N206" i="2"/>
  <c r="AM141" i="2"/>
  <c r="AO141" i="2" s="1"/>
  <c r="AQ141" i="2" s="1"/>
  <c r="AM110" i="2"/>
  <c r="AO110" i="2" s="1"/>
  <c r="AQ110" i="2" s="1"/>
  <c r="AM105" i="2"/>
  <c r="AO105" i="2" s="1"/>
  <c r="AQ105" i="2" s="1"/>
  <c r="AK74" i="2"/>
  <c r="AL74" i="2" s="1"/>
  <c r="AJ74" i="2"/>
  <c r="AK50" i="2"/>
  <c r="AL50" i="2" s="1"/>
  <c r="AJ50" i="2"/>
  <c r="AJ27" i="2"/>
  <c r="AK27" i="2"/>
  <c r="AL27" i="2" s="1"/>
  <c r="AN601" i="2"/>
  <c r="X568" i="2"/>
  <c r="Y568" i="2"/>
  <c r="Z568" i="2" s="1"/>
  <c r="AK359" i="2"/>
  <c r="AL359" i="2" s="1"/>
  <c r="AJ359" i="2"/>
  <c r="X453" i="2"/>
  <c r="Y453" i="2"/>
  <c r="Z453" i="2" s="1"/>
  <c r="AM310" i="2"/>
  <c r="AO310" i="2" s="1"/>
  <c r="AQ310" i="2" s="1"/>
  <c r="AK428" i="2"/>
  <c r="AL428" i="2" s="1"/>
  <c r="AJ428" i="2"/>
  <c r="AM274" i="2"/>
  <c r="AO274" i="2" s="1"/>
  <c r="AQ274" i="2" s="1"/>
  <c r="AN258" i="2"/>
  <c r="AN283" i="2" s="1"/>
  <c r="AB283" i="2"/>
  <c r="AM155" i="2"/>
  <c r="AO155" i="2" s="1"/>
  <c r="AQ155" i="2" s="1"/>
  <c r="E17" i="2"/>
  <c r="X67" i="2"/>
  <c r="Y67" i="2"/>
  <c r="Z67" i="2" s="1"/>
  <c r="X59" i="2"/>
  <c r="Y59" i="2"/>
  <c r="Z59" i="2" s="1"/>
  <c r="H13" i="2"/>
  <c r="AJ291" i="2"/>
  <c r="AK291" i="2"/>
  <c r="AL291" i="2" s="1"/>
  <c r="Y920" i="2"/>
  <c r="Z920" i="2" s="1"/>
  <c r="X920" i="2"/>
  <c r="AN914" i="2"/>
  <c r="AO914" i="2" s="1"/>
  <c r="AQ914" i="2" s="1"/>
  <c r="Y834" i="2"/>
  <c r="Z834" i="2" s="1"/>
  <c r="X834" i="2"/>
  <c r="AM871" i="2"/>
  <c r="AO871" i="2" s="1"/>
  <c r="AQ871" i="2" s="1"/>
  <c r="AM835" i="2"/>
  <c r="AO835" i="2" s="1"/>
  <c r="AQ835" i="2" s="1"/>
  <c r="Y853" i="2"/>
  <c r="Z853" i="2" s="1"/>
  <c r="X853" i="2"/>
  <c r="Y794" i="2"/>
  <c r="Z794" i="2" s="1"/>
  <c r="X794" i="2"/>
  <c r="AM777" i="2"/>
  <c r="AO777" i="2" s="1"/>
  <c r="AQ777" i="2" s="1"/>
  <c r="AM754" i="2"/>
  <c r="AO754" i="2" s="1"/>
  <c r="AQ754" i="2" s="1"/>
  <c r="AK870" i="2"/>
  <c r="AL870" i="2" s="1"/>
  <c r="AJ870" i="2"/>
  <c r="Y798" i="2"/>
  <c r="Z798" i="2" s="1"/>
  <c r="X798" i="2"/>
  <c r="AM791" i="2"/>
  <c r="AO791" i="2" s="1"/>
  <c r="AQ791" i="2" s="1"/>
  <c r="Y725" i="2"/>
  <c r="Z725" i="2" s="1"/>
  <c r="X725" i="2"/>
  <c r="AK728" i="2"/>
  <c r="AL728" i="2" s="1"/>
  <c r="AJ728" i="2"/>
  <c r="Y714" i="2"/>
  <c r="Z714" i="2" s="1"/>
  <c r="X714" i="2"/>
  <c r="Y676" i="2"/>
  <c r="Z676" i="2" s="1"/>
  <c r="X676" i="2"/>
  <c r="Y776" i="2"/>
  <c r="Z776" i="2" s="1"/>
  <c r="X776" i="2"/>
  <c r="AM760" i="2"/>
  <c r="AO760" i="2" s="1"/>
  <c r="AQ760" i="2" s="1"/>
  <c r="X730" i="2"/>
  <c r="Y730" i="2"/>
  <c r="Z730" i="2" s="1"/>
  <c r="X775" i="2"/>
  <c r="Y775" i="2"/>
  <c r="Z775" i="2" s="1"/>
  <c r="Y712" i="2"/>
  <c r="Z712" i="2" s="1"/>
  <c r="X712" i="2"/>
  <c r="AM702" i="2"/>
  <c r="AO702" i="2" s="1"/>
  <c r="AQ702" i="2" s="1"/>
  <c r="Y640" i="2"/>
  <c r="Z640" i="2" s="1"/>
  <c r="X640" i="2"/>
  <c r="X614" i="2"/>
  <c r="Y614" i="2"/>
  <c r="Z614" i="2" s="1"/>
  <c r="AM563" i="2"/>
  <c r="AO563" i="2" s="1"/>
  <c r="AQ563" i="2" s="1"/>
  <c r="Y546" i="2"/>
  <c r="Z546" i="2" s="1"/>
  <c r="X546" i="2"/>
  <c r="Y538" i="2"/>
  <c r="Z538" i="2" s="1"/>
  <c r="X538" i="2"/>
  <c r="X500" i="2"/>
  <c r="AM503" i="2"/>
  <c r="AO503" i="2" s="1"/>
  <c r="AQ503" i="2" s="1"/>
  <c r="Y685" i="2"/>
  <c r="Z685" i="2" s="1"/>
  <c r="X685" i="2"/>
  <c r="Y607" i="2"/>
  <c r="Z607" i="2" s="1"/>
  <c r="X607" i="2"/>
  <c r="Y533" i="2"/>
  <c r="Z533" i="2" s="1"/>
  <c r="X533" i="2"/>
  <c r="AM495" i="2"/>
  <c r="AO495" i="2" s="1"/>
  <c r="AQ495" i="2" s="1"/>
  <c r="AJ885" i="2"/>
  <c r="AK885" i="2"/>
  <c r="AL885" i="2" s="1"/>
  <c r="AM698" i="2"/>
  <c r="AO698" i="2" s="1"/>
  <c r="AQ698" i="2" s="1"/>
  <c r="X605" i="2"/>
  <c r="Y605" i="2"/>
  <c r="Z605" i="2" s="1"/>
  <c r="X550" i="2"/>
  <c r="Y550" i="2"/>
  <c r="Z550" i="2" s="1"/>
  <c r="AK390" i="2"/>
  <c r="AL390" i="2" s="1"/>
  <c r="AJ390" i="2"/>
  <c r="X439" i="2"/>
  <c r="Y439" i="2"/>
  <c r="Z439" i="2" s="1"/>
  <c r="AM474" i="2"/>
  <c r="AO474" i="2" s="1"/>
  <c r="AQ474" i="2" s="1"/>
  <c r="AM407" i="2"/>
  <c r="AO407" i="2" s="1"/>
  <c r="AQ407" i="2" s="1"/>
  <c r="AM449" i="2"/>
  <c r="AO449" i="2" s="1"/>
  <c r="AQ449" i="2" s="1"/>
  <c r="AM391" i="2"/>
  <c r="AO391" i="2" s="1"/>
  <c r="AQ391" i="2" s="1"/>
  <c r="Y318" i="2"/>
  <c r="Z318" i="2" s="1"/>
  <c r="X318" i="2"/>
  <c r="AM379" i="2"/>
  <c r="AO379" i="2" s="1"/>
  <c r="AQ379" i="2" s="1"/>
  <c r="X717" i="2"/>
  <c r="Y717" i="2"/>
  <c r="Z717" i="2" s="1"/>
  <c r="X678" i="2"/>
  <c r="Y678" i="2"/>
  <c r="Z678" i="2" s="1"/>
  <c r="AM663" i="2"/>
  <c r="AO663" i="2" s="1"/>
  <c r="AQ663" i="2" s="1"/>
  <c r="AM566" i="2"/>
  <c r="AO566" i="2" s="1"/>
  <c r="AQ566" i="2" s="1"/>
  <c r="Y352" i="2"/>
  <c r="Z352" i="2" s="1"/>
  <c r="X352" i="2"/>
  <c r="Y347" i="2"/>
  <c r="Z347" i="2" s="1"/>
  <c r="X347" i="2"/>
  <c r="Y337" i="2"/>
  <c r="Z337" i="2" s="1"/>
  <c r="X337" i="2"/>
  <c r="Y433" i="2"/>
  <c r="Z433" i="2" s="1"/>
  <c r="X433" i="2"/>
  <c r="Y392" i="2"/>
  <c r="Z392" i="2" s="1"/>
  <c r="X392" i="2"/>
  <c r="AM319" i="2"/>
  <c r="AO319" i="2" s="1"/>
  <c r="AQ319" i="2" s="1"/>
  <c r="AM852" i="2"/>
  <c r="AO852" i="2" s="1"/>
  <c r="AQ852" i="2" s="1"/>
  <c r="X689" i="2"/>
  <c r="Y689" i="2"/>
  <c r="Z689" i="2" s="1"/>
  <c r="X603" i="2"/>
  <c r="Y603" i="2"/>
  <c r="Z603" i="2" s="1"/>
  <c r="AM356" i="2"/>
  <c r="AO356" i="2" s="1"/>
  <c r="AQ356" i="2" s="1"/>
  <c r="X412" i="2"/>
  <c r="Y412" i="2"/>
  <c r="Z412" i="2" s="1"/>
  <c r="AM399" i="2"/>
  <c r="AO399" i="2" s="1"/>
  <c r="AQ399" i="2" s="1"/>
  <c r="X383" i="2"/>
  <c r="Y383" i="2"/>
  <c r="Z383" i="2" s="1"/>
  <c r="Y455" i="2"/>
  <c r="Z455" i="2" s="1"/>
  <c r="X455" i="2"/>
  <c r="AM303" i="2"/>
  <c r="AO303" i="2" s="1"/>
  <c r="AQ303" i="2" s="1"/>
  <c r="Y270" i="2"/>
  <c r="Z270" i="2" s="1"/>
  <c r="X270" i="2"/>
  <c r="X241" i="2"/>
  <c r="Y241" i="2"/>
  <c r="Z241" i="2" s="1"/>
  <c r="AM220" i="2"/>
  <c r="AO220" i="2" s="1"/>
  <c r="AQ220" i="2" s="1"/>
  <c r="AM180" i="2"/>
  <c r="AO180" i="2" s="1"/>
  <c r="AQ180" i="2" s="1"/>
  <c r="Y157" i="2"/>
  <c r="Z157" i="2" s="1"/>
  <c r="X157" i="2"/>
  <c r="X144" i="2"/>
  <c r="Y144" i="2"/>
  <c r="Z144" i="2" s="1"/>
  <c r="L163" i="2"/>
  <c r="X120" i="2"/>
  <c r="Y120" i="2"/>
  <c r="Z120" i="2" s="1"/>
  <c r="Y109" i="2"/>
  <c r="Z109" i="2" s="1"/>
  <c r="X109" i="2"/>
  <c r="AM106" i="2"/>
  <c r="AO106" i="2" s="1"/>
  <c r="AQ106" i="2" s="1"/>
  <c r="Y99" i="2"/>
  <c r="Z99" i="2" s="1"/>
  <c r="X99" i="2"/>
  <c r="Y91" i="2"/>
  <c r="Z91" i="2" s="1"/>
  <c r="X91" i="2"/>
  <c r="Y84" i="2"/>
  <c r="Z84" i="2" s="1"/>
  <c r="X84" i="2"/>
  <c r="AM76" i="2"/>
  <c r="AO76" i="2" s="1"/>
  <c r="AQ76" i="2" s="1"/>
  <c r="Y69" i="2"/>
  <c r="Z69" i="2" s="1"/>
  <c r="X69" i="2"/>
  <c r="Y61" i="2"/>
  <c r="Z61" i="2" s="1"/>
  <c r="X61" i="2"/>
  <c r="Y47" i="2"/>
  <c r="Z47" i="2" s="1"/>
  <c r="X47" i="2"/>
  <c r="Y41" i="2"/>
  <c r="Z41" i="2" s="1"/>
  <c r="X41" i="2"/>
  <c r="Y29" i="2"/>
  <c r="Z29" i="2" s="1"/>
  <c r="X29" i="2"/>
  <c r="AK23" i="2"/>
  <c r="AL23" i="2" s="1"/>
  <c r="AJ23" i="2"/>
  <c r="X394" i="2"/>
  <c r="Y394" i="2"/>
  <c r="Z394" i="2" s="1"/>
  <c r="X291" i="2"/>
  <c r="Y291" i="2"/>
  <c r="Z291" i="2" s="1"/>
  <c r="X249" i="2"/>
  <c r="Y249" i="2"/>
  <c r="Z249" i="2" s="1"/>
  <c r="AM221" i="2"/>
  <c r="AO221" i="2" s="1"/>
  <c r="AQ221" i="2" s="1"/>
  <c r="Y196" i="2"/>
  <c r="Z196" i="2" s="1"/>
  <c r="X196" i="2"/>
  <c r="X924" i="2"/>
  <c r="Y924" i="2"/>
  <c r="Z924" i="2" s="1"/>
  <c r="X914" i="2"/>
  <c r="Y914" i="2"/>
  <c r="Z914" i="2" s="1"/>
  <c r="AN915" i="2"/>
  <c r="AO915" i="2" s="1"/>
  <c r="AQ915" i="2" s="1"/>
  <c r="AN917" i="2"/>
  <c r="AO917" i="2" s="1"/>
  <c r="AQ917" i="2" s="1"/>
  <c r="Y865" i="2"/>
  <c r="Z865" i="2" s="1"/>
  <c r="X865" i="2"/>
  <c r="X929" i="2"/>
  <c r="Y929" i="2"/>
  <c r="Z929" i="2" s="1"/>
  <c r="AM931" i="2"/>
  <c r="Y869" i="2"/>
  <c r="Z869" i="2" s="1"/>
  <c r="X869" i="2"/>
  <c r="AJ899" i="2"/>
  <c r="AK899" i="2"/>
  <c r="AL899" i="2" s="1"/>
  <c r="AK845" i="2"/>
  <c r="AL845" i="2" s="1"/>
  <c r="AJ845" i="2"/>
  <c r="Y820" i="2"/>
  <c r="Z820" i="2" s="1"/>
  <c r="X820" i="2"/>
  <c r="AU788" i="2"/>
  <c r="AU812" i="2" s="1"/>
  <c r="AI812" i="2"/>
  <c r="X838" i="2"/>
  <c r="Y838" i="2"/>
  <c r="Z838" i="2" s="1"/>
  <c r="Y803" i="2"/>
  <c r="Z803" i="2" s="1"/>
  <c r="X803" i="2"/>
  <c r="AM794" i="2"/>
  <c r="AO794" i="2" s="1"/>
  <c r="AQ794" i="2" s="1"/>
  <c r="Y777" i="2"/>
  <c r="Z777" i="2" s="1"/>
  <c r="X777" i="2"/>
  <c r="AM768" i="2"/>
  <c r="AO768" i="2" s="1"/>
  <c r="AQ768" i="2" s="1"/>
  <c r="Y754" i="2"/>
  <c r="Z754" i="2" s="1"/>
  <c r="X754" i="2"/>
  <c r="AM739" i="2"/>
  <c r="AO739" i="2" s="1"/>
  <c r="AQ739" i="2" s="1"/>
  <c r="Y800" i="2"/>
  <c r="Z800" i="2" s="1"/>
  <c r="X800" i="2"/>
  <c r="AM798" i="2"/>
  <c r="AO798" i="2" s="1"/>
  <c r="AQ798" i="2" s="1"/>
  <c r="AM765" i="2"/>
  <c r="AO765" i="2" s="1"/>
  <c r="AQ765" i="2" s="1"/>
  <c r="X737" i="2"/>
  <c r="Y737" i="2"/>
  <c r="Z737" i="2" s="1"/>
  <c r="X726" i="2"/>
  <c r="Y726" i="2"/>
  <c r="Z726" i="2" s="1"/>
  <c r="AM714" i="2"/>
  <c r="AO714" i="2" s="1"/>
  <c r="AQ714" i="2" s="1"/>
  <c r="L746" i="2"/>
  <c r="Y653" i="2"/>
  <c r="Z653" i="2" s="1"/>
  <c r="X653" i="2"/>
  <c r="Y807" i="2"/>
  <c r="Z807" i="2" s="1"/>
  <c r="X807" i="2"/>
  <c r="AM776" i="2"/>
  <c r="AO776" i="2" s="1"/>
  <c r="AQ776" i="2" s="1"/>
  <c r="X742" i="2"/>
  <c r="Y742" i="2"/>
  <c r="Z742" i="2" s="1"/>
  <c r="Y703" i="2"/>
  <c r="Z703" i="2" s="1"/>
  <c r="X703" i="2"/>
  <c r="Y895" i="2"/>
  <c r="Z895" i="2" s="1"/>
  <c r="X895" i="2"/>
  <c r="AU673" i="2"/>
  <c r="AU705" i="2" s="1"/>
  <c r="AI705" i="2"/>
  <c r="M625" i="2"/>
  <c r="Y613" i="2"/>
  <c r="Z613" i="2" s="1"/>
  <c r="X613" i="2"/>
  <c r="Y547" i="2"/>
  <c r="Z547" i="2" s="1"/>
  <c r="X547" i="2"/>
  <c r="X510" i="2"/>
  <c r="Y510" i="2"/>
  <c r="Z510" i="2" s="1"/>
  <c r="Y697" i="2"/>
  <c r="Z697" i="2" s="1"/>
  <c r="X697" i="2"/>
  <c r="AA667" i="2"/>
  <c r="AM631" i="2"/>
  <c r="AN561" i="2"/>
  <c r="AB589" i="2"/>
  <c r="Y524" i="2"/>
  <c r="Z524" i="2" s="1"/>
  <c r="X524" i="2"/>
  <c r="Y418" i="2"/>
  <c r="Z418" i="2" s="1"/>
  <c r="X418" i="2"/>
  <c r="AM350" i="2"/>
  <c r="AO350" i="2" s="1"/>
  <c r="AQ350" i="2" s="1"/>
  <c r="AM605" i="2"/>
  <c r="AO605" i="2" s="1"/>
  <c r="AQ605" i="2" s="1"/>
  <c r="AK539" i="2"/>
  <c r="AL539" i="2" s="1"/>
  <c r="AJ539" i="2"/>
  <c r="X411" i="2"/>
  <c r="Y411" i="2"/>
  <c r="Z411" i="2" s="1"/>
  <c r="Y424" i="2"/>
  <c r="Z424" i="2" s="1"/>
  <c r="X424" i="2"/>
  <c r="Y449" i="2"/>
  <c r="Z449" i="2" s="1"/>
  <c r="X449" i="2"/>
  <c r="AM448" i="2"/>
  <c r="AO448" i="2" s="1"/>
  <c r="AQ448" i="2" s="1"/>
  <c r="AM678" i="2"/>
  <c r="AO678" i="2" s="1"/>
  <c r="AQ678" i="2" s="1"/>
  <c r="AM606" i="2"/>
  <c r="AO606" i="2" s="1"/>
  <c r="AQ606" i="2" s="1"/>
  <c r="AK529" i="2"/>
  <c r="AL529" i="2" s="1"/>
  <c r="AJ529" i="2"/>
  <c r="AA512" i="2"/>
  <c r="X417" i="2"/>
  <c r="Y417" i="2"/>
  <c r="Z417" i="2" s="1"/>
  <c r="Y408" i="2"/>
  <c r="Z408" i="2" s="1"/>
  <c r="X408" i="2"/>
  <c r="AM337" i="2"/>
  <c r="AO337" i="2" s="1"/>
  <c r="AQ337" i="2" s="1"/>
  <c r="Y319" i="2"/>
  <c r="Z319" i="2" s="1"/>
  <c r="X319" i="2"/>
  <c r="AM380" i="2"/>
  <c r="AO380" i="2" s="1"/>
  <c r="AQ380" i="2" s="1"/>
  <c r="X309" i="2"/>
  <c r="Y309" i="2"/>
  <c r="Z309" i="2" s="1"/>
  <c r="Y852" i="2"/>
  <c r="Z852" i="2" s="1"/>
  <c r="X852" i="2"/>
  <c r="AM689" i="2"/>
  <c r="AO689" i="2" s="1"/>
  <c r="AQ689" i="2" s="1"/>
  <c r="AK525" i="2"/>
  <c r="AL525" i="2" s="1"/>
  <c r="AJ525" i="2"/>
  <c r="M512" i="2"/>
  <c r="Y414" i="2"/>
  <c r="Z414" i="2" s="1"/>
  <c r="X414" i="2"/>
  <c r="Y416" i="2"/>
  <c r="Z416" i="2" s="1"/>
  <c r="X416" i="2"/>
  <c r="AM412" i="2"/>
  <c r="AO412" i="2" s="1"/>
  <c r="AQ412" i="2" s="1"/>
  <c r="X345" i="2"/>
  <c r="Y345" i="2"/>
  <c r="Z345" i="2" s="1"/>
  <c r="AM383" i="2"/>
  <c r="AO383" i="2" s="1"/>
  <c r="AQ383" i="2" s="1"/>
  <c r="AK370" i="2"/>
  <c r="AL370" i="2" s="1"/>
  <c r="AJ370" i="2"/>
  <c r="Y298" i="2"/>
  <c r="Z298" i="2" s="1"/>
  <c r="X298" i="2"/>
  <c r="X292" i="2"/>
  <c r="Y292" i="2"/>
  <c r="Z292" i="2" s="1"/>
  <c r="X219" i="2"/>
  <c r="Y219" i="2"/>
  <c r="Z219" i="2" s="1"/>
  <c r="Y195" i="2"/>
  <c r="Z195" i="2" s="1"/>
  <c r="X195" i="2"/>
  <c r="X179" i="2"/>
  <c r="Y179" i="2"/>
  <c r="Z179" i="2" s="1"/>
  <c r="AM175" i="2"/>
  <c r="AO175" i="2" s="1"/>
  <c r="AQ175" i="2" s="1"/>
  <c r="Y534" i="2"/>
  <c r="Z534" i="2" s="1"/>
  <c r="X534" i="2"/>
  <c r="AM313" i="2"/>
  <c r="AO313" i="2" s="1"/>
  <c r="AQ313" i="2" s="1"/>
  <c r="AM196" i="2"/>
  <c r="AO196" i="2" s="1"/>
  <c r="AQ196" i="2" s="1"/>
  <c r="AM138" i="2"/>
  <c r="AO138" i="2" s="1"/>
  <c r="AQ138" i="2" s="1"/>
  <c r="X104" i="2"/>
  <c r="Y104" i="2"/>
  <c r="Z104" i="2" s="1"/>
  <c r="V12" i="2"/>
  <c r="AM451" i="2"/>
  <c r="AO451" i="2" s="1"/>
  <c r="AQ451" i="2" s="1"/>
  <c r="AM322" i="2"/>
  <c r="AO322" i="2" s="1"/>
  <c r="AQ322" i="2" s="1"/>
  <c r="AM878" i="2"/>
  <c r="AO878" i="2" s="1"/>
  <c r="AQ878" i="2" s="1"/>
  <c r="Y585" i="2"/>
  <c r="Z585" i="2" s="1"/>
  <c r="X585" i="2"/>
  <c r="AK510" i="2"/>
  <c r="AL510" i="2" s="1"/>
  <c r="AJ510" i="2"/>
  <c r="AM499" i="2"/>
  <c r="AO499" i="2" s="1"/>
  <c r="AQ499" i="2" s="1"/>
  <c r="X690" i="2"/>
  <c r="Y690" i="2"/>
  <c r="Z690" i="2" s="1"/>
  <c r="AM682" i="2"/>
  <c r="AO682" i="2" s="1"/>
  <c r="AQ682" i="2" s="1"/>
  <c r="Y623" i="2"/>
  <c r="Z623" i="2" s="1"/>
  <c r="X623" i="2"/>
  <c r="AM610" i="2"/>
  <c r="AO610" i="2" s="1"/>
  <c r="AQ610" i="2" s="1"/>
  <c r="AM523" i="2"/>
  <c r="AO523" i="2" s="1"/>
  <c r="AQ523" i="2" s="1"/>
  <c r="AN518" i="2"/>
  <c r="AB555" i="2"/>
  <c r="Y491" i="2"/>
  <c r="Z491" i="2" s="1"/>
  <c r="X491" i="2"/>
  <c r="AM470" i="2"/>
  <c r="AO470" i="2" s="1"/>
  <c r="AQ470" i="2" s="1"/>
  <c r="Y354" i="2"/>
  <c r="Z354" i="2" s="1"/>
  <c r="X354" i="2"/>
  <c r="AM861" i="2"/>
  <c r="AO861" i="2" s="1"/>
  <c r="AQ861" i="2" s="1"/>
  <c r="AK767" i="2"/>
  <c r="AL767" i="2" s="1"/>
  <c r="AJ767" i="2"/>
  <c r="AM727" i="2"/>
  <c r="AO727" i="2" s="1"/>
  <c r="AQ727" i="2" s="1"/>
  <c r="AJ720" i="2"/>
  <c r="AK720" i="2"/>
  <c r="AL720" i="2" s="1"/>
  <c r="AK652" i="2"/>
  <c r="AL652" i="2" s="1"/>
  <c r="AJ652" i="2"/>
  <c r="AK649" i="2"/>
  <c r="AL649" i="2" s="1"/>
  <c r="AJ649" i="2"/>
  <c r="AK639" i="2"/>
  <c r="AL639" i="2" s="1"/>
  <c r="AJ639" i="2"/>
  <c r="Y641" i="2"/>
  <c r="Z641" i="2" s="1"/>
  <c r="X641" i="2"/>
  <c r="AM619" i="2"/>
  <c r="AO619" i="2" s="1"/>
  <c r="AQ619" i="2" s="1"/>
  <c r="Y569" i="2"/>
  <c r="Z569" i="2" s="1"/>
  <c r="X569" i="2"/>
  <c r="Y551" i="2"/>
  <c r="Z551" i="2" s="1"/>
  <c r="X551" i="2"/>
  <c r="AM524" i="2"/>
  <c r="AO524" i="2" s="1"/>
  <c r="AQ524" i="2" s="1"/>
  <c r="X523" i="2"/>
  <c r="Y523" i="2"/>
  <c r="Z523" i="2" s="1"/>
  <c r="AM418" i="2"/>
  <c r="AO418" i="2" s="1"/>
  <c r="AQ418" i="2" s="1"/>
  <c r="Y350" i="2"/>
  <c r="Z350" i="2" s="1"/>
  <c r="X350" i="2"/>
  <c r="Y792" i="2"/>
  <c r="Z792" i="2" s="1"/>
  <c r="X792" i="2"/>
  <c r="AK758" i="2"/>
  <c r="AL758" i="2" s="1"/>
  <c r="AJ758" i="2"/>
  <c r="AK755" i="2"/>
  <c r="AL755" i="2" s="1"/>
  <c r="AJ755" i="2"/>
  <c r="AN705" i="2"/>
  <c r="X646" i="2"/>
  <c r="Y646" i="2"/>
  <c r="Z646" i="2" s="1"/>
  <c r="AM642" i="2"/>
  <c r="AO642" i="2" s="1"/>
  <c r="AQ642" i="2" s="1"/>
  <c r="X634" i="2"/>
  <c r="Y634" i="2"/>
  <c r="Z634" i="2" s="1"/>
  <c r="AM620" i="2"/>
  <c r="AO620" i="2" s="1"/>
  <c r="AQ620" i="2" s="1"/>
  <c r="Y552" i="2"/>
  <c r="Z552" i="2" s="1"/>
  <c r="X552" i="2"/>
  <c r="AM544" i="2"/>
  <c r="AO544" i="2" s="1"/>
  <c r="AQ544" i="2" s="1"/>
  <c r="X541" i="2"/>
  <c r="Y541" i="2"/>
  <c r="Z541" i="2" s="1"/>
  <c r="X536" i="2"/>
  <c r="Y536" i="2"/>
  <c r="Z536" i="2" s="1"/>
  <c r="Y413" i="2"/>
  <c r="Z413" i="2" s="1"/>
  <c r="X413" i="2"/>
  <c r="Y341" i="2"/>
  <c r="Z341" i="2" s="1"/>
  <c r="X341" i="2"/>
  <c r="Y333" i="2"/>
  <c r="Z333" i="2" s="1"/>
  <c r="X333" i="2"/>
  <c r="X397" i="2"/>
  <c r="Y397" i="2"/>
  <c r="Z397" i="2" s="1"/>
  <c r="X432" i="2"/>
  <c r="Y432" i="2"/>
  <c r="Z432" i="2" s="1"/>
  <c r="Y385" i="2"/>
  <c r="Z385" i="2" s="1"/>
  <c r="X385" i="2"/>
  <c r="X382" i="2"/>
  <c r="Y382" i="2"/>
  <c r="Z382" i="2" s="1"/>
  <c r="Y448" i="2"/>
  <c r="Z448" i="2" s="1"/>
  <c r="X448" i="2"/>
  <c r="AM314" i="2"/>
  <c r="AO314" i="2" s="1"/>
  <c r="AQ314" i="2" s="1"/>
  <c r="AM309" i="2"/>
  <c r="AO309" i="2" s="1"/>
  <c r="AQ309" i="2" s="1"/>
  <c r="X713" i="2"/>
  <c r="Y713" i="2"/>
  <c r="Z713" i="2" s="1"/>
  <c r="Y665" i="2"/>
  <c r="Z665" i="2" s="1"/>
  <c r="Y599" i="2"/>
  <c r="Z599" i="2" s="1"/>
  <c r="X599" i="2"/>
  <c r="Y584" i="2"/>
  <c r="Z584" i="2" s="1"/>
  <c r="X584" i="2"/>
  <c r="X582" i="2"/>
  <c r="Y582" i="2"/>
  <c r="Z582" i="2" s="1"/>
  <c r="AM570" i="2"/>
  <c r="AO570" i="2" s="1"/>
  <c r="AQ570" i="2" s="1"/>
  <c r="X531" i="2"/>
  <c r="Y531" i="2"/>
  <c r="Z531" i="2" s="1"/>
  <c r="AM519" i="2"/>
  <c r="AO519" i="2" s="1"/>
  <c r="AQ519" i="2" s="1"/>
  <c r="AM469" i="2"/>
  <c r="AO469" i="2" s="1"/>
  <c r="AQ469" i="2" s="1"/>
  <c r="AN408" i="2"/>
  <c r="Y403" i="2"/>
  <c r="Z403" i="2" s="1"/>
  <c r="X403" i="2"/>
  <c r="AM329" i="2"/>
  <c r="AO329" i="2" s="1"/>
  <c r="AQ329" i="2" s="1"/>
  <c r="Y380" i="2"/>
  <c r="Z380" i="2" s="1"/>
  <c r="X380" i="2"/>
  <c r="Y460" i="2"/>
  <c r="Z460" i="2" s="1"/>
  <c r="X460" i="2"/>
  <c r="Y444" i="2"/>
  <c r="Z444" i="2" s="1"/>
  <c r="X444" i="2"/>
  <c r="X819" i="2"/>
  <c r="Y819" i="2"/>
  <c r="Z819" i="2" s="1"/>
  <c r="AK675" i="2"/>
  <c r="AL675" i="2" s="1"/>
  <c r="AJ675" i="2"/>
  <c r="AK581" i="2"/>
  <c r="AL581" i="2" s="1"/>
  <c r="AJ581" i="2"/>
  <c r="AM545" i="2"/>
  <c r="AO545" i="2" s="1"/>
  <c r="AQ545" i="2" s="1"/>
  <c r="AM297" i="2"/>
  <c r="AO297" i="2" s="1"/>
  <c r="AQ297" i="2" s="1"/>
  <c r="AM416" i="2"/>
  <c r="AO416" i="2" s="1"/>
  <c r="AQ416" i="2" s="1"/>
  <c r="AN345" i="2"/>
  <c r="AM326" i="2"/>
  <c r="AO326" i="2" s="1"/>
  <c r="AQ326" i="2" s="1"/>
  <c r="AM457" i="2"/>
  <c r="AO457" i="2" s="1"/>
  <c r="AQ457" i="2" s="1"/>
  <c r="Y377" i="2"/>
  <c r="Z377" i="2" s="1"/>
  <c r="X377" i="2"/>
  <c r="AM481" i="2"/>
  <c r="AO481" i="2" s="1"/>
  <c r="AQ481" i="2" s="1"/>
  <c r="AM298" i="2"/>
  <c r="AO298" i="2" s="1"/>
  <c r="AQ298" i="2" s="1"/>
  <c r="Y242" i="2"/>
  <c r="Z242" i="2" s="1"/>
  <c r="X242" i="2"/>
  <c r="Y229" i="2"/>
  <c r="Z229" i="2" s="1"/>
  <c r="X229" i="2"/>
  <c r="Y212" i="2"/>
  <c r="Z212" i="2" s="1"/>
  <c r="X212" i="2"/>
  <c r="X203" i="2"/>
  <c r="Y203" i="2"/>
  <c r="Z203" i="2" s="1"/>
  <c r="AM197" i="2"/>
  <c r="AO197" i="2" s="1"/>
  <c r="AQ197" i="2" s="1"/>
  <c r="AM189" i="2"/>
  <c r="AO189" i="2" s="1"/>
  <c r="AQ189" i="2" s="1"/>
  <c r="Y182" i="2"/>
  <c r="Z182" i="2" s="1"/>
  <c r="X182" i="2"/>
  <c r="Y175" i="2"/>
  <c r="Z175" i="2" s="1"/>
  <c r="X175" i="2"/>
  <c r="AM169" i="2"/>
  <c r="AO169" i="2" s="1"/>
  <c r="AA206" i="2"/>
  <c r="AM150" i="2"/>
  <c r="AO150" i="2" s="1"/>
  <c r="AQ150" i="2" s="1"/>
  <c r="Y145" i="2"/>
  <c r="Z145" i="2" s="1"/>
  <c r="X145" i="2"/>
  <c r="AM142" i="2"/>
  <c r="AO142" i="2" s="1"/>
  <c r="AQ142" i="2" s="1"/>
  <c r="Y121" i="2"/>
  <c r="Z121" i="2" s="1"/>
  <c r="X121" i="2"/>
  <c r="AM118" i="2"/>
  <c r="AO118" i="2" s="1"/>
  <c r="AQ118" i="2" s="1"/>
  <c r="AM113" i="2"/>
  <c r="AO113" i="2" s="1"/>
  <c r="AQ113" i="2" s="1"/>
  <c r="X108" i="2"/>
  <c r="Y108" i="2"/>
  <c r="Z108" i="2" s="1"/>
  <c r="AK85" i="2"/>
  <c r="AL85" i="2" s="1"/>
  <c r="AJ85" i="2"/>
  <c r="AM80" i="2"/>
  <c r="AO80" i="2" s="1"/>
  <c r="AQ80" i="2" s="1"/>
  <c r="X78" i="2"/>
  <c r="Y78" i="2"/>
  <c r="Z78" i="2" s="1"/>
  <c r="AK45" i="2"/>
  <c r="AL45" i="2" s="1"/>
  <c r="AJ45" i="2"/>
  <c r="AM22" i="2"/>
  <c r="AA128" i="2"/>
  <c r="AK774" i="2"/>
  <c r="AL774" i="2" s="1"/>
  <c r="AJ774" i="2"/>
  <c r="AV586" i="2"/>
  <c r="X527" i="2"/>
  <c r="Y527" i="2"/>
  <c r="Z527" i="2" s="1"/>
  <c r="X227" i="2"/>
  <c r="Y227" i="2"/>
  <c r="Z227" i="2" s="1"/>
  <c r="M252" i="2"/>
  <c r="X187" i="2"/>
  <c r="Y187" i="2"/>
  <c r="Z187" i="2" s="1"/>
  <c r="AK116" i="2"/>
  <c r="AL116" i="2" s="1"/>
  <c r="AJ116" i="2"/>
  <c r="AK82" i="2"/>
  <c r="AL82" i="2" s="1"/>
  <c r="AJ82" i="2"/>
  <c r="Y75" i="2"/>
  <c r="Z75" i="2" s="1"/>
  <c r="X75" i="2"/>
  <c r="X50" i="2"/>
  <c r="Y50" i="2"/>
  <c r="Z50" i="2" s="1"/>
  <c r="X27" i="2"/>
  <c r="U15" i="2"/>
  <c r="X575" i="2"/>
  <c r="Y575" i="2"/>
  <c r="Z575" i="2" s="1"/>
  <c r="I512" i="2"/>
  <c r="AM296" i="2"/>
  <c r="AO296" i="2" s="1"/>
  <c r="AQ296" i="2" s="1"/>
  <c r="X302" i="2"/>
  <c r="Y302" i="2"/>
  <c r="Z302" i="2" s="1"/>
  <c r="AM247" i="2"/>
  <c r="AO247" i="2" s="1"/>
  <c r="AQ247" i="2" s="1"/>
  <c r="AM238" i="2"/>
  <c r="AO238" i="2" s="1"/>
  <c r="AQ238" i="2" s="1"/>
  <c r="AM152" i="2"/>
  <c r="AO152" i="2" s="1"/>
  <c r="AQ152" i="2" s="1"/>
  <c r="AM97" i="2"/>
  <c r="AO97" i="2" s="1"/>
  <c r="AQ97" i="2" s="1"/>
  <c r="AM79" i="2"/>
  <c r="AO79" i="2" s="1"/>
  <c r="AQ79" i="2" s="1"/>
  <c r="AM56" i="2"/>
  <c r="AO56" i="2" s="1"/>
  <c r="AQ56" i="2" s="1"/>
  <c r="X39" i="2"/>
  <c r="Y39" i="2"/>
  <c r="Z39" i="2" s="1"/>
  <c r="X718" i="2"/>
  <c r="Y718" i="2"/>
  <c r="Z718" i="2" s="1"/>
  <c r="AB746" i="2"/>
  <c r="AM574" i="2"/>
  <c r="AO574" i="2" s="1"/>
  <c r="AQ574" i="2" s="1"/>
  <c r="AK526" i="2"/>
  <c r="AL526" i="2" s="1"/>
  <c r="AJ526" i="2"/>
  <c r="X507" i="2"/>
  <c r="Y507" i="2"/>
  <c r="Z507" i="2" s="1"/>
  <c r="X494" i="2"/>
  <c r="Y494" i="2"/>
  <c r="Z494" i="2" s="1"/>
  <c r="AM330" i="2"/>
  <c r="AO330" i="2" s="1"/>
  <c r="AQ330" i="2" s="1"/>
  <c r="AM477" i="2"/>
  <c r="AO477" i="2" s="1"/>
  <c r="AQ477" i="2" s="1"/>
  <c r="Y375" i="2"/>
  <c r="Z375" i="2" s="1"/>
  <c r="X375" i="2"/>
  <c r="Y369" i="2"/>
  <c r="Z369" i="2" s="1"/>
  <c r="X369" i="2"/>
  <c r="Y290" i="2"/>
  <c r="Z290" i="2" s="1"/>
  <c r="X290" i="2"/>
  <c r="Y233" i="2"/>
  <c r="Z233" i="2" s="1"/>
  <c r="X233" i="2"/>
  <c r="X224" i="2"/>
  <c r="Y224" i="2"/>
  <c r="Z224" i="2" s="1"/>
  <c r="X184" i="2"/>
  <c r="Y184" i="2"/>
  <c r="Z184" i="2" s="1"/>
  <c r="AM177" i="2"/>
  <c r="AO177" i="2" s="1"/>
  <c r="AQ177" i="2" s="1"/>
  <c r="AM159" i="2"/>
  <c r="AO159" i="2" s="1"/>
  <c r="AQ159" i="2" s="1"/>
  <c r="X151" i="2"/>
  <c r="Y151" i="2"/>
  <c r="Z151" i="2" s="1"/>
  <c r="AM137" i="2"/>
  <c r="AO137" i="2" s="1"/>
  <c r="AQ137" i="2" s="1"/>
  <c r="AM125" i="2"/>
  <c r="AO125" i="2" s="1"/>
  <c r="AQ125" i="2" s="1"/>
  <c r="AM101" i="2"/>
  <c r="AO101" i="2" s="1"/>
  <c r="AQ101" i="2" s="1"/>
  <c r="Y98" i="2"/>
  <c r="Z98" i="2" s="1"/>
  <c r="X98" i="2"/>
  <c r="X92" i="2"/>
  <c r="Y92" i="2"/>
  <c r="Z92" i="2" s="1"/>
  <c r="Y86" i="2"/>
  <c r="Z86" i="2" s="1"/>
  <c r="X86" i="2"/>
  <c r="AK70" i="2"/>
  <c r="AL70" i="2" s="1"/>
  <c r="AJ70" i="2"/>
  <c r="Y68" i="2"/>
  <c r="Z68" i="2" s="1"/>
  <c r="X68" i="2"/>
  <c r="AM63" i="2"/>
  <c r="AO63" i="2" s="1"/>
  <c r="AQ63" i="2" s="1"/>
  <c r="Y60" i="2"/>
  <c r="Z60" i="2" s="1"/>
  <c r="X60" i="2"/>
  <c r="Y55" i="2"/>
  <c r="Z55" i="2" s="1"/>
  <c r="X55" i="2"/>
  <c r="AM38" i="2"/>
  <c r="AO38" i="2" s="1"/>
  <c r="AQ38" i="2" s="1"/>
  <c r="AK29" i="2"/>
  <c r="AL29" i="2" s="1"/>
  <c r="AJ29" i="2"/>
  <c r="AU589" i="2"/>
  <c r="Y371" i="2"/>
  <c r="Z371" i="2" s="1"/>
  <c r="X371" i="2"/>
  <c r="Y368" i="2"/>
  <c r="Z368" i="2" s="1"/>
  <c r="X368" i="2"/>
  <c r="AK443" i="2"/>
  <c r="AL443" i="2" s="1"/>
  <c r="AJ443" i="2"/>
  <c r="AM362" i="2"/>
  <c r="AO362" i="2" s="1"/>
  <c r="AQ362" i="2" s="1"/>
  <c r="AK268" i="2"/>
  <c r="AL268" i="2" s="1"/>
  <c r="AJ268" i="2"/>
  <c r="AM259" i="2"/>
  <c r="AO259" i="2" s="1"/>
  <c r="AQ259" i="2" s="1"/>
  <c r="Y228" i="2"/>
  <c r="Z228" i="2" s="1"/>
  <c r="X228" i="2"/>
  <c r="Y188" i="2"/>
  <c r="Z188" i="2" s="1"/>
  <c r="X188" i="2"/>
  <c r="AM174" i="2"/>
  <c r="AO174" i="2" s="1"/>
  <c r="AQ174" i="2" s="1"/>
  <c r="AI206" i="2"/>
  <c r="AM149" i="2"/>
  <c r="AO149" i="2" s="1"/>
  <c r="AQ149" i="2" s="1"/>
  <c r="X116" i="2"/>
  <c r="Y116" i="2"/>
  <c r="Z116" i="2" s="1"/>
  <c r="Y51" i="2"/>
  <c r="Z51" i="2" s="1"/>
  <c r="X51" i="2"/>
  <c r="AM25" i="2"/>
  <c r="AO25" i="2" s="1"/>
  <c r="AQ25" i="2" s="1"/>
  <c r="H5" i="2"/>
  <c r="M128" i="2"/>
  <c r="AK616" i="2"/>
  <c r="AL616" i="2" s="1"/>
  <c r="AJ616" i="2"/>
  <c r="X587" i="2"/>
  <c r="Y587" i="2"/>
  <c r="Z587" i="2" s="1"/>
  <c r="AM562" i="2"/>
  <c r="AO562" i="2" s="1"/>
  <c r="AQ562" i="2" s="1"/>
  <c r="AA589" i="2"/>
  <c r="X343" i="2"/>
  <c r="Y343" i="2"/>
  <c r="Z343" i="2" s="1"/>
  <c r="AM446" i="2"/>
  <c r="AO446" i="2" s="1"/>
  <c r="AQ446" i="2" s="1"/>
  <c r="X422" i="2"/>
  <c r="Y422" i="2"/>
  <c r="Z422" i="2" s="1"/>
  <c r="AM232" i="2"/>
  <c r="AO232" i="2" s="1"/>
  <c r="AQ232" i="2" s="1"/>
  <c r="X200" i="2"/>
  <c r="Y200" i="2"/>
  <c r="Z200" i="2" s="1"/>
  <c r="X176" i="2"/>
  <c r="Y176" i="2"/>
  <c r="Z176" i="2" s="1"/>
  <c r="AM160" i="2"/>
  <c r="AO160" i="2" s="1"/>
  <c r="AQ160" i="2" s="1"/>
  <c r="AM52" i="2"/>
  <c r="AO52" i="2" s="1"/>
  <c r="AQ52" i="2" s="1"/>
  <c r="X43" i="2"/>
  <c r="Y43" i="2"/>
  <c r="Z43" i="2" s="1"/>
  <c r="AK41" i="2"/>
  <c r="AL41" i="2" s="1"/>
  <c r="AJ41" i="2"/>
  <c r="AJ35" i="2"/>
  <c r="AK35" i="2"/>
  <c r="AL35" i="2" s="1"/>
  <c r="Y922" i="2"/>
  <c r="Z922" i="2" s="1"/>
  <c r="X922" i="2"/>
  <c r="AN921" i="2"/>
  <c r="AO921" i="2" s="1"/>
  <c r="AQ921" i="2" s="1"/>
  <c r="X917" i="2"/>
  <c r="Y917" i="2"/>
  <c r="Z917" i="2" s="1"/>
  <c r="AM886" i="2"/>
  <c r="AO886" i="2" s="1"/>
  <c r="AQ886" i="2" s="1"/>
  <c r="AM880" i="2"/>
  <c r="AO880" i="2" s="1"/>
  <c r="AQ880" i="2" s="1"/>
  <c r="AM803" i="2"/>
  <c r="AO803" i="2" s="1"/>
  <c r="AQ803" i="2" s="1"/>
  <c r="Y768" i="2"/>
  <c r="Z768" i="2" s="1"/>
  <c r="X768" i="2"/>
  <c r="AM762" i="2"/>
  <c r="AO762" i="2" s="1"/>
  <c r="AQ762" i="2" s="1"/>
  <c r="X859" i="2"/>
  <c r="Y859" i="2"/>
  <c r="Z859" i="2" s="1"/>
  <c r="AM795" i="2"/>
  <c r="AO795" i="2" s="1"/>
  <c r="AQ795" i="2" s="1"/>
  <c r="X779" i="2"/>
  <c r="Y779" i="2"/>
  <c r="Z779" i="2" s="1"/>
  <c r="X723" i="2"/>
  <c r="Y723" i="2"/>
  <c r="Z723" i="2" s="1"/>
  <c r="Y692" i="2"/>
  <c r="Z692" i="2" s="1"/>
  <c r="X692" i="2"/>
  <c r="AM681" i="2"/>
  <c r="AO681" i="2" s="1"/>
  <c r="AQ681" i="2" s="1"/>
  <c r="AK873" i="2"/>
  <c r="AL873" i="2" s="1"/>
  <c r="AJ873" i="2"/>
  <c r="Y796" i="2"/>
  <c r="Z796" i="2" s="1"/>
  <c r="X796" i="2"/>
  <c r="AK721" i="2"/>
  <c r="AL721" i="2" s="1"/>
  <c r="AJ721" i="2"/>
  <c r="AM703" i="2"/>
  <c r="AO703" i="2" s="1"/>
  <c r="AQ703" i="2" s="1"/>
  <c r="AM683" i="2"/>
  <c r="AO683" i="2" s="1"/>
  <c r="AQ683" i="2" s="1"/>
  <c r="Y673" i="2"/>
  <c r="Z673" i="2" s="1"/>
  <c r="X673" i="2"/>
  <c r="AM518" i="2"/>
  <c r="AA555" i="2"/>
  <c r="X801" i="2"/>
  <c r="Y801" i="2"/>
  <c r="Z801" i="2" s="1"/>
  <c r="AK648" i="2"/>
  <c r="AL648" i="2" s="1"/>
  <c r="AJ648" i="2"/>
  <c r="AM613" i="2"/>
  <c r="AO613" i="2" s="1"/>
  <c r="AQ613" i="2" s="1"/>
  <c r="Y548" i="2"/>
  <c r="Z548" i="2" s="1"/>
  <c r="X548" i="2"/>
  <c r="Y532" i="2"/>
  <c r="Z532" i="2" s="1"/>
  <c r="X532" i="2"/>
  <c r="X359" i="2"/>
  <c r="Y359" i="2"/>
  <c r="Z359" i="2" s="1"/>
  <c r="AK790" i="2"/>
  <c r="AL790" i="2" s="1"/>
  <c r="AJ790" i="2"/>
  <c r="Y716" i="2"/>
  <c r="Z716" i="2" s="1"/>
  <c r="X716" i="2"/>
  <c r="AM651" i="2"/>
  <c r="AO651" i="2" s="1"/>
  <c r="AQ651" i="2" s="1"/>
  <c r="AM596" i="2"/>
  <c r="AO596" i="2" s="1"/>
  <c r="AQ596" i="2" s="1"/>
  <c r="AA625" i="2"/>
  <c r="AM579" i="2"/>
  <c r="AO579" i="2" s="1"/>
  <c r="AQ579" i="2" s="1"/>
  <c r="Y520" i="2"/>
  <c r="Z520" i="2" s="1"/>
  <c r="X520" i="2"/>
  <c r="X686" i="2"/>
  <c r="Y686" i="2"/>
  <c r="Z686" i="2" s="1"/>
  <c r="AM528" i="2"/>
  <c r="AO528" i="2" s="1"/>
  <c r="AQ528" i="2" s="1"/>
  <c r="AM440" i="2"/>
  <c r="AO440" i="2" s="1"/>
  <c r="AQ440" i="2" s="1"/>
  <c r="X434" i="2"/>
  <c r="Y434" i="2"/>
  <c r="Z434" i="2" s="1"/>
  <c r="Y323" i="2"/>
  <c r="Z323" i="2" s="1"/>
  <c r="X323" i="2"/>
  <c r="Y306" i="2"/>
  <c r="Z306" i="2" s="1"/>
  <c r="X306" i="2"/>
  <c r="AM444" i="2"/>
  <c r="AO444" i="2" s="1"/>
  <c r="AQ444" i="2" s="1"/>
  <c r="X466" i="2"/>
  <c r="Y466" i="2"/>
  <c r="Z466" i="2" s="1"/>
  <c r="Y342" i="2"/>
  <c r="Z342" i="2" s="1"/>
  <c r="X342" i="2"/>
  <c r="AM295" i="2"/>
  <c r="AO295" i="2" s="1"/>
  <c r="AQ295" i="2" s="1"/>
  <c r="Y387" i="2"/>
  <c r="Z387" i="2" s="1"/>
  <c r="X387" i="2"/>
  <c r="X827" i="2"/>
  <c r="Y827" i="2"/>
  <c r="Z827" i="2" s="1"/>
  <c r="Y711" i="2"/>
  <c r="Z711" i="2" s="1"/>
  <c r="X711" i="2"/>
  <c r="N512" i="2"/>
  <c r="Y441" i="2"/>
  <c r="Z441" i="2" s="1"/>
  <c r="X441" i="2"/>
  <c r="AM404" i="2"/>
  <c r="AO404" i="2" s="1"/>
  <c r="AQ404" i="2" s="1"/>
  <c r="X386" i="2"/>
  <c r="Y386" i="2"/>
  <c r="Z386" i="2" s="1"/>
  <c r="AM376" i="2"/>
  <c r="AO376" i="2" s="1"/>
  <c r="AQ376" i="2" s="1"/>
  <c r="X301" i="2"/>
  <c r="Y301" i="2"/>
  <c r="Z301" i="2" s="1"/>
  <c r="Y275" i="2"/>
  <c r="Z275" i="2" s="1"/>
  <c r="X275" i="2"/>
  <c r="AM195" i="2"/>
  <c r="AO195" i="2" s="1"/>
  <c r="AQ195" i="2" s="1"/>
  <c r="I163" i="2"/>
  <c r="M146" i="2"/>
  <c r="N146" i="2" s="1"/>
  <c r="AK327" i="2"/>
  <c r="AL327" i="2" s="1"/>
  <c r="AJ327" i="2"/>
  <c r="X313" i="2"/>
  <c r="Y313" i="2"/>
  <c r="Z313" i="2" s="1"/>
  <c r="Y846" i="2"/>
  <c r="Z846" i="2" s="1"/>
  <c r="X846" i="2"/>
  <c r="Y874" i="2"/>
  <c r="Z874" i="2" s="1"/>
  <c r="X874" i="2"/>
  <c r="AM834" i="2"/>
  <c r="AO834" i="2" s="1"/>
  <c r="AQ834" i="2" s="1"/>
  <c r="AM875" i="2"/>
  <c r="AO875" i="2" s="1"/>
  <c r="AQ875" i="2" s="1"/>
  <c r="AK831" i="2"/>
  <c r="AL831" i="2" s="1"/>
  <c r="AJ831" i="2"/>
  <c r="Y824" i="2"/>
  <c r="Z824" i="2" s="1"/>
  <c r="X824" i="2"/>
  <c r="Y762" i="2"/>
  <c r="Z762" i="2" s="1"/>
  <c r="X762" i="2"/>
  <c r="Y734" i="2"/>
  <c r="Z734" i="2" s="1"/>
  <c r="X734" i="2"/>
  <c r="Y791" i="2"/>
  <c r="Z791" i="2" s="1"/>
  <c r="X791" i="2"/>
  <c r="AM779" i="2"/>
  <c r="AO779" i="2" s="1"/>
  <c r="AQ779" i="2" s="1"/>
  <c r="AM769" i="2"/>
  <c r="AO769" i="2" s="1"/>
  <c r="AQ769" i="2" s="1"/>
  <c r="X721" i="2"/>
  <c r="Y721" i="2"/>
  <c r="Z721" i="2" s="1"/>
  <c r="X684" i="2"/>
  <c r="Y684" i="2"/>
  <c r="Z684" i="2" s="1"/>
  <c r="AM676" i="2"/>
  <c r="AO676" i="2" s="1"/>
  <c r="AQ676" i="2" s="1"/>
  <c r="AM664" i="2"/>
  <c r="AO664" i="2" s="1"/>
  <c r="AQ664" i="2" s="1"/>
  <c r="AK862" i="2"/>
  <c r="AL862" i="2" s="1"/>
  <c r="AJ862" i="2"/>
  <c r="X662" i="2"/>
  <c r="Y662" i="2"/>
  <c r="Z662" i="2" s="1"/>
  <c r="AM654" i="2"/>
  <c r="AO654" i="2" s="1"/>
  <c r="AQ654" i="2" s="1"/>
  <c r="AM640" i="2"/>
  <c r="AO640" i="2" s="1"/>
  <c r="AQ640" i="2" s="1"/>
  <c r="Y610" i="2"/>
  <c r="Z610" i="2" s="1"/>
  <c r="X610" i="2"/>
  <c r="Y563" i="2"/>
  <c r="Z563" i="2" s="1"/>
  <c r="X563" i="2"/>
  <c r="X502" i="2"/>
  <c r="Y502" i="2"/>
  <c r="Z502" i="2" s="1"/>
  <c r="M886" i="2"/>
  <c r="N886" i="2" s="1"/>
  <c r="X861" i="2"/>
  <c r="Y861" i="2"/>
  <c r="Z861" i="2" s="1"/>
  <c r="AK789" i="2"/>
  <c r="AL789" i="2" s="1"/>
  <c r="AJ789" i="2"/>
  <c r="Y732" i="2"/>
  <c r="Z732" i="2" s="1"/>
  <c r="X732" i="2"/>
  <c r="X727" i="2"/>
  <c r="Y727" i="2"/>
  <c r="Z727" i="2" s="1"/>
  <c r="Y619" i="2"/>
  <c r="Z619" i="2" s="1"/>
  <c r="X619" i="2"/>
  <c r="AM607" i="2"/>
  <c r="AO607" i="2" s="1"/>
  <c r="AQ607" i="2" s="1"/>
  <c r="AM551" i="2"/>
  <c r="AO551" i="2" s="1"/>
  <c r="AQ551" i="2" s="1"/>
  <c r="X808" i="2"/>
  <c r="Y808" i="2"/>
  <c r="Z808" i="2" s="1"/>
  <c r="AM550" i="2"/>
  <c r="AO550" i="2" s="1"/>
  <c r="AQ550" i="2" s="1"/>
  <c r="Y440" i="2"/>
  <c r="Z440" i="2" s="1"/>
  <c r="X440" i="2"/>
  <c r="AM413" i="2"/>
  <c r="AO413" i="2" s="1"/>
  <c r="AQ413" i="2" s="1"/>
  <c r="Y474" i="2"/>
  <c r="Z474" i="2" s="1"/>
  <c r="X474" i="2"/>
  <c r="AM318" i="2"/>
  <c r="AO318" i="2" s="1"/>
  <c r="AQ318" i="2" s="1"/>
  <c r="X431" i="2"/>
  <c r="Y431" i="2"/>
  <c r="Z431" i="2" s="1"/>
  <c r="X519" i="2"/>
  <c r="Y519" i="2"/>
  <c r="Z519" i="2" s="1"/>
  <c r="Y469" i="2"/>
  <c r="Z469" i="2" s="1"/>
  <c r="X469" i="2"/>
  <c r="AM347" i="2"/>
  <c r="AO347" i="2" s="1"/>
  <c r="AQ347" i="2" s="1"/>
  <c r="Y295" i="2"/>
  <c r="Z295" i="2" s="1"/>
  <c r="X295" i="2"/>
  <c r="Y329" i="2"/>
  <c r="Z329" i="2" s="1"/>
  <c r="X329" i="2"/>
  <c r="AM387" i="2"/>
  <c r="AO387" i="2" s="1"/>
  <c r="AQ387" i="2" s="1"/>
  <c r="AM827" i="2"/>
  <c r="AO827" i="2" s="1"/>
  <c r="AQ827" i="2" s="1"/>
  <c r="X572" i="2"/>
  <c r="Y572" i="2"/>
  <c r="Z572" i="2" s="1"/>
  <c r="Y376" i="2"/>
  <c r="Z376" i="2" s="1"/>
  <c r="X376" i="2"/>
  <c r="AM455" i="2"/>
  <c r="AO455" i="2" s="1"/>
  <c r="AQ455" i="2" s="1"/>
  <c r="Y303" i="2"/>
  <c r="Z303" i="2" s="1"/>
  <c r="X303" i="2"/>
  <c r="AM270" i="2"/>
  <c r="AO270" i="2" s="1"/>
  <c r="AQ270" i="2" s="1"/>
  <c r="X235" i="2"/>
  <c r="Y235" i="2"/>
  <c r="Z235" i="2" s="1"/>
  <c r="AM229" i="2"/>
  <c r="AO229" i="2" s="1"/>
  <c r="AQ229" i="2" s="1"/>
  <c r="AK119" i="2"/>
  <c r="AL119" i="2" s="1"/>
  <c r="AJ119" i="2"/>
  <c r="AM109" i="2"/>
  <c r="AO109" i="2" s="1"/>
  <c r="AQ109" i="2" s="1"/>
  <c r="Y106" i="2"/>
  <c r="Z106" i="2" s="1"/>
  <c r="X106" i="2"/>
  <c r="Y76" i="2"/>
  <c r="Z76" i="2" s="1"/>
  <c r="X76" i="2"/>
  <c r="AM47" i="2"/>
  <c r="AO47" i="2" s="1"/>
  <c r="AQ47" i="2" s="1"/>
  <c r="AK810" i="2"/>
  <c r="AL810" i="2" s="1"/>
  <c r="AJ810" i="2"/>
  <c r="X752" i="2"/>
  <c r="Y752" i="2"/>
  <c r="Z752" i="2" s="1"/>
  <c r="AK458" i="2"/>
  <c r="AL458" i="2" s="1"/>
  <c r="AJ458" i="2"/>
  <c r="AM117" i="2"/>
  <c r="AO117" i="2" s="1"/>
  <c r="AQ117" i="2" s="1"/>
  <c r="AM83" i="2"/>
  <c r="AO83" i="2" s="1"/>
  <c r="AQ83" i="2" s="1"/>
  <c r="AU22" i="2"/>
  <c r="AI128" i="2"/>
  <c r="N555" i="2"/>
  <c r="X332" i="2"/>
  <c r="Y332" i="2"/>
  <c r="Z332" i="2" s="1"/>
  <c r="AM363" i="2"/>
  <c r="AO363" i="2" s="1"/>
  <c r="AQ363" i="2" s="1"/>
  <c r="X238" i="2"/>
  <c r="Y238" i="2"/>
  <c r="Z238" i="2" s="1"/>
  <c r="AM216" i="2"/>
  <c r="AO216" i="2" s="1"/>
  <c r="AQ216" i="2" s="1"/>
  <c r="AM158" i="2"/>
  <c r="AO158" i="2" s="1"/>
  <c r="AQ158" i="2" s="1"/>
  <c r="X97" i="2"/>
  <c r="Y97" i="2"/>
  <c r="Z97" i="2" s="1"/>
  <c r="X79" i="2"/>
  <c r="Y79" i="2"/>
  <c r="Z79" i="2" s="1"/>
  <c r="X655" i="2"/>
  <c r="Y655" i="2"/>
  <c r="Z655" i="2" s="1"/>
  <c r="X621" i="2"/>
  <c r="Y621" i="2"/>
  <c r="Z621" i="2" s="1"/>
  <c r="AN522" i="2"/>
  <c r="Y496" i="2"/>
  <c r="Z496" i="2" s="1"/>
  <c r="X496" i="2"/>
  <c r="Y390" i="2"/>
  <c r="Z390" i="2" s="1"/>
  <c r="X390" i="2"/>
  <c r="AM325" i="2"/>
  <c r="AO325" i="2" s="1"/>
  <c r="AQ325" i="2" s="1"/>
  <c r="AM447" i="2"/>
  <c r="AO447" i="2" s="1"/>
  <c r="AQ447" i="2" s="1"/>
  <c r="Y430" i="2"/>
  <c r="Z430" i="2" s="1"/>
  <c r="X430" i="2"/>
  <c r="X477" i="2"/>
  <c r="Y477" i="2"/>
  <c r="Z477" i="2" s="1"/>
  <c r="X312" i="2"/>
  <c r="Y312" i="2"/>
  <c r="Z312" i="2" s="1"/>
  <c r="AM369" i="2"/>
  <c r="AO369" i="2" s="1"/>
  <c r="AQ369" i="2" s="1"/>
  <c r="AM445" i="2"/>
  <c r="AO445" i="2" s="1"/>
  <c r="AQ445" i="2" s="1"/>
  <c r="AM290" i="2"/>
  <c r="AO290" i="2" s="1"/>
  <c r="AQ290" i="2" s="1"/>
  <c r="Y456" i="2"/>
  <c r="Z456" i="2" s="1"/>
  <c r="X456" i="2"/>
  <c r="Y300" i="2"/>
  <c r="Z300" i="2" s="1"/>
  <c r="X300" i="2"/>
  <c r="Y271" i="2"/>
  <c r="Z271" i="2" s="1"/>
  <c r="X271" i="2"/>
  <c r="AM262" i="2"/>
  <c r="AO262" i="2" s="1"/>
  <c r="AQ262" i="2" s="1"/>
  <c r="L283" i="2"/>
  <c r="AM246" i="2"/>
  <c r="AO246" i="2" s="1"/>
  <c r="AQ246" i="2" s="1"/>
  <c r="Y239" i="2"/>
  <c r="Z239" i="2" s="1"/>
  <c r="X239" i="2"/>
  <c r="AM233" i="2"/>
  <c r="AO233" i="2" s="1"/>
  <c r="AQ233" i="2" s="1"/>
  <c r="X223" i="2"/>
  <c r="Y223" i="2"/>
  <c r="Z223" i="2" s="1"/>
  <c r="Y217" i="2"/>
  <c r="Z217" i="2" s="1"/>
  <c r="X217" i="2"/>
  <c r="Y201" i="2"/>
  <c r="Z201" i="2" s="1"/>
  <c r="X201" i="2"/>
  <c r="X183" i="2"/>
  <c r="Y183" i="2"/>
  <c r="Z183" i="2" s="1"/>
  <c r="Y159" i="2"/>
  <c r="Z159" i="2" s="1"/>
  <c r="X159" i="2"/>
  <c r="Y156" i="2"/>
  <c r="Z156" i="2" s="1"/>
  <c r="X156" i="2"/>
  <c r="Y137" i="2"/>
  <c r="Z137" i="2" s="1"/>
  <c r="X137" i="2"/>
  <c r="X125" i="2"/>
  <c r="Y125" i="2"/>
  <c r="Z125" i="2" s="1"/>
  <c r="X113" i="2"/>
  <c r="Y113" i="2"/>
  <c r="Z113" i="2" s="1"/>
  <c r="X101" i="2"/>
  <c r="Y101" i="2"/>
  <c r="Z101" i="2" s="1"/>
  <c r="AM98" i="2"/>
  <c r="AO98" i="2" s="1"/>
  <c r="AQ98" i="2" s="1"/>
  <c r="AK92" i="2"/>
  <c r="AL92" i="2" s="1"/>
  <c r="AJ92" i="2"/>
  <c r="Y90" i="2"/>
  <c r="Z90" i="2" s="1"/>
  <c r="X90" i="2"/>
  <c r="AJ86" i="2"/>
  <c r="AK86" i="2"/>
  <c r="AL86" i="2" s="1"/>
  <c r="AM71" i="2"/>
  <c r="AO71" i="2" s="1"/>
  <c r="AQ71" i="2" s="1"/>
  <c r="AM68" i="2"/>
  <c r="AO68" i="2" s="1"/>
  <c r="AQ68" i="2" s="1"/>
  <c r="Y63" i="2"/>
  <c r="Z63" i="2" s="1"/>
  <c r="X63" i="2"/>
  <c r="AM60" i="2"/>
  <c r="AO60" i="2" s="1"/>
  <c r="AQ60" i="2" s="1"/>
  <c r="AK53" i="2"/>
  <c r="AL53" i="2" s="1"/>
  <c r="AJ53" i="2"/>
  <c r="AJ44" i="2"/>
  <c r="AK44" i="2"/>
  <c r="AL44" i="2" s="1"/>
  <c r="Y40" i="2"/>
  <c r="Z40" i="2" s="1"/>
  <c r="X40" i="2"/>
  <c r="X30" i="2"/>
  <c r="Y30" i="2"/>
  <c r="Z30" i="2" s="1"/>
  <c r="I128" i="2"/>
  <c r="T9" i="2"/>
  <c r="X553" i="2"/>
  <c r="Y553" i="2"/>
  <c r="Z553" i="2" s="1"/>
  <c r="AJ492" i="2"/>
  <c r="AK492" i="2"/>
  <c r="AL492" i="2" s="1"/>
  <c r="X406" i="2"/>
  <c r="Y406" i="2"/>
  <c r="Z406" i="2" s="1"/>
  <c r="AM472" i="2"/>
  <c r="AO472" i="2" s="1"/>
  <c r="AQ472" i="2" s="1"/>
  <c r="X428" i="2"/>
  <c r="Y428" i="2"/>
  <c r="Z428" i="2" s="1"/>
  <c r="AM480" i="2"/>
  <c r="AO480" i="2" s="1"/>
  <c r="AQ480" i="2" s="1"/>
  <c r="Y362" i="2"/>
  <c r="Z362" i="2" s="1"/>
  <c r="X362" i="2"/>
  <c r="AM263" i="2"/>
  <c r="AO263" i="2" s="1"/>
  <c r="AQ263" i="2" s="1"/>
  <c r="N283" i="2"/>
  <c r="M283" i="2"/>
  <c r="X192" i="2"/>
  <c r="Y174" i="2"/>
  <c r="Z174" i="2" s="1"/>
  <c r="X174" i="2"/>
  <c r="Y149" i="2"/>
  <c r="Z149" i="2" s="1"/>
  <c r="X149" i="2"/>
  <c r="X140" i="2"/>
  <c r="Y140" i="2"/>
  <c r="Z140" i="2" s="1"/>
  <c r="AM122" i="2"/>
  <c r="AO122" i="2" s="1"/>
  <c r="AQ122" i="2" s="1"/>
  <c r="AK104" i="2"/>
  <c r="AL104" i="2" s="1"/>
  <c r="AJ104" i="2"/>
  <c r="X82" i="2"/>
  <c r="Y82" i="2"/>
  <c r="Z82" i="2" s="1"/>
  <c r="X53" i="2"/>
  <c r="AM46" i="2"/>
  <c r="AO46" i="2" s="1"/>
  <c r="AQ46" i="2" s="1"/>
  <c r="L128" i="2"/>
  <c r="M667" i="2"/>
  <c r="N667" i="2"/>
  <c r="AB625" i="2"/>
  <c r="AN595" i="2"/>
  <c r="AN568" i="2"/>
  <c r="X562" i="2"/>
  <c r="Y562" i="2"/>
  <c r="Z562" i="2" s="1"/>
  <c r="AM338" i="2"/>
  <c r="AO338" i="2" s="1"/>
  <c r="AQ338" i="2" s="1"/>
  <c r="AM453" i="2"/>
  <c r="AO453" i="2" s="1"/>
  <c r="AQ453" i="2" s="1"/>
  <c r="X446" i="2"/>
  <c r="Y446" i="2"/>
  <c r="Z446" i="2" s="1"/>
  <c r="X232" i="2"/>
  <c r="Y232" i="2"/>
  <c r="Z232" i="2" s="1"/>
  <c r="AM225" i="2"/>
  <c r="AO225" i="2" s="1"/>
  <c r="AQ225" i="2" s="1"/>
  <c r="AK185" i="2"/>
  <c r="AL185" i="2" s="1"/>
  <c r="AJ185" i="2"/>
  <c r="AM94" i="2"/>
  <c r="AO94" i="2" s="1"/>
  <c r="AQ94" i="2" s="1"/>
  <c r="AM67" i="2"/>
  <c r="AO67" i="2" s="1"/>
  <c r="AQ67" i="2" s="1"/>
  <c r="AM59" i="2"/>
  <c r="AO59" i="2" s="1"/>
  <c r="AQ59" i="2" s="1"/>
  <c r="AM36" i="2"/>
  <c r="AO36" i="2" s="1"/>
  <c r="AQ36" i="2" s="1"/>
  <c r="I13" i="2"/>
  <c r="X915" i="2"/>
  <c r="Y915" i="2"/>
  <c r="Z915" i="2" s="1"/>
  <c r="AN916" i="2"/>
  <c r="AO916" i="2" s="1"/>
  <c r="AQ916" i="2" s="1"/>
  <c r="N931" i="2"/>
  <c r="AM865" i="2"/>
  <c r="AO865" i="2" s="1"/>
  <c r="AQ865" i="2" s="1"/>
  <c r="AM846" i="2"/>
  <c r="AO846" i="2" s="1"/>
  <c r="AQ846" i="2" s="1"/>
  <c r="AM840" i="2"/>
  <c r="AO840" i="2" s="1"/>
  <c r="AQ840" i="2" s="1"/>
  <c r="Y829" i="2"/>
  <c r="Z829" i="2" s="1"/>
  <c r="X829" i="2"/>
  <c r="M931" i="2"/>
  <c r="AU879" i="2"/>
  <c r="AM874" i="2"/>
  <c r="AO874" i="2" s="1"/>
  <c r="AQ874" i="2" s="1"/>
  <c r="AM869" i="2"/>
  <c r="AO869" i="2" s="1"/>
  <c r="AQ869" i="2" s="1"/>
  <c r="Y848" i="2"/>
  <c r="Z848" i="2" s="1"/>
  <c r="X848" i="2"/>
  <c r="AM830" i="2"/>
  <c r="AO830" i="2" s="1"/>
  <c r="AQ830" i="2" s="1"/>
  <c r="Y857" i="2"/>
  <c r="Z857" i="2" s="1"/>
  <c r="X857" i="2"/>
  <c r="Y843" i="2"/>
  <c r="Z843" i="2" s="1"/>
  <c r="X843" i="2"/>
  <c r="X847" i="2"/>
  <c r="Y847" i="2"/>
  <c r="Z847" i="2" s="1"/>
  <c r="AM828" i="2"/>
  <c r="AO828" i="2" s="1"/>
  <c r="AQ828" i="2" s="1"/>
  <c r="AK856" i="2"/>
  <c r="AL856" i="2" s="1"/>
  <c r="AJ856" i="2"/>
  <c r="Y832" i="2"/>
  <c r="Z832" i="2" s="1"/>
  <c r="X832" i="2"/>
  <c r="AA782" i="2"/>
  <c r="AM752" i="2"/>
  <c r="AM866" i="2"/>
  <c r="AO866" i="2" s="1"/>
  <c r="AQ866" i="2" s="1"/>
  <c r="M782" i="2"/>
  <c r="Y739" i="2"/>
  <c r="Z739" i="2" s="1"/>
  <c r="X739" i="2"/>
  <c r="AM734" i="2"/>
  <c r="AO734" i="2" s="1"/>
  <c r="AQ734" i="2" s="1"/>
  <c r="Y850" i="2"/>
  <c r="Z850" i="2" s="1"/>
  <c r="X850" i="2"/>
  <c r="AJ820" i="2"/>
  <c r="AK820" i="2"/>
  <c r="AL820" i="2" s="1"/>
  <c r="Y809" i="2"/>
  <c r="Z809" i="2" s="1"/>
  <c r="X809" i="2"/>
  <c r="Y790" i="2"/>
  <c r="Z790" i="2" s="1"/>
  <c r="X790" i="2"/>
  <c r="AA812" i="2"/>
  <c r="AM788" i="2"/>
  <c r="Y772" i="2"/>
  <c r="Z772" i="2" s="1"/>
  <c r="X772" i="2"/>
  <c r="Y765" i="2"/>
  <c r="Z765" i="2" s="1"/>
  <c r="X765" i="2"/>
  <c r="Y756" i="2"/>
  <c r="Z756" i="2" s="1"/>
  <c r="X756" i="2"/>
  <c r="AM806" i="2"/>
  <c r="AO806" i="2" s="1"/>
  <c r="AQ806" i="2" s="1"/>
  <c r="X761" i="2"/>
  <c r="Y761" i="2"/>
  <c r="Z761" i="2" s="1"/>
  <c r="AJ719" i="2"/>
  <c r="AK719" i="2"/>
  <c r="AL719" i="2" s="1"/>
  <c r="I746" i="2"/>
  <c r="M715" i="2"/>
  <c r="N715" i="2" s="1"/>
  <c r="X675" i="2"/>
  <c r="Y675" i="2"/>
  <c r="Z675" i="2" s="1"/>
  <c r="Y664" i="2"/>
  <c r="Z664" i="2" s="1"/>
  <c r="X664" i="2"/>
  <c r="AM653" i="2"/>
  <c r="AO653" i="2" s="1"/>
  <c r="AQ653" i="2" s="1"/>
  <c r="Y647" i="2"/>
  <c r="Z647" i="2" s="1"/>
  <c r="X647" i="2"/>
  <c r="Y802" i="2"/>
  <c r="Z802" i="2" s="1"/>
  <c r="X802" i="2"/>
  <c r="Y770" i="2"/>
  <c r="Z770" i="2" s="1"/>
  <c r="X770" i="2"/>
  <c r="Y753" i="2"/>
  <c r="Z753" i="2" s="1"/>
  <c r="X753" i="2"/>
  <c r="AM742" i="2"/>
  <c r="AO742" i="2" s="1"/>
  <c r="AQ742" i="2" s="1"/>
  <c r="AM735" i="2"/>
  <c r="AO735" i="2" s="1"/>
  <c r="AQ735" i="2" s="1"/>
  <c r="Y657" i="2"/>
  <c r="Z657" i="2" s="1"/>
  <c r="X657" i="2"/>
  <c r="AB512" i="2"/>
  <c r="AN489" i="2"/>
  <c r="AM858" i="2"/>
  <c r="AO858" i="2" s="1"/>
  <c r="AQ858" i="2" s="1"/>
  <c r="AM793" i="2"/>
  <c r="AO793" i="2" s="1"/>
  <c r="AQ793" i="2" s="1"/>
  <c r="AM724" i="2"/>
  <c r="AO724" i="2" s="1"/>
  <c r="AQ724" i="2" s="1"/>
  <c r="AU923" i="2"/>
  <c r="AO923" i="2" s="1"/>
  <c r="AQ923" i="2" s="1"/>
  <c r="AU922" i="2"/>
  <c r="AO922" i="2" s="1"/>
  <c r="AQ922" i="2" s="1"/>
  <c r="Y921" i="2"/>
  <c r="Z921" i="2" s="1"/>
  <c r="X921" i="2"/>
  <c r="AJ910" i="2"/>
  <c r="AK910" i="2"/>
  <c r="AL910" i="2" s="1"/>
  <c r="X916" i="2"/>
  <c r="Y916" i="2"/>
  <c r="Z916" i="2" s="1"/>
  <c r="X886" i="2"/>
  <c r="U888" i="2"/>
  <c r="Y880" i="2"/>
  <c r="Z880" i="2" s="1"/>
  <c r="X880" i="2"/>
  <c r="X845" i="2"/>
  <c r="Y845" i="2"/>
  <c r="Z845" i="2" s="1"/>
  <c r="Y840" i="2"/>
  <c r="Z840" i="2" s="1"/>
  <c r="X840" i="2"/>
  <c r="AM829" i="2"/>
  <c r="AO829" i="2" s="1"/>
  <c r="AQ829" i="2" s="1"/>
  <c r="AM881" i="2"/>
  <c r="AO881" i="2" s="1"/>
  <c r="AQ881" i="2" s="1"/>
  <c r="AM848" i="2"/>
  <c r="AO848" i="2" s="1"/>
  <c r="AQ848" i="2" s="1"/>
  <c r="Y830" i="2"/>
  <c r="Z830" i="2" s="1"/>
  <c r="X830" i="2"/>
  <c r="X884" i="2"/>
  <c r="Y884" i="2"/>
  <c r="Z884" i="2" s="1"/>
  <c r="AK863" i="2"/>
  <c r="AL863" i="2" s="1"/>
  <c r="AJ863" i="2"/>
  <c r="AM857" i="2"/>
  <c r="AO857" i="2" s="1"/>
  <c r="AQ857" i="2" s="1"/>
  <c r="AM847" i="2"/>
  <c r="AO847" i="2" s="1"/>
  <c r="AQ847" i="2" s="1"/>
  <c r="AM849" i="2"/>
  <c r="AO849" i="2" s="1"/>
  <c r="AQ849" i="2" s="1"/>
  <c r="Y828" i="2"/>
  <c r="Z828" i="2" s="1"/>
  <c r="X828" i="2"/>
  <c r="I931" i="2"/>
  <c r="AI931" i="2"/>
  <c r="AA888" i="2"/>
  <c r="AM853" i="2"/>
  <c r="AO853" i="2" s="1"/>
  <c r="AQ853" i="2" s="1"/>
  <c r="X833" i="2"/>
  <c r="Y833" i="2"/>
  <c r="Z833" i="2" s="1"/>
  <c r="AB888" i="2"/>
  <c r="Y719" i="2"/>
  <c r="Z719" i="2" s="1"/>
  <c r="X719" i="2"/>
  <c r="AM859" i="2"/>
  <c r="AO859" i="2" s="1"/>
  <c r="AQ859" i="2" s="1"/>
  <c r="AM850" i="2"/>
  <c r="AO850" i="2" s="1"/>
  <c r="AQ850" i="2" s="1"/>
  <c r="AM809" i="2"/>
  <c r="AO809" i="2" s="1"/>
  <c r="AQ809" i="2" s="1"/>
  <c r="Y774" i="2"/>
  <c r="Z774" i="2" s="1"/>
  <c r="X774" i="2"/>
  <c r="AM772" i="2"/>
  <c r="AO772" i="2" s="1"/>
  <c r="AQ772" i="2" s="1"/>
  <c r="Y758" i="2"/>
  <c r="Z758" i="2" s="1"/>
  <c r="X758" i="2"/>
  <c r="AM756" i="2"/>
  <c r="AO756" i="2" s="1"/>
  <c r="AQ756" i="2" s="1"/>
  <c r="AI782" i="2"/>
  <c r="AM761" i="2"/>
  <c r="AO761" i="2" s="1"/>
  <c r="AQ761" i="2" s="1"/>
  <c r="AM723" i="2"/>
  <c r="AO723" i="2" s="1"/>
  <c r="AQ723" i="2" s="1"/>
  <c r="AM692" i="2"/>
  <c r="AO692" i="2" s="1"/>
  <c r="AQ692" i="2" s="1"/>
  <c r="Y681" i="2"/>
  <c r="Z681" i="2" s="1"/>
  <c r="X681" i="2"/>
  <c r="X652" i="2"/>
  <c r="Y652" i="2"/>
  <c r="Z652" i="2" s="1"/>
  <c r="AB931" i="2"/>
  <c r="AM802" i="2"/>
  <c r="AO802" i="2" s="1"/>
  <c r="AQ802" i="2" s="1"/>
  <c r="AB812" i="2"/>
  <c r="Y760" i="2"/>
  <c r="Z760" i="2" s="1"/>
  <c r="X760" i="2"/>
  <c r="AM753" i="2"/>
  <c r="AO753" i="2" s="1"/>
  <c r="AQ753" i="2" s="1"/>
  <c r="AM730" i="2"/>
  <c r="AO730" i="2" s="1"/>
  <c r="AQ730" i="2" s="1"/>
  <c r="Y683" i="2"/>
  <c r="Z683" i="2" s="1"/>
  <c r="X683" i="2"/>
  <c r="AM673" i="2"/>
  <c r="AA705" i="2"/>
  <c r="AM657" i="2"/>
  <c r="AO657" i="2" s="1"/>
  <c r="AQ657" i="2" s="1"/>
  <c r="Y858" i="2"/>
  <c r="Z858" i="2" s="1"/>
  <c r="X858" i="2"/>
  <c r="X822" i="2"/>
  <c r="Y822" i="2"/>
  <c r="Z822" i="2" s="1"/>
  <c r="Y766" i="2"/>
  <c r="Z766" i="2" s="1"/>
  <c r="X766" i="2"/>
  <c r="Y724" i="2"/>
  <c r="Z724" i="2" s="1"/>
  <c r="X724" i="2"/>
  <c r="X702" i="2"/>
  <c r="Y702" i="2"/>
  <c r="Z702" i="2" s="1"/>
  <c r="AM696" i="2"/>
  <c r="AO696" i="2" s="1"/>
  <c r="AQ696" i="2" s="1"/>
  <c r="M705" i="2"/>
  <c r="N705" i="2"/>
  <c r="AB667" i="2"/>
  <c r="AN631" i="2"/>
  <c r="AM623" i="2"/>
  <c r="AO623" i="2" s="1"/>
  <c r="AQ623" i="2" s="1"/>
  <c r="AK609" i="2"/>
  <c r="AL609" i="2" s="1"/>
  <c r="AJ609" i="2"/>
  <c r="AM546" i="2"/>
  <c r="AO546" i="2" s="1"/>
  <c r="AQ546" i="2" s="1"/>
  <c r="AM538" i="2"/>
  <c r="AO538" i="2" s="1"/>
  <c r="AQ538" i="2" s="1"/>
  <c r="AM532" i="2"/>
  <c r="AO532" i="2" s="1"/>
  <c r="AQ532" i="2" s="1"/>
  <c r="Y503" i="2"/>
  <c r="Z503" i="2" s="1"/>
  <c r="X503" i="2"/>
  <c r="AM491" i="2"/>
  <c r="AO491" i="2" s="1"/>
  <c r="AQ491" i="2" s="1"/>
  <c r="Y470" i="2"/>
  <c r="Z470" i="2" s="1"/>
  <c r="X470" i="2"/>
  <c r="AM354" i="2"/>
  <c r="AO354" i="2" s="1"/>
  <c r="AQ354" i="2" s="1"/>
  <c r="AK684" i="2"/>
  <c r="AL684" i="2" s="1"/>
  <c r="AJ684" i="2"/>
  <c r="AK660" i="2"/>
  <c r="AL660" i="2" s="1"/>
  <c r="AJ660" i="2"/>
  <c r="Y656" i="2"/>
  <c r="Z656" i="2" s="1"/>
  <c r="X656" i="2"/>
  <c r="X651" i="2"/>
  <c r="Y651" i="2"/>
  <c r="Z651" i="2" s="1"/>
  <c r="AJ647" i="2"/>
  <c r="AK647" i="2"/>
  <c r="AL647" i="2" s="1"/>
  <c r="AM641" i="2"/>
  <c r="AO641" i="2" s="1"/>
  <c r="AQ641" i="2" s="1"/>
  <c r="Y631" i="2"/>
  <c r="Z631" i="2" s="1"/>
  <c r="X631" i="2"/>
  <c r="Y596" i="2"/>
  <c r="Z596" i="2" s="1"/>
  <c r="X596" i="2"/>
  <c r="Y579" i="2"/>
  <c r="Z579" i="2" s="1"/>
  <c r="X579" i="2"/>
  <c r="AM569" i="2"/>
  <c r="AO569" i="2" s="1"/>
  <c r="AQ569" i="2" s="1"/>
  <c r="AM533" i="2"/>
  <c r="AO533" i="2" s="1"/>
  <c r="AQ533" i="2" s="1"/>
  <c r="AM520" i="2"/>
  <c r="AO520" i="2" s="1"/>
  <c r="AQ520" i="2" s="1"/>
  <c r="Y495" i="2"/>
  <c r="Z495" i="2" s="1"/>
  <c r="X495" i="2"/>
  <c r="AK799" i="2"/>
  <c r="AL799" i="2" s="1"/>
  <c r="AJ799" i="2"/>
  <c r="Y698" i="2"/>
  <c r="Z698" i="2" s="1"/>
  <c r="X698" i="2"/>
  <c r="Y659" i="2"/>
  <c r="Z659" i="2" s="1"/>
  <c r="X659" i="2"/>
  <c r="X645" i="2"/>
  <c r="Y645" i="2"/>
  <c r="Z645" i="2" s="1"/>
  <c r="X638" i="2"/>
  <c r="Y638" i="2"/>
  <c r="Z638" i="2" s="1"/>
  <c r="AM541" i="2"/>
  <c r="AO541" i="2" s="1"/>
  <c r="AQ541" i="2" s="1"/>
  <c r="Y528" i="2"/>
  <c r="Z528" i="2" s="1"/>
  <c r="X528" i="2"/>
  <c r="AK502" i="2"/>
  <c r="AL502" i="2" s="1"/>
  <c r="AJ502" i="2"/>
  <c r="AM466" i="2"/>
  <c r="AO466" i="2" s="1"/>
  <c r="AQ466" i="2" s="1"/>
  <c r="AK464" i="2"/>
  <c r="AL464" i="2" s="1"/>
  <c r="AJ464" i="2"/>
  <c r="Y407" i="2"/>
  <c r="Z407" i="2" s="1"/>
  <c r="X407" i="2"/>
  <c r="AM341" i="2"/>
  <c r="AO341" i="2" s="1"/>
  <c r="AQ341" i="2" s="1"/>
  <c r="AK450" i="2"/>
  <c r="AL450" i="2" s="1"/>
  <c r="AJ450" i="2"/>
  <c r="AM333" i="2"/>
  <c r="AO333" i="2" s="1"/>
  <c r="AQ333" i="2" s="1"/>
  <c r="AK463" i="2"/>
  <c r="AL463" i="2" s="1"/>
  <c r="AJ463" i="2"/>
  <c r="Y391" i="2"/>
  <c r="Z391" i="2" s="1"/>
  <c r="X391" i="2"/>
  <c r="AU323" i="2"/>
  <c r="AO323" i="2" s="1"/>
  <c r="AQ323" i="2" s="1"/>
  <c r="X320" i="2"/>
  <c r="Y320" i="2"/>
  <c r="Z320" i="2" s="1"/>
  <c r="Y379" i="2"/>
  <c r="Z379" i="2" s="1"/>
  <c r="X379" i="2"/>
  <c r="Y314" i="2"/>
  <c r="Z314" i="2" s="1"/>
  <c r="X314" i="2"/>
  <c r="AM306" i="2"/>
  <c r="AO306" i="2" s="1"/>
  <c r="AQ306" i="2" s="1"/>
  <c r="X797" i="2"/>
  <c r="Y797" i="2"/>
  <c r="Z797" i="2" s="1"/>
  <c r="AK773" i="2"/>
  <c r="AL773" i="2" s="1"/>
  <c r="AJ773" i="2"/>
  <c r="Y736" i="2"/>
  <c r="Z736" i="2" s="1"/>
  <c r="X736" i="2"/>
  <c r="Y680" i="2"/>
  <c r="Z680" i="2" s="1"/>
  <c r="X680" i="2"/>
  <c r="X663" i="2"/>
  <c r="Y663" i="2"/>
  <c r="Z663" i="2" s="1"/>
  <c r="AM599" i="2"/>
  <c r="AO599" i="2" s="1"/>
  <c r="AQ599" i="2" s="1"/>
  <c r="AM584" i="2"/>
  <c r="AO584" i="2" s="1"/>
  <c r="AQ584" i="2" s="1"/>
  <c r="Y566" i="2"/>
  <c r="Z566" i="2" s="1"/>
  <c r="X566" i="2"/>
  <c r="AM531" i="2"/>
  <c r="AO531" i="2" s="1"/>
  <c r="AQ531" i="2" s="1"/>
  <c r="AI555" i="2"/>
  <c r="AM352" i="2"/>
  <c r="AO352" i="2" s="1"/>
  <c r="AQ352" i="2" s="1"/>
  <c r="AM403" i="2"/>
  <c r="AO403" i="2" s="1"/>
  <c r="AQ403" i="2" s="1"/>
  <c r="AM342" i="2"/>
  <c r="AO342" i="2" s="1"/>
  <c r="AQ342" i="2" s="1"/>
  <c r="AM433" i="2"/>
  <c r="AO433" i="2" s="1"/>
  <c r="AQ433" i="2" s="1"/>
  <c r="AM392" i="2"/>
  <c r="AO392" i="2" s="1"/>
  <c r="AQ392" i="2" s="1"/>
  <c r="AM460" i="2"/>
  <c r="AO460" i="2" s="1"/>
  <c r="AQ460" i="2" s="1"/>
  <c r="AU134" i="2"/>
  <c r="AI163" i="2"/>
  <c r="AA746" i="2"/>
  <c r="AM711" i="2"/>
  <c r="AO711" i="2" s="1"/>
  <c r="AI667" i="2"/>
  <c r="AK576" i="2"/>
  <c r="AL576" i="2" s="1"/>
  <c r="AJ576" i="2"/>
  <c r="X356" i="2"/>
  <c r="Y356" i="2"/>
  <c r="Z356" i="2" s="1"/>
  <c r="Y399" i="2"/>
  <c r="Z399" i="2" s="1"/>
  <c r="X399" i="2"/>
  <c r="Y450" i="2"/>
  <c r="Z450" i="2" s="1"/>
  <c r="X450" i="2"/>
  <c r="AM393" i="2"/>
  <c r="AO393" i="2" s="1"/>
  <c r="AQ393" i="2" s="1"/>
  <c r="AM377" i="2"/>
  <c r="AO377" i="2" s="1"/>
  <c r="AQ377" i="2" s="1"/>
  <c r="Y481" i="2"/>
  <c r="Z481" i="2" s="1"/>
  <c r="X481" i="2"/>
  <c r="X289" i="2"/>
  <c r="AK425" i="2"/>
  <c r="AL425" i="2" s="1"/>
  <c r="AJ425" i="2"/>
  <c r="AM275" i="2"/>
  <c r="AO275" i="2" s="1"/>
  <c r="AQ275" i="2" s="1"/>
  <c r="X273" i="2"/>
  <c r="Y273" i="2"/>
  <c r="Z273" i="2" s="1"/>
  <c r="AM258" i="2"/>
  <c r="AA283" i="2"/>
  <c r="Y244" i="2"/>
  <c r="Z244" i="2" s="1"/>
  <c r="X244" i="2"/>
  <c r="AM242" i="2"/>
  <c r="AO242" i="2" s="1"/>
  <c r="AQ242" i="2" s="1"/>
  <c r="Y220" i="2"/>
  <c r="Z220" i="2" s="1"/>
  <c r="X220" i="2"/>
  <c r="Y214" i="2"/>
  <c r="Z214" i="2" s="1"/>
  <c r="X214" i="2"/>
  <c r="AM212" i="2"/>
  <c r="AO212" i="2" s="1"/>
  <c r="AA252" i="2"/>
  <c r="Y197" i="2"/>
  <c r="Z197" i="2" s="1"/>
  <c r="X197" i="2"/>
  <c r="Y189" i="2"/>
  <c r="Z189" i="2" s="1"/>
  <c r="X189" i="2"/>
  <c r="Y180" i="2"/>
  <c r="Z180" i="2" s="1"/>
  <c r="X180" i="2"/>
  <c r="Y150" i="2"/>
  <c r="Z150" i="2" s="1"/>
  <c r="X150" i="2"/>
  <c r="AM145" i="2"/>
  <c r="AO145" i="2" s="1"/>
  <c r="AQ145" i="2" s="1"/>
  <c r="Y142" i="2"/>
  <c r="Z142" i="2" s="1"/>
  <c r="X142" i="2"/>
  <c r="J163" i="2"/>
  <c r="M134" i="2"/>
  <c r="N134" i="2" s="1"/>
  <c r="Y123" i="2"/>
  <c r="Z123" i="2" s="1"/>
  <c r="X123" i="2"/>
  <c r="AM121" i="2"/>
  <c r="AO121" i="2" s="1"/>
  <c r="AQ121" i="2" s="1"/>
  <c r="Y118" i="2"/>
  <c r="Z118" i="2" s="1"/>
  <c r="X118" i="2"/>
  <c r="AK107" i="2"/>
  <c r="AL107" i="2" s="1"/>
  <c r="AJ107" i="2"/>
  <c r="AM84" i="2"/>
  <c r="AO84" i="2" s="1"/>
  <c r="AQ84" i="2" s="1"/>
  <c r="Y80" i="2"/>
  <c r="Z80" i="2" s="1"/>
  <c r="X80" i="2"/>
  <c r="AK77" i="2"/>
  <c r="AL77" i="2" s="1"/>
  <c r="AJ77" i="2"/>
  <c r="X24" i="2"/>
  <c r="Y24" i="2"/>
  <c r="Z24" i="2" s="1"/>
  <c r="AB782" i="2"/>
  <c r="AN752" i="2"/>
  <c r="AN782" i="2" s="1"/>
  <c r="AM632" i="2"/>
  <c r="AO632" i="2" s="1"/>
  <c r="AQ632" i="2" s="1"/>
  <c r="AK586" i="2"/>
  <c r="AL586" i="2" s="1"/>
  <c r="AJ586" i="2"/>
  <c r="AN527" i="2"/>
  <c r="X261" i="2"/>
  <c r="Y261" i="2"/>
  <c r="Z261" i="2" s="1"/>
  <c r="AM243" i="2"/>
  <c r="AO243" i="2" s="1"/>
  <c r="AQ243" i="2" s="1"/>
  <c r="AM213" i="2"/>
  <c r="AO213" i="2" s="1"/>
  <c r="AQ213" i="2" s="1"/>
  <c r="X148" i="2"/>
  <c r="Y148" i="2"/>
  <c r="Z148" i="2" s="1"/>
  <c r="X136" i="2"/>
  <c r="Y136" i="2"/>
  <c r="Z136" i="2" s="1"/>
  <c r="AM75" i="2"/>
  <c r="AO75" i="2" s="1"/>
  <c r="AQ75" i="2" s="1"/>
  <c r="AM48" i="2"/>
  <c r="AO48" i="2" s="1"/>
  <c r="AQ48" i="2" s="1"/>
  <c r="T12" i="2"/>
  <c r="T8" i="2"/>
  <c r="T14" i="2"/>
  <c r="T10" i="2"/>
  <c r="T6" i="2"/>
  <c r="AM575" i="2"/>
  <c r="AO575" i="2" s="1"/>
  <c r="AQ575" i="2" s="1"/>
  <c r="X537" i="2"/>
  <c r="Y537" i="2"/>
  <c r="Z537" i="2" s="1"/>
  <c r="X437" i="2"/>
  <c r="Y437" i="2"/>
  <c r="Z437" i="2" s="1"/>
  <c r="X384" i="2"/>
  <c r="Y384" i="2"/>
  <c r="Z384" i="2" s="1"/>
  <c r="AU378" i="2"/>
  <c r="AM302" i="2"/>
  <c r="AO302" i="2" s="1"/>
  <c r="AQ302" i="2" s="1"/>
  <c r="AK279" i="2"/>
  <c r="AL279" i="2" s="1"/>
  <c r="AJ279" i="2"/>
  <c r="AM193" i="2"/>
  <c r="AO193" i="2" s="1"/>
  <c r="AQ193" i="2" s="1"/>
  <c r="X89" i="2"/>
  <c r="Y89" i="2"/>
  <c r="Z89" i="2" s="1"/>
  <c r="J128" i="2"/>
  <c r="AM39" i="2"/>
  <c r="AO39" i="2" s="1"/>
  <c r="AQ39" i="2" s="1"/>
  <c r="AK800" i="2"/>
  <c r="AL800" i="2" s="1"/>
  <c r="AJ800" i="2"/>
  <c r="X644" i="2"/>
  <c r="Y644" i="2"/>
  <c r="Z644" i="2" s="1"/>
  <c r="Y574" i="2"/>
  <c r="Z574" i="2" s="1"/>
  <c r="X574" i="2"/>
  <c r="AM507" i="2"/>
  <c r="AO507" i="2" s="1"/>
  <c r="AQ507" i="2" s="1"/>
  <c r="AM504" i="2"/>
  <c r="AO504" i="2" s="1"/>
  <c r="AQ504" i="2" s="1"/>
  <c r="Y355" i="2"/>
  <c r="Z355" i="2" s="1"/>
  <c r="X355" i="2"/>
  <c r="AM348" i="2"/>
  <c r="AO348" i="2" s="1"/>
  <c r="AQ348" i="2" s="1"/>
  <c r="AK409" i="2"/>
  <c r="AL409" i="2" s="1"/>
  <c r="AJ409" i="2"/>
  <c r="X340" i="2"/>
  <c r="Y340" i="2"/>
  <c r="Z340" i="2" s="1"/>
  <c r="X328" i="2"/>
  <c r="Y328" i="2"/>
  <c r="Z328" i="2" s="1"/>
  <c r="AM293" i="2"/>
  <c r="AO293" i="2" s="1"/>
  <c r="AQ293" i="2" s="1"/>
  <c r="AM375" i="2"/>
  <c r="AO375" i="2" s="1"/>
  <c r="AQ375" i="2" s="1"/>
  <c r="X367" i="2"/>
  <c r="Y367" i="2"/>
  <c r="Z367" i="2" s="1"/>
  <c r="X366" i="2"/>
  <c r="Y366" i="2"/>
  <c r="Z366" i="2" s="1"/>
  <c r="X266" i="2"/>
  <c r="Y266" i="2"/>
  <c r="Z266" i="2" s="1"/>
  <c r="X245" i="2"/>
  <c r="Y245" i="2"/>
  <c r="Z245" i="2" s="1"/>
  <c r="AM224" i="2"/>
  <c r="AO224" i="2" s="1"/>
  <c r="AQ224" i="2" s="1"/>
  <c r="AM184" i="2"/>
  <c r="AO184" i="2" s="1"/>
  <c r="AQ184" i="2" s="1"/>
  <c r="Y177" i="2"/>
  <c r="Z177" i="2" s="1"/>
  <c r="X177" i="2"/>
  <c r="AM151" i="2"/>
  <c r="AO151" i="2" s="1"/>
  <c r="AQ151" i="2" s="1"/>
  <c r="X124" i="2"/>
  <c r="Y124" i="2"/>
  <c r="Z124" i="2" s="1"/>
  <c r="X100" i="2"/>
  <c r="Y100" i="2"/>
  <c r="Z100" i="2" s="1"/>
  <c r="X93" i="2"/>
  <c r="Y93" i="2"/>
  <c r="Z93" i="2" s="1"/>
  <c r="AK91" i="2"/>
  <c r="AL91" i="2" s="1"/>
  <c r="AJ91" i="2"/>
  <c r="X70" i="2"/>
  <c r="Y70" i="2"/>
  <c r="Z70" i="2" s="1"/>
  <c r="X62" i="2"/>
  <c r="Y62" i="2"/>
  <c r="Z62" i="2" s="1"/>
  <c r="AM55" i="2"/>
  <c r="AO55" i="2" s="1"/>
  <c r="AQ55" i="2" s="1"/>
  <c r="Y38" i="2"/>
  <c r="Z38" i="2" s="1"/>
  <c r="X38" i="2"/>
  <c r="Y31" i="2"/>
  <c r="Z31" i="2" s="1"/>
  <c r="X31" i="2"/>
  <c r="AM28" i="2"/>
  <c r="AO28" i="2" s="1"/>
  <c r="AQ28" i="2" s="1"/>
  <c r="T5" i="2"/>
  <c r="X421" i="2"/>
  <c r="Y421" i="2"/>
  <c r="Z421" i="2" s="1"/>
  <c r="X294" i="2"/>
  <c r="Y294" i="2"/>
  <c r="Z294" i="2" s="1"/>
  <c r="AM371" i="2"/>
  <c r="AO371" i="2" s="1"/>
  <c r="AQ371" i="2" s="1"/>
  <c r="AM368" i="2"/>
  <c r="AO368" i="2" s="1"/>
  <c r="AQ368" i="2" s="1"/>
  <c r="X278" i="2"/>
  <c r="Y278" i="2"/>
  <c r="Z278" i="2" s="1"/>
  <c r="AM267" i="2"/>
  <c r="AO267" i="2" s="1"/>
  <c r="AQ267" i="2" s="1"/>
  <c r="AU283" i="2"/>
  <c r="Y250" i="2"/>
  <c r="Z250" i="2" s="1"/>
  <c r="X250" i="2"/>
  <c r="AM228" i="2"/>
  <c r="AO228" i="2" s="1"/>
  <c r="AQ228" i="2" s="1"/>
  <c r="AM188" i="2"/>
  <c r="AO188" i="2" s="1"/>
  <c r="AQ188" i="2" s="1"/>
  <c r="L206" i="2"/>
  <c r="Y141" i="2"/>
  <c r="Z141" i="2" s="1"/>
  <c r="X141" i="2"/>
  <c r="AK112" i="2"/>
  <c r="AL112" i="2" s="1"/>
  <c r="AJ112" i="2"/>
  <c r="Y105" i="2"/>
  <c r="Z105" i="2" s="1"/>
  <c r="X105" i="2"/>
  <c r="AM51" i="2"/>
  <c r="AO51" i="2" s="1"/>
  <c r="AQ51" i="2" s="1"/>
  <c r="L667" i="2"/>
  <c r="X601" i="2"/>
  <c r="Y601" i="2"/>
  <c r="Z601" i="2" s="1"/>
  <c r="AM597" i="2"/>
  <c r="AO597" i="2" s="1"/>
  <c r="AQ597" i="2" s="1"/>
  <c r="AN587" i="2"/>
  <c r="AK475" i="2"/>
  <c r="AL475" i="2" s="1"/>
  <c r="AJ475" i="2"/>
  <c r="AM372" i="2"/>
  <c r="AO372" i="2" s="1"/>
  <c r="AQ372" i="2" s="1"/>
  <c r="AM422" i="2"/>
  <c r="AO422" i="2" s="1"/>
  <c r="AQ422" i="2" s="1"/>
  <c r="X274" i="2"/>
  <c r="Y274" i="2"/>
  <c r="Z274" i="2" s="1"/>
  <c r="AM200" i="2"/>
  <c r="AO200" i="2" s="1"/>
  <c r="AQ200" i="2" s="1"/>
  <c r="AM176" i="2"/>
  <c r="AO176" i="2" s="1"/>
  <c r="AQ176" i="2" s="1"/>
  <c r="X155" i="2"/>
  <c r="Y155" i="2"/>
  <c r="Z155" i="2" s="1"/>
  <c r="AM72" i="2"/>
  <c r="AO72" i="2" s="1"/>
  <c r="AQ72" i="2" s="1"/>
  <c r="AM43" i="2"/>
  <c r="AO43" i="2" s="1"/>
  <c r="AQ43" i="2" s="1"/>
  <c r="T13" i="2"/>
  <c r="T15" i="2"/>
  <c r="AV219" i="2" l="1"/>
  <c r="AW820" i="2"/>
  <c r="AX820" i="2" s="1"/>
  <c r="AJ493" i="2"/>
  <c r="AK500" i="2"/>
  <c r="AL500" i="2" s="1"/>
  <c r="AV279" i="2"/>
  <c r="AW268" i="2"/>
  <c r="AX268" i="2" s="1"/>
  <c r="AJ202" i="2"/>
  <c r="AW65" i="2"/>
  <c r="AX65" i="2" s="1"/>
  <c r="AK405" i="2"/>
  <c r="AL405" i="2" s="1"/>
  <c r="AJ837" i="2"/>
  <c r="AW863" i="2"/>
  <c r="AX863" i="2" s="1"/>
  <c r="AK573" i="2"/>
  <c r="AL573" i="2" s="1"/>
  <c r="AV471" i="2"/>
  <c r="AV580" i="2"/>
  <c r="AW722" i="2"/>
  <c r="AX722" i="2" s="1"/>
  <c r="AV729" i="2"/>
  <c r="AV370" i="2"/>
  <c r="AJ926" i="2"/>
  <c r="AV190" i="2"/>
  <c r="AJ907" i="2"/>
  <c r="AW328" i="2"/>
  <c r="AX328" i="2" s="1"/>
  <c r="AW415" i="2"/>
  <c r="AX415" i="2" s="1"/>
  <c r="AW443" i="2"/>
  <c r="AX443" i="2" s="1"/>
  <c r="AV173" i="2"/>
  <c r="AV680" i="2"/>
  <c r="AV82" i="2"/>
  <c r="AW291" i="2"/>
  <c r="AX291" i="2" s="1"/>
  <c r="AJ346" i="2"/>
  <c r="AW543" i="2"/>
  <c r="AX543" i="2" s="1"/>
  <c r="AV831" i="2"/>
  <c r="Y595" i="2"/>
  <c r="Z595" i="2" s="1"/>
  <c r="Z625" i="2" s="1"/>
  <c r="AK365" i="2"/>
  <c r="AL365" i="2" s="1"/>
  <c r="AV521" i="2"/>
  <c r="AW659" i="2"/>
  <c r="AX659" i="2" s="1"/>
  <c r="AV677" i="2"/>
  <c r="AW721" i="2"/>
  <c r="AX721" i="2" s="1"/>
  <c r="AJ884" i="2"/>
  <c r="AK468" i="2"/>
  <c r="AL468" i="2" s="1"/>
  <c r="AV85" i="2"/>
  <c r="AW906" i="2"/>
  <c r="AX906" i="2" s="1"/>
  <c r="AJ542" i="2"/>
  <c r="AV226" i="2"/>
  <c r="AV918" i="2"/>
  <c r="AK903" i="2"/>
  <c r="AL903" i="2" s="1"/>
  <c r="AV903" i="2"/>
  <c r="AW33" i="2"/>
  <c r="AX33" i="2" s="1"/>
  <c r="AK841" i="2"/>
  <c r="AL841" i="2" s="1"/>
  <c r="AJ183" i="2"/>
  <c r="AK136" i="2"/>
  <c r="AL136" i="2" s="1"/>
  <c r="AW240" i="2"/>
  <c r="AX240" i="2" s="1"/>
  <c r="AW434" i="2"/>
  <c r="AX434" i="2" s="1"/>
  <c r="AV800" i="2"/>
  <c r="AW502" i="2"/>
  <c r="AX502" i="2" s="1"/>
  <c r="AK690" i="2"/>
  <c r="AL690" i="2" s="1"/>
  <c r="AW792" i="2"/>
  <c r="AX792" i="2" s="1"/>
  <c r="AW359" i="2"/>
  <c r="AX359" i="2" s="1"/>
  <c r="AV53" i="2"/>
  <c r="AW810" i="2"/>
  <c r="AJ386" i="2"/>
  <c r="AW301" i="2"/>
  <c r="AX301" i="2" s="1"/>
  <c r="AJ328" i="2"/>
  <c r="AV718" i="2"/>
  <c r="AV549" i="2"/>
  <c r="AV581" i="2"/>
  <c r="AV639" i="2"/>
  <c r="AW62" i="2"/>
  <c r="AX62" i="2" s="1"/>
  <c r="AW100" i="2"/>
  <c r="AX100" i="2" s="1"/>
  <c r="AV119" i="2"/>
  <c r="AW492" i="2"/>
  <c r="AX492" i="2" s="1"/>
  <c r="AW675" i="2"/>
  <c r="AX675" i="2" s="1"/>
  <c r="AV687" i="2"/>
  <c r="AV648" i="2"/>
  <c r="AW638" i="2"/>
  <c r="AX638" i="2" s="1"/>
  <c r="AK929" i="2"/>
  <c r="AL929" i="2" s="1"/>
  <c r="AW647" i="2"/>
  <c r="AX647" i="2" s="1"/>
  <c r="AW172" i="2"/>
  <c r="AX172" i="2" s="1"/>
  <c r="AV339" i="2"/>
  <c r="AK421" i="2"/>
  <c r="AL421" i="2" s="1"/>
  <c r="AV725" i="2"/>
  <c r="AW728" i="2"/>
  <c r="AX728" i="2" s="1"/>
  <c r="AW542" i="2"/>
  <c r="AX542" i="2" s="1"/>
  <c r="AV203" i="2"/>
  <c r="AJ509" i="2"/>
  <c r="AW510" i="2"/>
  <c r="AX510" i="2" s="1"/>
  <c r="AJ553" i="2"/>
  <c r="AV34" i="2"/>
  <c r="AK905" i="2"/>
  <c r="AL905" i="2" s="1"/>
  <c r="AW927" i="2"/>
  <c r="AX927" i="2" s="1"/>
  <c r="AW576" i="2"/>
  <c r="AX576" i="2" s="1"/>
  <c r="AK508" i="2"/>
  <c r="AL508" i="2" s="1"/>
  <c r="AV799" i="2"/>
  <c r="AV143" i="2"/>
  <c r="AJ741" i="2"/>
  <c r="AW870" i="2"/>
  <c r="AX870" i="2" s="1"/>
  <c r="AJ906" i="2"/>
  <c r="AW902" i="2"/>
  <c r="AX902" i="2" s="1"/>
  <c r="AW526" i="2"/>
  <c r="AX526" i="2" s="1"/>
  <c r="AV649" i="2"/>
  <c r="AJ178" i="2"/>
  <c r="AV464" i="2"/>
  <c r="AK577" i="2"/>
  <c r="AL577" i="2" s="1"/>
  <c r="AW140" i="2"/>
  <c r="AX140" i="2" s="1"/>
  <c r="AV170" i="2"/>
  <c r="AV716" i="2"/>
  <c r="AV92" i="2"/>
  <c r="AW316" i="2"/>
  <c r="AX316" i="2" s="1"/>
  <c r="AV316" i="2"/>
  <c r="AK214" i="2"/>
  <c r="AL214" i="2" s="1"/>
  <c r="AW506" i="2"/>
  <c r="AX506" i="2" s="1"/>
  <c r="AJ617" i="2"/>
  <c r="AW615" i="2"/>
  <c r="AX615" i="2" s="1"/>
  <c r="AV614" i="2"/>
  <c r="AJ927" i="2"/>
  <c r="AK897" i="2"/>
  <c r="AL897" i="2" s="1"/>
  <c r="AK918" i="2"/>
  <c r="AL918" i="2" s="1"/>
  <c r="AW841" i="2"/>
  <c r="AX841" i="2" s="1"/>
  <c r="AV185" i="2"/>
  <c r="AW61" i="2"/>
  <c r="AX61" i="2" s="1"/>
  <c r="AV304" i="2"/>
  <c r="AW877" i="2"/>
  <c r="AX877" i="2" s="1"/>
  <c r="AW54" i="2"/>
  <c r="AX54" i="2" s="1"/>
  <c r="AK227" i="2"/>
  <c r="AL227" i="2" s="1"/>
  <c r="AW713" i="2"/>
  <c r="AX713" i="2" s="1"/>
  <c r="AV234" i="2"/>
  <c r="AV535" i="2"/>
  <c r="AW70" i="2"/>
  <c r="AX70" i="2" s="1"/>
  <c r="AV42" i="2"/>
  <c r="AW49" i="2"/>
  <c r="AX49" i="2" s="1"/>
  <c r="AV107" i="2"/>
  <c r="AW540" i="2"/>
  <c r="AX540" i="2" s="1"/>
  <c r="AW390" i="2"/>
  <c r="AX390" i="2" s="1"/>
  <c r="AV873" i="2"/>
  <c r="AK919" i="2"/>
  <c r="AL919" i="2" s="1"/>
  <c r="AW123" i="2"/>
  <c r="AX123" i="2" s="1"/>
  <c r="AW78" i="2"/>
  <c r="AX78" i="2" s="1"/>
  <c r="AW539" i="2"/>
  <c r="AX539" i="2" s="1"/>
  <c r="AW807" i="2"/>
  <c r="AW186" i="2"/>
  <c r="AX186" i="2" s="1"/>
  <c r="AW400" i="2"/>
  <c r="AX400" i="2" s="1"/>
  <c r="AV684" i="2"/>
  <c r="AJ622" i="2"/>
  <c r="AV929" i="2"/>
  <c r="AW824" i="2"/>
  <c r="AX824" i="2" s="1"/>
  <c r="AV726" i="2"/>
  <c r="AV81" i="2"/>
  <c r="AK157" i="2"/>
  <c r="AL157" i="2" s="1"/>
  <c r="AK646" i="2"/>
  <c r="AL646" i="2" s="1"/>
  <c r="AK900" i="2"/>
  <c r="AL900" i="2" s="1"/>
  <c r="AW69" i="2"/>
  <c r="AX69" i="2" s="1"/>
  <c r="AJ249" i="2"/>
  <c r="AV397" i="2"/>
  <c r="AJ358" i="2"/>
  <c r="AW868" i="2"/>
  <c r="AX868" i="2" s="1"/>
  <c r="AW898" i="2"/>
  <c r="AX898" i="2" s="1"/>
  <c r="AV321" i="2"/>
  <c r="AV529" i="2"/>
  <c r="AV280" i="2"/>
  <c r="AW53" i="2"/>
  <c r="AX53" i="2" s="1"/>
  <c r="AW463" i="2"/>
  <c r="AX463" i="2" s="1"/>
  <c r="AV774" i="2"/>
  <c r="AV179" i="2"/>
  <c r="AV797" i="2"/>
  <c r="AW744" i="2"/>
  <c r="AX744" i="2" s="1"/>
  <c r="AW81" i="2"/>
  <c r="AX81" i="2" s="1"/>
  <c r="AW50" i="2"/>
  <c r="AX50" i="2" s="1"/>
  <c r="AV50" i="2"/>
  <c r="AW30" i="2"/>
  <c r="AX30" i="2" s="1"/>
  <c r="AJ148" i="2"/>
  <c r="AJ173" i="2"/>
  <c r="AW103" i="2"/>
  <c r="AX103" i="2" s="1"/>
  <c r="Y169" i="2"/>
  <c r="Z169" i="2" s="1"/>
  <c r="AV637" i="2"/>
  <c r="AW778" i="2"/>
  <c r="AX778" i="2" s="1"/>
  <c r="AV775" i="2"/>
  <c r="AV35" i="2"/>
  <c r="AJ294" i="2"/>
  <c r="AW144" i="2"/>
  <c r="AX144" i="2" s="1"/>
  <c r="AV479" i="2"/>
  <c r="Y258" i="2"/>
  <c r="Z258" i="2" s="1"/>
  <c r="AJ662" i="2"/>
  <c r="AW770" i="2"/>
  <c r="AX770" i="2" s="1"/>
  <c r="AK423" i="2"/>
  <c r="AL423" i="2" s="1"/>
  <c r="AV431" i="2"/>
  <c r="AV77" i="2"/>
  <c r="AV120" i="2"/>
  <c r="AV264" i="2"/>
  <c r="AK824" i="2"/>
  <c r="AL824" i="2" s="1"/>
  <c r="AJ140" i="2"/>
  <c r="AW919" i="2"/>
  <c r="AX919" i="2" s="1"/>
  <c r="AK273" i="2"/>
  <c r="AL273" i="2" s="1"/>
  <c r="AW401" i="2"/>
  <c r="AX401" i="2" s="1"/>
  <c r="X489" i="2"/>
  <c r="X512" i="2" s="1"/>
  <c r="AK685" i="2"/>
  <c r="AL685" i="2" s="1"/>
  <c r="AW910" i="2"/>
  <c r="AX910" i="2" s="1"/>
  <c r="AV910" i="2"/>
  <c r="AJ478" i="2"/>
  <c r="AV547" i="2"/>
  <c r="AW600" i="2"/>
  <c r="AX600" i="2" s="1"/>
  <c r="AV23" i="2"/>
  <c r="AV202" i="2"/>
  <c r="AW269" i="2"/>
  <c r="AX269" i="2" s="1"/>
  <c r="AV91" i="2"/>
  <c r="AK757" i="2"/>
  <c r="AL757" i="2" s="1"/>
  <c r="AV790" i="2"/>
  <c r="AJ883" i="2"/>
  <c r="AK726" i="2"/>
  <c r="AL726" i="2" s="1"/>
  <c r="AW552" i="2"/>
  <c r="AX552" i="2" s="1"/>
  <c r="AV655" i="2"/>
  <c r="AW771" i="2"/>
  <c r="AX771" i="2" s="1"/>
  <c r="AJ868" i="2"/>
  <c r="AK770" i="2"/>
  <c r="AL770" i="2" s="1"/>
  <c r="AV741" i="2"/>
  <c r="AW845" i="2"/>
  <c r="AX845" i="2" s="1"/>
  <c r="AV136" i="2"/>
  <c r="AJ280" i="2"/>
  <c r="AW349" i="2"/>
  <c r="AX349" i="2" s="1"/>
  <c r="AW153" i="2"/>
  <c r="AX153" i="2" s="1"/>
  <c r="AW273" i="2"/>
  <c r="AX273" i="2" s="1"/>
  <c r="U667" i="2"/>
  <c r="AW248" i="2"/>
  <c r="AX248" i="2" s="1"/>
  <c r="AJ432" i="2"/>
  <c r="AV894" i="2"/>
  <c r="AW534" i="2"/>
  <c r="AX534" i="2" s="1"/>
  <c r="AK230" i="2"/>
  <c r="AL230" i="2" s="1"/>
  <c r="X893" i="2"/>
  <c r="X931" i="2" s="1"/>
  <c r="AV618" i="2"/>
  <c r="AV643" i="2"/>
  <c r="AK497" i="2"/>
  <c r="AL497" i="2" s="1"/>
  <c r="AJ182" i="2"/>
  <c r="AV261" i="2"/>
  <c r="AV525" i="2"/>
  <c r="AW856" i="2"/>
  <c r="AX856" i="2" s="1"/>
  <c r="AV622" i="2"/>
  <c r="AJ498" i="2"/>
  <c r="AW924" i="2"/>
  <c r="AX924" i="2" s="1"/>
  <c r="AJ223" i="2"/>
  <c r="AV183" i="2"/>
  <c r="AV646" i="2"/>
  <c r="AW688" i="2"/>
  <c r="AX688" i="2" s="1"/>
  <c r="AW884" i="2"/>
  <c r="AX884" i="2" s="1"/>
  <c r="AV808" i="2"/>
  <c r="AK143" i="2"/>
  <c r="AL143" i="2" s="1"/>
  <c r="AK493" i="2"/>
  <c r="AL493" i="2" s="1"/>
  <c r="AW358" i="2"/>
  <c r="AX358" i="2" s="1"/>
  <c r="AV419" i="2"/>
  <c r="AK471" i="2"/>
  <c r="AL471" i="2" s="1"/>
  <c r="AW789" i="2"/>
  <c r="AX789" i="2" s="1"/>
  <c r="AV508" i="2"/>
  <c r="AV759" i="2"/>
  <c r="AV124" i="2"/>
  <c r="AV468" i="2"/>
  <c r="AV465" i="2"/>
  <c r="AV530" i="2"/>
  <c r="AV74" i="2"/>
  <c r="AJ435" i="2"/>
  <c r="AW896" i="2"/>
  <c r="AX896" i="2" s="1"/>
  <c r="AW344" i="2"/>
  <c r="AX344" i="2" s="1"/>
  <c r="AV458" i="2"/>
  <c r="AV439" i="2"/>
  <c r="AW885" i="2"/>
  <c r="AX885" i="2" s="1"/>
  <c r="AV862" i="2"/>
  <c r="AJ725" i="2"/>
  <c r="AV571" i="2"/>
  <c r="AK351" i="2"/>
  <c r="AL351" i="2" s="1"/>
  <c r="AW411" i="2"/>
  <c r="AX411" i="2" s="1"/>
  <c r="AV839" i="2"/>
  <c r="AV73" i="2"/>
  <c r="AW334" i="2"/>
  <c r="AX334" i="2" s="1"/>
  <c r="AW462" i="2"/>
  <c r="AX462" i="2" s="1"/>
  <c r="AV382" i="2"/>
  <c r="AK424" i="2"/>
  <c r="AL424" i="2" s="1"/>
  <c r="AV920" i="2"/>
  <c r="AV685" i="2"/>
  <c r="AV860" i="2"/>
  <c r="AW860" i="2"/>
  <c r="AX860" i="2" s="1"/>
  <c r="AJ245" i="2"/>
  <c r="AW767" i="2"/>
  <c r="AX767" i="2" s="1"/>
  <c r="AW644" i="2"/>
  <c r="AX644" i="2" s="1"/>
  <c r="AK429" i="2"/>
  <c r="AL429" i="2" s="1"/>
  <c r="AW154" i="2"/>
  <c r="AX154" i="2" s="1"/>
  <c r="AV154" i="2"/>
  <c r="AV32" i="2"/>
  <c r="AW32" i="2"/>
  <c r="AX32" i="2" s="1"/>
  <c r="AV389" i="2"/>
  <c r="AW389" i="2"/>
  <c r="AX389" i="2" s="1"/>
  <c r="AV895" i="2"/>
  <c r="AW895" i="2"/>
  <c r="AX895" i="2" s="1"/>
  <c r="AV364" i="2"/>
  <c r="AV719" i="2"/>
  <c r="AJ836" i="2"/>
  <c r="AV758" i="2"/>
  <c r="AK894" i="2"/>
  <c r="AL894" i="2" s="1"/>
  <c r="AW926" i="2"/>
  <c r="AX926" i="2" s="1"/>
  <c r="AW265" i="2"/>
  <c r="AX265" i="2" s="1"/>
  <c r="AW660" i="2"/>
  <c r="AX660" i="2" s="1"/>
  <c r="AV602" i="2"/>
  <c r="AW320" i="2"/>
  <c r="AX320" i="2" s="1"/>
  <c r="AV450" i="2"/>
  <c r="AJ240" i="2"/>
  <c r="AJ764" i="2"/>
  <c r="AW578" i="2"/>
  <c r="AX578" i="2" s="1"/>
  <c r="AW773" i="2"/>
  <c r="AX773" i="2" s="1"/>
  <c r="AV157" i="2"/>
  <c r="AW645" i="2"/>
  <c r="AX645" i="2" s="1"/>
  <c r="AW837" i="2"/>
  <c r="AX837" i="2" s="1"/>
  <c r="AK715" i="2"/>
  <c r="AL715" i="2" s="1"/>
  <c r="AJ715" i="2"/>
  <c r="AV214" i="2"/>
  <c r="AW214" i="2"/>
  <c r="AX214" i="2" s="1"/>
  <c r="AJ677" i="2"/>
  <c r="AK677" i="2"/>
  <c r="AL677" i="2" s="1"/>
  <c r="AV421" i="2"/>
  <c r="AW421" i="2"/>
  <c r="AX421" i="2" s="1"/>
  <c r="AV833" i="2"/>
  <c r="AW833" i="2"/>
  <c r="AX833" i="2" s="1"/>
  <c r="AJ911" i="2"/>
  <c r="AK911" i="2"/>
  <c r="AL911" i="2" s="1"/>
  <c r="AW414" i="2"/>
  <c r="AX414" i="2" s="1"/>
  <c r="AV414" i="2"/>
  <c r="AV757" i="2"/>
  <c r="AW757" i="2"/>
  <c r="AX757" i="2" s="1"/>
  <c r="AV652" i="2"/>
  <c r="AW652" i="2"/>
  <c r="AX652" i="2" s="1"/>
  <c r="AW114" i="2"/>
  <c r="AX114" i="2" s="1"/>
  <c r="AV617" i="2"/>
  <c r="AW428" i="2"/>
  <c r="AX428" i="2" s="1"/>
  <c r="AW178" i="2"/>
  <c r="AX178" i="2" s="1"/>
  <c r="AJ331" i="2"/>
  <c r="AJ543" i="2"/>
  <c r="AV661" i="2"/>
  <c r="AK877" i="2"/>
  <c r="AL877" i="2" s="1"/>
  <c r="AV241" i="2"/>
  <c r="AW99" i="2"/>
  <c r="AX99" i="2" s="1"/>
  <c r="AW609" i="2"/>
  <c r="AX609" i="2" s="1"/>
  <c r="AW294" i="2"/>
  <c r="AX294" i="2" s="1"/>
  <c r="AV755" i="2"/>
  <c r="Y788" i="2"/>
  <c r="Z788" i="2" s="1"/>
  <c r="AJ536" i="2"/>
  <c r="AW111" i="2"/>
  <c r="AX111" i="2" s="1"/>
  <c r="AV194" i="2"/>
  <c r="AV147" i="2"/>
  <c r="AV796" i="2"/>
  <c r="AV361" i="2"/>
  <c r="AK540" i="2"/>
  <c r="AL540" i="2" s="1"/>
  <c r="AK716" i="2"/>
  <c r="AL716" i="2" s="1"/>
  <c r="AV235" i="2"/>
  <c r="AJ269" i="2"/>
  <c r="AK269" i="2"/>
  <c r="AL269" i="2" s="1"/>
  <c r="AW365" i="2"/>
  <c r="AX365" i="2" s="1"/>
  <c r="AV365" i="2"/>
  <c r="AV478" i="2"/>
  <c r="AW478" i="2"/>
  <c r="AX478" i="2" s="1"/>
  <c r="AJ521" i="2"/>
  <c r="AK521" i="2"/>
  <c r="AL521" i="2" s="1"/>
  <c r="AV766" i="2"/>
  <c r="AW766" i="2"/>
  <c r="AX766" i="2" s="1"/>
  <c r="AJ839" i="2"/>
  <c r="AK839" i="2"/>
  <c r="AL839" i="2" s="1"/>
  <c r="AW737" i="2"/>
  <c r="AX737" i="2" s="1"/>
  <c r="AV737" i="2"/>
  <c r="AV24" i="2"/>
  <c r="AW24" i="2"/>
  <c r="AX24" i="2" s="1"/>
  <c r="AV108" i="2"/>
  <c r="AW108" i="2"/>
  <c r="AX108" i="2" s="1"/>
  <c r="AO518" i="2"/>
  <c r="AQ518" i="2" s="1"/>
  <c r="AK602" i="2"/>
  <c r="AL602" i="2" s="1"/>
  <c r="AJ602" i="2"/>
  <c r="AJ893" i="2"/>
  <c r="AK893" i="2"/>
  <c r="AL893" i="2" s="1"/>
  <c r="AV171" i="2"/>
  <c r="AW171" i="2"/>
  <c r="AX171" i="2" s="1"/>
  <c r="AW536" i="2"/>
  <c r="AX536" i="2" s="1"/>
  <c r="AV536" i="2"/>
  <c r="AW116" i="2"/>
  <c r="AX116" i="2" s="1"/>
  <c r="AV116" i="2"/>
  <c r="AW44" i="2"/>
  <c r="AX44" i="2" s="1"/>
  <c r="AV44" i="2"/>
  <c r="AV897" i="2"/>
  <c r="AV331" i="2"/>
  <c r="AV823" i="2"/>
  <c r="AV115" i="2"/>
  <c r="AW115" i="2"/>
  <c r="AX115" i="2" s="1"/>
  <c r="AW493" i="2"/>
  <c r="AX493" i="2" s="1"/>
  <c r="AV493" i="2"/>
  <c r="AW693" i="2"/>
  <c r="AX693" i="2" s="1"/>
  <c r="AV801" i="2"/>
  <c r="AW475" i="2"/>
  <c r="AX475" i="2" s="1"/>
  <c r="AW836" i="2"/>
  <c r="AX836" i="2" s="1"/>
  <c r="AW231" i="2"/>
  <c r="AX231" i="2" s="1"/>
  <c r="AV231" i="2"/>
  <c r="AW41" i="2"/>
  <c r="AX41" i="2" s="1"/>
  <c r="AV41" i="2"/>
  <c r="AJ902" i="2"/>
  <c r="AV311" i="2"/>
  <c r="AJ637" i="2"/>
  <c r="AV139" i="2"/>
  <c r="AW139" i="2"/>
  <c r="AX139" i="2" s="1"/>
  <c r="AJ564" i="2"/>
  <c r="AK564" i="2"/>
  <c r="AL564" i="2" s="1"/>
  <c r="AW432" i="2"/>
  <c r="AX432" i="2" s="1"/>
  <c r="AV432" i="2"/>
  <c r="AW324" i="2"/>
  <c r="AX324" i="2" s="1"/>
  <c r="AV324" i="2"/>
  <c r="AO673" i="2"/>
  <c r="AQ673" i="2" s="1"/>
  <c r="AW244" i="2"/>
  <c r="AX244" i="2" s="1"/>
  <c r="AJ618" i="2"/>
  <c r="AV459" i="2"/>
  <c r="AJ301" i="2"/>
  <c r="N562" i="2"/>
  <c r="N589" i="2" s="1"/>
  <c r="AO452" i="2"/>
  <c r="AQ452" i="2" s="1"/>
  <c r="AV452" i="2" s="1"/>
  <c r="AV27" i="2"/>
  <c r="AW27" i="2"/>
  <c r="AX27" i="2" s="1"/>
  <c r="AK146" i="2"/>
  <c r="AL146" i="2" s="1"/>
  <c r="AJ614" i="2"/>
  <c r="AV907" i="2"/>
  <c r="AJ633" i="2"/>
  <c r="AK633" i="2"/>
  <c r="AL633" i="2" s="1"/>
  <c r="AV29" i="2"/>
  <c r="AW29" i="2"/>
  <c r="AX29" i="2" s="1"/>
  <c r="AW565" i="2"/>
  <c r="AX565" i="2" s="1"/>
  <c r="AV565" i="2"/>
  <c r="AV95" i="2"/>
  <c r="AW95" i="2"/>
  <c r="AX95" i="2" s="1"/>
  <c r="AW454" i="2"/>
  <c r="AX454" i="2" s="1"/>
  <c r="AV454" i="2"/>
  <c r="AJ674" i="2"/>
  <c r="AV96" i="2"/>
  <c r="AW96" i="2"/>
  <c r="AX96" i="2" s="1"/>
  <c r="AW564" i="2"/>
  <c r="AX564" i="2" s="1"/>
  <c r="AV564" i="2"/>
  <c r="AW598" i="2"/>
  <c r="AX598" i="2" s="1"/>
  <c r="AV598" i="2"/>
  <c r="AW712" i="2"/>
  <c r="AX712" i="2" s="1"/>
  <c r="AV712" i="2"/>
  <c r="AK722" i="2"/>
  <c r="AL722" i="2" s="1"/>
  <c r="AJ722" i="2"/>
  <c r="AO826" i="2"/>
  <c r="AQ826" i="2" s="1"/>
  <c r="AW826" i="2" s="1"/>
  <c r="AX826" i="2" s="1"/>
  <c r="AV843" i="2"/>
  <c r="AW843" i="2"/>
  <c r="AX843" i="2" s="1"/>
  <c r="Y805" i="2"/>
  <c r="Z805" i="2" s="1"/>
  <c r="U812" i="2"/>
  <c r="AW509" i="2"/>
  <c r="AX509" i="2" s="1"/>
  <c r="AV509" i="2"/>
  <c r="AV686" i="2"/>
  <c r="AW686" i="2"/>
  <c r="AX686" i="2" s="1"/>
  <c r="AJ199" i="2"/>
  <c r="AK199" i="2"/>
  <c r="AL199" i="2" s="1"/>
  <c r="AK459" i="2"/>
  <c r="AL459" i="2" s="1"/>
  <c r="AJ459" i="2"/>
  <c r="AJ467" i="2"/>
  <c r="AK467" i="2"/>
  <c r="AL467" i="2" s="1"/>
  <c r="AK434" i="2"/>
  <c r="AL434" i="2" s="1"/>
  <c r="AJ434" i="2"/>
  <c r="AJ244" i="2"/>
  <c r="AK244" i="2"/>
  <c r="AL244" i="2" s="1"/>
  <c r="AK851" i="2"/>
  <c r="AL851" i="2" s="1"/>
  <c r="AJ851" i="2"/>
  <c r="AV45" i="2"/>
  <c r="AW45" i="2"/>
  <c r="AX45" i="2" s="1"/>
  <c r="AV867" i="2"/>
  <c r="AW867" i="2"/>
  <c r="AX867" i="2" s="1"/>
  <c r="AV636" i="2"/>
  <c r="AW636" i="2"/>
  <c r="AX636" i="2" s="1"/>
  <c r="AK506" i="2"/>
  <c r="AL506" i="2" s="1"/>
  <c r="AJ506" i="2"/>
  <c r="AK898" i="2"/>
  <c r="AL898" i="2" s="1"/>
  <c r="AJ898" i="2"/>
  <c r="AK548" i="2"/>
  <c r="AL548" i="2" s="1"/>
  <c r="AJ548" i="2"/>
  <c r="AJ57" i="2"/>
  <c r="AK57" i="2"/>
  <c r="AL57" i="2" s="1"/>
  <c r="AW87" i="2"/>
  <c r="AX87" i="2" s="1"/>
  <c r="AJ187" i="2"/>
  <c r="AK187" i="2"/>
  <c r="AL187" i="2" s="1"/>
  <c r="AJ367" i="2"/>
  <c r="AK367" i="2"/>
  <c r="AL367" i="2" s="1"/>
  <c r="AW245" i="2"/>
  <c r="AX245" i="2" s="1"/>
  <c r="AV245" i="2"/>
  <c r="AJ661" i="2"/>
  <c r="AK661" i="2"/>
  <c r="AL661" i="2" s="1"/>
  <c r="AJ638" i="2"/>
  <c r="AK638" i="2"/>
  <c r="AL638" i="2" s="1"/>
  <c r="AJ650" i="2"/>
  <c r="AK650" i="2"/>
  <c r="AL650" i="2" s="1"/>
  <c r="AW436" i="2"/>
  <c r="AX436" i="2" s="1"/>
  <c r="AV436" i="2"/>
  <c r="AV198" i="2"/>
  <c r="AW198" i="2"/>
  <c r="AX198" i="2" s="1"/>
  <c r="AJ578" i="2"/>
  <c r="AK578" i="2"/>
  <c r="AL578" i="2" s="1"/>
  <c r="X561" i="2"/>
  <c r="X589" i="2" s="1"/>
  <c r="Y561" i="2"/>
  <c r="AV424" i="2"/>
  <c r="AW424" i="2"/>
  <c r="AX424" i="2" s="1"/>
  <c r="AW697" i="2"/>
  <c r="AX697" i="2" s="1"/>
  <c r="AV697" i="2"/>
  <c r="AV182" i="2"/>
  <c r="AW920" i="2"/>
  <c r="AX920" i="2" s="1"/>
  <c r="AW851" i="2"/>
  <c r="AX851" i="2" s="1"/>
  <c r="AV851" i="2"/>
  <c r="Y505" i="2"/>
  <c r="Z505" i="2" s="1"/>
  <c r="U512" i="2"/>
  <c r="AW386" i="2"/>
  <c r="AX386" i="2" s="1"/>
  <c r="AV386" i="2"/>
  <c r="AV146" i="2"/>
  <c r="AW146" i="2"/>
  <c r="AX146" i="2" s="1"/>
  <c r="AW650" i="2"/>
  <c r="AX650" i="2" s="1"/>
  <c r="AV650" i="2"/>
  <c r="AW405" i="2"/>
  <c r="AX405" i="2" s="1"/>
  <c r="AV405" i="2"/>
  <c r="AO788" i="2"/>
  <c r="AQ788" i="2" s="1"/>
  <c r="AW905" i="2"/>
  <c r="AX905" i="2" s="1"/>
  <c r="AV417" i="2"/>
  <c r="AV819" i="2"/>
  <c r="AK237" i="2"/>
  <c r="AL237" i="2" s="1"/>
  <c r="AV500" i="2"/>
  <c r="AW500" i="2"/>
  <c r="AX500" i="2" s="1"/>
  <c r="AO631" i="2"/>
  <c r="AQ631" i="2" s="1"/>
  <c r="AE782" i="2"/>
  <c r="AO351" i="2"/>
  <c r="AQ351" i="2" s="1"/>
  <c r="AW351" i="2" s="1"/>
  <c r="AX351" i="2" s="1"/>
  <c r="AO435" i="2"/>
  <c r="AQ435" i="2" s="1"/>
  <c r="AV435" i="2" s="1"/>
  <c r="AO327" i="2"/>
  <c r="AQ327" i="2" s="1"/>
  <c r="AW327" i="2" s="1"/>
  <c r="AX327" i="2" s="1"/>
  <c r="AO616" i="2"/>
  <c r="AQ616" i="2" s="1"/>
  <c r="AW616" i="2" s="1"/>
  <c r="AX616" i="2" s="1"/>
  <c r="AO57" i="2"/>
  <c r="AQ57" i="2" s="1"/>
  <c r="AV57" i="2" s="1"/>
  <c r="AO64" i="2"/>
  <c r="AQ64" i="2" s="1"/>
  <c r="AV64" i="2" s="1"/>
  <c r="AK598" i="2"/>
  <c r="AL598" i="2" s="1"/>
  <c r="AJ598" i="2"/>
  <c r="AK615" i="2"/>
  <c r="AL615" i="2" s="1"/>
  <c r="AJ615" i="2"/>
  <c r="AE712" i="2"/>
  <c r="AJ712" i="2" s="1"/>
  <c r="AC746" i="2"/>
  <c r="AW911" i="2"/>
  <c r="AX911" i="2" s="1"/>
  <c r="AV911" i="2"/>
  <c r="AC128" i="2"/>
  <c r="AK231" i="2"/>
  <c r="AL231" i="2" s="1"/>
  <c r="AJ231" i="2"/>
  <c r="AO522" i="2"/>
  <c r="AQ522" i="2" s="1"/>
  <c r="AW522" i="2" s="1"/>
  <c r="AX522" i="2" s="1"/>
  <c r="AC483" i="2"/>
  <c r="AW335" i="2"/>
  <c r="AX335" i="2" s="1"/>
  <c r="AV335" i="2"/>
  <c r="AV691" i="2"/>
  <c r="AW691" i="2"/>
  <c r="AX691" i="2" s="1"/>
  <c r="AK775" i="2"/>
  <c r="AL775" i="2" s="1"/>
  <c r="AJ775" i="2"/>
  <c r="AW227" i="2"/>
  <c r="AX227" i="2" s="1"/>
  <c r="AV227" i="2"/>
  <c r="AV346" i="2"/>
  <c r="AW346" i="2"/>
  <c r="AX346" i="2" s="1"/>
  <c r="AJ854" i="2"/>
  <c r="AK854" i="2"/>
  <c r="AL854" i="2" s="1"/>
  <c r="AW86" i="2"/>
  <c r="AX86" i="2" s="1"/>
  <c r="AK236" i="2"/>
  <c r="AL236" i="2" s="1"/>
  <c r="AJ236" i="2"/>
  <c r="AO292" i="2"/>
  <c r="AQ292" i="2" s="1"/>
  <c r="AJ804" i="2"/>
  <c r="AK804" i="2"/>
  <c r="AL804" i="2" s="1"/>
  <c r="AV223" i="2"/>
  <c r="AW223" i="2"/>
  <c r="AX223" i="2" s="1"/>
  <c r="AS283" i="2"/>
  <c r="AV281" i="2"/>
  <c r="AW656" i="2"/>
  <c r="AX656" i="2" s="1"/>
  <c r="AV656" i="2"/>
  <c r="AU163" i="2"/>
  <c r="AO134" i="2"/>
  <c r="AJ81" i="2"/>
  <c r="AK81" i="2"/>
  <c r="AL81" i="2" s="1"/>
  <c r="AO26" i="2"/>
  <c r="AQ26" i="2" s="1"/>
  <c r="AW26" i="2" s="1"/>
  <c r="AX26" i="2" s="1"/>
  <c r="AE128" i="2"/>
  <c r="AO568" i="2"/>
  <c r="AQ568" i="2" s="1"/>
  <c r="AW568" i="2" s="1"/>
  <c r="AX568" i="2" s="1"/>
  <c r="AK154" i="2"/>
  <c r="AL154" i="2" s="1"/>
  <c r="AJ154" i="2"/>
  <c r="AK395" i="2"/>
  <c r="AL395" i="2" s="1"/>
  <c r="AJ395" i="2"/>
  <c r="AV429" i="2"/>
  <c r="AW429" i="2"/>
  <c r="AX429" i="2" s="1"/>
  <c r="AK864" i="2"/>
  <c r="AL864" i="2" s="1"/>
  <c r="AJ864" i="2"/>
  <c r="U705" i="2"/>
  <c r="Y679" i="2"/>
  <c r="Z679" i="2" s="1"/>
  <c r="Z705" i="2" s="1"/>
  <c r="AW804" i="2"/>
  <c r="AV804" i="2"/>
  <c r="AO527" i="2"/>
  <c r="AQ527" i="2" s="1"/>
  <c r="AV527" i="2" s="1"/>
  <c r="AW548" i="2"/>
  <c r="AX548" i="2" s="1"/>
  <c r="AW736" i="2"/>
  <c r="AX736" i="2" s="1"/>
  <c r="AV736" i="2"/>
  <c r="AO879" i="2"/>
  <c r="AQ879" i="2" s="1"/>
  <c r="AW674" i="2"/>
  <c r="AX674" i="2" s="1"/>
  <c r="AO752" i="2"/>
  <c r="AJ265" i="2"/>
  <c r="AJ744" i="2"/>
  <c r="AW832" i="2"/>
  <c r="AX832" i="2" s="1"/>
  <c r="AK235" i="2"/>
  <c r="AL235" i="2" s="1"/>
  <c r="AW461" i="2"/>
  <c r="AX461" i="2" s="1"/>
  <c r="AJ571" i="2"/>
  <c r="AJ215" i="2"/>
  <c r="AV577" i="2"/>
  <c r="AE895" i="2"/>
  <c r="AK895" i="2" s="1"/>
  <c r="AL895" i="2" s="1"/>
  <c r="AC931" i="2"/>
  <c r="AE261" i="2"/>
  <c r="AC283" i="2"/>
  <c r="AW876" i="2"/>
  <c r="AX876" i="2" s="1"/>
  <c r="AV876" i="2"/>
  <c r="AW467" i="2"/>
  <c r="AX467" i="2" s="1"/>
  <c r="AV467" i="2"/>
  <c r="AW222" i="2"/>
  <c r="AX222" i="2" s="1"/>
  <c r="AV222" i="2"/>
  <c r="AW395" i="2"/>
  <c r="AX395" i="2" s="1"/>
  <c r="AV395" i="2"/>
  <c r="AW679" i="2"/>
  <c r="AX679" i="2" s="1"/>
  <c r="AV679" i="2"/>
  <c r="AW187" i="2"/>
  <c r="AX187" i="2" s="1"/>
  <c r="AV187" i="2"/>
  <c r="AV490" i="2"/>
  <c r="AW490" i="2"/>
  <c r="AX490" i="2" s="1"/>
  <c r="AW215" i="2"/>
  <c r="AX215" i="2" s="1"/>
  <c r="AV215" i="2"/>
  <c r="AC782" i="2"/>
  <c r="AQ893" i="2"/>
  <c r="AC888" i="2"/>
  <c r="AE818" i="2"/>
  <c r="AW864" i="2"/>
  <c r="AX864" i="2" s="1"/>
  <c r="AV864" i="2"/>
  <c r="AJ171" i="2"/>
  <c r="AK171" i="2"/>
  <c r="AL171" i="2" s="1"/>
  <c r="AJ218" i="2"/>
  <c r="AK218" i="2"/>
  <c r="AL218" i="2" s="1"/>
  <c r="AO206" i="2"/>
  <c r="AQ169" i="2"/>
  <c r="AQ212" i="2"/>
  <c r="AO260" i="2"/>
  <c r="AQ260" i="2" s="1"/>
  <c r="AV260" i="2" s="1"/>
  <c r="AK679" i="2"/>
  <c r="AL679" i="2" s="1"/>
  <c r="AJ679" i="2"/>
  <c r="AJ490" i="2"/>
  <c r="AK490" i="2"/>
  <c r="AL490" i="2" s="1"/>
  <c r="AC705" i="2"/>
  <c r="AK431" i="2"/>
  <c r="AL431" i="2" s="1"/>
  <c r="AJ431" i="2"/>
  <c r="AW731" i="2"/>
  <c r="AX731" i="2" s="1"/>
  <c r="AV731" i="2"/>
  <c r="AW738" i="2"/>
  <c r="AX738" i="2" s="1"/>
  <c r="AV738" i="2"/>
  <c r="AO258" i="2"/>
  <c r="AQ711" i="2"/>
  <c r="AV199" i="2"/>
  <c r="AV367" i="2"/>
  <c r="AV497" i="2"/>
  <c r="AW913" i="2"/>
  <c r="AX913" i="2" s="1"/>
  <c r="AK374" i="2"/>
  <c r="AL374" i="2" s="1"/>
  <c r="AJ374" i="2"/>
  <c r="AW249" i="2"/>
  <c r="AX249" i="2" s="1"/>
  <c r="AV249" i="2"/>
  <c r="AW662" i="2"/>
  <c r="AX662" i="2" s="1"/>
  <c r="AV662" i="2"/>
  <c r="AO427" i="2"/>
  <c r="AQ427" i="2" s="1"/>
  <c r="AV427" i="2" s="1"/>
  <c r="AV237" i="2"/>
  <c r="AW237" i="2"/>
  <c r="AX237" i="2" s="1"/>
  <c r="AK439" i="2"/>
  <c r="AL439" i="2" s="1"/>
  <c r="AJ439" i="2"/>
  <c r="AK289" i="2"/>
  <c r="AL289" i="2" s="1"/>
  <c r="AE483" i="2"/>
  <c r="AC206" i="2"/>
  <c r="AW148" i="2"/>
  <c r="AX148" i="2" s="1"/>
  <c r="AV148" i="2"/>
  <c r="AV423" i="2"/>
  <c r="AW423" i="2"/>
  <c r="AX423" i="2" s="1"/>
  <c r="AJ691" i="2"/>
  <c r="AK691" i="2"/>
  <c r="AL691" i="2" s="1"/>
  <c r="X518" i="2"/>
  <c r="X555" i="2" s="1"/>
  <c r="Y518" i="2"/>
  <c r="Z518" i="2" s="1"/>
  <c r="Z555" i="2" s="1"/>
  <c r="AO883" i="2"/>
  <c r="AQ883" i="2" s="1"/>
  <c r="AV883" i="2" s="1"/>
  <c r="Y818" i="2"/>
  <c r="Z818" i="2" s="1"/>
  <c r="X818" i="2"/>
  <c r="X888" i="2" s="1"/>
  <c r="AO135" i="2"/>
  <c r="AQ135" i="2" s="1"/>
  <c r="AV135" i="2" s="1"/>
  <c r="AO230" i="2"/>
  <c r="AQ230" i="2" s="1"/>
  <c r="AV230" i="2" s="1"/>
  <c r="AO236" i="2"/>
  <c r="AQ236" i="2" s="1"/>
  <c r="AW236" i="2" s="1"/>
  <c r="AX236" i="2" s="1"/>
  <c r="AO425" i="2"/>
  <c r="AQ425" i="2" s="1"/>
  <c r="AW425" i="2" s="1"/>
  <c r="AX425" i="2" s="1"/>
  <c r="AO720" i="2"/>
  <c r="AQ720" i="2" s="1"/>
  <c r="AW720" i="2" s="1"/>
  <c r="AX720" i="2" s="1"/>
  <c r="AO855" i="2"/>
  <c r="AQ855" i="2" s="1"/>
  <c r="AV855" i="2" s="1"/>
  <c r="AO633" i="2"/>
  <c r="AQ633" i="2" s="1"/>
  <c r="AV633" i="2" s="1"/>
  <c r="AO289" i="2"/>
  <c r="AO595" i="2"/>
  <c r="AO601" i="2"/>
  <c r="AQ601" i="2" s="1"/>
  <c r="AW601" i="2" s="1"/>
  <c r="AX601" i="2" s="1"/>
  <c r="AW715" i="2"/>
  <c r="AX715" i="2" s="1"/>
  <c r="AV715" i="2"/>
  <c r="AK876" i="2"/>
  <c r="AL876" i="2" s="1"/>
  <c r="AJ876" i="2"/>
  <c r="AK222" i="2"/>
  <c r="AL222" i="2" s="1"/>
  <c r="AJ222" i="2"/>
  <c r="AO345" i="2"/>
  <c r="AQ345" i="2" s="1"/>
  <c r="AV345" i="2" s="1"/>
  <c r="AO821" i="2"/>
  <c r="AQ821" i="2" s="1"/>
  <c r="AV821" i="2" s="1"/>
  <c r="AW695" i="2"/>
  <c r="AX695" i="2" s="1"/>
  <c r="AV695" i="2"/>
  <c r="AC667" i="2"/>
  <c r="AE631" i="2"/>
  <c r="AK631" i="2" s="1"/>
  <c r="AL631" i="2" s="1"/>
  <c r="AC252" i="2"/>
  <c r="AW505" i="2"/>
  <c r="AX505" i="2" s="1"/>
  <c r="AV505" i="2"/>
  <c r="AK731" i="2"/>
  <c r="AL731" i="2" s="1"/>
  <c r="AJ731" i="2"/>
  <c r="AO899" i="2"/>
  <c r="AQ899" i="2" s="1"/>
  <c r="AV899" i="2" s="1"/>
  <c r="AO408" i="2"/>
  <c r="AQ408" i="2" s="1"/>
  <c r="AW408" i="2" s="1"/>
  <c r="AX408" i="2" s="1"/>
  <c r="AW743" i="2"/>
  <c r="AX743" i="2" s="1"/>
  <c r="AV743" i="2"/>
  <c r="AW181" i="2"/>
  <c r="AX181" i="2" s="1"/>
  <c r="AV181" i="2"/>
  <c r="AV398" i="2"/>
  <c r="AW398" i="2"/>
  <c r="AX398" i="2" s="1"/>
  <c r="AV112" i="2"/>
  <c r="AW112" i="2"/>
  <c r="AX112" i="2" s="1"/>
  <c r="AC812" i="2"/>
  <c r="AE788" i="2"/>
  <c r="AK788" i="2" s="1"/>
  <c r="AL788" i="2" s="1"/>
  <c r="AO561" i="2"/>
  <c r="AO587" i="2"/>
  <c r="AQ587" i="2" s="1"/>
  <c r="AV587" i="2" s="1"/>
  <c r="AK738" i="2"/>
  <c r="AL738" i="2" s="1"/>
  <c r="AJ738" i="2"/>
  <c r="AW501" i="2"/>
  <c r="AX501" i="2" s="1"/>
  <c r="AV501" i="2"/>
  <c r="AS667" i="2"/>
  <c r="AV635" i="2"/>
  <c r="AW805" i="2"/>
  <c r="AV805" i="2"/>
  <c r="AW699" i="2"/>
  <c r="AX699" i="2" s="1"/>
  <c r="AV699" i="2"/>
  <c r="AG283" i="2"/>
  <c r="AJ281" i="2"/>
  <c r="AC512" i="2"/>
  <c r="AE489" i="2"/>
  <c r="AJ489" i="2" s="1"/>
  <c r="AO409" i="2"/>
  <c r="AQ409" i="2" s="1"/>
  <c r="AV409" i="2" s="1"/>
  <c r="AO37" i="2"/>
  <c r="AQ37" i="2" s="1"/>
  <c r="AV37" i="2" s="1"/>
  <c r="AC625" i="2"/>
  <c r="AE595" i="2"/>
  <c r="AJ595" i="2" s="1"/>
  <c r="AW374" i="2"/>
  <c r="AX374" i="2" s="1"/>
  <c r="AV374" i="2"/>
  <c r="AW498" i="2"/>
  <c r="AX498" i="2" s="1"/>
  <c r="AV498" i="2"/>
  <c r="AV900" i="2"/>
  <c r="AW900" i="2"/>
  <c r="AX900" i="2" s="1"/>
  <c r="U283" i="2"/>
  <c r="Y281" i="2"/>
  <c r="Z281" i="2" s="1"/>
  <c r="AO360" i="2"/>
  <c r="AQ360" i="2" s="1"/>
  <c r="AW360" i="2" s="1"/>
  <c r="AX360" i="2" s="1"/>
  <c r="AK695" i="2"/>
  <c r="AL695" i="2" s="1"/>
  <c r="AJ695" i="2"/>
  <c r="AK505" i="2"/>
  <c r="AL505" i="2" s="1"/>
  <c r="AJ505" i="2"/>
  <c r="AC163" i="2"/>
  <c r="AE134" i="2"/>
  <c r="AJ134" i="2" s="1"/>
  <c r="AV690" i="2"/>
  <c r="AW690" i="2"/>
  <c r="AX690" i="2" s="1"/>
  <c r="AJ743" i="2"/>
  <c r="AK743" i="2"/>
  <c r="AL743" i="2" s="1"/>
  <c r="AK181" i="2"/>
  <c r="AL181" i="2" s="1"/>
  <c r="AJ181" i="2"/>
  <c r="AK398" i="2"/>
  <c r="AL398" i="2" s="1"/>
  <c r="AJ398" i="2"/>
  <c r="AK530" i="2"/>
  <c r="AL530" i="2" s="1"/>
  <c r="AJ530" i="2"/>
  <c r="AV854" i="2"/>
  <c r="AW854" i="2"/>
  <c r="AX854" i="2" s="1"/>
  <c r="AV104" i="2"/>
  <c r="AW104" i="2"/>
  <c r="AX104" i="2" s="1"/>
  <c r="AO489" i="2"/>
  <c r="AC555" i="2"/>
  <c r="AE518" i="2"/>
  <c r="AK518" i="2" s="1"/>
  <c r="AL518" i="2" s="1"/>
  <c r="AC589" i="2"/>
  <c r="AE561" i="2"/>
  <c r="AK561" i="2" s="1"/>
  <c r="AL561" i="2" s="1"/>
  <c r="AQ818" i="2"/>
  <c r="AV818" i="2" s="1"/>
  <c r="AO378" i="2"/>
  <c r="AQ378" i="2" s="1"/>
  <c r="AK501" i="2"/>
  <c r="AL501" i="2" s="1"/>
  <c r="AJ501" i="2"/>
  <c r="AG667" i="2"/>
  <c r="AJ635" i="2"/>
  <c r="AK805" i="2"/>
  <c r="AL805" i="2" s="1"/>
  <c r="AJ805" i="2"/>
  <c r="AV218" i="2"/>
  <c r="AW218" i="2"/>
  <c r="AX218" i="2" s="1"/>
  <c r="AJ801" i="2"/>
  <c r="AK801" i="2"/>
  <c r="AL801" i="2" s="1"/>
  <c r="AK699" i="2"/>
  <c r="AL699" i="2" s="1"/>
  <c r="AJ699" i="2"/>
  <c r="AO22" i="2"/>
  <c r="X483" i="2"/>
  <c r="AU483" i="2"/>
  <c r="AM483" i="2"/>
  <c r="Y289" i="2"/>
  <c r="V483" i="2"/>
  <c r="U483" i="2"/>
  <c r="M483" i="2"/>
  <c r="AN483" i="2"/>
  <c r="N483" i="2"/>
  <c r="AK37" i="2"/>
  <c r="AL37" i="2" s="1"/>
  <c r="AJ26" i="2"/>
  <c r="H8" i="2"/>
  <c r="AV913" i="2"/>
  <c r="AW494" i="2"/>
  <c r="AX494" i="2" s="1"/>
  <c r="AJ766" i="2"/>
  <c r="Y134" i="2"/>
  <c r="Z134" i="2" s="1"/>
  <c r="AJ925" i="2"/>
  <c r="AW925" i="2"/>
  <c r="AX925" i="2" s="1"/>
  <c r="AN931" i="2"/>
  <c r="AJ64" i="2"/>
  <c r="AK64" i="2"/>
  <c r="AL64" i="2" s="1"/>
  <c r="AJ96" i="2"/>
  <c r="AJ34" i="2"/>
  <c r="AK34" i="2"/>
  <c r="AL34" i="2" s="1"/>
  <c r="AW763" i="2"/>
  <c r="AX763" i="2" s="1"/>
  <c r="AV582" i="2"/>
  <c r="AJ823" i="2"/>
  <c r="AJ832" i="2"/>
  <c r="V128" i="2"/>
  <c r="AJ66" i="2"/>
  <c r="AK66" i="2"/>
  <c r="AL66" i="2" s="1"/>
  <c r="AW66" i="2"/>
  <c r="AX66" i="2" s="1"/>
  <c r="AV66" i="2"/>
  <c r="AJ913" i="2"/>
  <c r="AK913" i="2"/>
  <c r="AL913" i="2" s="1"/>
  <c r="AW909" i="2"/>
  <c r="AX909" i="2" s="1"/>
  <c r="AV909" i="2"/>
  <c r="AW908" i="2"/>
  <c r="AX908" i="2" s="1"/>
  <c r="AV908" i="2"/>
  <c r="Y53" i="2"/>
  <c r="Z53" i="2" s="1"/>
  <c r="AK694" i="2"/>
  <c r="AL694" i="2" s="1"/>
  <c r="M589" i="2"/>
  <c r="AK718" i="2"/>
  <c r="AL718" i="2" s="1"/>
  <c r="AK909" i="2"/>
  <c r="AL909" i="2" s="1"/>
  <c r="AJ909" i="2"/>
  <c r="AJ908" i="2"/>
  <c r="AK908" i="2"/>
  <c r="AL908" i="2" s="1"/>
  <c r="AV912" i="2"/>
  <c r="AW912" i="2"/>
  <c r="AX912" i="2" s="1"/>
  <c r="AW901" i="2"/>
  <c r="AX901" i="2" s="1"/>
  <c r="AV901" i="2"/>
  <c r="AV88" i="2"/>
  <c r="AW88" i="2"/>
  <c r="AX88" i="2" s="1"/>
  <c r="AW58" i="2"/>
  <c r="AX58" i="2" s="1"/>
  <c r="AV58" i="2"/>
  <c r="U163" i="2"/>
  <c r="AK713" i="2"/>
  <c r="AL713" i="2" s="1"/>
  <c r="AK88" i="2"/>
  <c r="AL88" i="2" s="1"/>
  <c r="AJ88" i="2"/>
  <c r="AJ912" i="2"/>
  <c r="AK912" i="2"/>
  <c r="AL912" i="2" s="1"/>
  <c r="AK58" i="2"/>
  <c r="AL58" i="2" s="1"/>
  <c r="AJ58" i="2"/>
  <c r="AJ901" i="2"/>
  <c r="AK901" i="2"/>
  <c r="AL901" i="2" s="1"/>
  <c r="AK420" i="2"/>
  <c r="AL420" i="2" s="1"/>
  <c r="AK821" i="2"/>
  <c r="AL821" i="2" s="1"/>
  <c r="AW882" i="2"/>
  <c r="AX882" i="2" s="1"/>
  <c r="AV825" i="2"/>
  <c r="AJ867" i="2"/>
  <c r="AV842" i="2"/>
  <c r="AJ843" i="2"/>
  <c r="AK882" i="2"/>
  <c r="AL882" i="2" s="1"/>
  <c r="AK822" i="2"/>
  <c r="AL822" i="2" s="1"/>
  <c r="AJ825" i="2"/>
  <c r="AN888" i="2"/>
  <c r="H14" i="2"/>
  <c r="AK826" i="2"/>
  <c r="AL826" i="2" s="1"/>
  <c r="AJ826" i="2"/>
  <c r="AK855" i="2"/>
  <c r="AL855" i="2" s="1"/>
  <c r="AJ855" i="2"/>
  <c r="AK842" i="2"/>
  <c r="AL842" i="2" s="1"/>
  <c r="AJ842" i="2"/>
  <c r="AJ808" i="2"/>
  <c r="M812" i="2"/>
  <c r="N812" i="2"/>
  <c r="AJ807" i="2"/>
  <c r="Y793" i="2"/>
  <c r="AN812" i="2"/>
  <c r="AJ763" i="2"/>
  <c r="AJ778" i="2"/>
  <c r="AV764" i="2"/>
  <c r="AV780" i="2"/>
  <c r="AK771" i="2"/>
  <c r="AL771" i="2" s="1"/>
  <c r="AK780" i="2"/>
  <c r="AL780" i="2" s="1"/>
  <c r="AJ780" i="2"/>
  <c r="AU746" i="2"/>
  <c r="AV740" i="2"/>
  <c r="AV733" i="2"/>
  <c r="AJ733" i="2"/>
  <c r="AJ740" i="2"/>
  <c r="AJ737" i="2"/>
  <c r="U746" i="2"/>
  <c r="AJ687" i="2"/>
  <c r="AV694" i="2"/>
  <c r="AJ688" i="2"/>
  <c r="AK680" i="2"/>
  <c r="AL680" i="2" s="1"/>
  <c r="AJ686" i="2"/>
  <c r="AK693" i="2"/>
  <c r="AL693" i="2" s="1"/>
  <c r="AJ693" i="2"/>
  <c r="AJ697" i="2"/>
  <c r="AK655" i="2"/>
  <c r="AL655" i="2" s="1"/>
  <c r="AK659" i="2"/>
  <c r="AL659" i="2" s="1"/>
  <c r="AK665" i="2"/>
  <c r="AL665" i="2" s="1"/>
  <c r="AW634" i="2"/>
  <c r="AX634" i="2" s="1"/>
  <c r="AK636" i="2"/>
  <c r="AL636" i="2" s="1"/>
  <c r="AJ643" i="2"/>
  <c r="AJ645" i="2"/>
  <c r="AJ656" i="2"/>
  <c r="AK634" i="2"/>
  <c r="AL634" i="2" s="1"/>
  <c r="AN667" i="2"/>
  <c r="AW611" i="2"/>
  <c r="AX611" i="2" s="1"/>
  <c r="AW621" i="2"/>
  <c r="AX621" i="2" s="1"/>
  <c r="AJ611" i="2"/>
  <c r="AV603" i="2"/>
  <c r="AK621" i="2"/>
  <c r="AL621" i="2" s="1"/>
  <c r="AJ580" i="2"/>
  <c r="AK572" i="2"/>
  <c r="AL572" i="2" s="1"/>
  <c r="AJ583" i="2"/>
  <c r="AW572" i="2"/>
  <c r="AX572" i="2" s="1"/>
  <c r="AV583" i="2"/>
  <c r="AW583" i="2"/>
  <c r="AX583" i="2" s="1"/>
  <c r="AK535" i="2"/>
  <c r="AL535" i="2" s="1"/>
  <c r="AJ552" i="2"/>
  <c r="AJ549" i="2"/>
  <c r="AK549" i="2"/>
  <c r="AL549" i="2" s="1"/>
  <c r="U555" i="2"/>
  <c r="Y500" i="2"/>
  <c r="Z500" i="2" s="1"/>
  <c r="AJ494" i="2"/>
  <c r="AJ427" i="2"/>
  <c r="AJ381" i="2"/>
  <c r="AK307" i="2"/>
  <c r="AL307" i="2" s="1"/>
  <c r="AW430" i="2"/>
  <c r="AX430" i="2" s="1"/>
  <c r="AW336" i="2"/>
  <c r="AX336" i="2" s="1"/>
  <c r="AV381" i="2"/>
  <c r="AJ430" i="2"/>
  <c r="AW420" i="2"/>
  <c r="AX420" i="2" s="1"/>
  <c r="AJ401" i="2"/>
  <c r="AK332" i="2"/>
  <c r="AL332" i="2" s="1"/>
  <c r="AK389" i="2"/>
  <c r="AL389" i="2" s="1"/>
  <c r="AJ438" i="2"/>
  <c r="AJ406" i="2"/>
  <c r="AK400" i="2"/>
  <c r="AL400" i="2" s="1"/>
  <c r="AW312" i="2"/>
  <c r="AX312" i="2" s="1"/>
  <c r="AW438" i="2"/>
  <c r="AX438" i="2" s="1"/>
  <c r="AW394" i="2"/>
  <c r="AX394" i="2" s="1"/>
  <c r="AW406" i="2"/>
  <c r="AX406" i="2" s="1"/>
  <c r="AJ402" i="2"/>
  <c r="AK344" i="2"/>
  <c r="AL344" i="2" s="1"/>
  <c r="AK343" i="2"/>
  <c r="AL343" i="2" s="1"/>
  <c r="AW402" i="2"/>
  <c r="AX402" i="2" s="1"/>
  <c r="AJ317" i="2"/>
  <c r="AJ417" i="2"/>
  <c r="AJ304" i="2"/>
  <c r="AJ414" i="2"/>
  <c r="AJ334" i="2"/>
  <c r="AW299" i="2"/>
  <c r="AX299" i="2" s="1"/>
  <c r="AK315" i="2"/>
  <c r="AL315" i="2" s="1"/>
  <c r="AK349" i="2"/>
  <c r="AL349" i="2" s="1"/>
  <c r="AW384" i="2"/>
  <c r="AX384" i="2" s="1"/>
  <c r="AK321" i="2"/>
  <c r="AL321" i="2" s="1"/>
  <c r="AW385" i="2"/>
  <c r="AX385" i="2" s="1"/>
  <c r="AJ312" i="2"/>
  <c r="AK419" i="2"/>
  <c r="AL419" i="2" s="1"/>
  <c r="AV340" i="2"/>
  <c r="AV373" i="2"/>
  <c r="AW307" i="2"/>
  <c r="AX307" i="2" s="1"/>
  <c r="AW357" i="2"/>
  <c r="AX357" i="2" s="1"/>
  <c r="AV315" i="2"/>
  <c r="AW473" i="2"/>
  <c r="AX473" i="2" s="1"/>
  <c r="AK357" i="2"/>
  <c r="AL357" i="2" s="1"/>
  <c r="AJ461" i="2"/>
  <c r="AV343" i="2"/>
  <c r="AJ373" i="2"/>
  <c r="AV332" i="2"/>
  <c r="AJ415" i="2"/>
  <c r="AK415" i="2"/>
  <c r="AL415" i="2" s="1"/>
  <c r="AW410" i="2"/>
  <c r="AX410" i="2" s="1"/>
  <c r="AK340" i="2"/>
  <c r="AL340" i="2" s="1"/>
  <c r="AJ336" i="2"/>
  <c r="AK361" i="2"/>
  <c r="AL361" i="2" s="1"/>
  <c r="AJ361" i="2"/>
  <c r="AV317" i="2"/>
  <c r="AJ308" i="2"/>
  <c r="AK308" i="2"/>
  <c r="AL308" i="2" s="1"/>
  <c r="AV308" i="2"/>
  <c r="AW308" i="2"/>
  <c r="AX308" i="2" s="1"/>
  <c r="AJ452" i="2"/>
  <c r="AK452" i="2"/>
  <c r="AL452" i="2" s="1"/>
  <c r="AK426" i="2"/>
  <c r="AL426" i="2" s="1"/>
  <c r="AJ426" i="2"/>
  <c r="H7" i="2"/>
  <c r="AJ324" i="2"/>
  <c r="AK324" i="2"/>
  <c r="AL324" i="2" s="1"/>
  <c r="AW426" i="2"/>
  <c r="AX426" i="2" s="1"/>
  <c r="AV426" i="2"/>
  <c r="AW276" i="2"/>
  <c r="AX276" i="2" s="1"/>
  <c r="AJ276" i="2"/>
  <c r="AW277" i="2"/>
  <c r="AX277" i="2" s="1"/>
  <c r="AV277" i="2"/>
  <c r="AK260" i="2"/>
  <c r="AL260" i="2" s="1"/>
  <c r="AJ260" i="2"/>
  <c r="AK277" i="2"/>
  <c r="AL277" i="2" s="1"/>
  <c r="AJ277" i="2"/>
  <c r="AK234" i="2"/>
  <c r="AL234" i="2" s="1"/>
  <c r="U206" i="2"/>
  <c r="Y192" i="2"/>
  <c r="Z192" i="2" s="1"/>
  <c r="AV191" i="2"/>
  <c r="AW191" i="2"/>
  <c r="AX191" i="2" s="1"/>
  <c r="AJ191" i="2"/>
  <c r="AK191" i="2"/>
  <c r="AL191" i="2" s="1"/>
  <c r="AT163" i="2"/>
  <c r="I2" i="2"/>
  <c r="I3" i="2" s="1"/>
  <c r="AK135" i="2"/>
  <c r="AL135" i="2" s="1"/>
  <c r="AJ135" i="2"/>
  <c r="AF10" i="2"/>
  <c r="X163" i="2"/>
  <c r="AK139" i="2"/>
  <c r="AL139" i="2" s="1"/>
  <c r="AJ139" i="2"/>
  <c r="T17" i="2"/>
  <c r="AW151" i="2"/>
  <c r="AX151" i="2" s="1"/>
  <c r="AV151" i="2"/>
  <c r="AW507" i="2"/>
  <c r="AX507" i="2" s="1"/>
  <c r="AV507" i="2"/>
  <c r="AW39" i="2"/>
  <c r="AX39" i="2" s="1"/>
  <c r="AV39" i="2"/>
  <c r="AJ302" i="2"/>
  <c r="AK302" i="2"/>
  <c r="AL302" i="2" s="1"/>
  <c r="AK378" i="2"/>
  <c r="AL378" i="2" s="1"/>
  <c r="AJ378" i="2"/>
  <c r="AV48" i="2"/>
  <c r="AW48" i="2"/>
  <c r="AX48" i="2" s="1"/>
  <c r="AK527" i="2"/>
  <c r="AL527" i="2" s="1"/>
  <c r="AJ527" i="2"/>
  <c r="AW145" i="2"/>
  <c r="AX145" i="2" s="1"/>
  <c r="AV145" i="2"/>
  <c r="X206" i="2"/>
  <c r="AM252" i="2"/>
  <c r="AJ275" i="2"/>
  <c r="AK275" i="2"/>
  <c r="AL275" i="2" s="1"/>
  <c r="AM746" i="2"/>
  <c r="AJ433" i="2"/>
  <c r="AK433" i="2"/>
  <c r="AL433" i="2" s="1"/>
  <c r="AJ403" i="2"/>
  <c r="AK403" i="2"/>
  <c r="AL403" i="2" s="1"/>
  <c r="AJ531" i="2"/>
  <c r="AK531" i="2"/>
  <c r="AL531" i="2" s="1"/>
  <c r="AJ547" i="2"/>
  <c r="AK547" i="2"/>
  <c r="AL547" i="2" s="1"/>
  <c r="AW599" i="2"/>
  <c r="AX599" i="2" s="1"/>
  <c r="AV599" i="2"/>
  <c r="AK306" i="2"/>
  <c r="AL306" i="2" s="1"/>
  <c r="AJ306" i="2"/>
  <c r="AJ341" i="2"/>
  <c r="AK341" i="2"/>
  <c r="AL341" i="2" s="1"/>
  <c r="AW541" i="2"/>
  <c r="AX541" i="2" s="1"/>
  <c r="AV541" i="2"/>
  <c r="AK520" i="2"/>
  <c r="AL520" i="2" s="1"/>
  <c r="AJ520" i="2"/>
  <c r="AJ569" i="2"/>
  <c r="AK569" i="2"/>
  <c r="AL569" i="2" s="1"/>
  <c r="AW623" i="2"/>
  <c r="AX623" i="2" s="1"/>
  <c r="AV623" i="2"/>
  <c r="AM705" i="2"/>
  <c r="AW753" i="2"/>
  <c r="AX753" i="2" s="1"/>
  <c r="AV753" i="2"/>
  <c r="AV723" i="2"/>
  <c r="AW723" i="2"/>
  <c r="AX723" i="2" s="1"/>
  <c r="AK859" i="2"/>
  <c r="AL859" i="2" s="1"/>
  <c r="AJ859" i="2"/>
  <c r="AV853" i="2"/>
  <c r="AW853" i="2"/>
  <c r="AX853" i="2" s="1"/>
  <c r="AW847" i="2"/>
  <c r="AX847" i="2" s="1"/>
  <c r="AV847" i="2"/>
  <c r="AW848" i="2"/>
  <c r="AX848" i="2" s="1"/>
  <c r="AV848" i="2"/>
  <c r="AK896" i="2"/>
  <c r="AL896" i="2" s="1"/>
  <c r="AJ896" i="2"/>
  <c r="AK724" i="2"/>
  <c r="AL724" i="2" s="1"/>
  <c r="AJ724" i="2"/>
  <c r="I11" i="2"/>
  <c r="H11" i="2"/>
  <c r="AK796" i="2"/>
  <c r="AL796" i="2" s="1"/>
  <c r="AJ796" i="2"/>
  <c r="AJ734" i="2"/>
  <c r="AK734" i="2"/>
  <c r="AL734" i="2" s="1"/>
  <c r="AK828" i="2"/>
  <c r="AL828" i="2" s="1"/>
  <c r="AJ828" i="2"/>
  <c r="Y931" i="2"/>
  <c r="Z931" i="2"/>
  <c r="AW846" i="2"/>
  <c r="AX846" i="2" s="1"/>
  <c r="AV846" i="2"/>
  <c r="AF14" i="2"/>
  <c r="AF15" i="2"/>
  <c r="AF13" i="2"/>
  <c r="AF5" i="2"/>
  <c r="AF12" i="2"/>
  <c r="AV551" i="2"/>
  <c r="AW551" i="2"/>
  <c r="AX551" i="2" s="1"/>
  <c r="AW607" i="2"/>
  <c r="AX607" i="2" s="1"/>
  <c r="AV607" i="2"/>
  <c r="N888" i="2"/>
  <c r="I14" i="2"/>
  <c r="AV654" i="2"/>
  <c r="AW654" i="2"/>
  <c r="AX654" i="2" s="1"/>
  <c r="AW676" i="2"/>
  <c r="AX676" i="2" s="1"/>
  <c r="AV676" i="2"/>
  <c r="AV769" i="2"/>
  <c r="AW769" i="2"/>
  <c r="AX769" i="2" s="1"/>
  <c r="AV295" i="2"/>
  <c r="AW295" i="2"/>
  <c r="AX295" i="2" s="1"/>
  <c r="AW440" i="2"/>
  <c r="AX440" i="2" s="1"/>
  <c r="AV440" i="2"/>
  <c r="AJ579" i="2"/>
  <c r="AK579" i="2"/>
  <c r="AL579" i="2" s="1"/>
  <c r="AM625" i="2"/>
  <c r="AV703" i="2"/>
  <c r="AW703" i="2"/>
  <c r="AX703" i="2" s="1"/>
  <c r="AW681" i="2"/>
  <c r="AX681" i="2" s="1"/>
  <c r="AV681" i="2"/>
  <c r="AK52" i="2"/>
  <c r="AL52" i="2" s="1"/>
  <c r="AJ52" i="2"/>
  <c r="AW63" i="2"/>
  <c r="AX63" i="2" s="1"/>
  <c r="AV63" i="2"/>
  <c r="AW137" i="2"/>
  <c r="AX137" i="2" s="1"/>
  <c r="AV137" i="2"/>
  <c r="AV177" i="2"/>
  <c r="AW177" i="2"/>
  <c r="AX177" i="2" s="1"/>
  <c r="AW305" i="2"/>
  <c r="AX305" i="2" s="1"/>
  <c r="AV305" i="2"/>
  <c r="AW477" i="2"/>
  <c r="AX477" i="2" s="1"/>
  <c r="AV477" i="2"/>
  <c r="AK603" i="2"/>
  <c r="AL603" i="2" s="1"/>
  <c r="AJ603" i="2"/>
  <c r="AJ79" i="2"/>
  <c r="AK79" i="2"/>
  <c r="AL79" i="2" s="1"/>
  <c r="AW861" i="2"/>
  <c r="AX861" i="2" s="1"/>
  <c r="AV861" i="2"/>
  <c r="AW610" i="2"/>
  <c r="AX610" i="2" s="1"/>
  <c r="AV610" i="2"/>
  <c r="AK441" i="2"/>
  <c r="AL441" i="2" s="1"/>
  <c r="AJ441" i="2"/>
  <c r="AW313" i="2"/>
  <c r="AX313" i="2" s="1"/>
  <c r="AV313" i="2"/>
  <c r="AV175" i="2"/>
  <c r="AW175" i="2"/>
  <c r="AX175" i="2" s="1"/>
  <c r="AV303" i="2"/>
  <c r="AW303" i="2"/>
  <c r="AX303" i="2" s="1"/>
  <c r="AW141" i="2"/>
  <c r="AX141" i="2" s="1"/>
  <c r="AV141" i="2"/>
  <c r="AJ200" i="2"/>
  <c r="AK200" i="2"/>
  <c r="AL200" i="2" s="1"/>
  <c r="AJ422" i="2"/>
  <c r="AK422" i="2"/>
  <c r="AL422" i="2" s="1"/>
  <c r="AW553" i="2"/>
  <c r="AX553" i="2" s="1"/>
  <c r="AV553" i="2"/>
  <c r="AW188" i="2"/>
  <c r="AX188" i="2" s="1"/>
  <c r="AV188" i="2"/>
  <c r="AJ267" i="2"/>
  <c r="AK267" i="2"/>
  <c r="AL267" i="2" s="1"/>
  <c r="AW368" i="2"/>
  <c r="AX368" i="2" s="1"/>
  <c r="AV368" i="2"/>
  <c r="AJ55" i="2"/>
  <c r="AK55" i="2"/>
  <c r="AL55" i="2" s="1"/>
  <c r="AW184" i="2"/>
  <c r="AX184" i="2" s="1"/>
  <c r="AV184" i="2"/>
  <c r="AK272" i="2"/>
  <c r="AL272" i="2" s="1"/>
  <c r="AJ272" i="2"/>
  <c r="AJ375" i="2"/>
  <c r="AK375" i="2"/>
  <c r="AL375" i="2" s="1"/>
  <c r="AV348" i="2"/>
  <c r="AW348" i="2"/>
  <c r="AX348" i="2" s="1"/>
  <c r="AV504" i="2"/>
  <c r="AW504" i="2"/>
  <c r="AX504" i="2" s="1"/>
  <c r="AK193" i="2"/>
  <c r="AL193" i="2" s="1"/>
  <c r="AJ193" i="2"/>
  <c r="AJ575" i="2"/>
  <c r="AK575" i="2"/>
  <c r="AL575" i="2" s="1"/>
  <c r="AW75" i="2"/>
  <c r="AX75" i="2" s="1"/>
  <c r="AV75" i="2"/>
  <c r="X128" i="2"/>
  <c r="AJ43" i="2"/>
  <c r="AK43" i="2"/>
  <c r="AL43" i="2" s="1"/>
  <c r="AK72" i="2"/>
  <c r="AL72" i="2" s="1"/>
  <c r="AJ72" i="2"/>
  <c r="AW200" i="2"/>
  <c r="AX200" i="2" s="1"/>
  <c r="AV200" i="2"/>
  <c r="AJ597" i="2"/>
  <c r="AK597" i="2"/>
  <c r="AL597" i="2" s="1"/>
  <c r="AJ228" i="2"/>
  <c r="AK228" i="2"/>
  <c r="AL228" i="2" s="1"/>
  <c r="AV267" i="2"/>
  <c r="AW267" i="2"/>
  <c r="AX267" i="2" s="1"/>
  <c r="AJ368" i="2"/>
  <c r="AK368" i="2"/>
  <c r="AL368" i="2" s="1"/>
  <c r="X625" i="2"/>
  <c r="AJ28" i="2"/>
  <c r="AK28" i="2"/>
  <c r="AL28" i="2" s="1"/>
  <c r="AW55" i="2"/>
  <c r="AX55" i="2" s="1"/>
  <c r="AV55" i="2"/>
  <c r="AM163" i="2"/>
  <c r="AJ151" i="2"/>
  <c r="AK151" i="2"/>
  <c r="AL151" i="2" s="1"/>
  <c r="AJ224" i="2"/>
  <c r="AK224" i="2"/>
  <c r="AL224" i="2" s="1"/>
  <c r="AJ293" i="2"/>
  <c r="AK293" i="2"/>
  <c r="AL293" i="2" s="1"/>
  <c r="AJ507" i="2"/>
  <c r="AK507" i="2"/>
  <c r="AL507" i="2" s="1"/>
  <c r="AJ39" i="2"/>
  <c r="AK39" i="2"/>
  <c r="AL39" i="2" s="1"/>
  <c r="AV193" i="2"/>
  <c r="AW193" i="2"/>
  <c r="AX193" i="2" s="1"/>
  <c r="AW575" i="2"/>
  <c r="AX575" i="2" s="1"/>
  <c r="AV575" i="2"/>
  <c r="AJ48" i="2"/>
  <c r="AK48" i="2"/>
  <c r="AL48" i="2" s="1"/>
  <c r="AJ213" i="2"/>
  <c r="AK213" i="2"/>
  <c r="AL213" i="2" s="1"/>
  <c r="AK385" i="2"/>
  <c r="AL385" i="2" s="1"/>
  <c r="AJ385" i="2"/>
  <c r="U5" i="2"/>
  <c r="AJ121" i="2"/>
  <c r="AK121" i="2"/>
  <c r="AL121" i="2" s="1"/>
  <c r="M163" i="2"/>
  <c r="H6" i="2"/>
  <c r="AJ145" i="2"/>
  <c r="AK145" i="2"/>
  <c r="AL145" i="2" s="1"/>
  <c r="AM283" i="2"/>
  <c r="AV393" i="2"/>
  <c r="AW393" i="2"/>
  <c r="AX393" i="2" s="1"/>
  <c r="AJ711" i="2"/>
  <c r="AK711" i="2"/>
  <c r="AL711" i="2" s="1"/>
  <c r="AW460" i="2"/>
  <c r="AX460" i="2" s="1"/>
  <c r="AV460" i="2"/>
  <c r="AV392" i="2"/>
  <c r="AW392" i="2"/>
  <c r="AX392" i="2" s="1"/>
  <c r="AV342" i="2"/>
  <c r="AW342" i="2"/>
  <c r="AX342" i="2" s="1"/>
  <c r="AJ584" i="2"/>
  <c r="AK584" i="2"/>
  <c r="AL584" i="2" s="1"/>
  <c r="AJ599" i="2"/>
  <c r="AK599" i="2"/>
  <c r="AL599" i="2" s="1"/>
  <c r="AK644" i="2"/>
  <c r="AL644" i="2" s="1"/>
  <c r="AJ644" i="2"/>
  <c r="AJ323" i="2"/>
  <c r="AK323" i="2"/>
  <c r="AL323" i="2" s="1"/>
  <c r="AJ466" i="2"/>
  <c r="AK466" i="2"/>
  <c r="AL466" i="2" s="1"/>
  <c r="AJ541" i="2"/>
  <c r="AK541" i="2"/>
  <c r="AL541" i="2" s="1"/>
  <c r="Y667" i="2"/>
  <c r="Z667" i="2"/>
  <c r="AJ641" i="2"/>
  <c r="AK641" i="2"/>
  <c r="AL641" i="2" s="1"/>
  <c r="AK538" i="2"/>
  <c r="AL538" i="2" s="1"/>
  <c r="AJ538" i="2"/>
  <c r="AJ623" i="2"/>
  <c r="AK623" i="2"/>
  <c r="AL623" i="2" s="1"/>
  <c r="AJ753" i="2"/>
  <c r="AK753" i="2"/>
  <c r="AL753" i="2" s="1"/>
  <c r="AW761" i="2"/>
  <c r="AX761" i="2" s="1"/>
  <c r="AV761" i="2"/>
  <c r="AK838" i="2"/>
  <c r="AL838" i="2" s="1"/>
  <c r="AJ838" i="2"/>
  <c r="AK853" i="2"/>
  <c r="AL853" i="2" s="1"/>
  <c r="AJ853" i="2"/>
  <c r="AJ847" i="2"/>
  <c r="AK847" i="2"/>
  <c r="AL847" i="2" s="1"/>
  <c r="AJ857" i="2"/>
  <c r="AK857" i="2"/>
  <c r="AL857" i="2" s="1"/>
  <c r="AJ848" i="2"/>
  <c r="AK848" i="2"/>
  <c r="AL848" i="2" s="1"/>
  <c r="AK922" i="2"/>
  <c r="AL922" i="2" s="1"/>
  <c r="AJ922" i="2"/>
  <c r="AK717" i="2"/>
  <c r="AL717" i="2" s="1"/>
  <c r="AJ717" i="2"/>
  <c r="AJ793" i="2"/>
  <c r="AN512" i="2"/>
  <c r="AV735" i="2"/>
  <c r="AW735" i="2"/>
  <c r="AX735" i="2" s="1"/>
  <c r="AW653" i="2"/>
  <c r="AX653" i="2" s="1"/>
  <c r="AV653" i="2"/>
  <c r="M746" i="2"/>
  <c r="AJ806" i="2"/>
  <c r="AK806" i="2"/>
  <c r="AL806" i="2" s="1"/>
  <c r="AW838" i="2"/>
  <c r="AX838" i="2" s="1"/>
  <c r="AV838" i="2"/>
  <c r="AK752" i="2"/>
  <c r="AL752" i="2" s="1"/>
  <c r="AJ752" i="2"/>
  <c r="AJ819" i="2"/>
  <c r="AK819" i="2"/>
  <c r="AL819" i="2" s="1"/>
  <c r="AV830" i="2"/>
  <c r="AW830" i="2"/>
  <c r="AX830" i="2" s="1"/>
  <c r="AW869" i="2"/>
  <c r="AX869" i="2" s="1"/>
  <c r="AV869" i="2"/>
  <c r="AU888" i="2"/>
  <c r="AJ846" i="2"/>
  <c r="AK846" i="2"/>
  <c r="AL846" i="2" s="1"/>
  <c r="AW916" i="2"/>
  <c r="AX916" i="2" s="1"/>
  <c r="AV916" i="2"/>
  <c r="AK920" i="2"/>
  <c r="AL920" i="2" s="1"/>
  <c r="AJ920" i="2"/>
  <c r="AJ59" i="2"/>
  <c r="AK59" i="2"/>
  <c r="AL59" i="2" s="1"/>
  <c r="AK94" i="2"/>
  <c r="AL94" i="2" s="1"/>
  <c r="AJ94" i="2"/>
  <c r="AV225" i="2"/>
  <c r="AW225" i="2"/>
  <c r="AX225" i="2" s="1"/>
  <c r="AW453" i="2"/>
  <c r="AX453" i="2" s="1"/>
  <c r="AV453" i="2"/>
  <c r="AK568" i="2"/>
  <c r="AL568" i="2" s="1"/>
  <c r="AJ568" i="2"/>
  <c r="AK46" i="2"/>
  <c r="AL46" i="2" s="1"/>
  <c r="AJ46" i="2"/>
  <c r="AW480" i="2"/>
  <c r="AX480" i="2" s="1"/>
  <c r="AV480" i="2"/>
  <c r="AK60" i="2"/>
  <c r="AL60" i="2" s="1"/>
  <c r="AJ60" i="2"/>
  <c r="AK68" i="2"/>
  <c r="AL68" i="2" s="1"/>
  <c r="AJ68" i="2"/>
  <c r="AV98" i="2"/>
  <c r="AW98" i="2"/>
  <c r="AX98" i="2" s="1"/>
  <c r="AK290" i="2"/>
  <c r="AL290" i="2" s="1"/>
  <c r="AJ290" i="2"/>
  <c r="AK445" i="2"/>
  <c r="AL445" i="2" s="1"/>
  <c r="AJ445" i="2"/>
  <c r="AJ325" i="2"/>
  <c r="AK325" i="2"/>
  <c r="AL325" i="2" s="1"/>
  <c r="AG163" i="2"/>
  <c r="AJ158" i="2"/>
  <c r="AV363" i="2"/>
  <c r="AW363" i="2"/>
  <c r="AX363" i="2" s="1"/>
  <c r="AF6" i="2"/>
  <c r="AG12" i="2"/>
  <c r="AF8" i="2"/>
  <c r="AF11" i="2"/>
  <c r="AH15" i="2"/>
  <c r="AV229" i="2"/>
  <c r="AW229" i="2"/>
  <c r="AX229" i="2" s="1"/>
  <c r="AJ827" i="2"/>
  <c r="AK827" i="2"/>
  <c r="AL827" i="2" s="1"/>
  <c r="AJ387" i="2"/>
  <c r="AK387" i="2"/>
  <c r="AL387" i="2" s="1"/>
  <c r="AK413" i="2"/>
  <c r="AL413" i="2" s="1"/>
  <c r="AJ413" i="2"/>
  <c r="AK551" i="2"/>
  <c r="AL551" i="2" s="1"/>
  <c r="AJ551" i="2"/>
  <c r="AJ607" i="2"/>
  <c r="AK607" i="2"/>
  <c r="AL607" i="2" s="1"/>
  <c r="AJ654" i="2"/>
  <c r="AK654" i="2"/>
  <c r="AL654" i="2" s="1"/>
  <c r="AJ676" i="2"/>
  <c r="AK676" i="2"/>
  <c r="AL676" i="2" s="1"/>
  <c r="AJ769" i="2"/>
  <c r="AK769" i="2"/>
  <c r="AL769" i="2" s="1"/>
  <c r="AK736" i="2"/>
  <c r="AL736" i="2" s="1"/>
  <c r="AJ736" i="2"/>
  <c r="AV875" i="2"/>
  <c r="AW875" i="2"/>
  <c r="AX875" i="2" s="1"/>
  <c r="AW834" i="2"/>
  <c r="AX834" i="2" s="1"/>
  <c r="AV834" i="2"/>
  <c r="AK195" i="2"/>
  <c r="AL195" i="2" s="1"/>
  <c r="AJ195" i="2"/>
  <c r="AV376" i="2"/>
  <c r="AW376" i="2"/>
  <c r="AX376" i="2" s="1"/>
  <c r="AV404" i="2"/>
  <c r="AW404" i="2"/>
  <c r="AX404" i="2" s="1"/>
  <c r="Y746" i="2"/>
  <c r="Z746" i="2"/>
  <c r="AK295" i="2"/>
  <c r="AL295" i="2" s="1"/>
  <c r="AJ295" i="2"/>
  <c r="AV444" i="2"/>
  <c r="AW444" i="2"/>
  <c r="AX444" i="2" s="1"/>
  <c r="AW528" i="2"/>
  <c r="AX528" i="2" s="1"/>
  <c r="AV528" i="2"/>
  <c r="AV613" i="2"/>
  <c r="AW613" i="2"/>
  <c r="AX613" i="2" s="1"/>
  <c r="AK703" i="2"/>
  <c r="AL703" i="2" s="1"/>
  <c r="AJ703" i="2"/>
  <c r="AJ681" i="2"/>
  <c r="AK681" i="2"/>
  <c r="AL681" i="2" s="1"/>
  <c r="AW880" i="2"/>
  <c r="AX880" i="2" s="1"/>
  <c r="AV880" i="2"/>
  <c r="AV160" i="2"/>
  <c r="AW160" i="2"/>
  <c r="AX160" i="2" s="1"/>
  <c r="AM589" i="2"/>
  <c r="AW174" i="2"/>
  <c r="AX174" i="2" s="1"/>
  <c r="AV174" i="2"/>
  <c r="AV259" i="2"/>
  <c r="AW259" i="2"/>
  <c r="AX259" i="2" s="1"/>
  <c r="AK384" i="2"/>
  <c r="AL384" i="2" s="1"/>
  <c r="AJ384" i="2"/>
  <c r="AJ63" i="2"/>
  <c r="AK63" i="2"/>
  <c r="AL63" i="2" s="1"/>
  <c r="AW101" i="2"/>
  <c r="AX101" i="2" s="1"/>
  <c r="AV101" i="2"/>
  <c r="AJ137" i="2"/>
  <c r="AK137" i="2"/>
  <c r="AL137" i="2" s="1"/>
  <c r="AW159" i="2"/>
  <c r="AX159" i="2" s="1"/>
  <c r="AV159" i="2"/>
  <c r="AJ177" i="2"/>
  <c r="AK177" i="2"/>
  <c r="AL177" i="2" s="1"/>
  <c r="AW272" i="2"/>
  <c r="AX272" i="2" s="1"/>
  <c r="AV272" i="2"/>
  <c r="AJ477" i="2"/>
  <c r="AK477" i="2"/>
  <c r="AL477" i="2" s="1"/>
  <c r="AJ330" i="2"/>
  <c r="AK330" i="2"/>
  <c r="AL330" i="2" s="1"/>
  <c r="AW441" i="2"/>
  <c r="AX441" i="2" s="1"/>
  <c r="AV441" i="2"/>
  <c r="AV574" i="2"/>
  <c r="AW574" i="2"/>
  <c r="AX574" i="2" s="1"/>
  <c r="AV56" i="2"/>
  <c r="AW56" i="2"/>
  <c r="AX56" i="2" s="1"/>
  <c r="AW97" i="2"/>
  <c r="AX97" i="2" s="1"/>
  <c r="AV97" i="2"/>
  <c r="AV152" i="2"/>
  <c r="AW152" i="2"/>
  <c r="AX152" i="2" s="1"/>
  <c r="AV247" i="2"/>
  <c r="AW247" i="2"/>
  <c r="AX247" i="2" s="1"/>
  <c r="AV296" i="2"/>
  <c r="AW296" i="2"/>
  <c r="AX296" i="2" s="1"/>
  <c r="AK314" i="2"/>
  <c r="AL314" i="2" s="1"/>
  <c r="AJ314" i="2"/>
  <c r="AJ383" i="2"/>
  <c r="AK383" i="2"/>
  <c r="AL383" i="2" s="1"/>
  <c r="AJ356" i="2"/>
  <c r="AK356" i="2"/>
  <c r="AL356" i="2" s="1"/>
  <c r="AJ250" i="2"/>
  <c r="AK250" i="2"/>
  <c r="AL250" i="2" s="1"/>
  <c r="AK40" i="2"/>
  <c r="AL40" i="2" s="1"/>
  <c r="AJ40" i="2"/>
  <c r="AK90" i="2"/>
  <c r="AL90" i="2" s="1"/>
  <c r="AJ90" i="2"/>
  <c r="AV201" i="2"/>
  <c r="AW201" i="2"/>
  <c r="AX201" i="2" s="1"/>
  <c r="AK239" i="2"/>
  <c r="AL239" i="2" s="1"/>
  <c r="AJ239" i="2"/>
  <c r="AK292" i="2"/>
  <c r="AL292" i="2" s="1"/>
  <c r="AJ292" i="2"/>
  <c r="AW366" i="2"/>
  <c r="AX366" i="2" s="1"/>
  <c r="AV366" i="2"/>
  <c r="AV456" i="2"/>
  <c r="AW456" i="2"/>
  <c r="AX456" i="2" s="1"/>
  <c r="AV496" i="2"/>
  <c r="AW496" i="2"/>
  <c r="AX496" i="2" s="1"/>
  <c r="AK585" i="2"/>
  <c r="AL585" i="2" s="1"/>
  <c r="AJ585" i="2"/>
  <c r="AK102" i="2"/>
  <c r="AL102" i="2" s="1"/>
  <c r="AJ102" i="2"/>
  <c r="AJ437" i="2"/>
  <c r="AK437" i="2"/>
  <c r="AL437" i="2" s="1"/>
  <c r="AW43" i="2"/>
  <c r="AX43" i="2" s="1"/>
  <c r="AV43" i="2"/>
  <c r="AV72" i="2"/>
  <c r="AW72" i="2"/>
  <c r="AX72" i="2" s="1"/>
  <c r="AJ176" i="2"/>
  <c r="AK176" i="2"/>
  <c r="AL176" i="2" s="1"/>
  <c r="AJ372" i="2"/>
  <c r="AK372" i="2"/>
  <c r="AL372" i="2" s="1"/>
  <c r="AV597" i="2"/>
  <c r="AW597" i="2"/>
  <c r="AX597" i="2" s="1"/>
  <c r="AJ51" i="2"/>
  <c r="AK51" i="2"/>
  <c r="AL51" i="2" s="1"/>
  <c r="AW228" i="2"/>
  <c r="AX228" i="2" s="1"/>
  <c r="AV228" i="2"/>
  <c r="AW371" i="2"/>
  <c r="AX371" i="2" s="1"/>
  <c r="AV371" i="2"/>
  <c r="AV28" i="2"/>
  <c r="AW28" i="2"/>
  <c r="AX28" i="2" s="1"/>
  <c r="AW224" i="2"/>
  <c r="AX224" i="2" s="1"/>
  <c r="AV224" i="2"/>
  <c r="AV293" i="2"/>
  <c r="AW293" i="2"/>
  <c r="AX293" i="2" s="1"/>
  <c r="AW59" i="2"/>
  <c r="AX59" i="2" s="1"/>
  <c r="AV59" i="2"/>
  <c r="AV94" i="2"/>
  <c r="AW94" i="2"/>
  <c r="AX94" i="2" s="1"/>
  <c r="AJ338" i="2"/>
  <c r="AK338" i="2"/>
  <c r="AL338" i="2" s="1"/>
  <c r="AJ263" i="2"/>
  <c r="AK263" i="2"/>
  <c r="AL263" i="2" s="1"/>
  <c r="AK480" i="2"/>
  <c r="AL480" i="2" s="1"/>
  <c r="AJ480" i="2"/>
  <c r="AV60" i="2"/>
  <c r="AW60" i="2"/>
  <c r="AX60" i="2" s="1"/>
  <c r="AV68" i="2"/>
  <c r="AW68" i="2"/>
  <c r="AX68" i="2" s="1"/>
  <c r="AJ262" i="2"/>
  <c r="AK262" i="2"/>
  <c r="AL262" i="2" s="1"/>
  <c r="AK369" i="2"/>
  <c r="AL369" i="2" s="1"/>
  <c r="AJ369" i="2"/>
  <c r="AW325" i="2"/>
  <c r="AX325" i="2" s="1"/>
  <c r="AV325" i="2"/>
  <c r="AK522" i="2"/>
  <c r="AL522" i="2" s="1"/>
  <c r="AJ522" i="2"/>
  <c r="AJ216" i="2"/>
  <c r="AK216" i="2"/>
  <c r="AL216" i="2" s="1"/>
  <c r="AW176" i="2"/>
  <c r="AX176" i="2" s="1"/>
  <c r="AV176" i="2"/>
  <c r="AV372" i="2"/>
  <c r="AW372" i="2"/>
  <c r="AX372" i="2" s="1"/>
  <c r="AK587" i="2"/>
  <c r="AL587" i="2" s="1"/>
  <c r="AJ587" i="2"/>
  <c r="AW51" i="2"/>
  <c r="AX51" i="2" s="1"/>
  <c r="AV51" i="2"/>
  <c r="AJ188" i="2"/>
  <c r="AK188" i="2"/>
  <c r="AL188" i="2" s="1"/>
  <c r="AJ371" i="2"/>
  <c r="AK371" i="2"/>
  <c r="AL371" i="2" s="1"/>
  <c r="AJ184" i="2"/>
  <c r="AK184" i="2"/>
  <c r="AL184" i="2" s="1"/>
  <c r="AK305" i="2"/>
  <c r="AL305" i="2" s="1"/>
  <c r="AJ305" i="2"/>
  <c r="AW375" i="2"/>
  <c r="AX375" i="2" s="1"/>
  <c r="AV375" i="2"/>
  <c r="AJ348" i="2"/>
  <c r="AK348" i="2"/>
  <c r="AL348" i="2" s="1"/>
  <c r="AJ504" i="2"/>
  <c r="AK504" i="2"/>
  <c r="AL504" i="2" s="1"/>
  <c r="J2" i="2"/>
  <c r="J3" i="2" s="1"/>
  <c r="AW302" i="2"/>
  <c r="AX302" i="2" s="1"/>
  <c r="AV302" i="2"/>
  <c r="AJ75" i="2"/>
  <c r="AK75" i="2"/>
  <c r="AL75" i="2" s="1"/>
  <c r="AJ243" i="2"/>
  <c r="AK243" i="2"/>
  <c r="AL243" i="2" s="1"/>
  <c r="AV632" i="2"/>
  <c r="AW632" i="2"/>
  <c r="AX632" i="2" s="1"/>
  <c r="AK84" i="2"/>
  <c r="AL84" i="2" s="1"/>
  <c r="AJ84" i="2"/>
  <c r="AJ242" i="2"/>
  <c r="AK242" i="2"/>
  <c r="AL242" i="2" s="1"/>
  <c r="AJ258" i="2"/>
  <c r="AK258" i="2"/>
  <c r="AL258" i="2" s="1"/>
  <c r="AV275" i="2"/>
  <c r="AW275" i="2"/>
  <c r="AX275" i="2" s="1"/>
  <c r="AK377" i="2"/>
  <c r="AL377" i="2" s="1"/>
  <c r="AJ377" i="2"/>
  <c r="AV433" i="2"/>
  <c r="AW433" i="2"/>
  <c r="AX433" i="2" s="1"/>
  <c r="AW403" i="2"/>
  <c r="AX403" i="2" s="1"/>
  <c r="AV403" i="2"/>
  <c r="AV352" i="2"/>
  <c r="AW352" i="2"/>
  <c r="AX352" i="2" s="1"/>
  <c r="AW531" i="2"/>
  <c r="AX531" i="2" s="1"/>
  <c r="AV531" i="2"/>
  <c r="AV306" i="2"/>
  <c r="AW306" i="2"/>
  <c r="AX306" i="2" s="1"/>
  <c r="AW333" i="2"/>
  <c r="AX333" i="2" s="1"/>
  <c r="AV333" i="2"/>
  <c r="AW341" i="2"/>
  <c r="AX341" i="2" s="1"/>
  <c r="AV341" i="2"/>
  <c r="AV520" i="2"/>
  <c r="AW520" i="2"/>
  <c r="AX520" i="2" s="1"/>
  <c r="AV533" i="2"/>
  <c r="AW533" i="2"/>
  <c r="AX533" i="2" s="1"/>
  <c r="AW569" i="2"/>
  <c r="AX569" i="2" s="1"/>
  <c r="AV569" i="2"/>
  <c r="AJ354" i="2"/>
  <c r="AK354" i="2"/>
  <c r="AL354" i="2" s="1"/>
  <c r="AJ491" i="2"/>
  <c r="AK491" i="2"/>
  <c r="AL491" i="2" s="1"/>
  <c r="AK532" i="2"/>
  <c r="AL532" i="2" s="1"/>
  <c r="AJ532" i="2"/>
  <c r="AK546" i="2"/>
  <c r="AL546" i="2" s="1"/>
  <c r="AJ546" i="2"/>
  <c r="AJ696" i="2"/>
  <c r="AK696" i="2"/>
  <c r="AL696" i="2" s="1"/>
  <c r="AW717" i="2"/>
  <c r="AX717" i="2" s="1"/>
  <c r="AV717" i="2"/>
  <c r="AW657" i="2"/>
  <c r="AX657" i="2" s="1"/>
  <c r="AV657" i="2"/>
  <c r="AV730" i="2"/>
  <c r="AW730" i="2"/>
  <c r="AX730" i="2" s="1"/>
  <c r="AW802" i="2"/>
  <c r="AV802" i="2"/>
  <c r="AK692" i="2"/>
  <c r="AL692" i="2" s="1"/>
  <c r="AJ692" i="2"/>
  <c r="AJ723" i="2"/>
  <c r="AK723" i="2"/>
  <c r="AL723" i="2" s="1"/>
  <c r="AJ756" i="2"/>
  <c r="AK756" i="2"/>
  <c r="AL756" i="2" s="1"/>
  <c r="AJ772" i="2"/>
  <c r="AK772" i="2"/>
  <c r="AL772" i="2" s="1"/>
  <c r="AJ809" i="2"/>
  <c r="AK809" i="2"/>
  <c r="AL809" i="2" s="1"/>
  <c r="AW850" i="2"/>
  <c r="AX850" i="2" s="1"/>
  <c r="AV850" i="2"/>
  <c r="AV859" i="2"/>
  <c r="AW859" i="2"/>
  <c r="AX859" i="2" s="1"/>
  <c r="AJ849" i="2"/>
  <c r="AK849" i="2"/>
  <c r="AL849" i="2" s="1"/>
  <c r="AJ881" i="2"/>
  <c r="AK881" i="2"/>
  <c r="AL881" i="2" s="1"/>
  <c r="AJ829" i="2"/>
  <c r="AK829" i="2"/>
  <c r="AL829" i="2" s="1"/>
  <c r="Y886" i="2"/>
  <c r="Z886" i="2" s="1"/>
  <c r="AV923" i="2"/>
  <c r="AW923" i="2"/>
  <c r="AX923" i="2" s="1"/>
  <c r="AV724" i="2"/>
  <c r="AW724" i="2"/>
  <c r="AX724" i="2" s="1"/>
  <c r="AK858" i="2"/>
  <c r="AL858" i="2" s="1"/>
  <c r="AJ858" i="2"/>
  <c r="AW742" i="2"/>
  <c r="AX742" i="2" s="1"/>
  <c r="AV742" i="2"/>
  <c r="AW734" i="2"/>
  <c r="AX734" i="2" s="1"/>
  <c r="AV734" i="2"/>
  <c r="AK792" i="2"/>
  <c r="AL792" i="2" s="1"/>
  <c r="AJ792" i="2"/>
  <c r="AJ866" i="2"/>
  <c r="AK866" i="2"/>
  <c r="AL866" i="2" s="1"/>
  <c r="AV828" i="2"/>
  <c r="AW828" i="2"/>
  <c r="AX828" i="2" s="1"/>
  <c r="AW874" i="2"/>
  <c r="AX874" i="2" s="1"/>
  <c r="AV874" i="2"/>
  <c r="AK840" i="2"/>
  <c r="AL840" i="2" s="1"/>
  <c r="AJ840" i="2"/>
  <c r="AJ865" i="2"/>
  <c r="AK865" i="2"/>
  <c r="AL865" i="2" s="1"/>
  <c r="AK36" i="2"/>
  <c r="AL36" i="2" s="1"/>
  <c r="AJ36" i="2"/>
  <c r="AJ67" i="2"/>
  <c r="AK67" i="2"/>
  <c r="AL67" i="2" s="1"/>
  <c r="AV338" i="2"/>
  <c r="AW338" i="2"/>
  <c r="AX338" i="2" s="1"/>
  <c r="L2" i="2"/>
  <c r="L3" i="2" s="1"/>
  <c r="AJ122" i="2"/>
  <c r="AK122" i="2"/>
  <c r="AL122" i="2" s="1"/>
  <c r="AV263" i="2"/>
  <c r="AW263" i="2"/>
  <c r="AX263" i="2" s="1"/>
  <c r="AJ472" i="2"/>
  <c r="AK472" i="2"/>
  <c r="AL472" i="2" s="1"/>
  <c r="AJ71" i="2"/>
  <c r="AK71" i="2"/>
  <c r="AL71" i="2" s="1"/>
  <c r="AK233" i="2"/>
  <c r="AL233" i="2" s="1"/>
  <c r="AJ233" i="2"/>
  <c r="AJ246" i="2"/>
  <c r="AK246" i="2"/>
  <c r="AL246" i="2" s="1"/>
  <c r="AW262" i="2"/>
  <c r="AX262" i="2" s="1"/>
  <c r="AV262" i="2"/>
  <c r="AV369" i="2"/>
  <c r="AW369" i="2"/>
  <c r="AX369" i="2" s="1"/>
  <c r="AJ447" i="2"/>
  <c r="AK447" i="2"/>
  <c r="AL447" i="2" s="1"/>
  <c r="AF7" i="2"/>
  <c r="AH12" i="2"/>
  <c r="AW83" i="2"/>
  <c r="AX83" i="2" s="1"/>
  <c r="AV83" i="2"/>
  <c r="AJ117" i="2"/>
  <c r="AK117" i="2"/>
  <c r="AL117" i="2" s="1"/>
  <c r="X782" i="2"/>
  <c r="AW47" i="2"/>
  <c r="AX47" i="2" s="1"/>
  <c r="AV47" i="2"/>
  <c r="AW109" i="2"/>
  <c r="AX109" i="2" s="1"/>
  <c r="AV109" i="2"/>
  <c r="AJ270" i="2"/>
  <c r="AK270" i="2"/>
  <c r="AL270" i="2" s="1"/>
  <c r="AJ455" i="2"/>
  <c r="AK455" i="2"/>
  <c r="AL455" i="2" s="1"/>
  <c r="AJ347" i="2"/>
  <c r="AK347" i="2"/>
  <c r="AL347" i="2" s="1"/>
  <c r="AJ318" i="2"/>
  <c r="AK318" i="2"/>
  <c r="AL318" i="2" s="1"/>
  <c r="AJ550" i="2"/>
  <c r="AK550" i="2"/>
  <c r="AL550" i="2" s="1"/>
  <c r="AJ640" i="2"/>
  <c r="AK640" i="2"/>
  <c r="AL640" i="2" s="1"/>
  <c r="AK664" i="2"/>
  <c r="AL664" i="2" s="1"/>
  <c r="AJ664" i="2"/>
  <c r="AJ779" i="2"/>
  <c r="AK779" i="2"/>
  <c r="AL779" i="2" s="1"/>
  <c r="AK440" i="2"/>
  <c r="AL440" i="2" s="1"/>
  <c r="AJ440" i="2"/>
  <c r="AJ795" i="2"/>
  <c r="AK795" i="2"/>
  <c r="AL795" i="2" s="1"/>
  <c r="AK762" i="2"/>
  <c r="AL762" i="2" s="1"/>
  <c r="AJ762" i="2"/>
  <c r="AK803" i="2"/>
  <c r="AL803" i="2" s="1"/>
  <c r="AJ803" i="2"/>
  <c r="M888" i="2"/>
  <c r="AJ886" i="2"/>
  <c r="AG888" i="2"/>
  <c r="AK921" i="2"/>
  <c r="AL921" i="2" s="1"/>
  <c r="AJ921" i="2"/>
  <c r="AV52" i="2"/>
  <c r="AW52" i="2"/>
  <c r="AX52" i="2" s="1"/>
  <c r="AW232" i="2"/>
  <c r="AX232" i="2" s="1"/>
  <c r="AV232" i="2"/>
  <c r="AJ446" i="2"/>
  <c r="AK446" i="2"/>
  <c r="AL446" i="2" s="1"/>
  <c r="AJ562" i="2"/>
  <c r="AK562" i="2"/>
  <c r="AL562" i="2" s="1"/>
  <c r="AV25" i="2"/>
  <c r="AW25" i="2"/>
  <c r="AX25" i="2" s="1"/>
  <c r="AJ149" i="2"/>
  <c r="AK149" i="2"/>
  <c r="AL149" i="2" s="1"/>
  <c r="AJ362" i="2"/>
  <c r="AK362" i="2"/>
  <c r="AL362" i="2" s="1"/>
  <c r="N252" i="2"/>
  <c r="I7" i="2"/>
  <c r="AA2" i="2"/>
  <c r="AJ118" i="2"/>
  <c r="AK118" i="2"/>
  <c r="AL118" i="2" s="1"/>
  <c r="AK142" i="2"/>
  <c r="AL142" i="2" s="1"/>
  <c r="AJ142" i="2"/>
  <c r="AK150" i="2"/>
  <c r="AL150" i="2" s="1"/>
  <c r="AJ150" i="2"/>
  <c r="AJ197" i="2"/>
  <c r="AK197" i="2"/>
  <c r="AL197" i="2" s="1"/>
  <c r="X252" i="2"/>
  <c r="AW298" i="2"/>
  <c r="AX298" i="2" s="1"/>
  <c r="AV298" i="2"/>
  <c r="AK326" i="2"/>
  <c r="AL326" i="2" s="1"/>
  <c r="AJ326" i="2"/>
  <c r="AJ297" i="2"/>
  <c r="AK297" i="2"/>
  <c r="AL297" i="2" s="1"/>
  <c r="AV545" i="2"/>
  <c r="AW545" i="2"/>
  <c r="AX545" i="2" s="1"/>
  <c r="AK473" i="2"/>
  <c r="AL473" i="2" s="1"/>
  <c r="AJ473" i="2"/>
  <c r="AK410" i="2"/>
  <c r="AL410" i="2" s="1"/>
  <c r="AJ410" i="2"/>
  <c r="AW776" i="2"/>
  <c r="AX776" i="2" s="1"/>
  <c r="AV776" i="2"/>
  <c r="AJ714" i="2"/>
  <c r="AK714" i="2"/>
  <c r="AL714" i="2" s="1"/>
  <c r="AW822" i="2"/>
  <c r="AX822" i="2" s="1"/>
  <c r="AV822" i="2"/>
  <c r="AV765" i="2"/>
  <c r="AW765" i="2"/>
  <c r="AX765" i="2" s="1"/>
  <c r="AJ798" i="2"/>
  <c r="AK798" i="2"/>
  <c r="AL798" i="2" s="1"/>
  <c r="AW915" i="2"/>
  <c r="AX915" i="2" s="1"/>
  <c r="AV915" i="2"/>
  <c r="AV221" i="2"/>
  <c r="AW221" i="2"/>
  <c r="AX221" i="2" s="1"/>
  <c r="V9" i="2"/>
  <c r="U9" i="2"/>
  <c r="AJ760" i="2"/>
  <c r="AK760" i="2"/>
  <c r="AL760" i="2" s="1"/>
  <c r="AK754" i="2"/>
  <c r="AL754" i="2" s="1"/>
  <c r="AJ754" i="2"/>
  <c r="AK777" i="2"/>
  <c r="AL777" i="2" s="1"/>
  <c r="AJ777" i="2"/>
  <c r="AK835" i="2"/>
  <c r="AL835" i="2" s="1"/>
  <c r="AJ835" i="2"/>
  <c r="AW914" i="2"/>
  <c r="AX914" i="2" s="1"/>
  <c r="AV914" i="2"/>
  <c r="AV213" i="2"/>
  <c r="AW213" i="2"/>
  <c r="AX213" i="2" s="1"/>
  <c r="AJ632" i="2"/>
  <c r="AK632" i="2"/>
  <c r="AL632" i="2" s="1"/>
  <c r="AW121" i="2"/>
  <c r="AX121" i="2" s="1"/>
  <c r="AV121" i="2"/>
  <c r="AW377" i="2"/>
  <c r="AX377" i="2" s="1"/>
  <c r="AV377" i="2"/>
  <c r="AW732" i="2"/>
  <c r="AX732" i="2" s="1"/>
  <c r="AV732" i="2"/>
  <c r="AK352" i="2"/>
  <c r="AL352" i="2" s="1"/>
  <c r="AJ352" i="2"/>
  <c r="AW584" i="2"/>
  <c r="AX584" i="2" s="1"/>
  <c r="AV584" i="2"/>
  <c r="AJ333" i="2"/>
  <c r="AK333" i="2"/>
  <c r="AL333" i="2" s="1"/>
  <c r="AJ533" i="2"/>
  <c r="AK533" i="2"/>
  <c r="AL533" i="2" s="1"/>
  <c r="AW641" i="2"/>
  <c r="AX641" i="2" s="1"/>
  <c r="AV641" i="2"/>
  <c r="AV538" i="2"/>
  <c r="AW538" i="2"/>
  <c r="AX538" i="2" s="1"/>
  <c r="AJ657" i="2"/>
  <c r="AK657" i="2"/>
  <c r="AL657" i="2" s="1"/>
  <c r="AJ802" i="2"/>
  <c r="AK802" i="2"/>
  <c r="AL802" i="2" s="1"/>
  <c r="AJ850" i="2"/>
  <c r="AK850" i="2"/>
  <c r="AL850" i="2" s="1"/>
  <c r="AW857" i="2"/>
  <c r="AX857" i="2" s="1"/>
  <c r="AV857" i="2"/>
  <c r="AK923" i="2"/>
  <c r="AL923" i="2" s="1"/>
  <c r="AJ923" i="2"/>
  <c r="AJ742" i="2"/>
  <c r="AK742" i="2"/>
  <c r="AL742" i="2" s="1"/>
  <c r="AV806" i="2"/>
  <c r="AW806" i="2"/>
  <c r="AM812" i="2"/>
  <c r="AM782" i="2"/>
  <c r="AJ874" i="2"/>
  <c r="AK874" i="2"/>
  <c r="AL874" i="2" s="1"/>
  <c r="AU128" i="2"/>
  <c r="AJ232" i="2"/>
  <c r="AK232" i="2"/>
  <c r="AL232" i="2" s="1"/>
  <c r="AJ125" i="2"/>
  <c r="AK125" i="2"/>
  <c r="AL125" i="2" s="1"/>
  <c r="AV330" i="2"/>
  <c r="AW330" i="2"/>
  <c r="AX330" i="2" s="1"/>
  <c r="AJ238" i="2"/>
  <c r="AK238" i="2"/>
  <c r="AL238" i="2" s="1"/>
  <c r="AJ524" i="2"/>
  <c r="AK524" i="2"/>
  <c r="AL524" i="2" s="1"/>
  <c r="AW727" i="2"/>
  <c r="AX727" i="2" s="1"/>
  <c r="AV727" i="2"/>
  <c r="AJ523" i="2"/>
  <c r="AK523" i="2"/>
  <c r="AL523" i="2" s="1"/>
  <c r="AW499" i="2"/>
  <c r="AX499" i="2" s="1"/>
  <c r="AV499" i="2"/>
  <c r="AW451" i="2"/>
  <c r="AX451" i="2" s="1"/>
  <c r="AV451" i="2"/>
  <c r="AV138" i="2"/>
  <c r="AW138" i="2"/>
  <c r="AX138" i="2" s="1"/>
  <c r="AV110" i="2"/>
  <c r="AW110" i="2"/>
  <c r="AX110" i="2" s="1"/>
  <c r="AV243" i="2"/>
  <c r="AW243" i="2"/>
  <c r="AX243" i="2" s="1"/>
  <c r="AV84" i="2"/>
  <c r="AW84" i="2"/>
  <c r="AX84" i="2" s="1"/>
  <c r="AJ212" i="2"/>
  <c r="AK212" i="2"/>
  <c r="AL212" i="2" s="1"/>
  <c r="AW242" i="2"/>
  <c r="AX242" i="2" s="1"/>
  <c r="AV242" i="2"/>
  <c r="AJ393" i="2"/>
  <c r="AK393" i="2"/>
  <c r="AL393" i="2" s="1"/>
  <c r="AH163" i="2"/>
  <c r="AJ460" i="2"/>
  <c r="AK460" i="2"/>
  <c r="AL460" i="2" s="1"/>
  <c r="AJ392" i="2"/>
  <c r="AK392" i="2"/>
  <c r="AL392" i="2" s="1"/>
  <c r="AK342" i="2"/>
  <c r="AL342" i="2" s="1"/>
  <c r="AJ342" i="2"/>
  <c r="AW323" i="2"/>
  <c r="AX323" i="2" s="1"/>
  <c r="AV323" i="2"/>
  <c r="AV466" i="2"/>
  <c r="AW466" i="2"/>
  <c r="AX466" i="2" s="1"/>
  <c r="X667" i="2"/>
  <c r="AW354" i="2"/>
  <c r="AX354" i="2" s="1"/>
  <c r="AV354" i="2"/>
  <c r="AM512" i="2"/>
  <c r="AV532" i="2"/>
  <c r="AW532" i="2"/>
  <c r="AX532" i="2" s="1"/>
  <c r="AV546" i="2"/>
  <c r="AW546" i="2"/>
  <c r="AX546" i="2" s="1"/>
  <c r="AV696" i="2"/>
  <c r="AW696" i="2"/>
  <c r="AX696" i="2" s="1"/>
  <c r="AK673" i="2"/>
  <c r="AL673" i="2" s="1"/>
  <c r="AJ673" i="2"/>
  <c r="AJ730" i="2"/>
  <c r="AK730" i="2"/>
  <c r="AL730" i="2" s="1"/>
  <c r="AV692" i="2"/>
  <c r="AW692" i="2"/>
  <c r="AX692" i="2" s="1"/>
  <c r="AJ761" i="2"/>
  <c r="AK761" i="2"/>
  <c r="AL761" i="2" s="1"/>
  <c r="AK797" i="2"/>
  <c r="AL797" i="2" s="1"/>
  <c r="AJ797" i="2"/>
  <c r="AW756" i="2"/>
  <c r="AX756" i="2" s="1"/>
  <c r="AV756" i="2"/>
  <c r="AW772" i="2"/>
  <c r="AX772" i="2" s="1"/>
  <c r="AV772" i="2"/>
  <c r="AW809" i="2"/>
  <c r="AV809" i="2"/>
  <c r="AV849" i="2"/>
  <c r="AW849" i="2"/>
  <c r="AX849" i="2" s="1"/>
  <c r="AV881" i="2"/>
  <c r="AW881" i="2"/>
  <c r="AX881" i="2" s="1"/>
  <c r="AW829" i="2"/>
  <c r="AX829" i="2" s="1"/>
  <c r="AV829" i="2"/>
  <c r="AW922" i="2"/>
  <c r="AX922" i="2" s="1"/>
  <c r="AV922" i="2"/>
  <c r="AK924" i="2"/>
  <c r="AL924" i="2" s="1"/>
  <c r="AJ924" i="2"/>
  <c r="AV793" i="2"/>
  <c r="AV858" i="2"/>
  <c r="AW858" i="2"/>
  <c r="AX858" i="2" s="1"/>
  <c r="AJ735" i="2"/>
  <c r="AK735" i="2"/>
  <c r="AL735" i="2" s="1"/>
  <c r="AJ653" i="2"/>
  <c r="AK653" i="2"/>
  <c r="AL653" i="2" s="1"/>
  <c r="AV866" i="2"/>
  <c r="AW866" i="2"/>
  <c r="AX866" i="2" s="1"/>
  <c r="AU931" i="2"/>
  <c r="AK833" i="2"/>
  <c r="AL833" i="2" s="1"/>
  <c r="AJ833" i="2"/>
  <c r="AK830" i="2"/>
  <c r="AL830" i="2" s="1"/>
  <c r="AJ830" i="2"/>
  <c r="AJ869" i="2"/>
  <c r="AK869" i="2"/>
  <c r="AL869" i="2" s="1"/>
  <c r="AK879" i="2"/>
  <c r="AL879" i="2" s="1"/>
  <c r="AJ879" i="2"/>
  <c r="AV840" i="2"/>
  <c r="AW840" i="2"/>
  <c r="AX840" i="2" s="1"/>
  <c r="AW865" i="2"/>
  <c r="AX865" i="2" s="1"/>
  <c r="AV865" i="2"/>
  <c r="AJ916" i="2"/>
  <c r="AK916" i="2"/>
  <c r="AL916" i="2" s="1"/>
  <c r="AV36" i="2"/>
  <c r="AW36" i="2"/>
  <c r="AX36" i="2" s="1"/>
  <c r="AW67" i="2"/>
  <c r="AX67" i="2" s="1"/>
  <c r="AV67" i="2"/>
  <c r="AK225" i="2"/>
  <c r="AL225" i="2" s="1"/>
  <c r="AJ225" i="2"/>
  <c r="AJ453" i="2"/>
  <c r="AK453" i="2"/>
  <c r="AL453" i="2" s="1"/>
  <c r="AN625" i="2"/>
  <c r="AW46" i="2"/>
  <c r="AX46" i="2" s="1"/>
  <c r="AV46" i="2"/>
  <c r="AV122" i="2"/>
  <c r="AW122" i="2"/>
  <c r="AX122" i="2" s="1"/>
  <c r="AW472" i="2"/>
  <c r="AX472" i="2" s="1"/>
  <c r="AV472" i="2"/>
  <c r="AW71" i="2"/>
  <c r="AX71" i="2" s="1"/>
  <c r="AV71" i="2"/>
  <c r="AK98" i="2"/>
  <c r="AL98" i="2" s="1"/>
  <c r="AJ98" i="2"/>
  <c r="AV233" i="2"/>
  <c r="AW233" i="2"/>
  <c r="AX233" i="2" s="1"/>
  <c r="AW246" i="2"/>
  <c r="AX246" i="2" s="1"/>
  <c r="AV246" i="2"/>
  <c r="AW290" i="2"/>
  <c r="AX290" i="2" s="1"/>
  <c r="AV290" i="2"/>
  <c r="AV445" i="2"/>
  <c r="AW445" i="2"/>
  <c r="AX445" i="2" s="1"/>
  <c r="AW447" i="2"/>
  <c r="AX447" i="2" s="1"/>
  <c r="AV447" i="2"/>
  <c r="AS163" i="2"/>
  <c r="AV158" i="2"/>
  <c r="AK363" i="2"/>
  <c r="AL363" i="2" s="1"/>
  <c r="AJ363" i="2"/>
  <c r="AG15" i="2"/>
  <c r="AF9" i="2"/>
  <c r="AW117" i="2"/>
  <c r="AX117" i="2" s="1"/>
  <c r="AV117" i="2"/>
  <c r="AJ229" i="2"/>
  <c r="AK229" i="2"/>
  <c r="AL229" i="2" s="1"/>
  <c r="X283" i="2"/>
  <c r="AW270" i="2"/>
  <c r="AX270" i="2" s="1"/>
  <c r="AV270" i="2"/>
  <c r="AW455" i="2"/>
  <c r="AX455" i="2" s="1"/>
  <c r="AV455" i="2"/>
  <c r="AW347" i="2"/>
  <c r="AX347" i="2" s="1"/>
  <c r="AV347" i="2"/>
  <c r="AW318" i="2"/>
  <c r="AX318" i="2" s="1"/>
  <c r="AV318" i="2"/>
  <c r="AW550" i="2"/>
  <c r="AX550" i="2" s="1"/>
  <c r="AV550" i="2"/>
  <c r="AJ528" i="2"/>
  <c r="AK528" i="2"/>
  <c r="AL528" i="2" s="1"/>
  <c r="AJ596" i="2"/>
  <c r="AK596" i="2"/>
  <c r="AL596" i="2" s="1"/>
  <c r="AW651" i="2"/>
  <c r="AX651" i="2" s="1"/>
  <c r="AV651" i="2"/>
  <c r="AK613" i="2"/>
  <c r="AL613" i="2" s="1"/>
  <c r="AJ613" i="2"/>
  <c r="AW665" i="2"/>
  <c r="AX665" i="2" s="1"/>
  <c r="X705" i="2"/>
  <c r="AW683" i="2"/>
  <c r="AX683" i="2" s="1"/>
  <c r="AV683" i="2"/>
  <c r="AV795" i="2"/>
  <c r="AW795" i="2"/>
  <c r="AV762" i="2"/>
  <c r="AW762" i="2"/>
  <c r="AX762" i="2" s="1"/>
  <c r="AV803" i="2"/>
  <c r="AW803" i="2"/>
  <c r="AJ880" i="2"/>
  <c r="AK880" i="2"/>
  <c r="AL880" i="2" s="1"/>
  <c r="AK38" i="2"/>
  <c r="AL38" i="2" s="1"/>
  <c r="AJ38" i="2"/>
  <c r="AJ101" i="2"/>
  <c r="AK101" i="2"/>
  <c r="AL101" i="2" s="1"/>
  <c r="AJ159" i="2"/>
  <c r="AK159" i="2"/>
  <c r="AL159" i="2" s="1"/>
  <c r="AK574" i="2"/>
  <c r="AL574" i="2" s="1"/>
  <c r="AJ574" i="2"/>
  <c r="AK56" i="2"/>
  <c r="AL56" i="2" s="1"/>
  <c r="AJ56" i="2"/>
  <c r="AJ97" i="2"/>
  <c r="AK97" i="2"/>
  <c r="AL97" i="2" s="1"/>
  <c r="AK152" i="2"/>
  <c r="AL152" i="2" s="1"/>
  <c r="AJ152" i="2"/>
  <c r="AK247" i="2"/>
  <c r="AL247" i="2" s="1"/>
  <c r="AJ247" i="2"/>
  <c r="AJ296" i="2"/>
  <c r="AK296" i="2"/>
  <c r="AL296" i="2" s="1"/>
  <c r="U128" i="2"/>
  <c r="Y27" i="2"/>
  <c r="Z27" i="2" s="1"/>
  <c r="AM128" i="2"/>
  <c r="AV118" i="2"/>
  <c r="AW118" i="2"/>
  <c r="AX118" i="2" s="1"/>
  <c r="AV142" i="2"/>
  <c r="AW142" i="2"/>
  <c r="AX142" i="2" s="1"/>
  <c r="AK544" i="2"/>
  <c r="AL544" i="2" s="1"/>
  <c r="AJ544" i="2"/>
  <c r="AV620" i="2"/>
  <c r="AW620" i="2"/>
  <c r="AX620" i="2" s="1"/>
  <c r="AV642" i="2"/>
  <c r="AW642" i="2"/>
  <c r="AX642" i="2" s="1"/>
  <c r="AK380" i="2"/>
  <c r="AL380" i="2" s="1"/>
  <c r="AJ380" i="2"/>
  <c r="AV448" i="2"/>
  <c r="AW448" i="2"/>
  <c r="AX448" i="2" s="1"/>
  <c r="AK319" i="2"/>
  <c r="AL319" i="2" s="1"/>
  <c r="AJ319" i="2"/>
  <c r="AJ566" i="2"/>
  <c r="AK566" i="2"/>
  <c r="AL566" i="2" s="1"/>
  <c r="AJ391" i="2"/>
  <c r="AK391" i="2"/>
  <c r="AL391" i="2" s="1"/>
  <c r="AJ407" i="2"/>
  <c r="AK407" i="2"/>
  <c r="AL407" i="2" s="1"/>
  <c r="AJ495" i="2"/>
  <c r="AK495" i="2"/>
  <c r="AL495" i="2" s="1"/>
  <c r="AV563" i="2"/>
  <c r="AW563" i="2"/>
  <c r="AX563" i="2" s="1"/>
  <c r="AW702" i="2"/>
  <c r="AX702" i="2" s="1"/>
  <c r="AV702" i="2"/>
  <c r="AJ537" i="2"/>
  <c r="AK537" i="2"/>
  <c r="AL537" i="2" s="1"/>
  <c r="AW216" i="2"/>
  <c r="AX216" i="2" s="1"/>
  <c r="AV216" i="2"/>
  <c r="AJ83" i="2"/>
  <c r="AK83" i="2"/>
  <c r="AL83" i="2" s="1"/>
  <c r="Y782" i="2"/>
  <c r="Z782" i="2"/>
  <c r="AJ47" i="2"/>
  <c r="AK47" i="2"/>
  <c r="AL47" i="2" s="1"/>
  <c r="AJ109" i="2"/>
  <c r="AK109" i="2"/>
  <c r="AL109" i="2" s="1"/>
  <c r="AM888" i="2"/>
  <c r="AW387" i="2"/>
  <c r="AX387" i="2" s="1"/>
  <c r="AV387" i="2"/>
  <c r="AV413" i="2"/>
  <c r="AW413" i="2"/>
  <c r="AX413" i="2" s="1"/>
  <c r="AV640" i="2"/>
  <c r="AW640" i="2"/>
  <c r="AX640" i="2" s="1"/>
  <c r="AV664" i="2"/>
  <c r="AW664" i="2"/>
  <c r="AX664" i="2" s="1"/>
  <c r="AW779" i="2"/>
  <c r="AX779" i="2" s="1"/>
  <c r="AV779" i="2"/>
  <c r="AJ875" i="2"/>
  <c r="AK875" i="2"/>
  <c r="AL875" i="2" s="1"/>
  <c r="AJ834" i="2"/>
  <c r="AK834" i="2"/>
  <c r="AL834" i="2" s="1"/>
  <c r="I10" i="2"/>
  <c r="H10" i="2"/>
  <c r="AW195" i="2"/>
  <c r="AX195" i="2" s="1"/>
  <c r="AV195" i="2"/>
  <c r="AK376" i="2"/>
  <c r="AL376" i="2" s="1"/>
  <c r="AJ376" i="2"/>
  <c r="AJ404" i="2"/>
  <c r="AK404" i="2"/>
  <c r="AL404" i="2" s="1"/>
  <c r="X746" i="2"/>
  <c r="AK444" i="2"/>
  <c r="AL444" i="2" s="1"/>
  <c r="AJ444" i="2"/>
  <c r="AW579" i="2"/>
  <c r="AX579" i="2" s="1"/>
  <c r="AV579" i="2"/>
  <c r="AJ651" i="2"/>
  <c r="AK651" i="2"/>
  <c r="AL651" i="2" s="1"/>
  <c r="AM555" i="2"/>
  <c r="AJ683" i="2"/>
  <c r="AK683" i="2"/>
  <c r="AL683" i="2" s="1"/>
  <c r="AV886" i="2"/>
  <c r="AS888" i="2"/>
  <c r="AV921" i="2"/>
  <c r="AK160" i="2"/>
  <c r="AL160" i="2" s="1"/>
  <c r="AJ160" i="2"/>
  <c r="AW446" i="2"/>
  <c r="AX446" i="2" s="1"/>
  <c r="AV446" i="2"/>
  <c r="N128" i="2"/>
  <c r="I5" i="2"/>
  <c r="AJ25" i="2"/>
  <c r="AK25" i="2"/>
  <c r="AL25" i="2" s="1"/>
  <c r="AW149" i="2"/>
  <c r="AX149" i="2" s="1"/>
  <c r="AV149" i="2"/>
  <c r="AJ174" i="2"/>
  <c r="AK174" i="2"/>
  <c r="AL174" i="2" s="1"/>
  <c r="AJ259" i="2"/>
  <c r="AK259" i="2"/>
  <c r="AL259" i="2" s="1"/>
  <c r="AW362" i="2"/>
  <c r="AX362" i="2" s="1"/>
  <c r="AV362" i="2"/>
  <c r="AW38" i="2"/>
  <c r="AX38" i="2" s="1"/>
  <c r="AV38" i="2"/>
  <c r="AW125" i="2"/>
  <c r="AX125" i="2" s="1"/>
  <c r="AV125" i="2"/>
  <c r="AW79" i="2"/>
  <c r="AX79" i="2" s="1"/>
  <c r="AV79" i="2"/>
  <c r="AW238" i="2"/>
  <c r="AX238" i="2" s="1"/>
  <c r="AV238" i="2"/>
  <c r="AJ22" i="2"/>
  <c r="AK22" i="2"/>
  <c r="AL22" i="2" s="1"/>
  <c r="AV80" i="2"/>
  <c r="AW80" i="2"/>
  <c r="AX80" i="2" s="1"/>
  <c r="AJ113" i="2"/>
  <c r="AK113" i="2"/>
  <c r="AL113" i="2" s="1"/>
  <c r="AM206" i="2"/>
  <c r="AV189" i="2"/>
  <c r="AW189" i="2"/>
  <c r="AX189" i="2" s="1"/>
  <c r="AJ298" i="2"/>
  <c r="AK298" i="2"/>
  <c r="AL298" i="2" s="1"/>
  <c r="AV457" i="2"/>
  <c r="AW457" i="2"/>
  <c r="AX457" i="2" s="1"/>
  <c r="AW416" i="2"/>
  <c r="AX416" i="2" s="1"/>
  <c r="AV416" i="2"/>
  <c r="AK299" i="2"/>
  <c r="AL299" i="2" s="1"/>
  <c r="AJ299" i="2"/>
  <c r="AK408" i="2"/>
  <c r="AL408" i="2" s="1"/>
  <c r="AJ408" i="2"/>
  <c r="AV570" i="2"/>
  <c r="AW570" i="2"/>
  <c r="AX570" i="2" s="1"/>
  <c r="AJ309" i="2"/>
  <c r="AK309" i="2"/>
  <c r="AL309" i="2" s="1"/>
  <c r="AW544" i="2"/>
  <c r="AX544" i="2" s="1"/>
  <c r="AV544" i="2"/>
  <c r="AJ620" i="2"/>
  <c r="AK620" i="2"/>
  <c r="AL620" i="2" s="1"/>
  <c r="AJ642" i="2"/>
  <c r="AK642" i="2"/>
  <c r="AL642" i="2" s="1"/>
  <c r="AW418" i="2"/>
  <c r="AX418" i="2" s="1"/>
  <c r="AV418" i="2"/>
  <c r="AW619" i="2"/>
  <c r="AX619" i="2" s="1"/>
  <c r="AV619" i="2"/>
  <c r="AJ727" i="2"/>
  <c r="AK727" i="2"/>
  <c r="AL727" i="2" s="1"/>
  <c r="AJ861" i="2"/>
  <c r="AK861" i="2"/>
  <c r="AL861" i="2" s="1"/>
  <c r="AV523" i="2"/>
  <c r="AW523" i="2"/>
  <c r="AX523" i="2" s="1"/>
  <c r="AJ610" i="2"/>
  <c r="AK610" i="2"/>
  <c r="AL610" i="2" s="1"/>
  <c r="AV682" i="2"/>
  <c r="AW682" i="2"/>
  <c r="AX682" i="2" s="1"/>
  <c r="AJ499" i="2"/>
  <c r="AK499" i="2"/>
  <c r="AL499" i="2" s="1"/>
  <c r="AJ451" i="2"/>
  <c r="AK451" i="2"/>
  <c r="AL451" i="2" s="1"/>
  <c r="AJ138" i="2"/>
  <c r="AK138" i="2"/>
  <c r="AL138" i="2" s="1"/>
  <c r="AJ313" i="2"/>
  <c r="AK313" i="2"/>
  <c r="AL313" i="2" s="1"/>
  <c r="AK175" i="2"/>
  <c r="AL175" i="2" s="1"/>
  <c r="AJ175" i="2"/>
  <c r="AW412" i="2"/>
  <c r="AX412" i="2" s="1"/>
  <c r="AV412" i="2"/>
  <c r="AW337" i="2"/>
  <c r="AX337" i="2" s="1"/>
  <c r="AV337" i="2"/>
  <c r="AK448" i="2"/>
  <c r="AL448" i="2" s="1"/>
  <c r="AJ448" i="2"/>
  <c r="AW605" i="2"/>
  <c r="AX605" i="2" s="1"/>
  <c r="AV605" i="2"/>
  <c r="AV350" i="2"/>
  <c r="AW350" i="2"/>
  <c r="AX350" i="2" s="1"/>
  <c r="AM667" i="2"/>
  <c r="AK534" i="2"/>
  <c r="AL534" i="2" s="1"/>
  <c r="AJ534" i="2"/>
  <c r="AJ776" i="2"/>
  <c r="AK776" i="2"/>
  <c r="AL776" i="2" s="1"/>
  <c r="AK765" i="2"/>
  <c r="AL765" i="2" s="1"/>
  <c r="AJ765" i="2"/>
  <c r="AV739" i="2"/>
  <c r="AW739" i="2"/>
  <c r="AX739" i="2" s="1"/>
  <c r="AW768" i="2"/>
  <c r="AX768" i="2" s="1"/>
  <c r="AV768" i="2"/>
  <c r="AW794" i="2"/>
  <c r="AX794" i="2" s="1"/>
  <c r="AV794" i="2"/>
  <c r="AJ915" i="2"/>
  <c r="AK915" i="2"/>
  <c r="AL915" i="2" s="1"/>
  <c r="AJ221" i="2"/>
  <c r="AK221" i="2"/>
  <c r="AL221" i="2" s="1"/>
  <c r="AV76" i="2"/>
  <c r="AW76" i="2"/>
  <c r="AX76" i="2" s="1"/>
  <c r="AV106" i="2"/>
  <c r="AW106" i="2"/>
  <c r="AX106" i="2" s="1"/>
  <c r="AJ303" i="2"/>
  <c r="AK303" i="2"/>
  <c r="AL303" i="2" s="1"/>
  <c r="AW399" i="2"/>
  <c r="AX399" i="2" s="1"/>
  <c r="AV399" i="2"/>
  <c r="AV852" i="2"/>
  <c r="AW852" i="2"/>
  <c r="AX852" i="2" s="1"/>
  <c r="AW663" i="2"/>
  <c r="AX663" i="2" s="1"/>
  <c r="AV663" i="2"/>
  <c r="AW379" i="2"/>
  <c r="AX379" i="2" s="1"/>
  <c r="AV379" i="2"/>
  <c r="AV449" i="2"/>
  <c r="AW449" i="2"/>
  <c r="AX449" i="2" s="1"/>
  <c r="AV474" i="2"/>
  <c r="AW474" i="2"/>
  <c r="AX474" i="2" s="1"/>
  <c r="AW698" i="2"/>
  <c r="AX698" i="2" s="1"/>
  <c r="AV698" i="2"/>
  <c r="AW503" i="2"/>
  <c r="AX503" i="2" s="1"/>
  <c r="AV503" i="2"/>
  <c r="AK563" i="2"/>
  <c r="AL563" i="2" s="1"/>
  <c r="AJ563" i="2"/>
  <c r="AJ702" i="2"/>
  <c r="AK702" i="2"/>
  <c r="AL702" i="2" s="1"/>
  <c r="AV791" i="2"/>
  <c r="AW791" i="2"/>
  <c r="AX791" i="2" s="1"/>
  <c r="AV871" i="2"/>
  <c r="AW871" i="2"/>
  <c r="AX871" i="2" s="1"/>
  <c r="AJ914" i="2"/>
  <c r="AK914" i="2"/>
  <c r="AL914" i="2" s="1"/>
  <c r="U931" i="2"/>
  <c r="AJ110" i="2"/>
  <c r="AK110" i="2"/>
  <c r="AL110" i="2" s="1"/>
  <c r="AJ141" i="2"/>
  <c r="AK141" i="2"/>
  <c r="AL141" i="2" s="1"/>
  <c r="AW278" i="2"/>
  <c r="AX278" i="2" s="1"/>
  <c r="AV278" i="2"/>
  <c r="AW31" i="2"/>
  <c r="AX31" i="2" s="1"/>
  <c r="AV31" i="2"/>
  <c r="AW93" i="2"/>
  <c r="AX93" i="2" s="1"/>
  <c r="AV93" i="2"/>
  <c r="AV156" i="2"/>
  <c r="AW156" i="2"/>
  <c r="AX156" i="2" s="1"/>
  <c r="AK201" i="2"/>
  <c r="AL201" i="2" s="1"/>
  <c r="AJ201" i="2"/>
  <c r="AS252" i="2"/>
  <c r="AV217" i="2"/>
  <c r="AW217" i="2"/>
  <c r="AX217" i="2" s="1"/>
  <c r="AW266" i="2"/>
  <c r="AX266" i="2" s="1"/>
  <c r="AV266" i="2"/>
  <c r="AV271" i="2"/>
  <c r="AW271" i="2"/>
  <c r="AX271" i="2" s="1"/>
  <c r="AJ366" i="2"/>
  <c r="AK366" i="2"/>
  <c r="AL366" i="2" s="1"/>
  <c r="AK456" i="2"/>
  <c r="AL456" i="2" s="1"/>
  <c r="AJ456" i="2"/>
  <c r="AK394" i="2"/>
  <c r="AL394" i="2" s="1"/>
  <c r="AJ394" i="2"/>
  <c r="AK496" i="2"/>
  <c r="AL496" i="2" s="1"/>
  <c r="AJ496" i="2"/>
  <c r="AW89" i="2"/>
  <c r="AX89" i="2" s="1"/>
  <c r="AV89" i="2"/>
  <c r="AV150" i="2"/>
  <c r="AW150" i="2"/>
  <c r="AX150" i="2" s="1"/>
  <c r="AV197" i="2"/>
  <c r="AW197" i="2"/>
  <c r="AX197" i="2" s="1"/>
  <c r="Y252" i="2"/>
  <c r="Z252" i="2"/>
  <c r="AK481" i="2"/>
  <c r="AL481" i="2" s="1"/>
  <c r="AJ481" i="2"/>
  <c r="AV326" i="2"/>
  <c r="AW326" i="2"/>
  <c r="AX326" i="2" s="1"/>
  <c r="AK345" i="2"/>
  <c r="AL345" i="2" s="1"/>
  <c r="AJ345" i="2"/>
  <c r="AV297" i="2"/>
  <c r="AW297" i="2"/>
  <c r="AX297" i="2" s="1"/>
  <c r="AJ545" i="2"/>
  <c r="AK545" i="2"/>
  <c r="AL545" i="2" s="1"/>
  <c r="AK732" i="2"/>
  <c r="AL732" i="2" s="1"/>
  <c r="AJ732" i="2"/>
  <c r="AJ329" i="2"/>
  <c r="AK329" i="2"/>
  <c r="AL329" i="2" s="1"/>
  <c r="AJ469" i="2"/>
  <c r="AK469" i="2"/>
  <c r="AL469" i="2" s="1"/>
  <c r="AJ519" i="2"/>
  <c r="AK519" i="2"/>
  <c r="AL519" i="2" s="1"/>
  <c r="AV314" i="2"/>
  <c r="AW314" i="2"/>
  <c r="AX314" i="2" s="1"/>
  <c r="AW524" i="2"/>
  <c r="AX524" i="2" s="1"/>
  <c r="AV524" i="2"/>
  <c r="AK470" i="2"/>
  <c r="AL470" i="2" s="1"/>
  <c r="AJ470" i="2"/>
  <c r="AW878" i="2"/>
  <c r="AX878" i="2" s="1"/>
  <c r="AV878" i="2"/>
  <c r="AV322" i="2"/>
  <c r="AW322" i="2"/>
  <c r="AX322" i="2" s="1"/>
  <c r="AJ196" i="2"/>
  <c r="AK196" i="2"/>
  <c r="AL196" i="2" s="1"/>
  <c r="AW383" i="2"/>
  <c r="AX383" i="2" s="1"/>
  <c r="AV383" i="2"/>
  <c r="AJ689" i="2"/>
  <c r="AK689" i="2"/>
  <c r="AL689" i="2" s="1"/>
  <c r="AV380" i="2"/>
  <c r="AW380" i="2"/>
  <c r="AX380" i="2" s="1"/>
  <c r="AJ606" i="2"/>
  <c r="AK606" i="2"/>
  <c r="AL606" i="2" s="1"/>
  <c r="AJ678" i="2"/>
  <c r="AK678" i="2"/>
  <c r="AL678" i="2" s="1"/>
  <c r="AN589" i="2"/>
  <c r="AW714" i="2"/>
  <c r="AX714" i="2" s="1"/>
  <c r="AV714" i="2"/>
  <c r="X812" i="2"/>
  <c r="AW798" i="2"/>
  <c r="AV798" i="2"/>
  <c r="AV917" i="2"/>
  <c r="AW917" i="2"/>
  <c r="AX917" i="2" s="1"/>
  <c r="AJ180" i="2"/>
  <c r="AK180" i="2"/>
  <c r="AL180" i="2" s="1"/>
  <c r="AJ220" i="2"/>
  <c r="AK220" i="2"/>
  <c r="AL220" i="2" s="1"/>
  <c r="AW356" i="2"/>
  <c r="AX356" i="2" s="1"/>
  <c r="AV356" i="2"/>
  <c r="AV319" i="2"/>
  <c r="AW319" i="2"/>
  <c r="AX319" i="2" s="1"/>
  <c r="AW566" i="2"/>
  <c r="AX566" i="2" s="1"/>
  <c r="AV566" i="2"/>
  <c r="AW391" i="2"/>
  <c r="AX391" i="2" s="1"/>
  <c r="AV391" i="2"/>
  <c r="AW407" i="2"/>
  <c r="AX407" i="2" s="1"/>
  <c r="AV407" i="2"/>
  <c r="AW495" i="2"/>
  <c r="AX495" i="2" s="1"/>
  <c r="AV495" i="2"/>
  <c r="AW760" i="2"/>
  <c r="AX760" i="2" s="1"/>
  <c r="AV760" i="2"/>
  <c r="AV754" i="2"/>
  <c r="AW754" i="2"/>
  <c r="AX754" i="2" s="1"/>
  <c r="AV777" i="2"/>
  <c r="AW777" i="2"/>
  <c r="AX777" i="2" s="1"/>
  <c r="AV835" i="2"/>
  <c r="AW835" i="2"/>
  <c r="AX835" i="2" s="1"/>
  <c r="AJ155" i="2"/>
  <c r="AK155" i="2"/>
  <c r="AL155" i="2" s="1"/>
  <c r="AJ274" i="2"/>
  <c r="AK274" i="2"/>
  <c r="AL274" i="2" s="1"/>
  <c r="AJ310" i="2"/>
  <c r="AK310" i="2"/>
  <c r="AL310" i="2" s="1"/>
  <c r="AJ105" i="2"/>
  <c r="AK105" i="2"/>
  <c r="AL105" i="2" s="1"/>
  <c r="AW250" i="2"/>
  <c r="AX250" i="2" s="1"/>
  <c r="AV250" i="2"/>
  <c r="AJ396" i="2"/>
  <c r="AK396" i="2"/>
  <c r="AL396" i="2" s="1"/>
  <c r="AV40" i="2"/>
  <c r="AW40" i="2"/>
  <c r="AX40" i="2" s="1"/>
  <c r="AV90" i="2"/>
  <c r="AW90" i="2"/>
  <c r="AX90" i="2" s="1"/>
  <c r="AV192" i="2"/>
  <c r="AW192" i="2"/>
  <c r="AX192" i="2" s="1"/>
  <c r="AV239" i="2"/>
  <c r="AW239" i="2"/>
  <c r="AX239" i="2" s="1"/>
  <c r="AK300" i="2"/>
  <c r="AL300" i="2" s="1"/>
  <c r="AJ300" i="2"/>
  <c r="AW355" i="2"/>
  <c r="AX355" i="2" s="1"/>
  <c r="AV355" i="2"/>
  <c r="AV585" i="2"/>
  <c r="AW585" i="2"/>
  <c r="AX585" i="2" s="1"/>
  <c r="AV102" i="2"/>
  <c r="AW102" i="2"/>
  <c r="AX102" i="2" s="1"/>
  <c r="AW437" i="2"/>
  <c r="AX437" i="2" s="1"/>
  <c r="AV437" i="2"/>
  <c r="AW537" i="2"/>
  <c r="AX537" i="2" s="1"/>
  <c r="AV537" i="2"/>
  <c r="AJ80" i="2"/>
  <c r="AK80" i="2"/>
  <c r="AL80" i="2" s="1"/>
  <c r="AV113" i="2"/>
  <c r="AW113" i="2"/>
  <c r="AX113" i="2" s="1"/>
  <c r="AK169" i="2"/>
  <c r="AL169" i="2" s="1"/>
  <c r="AJ169" i="2"/>
  <c r="AK189" i="2"/>
  <c r="AL189" i="2" s="1"/>
  <c r="AJ189" i="2"/>
  <c r="AV481" i="2"/>
  <c r="AW481" i="2"/>
  <c r="AX481" i="2" s="1"/>
  <c r="AK457" i="2"/>
  <c r="AL457" i="2" s="1"/>
  <c r="AJ457" i="2"/>
  <c r="AJ416" i="2"/>
  <c r="AK416" i="2"/>
  <c r="AL416" i="2" s="1"/>
  <c r="AW329" i="2"/>
  <c r="AX329" i="2" s="1"/>
  <c r="AV329" i="2"/>
  <c r="AW469" i="2"/>
  <c r="AX469" i="2" s="1"/>
  <c r="AV469" i="2"/>
  <c r="AW519" i="2"/>
  <c r="AX519" i="2" s="1"/>
  <c r="AV519" i="2"/>
  <c r="AJ570" i="2"/>
  <c r="AK570" i="2"/>
  <c r="AL570" i="2" s="1"/>
  <c r="AV309" i="2"/>
  <c r="AW309" i="2"/>
  <c r="AX309" i="2" s="1"/>
  <c r="AK582" i="2"/>
  <c r="AL582" i="2" s="1"/>
  <c r="AJ582" i="2"/>
  <c r="AJ418" i="2"/>
  <c r="AK418" i="2"/>
  <c r="AL418" i="2" s="1"/>
  <c r="AJ619" i="2"/>
  <c r="AK619" i="2"/>
  <c r="AL619" i="2" s="1"/>
  <c r="AV470" i="2"/>
  <c r="AW470" i="2"/>
  <c r="AX470" i="2" s="1"/>
  <c r="AN555" i="2"/>
  <c r="AJ682" i="2"/>
  <c r="AK682" i="2"/>
  <c r="AL682" i="2" s="1"/>
  <c r="AK878" i="2"/>
  <c r="AL878" i="2" s="1"/>
  <c r="AJ878" i="2"/>
  <c r="AJ322" i="2"/>
  <c r="AW196" i="2"/>
  <c r="AX196" i="2" s="1"/>
  <c r="AV196" i="2"/>
  <c r="AJ412" i="2"/>
  <c r="AK412" i="2"/>
  <c r="AL412" i="2" s="1"/>
  <c r="AW689" i="2"/>
  <c r="AX689" i="2" s="1"/>
  <c r="AV689" i="2"/>
  <c r="AJ337" i="2"/>
  <c r="AK337" i="2"/>
  <c r="AL337" i="2" s="1"/>
  <c r="AV606" i="2"/>
  <c r="AW606" i="2"/>
  <c r="AX606" i="2" s="1"/>
  <c r="AW678" i="2"/>
  <c r="AX678" i="2" s="1"/>
  <c r="AV678" i="2"/>
  <c r="AJ605" i="2"/>
  <c r="AK605" i="2"/>
  <c r="AL605" i="2" s="1"/>
  <c r="AK350" i="2"/>
  <c r="AL350" i="2" s="1"/>
  <c r="AJ350" i="2"/>
  <c r="AK739" i="2"/>
  <c r="AL739" i="2" s="1"/>
  <c r="AJ739" i="2"/>
  <c r="AJ768" i="2"/>
  <c r="AK768" i="2"/>
  <c r="AL768" i="2" s="1"/>
  <c r="AJ794" i="2"/>
  <c r="AK794" i="2"/>
  <c r="AL794" i="2" s="1"/>
  <c r="AK917" i="2"/>
  <c r="AL917" i="2" s="1"/>
  <c r="AJ917" i="2"/>
  <c r="AK76" i="2"/>
  <c r="AL76" i="2" s="1"/>
  <c r="AJ76" i="2"/>
  <c r="AK106" i="2"/>
  <c r="AL106" i="2" s="1"/>
  <c r="AJ106" i="2"/>
  <c r="AW180" i="2"/>
  <c r="AX180" i="2" s="1"/>
  <c r="AV180" i="2"/>
  <c r="AW220" i="2"/>
  <c r="AX220" i="2" s="1"/>
  <c r="AV220" i="2"/>
  <c r="AJ399" i="2"/>
  <c r="AK399" i="2"/>
  <c r="AL399" i="2" s="1"/>
  <c r="AJ852" i="2"/>
  <c r="AK852" i="2"/>
  <c r="AL852" i="2" s="1"/>
  <c r="AJ663" i="2"/>
  <c r="AK663" i="2"/>
  <c r="AL663" i="2" s="1"/>
  <c r="AJ379" i="2"/>
  <c r="AK379" i="2"/>
  <c r="AL379" i="2" s="1"/>
  <c r="AK449" i="2"/>
  <c r="AL449" i="2" s="1"/>
  <c r="AJ449" i="2"/>
  <c r="AK474" i="2"/>
  <c r="AL474" i="2" s="1"/>
  <c r="AJ474" i="2"/>
  <c r="AJ698" i="2"/>
  <c r="AK698" i="2"/>
  <c r="AL698" i="2" s="1"/>
  <c r="AJ503" i="2"/>
  <c r="AK503" i="2"/>
  <c r="AL503" i="2" s="1"/>
  <c r="AK791" i="2"/>
  <c r="AL791" i="2" s="1"/>
  <c r="AJ791" i="2"/>
  <c r="AJ871" i="2"/>
  <c r="AK871" i="2"/>
  <c r="AL871" i="2" s="1"/>
  <c r="AW155" i="2"/>
  <c r="AX155" i="2" s="1"/>
  <c r="AV155" i="2"/>
  <c r="AW274" i="2"/>
  <c r="AX274" i="2" s="1"/>
  <c r="AV274" i="2"/>
  <c r="AV310" i="2"/>
  <c r="AW310" i="2"/>
  <c r="AX310" i="2" s="1"/>
  <c r="AK601" i="2"/>
  <c r="AL601" i="2" s="1"/>
  <c r="AJ601" i="2"/>
  <c r="AW105" i="2"/>
  <c r="AX105" i="2" s="1"/>
  <c r="AV105" i="2"/>
  <c r="AJ278" i="2"/>
  <c r="AK278" i="2"/>
  <c r="AL278" i="2" s="1"/>
  <c r="AV396" i="2"/>
  <c r="AW396" i="2"/>
  <c r="AX396" i="2" s="1"/>
  <c r="AJ31" i="2"/>
  <c r="AK31" i="2"/>
  <c r="AL31" i="2" s="1"/>
  <c r="AJ93" i="2"/>
  <c r="AK93" i="2"/>
  <c r="AL93" i="2" s="1"/>
  <c r="AK156" i="2"/>
  <c r="AL156" i="2" s="1"/>
  <c r="AJ156" i="2"/>
  <c r="AJ192" i="2"/>
  <c r="AK192" i="2"/>
  <c r="AL192" i="2" s="1"/>
  <c r="AG252" i="2"/>
  <c r="AK217" i="2"/>
  <c r="AL217" i="2" s="1"/>
  <c r="AJ217" i="2"/>
  <c r="AJ266" i="2"/>
  <c r="AK266" i="2"/>
  <c r="AL266" i="2" s="1"/>
  <c r="AK271" i="2"/>
  <c r="AL271" i="2" s="1"/>
  <c r="AJ271" i="2"/>
  <c r="AV300" i="2"/>
  <c r="AW300" i="2"/>
  <c r="AX300" i="2" s="1"/>
  <c r="AJ355" i="2"/>
  <c r="AK355" i="2"/>
  <c r="AL355" i="2" s="1"/>
  <c r="AJ89" i="2"/>
  <c r="AK89" i="2"/>
  <c r="AL89" i="2" s="1"/>
  <c r="AK360" i="2"/>
  <c r="AL360" i="2" s="1"/>
  <c r="AJ360" i="2"/>
  <c r="AG512" i="2" l="1"/>
  <c r="AV408" i="2"/>
  <c r="Y625" i="2"/>
  <c r="AV568" i="2"/>
  <c r="AV351" i="2"/>
  <c r="AW818" i="2"/>
  <c r="AX818" i="2" s="1"/>
  <c r="AJ631" i="2"/>
  <c r="AJ667" i="2" s="1"/>
  <c r="AV425" i="2"/>
  <c r="Z283" i="2"/>
  <c r="AJ518" i="2"/>
  <c r="AJ555" i="2" s="1"/>
  <c r="AJ788" i="2"/>
  <c r="AJ812" i="2" s="1"/>
  <c r="AV360" i="2"/>
  <c r="AK595" i="2"/>
  <c r="AL595" i="2" s="1"/>
  <c r="AW527" i="2"/>
  <c r="AX527" i="2" s="1"/>
  <c r="AW345" i="2"/>
  <c r="AX345" i="2" s="1"/>
  <c r="AW587" i="2"/>
  <c r="AX587" i="2" s="1"/>
  <c r="AK712" i="2"/>
  <c r="AL712" i="2" s="1"/>
  <c r="AV826" i="2"/>
  <c r="AW883" i="2"/>
  <c r="AX883" i="2" s="1"/>
  <c r="AS812" i="2"/>
  <c r="AV601" i="2"/>
  <c r="AV236" i="2"/>
  <c r="AW452" i="2"/>
  <c r="AX452" i="2" s="1"/>
  <c r="AV616" i="2"/>
  <c r="AV522" i="2"/>
  <c r="AS512" i="2"/>
  <c r="Y705" i="2"/>
  <c r="AW409" i="2"/>
  <c r="AX409" i="2" s="1"/>
  <c r="AW855" i="2"/>
  <c r="AX855" i="2" s="1"/>
  <c r="AO705" i="2"/>
  <c r="Y283" i="2"/>
  <c r="Y483" i="2"/>
  <c r="Z289" i="2"/>
  <c r="Z483" i="2" s="1"/>
  <c r="Y589" i="2"/>
  <c r="Z561" i="2"/>
  <c r="Z589" i="2" s="1"/>
  <c r="Y555" i="2"/>
  <c r="Z793" i="2"/>
  <c r="V11" i="2" s="1"/>
  <c r="I8" i="2"/>
  <c r="AW435" i="2"/>
  <c r="AX435" i="2" s="1"/>
  <c r="AJ561" i="2"/>
  <c r="AJ589" i="2" s="1"/>
  <c r="Z512" i="2"/>
  <c r="AV720" i="2"/>
  <c r="AW260" i="2"/>
  <c r="AX260" i="2" s="1"/>
  <c r="AV26" i="2"/>
  <c r="AG812" i="2"/>
  <c r="AJ895" i="2"/>
  <c r="AJ931" i="2" s="1"/>
  <c r="AK489" i="2"/>
  <c r="AL489" i="2" s="1"/>
  <c r="AW135" i="2"/>
  <c r="AX135" i="2" s="1"/>
  <c r="AK635" i="2"/>
  <c r="AL635" i="2" s="1"/>
  <c r="AO512" i="2"/>
  <c r="AQ489" i="2"/>
  <c r="AW489" i="2" s="1"/>
  <c r="AX489" i="2" s="1"/>
  <c r="AW37" i="2"/>
  <c r="AX37" i="2" s="1"/>
  <c r="AW635" i="2"/>
  <c r="AX635" i="2" s="1"/>
  <c r="AW899" i="2"/>
  <c r="AO283" i="2"/>
  <c r="AQ258" i="2"/>
  <c r="AW258" i="2" s="1"/>
  <c r="AX258" i="2" s="1"/>
  <c r="AG705" i="2"/>
  <c r="AO667" i="2"/>
  <c r="AO812" i="2"/>
  <c r="AO782" i="2"/>
  <c r="AQ752" i="2"/>
  <c r="AW752" i="2" s="1"/>
  <c r="AX752" i="2" s="1"/>
  <c r="AO163" i="2"/>
  <c r="AQ134" i="2"/>
  <c r="AV134" i="2" s="1"/>
  <c r="AW281" i="2"/>
  <c r="AX281" i="2" s="1"/>
  <c r="AQ22" i="2"/>
  <c r="AQ128" i="2" s="1"/>
  <c r="AO128" i="2"/>
  <c r="AO589" i="2"/>
  <c r="AQ561" i="2"/>
  <c r="AW561" i="2" s="1"/>
  <c r="AX561" i="2" s="1"/>
  <c r="AV893" i="2"/>
  <c r="AV931" i="2" s="1"/>
  <c r="AW893" i="2"/>
  <c r="AX893" i="2" s="1"/>
  <c r="AW230" i="2"/>
  <c r="AX230" i="2" s="1"/>
  <c r="AW633" i="2"/>
  <c r="AX633" i="2" s="1"/>
  <c r="AW821" i="2"/>
  <c r="AX821" i="2" s="1"/>
  <c r="AO625" i="2"/>
  <c r="AQ595" i="2"/>
  <c r="AV595" i="2" s="1"/>
  <c r="AW427" i="2"/>
  <c r="AX427" i="2" s="1"/>
  <c r="AO252" i="2"/>
  <c r="AO931" i="2"/>
  <c r="AS705" i="2"/>
  <c r="AJ261" i="2"/>
  <c r="AJ283" i="2" s="1"/>
  <c r="AK261" i="2"/>
  <c r="AL261" i="2" s="1"/>
  <c r="AW57" i="2"/>
  <c r="AX57" i="2" s="1"/>
  <c r="AV327" i="2"/>
  <c r="AO888" i="2"/>
  <c r="AK281" i="2"/>
  <c r="AL281" i="2" s="1"/>
  <c r="AO483" i="2"/>
  <c r="AQ289" i="2"/>
  <c r="AO746" i="2"/>
  <c r="AK818" i="2"/>
  <c r="AL818" i="2" s="1"/>
  <c r="AJ818" i="2"/>
  <c r="AJ888" i="2" s="1"/>
  <c r="AO555" i="2"/>
  <c r="AT128" i="2"/>
  <c r="Z888" i="2"/>
  <c r="AS483" i="2"/>
  <c r="AJ483" i="2"/>
  <c r="AH483" i="2"/>
  <c r="AG483" i="2"/>
  <c r="U7" i="2"/>
  <c r="U6" i="2"/>
  <c r="AS931" i="2"/>
  <c r="U13" i="2"/>
  <c r="AW921" i="2"/>
  <c r="AX921" i="2" s="1"/>
  <c r="V2" i="2"/>
  <c r="V3" i="2" s="1"/>
  <c r="AW158" i="2"/>
  <c r="AX158" i="2" s="1"/>
  <c r="V14" i="2"/>
  <c r="Y888" i="2"/>
  <c r="AG128" i="2"/>
  <c r="U14" i="2"/>
  <c r="Y812" i="2"/>
  <c r="U11" i="2"/>
  <c r="AW793" i="2"/>
  <c r="AX793" i="2" s="1"/>
  <c r="AK793" i="2"/>
  <c r="AL793" i="2" s="1"/>
  <c r="AR11" i="2"/>
  <c r="N746" i="2"/>
  <c r="AS555" i="2"/>
  <c r="AG555" i="2"/>
  <c r="V13" i="2"/>
  <c r="Y512" i="2"/>
  <c r="AR6" i="2"/>
  <c r="V10" i="2"/>
  <c r="U10" i="2"/>
  <c r="Y206" i="2"/>
  <c r="AG206" i="2"/>
  <c r="AH10" i="2"/>
  <c r="Y163" i="2"/>
  <c r="AK158" i="2"/>
  <c r="AL158" i="2" s="1"/>
  <c r="Z163" i="2"/>
  <c r="H17" i="2"/>
  <c r="M2" i="2"/>
  <c r="M3" i="2" s="1"/>
  <c r="AS12" i="2"/>
  <c r="AR10" i="2"/>
  <c r="AW562" i="2"/>
  <c r="AX562" i="2" s="1"/>
  <c r="AV562" i="2"/>
  <c r="AV879" i="2"/>
  <c r="AW879" i="2"/>
  <c r="AX879" i="2" s="1"/>
  <c r="V5" i="2"/>
  <c r="AH9" i="2"/>
  <c r="AK322" i="2"/>
  <c r="AL322" i="2" s="1"/>
  <c r="AW827" i="2"/>
  <c r="AX827" i="2" s="1"/>
  <c r="AV827" i="2"/>
  <c r="V8" i="2"/>
  <c r="U8" i="2"/>
  <c r="AH128" i="2"/>
  <c r="AT12" i="2"/>
  <c r="AR7" i="2"/>
  <c r="AW788" i="2"/>
  <c r="AX788" i="2" s="1"/>
  <c r="AV788" i="2"/>
  <c r="AV378" i="2"/>
  <c r="AW378" i="2"/>
  <c r="AX378" i="2" s="1"/>
  <c r="AJ206" i="2"/>
  <c r="AW631" i="2"/>
  <c r="AX631" i="2" s="1"/>
  <c r="AV631" i="2"/>
  <c r="AV169" i="2"/>
  <c r="AV206" i="2" s="1"/>
  <c r="AW169" i="2"/>
  <c r="AX169" i="2" s="1"/>
  <c r="AK128" i="2"/>
  <c r="AG5" i="2"/>
  <c r="AW886" i="2"/>
  <c r="AX886" i="2" s="1"/>
  <c r="AW518" i="2"/>
  <c r="AX518" i="2" s="1"/>
  <c r="AV518" i="2"/>
  <c r="U2" i="2"/>
  <c r="U3" i="2" s="1"/>
  <c r="AW491" i="2"/>
  <c r="AX491" i="2" s="1"/>
  <c r="AV491" i="2"/>
  <c r="AK134" i="2"/>
  <c r="AL134" i="2" s="1"/>
  <c r="Z206" i="2"/>
  <c r="AR15" i="2"/>
  <c r="AR8" i="2"/>
  <c r="AR12" i="2"/>
  <c r="AK886" i="2"/>
  <c r="AK931" i="2"/>
  <c r="N163" i="2"/>
  <c r="I6" i="2"/>
  <c r="AS206" i="2"/>
  <c r="AS746" i="2"/>
  <c r="AT15" i="2"/>
  <c r="AR5" i="2"/>
  <c r="AR9" i="2"/>
  <c r="AR13" i="2"/>
  <c r="AJ625" i="2"/>
  <c r="AG746" i="2"/>
  <c r="AK555" i="2"/>
  <c r="Y128" i="2"/>
  <c r="X2" i="2"/>
  <c r="X3" i="2" s="1"/>
  <c r="AK589" i="2"/>
  <c r="AG9" i="2"/>
  <c r="AK206" i="2"/>
  <c r="AJ128" i="2"/>
  <c r="AM2" i="2"/>
  <c r="AK705" i="2"/>
  <c r="AJ163" i="2"/>
  <c r="AJ252" i="2"/>
  <c r="AR14" i="2"/>
  <c r="AG931" i="2"/>
  <c r="AJ782" i="2"/>
  <c r="AW422" i="2"/>
  <c r="AX422" i="2" s="1"/>
  <c r="AV422" i="2"/>
  <c r="AG10" i="2"/>
  <c r="AW212" i="2"/>
  <c r="AX212" i="2" s="1"/>
  <c r="AV212" i="2"/>
  <c r="AJ705" i="2"/>
  <c r="AW292" i="2"/>
  <c r="AX292" i="2" s="1"/>
  <c r="AV292" i="2"/>
  <c r="AV673" i="2"/>
  <c r="AW673" i="2"/>
  <c r="AX673" i="2" s="1"/>
  <c r="AV711" i="2"/>
  <c r="AW711" i="2"/>
  <c r="AX711" i="2" s="1"/>
  <c r="AS15" i="2"/>
  <c r="AS128" i="2"/>
  <c r="AL931" i="2"/>
  <c r="AK782" i="2"/>
  <c r="AJ746" i="2"/>
  <c r="AW596" i="2"/>
  <c r="AX596" i="2" s="1"/>
  <c r="AV596" i="2"/>
  <c r="AF17" i="2"/>
  <c r="AJ512" i="2"/>
  <c r="AW134" i="2" l="1"/>
  <c r="AX134" i="2" s="1"/>
  <c r="AV705" i="2"/>
  <c r="AV746" i="2"/>
  <c r="AV667" i="2"/>
  <c r="AK625" i="2"/>
  <c r="AK746" i="2"/>
  <c r="AK667" i="2"/>
  <c r="V6" i="2"/>
  <c r="AV258" i="2"/>
  <c r="AV283" i="2" s="1"/>
  <c r="AV812" i="2"/>
  <c r="AW64" i="2"/>
  <c r="AX64" i="2" s="1"/>
  <c r="AT9" i="2" s="1"/>
  <c r="AL886" i="2"/>
  <c r="I17" i="2"/>
  <c r="AV252" i="2"/>
  <c r="AV561" i="2"/>
  <c r="AV589" i="2" s="1"/>
  <c r="Z812" i="2"/>
  <c r="Z2" i="2" s="1"/>
  <c r="AX899" i="2"/>
  <c r="AT10" i="2" s="1"/>
  <c r="V7" i="2"/>
  <c r="AV555" i="2"/>
  <c r="AK283" i="2"/>
  <c r="AV489" i="2"/>
  <c r="AV512" i="2" s="1"/>
  <c r="AW595" i="2"/>
  <c r="AX595" i="2" s="1"/>
  <c r="AG7" i="2"/>
  <c r="AV163" i="2"/>
  <c r="AV752" i="2"/>
  <c r="AV782" i="2" s="1"/>
  <c r="AV22" i="2"/>
  <c r="AV128" i="2" s="1"/>
  <c r="AT483" i="2"/>
  <c r="AT2" i="2" s="1"/>
  <c r="AT3" i="2" s="1"/>
  <c r="AQ483" i="2"/>
  <c r="AV289" i="2"/>
  <c r="AV483" i="2" s="1"/>
  <c r="AS10" i="2"/>
  <c r="AW22" i="2"/>
  <c r="AX22" i="2" s="1"/>
  <c r="AK483" i="2"/>
  <c r="AK512" i="2"/>
  <c r="AT13" i="2"/>
  <c r="AW931" i="2"/>
  <c r="AH8" i="2"/>
  <c r="AK252" i="2"/>
  <c r="AH11" i="2"/>
  <c r="AK812" i="2"/>
  <c r="AT14" i="2"/>
  <c r="AW888" i="2"/>
  <c r="AV888" i="2"/>
  <c r="AG11" i="2"/>
  <c r="N2" i="2"/>
  <c r="N3" i="2" s="1"/>
  <c r="AH2" i="2"/>
  <c r="AH3" i="2" s="1"/>
  <c r="U17" i="2"/>
  <c r="AH13" i="2"/>
  <c r="AS13" i="2"/>
  <c r="AG13" i="2"/>
  <c r="AG8" i="2"/>
  <c r="Y2" i="2"/>
  <c r="Y3" i="2" s="1"/>
  <c r="AG2" i="2"/>
  <c r="AG3" i="2" s="1"/>
  <c r="AW512" i="2"/>
  <c r="AW705" i="2"/>
  <c r="AW555" i="2"/>
  <c r="AW206" i="2"/>
  <c r="AH7" i="2"/>
  <c r="AS2" i="2"/>
  <c r="AS3" i="2" s="1"/>
  <c r="AJ2" i="2"/>
  <c r="AJ3" i="2" s="1"/>
  <c r="AR17" i="2"/>
  <c r="AW667" i="2"/>
  <c r="AW812" i="2"/>
  <c r="AW782" i="2"/>
  <c r="AK888" i="2"/>
  <c r="AW283" i="2"/>
  <c r="AK163" i="2"/>
  <c r="AG6" i="2"/>
  <c r="AL128" i="2"/>
  <c r="AH5" i="2"/>
  <c r="AS14" i="2"/>
  <c r="AT11" i="2"/>
  <c r="AS11" i="2"/>
  <c r="AS8" i="2"/>
  <c r="AW746" i="2"/>
  <c r="AW252" i="2"/>
  <c r="AV625" i="2"/>
  <c r="AG14" i="2"/>
  <c r="AW589" i="2"/>
  <c r="Z128" i="2"/>
  <c r="AT8" i="2"/>
  <c r="AW163" i="2" l="1"/>
  <c r="AW625" i="2"/>
  <c r="AX931" i="2"/>
  <c r="AS7" i="2"/>
  <c r="AS9" i="2"/>
  <c r="Z3" i="2"/>
  <c r="V17" i="2"/>
  <c r="AH14" i="2"/>
  <c r="AW128" i="2"/>
  <c r="AS5" i="2"/>
  <c r="AW289" i="2"/>
  <c r="AX289" i="2" s="1"/>
  <c r="AK2" i="2"/>
  <c r="AK3" i="2" s="1"/>
  <c r="AV2" i="2"/>
  <c r="AV3" i="2" s="1"/>
  <c r="AG17" i="2"/>
  <c r="AL2" i="2"/>
  <c r="AL3" i="2" s="1"/>
  <c r="AH6" i="2"/>
  <c r="AT5" i="2"/>
  <c r="AT7" i="2"/>
  <c r="AH17" i="2" l="1"/>
  <c r="AW483" i="2"/>
  <c r="AW2" i="2" s="1"/>
  <c r="AW3" i="2" s="1"/>
  <c r="AS6" i="2"/>
  <c r="AS17" i="2" s="1"/>
  <c r="B46" i="5"/>
  <c r="O46" i="5" s="1"/>
  <c r="G46" i="5"/>
  <c r="H46" i="5" s="1"/>
  <c r="K46" i="5"/>
  <c r="L46" i="5"/>
  <c r="M46" i="5" s="1"/>
  <c r="N46" i="5"/>
  <c r="S46" i="5"/>
  <c r="T46" i="5" s="1"/>
  <c r="U46" i="5" s="1"/>
  <c r="X46" i="5"/>
  <c r="Y46" i="5" s="1"/>
  <c r="Z46" i="5" s="1"/>
  <c r="G47" i="5"/>
  <c r="H47" i="5" s="1"/>
  <c r="K47" i="5"/>
  <c r="L47" i="5" s="1"/>
  <c r="M47" i="5" s="1"/>
  <c r="S47" i="5"/>
  <c r="T47" i="5" s="1"/>
  <c r="U47" i="5" s="1"/>
  <c r="X47" i="5"/>
  <c r="Y47" i="5" s="1"/>
  <c r="Z47" i="5" s="1"/>
  <c r="P44" i="10"/>
  <c r="P45" i="10"/>
  <c r="P46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47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3" i="10"/>
  <c r="P114" i="10"/>
  <c r="P115" i="10"/>
  <c r="P116" i="10"/>
  <c r="P117" i="10"/>
  <c r="P118" i="10"/>
  <c r="P119" i="10"/>
  <c r="P120" i="10"/>
  <c r="P121" i="10"/>
  <c r="P122" i="10"/>
  <c r="P123" i="10"/>
  <c r="P124" i="10"/>
  <c r="P125" i="10"/>
  <c r="P126" i="10"/>
  <c r="P127" i="10"/>
  <c r="P128" i="10"/>
  <c r="P129" i="10"/>
  <c r="P130" i="10"/>
  <c r="P131" i="10"/>
  <c r="P132" i="10"/>
  <c r="P133" i="10"/>
  <c r="P134" i="10"/>
  <c r="P135" i="10"/>
  <c r="P136" i="10"/>
  <c r="P137" i="10"/>
  <c r="P138" i="10"/>
  <c r="P139" i="10"/>
  <c r="P140" i="10"/>
  <c r="P141" i="10"/>
  <c r="P142" i="10"/>
  <c r="P143" i="10"/>
  <c r="P144" i="10"/>
  <c r="P145" i="10"/>
  <c r="P146" i="10"/>
  <c r="P147" i="10"/>
  <c r="P148" i="10"/>
  <c r="P149" i="10"/>
  <c r="P150" i="10"/>
  <c r="P151" i="10"/>
  <c r="P152" i="10"/>
  <c r="P153" i="10"/>
  <c r="P154" i="10"/>
  <c r="P155" i="10"/>
  <c r="P156" i="10"/>
  <c r="P157" i="10"/>
  <c r="P158" i="10"/>
  <c r="P159" i="10"/>
  <c r="P160" i="10"/>
  <c r="P161" i="10"/>
  <c r="P162" i="10"/>
  <c r="P163" i="10"/>
  <c r="P164" i="10"/>
  <c r="P165" i="10"/>
  <c r="P166" i="10"/>
  <c r="P167" i="10"/>
  <c r="P168" i="10"/>
  <c r="P169" i="10"/>
  <c r="P170" i="10"/>
  <c r="P171" i="10"/>
  <c r="P172" i="10"/>
  <c r="P173" i="10"/>
  <c r="P174" i="10"/>
  <c r="P175" i="10"/>
  <c r="P176" i="10"/>
  <c r="P177" i="10"/>
  <c r="P178" i="10"/>
  <c r="P179" i="10"/>
  <c r="P180" i="10"/>
  <c r="P181" i="10"/>
  <c r="P182" i="10"/>
  <c r="P183" i="10"/>
  <c r="P184" i="10"/>
  <c r="P185" i="10"/>
  <c r="P186" i="10"/>
  <c r="P187" i="10"/>
  <c r="P188" i="10"/>
  <c r="P189" i="10"/>
  <c r="P190" i="10"/>
  <c r="P191" i="10"/>
  <c r="P192" i="10"/>
  <c r="P193" i="10"/>
  <c r="P194" i="10"/>
  <c r="P195" i="10"/>
  <c r="P196" i="10"/>
  <c r="P197" i="10"/>
  <c r="P198" i="10"/>
  <c r="P199" i="10"/>
  <c r="P200" i="10"/>
  <c r="P201" i="10"/>
  <c r="P202" i="10"/>
  <c r="P203" i="10"/>
  <c r="P204" i="10"/>
  <c r="P205" i="10"/>
  <c r="P206" i="10"/>
  <c r="P207" i="10"/>
  <c r="P208" i="10"/>
  <c r="P209" i="10"/>
  <c r="P210" i="10"/>
  <c r="P211" i="10"/>
  <c r="P212" i="10"/>
  <c r="P213" i="10"/>
  <c r="P214" i="10"/>
  <c r="P215" i="10"/>
  <c r="P216" i="10"/>
  <c r="P217" i="10"/>
  <c r="P218" i="10"/>
  <c r="P219" i="10"/>
  <c r="P220" i="10"/>
  <c r="P221" i="10"/>
  <c r="P222" i="10"/>
  <c r="P223" i="10"/>
  <c r="P224" i="10"/>
  <c r="P225" i="10"/>
  <c r="P226" i="10"/>
  <c r="P227" i="10"/>
  <c r="P228" i="10"/>
  <c r="P229" i="10"/>
  <c r="P230" i="10"/>
  <c r="P231" i="10"/>
  <c r="P232" i="10"/>
  <c r="P233" i="10"/>
  <c r="P234" i="10"/>
  <c r="P235" i="10"/>
  <c r="P236" i="10"/>
  <c r="P237" i="10"/>
  <c r="P238" i="10"/>
  <c r="P239" i="10"/>
  <c r="P240" i="10"/>
  <c r="P241" i="10"/>
  <c r="P242" i="10"/>
  <c r="P243" i="10"/>
  <c r="P244" i="10"/>
  <c r="P245" i="10"/>
  <c r="P246" i="10"/>
  <c r="P247" i="10"/>
  <c r="P248" i="10"/>
  <c r="P249" i="10"/>
  <c r="P250" i="10"/>
  <c r="P251" i="10"/>
  <c r="P252" i="10"/>
  <c r="P253" i="10"/>
  <c r="P254" i="10"/>
  <c r="P255" i="10"/>
  <c r="P256" i="10"/>
  <c r="P257" i="10"/>
  <c r="P258" i="10"/>
  <c r="P259" i="10"/>
  <c r="P260" i="10"/>
  <c r="P261" i="10"/>
  <c r="P262" i="10"/>
  <c r="P263" i="10"/>
  <c r="P264" i="10"/>
  <c r="P265" i="10"/>
  <c r="P266" i="10"/>
  <c r="P267" i="10"/>
  <c r="P268" i="10"/>
  <c r="P269" i="10"/>
  <c r="P270" i="10"/>
  <c r="P271" i="10"/>
  <c r="P272" i="10"/>
  <c r="P273" i="10"/>
  <c r="P274" i="10"/>
  <c r="P275" i="10"/>
  <c r="P276" i="10"/>
  <c r="P277" i="10"/>
  <c r="P278" i="10"/>
  <c r="P279" i="10"/>
  <c r="P280" i="10"/>
  <c r="P281" i="10"/>
  <c r="P282" i="10"/>
  <c r="P283" i="10"/>
  <c r="P284" i="10"/>
  <c r="P285" i="10"/>
  <c r="P286" i="10"/>
  <c r="P287" i="10"/>
  <c r="P288" i="10"/>
  <c r="P289" i="10"/>
  <c r="P290" i="10"/>
  <c r="P291" i="10"/>
  <c r="P292" i="10"/>
  <c r="P293" i="10"/>
  <c r="P294" i="10"/>
  <c r="P295" i="10"/>
  <c r="P296" i="10"/>
  <c r="P297" i="10"/>
  <c r="P298" i="10"/>
  <c r="P299" i="10"/>
  <c r="P300" i="10"/>
  <c r="P301" i="10"/>
  <c r="P302" i="10"/>
  <c r="P303" i="10"/>
  <c r="P304" i="10"/>
  <c r="P305" i="10"/>
  <c r="P306" i="10"/>
  <c r="P307" i="10"/>
  <c r="P308" i="10"/>
  <c r="P309" i="10"/>
  <c r="P310" i="10"/>
  <c r="P311" i="10"/>
  <c r="P312" i="10"/>
  <c r="P313" i="10"/>
  <c r="P314" i="10"/>
  <c r="P315" i="10"/>
  <c r="P316" i="10"/>
  <c r="P317" i="10"/>
  <c r="P318" i="10"/>
  <c r="P319" i="10"/>
  <c r="P320" i="10"/>
  <c r="P321" i="10"/>
  <c r="P322" i="10"/>
  <c r="P323" i="10"/>
  <c r="P324" i="10"/>
  <c r="P325" i="10"/>
  <c r="P326" i="10"/>
  <c r="P327" i="10"/>
  <c r="P328" i="10"/>
  <c r="P329" i="10"/>
  <c r="P330" i="10"/>
  <c r="P331" i="10"/>
  <c r="P332" i="10"/>
  <c r="P333" i="10"/>
  <c r="P334" i="10"/>
  <c r="P335" i="10"/>
  <c r="P336" i="10"/>
  <c r="P337" i="10"/>
  <c r="P338" i="10"/>
  <c r="P339" i="10"/>
  <c r="P340" i="10"/>
  <c r="P341" i="10"/>
  <c r="P342" i="10"/>
  <c r="P343" i="10"/>
  <c r="P344" i="10"/>
  <c r="P345" i="10"/>
  <c r="P346" i="10"/>
  <c r="P347" i="10"/>
  <c r="P348" i="10"/>
  <c r="P349" i="10"/>
  <c r="P350" i="10"/>
  <c r="P351" i="10"/>
  <c r="P352" i="10"/>
  <c r="P353" i="10"/>
  <c r="P354" i="10"/>
  <c r="P355" i="10"/>
  <c r="P356" i="10"/>
  <c r="P357" i="10"/>
  <c r="P358" i="10"/>
  <c r="P359" i="10"/>
  <c r="P360" i="10"/>
  <c r="P361" i="10"/>
  <c r="P362" i="10"/>
  <c r="P363" i="10"/>
  <c r="P364" i="10"/>
  <c r="P365" i="10"/>
  <c r="P366" i="10"/>
  <c r="P367" i="10"/>
  <c r="P368" i="10"/>
  <c r="P369" i="10"/>
  <c r="P370" i="10"/>
  <c r="P371" i="10"/>
  <c r="P372" i="10"/>
  <c r="P373" i="10"/>
  <c r="P374" i="10"/>
  <c r="P375" i="10"/>
  <c r="P376" i="10"/>
  <c r="P377" i="10"/>
  <c r="P378" i="10"/>
  <c r="P379" i="10"/>
  <c r="P380" i="10"/>
  <c r="P381" i="10"/>
  <c r="P382" i="10"/>
  <c r="P383" i="10"/>
  <c r="P384" i="10"/>
  <c r="P385" i="10"/>
  <c r="P386" i="10"/>
  <c r="P387" i="10"/>
  <c r="P388" i="10"/>
  <c r="P389" i="10"/>
  <c r="P390" i="10"/>
  <c r="P391" i="10"/>
  <c r="P392" i="10"/>
  <c r="P393" i="10"/>
  <c r="P394" i="10"/>
  <c r="P395" i="10"/>
  <c r="P396" i="10"/>
  <c r="P397" i="10"/>
  <c r="P398" i="10"/>
  <c r="P399" i="10"/>
  <c r="P400" i="10"/>
  <c r="P401" i="10"/>
  <c r="P402" i="10"/>
  <c r="P403" i="10"/>
  <c r="P404" i="10"/>
  <c r="P405" i="10"/>
  <c r="P406" i="10"/>
  <c r="P407" i="10"/>
  <c r="P408" i="10"/>
  <c r="P409" i="10"/>
  <c r="P410" i="10"/>
  <c r="P411" i="10"/>
  <c r="P412" i="10"/>
  <c r="P413" i="10"/>
  <c r="P414" i="10"/>
  <c r="P415" i="10"/>
  <c r="P416" i="10"/>
  <c r="P417" i="10"/>
  <c r="P418" i="10"/>
  <c r="P419" i="10"/>
  <c r="P420" i="10"/>
  <c r="P421" i="10"/>
  <c r="P422" i="10"/>
  <c r="P423" i="10"/>
  <c r="P424" i="10"/>
  <c r="P425" i="10"/>
  <c r="P426" i="10"/>
  <c r="P427" i="10"/>
  <c r="P428" i="10"/>
  <c r="P429" i="10"/>
  <c r="P430" i="10"/>
  <c r="P431" i="10"/>
  <c r="P432" i="10"/>
  <c r="P433" i="10"/>
  <c r="P434" i="10"/>
  <c r="P435" i="10"/>
  <c r="P436" i="10"/>
  <c r="P437" i="10"/>
  <c r="P438" i="10"/>
  <c r="P439" i="10"/>
  <c r="P440" i="10"/>
  <c r="P441" i="10"/>
  <c r="P442" i="10"/>
  <c r="P443" i="10"/>
  <c r="P444" i="10"/>
  <c r="P445" i="10"/>
  <c r="P446" i="10"/>
  <c r="P447" i="10"/>
  <c r="P448" i="10"/>
  <c r="P449" i="10"/>
  <c r="P450" i="10"/>
  <c r="P451" i="10"/>
  <c r="P452" i="10"/>
  <c r="P453" i="10"/>
  <c r="P454" i="10"/>
  <c r="P455" i="10"/>
  <c r="P456" i="10"/>
  <c r="P457" i="10"/>
  <c r="P458" i="10"/>
  <c r="P459" i="10"/>
  <c r="P460" i="10"/>
  <c r="P461" i="10"/>
  <c r="P462" i="10"/>
  <c r="P463" i="10"/>
  <c r="P464" i="10"/>
  <c r="P465" i="10"/>
  <c r="P466" i="10"/>
  <c r="P467" i="10"/>
  <c r="P468" i="10"/>
  <c r="P469" i="10"/>
  <c r="P470" i="10"/>
  <c r="P471" i="10"/>
  <c r="P472" i="10"/>
  <c r="P473" i="10"/>
  <c r="P474" i="10"/>
  <c r="P475" i="10"/>
  <c r="P476" i="10"/>
  <c r="P477" i="10"/>
  <c r="P478" i="10"/>
  <c r="P479" i="10"/>
  <c r="P480" i="10"/>
  <c r="P481" i="10"/>
  <c r="P482" i="10"/>
  <c r="P483" i="10"/>
  <c r="P484" i="10"/>
  <c r="P485" i="10"/>
  <c r="P486" i="10"/>
  <c r="P487" i="10"/>
  <c r="P488" i="10"/>
  <c r="P489" i="10"/>
  <c r="P490" i="10"/>
  <c r="P491" i="10"/>
  <c r="P492" i="10"/>
  <c r="P493" i="10"/>
  <c r="P494" i="10"/>
  <c r="P495" i="10"/>
  <c r="P496" i="10"/>
  <c r="P497" i="10"/>
  <c r="P498" i="10"/>
  <c r="P499" i="10"/>
  <c r="P500" i="10"/>
  <c r="P501" i="10"/>
  <c r="P502" i="10"/>
  <c r="P503" i="10"/>
  <c r="P504" i="10"/>
  <c r="P505" i="10"/>
  <c r="P506" i="10"/>
  <c r="P507" i="10"/>
  <c r="P508" i="10"/>
  <c r="P509" i="10"/>
  <c r="P510" i="10"/>
  <c r="P511" i="10"/>
  <c r="P512" i="10"/>
  <c r="P513" i="10"/>
  <c r="P514" i="10"/>
  <c r="P515" i="10"/>
  <c r="P516" i="10"/>
  <c r="P517" i="10"/>
  <c r="P518" i="10"/>
  <c r="P519" i="10"/>
  <c r="P520" i="10"/>
  <c r="P521" i="10"/>
  <c r="P522" i="10"/>
  <c r="P523" i="10"/>
  <c r="P524" i="10"/>
  <c r="P525" i="10"/>
  <c r="P526" i="10"/>
  <c r="P527" i="10"/>
  <c r="P528" i="10"/>
  <c r="P529" i="10"/>
  <c r="P530" i="10"/>
  <c r="P531" i="10"/>
  <c r="P532" i="10"/>
  <c r="P533" i="10"/>
  <c r="P534" i="10"/>
  <c r="P535" i="10"/>
  <c r="P536" i="10"/>
  <c r="P537" i="10"/>
  <c r="P538" i="10"/>
  <c r="P539" i="10"/>
  <c r="P540" i="10"/>
  <c r="P541" i="10"/>
  <c r="P542" i="10"/>
  <c r="P543" i="10"/>
  <c r="P544" i="10"/>
  <c r="P545" i="10"/>
  <c r="P546" i="10"/>
  <c r="P547" i="10"/>
  <c r="P548" i="10"/>
  <c r="P549" i="10"/>
  <c r="P550" i="10"/>
  <c r="P551" i="10"/>
  <c r="P552" i="10"/>
  <c r="P553" i="10"/>
  <c r="P554" i="10"/>
  <c r="P555" i="10"/>
  <c r="P556" i="10"/>
  <c r="P557" i="10"/>
  <c r="P558" i="10"/>
  <c r="P559" i="10"/>
  <c r="P560" i="10"/>
  <c r="P561" i="10"/>
  <c r="P562" i="10"/>
  <c r="P563" i="10"/>
  <c r="P564" i="10"/>
  <c r="P565" i="10"/>
  <c r="P566" i="10"/>
  <c r="P567" i="10"/>
  <c r="P568" i="10"/>
  <c r="P569" i="10"/>
  <c r="P570" i="10"/>
  <c r="P571" i="10"/>
  <c r="P572" i="10"/>
  <c r="P573" i="10"/>
  <c r="P574" i="10"/>
  <c r="P575" i="10"/>
  <c r="P576" i="10"/>
  <c r="P577" i="10"/>
  <c r="P578" i="10"/>
  <c r="P579" i="10"/>
  <c r="P580" i="10"/>
  <c r="P581" i="10"/>
  <c r="P582" i="10"/>
  <c r="P583" i="10"/>
  <c r="P584" i="10"/>
  <c r="P585" i="10"/>
  <c r="P586" i="10"/>
  <c r="P587" i="10"/>
  <c r="P588" i="10"/>
  <c r="P589" i="10"/>
  <c r="P590" i="10"/>
  <c r="P591" i="10"/>
  <c r="P592" i="10"/>
  <c r="P593" i="10"/>
  <c r="P594" i="10"/>
  <c r="P595" i="10"/>
  <c r="P596" i="10"/>
  <c r="P597" i="10"/>
  <c r="P598" i="10"/>
  <c r="P599" i="10"/>
  <c r="P600" i="10"/>
  <c r="P601" i="10"/>
  <c r="P602" i="10"/>
  <c r="P603" i="10"/>
  <c r="P604" i="10"/>
  <c r="P605" i="10"/>
  <c r="P606" i="10"/>
  <c r="P607" i="10"/>
  <c r="P608" i="10"/>
  <c r="P609" i="10"/>
  <c r="P610" i="10"/>
  <c r="P611" i="10"/>
  <c r="P612" i="10"/>
  <c r="P613" i="10"/>
  <c r="P614" i="10"/>
  <c r="P615" i="10"/>
  <c r="P616" i="10"/>
  <c r="P617" i="10"/>
  <c r="P618" i="10"/>
  <c r="P619" i="10"/>
  <c r="P620" i="10"/>
  <c r="P621" i="10"/>
  <c r="P622" i="10"/>
  <c r="P623" i="10"/>
  <c r="P624" i="10"/>
  <c r="P625" i="10"/>
  <c r="P626" i="10"/>
  <c r="P627" i="10"/>
  <c r="P628" i="10"/>
  <c r="P629" i="10"/>
  <c r="P630" i="10"/>
  <c r="P631" i="10"/>
  <c r="P632" i="10"/>
  <c r="P633" i="10"/>
  <c r="P634" i="10"/>
  <c r="P635" i="10"/>
  <c r="P636" i="10"/>
  <c r="P637" i="10"/>
  <c r="P638" i="10"/>
  <c r="P639" i="10"/>
  <c r="P640" i="10"/>
  <c r="P641" i="10"/>
  <c r="P642" i="10"/>
  <c r="P643" i="10"/>
  <c r="P644" i="10"/>
  <c r="P645" i="10"/>
  <c r="P646" i="10"/>
  <c r="P647" i="10"/>
  <c r="P648" i="10"/>
  <c r="P649" i="10"/>
  <c r="P650" i="10"/>
  <c r="P651" i="10"/>
  <c r="P652" i="10"/>
  <c r="P653" i="10"/>
  <c r="P654" i="10"/>
  <c r="P655" i="10"/>
  <c r="P656" i="10"/>
  <c r="P657" i="10"/>
  <c r="P658" i="10"/>
  <c r="P659" i="10"/>
  <c r="P660" i="10"/>
  <c r="P661" i="10"/>
  <c r="P662" i="10"/>
  <c r="P663" i="10"/>
  <c r="P664" i="10"/>
  <c r="P665" i="10"/>
  <c r="P666" i="10"/>
  <c r="P667" i="10"/>
  <c r="P668" i="10"/>
  <c r="P669" i="10"/>
  <c r="P670" i="10"/>
  <c r="P671" i="10"/>
  <c r="P672" i="10"/>
  <c r="P673" i="10"/>
  <c r="P674" i="10"/>
  <c r="P675" i="10"/>
  <c r="P676" i="10"/>
  <c r="P677" i="10"/>
  <c r="P678" i="10"/>
  <c r="P679" i="10"/>
  <c r="P680" i="10"/>
  <c r="P681" i="10"/>
  <c r="P682" i="10"/>
  <c r="P683" i="10"/>
  <c r="P684" i="10"/>
  <c r="P685" i="10"/>
  <c r="P686" i="10"/>
  <c r="P687" i="10"/>
  <c r="P688" i="10"/>
  <c r="P689" i="10"/>
  <c r="P690" i="10"/>
  <c r="P691" i="10"/>
  <c r="P692" i="10"/>
  <c r="P693" i="10"/>
  <c r="P694" i="10"/>
  <c r="P695" i="10"/>
  <c r="P696" i="10"/>
  <c r="P697" i="10"/>
  <c r="P698" i="10"/>
  <c r="P699" i="10"/>
  <c r="P700" i="10"/>
  <c r="P701" i="10"/>
  <c r="P702" i="10"/>
  <c r="P703" i="10"/>
  <c r="P704" i="10"/>
  <c r="P705" i="10"/>
  <c r="P706" i="10"/>
  <c r="P707" i="10"/>
  <c r="P708" i="10"/>
  <c r="P709" i="10"/>
  <c r="P710" i="10"/>
  <c r="P711" i="10"/>
  <c r="P712" i="10"/>
  <c r="P713" i="10"/>
  <c r="P714" i="10"/>
  <c r="P715" i="10"/>
  <c r="P716" i="10"/>
  <c r="P717" i="10"/>
  <c r="P718" i="10"/>
  <c r="P719" i="10"/>
  <c r="P720" i="10"/>
  <c r="P721" i="10"/>
  <c r="P722" i="10"/>
  <c r="P723" i="10"/>
  <c r="P724" i="10"/>
  <c r="P725" i="10"/>
  <c r="P726" i="10"/>
  <c r="P727" i="10"/>
  <c r="P728" i="10"/>
  <c r="P729" i="10"/>
  <c r="P730" i="10"/>
  <c r="P731" i="10"/>
  <c r="P732" i="10"/>
  <c r="P733" i="10"/>
  <c r="P735" i="10"/>
  <c r="P736" i="10"/>
  <c r="P737" i="10"/>
  <c r="P738" i="10"/>
  <c r="P739" i="10"/>
  <c r="P740" i="10"/>
  <c r="P741" i="10"/>
  <c r="P742" i="10"/>
  <c r="P745" i="10"/>
  <c r="P746" i="10"/>
  <c r="P748" i="10"/>
  <c r="P747" i="10"/>
  <c r="P743" i="10"/>
  <c r="P744" i="10"/>
  <c r="P749" i="10"/>
  <c r="P750" i="10"/>
  <c r="P734" i="10"/>
  <c r="P751" i="10"/>
  <c r="P752" i="10"/>
  <c r="AL44" i="10"/>
  <c r="AL45" i="10"/>
  <c r="AL46" i="10"/>
  <c r="AL48" i="10"/>
  <c r="AL49" i="10"/>
  <c r="AL50" i="10"/>
  <c r="AL51" i="10"/>
  <c r="AL52" i="10"/>
  <c r="AL53" i="10"/>
  <c r="AL54" i="10"/>
  <c r="AL55" i="10"/>
  <c r="AL56" i="10"/>
  <c r="AL57" i="10"/>
  <c r="AL58" i="10"/>
  <c r="AL59" i="10"/>
  <c r="AL60" i="10"/>
  <c r="AL61" i="10"/>
  <c r="AL62" i="10"/>
  <c r="AL63" i="10"/>
  <c r="AL64" i="10"/>
  <c r="AL65" i="10"/>
  <c r="AL66" i="10"/>
  <c r="AL67" i="10"/>
  <c r="AL68" i="10"/>
  <c r="AL69" i="10"/>
  <c r="AL70" i="10"/>
  <c r="AL71" i="10"/>
  <c r="AL72" i="10"/>
  <c r="AL73" i="10"/>
  <c r="AL74" i="10"/>
  <c r="AL75" i="10"/>
  <c r="AL76" i="10"/>
  <c r="AL79" i="10"/>
  <c r="AL82" i="10"/>
  <c r="AL83" i="10"/>
  <c r="AL84" i="10"/>
  <c r="AL85" i="10"/>
  <c r="AL86" i="10"/>
  <c r="AL87" i="10"/>
  <c r="AL88" i="10"/>
  <c r="AL89" i="10"/>
  <c r="AL94" i="10"/>
  <c r="AL95" i="10"/>
  <c r="AL96" i="10"/>
  <c r="AL98" i="10"/>
  <c r="AL99" i="10"/>
  <c r="AL47" i="10"/>
  <c r="AL100" i="10"/>
  <c r="AL101" i="10"/>
  <c r="AL102" i="10"/>
  <c r="AL103" i="10"/>
  <c r="AL104" i="10"/>
  <c r="AL105" i="10"/>
  <c r="AL108" i="10"/>
  <c r="AL109" i="10"/>
  <c r="AL110" i="10"/>
  <c r="AL112" i="10"/>
  <c r="AL113" i="10"/>
  <c r="AL114" i="10"/>
  <c r="AL117" i="10"/>
  <c r="AL118" i="10"/>
  <c r="AL119" i="10"/>
  <c r="AL120" i="10"/>
  <c r="AL121" i="10"/>
  <c r="AL122" i="10"/>
  <c r="AL123" i="10"/>
  <c r="AL124" i="10"/>
  <c r="AL125" i="10"/>
  <c r="AL130" i="10"/>
  <c r="AL132" i="10"/>
  <c r="AL133" i="10"/>
  <c r="AL134" i="10"/>
  <c r="AL135" i="10"/>
  <c r="AL136" i="10"/>
  <c r="AL137" i="10"/>
  <c r="AL138" i="10"/>
  <c r="AL139" i="10"/>
  <c r="AL140" i="10"/>
  <c r="AL141" i="10"/>
  <c r="AL142" i="10"/>
  <c r="AL143" i="10"/>
  <c r="AL144" i="10"/>
  <c r="AL145" i="10"/>
  <c r="AL146" i="10"/>
  <c r="AL151" i="10"/>
  <c r="AL155" i="10"/>
  <c r="AL157" i="10"/>
  <c r="AL158" i="10"/>
  <c r="AL159" i="10"/>
  <c r="AL160" i="10"/>
  <c r="AL161" i="10"/>
  <c r="AL162" i="10"/>
  <c r="AL163" i="10"/>
  <c r="AL164" i="10"/>
  <c r="AL166" i="10"/>
  <c r="AL168" i="10"/>
  <c r="AL169" i="10"/>
  <c r="AL170" i="10"/>
  <c r="AL171" i="10"/>
  <c r="AL172" i="10"/>
  <c r="AL174" i="10"/>
  <c r="AL175" i="10"/>
  <c r="AL176" i="10"/>
  <c r="AL177" i="10"/>
  <c r="AL178" i="10"/>
  <c r="AL179" i="10"/>
  <c r="AL180" i="10"/>
  <c r="AL181" i="10"/>
  <c r="AL182" i="10"/>
  <c r="AL183" i="10"/>
  <c r="AL184" i="10"/>
  <c r="AL185" i="10"/>
  <c r="AL187" i="10"/>
  <c r="AL188" i="10"/>
  <c r="AL189" i="10"/>
  <c r="AL190" i="10"/>
  <c r="AL191" i="10"/>
  <c r="AL192" i="10"/>
  <c r="AL193" i="10"/>
  <c r="AL198" i="10"/>
  <c r="AL201" i="10"/>
  <c r="AL202" i="10"/>
  <c r="AL203" i="10"/>
  <c r="AL204" i="10"/>
  <c r="AL205" i="10"/>
  <c r="AL206" i="10"/>
  <c r="AL207" i="10"/>
  <c r="AL208" i="10"/>
  <c r="AL209" i="10"/>
  <c r="AL210" i="10"/>
  <c r="AL211" i="10"/>
  <c r="AL212" i="10"/>
  <c r="AL213" i="10"/>
  <c r="AL214" i="10"/>
  <c r="AL215" i="10"/>
  <c r="AL220" i="10"/>
  <c r="AL221" i="10"/>
  <c r="AL222" i="10"/>
  <c r="AL223" i="10"/>
  <c r="AL224" i="10"/>
  <c r="AL225" i="10"/>
  <c r="AL227" i="10"/>
  <c r="AL228" i="10"/>
  <c r="AL229" i="10"/>
  <c r="AL230" i="10"/>
  <c r="AL231" i="10"/>
  <c r="AL232" i="10"/>
  <c r="AL234" i="10"/>
  <c r="AL235" i="10"/>
  <c r="AL236" i="10"/>
  <c r="AL237" i="10"/>
  <c r="AL240" i="10"/>
  <c r="AL241" i="10"/>
  <c r="AL242" i="10"/>
  <c r="AL243" i="10"/>
  <c r="AL244" i="10"/>
  <c r="AL245" i="10"/>
  <c r="AL246" i="10"/>
  <c r="AL248" i="10"/>
  <c r="AL249" i="10"/>
  <c r="AL250" i="10"/>
  <c r="AL254" i="10"/>
  <c r="AL255" i="10"/>
  <c r="AL261" i="10"/>
  <c r="AL262" i="10"/>
  <c r="AL264" i="10"/>
  <c r="AL266" i="10"/>
  <c r="AL268" i="10"/>
  <c r="AL269" i="10"/>
  <c r="AL270" i="10"/>
  <c r="AL271" i="10"/>
  <c r="AL272" i="10"/>
  <c r="AL273" i="10"/>
  <c r="AL274" i="10"/>
  <c r="AL275" i="10"/>
  <c r="AL276" i="10"/>
  <c r="AL280" i="10"/>
  <c r="AL281" i="10"/>
  <c r="AL282" i="10"/>
  <c r="AL312" i="10"/>
  <c r="AL313" i="10"/>
  <c r="AL314" i="10"/>
  <c r="AL315" i="10"/>
  <c r="AL316" i="10"/>
  <c r="AL317" i="10"/>
  <c r="AL318" i="10"/>
  <c r="AL319" i="10"/>
  <c r="AL320" i="10"/>
  <c r="AL322" i="10"/>
  <c r="AL323" i="10"/>
  <c r="AL324" i="10"/>
  <c r="AL325" i="10"/>
  <c r="AL326" i="10"/>
  <c r="AL327" i="10"/>
  <c r="AL328" i="10"/>
  <c r="AL329" i="10"/>
  <c r="AL330" i="10"/>
  <c r="AL331" i="10"/>
  <c r="AL332" i="10"/>
  <c r="AL333" i="10"/>
  <c r="AL334" i="10"/>
  <c r="AL335" i="10"/>
  <c r="AL336" i="10"/>
  <c r="AL349" i="10"/>
  <c r="AL350" i="10"/>
  <c r="AL351" i="10"/>
  <c r="AL352" i="10"/>
  <c r="AL353" i="10"/>
  <c r="AL354" i="10"/>
  <c r="AL355" i="10"/>
  <c r="AL356" i="10"/>
  <c r="AL358" i="10"/>
  <c r="AL359" i="10"/>
  <c r="AL360" i="10"/>
  <c r="AL361" i="10"/>
  <c r="AL362" i="10"/>
  <c r="AL363" i="10"/>
  <c r="AL364" i="10"/>
  <c r="AL365" i="10"/>
  <c r="AL366" i="10"/>
  <c r="AL367" i="10"/>
  <c r="AL370" i="10"/>
  <c r="AL371" i="10"/>
  <c r="AL372" i="10"/>
  <c r="AL373" i="10"/>
  <c r="AL374" i="10"/>
  <c r="AL375" i="10"/>
  <c r="AL376" i="10"/>
  <c r="AL377" i="10"/>
  <c r="AL380" i="10"/>
  <c r="AL383" i="10"/>
  <c r="AL384" i="10"/>
  <c r="AL385" i="10"/>
  <c r="AL386" i="10"/>
  <c r="AL401" i="10"/>
  <c r="AL419" i="10"/>
  <c r="AL420" i="10"/>
  <c r="AL421" i="10"/>
  <c r="AL422" i="10"/>
  <c r="AL423" i="10"/>
  <c r="AL424" i="10"/>
  <c r="AL425" i="10"/>
  <c r="AL426" i="10"/>
  <c r="AL427" i="10"/>
  <c r="AL429" i="10"/>
  <c r="AL430" i="10"/>
  <c r="AL431" i="10"/>
  <c r="AL432" i="10"/>
  <c r="AL433" i="10"/>
  <c r="AL434" i="10"/>
  <c r="AL435" i="10"/>
  <c r="AL436" i="10"/>
  <c r="AL437" i="10"/>
  <c r="AL438" i="10"/>
  <c r="AL439" i="10"/>
  <c r="AL440" i="10"/>
  <c r="AL441" i="10"/>
  <c r="AL442" i="10"/>
  <c r="AL463" i="10"/>
  <c r="AL464" i="10"/>
  <c r="AL465" i="10"/>
  <c r="AL466" i="10"/>
  <c r="AL467" i="10"/>
  <c r="AL468" i="10"/>
  <c r="AL469" i="10"/>
  <c r="AL470" i="10"/>
  <c r="AL471" i="10"/>
  <c r="AL472" i="10"/>
  <c r="AL473" i="10"/>
  <c r="AL474" i="10"/>
  <c r="AL476" i="10"/>
  <c r="AL477" i="10"/>
  <c r="AL478" i="10"/>
  <c r="AL479" i="10"/>
  <c r="AL480" i="10"/>
  <c r="AL481" i="10"/>
  <c r="AL482" i="10"/>
  <c r="AL483" i="10"/>
  <c r="AL484" i="10"/>
  <c r="AL485" i="10"/>
  <c r="AL486" i="10"/>
  <c r="AL487" i="10"/>
  <c r="AL488" i="10"/>
  <c r="AL490" i="10"/>
  <c r="AL493" i="10"/>
  <c r="AL495" i="10"/>
  <c r="AL496" i="10"/>
  <c r="AL497" i="10"/>
  <c r="AL499" i="10"/>
  <c r="AL513" i="10"/>
  <c r="AL514" i="10"/>
  <c r="AL515" i="10"/>
  <c r="AL516" i="10"/>
  <c r="AL517" i="10"/>
  <c r="AL518" i="10"/>
  <c r="AL519" i="10"/>
  <c r="AL520" i="10"/>
  <c r="AL521" i="10"/>
  <c r="AL522" i="10"/>
  <c r="AL524" i="10"/>
  <c r="AL525" i="10"/>
  <c r="AL526" i="10"/>
  <c r="AL529" i="10"/>
  <c r="AL530" i="10"/>
  <c r="AL531" i="10"/>
  <c r="AL532" i="10"/>
  <c r="AL533" i="10"/>
  <c r="AL562" i="10"/>
  <c r="AL563" i="10"/>
  <c r="AL564" i="10"/>
  <c r="AL566" i="10"/>
  <c r="AL567" i="10"/>
  <c r="AL568" i="10"/>
  <c r="AL570" i="10"/>
  <c r="AL571" i="10"/>
  <c r="AL575" i="10"/>
  <c r="AL576" i="10"/>
  <c r="AL577" i="10"/>
  <c r="AL578" i="10"/>
  <c r="AL579" i="10"/>
  <c r="AL580" i="10"/>
  <c r="AL581" i="10"/>
  <c r="AL582" i="10"/>
  <c r="AL583" i="10"/>
  <c r="AL584" i="10"/>
  <c r="AL585" i="10"/>
  <c r="AL586" i="10"/>
  <c r="AL587" i="10"/>
  <c r="AL588" i="10"/>
  <c r="AL589" i="10"/>
  <c r="AL590" i="10"/>
  <c r="AL591" i="10"/>
  <c r="AL592" i="10"/>
  <c r="AL593" i="10"/>
  <c r="AL594" i="10"/>
  <c r="AL595" i="10"/>
  <c r="AL596" i="10"/>
  <c r="AL597" i="10"/>
  <c r="AL598" i="10"/>
  <c r="AL599" i="10"/>
  <c r="AL600" i="10"/>
  <c r="AL601" i="10"/>
  <c r="AL602" i="10"/>
  <c r="AL603" i="10"/>
  <c r="AL605" i="10"/>
  <c r="AL608" i="10"/>
  <c r="AL610" i="10"/>
  <c r="AL613" i="10"/>
  <c r="AL616" i="10"/>
  <c r="AL618" i="10"/>
  <c r="AL630" i="10"/>
  <c r="AL631" i="10"/>
  <c r="AL632" i="10"/>
  <c r="AL633" i="10"/>
  <c r="AL634" i="10"/>
  <c r="AL635" i="10"/>
  <c r="AL636" i="10"/>
  <c r="AL637" i="10"/>
  <c r="AL638" i="10"/>
  <c r="AL639" i="10"/>
  <c r="AL640" i="10"/>
  <c r="AL641" i="10"/>
  <c r="AL642" i="10"/>
  <c r="AL643" i="10"/>
  <c r="AL645" i="10"/>
  <c r="AL646" i="10"/>
  <c r="AL647" i="10"/>
  <c r="AL648" i="10"/>
  <c r="AL649" i="10"/>
  <c r="AL650" i="10"/>
  <c r="AL651" i="10"/>
  <c r="AL652" i="10"/>
  <c r="AL653" i="10"/>
  <c r="AL654" i="10"/>
  <c r="AL655" i="10"/>
  <c r="AL656" i="10"/>
  <c r="AL657" i="10"/>
  <c r="AL658" i="10"/>
  <c r="AL659" i="10"/>
  <c r="AL660" i="10"/>
  <c r="AL661" i="10"/>
  <c r="AL662" i="10"/>
  <c r="AL663" i="10"/>
  <c r="AL664" i="10"/>
  <c r="AL672" i="10"/>
  <c r="AL697" i="10"/>
  <c r="AL700" i="10"/>
  <c r="AL701" i="10"/>
  <c r="AL702" i="10"/>
  <c r="AL703" i="10"/>
  <c r="AL704" i="10"/>
  <c r="AL705" i="10"/>
  <c r="AL706" i="10"/>
  <c r="AL707" i="10"/>
  <c r="AL708" i="10"/>
  <c r="AL709" i="10"/>
  <c r="AL710" i="10"/>
  <c r="AL711" i="10"/>
  <c r="AL714" i="10"/>
  <c r="AL718" i="10"/>
  <c r="AL719" i="10"/>
  <c r="AL720" i="10"/>
  <c r="AL722" i="10"/>
  <c r="AL723" i="10"/>
  <c r="AL724" i="10"/>
  <c r="AL725" i="10"/>
  <c r="AL728" i="10"/>
  <c r="AL729" i="10"/>
  <c r="AL730" i="10"/>
  <c r="AL731" i="10"/>
  <c r="AL732" i="10"/>
  <c r="AL738" i="10"/>
  <c r="AL739" i="10"/>
  <c r="AL740" i="10"/>
  <c r="AL742" i="10"/>
  <c r="AL745" i="10"/>
  <c r="AL748" i="10"/>
  <c r="AL743" i="10"/>
  <c r="AL744" i="10"/>
  <c r="AL749" i="10"/>
  <c r="AL750" i="10"/>
  <c r="AL751" i="10"/>
  <c r="AL752" i="10"/>
  <c r="AB665" i="10" l="1"/>
  <c r="AN665" i="10" s="1"/>
  <c r="AB545" i="10"/>
  <c r="AN545" i="10" s="1"/>
  <c r="AB437" i="10"/>
  <c r="AB305" i="10"/>
  <c r="AN305" i="10" s="1"/>
  <c r="AB209" i="10"/>
  <c r="AB749" i="10"/>
  <c r="AB737" i="10"/>
  <c r="AN737" i="10" s="1"/>
  <c r="AB724" i="10"/>
  <c r="AB712" i="10"/>
  <c r="AN712" i="10" s="1"/>
  <c r="AB700" i="10"/>
  <c r="AB688" i="10"/>
  <c r="AN688" i="10" s="1"/>
  <c r="AB676" i="10"/>
  <c r="AN676" i="10" s="1"/>
  <c r="AB664" i="10"/>
  <c r="AB652" i="10"/>
  <c r="AB640" i="10"/>
  <c r="AB628" i="10"/>
  <c r="AN628" i="10" s="1"/>
  <c r="AB616" i="10"/>
  <c r="AB604" i="10"/>
  <c r="AN604" i="10" s="1"/>
  <c r="AB592" i="10"/>
  <c r="AB580" i="10"/>
  <c r="AB568" i="10"/>
  <c r="AB556" i="10"/>
  <c r="AN556" i="10" s="1"/>
  <c r="AB544" i="10"/>
  <c r="AN544" i="10" s="1"/>
  <c r="AB532" i="10"/>
  <c r="AB520" i="10"/>
  <c r="AB508" i="10"/>
  <c r="AN508" i="10" s="1"/>
  <c r="AB496" i="10"/>
  <c r="AB484" i="10"/>
  <c r="AB472" i="10"/>
  <c r="AB460" i="10"/>
  <c r="AN460" i="10" s="1"/>
  <c r="AB448" i="10"/>
  <c r="AN448" i="10" s="1"/>
  <c r="AB436" i="10"/>
  <c r="AB424" i="10"/>
  <c r="AB412" i="10"/>
  <c r="AN412" i="10" s="1"/>
  <c r="AB400" i="10"/>
  <c r="AN400" i="10" s="1"/>
  <c r="AB388" i="10"/>
  <c r="AN388" i="10" s="1"/>
  <c r="AB376" i="10"/>
  <c r="AB364" i="10"/>
  <c r="AB352" i="10"/>
  <c r="AB340" i="10"/>
  <c r="AN340" i="10" s="1"/>
  <c r="AB328" i="10"/>
  <c r="AB316" i="10"/>
  <c r="AB304" i="10"/>
  <c r="AN304" i="10" s="1"/>
  <c r="AB292" i="10"/>
  <c r="AN292" i="10" s="1"/>
  <c r="AB280" i="10"/>
  <c r="AB268" i="10"/>
  <c r="AB256" i="10"/>
  <c r="AN256" i="10" s="1"/>
  <c r="AB244" i="10"/>
  <c r="AB232" i="10"/>
  <c r="AB220" i="10"/>
  <c r="AB208" i="10"/>
  <c r="AB196" i="10"/>
  <c r="AN196" i="10" s="1"/>
  <c r="AB184" i="10"/>
  <c r="AB172" i="10"/>
  <c r="AB160" i="10"/>
  <c r="AB148" i="10"/>
  <c r="AN148" i="10" s="1"/>
  <c r="AB136" i="10"/>
  <c r="AB124" i="10"/>
  <c r="AB112" i="10"/>
  <c r="AB100" i="10"/>
  <c r="AB89" i="10"/>
  <c r="AB77" i="10"/>
  <c r="AN77" i="10" s="1"/>
  <c r="AB65" i="10"/>
  <c r="AB53" i="10"/>
  <c r="AB725" i="10"/>
  <c r="AB593" i="10"/>
  <c r="AB485" i="10"/>
  <c r="AB389" i="10"/>
  <c r="AN389" i="10" s="1"/>
  <c r="AB257" i="10"/>
  <c r="AN257" i="10" s="1"/>
  <c r="AB54" i="10"/>
  <c r="AB744" i="10"/>
  <c r="AB736" i="10"/>
  <c r="AN736" i="10" s="1"/>
  <c r="AB723" i="10"/>
  <c r="AB711" i="10"/>
  <c r="AB699" i="10"/>
  <c r="AN699" i="10" s="1"/>
  <c r="AB687" i="10"/>
  <c r="AN687" i="10" s="1"/>
  <c r="AB675" i="10"/>
  <c r="AN675" i="10" s="1"/>
  <c r="AB663" i="10"/>
  <c r="AB651" i="10"/>
  <c r="AB639" i="10"/>
  <c r="AB627" i="10"/>
  <c r="AN627" i="10" s="1"/>
  <c r="AB615" i="10"/>
  <c r="AN615" i="10" s="1"/>
  <c r="AB603" i="10"/>
  <c r="AB591" i="10"/>
  <c r="AB579" i="10"/>
  <c r="AB567" i="10"/>
  <c r="AB555" i="10"/>
  <c r="AN555" i="10" s="1"/>
  <c r="AB543" i="10"/>
  <c r="AN543" i="10" s="1"/>
  <c r="AB531" i="10"/>
  <c r="AB519" i="10"/>
  <c r="AB507" i="10"/>
  <c r="AN507" i="10" s="1"/>
  <c r="AB495" i="10"/>
  <c r="AB483" i="10"/>
  <c r="AB471" i="10"/>
  <c r="AB459" i="10"/>
  <c r="AN459" i="10" s="1"/>
  <c r="AB447" i="10"/>
  <c r="AN447" i="10" s="1"/>
  <c r="AB435" i="10"/>
  <c r="AB423" i="10"/>
  <c r="AB411" i="10"/>
  <c r="AN411" i="10" s="1"/>
  <c r="AB399" i="10"/>
  <c r="AN399" i="10" s="1"/>
  <c r="AB387" i="10"/>
  <c r="AN387" i="10" s="1"/>
  <c r="AB375" i="10"/>
  <c r="AB363" i="10"/>
  <c r="AB351" i="10"/>
  <c r="AB339" i="10"/>
  <c r="AN339" i="10" s="1"/>
  <c r="AB327" i="10"/>
  <c r="AB315" i="10"/>
  <c r="AB303" i="10"/>
  <c r="AN303" i="10" s="1"/>
  <c r="AB291" i="10"/>
  <c r="AN291" i="10" s="1"/>
  <c r="AB279" i="10"/>
  <c r="AN279" i="10" s="1"/>
  <c r="AB267" i="10"/>
  <c r="AN267" i="10" s="1"/>
  <c r="AB255" i="10"/>
  <c r="AB243" i="10"/>
  <c r="AB231" i="10"/>
  <c r="AB219" i="10"/>
  <c r="AN219" i="10" s="1"/>
  <c r="AB207" i="10"/>
  <c r="AB195" i="10"/>
  <c r="AN195" i="10" s="1"/>
  <c r="AB183" i="10"/>
  <c r="AB171" i="10"/>
  <c r="AB159" i="10"/>
  <c r="AB147" i="10"/>
  <c r="AN147" i="10" s="1"/>
  <c r="AB135" i="10"/>
  <c r="AB123" i="10"/>
  <c r="AB111" i="10"/>
  <c r="AN111" i="10" s="1"/>
  <c r="AB47" i="10"/>
  <c r="AB88" i="10"/>
  <c r="AB76" i="10"/>
  <c r="AB64" i="10"/>
  <c r="AB52" i="10"/>
  <c r="AB689" i="10"/>
  <c r="AN689" i="10" s="1"/>
  <c r="AB581" i="10"/>
  <c r="AB509" i="10"/>
  <c r="AN509" i="10" s="1"/>
  <c r="AB425" i="10"/>
  <c r="AB329" i="10"/>
  <c r="AB245" i="10"/>
  <c r="AB78" i="10"/>
  <c r="AN78" i="10" s="1"/>
  <c r="AB743" i="10"/>
  <c r="AB735" i="10"/>
  <c r="AN735" i="10" s="1"/>
  <c r="AB722" i="10"/>
  <c r="AB710" i="10"/>
  <c r="AB698" i="10"/>
  <c r="AN698" i="10" s="1"/>
  <c r="AB686" i="10"/>
  <c r="AN686" i="10" s="1"/>
  <c r="AB674" i="10"/>
  <c r="AN674" i="10" s="1"/>
  <c r="AB662" i="10"/>
  <c r="AB650" i="10"/>
  <c r="AB638" i="10"/>
  <c r="AB626" i="10"/>
  <c r="AN626" i="10" s="1"/>
  <c r="AB614" i="10"/>
  <c r="AN614" i="10" s="1"/>
  <c r="AB602" i="10"/>
  <c r="AB590" i="10"/>
  <c r="AB578" i="10"/>
  <c r="AB566" i="10"/>
  <c r="AB554" i="10"/>
  <c r="AN554" i="10" s="1"/>
  <c r="AB542" i="10"/>
  <c r="AN542" i="10" s="1"/>
  <c r="AB530" i="10"/>
  <c r="AB518" i="10"/>
  <c r="AB506" i="10"/>
  <c r="AN506" i="10" s="1"/>
  <c r="AB494" i="10"/>
  <c r="AN494" i="10" s="1"/>
  <c r="AB482" i="10"/>
  <c r="AB470" i="10"/>
  <c r="AB458" i="10"/>
  <c r="AN458" i="10" s="1"/>
  <c r="AB446" i="10"/>
  <c r="AN446" i="10" s="1"/>
  <c r="AB434" i="10"/>
  <c r="AB422" i="10"/>
  <c r="AB410" i="10"/>
  <c r="AN410" i="10" s="1"/>
  <c r="AB398" i="10"/>
  <c r="AN398" i="10" s="1"/>
  <c r="AB386" i="10"/>
  <c r="AB374" i="10"/>
  <c r="AB362" i="10"/>
  <c r="AB350" i="10"/>
  <c r="AB338" i="10"/>
  <c r="AN338" i="10" s="1"/>
  <c r="AB326" i="10"/>
  <c r="AB314" i="10"/>
  <c r="AB302" i="10"/>
  <c r="AN302" i="10" s="1"/>
  <c r="AB290" i="10"/>
  <c r="AN290" i="10" s="1"/>
  <c r="AB278" i="10"/>
  <c r="AN278" i="10" s="1"/>
  <c r="AB266" i="10"/>
  <c r="AB254" i="10"/>
  <c r="AB242" i="10"/>
  <c r="AB230" i="10"/>
  <c r="AB218" i="10"/>
  <c r="AN218" i="10" s="1"/>
  <c r="AB206" i="10"/>
  <c r="AB194" i="10"/>
  <c r="AN194" i="10" s="1"/>
  <c r="AB182" i="10"/>
  <c r="AB170" i="10"/>
  <c r="AB158" i="10"/>
  <c r="AB146" i="10"/>
  <c r="AB134" i="10"/>
  <c r="AB122" i="10"/>
  <c r="AB110" i="10"/>
  <c r="AB99" i="10"/>
  <c r="AB87" i="10"/>
  <c r="AB75" i="10"/>
  <c r="AB63" i="10"/>
  <c r="AB51" i="10"/>
  <c r="AB629" i="10"/>
  <c r="AN629" i="10" s="1"/>
  <c r="AB449" i="10"/>
  <c r="AN449" i="10" s="1"/>
  <c r="AB66" i="10"/>
  <c r="AB747" i="10"/>
  <c r="AN747" i="10" s="1"/>
  <c r="AB733" i="10"/>
  <c r="AN733" i="10" s="1"/>
  <c r="AB721" i="10"/>
  <c r="AN721" i="10" s="1"/>
  <c r="AB709" i="10"/>
  <c r="AB697" i="10"/>
  <c r="AB685" i="10"/>
  <c r="AN685" i="10" s="1"/>
  <c r="AB673" i="10"/>
  <c r="AN673" i="10" s="1"/>
  <c r="AB661" i="10"/>
  <c r="AB649" i="10"/>
  <c r="AB637" i="10"/>
  <c r="AB625" i="10"/>
  <c r="AN625" i="10" s="1"/>
  <c r="AB613" i="10"/>
  <c r="AB601" i="10"/>
  <c r="AB589" i="10"/>
  <c r="AB577" i="10"/>
  <c r="AB565" i="10"/>
  <c r="AN565" i="10" s="1"/>
  <c r="AB553" i="10"/>
  <c r="AN553" i="10" s="1"/>
  <c r="AB541" i="10"/>
  <c r="AN541" i="10" s="1"/>
  <c r="AB529" i="10"/>
  <c r="AB517" i="10"/>
  <c r="AB505" i="10"/>
  <c r="AN505" i="10" s="1"/>
  <c r="AB493" i="10"/>
  <c r="AB481" i="10"/>
  <c r="AB469" i="10"/>
  <c r="AB457" i="10"/>
  <c r="AN457" i="10" s="1"/>
  <c r="AB445" i="10"/>
  <c r="AN445" i="10" s="1"/>
  <c r="AB433" i="10"/>
  <c r="AB421" i="10"/>
  <c r="AB409" i="10"/>
  <c r="AN409" i="10" s="1"/>
  <c r="AB397" i="10"/>
  <c r="AN397" i="10" s="1"/>
  <c r="AB385" i="10"/>
  <c r="AB373" i="10"/>
  <c r="AB361" i="10"/>
  <c r="AB349" i="10"/>
  <c r="AB337" i="10"/>
  <c r="AN337" i="10" s="1"/>
  <c r="AB325" i="10"/>
  <c r="AB313" i="10"/>
  <c r="AB301" i="10"/>
  <c r="AN301" i="10" s="1"/>
  <c r="AB289" i="10"/>
  <c r="AN289" i="10" s="1"/>
  <c r="AB277" i="10"/>
  <c r="AN277" i="10" s="1"/>
  <c r="AB265" i="10"/>
  <c r="AN265" i="10" s="1"/>
  <c r="AB253" i="10"/>
  <c r="AN253" i="10" s="1"/>
  <c r="AB241" i="10"/>
  <c r="AB229" i="10"/>
  <c r="AB217" i="10"/>
  <c r="AN217" i="10" s="1"/>
  <c r="AB205" i="10"/>
  <c r="AB193" i="10"/>
  <c r="AB181" i="10"/>
  <c r="AB169" i="10"/>
  <c r="AB157" i="10"/>
  <c r="AB145" i="10"/>
  <c r="AB133" i="10"/>
  <c r="AB121" i="10"/>
  <c r="AB109" i="10"/>
  <c r="AB98" i="10"/>
  <c r="AB86" i="10"/>
  <c r="AB74" i="10"/>
  <c r="AB62" i="10"/>
  <c r="AB50" i="10"/>
  <c r="AB617" i="10"/>
  <c r="AN617" i="10" s="1"/>
  <c r="AB161" i="10"/>
  <c r="AB748" i="10"/>
  <c r="AB732" i="10"/>
  <c r="AB720" i="10"/>
  <c r="AB708" i="10"/>
  <c r="AB696" i="10"/>
  <c r="AN696" i="10" s="1"/>
  <c r="AB684" i="10"/>
  <c r="AN684" i="10" s="1"/>
  <c r="AB672" i="10"/>
  <c r="AB660" i="10"/>
  <c r="AB648" i="10"/>
  <c r="AB636" i="10"/>
  <c r="AB624" i="10"/>
  <c r="AN624" i="10" s="1"/>
  <c r="AB612" i="10"/>
  <c r="AN612" i="10" s="1"/>
  <c r="AB600" i="10"/>
  <c r="AB588" i="10"/>
  <c r="AB576" i="10"/>
  <c r="AB564" i="10"/>
  <c r="AB552" i="10"/>
  <c r="AN552" i="10" s="1"/>
  <c r="AB540" i="10"/>
  <c r="AN540" i="10" s="1"/>
  <c r="AB528" i="10"/>
  <c r="AN528" i="10" s="1"/>
  <c r="AB516" i="10"/>
  <c r="AB504" i="10"/>
  <c r="AN504" i="10" s="1"/>
  <c r="AB492" i="10"/>
  <c r="AN492" i="10" s="1"/>
  <c r="AB480" i="10"/>
  <c r="AB468" i="10"/>
  <c r="AB456" i="10"/>
  <c r="AN456" i="10" s="1"/>
  <c r="AB444" i="10"/>
  <c r="AN444" i="10" s="1"/>
  <c r="AB432" i="10"/>
  <c r="AB420" i="10"/>
  <c r="AB408" i="10"/>
  <c r="AN408" i="10" s="1"/>
  <c r="AB396" i="10"/>
  <c r="AN396" i="10" s="1"/>
  <c r="AB384" i="10"/>
  <c r="AB372" i="10"/>
  <c r="AB360" i="10"/>
  <c r="AB348" i="10"/>
  <c r="AN348" i="10" s="1"/>
  <c r="AB336" i="10"/>
  <c r="AB324" i="10"/>
  <c r="AB312" i="10"/>
  <c r="AB300" i="10"/>
  <c r="AN300" i="10" s="1"/>
  <c r="AB288" i="10"/>
  <c r="AN288" i="10" s="1"/>
  <c r="AB276" i="10"/>
  <c r="AB264" i="10"/>
  <c r="AB252" i="10"/>
  <c r="AN252" i="10" s="1"/>
  <c r="AB240" i="10"/>
  <c r="AB228" i="10"/>
  <c r="AB216" i="10"/>
  <c r="AN216" i="10" s="1"/>
  <c r="AB204" i="10"/>
  <c r="AB192" i="10"/>
  <c r="AB180" i="10"/>
  <c r="AB168" i="10"/>
  <c r="AB156" i="10"/>
  <c r="AN156" i="10" s="1"/>
  <c r="AB144" i="10"/>
  <c r="AB132" i="10"/>
  <c r="AB120" i="10"/>
  <c r="AB108" i="10"/>
  <c r="AB97" i="10"/>
  <c r="AN97" i="10" s="1"/>
  <c r="AB85" i="10"/>
  <c r="AB73" i="10"/>
  <c r="AB61" i="10"/>
  <c r="AB49" i="10"/>
  <c r="AB701" i="10"/>
  <c r="AB497" i="10"/>
  <c r="AB341" i="10"/>
  <c r="AN341" i="10" s="1"/>
  <c r="AB101" i="10"/>
  <c r="AB746" i="10"/>
  <c r="AN746" i="10" s="1"/>
  <c r="AB731" i="10"/>
  <c r="AB719" i="10"/>
  <c r="AB707" i="10"/>
  <c r="AB695" i="10"/>
  <c r="AN695" i="10" s="1"/>
  <c r="AB683" i="10"/>
  <c r="AN683" i="10" s="1"/>
  <c r="AB671" i="10"/>
  <c r="AN671" i="10" s="1"/>
  <c r="AB659" i="10"/>
  <c r="AB647" i="10"/>
  <c r="AB635" i="10"/>
  <c r="AB623" i="10"/>
  <c r="AN623" i="10" s="1"/>
  <c r="AB611" i="10"/>
  <c r="AN611" i="10" s="1"/>
  <c r="AB599" i="10"/>
  <c r="AB587" i="10"/>
  <c r="AB575" i="10"/>
  <c r="AB563" i="10"/>
  <c r="AB551" i="10"/>
  <c r="AN551" i="10" s="1"/>
  <c r="AB539" i="10"/>
  <c r="AN539" i="10" s="1"/>
  <c r="AB527" i="10"/>
  <c r="AN527" i="10" s="1"/>
  <c r="AB515" i="10"/>
  <c r="AB503" i="10"/>
  <c r="AN503" i="10" s="1"/>
  <c r="AB491" i="10"/>
  <c r="AN491" i="10" s="1"/>
  <c r="AB479" i="10"/>
  <c r="AB467" i="10"/>
  <c r="AB455" i="10"/>
  <c r="AN455" i="10" s="1"/>
  <c r="AB443" i="10"/>
  <c r="AN443" i="10" s="1"/>
  <c r="AB431" i="10"/>
  <c r="AB419" i="10"/>
  <c r="AB407" i="10"/>
  <c r="AN407" i="10" s="1"/>
  <c r="AB395" i="10"/>
  <c r="AN395" i="10" s="1"/>
  <c r="AB383" i="10"/>
  <c r="AB371" i="10"/>
  <c r="AB359" i="10"/>
  <c r="AB347" i="10"/>
  <c r="AN347" i="10" s="1"/>
  <c r="AB335" i="10"/>
  <c r="AB323" i="10"/>
  <c r="AB311" i="10"/>
  <c r="AN311" i="10" s="1"/>
  <c r="AB299" i="10"/>
  <c r="AN299" i="10" s="1"/>
  <c r="AB287" i="10"/>
  <c r="AN287" i="10" s="1"/>
  <c r="AB275" i="10"/>
  <c r="AB263" i="10"/>
  <c r="AN263" i="10" s="1"/>
  <c r="AB251" i="10"/>
  <c r="AN251" i="10" s="1"/>
  <c r="AB239" i="10"/>
  <c r="AN239" i="10" s="1"/>
  <c r="AB227" i="10"/>
  <c r="AB215" i="10"/>
  <c r="AB203" i="10"/>
  <c r="AB191" i="10"/>
  <c r="AB179" i="10"/>
  <c r="AB167" i="10"/>
  <c r="AN167" i="10" s="1"/>
  <c r="AB155" i="10"/>
  <c r="AB143" i="10"/>
  <c r="AB131" i="10"/>
  <c r="AN131" i="10" s="1"/>
  <c r="AB119" i="10"/>
  <c r="AB107" i="10"/>
  <c r="AN107" i="10" s="1"/>
  <c r="AB96" i="10"/>
  <c r="AB84" i="10"/>
  <c r="AB72" i="10"/>
  <c r="AB60" i="10"/>
  <c r="AB48" i="10"/>
  <c r="AB750" i="10"/>
  <c r="AB641" i="10"/>
  <c r="AB533" i="10"/>
  <c r="AB413" i="10"/>
  <c r="AN413" i="10" s="1"/>
  <c r="AB317" i="10"/>
  <c r="AB269" i="10"/>
  <c r="AB197" i="10"/>
  <c r="AN197" i="10" s="1"/>
  <c r="AB173" i="10"/>
  <c r="AN173" i="10" s="1"/>
  <c r="AB137" i="10"/>
  <c r="AB745" i="10"/>
  <c r="AB730" i="10"/>
  <c r="AB718" i="10"/>
  <c r="AB706" i="10"/>
  <c r="AB694" i="10"/>
  <c r="AN694" i="10" s="1"/>
  <c r="AB682" i="10"/>
  <c r="AN682" i="10" s="1"/>
  <c r="AB670" i="10"/>
  <c r="AN670" i="10" s="1"/>
  <c r="AB658" i="10"/>
  <c r="AB646" i="10"/>
  <c r="AB634" i="10"/>
  <c r="AB622" i="10"/>
  <c r="AN622" i="10" s="1"/>
  <c r="AB610" i="10"/>
  <c r="AB598" i="10"/>
  <c r="AB586" i="10"/>
  <c r="AB574" i="10"/>
  <c r="AN574" i="10" s="1"/>
  <c r="AB562" i="10"/>
  <c r="AB550" i="10"/>
  <c r="AN550" i="10" s="1"/>
  <c r="AB538" i="10"/>
  <c r="AN538" i="10" s="1"/>
  <c r="AB526" i="10"/>
  <c r="AB514" i="10"/>
  <c r="AB502" i="10"/>
  <c r="AN502" i="10" s="1"/>
  <c r="AB490" i="10"/>
  <c r="AB478" i="10"/>
  <c r="AB466" i="10"/>
  <c r="AB454" i="10"/>
  <c r="AN454" i="10" s="1"/>
  <c r="AB442" i="10"/>
  <c r="AB430" i="10"/>
  <c r="AB418" i="10"/>
  <c r="AN418" i="10" s="1"/>
  <c r="AB406" i="10"/>
  <c r="AN406" i="10" s="1"/>
  <c r="AB394" i="10"/>
  <c r="AN394" i="10" s="1"/>
  <c r="AB382" i="10"/>
  <c r="AN382" i="10" s="1"/>
  <c r="AB370" i="10"/>
  <c r="AB358" i="10"/>
  <c r="AB346" i="10"/>
  <c r="AN346" i="10" s="1"/>
  <c r="AB334" i="10"/>
  <c r="AB322" i="10"/>
  <c r="AB310" i="10"/>
  <c r="AN310" i="10" s="1"/>
  <c r="AB298" i="10"/>
  <c r="AN298" i="10" s="1"/>
  <c r="AB286" i="10"/>
  <c r="AN286" i="10" s="1"/>
  <c r="AB274" i="10"/>
  <c r="AB262" i="10"/>
  <c r="AB250" i="10"/>
  <c r="AB238" i="10"/>
  <c r="AN238" i="10" s="1"/>
  <c r="AB226" i="10"/>
  <c r="AN226" i="10" s="1"/>
  <c r="AB214" i="10"/>
  <c r="AB202" i="10"/>
  <c r="AB190" i="10"/>
  <c r="AB178" i="10"/>
  <c r="AB166" i="10"/>
  <c r="AB154" i="10"/>
  <c r="AN154" i="10" s="1"/>
  <c r="AB142" i="10"/>
  <c r="AB130" i="10"/>
  <c r="AB118" i="10"/>
  <c r="AB106" i="10"/>
  <c r="AN106" i="10" s="1"/>
  <c r="AB95" i="10"/>
  <c r="AB83" i="10"/>
  <c r="AB71" i="10"/>
  <c r="AB59" i="10"/>
  <c r="AB46" i="10"/>
  <c r="AB677" i="10"/>
  <c r="AN677" i="10" s="1"/>
  <c r="AB557" i="10"/>
  <c r="AN557" i="10" s="1"/>
  <c r="AB461" i="10"/>
  <c r="AN461" i="10" s="1"/>
  <c r="AB365" i="10"/>
  <c r="AB281" i="10"/>
  <c r="AB233" i="10"/>
  <c r="AN233" i="10" s="1"/>
  <c r="AB185" i="10"/>
  <c r="AB125" i="10"/>
  <c r="AB742" i="10"/>
  <c r="AB729" i="10"/>
  <c r="AB717" i="10"/>
  <c r="AN717" i="10" s="1"/>
  <c r="AB705" i="10"/>
  <c r="AB693" i="10"/>
  <c r="AN693" i="10" s="1"/>
  <c r="AB681" i="10"/>
  <c r="AN681" i="10" s="1"/>
  <c r="AB669" i="10"/>
  <c r="AN669" i="10" s="1"/>
  <c r="AB657" i="10"/>
  <c r="AB645" i="10"/>
  <c r="AB633" i="10"/>
  <c r="AB621" i="10"/>
  <c r="AN621" i="10" s="1"/>
  <c r="AB609" i="10"/>
  <c r="AN609" i="10" s="1"/>
  <c r="AB597" i="10"/>
  <c r="AB585" i="10"/>
  <c r="AB573" i="10"/>
  <c r="AN573" i="10" s="1"/>
  <c r="AB561" i="10"/>
  <c r="AN561" i="10" s="1"/>
  <c r="AB549" i="10"/>
  <c r="AN549" i="10" s="1"/>
  <c r="AB537" i="10"/>
  <c r="AN537" i="10" s="1"/>
  <c r="AB525" i="10"/>
  <c r="AB513" i="10"/>
  <c r="AB501" i="10"/>
  <c r="AN501" i="10" s="1"/>
  <c r="AB489" i="10"/>
  <c r="AN489" i="10" s="1"/>
  <c r="AB477" i="10"/>
  <c r="AB465" i="10"/>
  <c r="AB453" i="10"/>
  <c r="AN453" i="10" s="1"/>
  <c r="AB441" i="10"/>
  <c r="AB429" i="10"/>
  <c r="AB417" i="10"/>
  <c r="AN417" i="10" s="1"/>
  <c r="AB405" i="10"/>
  <c r="AN405" i="10" s="1"/>
  <c r="AB393" i="10"/>
  <c r="AN393" i="10" s="1"/>
  <c r="AB381" i="10"/>
  <c r="AN381" i="10" s="1"/>
  <c r="AB369" i="10"/>
  <c r="AN369" i="10" s="1"/>
  <c r="AB357" i="10"/>
  <c r="AN357" i="10" s="1"/>
  <c r="AB345" i="10"/>
  <c r="AN345" i="10" s="1"/>
  <c r="AB333" i="10"/>
  <c r="AB321" i="10"/>
  <c r="AN321" i="10" s="1"/>
  <c r="AB309" i="10"/>
  <c r="AN309" i="10" s="1"/>
  <c r="AB297" i="10"/>
  <c r="AN297" i="10" s="1"/>
  <c r="AB285" i="10"/>
  <c r="AN285" i="10" s="1"/>
  <c r="AB273" i="10"/>
  <c r="AB261" i="10"/>
  <c r="AB249" i="10"/>
  <c r="AB237" i="10"/>
  <c r="AB225" i="10"/>
  <c r="AB213" i="10"/>
  <c r="AB201" i="10"/>
  <c r="AB189" i="10"/>
  <c r="AB177" i="10"/>
  <c r="AB165" i="10"/>
  <c r="AN165" i="10" s="1"/>
  <c r="AB153" i="10"/>
  <c r="AN153" i="10" s="1"/>
  <c r="AB141" i="10"/>
  <c r="AB129" i="10"/>
  <c r="AN129" i="10" s="1"/>
  <c r="AB117" i="10"/>
  <c r="AB105" i="10"/>
  <c r="AB94" i="10"/>
  <c r="AB82" i="10"/>
  <c r="AB70" i="10"/>
  <c r="AB58" i="10"/>
  <c r="AB45" i="10"/>
  <c r="AB713" i="10"/>
  <c r="AN713" i="10" s="1"/>
  <c r="AB521" i="10"/>
  <c r="AB353" i="10"/>
  <c r="AB113" i="10"/>
  <c r="AB752" i="10"/>
  <c r="AB741" i="10"/>
  <c r="AN741" i="10" s="1"/>
  <c r="AB728" i="10"/>
  <c r="AB716" i="10"/>
  <c r="AN716" i="10" s="1"/>
  <c r="AB704" i="10"/>
  <c r="AB692" i="10"/>
  <c r="AN692" i="10" s="1"/>
  <c r="AB680" i="10"/>
  <c r="AN680" i="10" s="1"/>
  <c r="AB668" i="10"/>
  <c r="AN668" i="10" s="1"/>
  <c r="AB656" i="10"/>
  <c r="AB644" i="10"/>
  <c r="AN644" i="10" s="1"/>
  <c r="AB632" i="10"/>
  <c r="AB620" i="10"/>
  <c r="AN620" i="10" s="1"/>
  <c r="AB608" i="10"/>
  <c r="AB596" i="10"/>
  <c r="AB584" i="10"/>
  <c r="AB572" i="10"/>
  <c r="AN572" i="10" s="1"/>
  <c r="AB560" i="10"/>
  <c r="AN560" i="10" s="1"/>
  <c r="AB548" i="10"/>
  <c r="AN548" i="10" s="1"/>
  <c r="AB536" i="10"/>
  <c r="AN536" i="10" s="1"/>
  <c r="AB524" i="10"/>
  <c r="AB512" i="10"/>
  <c r="AN512" i="10" s="1"/>
  <c r="AB500" i="10"/>
  <c r="AN500" i="10" s="1"/>
  <c r="AB488" i="10"/>
  <c r="AB476" i="10"/>
  <c r="AB464" i="10"/>
  <c r="AB452" i="10"/>
  <c r="AN452" i="10" s="1"/>
  <c r="AB440" i="10"/>
  <c r="AB428" i="10"/>
  <c r="AN428" i="10" s="1"/>
  <c r="AB416" i="10"/>
  <c r="AN416" i="10" s="1"/>
  <c r="AB404" i="10"/>
  <c r="AN404" i="10" s="1"/>
  <c r="AB392" i="10"/>
  <c r="AN392" i="10" s="1"/>
  <c r="AB380" i="10"/>
  <c r="AB368" i="10"/>
  <c r="AN368" i="10" s="1"/>
  <c r="AB356" i="10"/>
  <c r="AB344" i="10"/>
  <c r="AN344" i="10" s="1"/>
  <c r="AB332" i="10"/>
  <c r="AB320" i="10"/>
  <c r="AB308" i="10"/>
  <c r="AN308" i="10" s="1"/>
  <c r="AB296" i="10"/>
  <c r="AN296" i="10" s="1"/>
  <c r="AB284" i="10"/>
  <c r="AN284" i="10" s="1"/>
  <c r="AB272" i="10"/>
  <c r="AB260" i="10"/>
  <c r="AN260" i="10" s="1"/>
  <c r="AB248" i="10"/>
  <c r="AB236" i="10"/>
  <c r="AB224" i="10"/>
  <c r="AB212" i="10"/>
  <c r="AB200" i="10"/>
  <c r="AN200" i="10" s="1"/>
  <c r="AB188" i="10"/>
  <c r="AB176" i="10"/>
  <c r="AB164" i="10"/>
  <c r="AB152" i="10"/>
  <c r="AN152" i="10" s="1"/>
  <c r="AB140" i="10"/>
  <c r="AB128" i="10"/>
  <c r="AN128" i="10" s="1"/>
  <c r="AB116" i="10"/>
  <c r="AN116" i="10" s="1"/>
  <c r="AB104" i="10"/>
  <c r="AB93" i="10"/>
  <c r="AN93" i="10" s="1"/>
  <c r="AB81" i="10"/>
  <c r="AN81" i="10" s="1"/>
  <c r="AB69" i="10"/>
  <c r="AB57" i="10"/>
  <c r="AB44" i="10"/>
  <c r="AB605" i="10"/>
  <c r="AB401" i="10"/>
  <c r="AB149" i="10"/>
  <c r="AN149" i="10" s="1"/>
  <c r="AB751" i="10"/>
  <c r="AB740" i="10"/>
  <c r="AB727" i="10"/>
  <c r="AN727" i="10" s="1"/>
  <c r="AB715" i="10"/>
  <c r="AN715" i="10" s="1"/>
  <c r="AB703" i="10"/>
  <c r="AB691" i="10"/>
  <c r="AN691" i="10" s="1"/>
  <c r="AB679" i="10"/>
  <c r="AN679" i="10" s="1"/>
  <c r="AB667" i="10"/>
  <c r="AN667" i="10" s="1"/>
  <c r="AB655" i="10"/>
  <c r="AB643" i="10"/>
  <c r="AB631" i="10"/>
  <c r="AB619" i="10"/>
  <c r="AN619" i="10" s="1"/>
  <c r="AB607" i="10"/>
  <c r="AN607" i="10" s="1"/>
  <c r="AB595" i="10"/>
  <c r="AB583" i="10"/>
  <c r="AB571" i="10"/>
  <c r="AB559" i="10"/>
  <c r="AN559" i="10" s="1"/>
  <c r="AB547" i="10"/>
  <c r="AN547" i="10" s="1"/>
  <c r="AB535" i="10"/>
  <c r="AN535" i="10" s="1"/>
  <c r="AB523" i="10"/>
  <c r="AN523" i="10" s="1"/>
  <c r="AB511" i="10"/>
  <c r="AN511" i="10" s="1"/>
  <c r="AB499" i="10"/>
  <c r="AB487" i="10"/>
  <c r="AB475" i="10"/>
  <c r="AN475" i="10" s="1"/>
  <c r="AB463" i="10"/>
  <c r="AB451" i="10"/>
  <c r="AN451" i="10" s="1"/>
  <c r="AB439" i="10"/>
  <c r="AB427" i="10"/>
  <c r="AB415" i="10"/>
  <c r="AN415" i="10" s="1"/>
  <c r="AB403" i="10"/>
  <c r="AN403" i="10" s="1"/>
  <c r="AB391" i="10"/>
  <c r="AN391" i="10" s="1"/>
  <c r="AB379" i="10"/>
  <c r="AN379" i="10" s="1"/>
  <c r="AB367" i="10"/>
  <c r="AB355" i="10"/>
  <c r="AB343" i="10"/>
  <c r="AN343" i="10" s="1"/>
  <c r="AB331" i="10"/>
  <c r="AB319" i="10"/>
  <c r="AB307" i="10"/>
  <c r="AN307" i="10" s="1"/>
  <c r="AB295" i="10"/>
  <c r="AN295" i="10" s="1"/>
  <c r="AB283" i="10"/>
  <c r="AN283" i="10" s="1"/>
  <c r="AB271" i="10"/>
  <c r="AB259" i="10"/>
  <c r="AN259" i="10" s="1"/>
  <c r="AB247" i="10"/>
  <c r="AN247" i="10" s="1"/>
  <c r="AB235" i="10"/>
  <c r="AB223" i="10"/>
  <c r="AB211" i="10"/>
  <c r="AB199" i="10"/>
  <c r="AN199" i="10" s="1"/>
  <c r="AB187" i="10"/>
  <c r="AB175" i="10"/>
  <c r="AB163" i="10"/>
  <c r="AB151" i="10"/>
  <c r="AB139" i="10"/>
  <c r="AB127" i="10"/>
  <c r="AN127" i="10" s="1"/>
  <c r="AB115" i="10"/>
  <c r="AN115" i="10" s="1"/>
  <c r="AB103" i="10"/>
  <c r="AB92" i="10"/>
  <c r="AN92" i="10" s="1"/>
  <c r="AB80" i="10"/>
  <c r="AN80" i="10" s="1"/>
  <c r="AB68" i="10"/>
  <c r="AB56" i="10"/>
  <c r="AB738" i="10"/>
  <c r="AB653" i="10"/>
  <c r="AB569" i="10"/>
  <c r="AN569" i="10" s="1"/>
  <c r="AB473" i="10"/>
  <c r="AB377" i="10"/>
  <c r="AB293" i="10"/>
  <c r="AN293" i="10" s="1"/>
  <c r="AB221" i="10"/>
  <c r="AB90" i="10"/>
  <c r="AN90" i="10" s="1"/>
  <c r="AB734" i="10"/>
  <c r="AN734" i="10" s="1"/>
  <c r="AB739" i="10"/>
  <c r="AB726" i="10"/>
  <c r="AN726" i="10" s="1"/>
  <c r="AB714" i="10"/>
  <c r="AB702" i="10"/>
  <c r="AB690" i="10"/>
  <c r="AN690" i="10" s="1"/>
  <c r="AB678" i="10"/>
  <c r="AN678" i="10" s="1"/>
  <c r="AB666" i="10"/>
  <c r="AN666" i="10" s="1"/>
  <c r="AB654" i="10"/>
  <c r="AB642" i="10"/>
  <c r="AB630" i="10"/>
  <c r="AB618" i="10"/>
  <c r="AB606" i="10"/>
  <c r="AN606" i="10" s="1"/>
  <c r="AB594" i="10"/>
  <c r="AB582" i="10"/>
  <c r="AB570" i="10"/>
  <c r="AB558" i="10"/>
  <c r="AN558" i="10" s="1"/>
  <c r="AB546" i="10"/>
  <c r="AN546" i="10" s="1"/>
  <c r="AB534" i="10"/>
  <c r="AN534" i="10" s="1"/>
  <c r="AB522" i="10"/>
  <c r="AB510" i="10"/>
  <c r="AN510" i="10" s="1"/>
  <c r="AB498" i="10"/>
  <c r="AN498" i="10" s="1"/>
  <c r="AB486" i="10"/>
  <c r="AB474" i="10"/>
  <c r="AB462" i="10"/>
  <c r="AN462" i="10" s="1"/>
  <c r="AB450" i="10"/>
  <c r="AN450" i="10" s="1"/>
  <c r="AB438" i="10"/>
  <c r="AB426" i="10"/>
  <c r="AB414" i="10"/>
  <c r="AN414" i="10" s="1"/>
  <c r="AB402" i="10"/>
  <c r="AN402" i="10" s="1"/>
  <c r="AB390" i="10"/>
  <c r="AN390" i="10" s="1"/>
  <c r="AB378" i="10"/>
  <c r="AN378" i="10" s="1"/>
  <c r="AB366" i="10"/>
  <c r="AB354" i="10"/>
  <c r="AB342" i="10"/>
  <c r="AN342" i="10" s="1"/>
  <c r="AB330" i="10"/>
  <c r="AB318" i="10"/>
  <c r="AB306" i="10"/>
  <c r="AN306" i="10" s="1"/>
  <c r="AB294" i="10"/>
  <c r="AN294" i="10" s="1"/>
  <c r="AB282" i="10"/>
  <c r="AB270" i="10"/>
  <c r="AB258" i="10"/>
  <c r="AN258" i="10" s="1"/>
  <c r="AB246" i="10"/>
  <c r="AB234" i="10"/>
  <c r="AB222" i="10"/>
  <c r="AB210" i="10"/>
  <c r="AB198" i="10"/>
  <c r="AB186" i="10"/>
  <c r="AN186" i="10" s="1"/>
  <c r="AB174" i="10"/>
  <c r="AB162" i="10"/>
  <c r="AB150" i="10"/>
  <c r="AN150" i="10" s="1"/>
  <c r="AB138" i="10"/>
  <c r="AB126" i="10"/>
  <c r="AN126" i="10" s="1"/>
  <c r="AB114" i="10"/>
  <c r="AB102" i="10"/>
  <c r="AB91" i="10"/>
  <c r="AN91" i="10" s="1"/>
  <c r="AB79" i="10"/>
  <c r="AB67" i="10"/>
  <c r="AB55" i="10"/>
  <c r="AL734" i="10"/>
  <c r="AC734" i="10"/>
  <c r="AE734" i="10" s="1"/>
  <c r="AC747" i="10"/>
  <c r="AE747" i="10" s="1"/>
  <c r="AL747" i="10"/>
  <c r="AO747" i="10" s="1"/>
  <c r="AQ747" i="10" s="1"/>
  <c r="AL746" i="10"/>
  <c r="AO746" i="10" s="1"/>
  <c r="AQ746" i="10" s="1"/>
  <c r="AC746" i="10"/>
  <c r="AE746" i="10" s="1"/>
  <c r="AL741" i="10"/>
  <c r="AC741" i="10"/>
  <c r="AE741" i="10" s="1"/>
  <c r="AC737" i="10"/>
  <c r="AE737" i="10" s="1"/>
  <c r="AL737" i="10"/>
  <c r="AO737" i="10" s="1"/>
  <c r="AQ737" i="10" s="1"/>
  <c r="AC736" i="10"/>
  <c r="AE736" i="10" s="1"/>
  <c r="AL736" i="10"/>
  <c r="AO736" i="10" s="1"/>
  <c r="AQ736" i="10" s="1"/>
  <c r="AL735" i="10"/>
  <c r="AO735" i="10" s="1"/>
  <c r="AQ735" i="10" s="1"/>
  <c r="AC735" i="10"/>
  <c r="AE735" i="10" s="1"/>
  <c r="AC733" i="10"/>
  <c r="AE733" i="10" s="1"/>
  <c r="AL733" i="10"/>
  <c r="AO733" i="10" s="1"/>
  <c r="AQ733" i="10" s="1"/>
  <c r="AL727" i="10"/>
  <c r="AO727" i="10" s="1"/>
  <c r="AQ727" i="10" s="1"/>
  <c r="AC727" i="10"/>
  <c r="AE727" i="10" s="1"/>
  <c r="AC726" i="10"/>
  <c r="AE726" i="10" s="1"/>
  <c r="AL726" i="10"/>
  <c r="AO726" i="10" s="1"/>
  <c r="AQ726" i="10" s="1"/>
  <c r="AL721" i="10"/>
  <c r="AO721" i="10" s="1"/>
  <c r="AQ721" i="10" s="1"/>
  <c r="AC721" i="10"/>
  <c r="AE721" i="10" s="1"/>
  <c r="AL717" i="10"/>
  <c r="AO717" i="10" s="1"/>
  <c r="AQ717" i="10" s="1"/>
  <c r="AC717" i="10"/>
  <c r="AE717" i="10" s="1"/>
  <c r="AC716" i="10"/>
  <c r="AE716" i="10" s="1"/>
  <c r="AL716" i="10"/>
  <c r="AO716" i="10" s="1"/>
  <c r="AQ716" i="10" s="1"/>
  <c r="AC715" i="10"/>
  <c r="AE715" i="10" s="1"/>
  <c r="AL715" i="10"/>
  <c r="AO715" i="10" s="1"/>
  <c r="AQ715" i="10" s="1"/>
  <c r="AL712" i="10"/>
  <c r="AO712" i="10" s="1"/>
  <c r="AQ712" i="10" s="1"/>
  <c r="AC712" i="10"/>
  <c r="AE712" i="10" s="1"/>
  <c r="AL713" i="10"/>
  <c r="AO713" i="10" s="1"/>
  <c r="AQ713" i="10" s="1"/>
  <c r="AC713" i="10"/>
  <c r="AE713" i="10" s="1"/>
  <c r="AL699" i="10"/>
  <c r="AO699" i="10" s="1"/>
  <c r="AQ699" i="10" s="1"/>
  <c r="AC699" i="10"/>
  <c r="AE699" i="10" s="1"/>
  <c r="AC698" i="10"/>
  <c r="AE698" i="10" s="1"/>
  <c r="AL698" i="10"/>
  <c r="AO698" i="10" s="1"/>
  <c r="AQ698" i="10" s="1"/>
  <c r="AL696" i="10"/>
  <c r="AO696" i="10" s="1"/>
  <c r="AQ696" i="10" s="1"/>
  <c r="AC696" i="10"/>
  <c r="AE696" i="10" s="1"/>
  <c r="AC695" i="10"/>
  <c r="AE695" i="10" s="1"/>
  <c r="AL695" i="10"/>
  <c r="AO695" i="10" s="1"/>
  <c r="AQ695" i="10" s="1"/>
  <c r="AL694" i="10"/>
  <c r="AO694" i="10" s="1"/>
  <c r="AQ694" i="10" s="1"/>
  <c r="AC694" i="10"/>
  <c r="AE694" i="10" s="1"/>
  <c r="AL687" i="10"/>
  <c r="AO687" i="10" s="1"/>
  <c r="AQ687" i="10" s="1"/>
  <c r="AC687" i="10"/>
  <c r="AE687" i="10" s="1"/>
  <c r="AC692" i="10"/>
  <c r="AE692" i="10" s="1"/>
  <c r="AL692" i="10"/>
  <c r="AO692" i="10" s="1"/>
  <c r="AQ692" i="10" s="1"/>
  <c r="AC688" i="10"/>
  <c r="AE688" i="10" s="1"/>
  <c r="AL688" i="10"/>
  <c r="AO688" i="10" s="1"/>
  <c r="AQ688" i="10" s="1"/>
  <c r="AC684" i="10"/>
  <c r="AE684" i="10" s="1"/>
  <c r="AL684" i="10"/>
  <c r="AO684" i="10" s="1"/>
  <c r="AQ684" i="10" s="1"/>
  <c r="AC680" i="10"/>
  <c r="AE680" i="10" s="1"/>
  <c r="AL680" i="10"/>
  <c r="AO680" i="10" s="1"/>
  <c r="AQ680" i="10" s="1"/>
  <c r="AC676" i="10"/>
  <c r="AE676" i="10" s="1"/>
  <c r="AL676" i="10"/>
  <c r="AO676" i="10" s="1"/>
  <c r="AQ676" i="10" s="1"/>
  <c r="AL675" i="10"/>
  <c r="AO675" i="10" s="1"/>
  <c r="AQ675" i="10" s="1"/>
  <c r="AC675" i="10"/>
  <c r="AE675" i="10" s="1"/>
  <c r="AL690" i="10"/>
  <c r="AC690" i="10"/>
  <c r="AE690" i="10" s="1"/>
  <c r="AL686" i="10"/>
  <c r="AO686" i="10" s="1"/>
  <c r="AQ686" i="10" s="1"/>
  <c r="AC686" i="10"/>
  <c r="AE686" i="10" s="1"/>
  <c r="AL682" i="10"/>
  <c r="AO682" i="10" s="1"/>
  <c r="AQ682" i="10" s="1"/>
  <c r="AC682" i="10"/>
  <c r="AE682" i="10" s="1"/>
  <c r="AL678" i="10"/>
  <c r="AO678" i="10" s="1"/>
  <c r="AQ678" i="10" s="1"/>
  <c r="AC678" i="10"/>
  <c r="AE678" i="10" s="1"/>
  <c r="AL674" i="10"/>
  <c r="AO674" i="10" s="1"/>
  <c r="AQ674" i="10" s="1"/>
  <c r="AC674" i="10"/>
  <c r="AE674" i="10" s="1"/>
  <c r="AL691" i="10"/>
  <c r="AO691" i="10" s="1"/>
  <c r="AQ691" i="10" s="1"/>
  <c r="AC691" i="10"/>
  <c r="AE691" i="10" s="1"/>
  <c r="AL683" i="10"/>
  <c r="AO683" i="10" s="1"/>
  <c r="AQ683" i="10" s="1"/>
  <c r="AC683" i="10"/>
  <c r="AE683" i="10" s="1"/>
  <c r="AL679" i="10"/>
  <c r="AO679" i="10" s="1"/>
  <c r="AQ679" i="10" s="1"/>
  <c r="AC679" i="10"/>
  <c r="AE679" i="10" s="1"/>
  <c r="AC693" i="10"/>
  <c r="AE693" i="10" s="1"/>
  <c r="AL693" i="10"/>
  <c r="AO693" i="10" s="1"/>
  <c r="AQ693" i="10" s="1"/>
  <c r="AC689" i="10"/>
  <c r="AE689" i="10" s="1"/>
  <c r="AL689" i="10"/>
  <c r="AO689" i="10" s="1"/>
  <c r="AQ689" i="10" s="1"/>
  <c r="AC685" i="10"/>
  <c r="AE685" i="10" s="1"/>
  <c r="AL685" i="10"/>
  <c r="AO685" i="10" s="1"/>
  <c r="AQ685" i="10" s="1"/>
  <c r="AC681" i="10"/>
  <c r="AE681" i="10" s="1"/>
  <c r="AL681" i="10"/>
  <c r="AO681" i="10" s="1"/>
  <c r="AQ681" i="10" s="1"/>
  <c r="AC677" i="10"/>
  <c r="AE677" i="10" s="1"/>
  <c r="AL677" i="10"/>
  <c r="AO677" i="10" s="1"/>
  <c r="AQ677" i="10" s="1"/>
  <c r="AC673" i="10"/>
  <c r="AE673" i="10" s="1"/>
  <c r="AL673" i="10"/>
  <c r="AO673" i="10" s="1"/>
  <c r="AQ673" i="10" s="1"/>
  <c r="AL671" i="10"/>
  <c r="AO671" i="10" s="1"/>
  <c r="AQ671" i="10" s="1"/>
  <c r="AC671" i="10"/>
  <c r="AE671" i="10" s="1"/>
  <c r="AL670" i="10"/>
  <c r="AO670" i="10" s="1"/>
  <c r="AQ670" i="10" s="1"/>
  <c r="AC670" i="10"/>
  <c r="AE670" i="10" s="1"/>
  <c r="AL669" i="10"/>
  <c r="AO669" i="10" s="1"/>
  <c r="AQ669" i="10" s="1"/>
  <c r="AC669" i="10"/>
  <c r="AE669" i="10" s="1"/>
  <c r="AL668" i="10"/>
  <c r="AC668" i="10"/>
  <c r="AE668" i="10" s="1"/>
  <c r="AL667" i="10"/>
  <c r="AO667" i="10" s="1"/>
  <c r="AQ667" i="10" s="1"/>
  <c r="AC667" i="10"/>
  <c r="AE667" i="10" s="1"/>
  <c r="AL666" i="10"/>
  <c r="AO666" i="10" s="1"/>
  <c r="AQ666" i="10" s="1"/>
  <c r="AC666" i="10"/>
  <c r="AE666" i="10" s="1"/>
  <c r="AC665" i="10"/>
  <c r="AE665" i="10" s="1"/>
  <c r="AL665" i="10"/>
  <c r="AO665" i="10" s="1"/>
  <c r="AQ665" i="10" s="1"/>
  <c r="AL644" i="10"/>
  <c r="AO644" i="10" s="1"/>
  <c r="AQ644" i="10" s="1"/>
  <c r="AC644" i="10"/>
  <c r="AE644" i="10" s="1"/>
  <c r="AL628" i="10"/>
  <c r="AO628" i="10" s="1"/>
  <c r="AQ628" i="10" s="1"/>
  <c r="AC628" i="10"/>
  <c r="AE628" i="10" s="1"/>
  <c r="AL626" i="10"/>
  <c r="AO626" i="10" s="1"/>
  <c r="AQ626" i="10" s="1"/>
  <c r="AC626" i="10"/>
  <c r="AE626" i="10" s="1"/>
  <c r="AL627" i="10"/>
  <c r="AO627" i="10" s="1"/>
  <c r="AQ627" i="10" s="1"/>
  <c r="AC627" i="10"/>
  <c r="AE627" i="10" s="1"/>
  <c r="AL629" i="10"/>
  <c r="AO629" i="10" s="1"/>
  <c r="AQ629" i="10" s="1"/>
  <c r="AC629" i="10"/>
  <c r="AE629" i="10" s="1"/>
  <c r="AL625" i="10"/>
  <c r="AO625" i="10" s="1"/>
  <c r="AQ625" i="10" s="1"/>
  <c r="AC625" i="10"/>
  <c r="AE625" i="10" s="1"/>
  <c r="AL624" i="10"/>
  <c r="AO624" i="10" s="1"/>
  <c r="AQ624" i="10" s="1"/>
  <c r="AC624" i="10"/>
  <c r="AE624" i="10" s="1"/>
  <c r="AL623" i="10"/>
  <c r="AO623" i="10" s="1"/>
  <c r="AQ623" i="10" s="1"/>
  <c r="AC623" i="10"/>
  <c r="AE623" i="10" s="1"/>
  <c r="AL622" i="10"/>
  <c r="AO622" i="10" s="1"/>
  <c r="AQ622" i="10" s="1"/>
  <c r="AC622" i="10"/>
  <c r="AE622" i="10" s="1"/>
  <c r="AL621" i="10"/>
  <c r="AO621" i="10" s="1"/>
  <c r="AQ621" i="10" s="1"/>
  <c r="AC621" i="10"/>
  <c r="AE621" i="10" s="1"/>
  <c r="AL620" i="10"/>
  <c r="AO620" i="10" s="1"/>
  <c r="AQ620" i="10" s="1"/>
  <c r="AC620" i="10"/>
  <c r="AE620" i="10" s="1"/>
  <c r="AC619" i="10"/>
  <c r="AE619" i="10" s="1"/>
  <c r="AL619" i="10"/>
  <c r="AO619" i="10" s="1"/>
  <c r="AQ619" i="10" s="1"/>
  <c r="AC617" i="10"/>
  <c r="AE617" i="10" s="1"/>
  <c r="AL617" i="10"/>
  <c r="AO617" i="10" s="1"/>
  <c r="AQ617" i="10" s="1"/>
  <c r="AL615" i="10"/>
  <c r="AO615" i="10" s="1"/>
  <c r="AQ615" i="10" s="1"/>
  <c r="AC615" i="10"/>
  <c r="AE615" i="10" s="1"/>
  <c r="AL614" i="10"/>
  <c r="AO614" i="10" s="1"/>
  <c r="AQ614" i="10" s="1"/>
  <c r="AC614" i="10"/>
  <c r="AE614" i="10" s="1"/>
  <c r="AC612" i="10"/>
  <c r="AE612" i="10" s="1"/>
  <c r="AL612" i="10"/>
  <c r="AO612" i="10" s="1"/>
  <c r="AQ612" i="10" s="1"/>
  <c r="AC611" i="10"/>
  <c r="AE611" i="10" s="1"/>
  <c r="AL611" i="10"/>
  <c r="AO611" i="10" s="1"/>
  <c r="AQ611" i="10" s="1"/>
  <c r="AL609" i="10"/>
  <c r="AO609" i="10" s="1"/>
  <c r="AQ609" i="10" s="1"/>
  <c r="AC609" i="10"/>
  <c r="AE609" i="10" s="1"/>
  <c r="AC606" i="10"/>
  <c r="AE606" i="10" s="1"/>
  <c r="AL606" i="10"/>
  <c r="AO606" i="10" s="1"/>
  <c r="AQ606" i="10" s="1"/>
  <c r="AL607" i="10"/>
  <c r="AO607" i="10" s="1"/>
  <c r="AQ607" i="10" s="1"/>
  <c r="AC607" i="10"/>
  <c r="AE607" i="10" s="1"/>
  <c r="AL604" i="10"/>
  <c r="AO604" i="10" s="1"/>
  <c r="AQ604" i="10" s="1"/>
  <c r="AC604" i="10"/>
  <c r="AE604" i="10" s="1"/>
  <c r="AL574" i="10"/>
  <c r="AO574" i="10" s="1"/>
  <c r="AQ574" i="10" s="1"/>
  <c r="AC574" i="10"/>
  <c r="AE574" i="10" s="1"/>
  <c r="AL573" i="10"/>
  <c r="AO573" i="10" s="1"/>
  <c r="AQ573" i="10" s="1"/>
  <c r="AC573" i="10"/>
  <c r="AE573" i="10" s="1"/>
  <c r="AC572" i="10"/>
  <c r="AE572" i="10" s="1"/>
  <c r="AL572" i="10"/>
  <c r="AO572" i="10" s="1"/>
  <c r="AQ572" i="10" s="1"/>
  <c r="AC569" i="10"/>
  <c r="AE569" i="10" s="1"/>
  <c r="AL569" i="10"/>
  <c r="AO569" i="10" s="1"/>
  <c r="AQ569" i="10" s="1"/>
  <c r="AL565" i="10"/>
  <c r="AO565" i="10" s="1"/>
  <c r="AQ565" i="10" s="1"/>
  <c r="AC565" i="10"/>
  <c r="AE565" i="10" s="1"/>
  <c r="AC559" i="10"/>
  <c r="AE559" i="10" s="1"/>
  <c r="AL559" i="10"/>
  <c r="AO559" i="10" s="1"/>
  <c r="AQ559" i="10" s="1"/>
  <c r="AL560" i="10"/>
  <c r="AO560" i="10" s="1"/>
  <c r="AQ560" i="10" s="1"/>
  <c r="AC560" i="10"/>
  <c r="AE560" i="10" s="1"/>
  <c r="AL556" i="10"/>
  <c r="AO556" i="10" s="1"/>
  <c r="AQ556" i="10" s="1"/>
  <c r="AC556" i="10"/>
  <c r="AE556" i="10" s="1"/>
  <c r="AC555" i="10"/>
  <c r="AE555" i="10" s="1"/>
  <c r="AL555" i="10"/>
  <c r="AO555" i="10" s="1"/>
  <c r="AQ555" i="10" s="1"/>
  <c r="AC558" i="10"/>
  <c r="AE558" i="10" s="1"/>
  <c r="AL558" i="10"/>
  <c r="AO558" i="10" s="1"/>
  <c r="AQ558" i="10" s="1"/>
  <c r="AC561" i="10"/>
  <c r="AE561" i="10" s="1"/>
  <c r="AL561" i="10"/>
  <c r="AO561" i="10" s="1"/>
  <c r="AQ561" i="10" s="1"/>
  <c r="AC557" i="10"/>
  <c r="AE557" i="10" s="1"/>
  <c r="AL557" i="10"/>
  <c r="AO557" i="10" s="1"/>
  <c r="AQ557" i="10" s="1"/>
  <c r="AL554" i="10"/>
  <c r="AO554" i="10" s="1"/>
  <c r="AQ554" i="10" s="1"/>
  <c r="AC554" i="10"/>
  <c r="AE554" i="10" s="1"/>
  <c r="AL552" i="10"/>
  <c r="AO552" i="10" s="1"/>
  <c r="AQ552" i="10" s="1"/>
  <c r="AC552" i="10"/>
  <c r="AE552" i="10" s="1"/>
  <c r="AL548" i="10"/>
  <c r="AO548" i="10" s="1"/>
  <c r="AQ548" i="10" s="1"/>
  <c r="AC548" i="10"/>
  <c r="AE548" i="10" s="1"/>
  <c r="AL544" i="10"/>
  <c r="AO544" i="10" s="1"/>
  <c r="AQ544" i="10" s="1"/>
  <c r="AC544" i="10"/>
  <c r="AE544" i="10" s="1"/>
  <c r="AL540" i="10"/>
  <c r="AO540" i="10" s="1"/>
  <c r="AQ540" i="10" s="1"/>
  <c r="AC540" i="10"/>
  <c r="AE540" i="10" s="1"/>
  <c r="AL551" i="10"/>
  <c r="AO551" i="10" s="1"/>
  <c r="AQ551" i="10" s="1"/>
  <c r="AC551" i="10"/>
  <c r="AE551" i="10" s="1"/>
  <c r="AL547" i="10"/>
  <c r="AO547" i="10" s="1"/>
  <c r="AQ547" i="10" s="1"/>
  <c r="AC547" i="10"/>
  <c r="AE547" i="10" s="1"/>
  <c r="AL543" i="10"/>
  <c r="AO543" i="10" s="1"/>
  <c r="AQ543" i="10" s="1"/>
  <c r="AC543" i="10"/>
  <c r="AE543" i="10" s="1"/>
  <c r="AL539" i="10"/>
  <c r="AO539" i="10" s="1"/>
  <c r="AQ539" i="10" s="1"/>
  <c r="AC539" i="10"/>
  <c r="AE539" i="10" s="1"/>
  <c r="AL550" i="10"/>
  <c r="AO550" i="10" s="1"/>
  <c r="AQ550" i="10" s="1"/>
  <c r="AC550" i="10"/>
  <c r="AE550" i="10" s="1"/>
  <c r="AL546" i="10"/>
  <c r="AO546" i="10" s="1"/>
  <c r="AQ546" i="10" s="1"/>
  <c r="AC546" i="10"/>
  <c r="AE546" i="10" s="1"/>
  <c r="AL542" i="10"/>
  <c r="AO542" i="10" s="1"/>
  <c r="AQ542" i="10" s="1"/>
  <c r="AC542" i="10"/>
  <c r="AE542" i="10" s="1"/>
  <c r="AL538" i="10"/>
  <c r="AO538" i="10" s="1"/>
  <c r="AQ538" i="10" s="1"/>
  <c r="AC538" i="10"/>
  <c r="AE538" i="10" s="1"/>
  <c r="AL553" i="10"/>
  <c r="AO553" i="10" s="1"/>
  <c r="AQ553" i="10" s="1"/>
  <c r="AC553" i="10"/>
  <c r="AE553" i="10" s="1"/>
  <c r="AL549" i="10"/>
  <c r="AO549" i="10" s="1"/>
  <c r="AQ549" i="10" s="1"/>
  <c r="AC549" i="10"/>
  <c r="AE549" i="10" s="1"/>
  <c r="AL545" i="10"/>
  <c r="AO545" i="10" s="1"/>
  <c r="AQ545" i="10" s="1"/>
  <c r="AC545" i="10"/>
  <c r="AE545" i="10" s="1"/>
  <c r="AL541" i="10"/>
  <c r="AO541" i="10" s="1"/>
  <c r="AQ541" i="10" s="1"/>
  <c r="AC541" i="10"/>
  <c r="AE541" i="10" s="1"/>
  <c r="AC537" i="10"/>
  <c r="AE537" i="10" s="1"/>
  <c r="AL537" i="10"/>
  <c r="AO537" i="10" s="1"/>
  <c r="AQ537" i="10" s="1"/>
  <c r="AC536" i="10"/>
  <c r="AE536" i="10" s="1"/>
  <c r="AL536" i="10"/>
  <c r="AO536" i="10" s="1"/>
  <c r="AQ536" i="10" s="1"/>
  <c r="AC535" i="10"/>
  <c r="AE535" i="10" s="1"/>
  <c r="AL535" i="10"/>
  <c r="AO535" i="10" s="1"/>
  <c r="AQ535" i="10" s="1"/>
  <c r="AL534" i="10"/>
  <c r="AO534" i="10" s="1"/>
  <c r="AQ534" i="10" s="1"/>
  <c r="AC534" i="10"/>
  <c r="AE534" i="10" s="1"/>
  <c r="AL528" i="10"/>
  <c r="AO528" i="10" s="1"/>
  <c r="AQ528" i="10" s="1"/>
  <c r="AC528" i="10"/>
  <c r="AE528" i="10" s="1"/>
  <c r="AL527" i="10"/>
  <c r="AO527" i="10" s="1"/>
  <c r="AQ527" i="10" s="1"/>
  <c r="AC527" i="10"/>
  <c r="AE527" i="10" s="1"/>
  <c r="AC523" i="10"/>
  <c r="AE523" i="10" s="1"/>
  <c r="AL523" i="10"/>
  <c r="AO523" i="10" s="1"/>
  <c r="AQ523" i="10" s="1"/>
  <c r="AL512" i="10"/>
  <c r="AO512" i="10" s="1"/>
  <c r="AQ512" i="10" s="1"/>
  <c r="AC512" i="10"/>
  <c r="AE512" i="10" s="1"/>
  <c r="AC511" i="10"/>
  <c r="AE511" i="10" s="1"/>
  <c r="AL511" i="10"/>
  <c r="AO511" i="10" s="1"/>
  <c r="AQ511" i="10" s="1"/>
  <c r="AL508" i="10"/>
  <c r="AO508" i="10" s="1"/>
  <c r="AQ508" i="10" s="1"/>
  <c r="AC508" i="10"/>
  <c r="AE508" i="10" s="1"/>
  <c r="AC507" i="10"/>
  <c r="AE507" i="10" s="1"/>
  <c r="AL507" i="10"/>
  <c r="AO507" i="10" s="1"/>
  <c r="AQ507" i="10" s="1"/>
  <c r="AL510" i="10"/>
  <c r="AO510" i="10" s="1"/>
  <c r="AQ510" i="10" s="1"/>
  <c r="AC510" i="10"/>
  <c r="AE510" i="10" s="1"/>
  <c r="AL509" i="10"/>
  <c r="AO509" i="10" s="1"/>
  <c r="AQ509" i="10" s="1"/>
  <c r="AC509" i="10"/>
  <c r="AE509" i="10" s="1"/>
  <c r="AL506" i="10"/>
  <c r="AO506" i="10" s="1"/>
  <c r="AQ506" i="10" s="1"/>
  <c r="AC506" i="10"/>
  <c r="AE506" i="10" s="1"/>
  <c r="AC505" i="10"/>
  <c r="AE505" i="10" s="1"/>
  <c r="AL505" i="10"/>
  <c r="AO505" i="10" s="1"/>
  <c r="AQ505" i="10" s="1"/>
  <c r="AC503" i="10"/>
  <c r="AE503" i="10" s="1"/>
  <c r="AL503" i="10"/>
  <c r="AO503" i="10" s="1"/>
  <c r="AQ503" i="10" s="1"/>
  <c r="AL504" i="10"/>
  <c r="AO504" i="10" s="1"/>
  <c r="AQ504" i="10" s="1"/>
  <c r="AC504" i="10"/>
  <c r="AE504" i="10" s="1"/>
  <c r="AL502" i="10"/>
  <c r="AO502" i="10" s="1"/>
  <c r="AQ502" i="10" s="1"/>
  <c r="AC502" i="10"/>
  <c r="AE502" i="10" s="1"/>
  <c r="AC501" i="10"/>
  <c r="AE501" i="10" s="1"/>
  <c r="AL501" i="10"/>
  <c r="AO501" i="10" s="1"/>
  <c r="AQ501" i="10" s="1"/>
  <c r="AL500" i="10"/>
  <c r="AO500" i="10" s="1"/>
  <c r="AQ500" i="10" s="1"/>
  <c r="AC500" i="10"/>
  <c r="AE500" i="10" s="1"/>
  <c r="AL498" i="10"/>
  <c r="AO498" i="10" s="1"/>
  <c r="AQ498" i="10" s="1"/>
  <c r="AC498" i="10"/>
  <c r="AE498" i="10" s="1"/>
  <c r="AL494" i="10"/>
  <c r="AO494" i="10" s="1"/>
  <c r="AQ494" i="10" s="1"/>
  <c r="AC494" i="10"/>
  <c r="AE494" i="10" s="1"/>
  <c r="AL492" i="10"/>
  <c r="AO492" i="10" s="1"/>
  <c r="AQ492" i="10" s="1"/>
  <c r="AC492" i="10"/>
  <c r="AE492" i="10" s="1"/>
  <c r="AL491" i="10"/>
  <c r="AO491" i="10" s="1"/>
  <c r="AQ491" i="10" s="1"/>
  <c r="AC491" i="10"/>
  <c r="AE491" i="10" s="1"/>
  <c r="AL489" i="10"/>
  <c r="AO489" i="10" s="1"/>
  <c r="AQ489" i="10" s="1"/>
  <c r="AC489" i="10"/>
  <c r="AE489" i="10" s="1"/>
  <c r="AL475" i="10"/>
  <c r="AO475" i="10" s="1"/>
  <c r="AQ475" i="10" s="1"/>
  <c r="AC475" i="10"/>
  <c r="AE475" i="10" s="1"/>
  <c r="AC444" i="10"/>
  <c r="AE444" i="10" s="1"/>
  <c r="AL444" i="10"/>
  <c r="AO444" i="10" s="1"/>
  <c r="AQ444" i="10" s="1"/>
  <c r="AL447" i="10"/>
  <c r="AO447" i="10" s="1"/>
  <c r="AQ447" i="10" s="1"/>
  <c r="AC447" i="10"/>
  <c r="AE447" i="10" s="1"/>
  <c r="AL462" i="10"/>
  <c r="AO462" i="10" s="1"/>
  <c r="AQ462" i="10" s="1"/>
  <c r="AC462" i="10"/>
  <c r="AE462" i="10" s="1"/>
  <c r="AC461" i="10"/>
  <c r="AE461" i="10" s="1"/>
  <c r="AL461" i="10"/>
  <c r="AO461" i="10" s="1"/>
  <c r="AQ461" i="10" s="1"/>
  <c r="AL460" i="10"/>
  <c r="AO460" i="10" s="1"/>
  <c r="AQ460" i="10" s="1"/>
  <c r="AC460" i="10"/>
  <c r="AE460" i="10" s="1"/>
  <c r="AL459" i="10"/>
  <c r="AO459" i="10" s="1"/>
  <c r="AQ459" i="10" s="1"/>
  <c r="AC459" i="10"/>
  <c r="AE459" i="10" s="1"/>
  <c r="AL451" i="10"/>
  <c r="AO451" i="10" s="1"/>
  <c r="AQ451" i="10" s="1"/>
  <c r="AC451" i="10"/>
  <c r="AE451" i="10" s="1"/>
  <c r="AL450" i="10"/>
  <c r="AO450" i="10" s="1"/>
  <c r="AQ450" i="10" s="1"/>
  <c r="AC450" i="10"/>
  <c r="AE450" i="10" s="1"/>
  <c r="AL456" i="10"/>
  <c r="AO456" i="10" s="1"/>
  <c r="AQ456" i="10" s="1"/>
  <c r="AC456" i="10"/>
  <c r="AE456" i="10" s="1"/>
  <c r="AL452" i="10"/>
  <c r="AO452" i="10" s="1"/>
  <c r="AQ452" i="10" s="1"/>
  <c r="AC452" i="10"/>
  <c r="AE452" i="10" s="1"/>
  <c r="AL455" i="10"/>
  <c r="AO455" i="10" s="1"/>
  <c r="AQ455" i="10" s="1"/>
  <c r="AC455" i="10"/>
  <c r="AE455" i="10" s="1"/>
  <c r="AL454" i="10"/>
  <c r="AO454" i="10" s="1"/>
  <c r="AQ454" i="10" s="1"/>
  <c r="AC454" i="10"/>
  <c r="AE454" i="10" s="1"/>
  <c r="AL457" i="10"/>
  <c r="AO457" i="10" s="1"/>
  <c r="AQ457" i="10" s="1"/>
  <c r="AC457" i="10"/>
  <c r="AE457" i="10" s="1"/>
  <c r="AL453" i="10"/>
  <c r="AO453" i="10" s="1"/>
  <c r="AQ453" i="10" s="1"/>
  <c r="AC453" i="10"/>
  <c r="AE453" i="10" s="1"/>
  <c r="AL449" i="10"/>
  <c r="AO449" i="10" s="1"/>
  <c r="AQ449" i="10" s="1"/>
  <c r="AC449" i="10"/>
  <c r="AE449" i="10" s="1"/>
  <c r="AC448" i="10"/>
  <c r="AE448" i="10" s="1"/>
  <c r="AL448" i="10"/>
  <c r="AO448" i="10" s="1"/>
  <c r="AQ448" i="10" s="1"/>
  <c r="AC446" i="10"/>
  <c r="AE446" i="10" s="1"/>
  <c r="AL446" i="10"/>
  <c r="AO446" i="10" s="1"/>
  <c r="AQ446" i="10" s="1"/>
  <c r="AL445" i="10"/>
  <c r="AO445" i="10" s="1"/>
  <c r="AQ445" i="10" s="1"/>
  <c r="AC445" i="10"/>
  <c r="AE445" i="10" s="1"/>
  <c r="AL458" i="10"/>
  <c r="AO458" i="10" s="1"/>
  <c r="AQ458" i="10" s="1"/>
  <c r="AC458" i="10"/>
  <c r="AE458" i="10" s="1"/>
  <c r="AL443" i="10"/>
  <c r="AO443" i="10" s="1"/>
  <c r="AQ443" i="10" s="1"/>
  <c r="AC443" i="10"/>
  <c r="AE443" i="10" s="1"/>
  <c r="AL428" i="10"/>
  <c r="AO428" i="10" s="1"/>
  <c r="AQ428" i="10" s="1"/>
  <c r="AC428" i="10"/>
  <c r="AE428" i="10" s="1"/>
  <c r="AL416" i="10"/>
  <c r="AO416" i="10" s="1"/>
  <c r="AQ416" i="10" s="1"/>
  <c r="AC416" i="10"/>
  <c r="AE416" i="10" s="1"/>
  <c r="AL415" i="10"/>
  <c r="AO415" i="10" s="1"/>
  <c r="AQ415" i="10" s="1"/>
  <c r="AC415" i="10"/>
  <c r="AE415" i="10" s="1"/>
  <c r="AL418" i="10"/>
  <c r="AO418" i="10" s="1"/>
  <c r="AQ418" i="10" s="1"/>
  <c r="AC418" i="10"/>
  <c r="AE418" i="10" s="1"/>
  <c r="AL414" i="10"/>
  <c r="AO414" i="10" s="1"/>
  <c r="AQ414" i="10" s="1"/>
  <c r="AC414" i="10"/>
  <c r="AE414" i="10" s="1"/>
  <c r="AL417" i="10"/>
  <c r="AO417" i="10" s="1"/>
  <c r="AQ417" i="10" s="1"/>
  <c r="AC417" i="10"/>
  <c r="AE417" i="10" s="1"/>
  <c r="AC413" i="10"/>
  <c r="AE413" i="10" s="1"/>
  <c r="AL413" i="10"/>
  <c r="AO413" i="10" s="1"/>
  <c r="AQ413" i="10" s="1"/>
  <c r="AL412" i="10"/>
  <c r="AO412" i="10" s="1"/>
  <c r="AQ412" i="10" s="1"/>
  <c r="AC412" i="10"/>
  <c r="AE412" i="10" s="1"/>
  <c r="AL408" i="10"/>
  <c r="AO408" i="10" s="1"/>
  <c r="AQ408" i="10" s="1"/>
  <c r="AC408" i="10"/>
  <c r="AE408" i="10" s="1"/>
  <c r="AL404" i="10"/>
  <c r="AO404" i="10" s="1"/>
  <c r="AQ404" i="10" s="1"/>
  <c r="AC404" i="10"/>
  <c r="AE404" i="10" s="1"/>
  <c r="AC411" i="10"/>
  <c r="AE411" i="10" s="1"/>
  <c r="AL411" i="10"/>
  <c r="AO411" i="10" s="1"/>
  <c r="AQ411" i="10" s="1"/>
  <c r="AC407" i="10"/>
  <c r="AE407" i="10" s="1"/>
  <c r="AL407" i="10"/>
  <c r="AO407" i="10" s="1"/>
  <c r="AQ407" i="10" s="1"/>
  <c r="AC403" i="10"/>
  <c r="AE403" i="10" s="1"/>
  <c r="AL403" i="10"/>
  <c r="AO403" i="10" s="1"/>
  <c r="AQ403" i="10" s="1"/>
  <c r="AC410" i="10"/>
  <c r="AE410" i="10" s="1"/>
  <c r="AL410" i="10"/>
  <c r="AO410" i="10" s="1"/>
  <c r="AQ410" i="10" s="1"/>
  <c r="AC406" i="10"/>
  <c r="AE406" i="10" s="1"/>
  <c r="AL406" i="10"/>
  <c r="AO406" i="10" s="1"/>
  <c r="AQ406" i="10" s="1"/>
  <c r="AC409" i="10"/>
  <c r="AE409" i="10" s="1"/>
  <c r="AL409" i="10"/>
  <c r="AO409" i="10" s="1"/>
  <c r="AQ409" i="10" s="1"/>
  <c r="AC405" i="10"/>
  <c r="AE405" i="10" s="1"/>
  <c r="AL405" i="10"/>
  <c r="AO405" i="10" s="1"/>
  <c r="AQ405" i="10" s="1"/>
  <c r="AL402" i="10"/>
  <c r="AO402" i="10" s="1"/>
  <c r="AQ402" i="10" s="1"/>
  <c r="AC402" i="10"/>
  <c r="AE402" i="10" s="1"/>
  <c r="AL400" i="10"/>
  <c r="AO400" i="10" s="1"/>
  <c r="AQ400" i="10" s="1"/>
  <c r="AC400" i="10"/>
  <c r="AE400" i="10" s="1"/>
  <c r="AC391" i="10"/>
  <c r="AE391" i="10" s="1"/>
  <c r="AL391" i="10"/>
  <c r="AO391" i="10" s="1"/>
  <c r="AQ391" i="10" s="1"/>
  <c r="AL398" i="10"/>
  <c r="AO398" i="10" s="1"/>
  <c r="AQ398" i="10" s="1"/>
  <c r="AC398" i="10"/>
  <c r="AE398" i="10" s="1"/>
  <c r="AL394" i="10"/>
  <c r="AO394" i="10" s="1"/>
  <c r="AQ394" i="10" s="1"/>
  <c r="AC394" i="10"/>
  <c r="AE394" i="10" s="1"/>
  <c r="AL396" i="10"/>
  <c r="AO396" i="10" s="1"/>
  <c r="AQ396" i="10" s="1"/>
  <c r="AC396" i="10"/>
  <c r="AE396" i="10" s="1"/>
  <c r="AL392" i="10"/>
  <c r="AO392" i="10" s="1"/>
  <c r="AQ392" i="10" s="1"/>
  <c r="AC392" i="10"/>
  <c r="AE392" i="10" s="1"/>
  <c r="AL388" i="10"/>
  <c r="AO388" i="10" s="1"/>
  <c r="AQ388" i="10" s="1"/>
  <c r="AC388" i="10"/>
  <c r="AE388" i="10" s="1"/>
  <c r="AC399" i="10"/>
  <c r="AE399" i="10" s="1"/>
  <c r="AL399" i="10"/>
  <c r="AO399" i="10" s="1"/>
  <c r="AQ399" i="10" s="1"/>
  <c r="AC395" i="10"/>
  <c r="AE395" i="10" s="1"/>
  <c r="AL395" i="10"/>
  <c r="AO395" i="10" s="1"/>
  <c r="AQ395" i="10" s="1"/>
  <c r="AL390" i="10"/>
  <c r="AO390" i="10" s="1"/>
  <c r="AQ390" i="10" s="1"/>
  <c r="AC390" i="10"/>
  <c r="AE390" i="10" s="1"/>
  <c r="AL397" i="10"/>
  <c r="AO397" i="10" s="1"/>
  <c r="AQ397" i="10" s="1"/>
  <c r="AC397" i="10"/>
  <c r="AE397" i="10" s="1"/>
  <c r="AL393" i="10"/>
  <c r="AO393" i="10" s="1"/>
  <c r="AQ393" i="10" s="1"/>
  <c r="AC393" i="10"/>
  <c r="AE393" i="10" s="1"/>
  <c r="AL389" i="10"/>
  <c r="AO389" i="10" s="1"/>
  <c r="AQ389" i="10" s="1"/>
  <c r="AC389" i="10"/>
  <c r="AE389" i="10" s="1"/>
  <c r="AL387" i="10"/>
  <c r="AO387" i="10" s="1"/>
  <c r="AQ387" i="10" s="1"/>
  <c r="AC387" i="10"/>
  <c r="AE387" i="10" s="1"/>
  <c r="AC382" i="10"/>
  <c r="AE382" i="10" s="1"/>
  <c r="AL382" i="10"/>
  <c r="AO382" i="10" s="1"/>
  <c r="AQ382" i="10" s="1"/>
  <c r="AL381" i="10"/>
  <c r="AO381" i="10" s="1"/>
  <c r="AQ381" i="10" s="1"/>
  <c r="AC381" i="10"/>
  <c r="AE381" i="10" s="1"/>
  <c r="AC379" i="10"/>
  <c r="AE379" i="10" s="1"/>
  <c r="AL379" i="10"/>
  <c r="AO379" i="10" s="1"/>
  <c r="AQ379" i="10" s="1"/>
  <c r="AL378" i="10"/>
  <c r="AO378" i="10" s="1"/>
  <c r="AQ378" i="10" s="1"/>
  <c r="AC378" i="10"/>
  <c r="AE378" i="10" s="1"/>
  <c r="AC369" i="10"/>
  <c r="AE369" i="10" s="1"/>
  <c r="AL369" i="10"/>
  <c r="AO369" i="10" s="1"/>
  <c r="AQ369" i="10" s="1"/>
  <c r="AL368" i="10"/>
  <c r="AO368" i="10" s="1"/>
  <c r="AQ368" i="10" s="1"/>
  <c r="AC368" i="10"/>
  <c r="AE368" i="10" s="1"/>
  <c r="AL357" i="10"/>
  <c r="AO357" i="10" s="1"/>
  <c r="AQ357" i="10" s="1"/>
  <c r="AC357" i="10"/>
  <c r="AE357" i="10" s="1"/>
  <c r="AL348" i="10"/>
  <c r="AO348" i="10" s="1"/>
  <c r="AQ348" i="10" s="1"/>
  <c r="AC348" i="10"/>
  <c r="AE348" i="10" s="1"/>
  <c r="AC347" i="10"/>
  <c r="AE347" i="10" s="1"/>
  <c r="AL347" i="10"/>
  <c r="AO347" i="10" s="1"/>
  <c r="AQ347" i="10" s="1"/>
  <c r="AL346" i="10"/>
  <c r="AO346" i="10" s="1"/>
  <c r="AQ346" i="10" s="1"/>
  <c r="AC346" i="10"/>
  <c r="AE346" i="10" s="1"/>
  <c r="AL344" i="10"/>
  <c r="AO344" i="10" s="1"/>
  <c r="AQ344" i="10" s="1"/>
  <c r="AC344" i="10"/>
  <c r="AE344" i="10" s="1"/>
  <c r="AL343" i="10"/>
  <c r="AO343" i="10" s="1"/>
  <c r="AQ343" i="10" s="1"/>
  <c r="AC343" i="10"/>
  <c r="AE343" i="10" s="1"/>
  <c r="AL342" i="10"/>
  <c r="AO342" i="10" s="1"/>
  <c r="AQ342" i="10" s="1"/>
  <c r="AC342" i="10"/>
  <c r="AE342" i="10" s="1"/>
  <c r="AL345" i="10"/>
  <c r="AO345" i="10" s="1"/>
  <c r="AQ345" i="10" s="1"/>
  <c r="AC345" i="10"/>
  <c r="AE345" i="10" s="1"/>
  <c r="AL341" i="10"/>
  <c r="AO341" i="10" s="1"/>
  <c r="AQ341" i="10" s="1"/>
  <c r="AC341" i="10"/>
  <c r="AE341" i="10" s="1"/>
  <c r="AC340" i="10"/>
  <c r="AE340" i="10" s="1"/>
  <c r="AL340" i="10"/>
  <c r="AO340" i="10" s="1"/>
  <c r="AQ340" i="10" s="1"/>
  <c r="AL339" i="10"/>
  <c r="AO339" i="10" s="1"/>
  <c r="AQ339" i="10" s="1"/>
  <c r="AC339" i="10"/>
  <c r="AE339" i="10" s="1"/>
  <c r="AL338" i="10"/>
  <c r="AO338" i="10" s="1"/>
  <c r="AQ338" i="10" s="1"/>
  <c r="AC338" i="10"/>
  <c r="AE338" i="10" s="1"/>
  <c r="AL337" i="10"/>
  <c r="AO337" i="10" s="1"/>
  <c r="AQ337" i="10" s="1"/>
  <c r="AC337" i="10"/>
  <c r="AE337" i="10" s="1"/>
  <c r="AC321" i="10"/>
  <c r="AE321" i="10" s="1"/>
  <c r="AL321" i="10"/>
  <c r="AO321" i="10" s="1"/>
  <c r="AQ321" i="10" s="1"/>
  <c r="AC307" i="10"/>
  <c r="AE307" i="10" s="1"/>
  <c r="AL307" i="10"/>
  <c r="AO307" i="10" s="1"/>
  <c r="AQ307" i="10" s="1"/>
  <c r="AL308" i="10"/>
  <c r="AO308" i="10" s="1"/>
  <c r="AQ308" i="10" s="1"/>
  <c r="AC308" i="10"/>
  <c r="AE308" i="10" s="1"/>
  <c r="AL304" i="10"/>
  <c r="AO304" i="10" s="1"/>
  <c r="AQ304" i="10" s="1"/>
  <c r="AC304" i="10"/>
  <c r="AE304" i="10" s="1"/>
  <c r="AC311" i="10"/>
  <c r="AE311" i="10" s="1"/>
  <c r="AL311" i="10"/>
  <c r="AO311" i="10" s="1"/>
  <c r="AQ311" i="10" s="1"/>
  <c r="AC303" i="10"/>
  <c r="AE303" i="10" s="1"/>
  <c r="AL303" i="10"/>
  <c r="AO303" i="10" s="1"/>
  <c r="AQ303" i="10" s="1"/>
  <c r="AL310" i="10"/>
  <c r="AO310" i="10" s="1"/>
  <c r="AQ310" i="10" s="1"/>
  <c r="AC310" i="10"/>
  <c r="AE310" i="10" s="1"/>
  <c r="AL306" i="10"/>
  <c r="AO306" i="10" s="1"/>
  <c r="AQ306" i="10" s="1"/>
  <c r="AC306" i="10"/>
  <c r="AE306" i="10" s="1"/>
  <c r="AL302" i="10"/>
  <c r="AO302" i="10" s="1"/>
  <c r="AQ302" i="10" s="1"/>
  <c r="AC302" i="10"/>
  <c r="AE302" i="10" s="1"/>
  <c r="AL309" i="10"/>
  <c r="AO309" i="10" s="1"/>
  <c r="AQ309" i="10" s="1"/>
  <c r="AC309" i="10"/>
  <c r="AE309" i="10" s="1"/>
  <c r="AL305" i="10"/>
  <c r="AO305" i="10" s="1"/>
  <c r="AQ305" i="10" s="1"/>
  <c r="AC305" i="10"/>
  <c r="AE305" i="10" s="1"/>
  <c r="AL301" i="10"/>
  <c r="AO301" i="10" s="1"/>
  <c r="AQ301" i="10" s="1"/>
  <c r="AC301" i="10"/>
  <c r="AE301" i="10" s="1"/>
  <c r="AL300" i="10"/>
  <c r="AO300" i="10" s="1"/>
  <c r="AQ300" i="10" s="1"/>
  <c r="AC300" i="10"/>
  <c r="AE300" i="10" s="1"/>
  <c r="AC296" i="10"/>
  <c r="AE296" i="10" s="1"/>
  <c r="AL296" i="10"/>
  <c r="AO296" i="10" s="1"/>
  <c r="AQ296" i="10" s="1"/>
  <c r="AL299" i="10"/>
  <c r="AO299" i="10" s="1"/>
  <c r="AQ299" i="10" s="1"/>
  <c r="AC299" i="10"/>
  <c r="AE299" i="10" s="1"/>
  <c r="AL298" i="10"/>
  <c r="AO298" i="10" s="1"/>
  <c r="AQ298" i="10" s="1"/>
  <c r="AC298" i="10"/>
  <c r="AE298" i="10" s="1"/>
  <c r="AC297" i="10"/>
  <c r="AE297" i="10" s="1"/>
  <c r="AL297" i="10"/>
  <c r="AO297" i="10" s="1"/>
  <c r="AQ297" i="10" s="1"/>
  <c r="AC295" i="10"/>
  <c r="AE295" i="10" s="1"/>
  <c r="AL295" i="10"/>
  <c r="AO295" i="10" s="1"/>
  <c r="AQ295" i="10" s="1"/>
  <c r="AL294" i="10"/>
  <c r="AO294" i="10" s="1"/>
  <c r="AQ294" i="10" s="1"/>
  <c r="AC294" i="10"/>
  <c r="AE294" i="10" s="1"/>
  <c r="AC291" i="10"/>
  <c r="AE291" i="10" s="1"/>
  <c r="AL291" i="10"/>
  <c r="AO291" i="10" s="1"/>
  <c r="AQ291" i="10" s="1"/>
  <c r="AL290" i="10"/>
  <c r="AO290" i="10" s="1"/>
  <c r="AQ290" i="10" s="1"/>
  <c r="AC290" i="10"/>
  <c r="AE290" i="10" s="1"/>
  <c r="AL292" i="10"/>
  <c r="AO292" i="10" s="1"/>
  <c r="AQ292" i="10" s="1"/>
  <c r="AC292" i="10"/>
  <c r="AE292" i="10" s="1"/>
  <c r="AL293" i="10"/>
  <c r="AO293" i="10" s="1"/>
  <c r="AQ293" i="10" s="1"/>
  <c r="AC293" i="10"/>
  <c r="AE293" i="10" s="1"/>
  <c r="AL289" i="10"/>
  <c r="AO289" i="10" s="1"/>
  <c r="AQ289" i="10" s="1"/>
  <c r="AC289" i="10"/>
  <c r="AE289" i="10" s="1"/>
  <c r="AC288" i="10"/>
  <c r="AE288" i="10" s="1"/>
  <c r="AL288" i="10"/>
  <c r="AO288" i="10" s="1"/>
  <c r="AQ288" i="10" s="1"/>
  <c r="AC287" i="10"/>
  <c r="AE287" i="10" s="1"/>
  <c r="AL287" i="10"/>
  <c r="AO287" i="10" s="1"/>
  <c r="AQ287" i="10" s="1"/>
  <c r="AL286" i="10"/>
  <c r="AO286" i="10" s="1"/>
  <c r="AQ286" i="10" s="1"/>
  <c r="AC286" i="10"/>
  <c r="AE286" i="10" s="1"/>
  <c r="AC285" i="10"/>
  <c r="AE285" i="10" s="1"/>
  <c r="AL285" i="10"/>
  <c r="AO285" i="10" s="1"/>
  <c r="AQ285" i="10" s="1"/>
  <c r="AC284" i="10"/>
  <c r="AE284" i="10" s="1"/>
  <c r="AL284" i="10"/>
  <c r="AO284" i="10" s="1"/>
  <c r="AQ284" i="10" s="1"/>
  <c r="AC283" i="10"/>
  <c r="AE283" i="10" s="1"/>
  <c r="AL283" i="10"/>
  <c r="AO283" i="10" s="1"/>
  <c r="AQ283" i="10" s="1"/>
  <c r="AL278" i="10"/>
  <c r="AO278" i="10" s="1"/>
  <c r="AQ278" i="10" s="1"/>
  <c r="AC278" i="10"/>
  <c r="AE278" i="10" s="1"/>
  <c r="AL277" i="10"/>
  <c r="AO277" i="10" s="1"/>
  <c r="AQ277" i="10" s="1"/>
  <c r="AC277" i="10"/>
  <c r="AE277" i="10" s="1"/>
  <c r="AL279" i="10"/>
  <c r="AO279" i="10" s="1"/>
  <c r="AQ279" i="10" s="1"/>
  <c r="AC279" i="10"/>
  <c r="AE279" i="10" s="1"/>
  <c r="AC267" i="10"/>
  <c r="AE267" i="10" s="1"/>
  <c r="AL267" i="10"/>
  <c r="AO267" i="10" s="1"/>
  <c r="AQ267" i="10" s="1"/>
  <c r="AL265" i="10"/>
  <c r="AO265" i="10" s="1"/>
  <c r="AQ265" i="10" s="1"/>
  <c r="AC265" i="10"/>
  <c r="AE265" i="10" s="1"/>
  <c r="AC263" i="10"/>
  <c r="AE263" i="10" s="1"/>
  <c r="AL263" i="10"/>
  <c r="AO263" i="10" s="1"/>
  <c r="AQ263" i="10" s="1"/>
  <c r="AL258" i="10"/>
  <c r="AO258" i="10" s="1"/>
  <c r="AQ258" i="10" s="1"/>
  <c r="AC258" i="10"/>
  <c r="AE258" i="10" s="1"/>
  <c r="AL260" i="10"/>
  <c r="AO260" i="10" s="1"/>
  <c r="AQ260" i="10" s="1"/>
  <c r="AC260" i="10"/>
  <c r="AE260" i="10" s="1"/>
  <c r="AL259" i="10"/>
  <c r="AO259" i="10" s="1"/>
  <c r="AQ259" i="10" s="1"/>
  <c r="AC259" i="10"/>
  <c r="AE259" i="10" s="1"/>
  <c r="AC257" i="10"/>
  <c r="AE257" i="10" s="1"/>
  <c r="AL257" i="10"/>
  <c r="AO257" i="10" s="1"/>
  <c r="AQ257" i="10" s="1"/>
  <c r="AC256" i="10"/>
  <c r="AE256" i="10" s="1"/>
  <c r="AL256" i="10"/>
  <c r="AO256" i="10" s="1"/>
  <c r="AQ256" i="10" s="1"/>
  <c r="AC253" i="10"/>
  <c r="AE253" i="10" s="1"/>
  <c r="AL253" i="10"/>
  <c r="AO253" i="10" s="1"/>
  <c r="AQ253" i="10" s="1"/>
  <c r="AL251" i="10"/>
  <c r="AO251" i="10" s="1"/>
  <c r="AQ251" i="10" s="1"/>
  <c r="AC251" i="10"/>
  <c r="AE251" i="10" s="1"/>
  <c r="AL252" i="10"/>
  <c r="AO252" i="10" s="1"/>
  <c r="AQ252" i="10" s="1"/>
  <c r="AC252" i="10"/>
  <c r="AE252" i="10" s="1"/>
  <c r="AL247" i="10"/>
  <c r="AO247" i="10" s="1"/>
  <c r="AQ247" i="10" s="1"/>
  <c r="AC247" i="10"/>
  <c r="AE247" i="10" s="1"/>
  <c r="AC239" i="10"/>
  <c r="AE239" i="10" s="1"/>
  <c r="AL239" i="10"/>
  <c r="AO239" i="10" s="1"/>
  <c r="AQ239" i="10" s="1"/>
  <c r="AL238" i="10"/>
  <c r="AO238" i="10" s="1"/>
  <c r="AQ238" i="10" s="1"/>
  <c r="AC238" i="10"/>
  <c r="AE238" i="10" s="1"/>
  <c r="AC233" i="10"/>
  <c r="AE233" i="10" s="1"/>
  <c r="AL233" i="10"/>
  <c r="AO233" i="10" s="1"/>
  <c r="AQ233" i="10" s="1"/>
  <c r="AL226" i="10"/>
  <c r="AO226" i="10" s="1"/>
  <c r="AQ226" i="10" s="1"/>
  <c r="AC226" i="10"/>
  <c r="AE226" i="10" s="1"/>
  <c r="AC219" i="10"/>
  <c r="AE219" i="10" s="1"/>
  <c r="AL219" i="10"/>
  <c r="AO219" i="10" s="1"/>
  <c r="AQ219" i="10" s="1"/>
  <c r="AL218" i="10"/>
  <c r="AO218" i="10" s="1"/>
  <c r="AQ218" i="10" s="1"/>
  <c r="AC218" i="10"/>
  <c r="AE218" i="10" s="1"/>
  <c r="AL216" i="10"/>
  <c r="AO216" i="10" s="1"/>
  <c r="AQ216" i="10" s="1"/>
  <c r="AC216" i="10"/>
  <c r="AE216" i="10" s="1"/>
  <c r="AL217" i="10"/>
  <c r="AO217" i="10" s="1"/>
  <c r="AQ217" i="10" s="1"/>
  <c r="AC217" i="10"/>
  <c r="AE217" i="10" s="1"/>
  <c r="AL200" i="10"/>
  <c r="AO200" i="10" s="1"/>
  <c r="AQ200" i="10" s="1"/>
  <c r="AC200" i="10"/>
  <c r="AE200" i="10" s="1"/>
  <c r="AL199" i="10"/>
  <c r="AO199" i="10" s="1"/>
  <c r="AQ199" i="10" s="1"/>
  <c r="AC199" i="10"/>
  <c r="AE199" i="10" s="1"/>
  <c r="AC196" i="10"/>
  <c r="AE196" i="10" s="1"/>
  <c r="AL196" i="10"/>
  <c r="AO196" i="10" s="1"/>
  <c r="AQ196" i="10" s="1"/>
  <c r="AC197" i="10"/>
  <c r="AE197" i="10" s="1"/>
  <c r="AL197" i="10"/>
  <c r="AO197" i="10" s="1"/>
  <c r="AQ197" i="10" s="1"/>
  <c r="AC195" i="10"/>
  <c r="AE195" i="10" s="1"/>
  <c r="AL195" i="10"/>
  <c r="AO195" i="10" s="1"/>
  <c r="AQ195" i="10" s="1"/>
  <c r="AL194" i="10"/>
  <c r="AO194" i="10" s="1"/>
  <c r="AQ194" i="10" s="1"/>
  <c r="AC194" i="10"/>
  <c r="AE194" i="10" s="1"/>
  <c r="AL186" i="10"/>
  <c r="AO186" i="10" s="1"/>
  <c r="AQ186" i="10" s="1"/>
  <c r="AC186" i="10"/>
  <c r="AE186" i="10" s="1"/>
  <c r="AC173" i="10"/>
  <c r="AE173" i="10" s="1"/>
  <c r="AL173" i="10"/>
  <c r="AO173" i="10" s="1"/>
  <c r="AQ173" i="10" s="1"/>
  <c r="AC167" i="10"/>
  <c r="AE167" i="10" s="1"/>
  <c r="AL167" i="10"/>
  <c r="AO167" i="10" s="1"/>
  <c r="AQ167" i="10" s="1"/>
  <c r="AC165" i="10"/>
  <c r="AE165" i="10" s="1"/>
  <c r="AL165" i="10"/>
  <c r="AO165" i="10" s="1"/>
  <c r="AQ165" i="10" s="1"/>
  <c r="AL156" i="10"/>
  <c r="AO156" i="10" s="1"/>
  <c r="AQ156" i="10" s="1"/>
  <c r="AC156" i="10"/>
  <c r="AE156" i="10" s="1"/>
  <c r="AL154" i="10"/>
  <c r="AO154" i="10" s="1"/>
  <c r="AQ154" i="10" s="1"/>
  <c r="AC154" i="10"/>
  <c r="AE154" i="10" s="1"/>
  <c r="AC153" i="10"/>
  <c r="AE153" i="10" s="1"/>
  <c r="AL153" i="10"/>
  <c r="AO153" i="10" s="1"/>
  <c r="AQ153" i="10" s="1"/>
  <c r="AL152" i="10"/>
  <c r="AO152" i="10" s="1"/>
  <c r="AQ152" i="10" s="1"/>
  <c r="AC152" i="10"/>
  <c r="AE152" i="10" s="1"/>
  <c r="AL147" i="10"/>
  <c r="AO147" i="10" s="1"/>
  <c r="AQ147" i="10" s="1"/>
  <c r="AC147" i="10"/>
  <c r="AE147" i="10" s="1"/>
  <c r="AL150" i="10"/>
  <c r="AO150" i="10" s="1"/>
  <c r="AQ150" i="10" s="1"/>
  <c r="AC150" i="10"/>
  <c r="AE150" i="10" s="1"/>
  <c r="AC149" i="10"/>
  <c r="AE149" i="10" s="1"/>
  <c r="AL149" i="10"/>
  <c r="AO149" i="10" s="1"/>
  <c r="AQ149" i="10" s="1"/>
  <c r="AL148" i="10"/>
  <c r="AO148" i="10" s="1"/>
  <c r="AQ148" i="10" s="1"/>
  <c r="AC148" i="10"/>
  <c r="AE148" i="10" s="1"/>
  <c r="AL131" i="10"/>
  <c r="AO131" i="10" s="1"/>
  <c r="AQ131" i="10" s="1"/>
  <c r="AC131" i="10"/>
  <c r="AE131" i="10" s="1"/>
  <c r="AC129" i="10"/>
  <c r="AE129" i="10" s="1"/>
  <c r="AL129" i="10"/>
  <c r="AO129" i="10" s="1"/>
  <c r="AQ129" i="10" s="1"/>
  <c r="AL127" i="10"/>
  <c r="AO127" i="10" s="1"/>
  <c r="AQ127" i="10" s="1"/>
  <c r="AC127" i="10"/>
  <c r="AE127" i="10" s="1"/>
  <c r="AL126" i="10"/>
  <c r="AO126" i="10" s="1"/>
  <c r="AQ126" i="10" s="1"/>
  <c r="AC126" i="10"/>
  <c r="AE126" i="10" s="1"/>
  <c r="AL128" i="10"/>
  <c r="AO128" i="10" s="1"/>
  <c r="AQ128" i="10" s="1"/>
  <c r="AC128" i="10"/>
  <c r="AE128" i="10" s="1"/>
  <c r="AC116" i="10"/>
  <c r="AE116" i="10" s="1"/>
  <c r="AL116" i="10"/>
  <c r="AO116" i="10" s="1"/>
  <c r="AQ116" i="10" s="1"/>
  <c r="AL115" i="10"/>
  <c r="AO115" i="10" s="1"/>
  <c r="AQ115" i="10" s="1"/>
  <c r="AC115" i="10"/>
  <c r="AE115" i="10" s="1"/>
  <c r="AL111" i="10"/>
  <c r="AO111" i="10" s="1"/>
  <c r="AQ111" i="10" s="1"/>
  <c r="AC111" i="10"/>
  <c r="AE111" i="10" s="1"/>
  <c r="AC107" i="10"/>
  <c r="AE107" i="10" s="1"/>
  <c r="AL107" i="10"/>
  <c r="AO107" i="10" s="1"/>
  <c r="AQ107" i="10" s="1"/>
  <c r="AL106" i="10"/>
  <c r="AO106" i="10" s="1"/>
  <c r="AQ106" i="10" s="1"/>
  <c r="AC106" i="10"/>
  <c r="AE106" i="10" s="1"/>
  <c r="AC97" i="10"/>
  <c r="AE97" i="10" s="1"/>
  <c r="AL97" i="10"/>
  <c r="AO97" i="10" s="1"/>
  <c r="AQ97" i="10" s="1"/>
  <c r="AL92" i="10"/>
  <c r="AO92" i="10" s="1"/>
  <c r="AQ92" i="10" s="1"/>
  <c r="AC92" i="10"/>
  <c r="AE92" i="10" s="1"/>
  <c r="AL93" i="10"/>
  <c r="AO93" i="10" s="1"/>
  <c r="AQ93" i="10" s="1"/>
  <c r="AC93" i="10"/>
  <c r="AE93" i="10" s="1"/>
  <c r="AL90" i="10"/>
  <c r="AO90" i="10" s="1"/>
  <c r="AQ90" i="10" s="1"/>
  <c r="AC90" i="10"/>
  <c r="AE90" i="10" s="1"/>
  <c r="AC91" i="10"/>
  <c r="AE91" i="10" s="1"/>
  <c r="AL91" i="10"/>
  <c r="AO91" i="10" s="1"/>
  <c r="AQ91" i="10" s="1"/>
  <c r="AL81" i="10"/>
  <c r="AO81" i="10" s="1"/>
  <c r="AQ81" i="10" s="1"/>
  <c r="AC81" i="10"/>
  <c r="AE81" i="10" s="1"/>
  <c r="AL80" i="10"/>
  <c r="AO80" i="10" s="1"/>
  <c r="AQ80" i="10" s="1"/>
  <c r="AC80" i="10"/>
  <c r="AE80" i="10" s="1"/>
  <c r="AL78" i="10"/>
  <c r="AO78" i="10" s="1"/>
  <c r="AQ78" i="10" s="1"/>
  <c r="AC78" i="10"/>
  <c r="AE78" i="10" s="1"/>
  <c r="AL77" i="10"/>
  <c r="AO77" i="10" s="1"/>
  <c r="AQ77" i="10" s="1"/>
  <c r="AC77" i="10"/>
  <c r="AE77" i="10" s="1"/>
  <c r="AX2" i="2"/>
  <c r="AX3" i="2" s="1"/>
  <c r="AT6" i="2"/>
  <c r="AT17" i="2" s="1"/>
  <c r="BH26" i="7"/>
  <c r="AO734" i="10" l="1"/>
  <c r="AQ734" i="10" s="1"/>
  <c r="AO668" i="10"/>
  <c r="AQ668" i="10" s="1"/>
  <c r="AO741" i="10"/>
  <c r="AQ741" i="10" s="1"/>
  <c r="AO690" i="10"/>
  <c r="AQ690" i="10" s="1"/>
  <c r="AN67" i="10"/>
  <c r="AO67" i="10" s="1"/>
  <c r="AQ67" i="10" s="1"/>
  <c r="AC67" i="10"/>
  <c r="AE67" i="10" s="1"/>
  <c r="AN138" i="10"/>
  <c r="AO138" i="10" s="1"/>
  <c r="AQ138" i="10" s="1"/>
  <c r="AC138" i="10"/>
  <c r="AE138" i="10" s="1"/>
  <c r="AN210" i="10"/>
  <c r="AO210" i="10" s="1"/>
  <c r="AQ210" i="10" s="1"/>
  <c r="AC210" i="10"/>
  <c r="AE210" i="10" s="1"/>
  <c r="AN282" i="10"/>
  <c r="AO282" i="10" s="1"/>
  <c r="AQ282" i="10" s="1"/>
  <c r="AC282" i="10"/>
  <c r="AE282" i="10" s="1"/>
  <c r="AN354" i="10"/>
  <c r="AO354" i="10" s="1"/>
  <c r="AQ354" i="10" s="1"/>
  <c r="AC354" i="10"/>
  <c r="AE354" i="10" s="1"/>
  <c r="AN426" i="10"/>
  <c r="AO426" i="10" s="1"/>
  <c r="AQ426" i="10" s="1"/>
  <c r="AC426" i="10"/>
  <c r="AE426" i="10" s="1"/>
  <c r="AN570" i="10"/>
  <c r="AO570" i="10" s="1"/>
  <c r="AQ570" i="10" s="1"/>
  <c r="AC570" i="10"/>
  <c r="AE570" i="10" s="1"/>
  <c r="AN642" i="10"/>
  <c r="AO642" i="10" s="1"/>
  <c r="AQ642" i="10" s="1"/>
  <c r="AC642" i="10"/>
  <c r="AE642" i="10" s="1"/>
  <c r="AN714" i="10"/>
  <c r="AO714" i="10" s="1"/>
  <c r="AQ714" i="10" s="1"/>
  <c r="AC714" i="10"/>
  <c r="AE714" i="10" s="1"/>
  <c r="AN56" i="10"/>
  <c r="AO56" i="10" s="1"/>
  <c r="AQ56" i="10" s="1"/>
  <c r="AC56" i="10"/>
  <c r="AE56" i="10" s="1"/>
  <c r="AN271" i="10"/>
  <c r="AO271" i="10" s="1"/>
  <c r="AQ271" i="10" s="1"/>
  <c r="AC271" i="10"/>
  <c r="AE271" i="10" s="1"/>
  <c r="AN487" i="10"/>
  <c r="AO487" i="10" s="1"/>
  <c r="AQ487" i="10" s="1"/>
  <c r="AC487" i="10"/>
  <c r="AE487" i="10" s="1"/>
  <c r="AN631" i="10"/>
  <c r="AO631" i="10" s="1"/>
  <c r="AQ631" i="10" s="1"/>
  <c r="AC631" i="10"/>
  <c r="AE631" i="10" s="1"/>
  <c r="AN703" i="10"/>
  <c r="AO703" i="10" s="1"/>
  <c r="AQ703" i="10" s="1"/>
  <c r="AC703" i="10"/>
  <c r="AE703" i="10" s="1"/>
  <c r="AN401" i="10"/>
  <c r="AO401" i="10" s="1"/>
  <c r="AQ401" i="10" s="1"/>
  <c r="AC401" i="10"/>
  <c r="AE401" i="10" s="1"/>
  <c r="AN164" i="10"/>
  <c r="AO164" i="10" s="1"/>
  <c r="AQ164" i="10" s="1"/>
  <c r="AC164" i="10"/>
  <c r="AE164" i="10" s="1"/>
  <c r="AN236" i="10"/>
  <c r="AO236" i="10" s="1"/>
  <c r="AQ236" i="10" s="1"/>
  <c r="AC236" i="10"/>
  <c r="AE236" i="10" s="1"/>
  <c r="AN380" i="10"/>
  <c r="AO380" i="10" s="1"/>
  <c r="AQ380" i="10" s="1"/>
  <c r="AC380" i="10"/>
  <c r="AE380" i="10" s="1"/>
  <c r="AN524" i="10"/>
  <c r="AO524" i="10" s="1"/>
  <c r="AQ524" i="10" s="1"/>
  <c r="AC524" i="10"/>
  <c r="AE524" i="10" s="1"/>
  <c r="AN596" i="10"/>
  <c r="AO596" i="10" s="1"/>
  <c r="AQ596" i="10" s="1"/>
  <c r="AC596" i="10"/>
  <c r="AE596" i="10" s="1"/>
  <c r="AN45" i="10"/>
  <c r="AO45" i="10" s="1"/>
  <c r="AQ45" i="10" s="1"/>
  <c r="AC45" i="10"/>
  <c r="AE45" i="10" s="1"/>
  <c r="AN117" i="10"/>
  <c r="AO117" i="10" s="1"/>
  <c r="AQ117" i="10" s="1"/>
  <c r="AC117" i="10"/>
  <c r="AE117" i="10" s="1"/>
  <c r="AN189" i="10"/>
  <c r="AO189" i="10" s="1"/>
  <c r="AQ189" i="10" s="1"/>
  <c r="AC189" i="10"/>
  <c r="AE189" i="10" s="1"/>
  <c r="AN261" i="10"/>
  <c r="AO261" i="10" s="1"/>
  <c r="AQ261" i="10" s="1"/>
  <c r="AC261" i="10"/>
  <c r="AE261" i="10" s="1"/>
  <c r="AN333" i="10"/>
  <c r="AO333" i="10" s="1"/>
  <c r="AQ333" i="10" s="1"/>
  <c r="AC333" i="10"/>
  <c r="AE333" i="10" s="1"/>
  <c r="AN477" i="10"/>
  <c r="AO477" i="10" s="1"/>
  <c r="AQ477" i="10" s="1"/>
  <c r="AC477" i="10"/>
  <c r="AE477" i="10" s="1"/>
  <c r="AN185" i="10"/>
  <c r="AO185" i="10" s="1"/>
  <c r="AQ185" i="10" s="1"/>
  <c r="AC185" i="10"/>
  <c r="AE185" i="10" s="1"/>
  <c r="AN178" i="10"/>
  <c r="AO178" i="10" s="1"/>
  <c r="AQ178" i="10" s="1"/>
  <c r="AC178" i="10"/>
  <c r="AE178" i="10" s="1"/>
  <c r="AN250" i="10"/>
  <c r="AO250" i="10" s="1"/>
  <c r="AQ250" i="10" s="1"/>
  <c r="AC250" i="10"/>
  <c r="AE250" i="10" s="1"/>
  <c r="AN322" i="10"/>
  <c r="AO322" i="10" s="1"/>
  <c r="AQ322" i="10" s="1"/>
  <c r="AC322" i="10"/>
  <c r="AE322" i="10" s="1"/>
  <c r="AN466" i="10"/>
  <c r="AO466" i="10" s="1"/>
  <c r="AQ466" i="10" s="1"/>
  <c r="AC466" i="10"/>
  <c r="AE466" i="10" s="1"/>
  <c r="AN610" i="10"/>
  <c r="AO610" i="10" s="1"/>
  <c r="AQ610" i="10" s="1"/>
  <c r="AC610" i="10"/>
  <c r="AE610" i="10" s="1"/>
  <c r="AN137" i="10"/>
  <c r="AO137" i="10" s="1"/>
  <c r="AQ137" i="10" s="1"/>
  <c r="AC137" i="10"/>
  <c r="AE137" i="10" s="1"/>
  <c r="AN533" i="10"/>
  <c r="AO533" i="10" s="1"/>
  <c r="AQ533" i="10" s="1"/>
  <c r="AC533" i="10"/>
  <c r="AE533" i="10" s="1"/>
  <c r="AN84" i="10"/>
  <c r="AO84" i="10" s="1"/>
  <c r="AQ84" i="10" s="1"/>
  <c r="AC84" i="10"/>
  <c r="AE84" i="10" s="1"/>
  <c r="AN155" i="10"/>
  <c r="AO155" i="10" s="1"/>
  <c r="AQ155" i="10" s="1"/>
  <c r="AC155" i="10"/>
  <c r="AE155" i="10" s="1"/>
  <c r="AN227" i="10"/>
  <c r="AO227" i="10" s="1"/>
  <c r="AQ227" i="10" s="1"/>
  <c r="AC227" i="10"/>
  <c r="AE227" i="10" s="1"/>
  <c r="AN371" i="10"/>
  <c r="AO371" i="10" s="1"/>
  <c r="AQ371" i="10" s="1"/>
  <c r="AC371" i="10"/>
  <c r="AE371" i="10" s="1"/>
  <c r="AN515" i="10"/>
  <c r="AO515" i="10" s="1"/>
  <c r="AQ515" i="10" s="1"/>
  <c r="AC515" i="10"/>
  <c r="AE515" i="10" s="1"/>
  <c r="AN587" i="10"/>
  <c r="AO587" i="10" s="1"/>
  <c r="AQ587" i="10" s="1"/>
  <c r="AC587" i="10"/>
  <c r="AE587" i="10" s="1"/>
  <c r="AN659" i="10"/>
  <c r="AO659" i="10" s="1"/>
  <c r="AQ659" i="10" s="1"/>
  <c r="AC659" i="10"/>
  <c r="AE659" i="10" s="1"/>
  <c r="AN731" i="10"/>
  <c r="AO731" i="10" s="1"/>
  <c r="AQ731" i="10" s="1"/>
  <c r="AC731" i="10"/>
  <c r="AE731" i="10" s="1"/>
  <c r="AN49" i="10"/>
  <c r="AO49" i="10" s="1"/>
  <c r="AQ49" i="10" s="1"/>
  <c r="AC49" i="10"/>
  <c r="AE49" i="10" s="1"/>
  <c r="AN120" i="10"/>
  <c r="AO120" i="10" s="1"/>
  <c r="AQ120" i="10" s="1"/>
  <c r="AC120" i="10"/>
  <c r="AE120" i="10" s="1"/>
  <c r="AN192" i="10"/>
  <c r="AO192" i="10" s="1"/>
  <c r="AQ192" i="10" s="1"/>
  <c r="AC192" i="10"/>
  <c r="AE192" i="10" s="1"/>
  <c r="AN264" i="10"/>
  <c r="AO264" i="10" s="1"/>
  <c r="AQ264" i="10" s="1"/>
  <c r="AC264" i="10"/>
  <c r="AE264" i="10" s="1"/>
  <c r="AN336" i="10"/>
  <c r="AO336" i="10" s="1"/>
  <c r="AQ336" i="10" s="1"/>
  <c r="AC336" i="10"/>
  <c r="AE336" i="10" s="1"/>
  <c r="AN480" i="10"/>
  <c r="AO480" i="10" s="1"/>
  <c r="AQ480" i="10" s="1"/>
  <c r="AC480" i="10"/>
  <c r="AE480" i="10" s="1"/>
  <c r="AN109" i="10"/>
  <c r="AO109" i="10" s="1"/>
  <c r="AQ109" i="10" s="1"/>
  <c r="AC109" i="10"/>
  <c r="AE109" i="10" s="1"/>
  <c r="AN181" i="10"/>
  <c r="AO181" i="10" s="1"/>
  <c r="AQ181" i="10" s="1"/>
  <c r="AC181" i="10"/>
  <c r="AE181" i="10" s="1"/>
  <c r="AN325" i="10"/>
  <c r="AO325" i="10" s="1"/>
  <c r="AQ325" i="10" s="1"/>
  <c r="AC325" i="10"/>
  <c r="AE325" i="10" s="1"/>
  <c r="AN469" i="10"/>
  <c r="AO469" i="10" s="1"/>
  <c r="AQ469" i="10" s="1"/>
  <c r="AC469" i="10"/>
  <c r="AE469" i="10" s="1"/>
  <c r="AN613" i="10"/>
  <c r="AO613" i="10" s="1"/>
  <c r="AQ613" i="10" s="1"/>
  <c r="AC613" i="10"/>
  <c r="AE613" i="10" s="1"/>
  <c r="AN66" i="10"/>
  <c r="AO66" i="10" s="1"/>
  <c r="AQ66" i="10" s="1"/>
  <c r="AC66" i="10"/>
  <c r="AE66" i="10" s="1"/>
  <c r="AN87" i="10"/>
  <c r="AO87" i="10" s="1"/>
  <c r="AQ87" i="10" s="1"/>
  <c r="AC87" i="10"/>
  <c r="AE87" i="10" s="1"/>
  <c r="AN158" i="10"/>
  <c r="AO158" i="10" s="1"/>
  <c r="AQ158" i="10" s="1"/>
  <c r="AC158" i="10"/>
  <c r="AE158" i="10" s="1"/>
  <c r="AN230" i="10"/>
  <c r="AO230" i="10" s="1"/>
  <c r="AQ230" i="10" s="1"/>
  <c r="AC230" i="10"/>
  <c r="AE230" i="10" s="1"/>
  <c r="AN374" i="10"/>
  <c r="AO374" i="10" s="1"/>
  <c r="AQ374" i="10" s="1"/>
  <c r="AC374" i="10"/>
  <c r="AE374" i="10" s="1"/>
  <c r="AN518" i="10"/>
  <c r="AO518" i="10" s="1"/>
  <c r="AQ518" i="10" s="1"/>
  <c r="AC518" i="10"/>
  <c r="AE518" i="10" s="1"/>
  <c r="AN590" i="10"/>
  <c r="AO590" i="10" s="1"/>
  <c r="AQ590" i="10" s="1"/>
  <c r="AC590" i="10"/>
  <c r="AE590" i="10" s="1"/>
  <c r="AN662" i="10"/>
  <c r="AO662" i="10" s="1"/>
  <c r="AQ662" i="10" s="1"/>
  <c r="AC662" i="10"/>
  <c r="AE662" i="10" s="1"/>
  <c r="AN88" i="10"/>
  <c r="AO88" i="10" s="1"/>
  <c r="AQ88" i="10" s="1"/>
  <c r="AC88" i="10"/>
  <c r="AE88" i="10" s="1"/>
  <c r="AN159" i="10"/>
  <c r="AO159" i="10" s="1"/>
  <c r="AQ159" i="10" s="1"/>
  <c r="AC159" i="10"/>
  <c r="AE159" i="10" s="1"/>
  <c r="AN231" i="10"/>
  <c r="AO231" i="10" s="1"/>
  <c r="AQ231" i="10" s="1"/>
  <c r="AC231" i="10"/>
  <c r="AE231" i="10" s="1"/>
  <c r="AN375" i="10"/>
  <c r="AO375" i="10" s="1"/>
  <c r="AQ375" i="10" s="1"/>
  <c r="AC375" i="10"/>
  <c r="AE375" i="10" s="1"/>
  <c r="AN519" i="10"/>
  <c r="AO519" i="10" s="1"/>
  <c r="AQ519" i="10" s="1"/>
  <c r="AC519" i="10"/>
  <c r="AE519" i="10" s="1"/>
  <c r="AN591" i="10"/>
  <c r="AO591" i="10" s="1"/>
  <c r="AQ591" i="10" s="1"/>
  <c r="AC591" i="10"/>
  <c r="AE591" i="10" s="1"/>
  <c r="AN663" i="10"/>
  <c r="AO663" i="10" s="1"/>
  <c r="AQ663" i="10" s="1"/>
  <c r="AC663" i="10"/>
  <c r="AE663" i="10" s="1"/>
  <c r="AN593" i="10"/>
  <c r="AO593" i="10" s="1"/>
  <c r="AQ593" i="10" s="1"/>
  <c r="AC593" i="10"/>
  <c r="AE593" i="10" s="1"/>
  <c r="AN100" i="10"/>
  <c r="AO100" i="10" s="1"/>
  <c r="AQ100" i="10" s="1"/>
  <c r="AC100" i="10"/>
  <c r="AE100" i="10" s="1"/>
  <c r="AN172" i="10"/>
  <c r="AO172" i="10" s="1"/>
  <c r="AQ172" i="10" s="1"/>
  <c r="AC172" i="10"/>
  <c r="AE172" i="10" s="1"/>
  <c r="AN244" i="10"/>
  <c r="AO244" i="10" s="1"/>
  <c r="AQ244" i="10" s="1"/>
  <c r="AC244" i="10"/>
  <c r="AE244" i="10" s="1"/>
  <c r="AN316" i="10"/>
  <c r="AO316" i="10" s="1"/>
  <c r="AQ316" i="10" s="1"/>
  <c r="AC316" i="10"/>
  <c r="AE316" i="10" s="1"/>
  <c r="AN532" i="10"/>
  <c r="AO532" i="10" s="1"/>
  <c r="AQ532" i="10" s="1"/>
  <c r="AC532" i="10"/>
  <c r="AE532" i="10" s="1"/>
  <c r="AN749" i="10"/>
  <c r="AO749" i="10" s="1"/>
  <c r="AQ749" i="10" s="1"/>
  <c r="AC749" i="10"/>
  <c r="AE749" i="10" s="1"/>
  <c r="AN79" i="10"/>
  <c r="AO79" i="10" s="1"/>
  <c r="AQ79" i="10" s="1"/>
  <c r="AC79" i="10"/>
  <c r="AE79" i="10" s="1"/>
  <c r="AN222" i="10"/>
  <c r="AO222" i="10" s="1"/>
  <c r="AQ222" i="10" s="1"/>
  <c r="AC222" i="10"/>
  <c r="AE222" i="10" s="1"/>
  <c r="AN366" i="10"/>
  <c r="AO366" i="10" s="1"/>
  <c r="AQ366" i="10" s="1"/>
  <c r="AC366" i="10"/>
  <c r="AE366" i="10" s="1"/>
  <c r="AN438" i="10"/>
  <c r="AO438" i="10" s="1"/>
  <c r="AQ438" i="10" s="1"/>
  <c r="AC438" i="10"/>
  <c r="AE438" i="10" s="1"/>
  <c r="AN582" i="10"/>
  <c r="AO582" i="10" s="1"/>
  <c r="AQ582" i="10" s="1"/>
  <c r="AC582" i="10"/>
  <c r="AE582" i="10" s="1"/>
  <c r="AN654" i="10"/>
  <c r="AO654" i="10" s="1"/>
  <c r="AQ654" i="10" s="1"/>
  <c r="AC654" i="10"/>
  <c r="AE654" i="10" s="1"/>
  <c r="AN377" i="10"/>
  <c r="AO377" i="10" s="1"/>
  <c r="AQ377" i="10" s="1"/>
  <c r="AC377" i="10"/>
  <c r="AE377" i="10" s="1"/>
  <c r="AN68" i="10"/>
  <c r="AO68" i="10" s="1"/>
  <c r="AQ68" i="10" s="1"/>
  <c r="AC68" i="10"/>
  <c r="AE68" i="10" s="1"/>
  <c r="AN139" i="10"/>
  <c r="AO139" i="10" s="1"/>
  <c r="AQ139" i="10" s="1"/>
  <c r="AC139" i="10"/>
  <c r="AE139" i="10" s="1"/>
  <c r="AN211" i="10"/>
  <c r="AO211" i="10" s="1"/>
  <c r="AQ211" i="10" s="1"/>
  <c r="AC211" i="10"/>
  <c r="AE211" i="10" s="1"/>
  <c r="AN355" i="10"/>
  <c r="AO355" i="10" s="1"/>
  <c r="AQ355" i="10" s="1"/>
  <c r="AC355" i="10"/>
  <c r="AE355" i="10" s="1"/>
  <c r="AN427" i="10"/>
  <c r="AO427" i="10" s="1"/>
  <c r="AQ427" i="10" s="1"/>
  <c r="AC427" i="10"/>
  <c r="AE427" i="10" s="1"/>
  <c r="AN499" i="10"/>
  <c r="AO499" i="10" s="1"/>
  <c r="AQ499" i="10" s="1"/>
  <c r="AC499" i="10"/>
  <c r="AE499" i="10" s="1"/>
  <c r="AN571" i="10"/>
  <c r="AO571" i="10" s="1"/>
  <c r="AQ571" i="10" s="1"/>
  <c r="AC571" i="10"/>
  <c r="AE571" i="10" s="1"/>
  <c r="AN643" i="10"/>
  <c r="AO643" i="10" s="1"/>
  <c r="AQ643" i="10" s="1"/>
  <c r="AC643" i="10"/>
  <c r="AE643" i="10" s="1"/>
  <c r="AN605" i="10"/>
  <c r="AO605" i="10" s="1"/>
  <c r="AQ605" i="10" s="1"/>
  <c r="AC605" i="10"/>
  <c r="AE605" i="10" s="1"/>
  <c r="AN104" i="10"/>
  <c r="AO104" i="10" s="1"/>
  <c r="AQ104" i="10" s="1"/>
  <c r="AC104" i="10"/>
  <c r="AE104" i="10" s="1"/>
  <c r="AN176" i="10"/>
  <c r="AO176" i="10" s="1"/>
  <c r="AQ176" i="10" s="1"/>
  <c r="AC176" i="10"/>
  <c r="AE176" i="10" s="1"/>
  <c r="AN248" i="10"/>
  <c r="AO248" i="10" s="1"/>
  <c r="AQ248" i="10" s="1"/>
  <c r="AC248" i="10"/>
  <c r="AE248" i="10" s="1"/>
  <c r="AN320" i="10"/>
  <c r="AO320" i="10" s="1"/>
  <c r="AQ320" i="10" s="1"/>
  <c r="AC320" i="10"/>
  <c r="AE320" i="10" s="1"/>
  <c r="AN464" i="10"/>
  <c r="AO464" i="10" s="1"/>
  <c r="AQ464" i="10" s="1"/>
  <c r="AC464" i="10"/>
  <c r="AE464" i="10" s="1"/>
  <c r="AN608" i="10"/>
  <c r="AO608" i="10" s="1"/>
  <c r="AQ608" i="10" s="1"/>
  <c r="AC608" i="10"/>
  <c r="AE608" i="10" s="1"/>
  <c r="AN752" i="10"/>
  <c r="AO752" i="10" s="1"/>
  <c r="AQ752" i="10" s="1"/>
  <c r="AS752" i="10" s="1"/>
  <c r="AU752" i="10" s="1"/>
  <c r="AV752" i="10" s="1"/>
  <c r="AC752" i="10"/>
  <c r="AE752" i="10" s="1"/>
  <c r="AN58" i="10"/>
  <c r="AO58" i="10" s="1"/>
  <c r="AQ58" i="10" s="1"/>
  <c r="AC58" i="10"/>
  <c r="AE58" i="10" s="1"/>
  <c r="AN201" i="10"/>
  <c r="AO201" i="10" s="1"/>
  <c r="AQ201" i="10" s="1"/>
  <c r="AC201" i="10"/>
  <c r="AE201" i="10" s="1"/>
  <c r="AN273" i="10"/>
  <c r="AO273" i="10" s="1"/>
  <c r="AQ273" i="10" s="1"/>
  <c r="AC273" i="10"/>
  <c r="AE273" i="10" s="1"/>
  <c r="AN633" i="10"/>
  <c r="AO633" i="10" s="1"/>
  <c r="AQ633" i="10" s="1"/>
  <c r="AC633" i="10"/>
  <c r="AE633" i="10" s="1"/>
  <c r="AN705" i="10"/>
  <c r="AO705" i="10" s="1"/>
  <c r="AQ705" i="10" s="1"/>
  <c r="AC705" i="10"/>
  <c r="AE705" i="10" s="1"/>
  <c r="AN46" i="10"/>
  <c r="AO46" i="10" s="1"/>
  <c r="AQ46" i="10" s="1"/>
  <c r="AC46" i="10"/>
  <c r="AE46" i="10" s="1"/>
  <c r="AN118" i="10"/>
  <c r="AO118" i="10" s="1"/>
  <c r="AQ118" i="10" s="1"/>
  <c r="AC118" i="10"/>
  <c r="AE118" i="10" s="1"/>
  <c r="AN190" i="10"/>
  <c r="AO190" i="10" s="1"/>
  <c r="AQ190" i="10" s="1"/>
  <c r="AC190" i="10"/>
  <c r="AE190" i="10" s="1"/>
  <c r="AN262" i="10"/>
  <c r="AO262" i="10" s="1"/>
  <c r="AQ262" i="10" s="1"/>
  <c r="AC262" i="10"/>
  <c r="AE262" i="10" s="1"/>
  <c r="AN334" i="10"/>
  <c r="AO334" i="10" s="1"/>
  <c r="AQ334" i="10" s="1"/>
  <c r="AC334" i="10"/>
  <c r="AE334" i="10" s="1"/>
  <c r="AN478" i="10"/>
  <c r="AO478" i="10" s="1"/>
  <c r="AQ478" i="10" s="1"/>
  <c r="AC478" i="10"/>
  <c r="AE478" i="10" s="1"/>
  <c r="AN641" i="10"/>
  <c r="AO641" i="10" s="1"/>
  <c r="AQ641" i="10" s="1"/>
  <c r="AC641" i="10"/>
  <c r="AE641" i="10" s="1"/>
  <c r="AN96" i="10"/>
  <c r="AO96" i="10" s="1"/>
  <c r="AQ96" i="10" s="1"/>
  <c r="AC96" i="10"/>
  <c r="AE96" i="10" s="1"/>
  <c r="AN383" i="10"/>
  <c r="AO383" i="10" s="1"/>
  <c r="AQ383" i="10" s="1"/>
  <c r="AC383" i="10"/>
  <c r="AE383" i="10" s="1"/>
  <c r="AN599" i="10"/>
  <c r="AO599" i="10" s="1"/>
  <c r="AQ599" i="10" s="1"/>
  <c r="AC599" i="10"/>
  <c r="AE599" i="10" s="1"/>
  <c r="AN61" i="10"/>
  <c r="AO61" i="10" s="1"/>
  <c r="AQ61" i="10" s="1"/>
  <c r="AC61" i="10"/>
  <c r="AE61" i="10" s="1"/>
  <c r="AN132" i="10"/>
  <c r="AO132" i="10" s="1"/>
  <c r="AQ132" i="10" s="1"/>
  <c r="AC132" i="10"/>
  <c r="AE132" i="10" s="1"/>
  <c r="AN204" i="10"/>
  <c r="AO204" i="10" s="1"/>
  <c r="AQ204" i="10" s="1"/>
  <c r="AC204" i="10"/>
  <c r="AE204" i="10" s="1"/>
  <c r="AN276" i="10"/>
  <c r="AO276" i="10" s="1"/>
  <c r="AQ276" i="10" s="1"/>
  <c r="AC276" i="10"/>
  <c r="AE276" i="10" s="1"/>
  <c r="AN420" i="10"/>
  <c r="AO420" i="10" s="1"/>
  <c r="AQ420" i="10" s="1"/>
  <c r="AC420" i="10"/>
  <c r="AE420" i="10" s="1"/>
  <c r="AN564" i="10"/>
  <c r="AO564" i="10" s="1"/>
  <c r="AQ564" i="10" s="1"/>
  <c r="AC564" i="10"/>
  <c r="AE564" i="10" s="1"/>
  <c r="AN636" i="10"/>
  <c r="AO636" i="10" s="1"/>
  <c r="AQ636" i="10" s="1"/>
  <c r="AC636" i="10"/>
  <c r="AE636" i="10" s="1"/>
  <c r="AN708" i="10"/>
  <c r="AO708" i="10" s="1"/>
  <c r="AQ708" i="10" s="1"/>
  <c r="AC708" i="10"/>
  <c r="AE708" i="10" s="1"/>
  <c r="AN50" i="10"/>
  <c r="AO50" i="10" s="1"/>
  <c r="AQ50" i="10" s="1"/>
  <c r="AC50" i="10"/>
  <c r="AE50" i="10" s="1"/>
  <c r="AN121" i="10"/>
  <c r="AO121" i="10" s="1"/>
  <c r="AQ121" i="10" s="1"/>
  <c r="AC121" i="10"/>
  <c r="AE121" i="10" s="1"/>
  <c r="AN193" i="10"/>
  <c r="AO193" i="10" s="1"/>
  <c r="AQ193" i="10" s="1"/>
  <c r="AC193" i="10"/>
  <c r="AE193" i="10" s="1"/>
  <c r="AN481" i="10"/>
  <c r="AO481" i="10" s="1"/>
  <c r="AQ481" i="10" s="1"/>
  <c r="AC481" i="10"/>
  <c r="AE481" i="10" s="1"/>
  <c r="AN697" i="10"/>
  <c r="AO697" i="10" s="1"/>
  <c r="AQ697" i="10" s="1"/>
  <c r="AC697" i="10"/>
  <c r="AE697" i="10" s="1"/>
  <c r="AN99" i="10"/>
  <c r="AO99" i="10" s="1"/>
  <c r="AQ99" i="10" s="1"/>
  <c r="AC99" i="10"/>
  <c r="AE99" i="10" s="1"/>
  <c r="AN170" i="10"/>
  <c r="AO170" i="10" s="1"/>
  <c r="AQ170" i="10" s="1"/>
  <c r="AC170" i="10"/>
  <c r="AE170" i="10" s="1"/>
  <c r="AN242" i="10"/>
  <c r="AO242" i="10" s="1"/>
  <c r="AQ242" i="10" s="1"/>
  <c r="AC242" i="10"/>
  <c r="AE242" i="10" s="1"/>
  <c r="AN314" i="10"/>
  <c r="AO314" i="10" s="1"/>
  <c r="AQ314" i="10" s="1"/>
  <c r="AC314" i="10"/>
  <c r="AE314" i="10" s="1"/>
  <c r="AN386" i="10"/>
  <c r="AO386" i="10" s="1"/>
  <c r="AQ386" i="10" s="1"/>
  <c r="AC386" i="10"/>
  <c r="AE386" i="10" s="1"/>
  <c r="AN530" i="10"/>
  <c r="AO530" i="10" s="1"/>
  <c r="AQ530" i="10" s="1"/>
  <c r="AC530" i="10"/>
  <c r="AE530" i="10" s="1"/>
  <c r="AN602" i="10"/>
  <c r="AO602" i="10" s="1"/>
  <c r="AQ602" i="10" s="1"/>
  <c r="AC602" i="10"/>
  <c r="AE602" i="10" s="1"/>
  <c r="AN743" i="10"/>
  <c r="AO743" i="10" s="1"/>
  <c r="AQ743" i="10" s="1"/>
  <c r="AC743" i="10"/>
  <c r="AE743" i="10" s="1"/>
  <c r="AN581" i="10"/>
  <c r="AO581" i="10" s="1"/>
  <c r="AQ581" i="10" s="1"/>
  <c r="AC581" i="10"/>
  <c r="AE581" i="10" s="1"/>
  <c r="AN47" i="10"/>
  <c r="AO47" i="10" s="1"/>
  <c r="AQ47" i="10" s="1"/>
  <c r="AC47" i="10"/>
  <c r="AE47" i="10" s="1"/>
  <c r="AN171" i="10"/>
  <c r="AO171" i="10" s="1"/>
  <c r="AQ171" i="10" s="1"/>
  <c r="AC171" i="10"/>
  <c r="AE171" i="10" s="1"/>
  <c r="AN243" i="10"/>
  <c r="AO243" i="10" s="1"/>
  <c r="AQ243" i="10" s="1"/>
  <c r="AC243" i="10"/>
  <c r="AE243" i="10" s="1"/>
  <c r="AN315" i="10"/>
  <c r="AO315" i="10" s="1"/>
  <c r="AQ315" i="10" s="1"/>
  <c r="AC315" i="10"/>
  <c r="AE315" i="10" s="1"/>
  <c r="AN531" i="10"/>
  <c r="AO531" i="10" s="1"/>
  <c r="AQ531" i="10" s="1"/>
  <c r="AC531" i="10"/>
  <c r="AE531" i="10" s="1"/>
  <c r="AN603" i="10"/>
  <c r="AO603" i="10" s="1"/>
  <c r="AQ603" i="10" s="1"/>
  <c r="AC603" i="10"/>
  <c r="AE603" i="10" s="1"/>
  <c r="AN744" i="10"/>
  <c r="AO744" i="10" s="1"/>
  <c r="AQ744" i="10" s="1"/>
  <c r="AC744" i="10"/>
  <c r="AE744" i="10" s="1"/>
  <c r="AN725" i="10"/>
  <c r="AO725" i="10" s="1"/>
  <c r="AQ725" i="10" s="1"/>
  <c r="AC725" i="10"/>
  <c r="AE725" i="10" s="1"/>
  <c r="AN112" i="10"/>
  <c r="AO112" i="10" s="1"/>
  <c r="AQ112" i="10" s="1"/>
  <c r="AC112" i="10"/>
  <c r="AE112" i="10" s="1"/>
  <c r="AN184" i="10"/>
  <c r="AO184" i="10" s="1"/>
  <c r="AQ184" i="10" s="1"/>
  <c r="AC184" i="10"/>
  <c r="AE184" i="10" s="1"/>
  <c r="AN328" i="10"/>
  <c r="AO328" i="10" s="1"/>
  <c r="AQ328" i="10" s="1"/>
  <c r="AC328" i="10"/>
  <c r="AE328" i="10" s="1"/>
  <c r="AN472" i="10"/>
  <c r="AO472" i="10" s="1"/>
  <c r="AQ472" i="10" s="1"/>
  <c r="AC472" i="10"/>
  <c r="AE472" i="10" s="1"/>
  <c r="AN616" i="10"/>
  <c r="AO616" i="10" s="1"/>
  <c r="AQ616" i="10" s="1"/>
  <c r="AC616" i="10"/>
  <c r="AE616" i="10" s="1"/>
  <c r="AN209" i="10"/>
  <c r="AO209" i="10" s="1"/>
  <c r="AQ209" i="10" s="1"/>
  <c r="AC209" i="10"/>
  <c r="AE209" i="10" s="1"/>
  <c r="AN162" i="10"/>
  <c r="AO162" i="10" s="1"/>
  <c r="AQ162" i="10" s="1"/>
  <c r="AC162" i="10"/>
  <c r="AE162" i="10" s="1"/>
  <c r="AN234" i="10"/>
  <c r="AO234" i="10" s="1"/>
  <c r="AQ234" i="10" s="1"/>
  <c r="AC234" i="10"/>
  <c r="AE234" i="10" s="1"/>
  <c r="AN522" i="10"/>
  <c r="AO522" i="10" s="1"/>
  <c r="AQ522" i="10" s="1"/>
  <c r="AC522" i="10"/>
  <c r="AE522" i="10" s="1"/>
  <c r="AN594" i="10"/>
  <c r="AO594" i="10" s="1"/>
  <c r="AQ594" i="10" s="1"/>
  <c r="AC594" i="10"/>
  <c r="AE594" i="10" s="1"/>
  <c r="AN739" i="10"/>
  <c r="AO739" i="10" s="1"/>
  <c r="AQ739" i="10" s="1"/>
  <c r="AC739" i="10"/>
  <c r="AE739" i="10" s="1"/>
  <c r="AN473" i="10"/>
  <c r="AO473" i="10" s="1"/>
  <c r="AQ473" i="10" s="1"/>
  <c r="AC473" i="10"/>
  <c r="AE473" i="10" s="1"/>
  <c r="AN151" i="10"/>
  <c r="AO151" i="10" s="1"/>
  <c r="AQ151" i="10" s="1"/>
  <c r="AC151" i="10"/>
  <c r="AE151" i="10" s="1"/>
  <c r="AN223" i="10"/>
  <c r="AO223" i="10" s="1"/>
  <c r="AQ223" i="10" s="1"/>
  <c r="AC223" i="10"/>
  <c r="AE223" i="10" s="1"/>
  <c r="AN367" i="10"/>
  <c r="AO367" i="10" s="1"/>
  <c r="AQ367" i="10" s="1"/>
  <c r="AC367" i="10"/>
  <c r="AE367" i="10" s="1"/>
  <c r="AN439" i="10"/>
  <c r="AO439" i="10" s="1"/>
  <c r="AQ439" i="10" s="1"/>
  <c r="AC439" i="10"/>
  <c r="AE439" i="10" s="1"/>
  <c r="AN583" i="10"/>
  <c r="AO583" i="10" s="1"/>
  <c r="AQ583" i="10" s="1"/>
  <c r="AC583" i="10"/>
  <c r="AE583" i="10" s="1"/>
  <c r="AN655" i="10"/>
  <c r="AO655" i="10" s="1"/>
  <c r="AQ655" i="10" s="1"/>
  <c r="AC655" i="10"/>
  <c r="AE655" i="10" s="1"/>
  <c r="AN44" i="10"/>
  <c r="AO44" i="10" s="1"/>
  <c r="AQ44" i="10" s="1"/>
  <c r="AC44" i="10"/>
  <c r="AE44" i="10" s="1"/>
  <c r="AN188" i="10"/>
  <c r="AO188" i="10" s="1"/>
  <c r="AQ188" i="10" s="1"/>
  <c r="AC188" i="10"/>
  <c r="AE188" i="10" s="1"/>
  <c r="AN332" i="10"/>
  <c r="AO332" i="10" s="1"/>
  <c r="AQ332" i="10" s="1"/>
  <c r="AC332" i="10"/>
  <c r="AE332" i="10" s="1"/>
  <c r="AN476" i="10"/>
  <c r="AO476" i="10" s="1"/>
  <c r="AQ476" i="10" s="1"/>
  <c r="AC476" i="10"/>
  <c r="AE476" i="10" s="1"/>
  <c r="AN113" i="10"/>
  <c r="AO113" i="10" s="1"/>
  <c r="AQ113" i="10" s="1"/>
  <c r="AC113" i="10"/>
  <c r="AE113" i="10" s="1"/>
  <c r="AN70" i="10"/>
  <c r="AO70" i="10" s="1"/>
  <c r="AQ70" i="10" s="1"/>
  <c r="AC70" i="10"/>
  <c r="AE70" i="10" s="1"/>
  <c r="AN141" i="10"/>
  <c r="AO141" i="10" s="1"/>
  <c r="AQ141" i="10" s="1"/>
  <c r="AC141" i="10"/>
  <c r="AE141" i="10" s="1"/>
  <c r="AN213" i="10"/>
  <c r="AO213" i="10" s="1"/>
  <c r="AQ213" i="10" s="1"/>
  <c r="AC213" i="10"/>
  <c r="AE213" i="10" s="1"/>
  <c r="AN429" i="10"/>
  <c r="AO429" i="10" s="1"/>
  <c r="AQ429" i="10" s="1"/>
  <c r="AC429" i="10"/>
  <c r="AE429" i="10" s="1"/>
  <c r="AN645" i="10"/>
  <c r="AO645" i="10" s="1"/>
  <c r="AQ645" i="10" s="1"/>
  <c r="AC645" i="10"/>
  <c r="AE645" i="10" s="1"/>
  <c r="AN281" i="10"/>
  <c r="AO281" i="10" s="1"/>
  <c r="AQ281" i="10" s="1"/>
  <c r="AC281" i="10"/>
  <c r="AE281" i="10" s="1"/>
  <c r="AN59" i="10"/>
  <c r="AO59" i="10" s="1"/>
  <c r="AQ59" i="10" s="1"/>
  <c r="AC59" i="10"/>
  <c r="AE59" i="10" s="1"/>
  <c r="AN130" i="10"/>
  <c r="AO130" i="10" s="1"/>
  <c r="AQ130" i="10" s="1"/>
  <c r="AC130" i="10"/>
  <c r="AE130" i="10" s="1"/>
  <c r="AN202" i="10"/>
  <c r="AO202" i="10" s="1"/>
  <c r="AQ202" i="10" s="1"/>
  <c r="AC202" i="10"/>
  <c r="AE202" i="10" s="1"/>
  <c r="AN274" i="10"/>
  <c r="AO274" i="10" s="1"/>
  <c r="AQ274" i="10" s="1"/>
  <c r="AC274" i="10"/>
  <c r="AE274" i="10" s="1"/>
  <c r="AN490" i="10"/>
  <c r="AO490" i="10" s="1"/>
  <c r="AQ490" i="10" s="1"/>
  <c r="AC490" i="10"/>
  <c r="AE490" i="10" s="1"/>
  <c r="AN562" i="10"/>
  <c r="AO562" i="10" s="1"/>
  <c r="AQ562" i="10" s="1"/>
  <c r="AC562" i="10"/>
  <c r="AE562" i="10" s="1"/>
  <c r="AN634" i="10"/>
  <c r="AO634" i="10" s="1"/>
  <c r="AQ634" i="10" s="1"/>
  <c r="AC634" i="10"/>
  <c r="AE634" i="10" s="1"/>
  <c r="AN706" i="10"/>
  <c r="AO706" i="10" s="1"/>
  <c r="AQ706" i="10" s="1"/>
  <c r="AC706" i="10"/>
  <c r="AE706" i="10" s="1"/>
  <c r="AN750" i="10"/>
  <c r="AO750" i="10" s="1"/>
  <c r="AQ750" i="10" s="1"/>
  <c r="AC750" i="10"/>
  <c r="AE750" i="10" s="1"/>
  <c r="AN179" i="10"/>
  <c r="AO179" i="10" s="1"/>
  <c r="AQ179" i="10" s="1"/>
  <c r="AC179" i="10"/>
  <c r="AE179" i="10" s="1"/>
  <c r="AN323" i="10"/>
  <c r="AO323" i="10" s="1"/>
  <c r="AQ323" i="10" s="1"/>
  <c r="AC323" i="10"/>
  <c r="AE323" i="10" s="1"/>
  <c r="AN467" i="10"/>
  <c r="AO467" i="10" s="1"/>
  <c r="AQ467" i="10" s="1"/>
  <c r="AC467" i="10"/>
  <c r="AE467" i="10" s="1"/>
  <c r="AN101" i="10"/>
  <c r="AO101" i="10" s="1"/>
  <c r="AQ101" i="10" s="1"/>
  <c r="AC101" i="10"/>
  <c r="AE101" i="10" s="1"/>
  <c r="AN73" i="10"/>
  <c r="AO73" i="10" s="1"/>
  <c r="AQ73" i="10" s="1"/>
  <c r="AC73" i="10"/>
  <c r="AE73" i="10" s="1"/>
  <c r="AN144" i="10"/>
  <c r="AO144" i="10" s="1"/>
  <c r="AQ144" i="10" s="1"/>
  <c r="AC144" i="10"/>
  <c r="AE144" i="10" s="1"/>
  <c r="AN360" i="10"/>
  <c r="AO360" i="10" s="1"/>
  <c r="AQ360" i="10" s="1"/>
  <c r="AC360" i="10"/>
  <c r="AE360" i="10" s="1"/>
  <c r="AN432" i="10"/>
  <c r="AO432" i="10" s="1"/>
  <c r="AQ432" i="10" s="1"/>
  <c r="AC432" i="10"/>
  <c r="AE432" i="10" s="1"/>
  <c r="AN576" i="10"/>
  <c r="AO576" i="10" s="1"/>
  <c r="AQ576" i="10" s="1"/>
  <c r="AC576" i="10"/>
  <c r="AE576" i="10" s="1"/>
  <c r="AN648" i="10"/>
  <c r="AO648" i="10" s="1"/>
  <c r="AQ648" i="10" s="1"/>
  <c r="AC648" i="10"/>
  <c r="AE648" i="10" s="1"/>
  <c r="AN720" i="10"/>
  <c r="AO720" i="10" s="1"/>
  <c r="AQ720" i="10" s="1"/>
  <c r="AC720" i="10"/>
  <c r="AE720" i="10" s="1"/>
  <c r="AN62" i="10"/>
  <c r="AO62" i="10" s="1"/>
  <c r="AQ62" i="10" s="1"/>
  <c r="AC62" i="10"/>
  <c r="AE62" i="10" s="1"/>
  <c r="AN133" i="10"/>
  <c r="AO133" i="10" s="1"/>
  <c r="AQ133" i="10" s="1"/>
  <c r="AC133" i="10"/>
  <c r="AE133" i="10" s="1"/>
  <c r="AN205" i="10"/>
  <c r="AO205" i="10" s="1"/>
  <c r="AQ205" i="10" s="1"/>
  <c r="AC205" i="10"/>
  <c r="AE205" i="10" s="1"/>
  <c r="AN349" i="10"/>
  <c r="AO349" i="10" s="1"/>
  <c r="AQ349" i="10" s="1"/>
  <c r="AC349" i="10"/>
  <c r="AE349" i="10" s="1"/>
  <c r="AN421" i="10"/>
  <c r="AO421" i="10" s="1"/>
  <c r="AQ421" i="10" s="1"/>
  <c r="AC421" i="10"/>
  <c r="AE421" i="10" s="1"/>
  <c r="AN493" i="10"/>
  <c r="AO493" i="10" s="1"/>
  <c r="AQ493" i="10" s="1"/>
  <c r="AC493" i="10"/>
  <c r="AE493" i="10" s="1"/>
  <c r="AN637" i="10"/>
  <c r="AO637" i="10" s="1"/>
  <c r="AQ637" i="10" s="1"/>
  <c r="AC637" i="10"/>
  <c r="AE637" i="10" s="1"/>
  <c r="AN709" i="10"/>
  <c r="AO709" i="10" s="1"/>
  <c r="AQ709" i="10" s="1"/>
  <c r="AC709" i="10"/>
  <c r="AE709" i="10" s="1"/>
  <c r="AN110" i="10"/>
  <c r="AO110" i="10" s="1"/>
  <c r="AQ110" i="10" s="1"/>
  <c r="AC110" i="10"/>
  <c r="AE110" i="10" s="1"/>
  <c r="AN182" i="10"/>
  <c r="AO182" i="10" s="1"/>
  <c r="AQ182" i="10" s="1"/>
  <c r="AC182" i="10"/>
  <c r="AE182" i="10" s="1"/>
  <c r="AN254" i="10"/>
  <c r="AO254" i="10" s="1"/>
  <c r="AQ254" i="10" s="1"/>
  <c r="AC254" i="10"/>
  <c r="AE254" i="10" s="1"/>
  <c r="AN326" i="10"/>
  <c r="AO326" i="10" s="1"/>
  <c r="AQ326" i="10" s="1"/>
  <c r="AC326" i="10"/>
  <c r="AE326" i="10" s="1"/>
  <c r="AN470" i="10"/>
  <c r="AO470" i="10" s="1"/>
  <c r="AQ470" i="10" s="1"/>
  <c r="AC470" i="10"/>
  <c r="AE470" i="10" s="1"/>
  <c r="AN183" i="10"/>
  <c r="AO183" i="10" s="1"/>
  <c r="AQ183" i="10" s="1"/>
  <c r="AC183" i="10"/>
  <c r="AE183" i="10" s="1"/>
  <c r="AN255" i="10"/>
  <c r="AO255" i="10" s="1"/>
  <c r="AQ255" i="10" s="1"/>
  <c r="AC255" i="10"/>
  <c r="AE255" i="10" s="1"/>
  <c r="AN327" i="10"/>
  <c r="AO327" i="10" s="1"/>
  <c r="AQ327" i="10" s="1"/>
  <c r="AC327" i="10"/>
  <c r="AE327" i="10" s="1"/>
  <c r="AN471" i="10"/>
  <c r="AO471" i="10" s="1"/>
  <c r="AQ471" i="10" s="1"/>
  <c r="AC471" i="10"/>
  <c r="AE471" i="10" s="1"/>
  <c r="AN54" i="10"/>
  <c r="AO54" i="10" s="1"/>
  <c r="AQ54" i="10" s="1"/>
  <c r="AC54" i="10"/>
  <c r="AE54" i="10" s="1"/>
  <c r="AN53" i="10"/>
  <c r="AO53" i="10" s="1"/>
  <c r="AQ53" i="10" s="1"/>
  <c r="AC53" i="10"/>
  <c r="AE53" i="10" s="1"/>
  <c r="AN124" i="10"/>
  <c r="AO124" i="10" s="1"/>
  <c r="AQ124" i="10" s="1"/>
  <c r="AC124" i="10"/>
  <c r="AE124" i="10" s="1"/>
  <c r="AN268" i="10"/>
  <c r="AO268" i="10" s="1"/>
  <c r="AQ268" i="10" s="1"/>
  <c r="AC268" i="10"/>
  <c r="AE268" i="10" s="1"/>
  <c r="AN484" i="10"/>
  <c r="AO484" i="10" s="1"/>
  <c r="AQ484" i="10" s="1"/>
  <c r="AC484" i="10"/>
  <c r="AE484" i="10" s="1"/>
  <c r="AN700" i="10"/>
  <c r="AO700" i="10" s="1"/>
  <c r="AQ700" i="10" s="1"/>
  <c r="AC700" i="10"/>
  <c r="AE700" i="10" s="1"/>
  <c r="AN102" i="10"/>
  <c r="AO102" i="10" s="1"/>
  <c r="AQ102" i="10" s="1"/>
  <c r="AC102" i="10"/>
  <c r="AE102" i="10" s="1"/>
  <c r="AN174" i="10"/>
  <c r="AO174" i="10" s="1"/>
  <c r="AQ174" i="10" s="1"/>
  <c r="AC174" i="10"/>
  <c r="AE174" i="10" s="1"/>
  <c r="AN246" i="10"/>
  <c r="AO246" i="10" s="1"/>
  <c r="AQ246" i="10" s="1"/>
  <c r="AC246" i="10"/>
  <c r="AE246" i="10" s="1"/>
  <c r="AN318" i="10"/>
  <c r="AO318" i="10" s="1"/>
  <c r="AQ318" i="10" s="1"/>
  <c r="AC318" i="10"/>
  <c r="AE318" i="10" s="1"/>
  <c r="AN163" i="10"/>
  <c r="AO163" i="10" s="1"/>
  <c r="AQ163" i="10" s="1"/>
  <c r="AC163" i="10"/>
  <c r="AE163" i="10" s="1"/>
  <c r="AN235" i="10"/>
  <c r="AO235" i="10" s="1"/>
  <c r="AQ235" i="10" s="1"/>
  <c r="AC235" i="10"/>
  <c r="AE235" i="10" s="1"/>
  <c r="AN595" i="10"/>
  <c r="AO595" i="10" s="1"/>
  <c r="AQ595" i="10" s="1"/>
  <c r="AC595" i="10"/>
  <c r="AE595" i="10" s="1"/>
  <c r="AN740" i="10"/>
  <c r="AO740" i="10" s="1"/>
  <c r="AQ740" i="10" s="1"/>
  <c r="AC740" i="10"/>
  <c r="AE740" i="10" s="1"/>
  <c r="AN57" i="10"/>
  <c r="AO57" i="10" s="1"/>
  <c r="AQ57" i="10" s="1"/>
  <c r="AC57" i="10"/>
  <c r="AE57" i="10" s="1"/>
  <c r="AN272" i="10"/>
  <c r="AO272" i="10" s="1"/>
  <c r="AQ272" i="10" s="1"/>
  <c r="AC272" i="10"/>
  <c r="AE272" i="10" s="1"/>
  <c r="AN488" i="10"/>
  <c r="AO488" i="10" s="1"/>
  <c r="AQ488" i="10" s="1"/>
  <c r="AC488" i="10"/>
  <c r="AE488" i="10" s="1"/>
  <c r="AN632" i="10"/>
  <c r="AO632" i="10" s="1"/>
  <c r="AQ632" i="10" s="1"/>
  <c r="AC632" i="10"/>
  <c r="AE632" i="10" s="1"/>
  <c r="AN704" i="10"/>
  <c r="AO704" i="10" s="1"/>
  <c r="AQ704" i="10" s="1"/>
  <c r="AC704" i="10"/>
  <c r="AE704" i="10" s="1"/>
  <c r="AN353" i="10"/>
  <c r="AO353" i="10" s="1"/>
  <c r="AQ353" i="10" s="1"/>
  <c r="AC353" i="10"/>
  <c r="AE353" i="10" s="1"/>
  <c r="AN82" i="10"/>
  <c r="AO82" i="10" s="1"/>
  <c r="AQ82" i="10" s="1"/>
  <c r="AC82" i="10"/>
  <c r="AE82" i="10" s="1"/>
  <c r="AN225" i="10"/>
  <c r="AO225" i="10" s="1"/>
  <c r="AQ225" i="10" s="1"/>
  <c r="AC225" i="10"/>
  <c r="AE225" i="10" s="1"/>
  <c r="AN441" i="10"/>
  <c r="AO441" i="10" s="1"/>
  <c r="AQ441" i="10" s="1"/>
  <c r="AC441" i="10"/>
  <c r="AE441" i="10" s="1"/>
  <c r="AN513" i="10"/>
  <c r="AO513" i="10" s="1"/>
  <c r="AQ513" i="10" s="1"/>
  <c r="AC513" i="10"/>
  <c r="AE513" i="10" s="1"/>
  <c r="AN585" i="10"/>
  <c r="AO585" i="10" s="1"/>
  <c r="AQ585" i="10" s="1"/>
  <c r="AC585" i="10"/>
  <c r="AE585" i="10" s="1"/>
  <c r="AN657" i="10"/>
  <c r="AO657" i="10" s="1"/>
  <c r="AQ657" i="10" s="1"/>
  <c r="AC657" i="10"/>
  <c r="AE657" i="10" s="1"/>
  <c r="AN729" i="10"/>
  <c r="AO729" i="10" s="1"/>
  <c r="AQ729" i="10" s="1"/>
  <c r="AC729" i="10"/>
  <c r="AE729" i="10" s="1"/>
  <c r="AN365" i="10"/>
  <c r="AO365" i="10" s="1"/>
  <c r="AQ365" i="10" s="1"/>
  <c r="AC365" i="10"/>
  <c r="AE365" i="10" s="1"/>
  <c r="AN71" i="10"/>
  <c r="AO71" i="10" s="1"/>
  <c r="AQ71" i="10" s="1"/>
  <c r="AC71" i="10"/>
  <c r="AE71" i="10" s="1"/>
  <c r="AN142" i="10"/>
  <c r="AO142" i="10" s="1"/>
  <c r="AQ142" i="10" s="1"/>
  <c r="AC142" i="10"/>
  <c r="AE142" i="10" s="1"/>
  <c r="AN214" i="10"/>
  <c r="AO214" i="10" s="1"/>
  <c r="AQ214" i="10" s="1"/>
  <c r="AC214" i="10"/>
  <c r="AE214" i="10" s="1"/>
  <c r="AN358" i="10"/>
  <c r="AO358" i="10" s="1"/>
  <c r="AQ358" i="10" s="1"/>
  <c r="AC358" i="10"/>
  <c r="AE358" i="10" s="1"/>
  <c r="AN430" i="10"/>
  <c r="AO430" i="10" s="1"/>
  <c r="AQ430" i="10" s="1"/>
  <c r="AC430" i="10"/>
  <c r="AE430" i="10" s="1"/>
  <c r="AN646" i="10"/>
  <c r="AO646" i="10" s="1"/>
  <c r="AQ646" i="10" s="1"/>
  <c r="AC646" i="10"/>
  <c r="AE646" i="10" s="1"/>
  <c r="AN718" i="10"/>
  <c r="AO718" i="10" s="1"/>
  <c r="AQ718" i="10" s="1"/>
  <c r="AC718" i="10"/>
  <c r="AE718" i="10" s="1"/>
  <c r="AN269" i="10"/>
  <c r="AO269" i="10" s="1"/>
  <c r="AQ269" i="10" s="1"/>
  <c r="AC269" i="10"/>
  <c r="AE269" i="10" s="1"/>
  <c r="AN48" i="10"/>
  <c r="AO48" i="10" s="1"/>
  <c r="AQ48" i="10" s="1"/>
  <c r="AC48" i="10"/>
  <c r="AE48" i="10" s="1"/>
  <c r="AN119" i="10"/>
  <c r="AO119" i="10" s="1"/>
  <c r="AQ119" i="10" s="1"/>
  <c r="AC119" i="10"/>
  <c r="AE119" i="10" s="1"/>
  <c r="AN191" i="10"/>
  <c r="AO191" i="10" s="1"/>
  <c r="AQ191" i="10" s="1"/>
  <c r="AC191" i="10"/>
  <c r="AE191" i="10" s="1"/>
  <c r="AN335" i="10"/>
  <c r="AO335" i="10" s="1"/>
  <c r="AQ335" i="10" s="1"/>
  <c r="AC335" i="10"/>
  <c r="AE335" i="10" s="1"/>
  <c r="AN479" i="10"/>
  <c r="AO479" i="10" s="1"/>
  <c r="AQ479" i="10" s="1"/>
  <c r="AC479" i="10"/>
  <c r="AE479" i="10" s="1"/>
  <c r="AN85" i="10"/>
  <c r="AO85" i="10" s="1"/>
  <c r="AQ85" i="10" s="1"/>
  <c r="AC85" i="10"/>
  <c r="AE85" i="10" s="1"/>
  <c r="AN228" i="10"/>
  <c r="AO228" i="10" s="1"/>
  <c r="AQ228" i="10" s="1"/>
  <c r="AC228" i="10"/>
  <c r="AE228" i="10" s="1"/>
  <c r="AN372" i="10"/>
  <c r="AO372" i="10" s="1"/>
  <c r="AQ372" i="10" s="1"/>
  <c r="AC372" i="10"/>
  <c r="AE372" i="10" s="1"/>
  <c r="AN516" i="10"/>
  <c r="AO516" i="10" s="1"/>
  <c r="AQ516" i="10" s="1"/>
  <c r="AC516" i="10"/>
  <c r="AE516" i="10" s="1"/>
  <c r="AN588" i="10"/>
  <c r="AO588" i="10" s="1"/>
  <c r="AQ588" i="10" s="1"/>
  <c r="AC588" i="10"/>
  <c r="AE588" i="10" s="1"/>
  <c r="AN660" i="10"/>
  <c r="AO660" i="10" s="1"/>
  <c r="AQ660" i="10" s="1"/>
  <c r="AC660" i="10"/>
  <c r="AE660" i="10" s="1"/>
  <c r="AN732" i="10"/>
  <c r="AO732" i="10" s="1"/>
  <c r="AQ732" i="10" s="1"/>
  <c r="AC732" i="10"/>
  <c r="AE732" i="10" s="1"/>
  <c r="AN74" i="10"/>
  <c r="AO74" i="10" s="1"/>
  <c r="AQ74" i="10" s="1"/>
  <c r="AC74" i="10"/>
  <c r="AE74" i="10" s="1"/>
  <c r="AN145" i="10"/>
  <c r="AO145" i="10" s="1"/>
  <c r="AQ145" i="10" s="1"/>
  <c r="AC145" i="10"/>
  <c r="AE145" i="10" s="1"/>
  <c r="AN361" i="10"/>
  <c r="AO361" i="10" s="1"/>
  <c r="AQ361" i="10" s="1"/>
  <c r="AC361" i="10"/>
  <c r="AE361" i="10" s="1"/>
  <c r="AN433" i="10"/>
  <c r="AO433" i="10" s="1"/>
  <c r="AQ433" i="10" s="1"/>
  <c r="AC433" i="10"/>
  <c r="AE433" i="10" s="1"/>
  <c r="AN577" i="10"/>
  <c r="AO577" i="10" s="1"/>
  <c r="AQ577" i="10" s="1"/>
  <c r="AC577" i="10"/>
  <c r="AE577" i="10" s="1"/>
  <c r="AN649" i="10"/>
  <c r="AO649" i="10" s="1"/>
  <c r="AQ649" i="10" s="1"/>
  <c r="AC649" i="10"/>
  <c r="AE649" i="10" s="1"/>
  <c r="AN51" i="10"/>
  <c r="AO51" i="10" s="1"/>
  <c r="AQ51" i="10" s="1"/>
  <c r="AC51" i="10"/>
  <c r="AE51" i="10" s="1"/>
  <c r="AN122" i="10"/>
  <c r="AO122" i="10" s="1"/>
  <c r="AQ122" i="10" s="1"/>
  <c r="AC122" i="10"/>
  <c r="AE122" i="10" s="1"/>
  <c r="AN266" i="10"/>
  <c r="AO266" i="10" s="1"/>
  <c r="AQ266" i="10" s="1"/>
  <c r="AC266" i="10"/>
  <c r="AE266" i="10" s="1"/>
  <c r="AN482" i="10"/>
  <c r="AO482" i="10" s="1"/>
  <c r="AQ482" i="10" s="1"/>
  <c r="AC482" i="10"/>
  <c r="AE482" i="10" s="1"/>
  <c r="AN245" i="10"/>
  <c r="AO245" i="10" s="1"/>
  <c r="AQ245" i="10" s="1"/>
  <c r="AC245" i="10"/>
  <c r="AE245" i="10" s="1"/>
  <c r="AN52" i="10"/>
  <c r="AO52" i="10" s="1"/>
  <c r="AQ52" i="10" s="1"/>
  <c r="AC52" i="10"/>
  <c r="AE52" i="10" s="1"/>
  <c r="AN123" i="10"/>
  <c r="AO123" i="10" s="1"/>
  <c r="AQ123" i="10" s="1"/>
  <c r="AC123" i="10"/>
  <c r="AE123" i="10" s="1"/>
  <c r="AN483" i="10"/>
  <c r="AO483" i="10" s="1"/>
  <c r="AQ483" i="10" s="1"/>
  <c r="AC483" i="10"/>
  <c r="AE483" i="10" s="1"/>
  <c r="AN65" i="10"/>
  <c r="AO65" i="10" s="1"/>
  <c r="AQ65" i="10" s="1"/>
  <c r="AC65" i="10"/>
  <c r="AE65" i="10" s="1"/>
  <c r="AN136" i="10"/>
  <c r="AO136" i="10" s="1"/>
  <c r="AQ136" i="10" s="1"/>
  <c r="AC136" i="10"/>
  <c r="AE136" i="10" s="1"/>
  <c r="AN208" i="10"/>
  <c r="AO208" i="10" s="1"/>
  <c r="AQ208" i="10" s="1"/>
  <c r="AC208" i="10"/>
  <c r="AE208" i="10" s="1"/>
  <c r="AN280" i="10"/>
  <c r="AO280" i="10" s="1"/>
  <c r="AQ280" i="10" s="1"/>
  <c r="AC280" i="10"/>
  <c r="AE280" i="10" s="1"/>
  <c r="AN352" i="10"/>
  <c r="AO352" i="10" s="1"/>
  <c r="AQ352" i="10" s="1"/>
  <c r="AC352" i="10"/>
  <c r="AE352" i="10" s="1"/>
  <c r="AN424" i="10"/>
  <c r="AO424" i="10" s="1"/>
  <c r="AQ424" i="10" s="1"/>
  <c r="AC424" i="10"/>
  <c r="AE424" i="10" s="1"/>
  <c r="AN496" i="10"/>
  <c r="AO496" i="10" s="1"/>
  <c r="AQ496" i="10" s="1"/>
  <c r="AC496" i="10"/>
  <c r="AE496" i="10" s="1"/>
  <c r="AN568" i="10"/>
  <c r="AO568" i="10" s="1"/>
  <c r="AQ568" i="10" s="1"/>
  <c r="AC568" i="10"/>
  <c r="AE568" i="10" s="1"/>
  <c r="AN640" i="10"/>
  <c r="AO640" i="10" s="1"/>
  <c r="AQ640" i="10" s="1"/>
  <c r="AC640" i="10"/>
  <c r="AE640" i="10" s="1"/>
  <c r="AN437" i="10"/>
  <c r="AO437" i="10" s="1"/>
  <c r="AQ437" i="10" s="1"/>
  <c r="AC437" i="10"/>
  <c r="AE437" i="10" s="1"/>
  <c r="AN114" i="10"/>
  <c r="AO114" i="10" s="1"/>
  <c r="AQ114" i="10" s="1"/>
  <c r="AC114" i="10"/>
  <c r="AE114" i="10" s="1"/>
  <c r="AN330" i="10"/>
  <c r="AO330" i="10" s="1"/>
  <c r="AQ330" i="10" s="1"/>
  <c r="AC330" i="10"/>
  <c r="AE330" i="10" s="1"/>
  <c r="AN474" i="10"/>
  <c r="AO474" i="10" s="1"/>
  <c r="AQ474" i="10" s="1"/>
  <c r="AC474" i="10"/>
  <c r="AE474" i="10" s="1"/>
  <c r="AN618" i="10"/>
  <c r="AO618" i="10" s="1"/>
  <c r="AQ618" i="10" s="1"/>
  <c r="AC618" i="10"/>
  <c r="AE618" i="10" s="1"/>
  <c r="AN653" i="10"/>
  <c r="AO653" i="10" s="1"/>
  <c r="AQ653" i="10" s="1"/>
  <c r="AC653" i="10"/>
  <c r="AE653" i="10" s="1"/>
  <c r="AN103" i="10"/>
  <c r="AO103" i="10" s="1"/>
  <c r="AQ103" i="10" s="1"/>
  <c r="AC103" i="10"/>
  <c r="AE103" i="10" s="1"/>
  <c r="AN175" i="10"/>
  <c r="AO175" i="10" s="1"/>
  <c r="AQ175" i="10" s="1"/>
  <c r="AC175" i="10"/>
  <c r="AE175" i="10" s="1"/>
  <c r="AN319" i="10"/>
  <c r="AO319" i="10" s="1"/>
  <c r="AQ319" i="10" s="1"/>
  <c r="AC319" i="10"/>
  <c r="AE319" i="10" s="1"/>
  <c r="AN463" i="10"/>
  <c r="AO463" i="10" s="1"/>
  <c r="AQ463" i="10" s="1"/>
  <c r="AC463" i="10"/>
  <c r="AE463" i="10" s="1"/>
  <c r="AN751" i="10"/>
  <c r="AO751" i="10" s="1"/>
  <c r="AQ751" i="10" s="1"/>
  <c r="AC751" i="10"/>
  <c r="AE751" i="10" s="1"/>
  <c r="AN69" i="10"/>
  <c r="AO69" i="10" s="1"/>
  <c r="AQ69" i="10" s="1"/>
  <c r="AC69" i="10"/>
  <c r="AE69" i="10" s="1"/>
  <c r="AN140" i="10"/>
  <c r="AO140" i="10" s="1"/>
  <c r="AQ140" i="10" s="1"/>
  <c r="AC140" i="10"/>
  <c r="AE140" i="10" s="1"/>
  <c r="AN212" i="10"/>
  <c r="AO212" i="10" s="1"/>
  <c r="AQ212" i="10" s="1"/>
  <c r="AC212" i="10"/>
  <c r="AE212" i="10" s="1"/>
  <c r="AN356" i="10"/>
  <c r="AO356" i="10" s="1"/>
  <c r="AQ356" i="10" s="1"/>
  <c r="AC356" i="10"/>
  <c r="AE356" i="10" s="1"/>
  <c r="AN521" i="10"/>
  <c r="AO521" i="10" s="1"/>
  <c r="AQ521" i="10" s="1"/>
  <c r="AC521" i="10"/>
  <c r="AE521" i="10" s="1"/>
  <c r="AN94" i="10"/>
  <c r="AO94" i="10" s="1"/>
  <c r="AQ94" i="10" s="1"/>
  <c r="AC94" i="10"/>
  <c r="AE94" i="10" s="1"/>
  <c r="AN237" i="10"/>
  <c r="AO237" i="10" s="1"/>
  <c r="AQ237" i="10" s="1"/>
  <c r="AC237" i="10"/>
  <c r="AE237" i="10" s="1"/>
  <c r="AN525" i="10"/>
  <c r="AO525" i="10" s="1"/>
  <c r="AQ525" i="10" s="1"/>
  <c r="AC525" i="10"/>
  <c r="AE525" i="10" s="1"/>
  <c r="AN597" i="10"/>
  <c r="AO597" i="10" s="1"/>
  <c r="AQ597" i="10" s="1"/>
  <c r="AC597" i="10"/>
  <c r="AE597" i="10" s="1"/>
  <c r="AN742" i="10"/>
  <c r="AO742" i="10" s="1"/>
  <c r="AQ742" i="10" s="1"/>
  <c r="AC742" i="10"/>
  <c r="AE742" i="10" s="1"/>
  <c r="AN83" i="10"/>
  <c r="AO83" i="10" s="1"/>
  <c r="AQ83" i="10" s="1"/>
  <c r="AC83" i="10"/>
  <c r="AE83" i="10" s="1"/>
  <c r="AN370" i="10"/>
  <c r="AO370" i="10" s="1"/>
  <c r="AQ370" i="10" s="1"/>
  <c r="AC370" i="10"/>
  <c r="AE370" i="10" s="1"/>
  <c r="AN442" i="10"/>
  <c r="AO442" i="10" s="1"/>
  <c r="AQ442" i="10" s="1"/>
  <c r="AC442" i="10"/>
  <c r="AE442" i="10" s="1"/>
  <c r="AN514" i="10"/>
  <c r="AO514" i="10" s="1"/>
  <c r="AQ514" i="10" s="1"/>
  <c r="AC514" i="10"/>
  <c r="AE514" i="10" s="1"/>
  <c r="AN586" i="10"/>
  <c r="AO586" i="10" s="1"/>
  <c r="AQ586" i="10" s="1"/>
  <c r="AC586" i="10"/>
  <c r="AE586" i="10" s="1"/>
  <c r="AN658" i="10"/>
  <c r="AO658" i="10" s="1"/>
  <c r="AQ658" i="10" s="1"/>
  <c r="AC658" i="10"/>
  <c r="AE658" i="10" s="1"/>
  <c r="AN730" i="10"/>
  <c r="AO730" i="10" s="1"/>
  <c r="AQ730" i="10" s="1"/>
  <c r="AC730" i="10"/>
  <c r="AE730" i="10" s="1"/>
  <c r="AN317" i="10"/>
  <c r="AO317" i="10" s="1"/>
  <c r="AQ317" i="10" s="1"/>
  <c r="AC317" i="10"/>
  <c r="AE317" i="10" s="1"/>
  <c r="AN60" i="10"/>
  <c r="AO60" i="10" s="1"/>
  <c r="AQ60" i="10" s="1"/>
  <c r="AC60" i="10"/>
  <c r="AE60" i="10" s="1"/>
  <c r="AN203" i="10"/>
  <c r="AO203" i="10" s="1"/>
  <c r="AQ203" i="10" s="1"/>
  <c r="AC203" i="10"/>
  <c r="AE203" i="10" s="1"/>
  <c r="AN275" i="10"/>
  <c r="AO275" i="10" s="1"/>
  <c r="AQ275" i="10" s="1"/>
  <c r="AC275" i="10"/>
  <c r="AE275" i="10" s="1"/>
  <c r="AN419" i="10"/>
  <c r="AO419" i="10" s="1"/>
  <c r="AQ419" i="10" s="1"/>
  <c r="AC419" i="10"/>
  <c r="AE419" i="10" s="1"/>
  <c r="AN563" i="10"/>
  <c r="AO563" i="10" s="1"/>
  <c r="AQ563" i="10" s="1"/>
  <c r="AC563" i="10"/>
  <c r="AE563" i="10" s="1"/>
  <c r="AN635" i="10"/>
  <c r="AO635" i="10" s="1"/>
  <c r="AQ635" i="10" s="1"/>
  <c r="AC635" i="10"/>
  <c r="AE635" i="10" s="1"/>
  <c r="AN707" i="10"/>
  <c r="AO707" i="10" s="1"/>
  <c r="AQ707" i="10" s="1"/>
  <c r="AC707" i="10"/>
  <c r="AE707" i="10" s="1"/>
  <c r="AN497" i="10"/>
  <c r="AO497" i="10" s="1"/>
  <c r="AQ497" i="10" s="1"/>
  <c r="AC497" i="10"/>
  <c r="AE497" i="10" s="1"/>
  <c r="AN168" i="10"/>
  <c r="AO168" i="10" s="1"/>
  <c r="AQ168" i="10" s="1"/>
  <c r="AC168" i="10"/>
  <c r="AE168" i="10" s="1"/>
  <c r="AN240" i="10"/>
  <c r="AO240" i="10" s="1"/>
  <c r="AQ240" i="10" s="1"/>
  <c r="AC240" i="10"/>
  <c r="AE240" i="10" s="1"/>
  <c r="AN312" i="10"/>
  <c r="AO312" i="10" s="1"/>
  <c r="AQ312" i="10" s="1"/>
  <c r="AC312" i="10"/>
  <c r="AE312" i="10" s="1"/>
  <c r="AN384" i="10"/>
  <c r="AO384" i="10" s="1"/>
  <c r="AQ384" i="10" s="1"/>
  <c r="AC384" i="10"/>
  <c r="AE384" i="10" s="1"/>
  <c r="AN600" i="10"/>
  <c r="AO600" i="10" s="1"/>
  <c r="AQ600" i="10" s="1"/>
  <c r="AC600" i="10"/>
  <c r="AE600" i="10" s="1"/>
  <c r="AN672" i="10"/>
  <c r="AO672" i="10" s="1"/>
  <c r="AQ672" i="10" s="1"/>
  <c r="AC672" i="10"/>
  <c r="AE672" i="10" s="1"/>
  <c r="AN748" i="10"/>
  <c r="AO748" i="10" s="1"/>
  <c r="AQ748" i="10" s="1"/>
  <c r="AC748" i="10"/>
  <c r="AE748" i="10" s="1"/>
  <c r="AN86" i="10"/>
  <c r="AO86" i="10" s="1"/>
  <c r="AQ86" i="10" s="1"/>
  <c r="AC86" i="10"/>
  <c r="AE86" i="10" s="1"/>
  <c r="AN157" i="10"/>
  <c r="AO157" i="10" s="1"/>
  <c r="AQ157" i="10" s="1"/>
  <c r="AC157" i="10"/>
  <c r="AE157" i="10" s="1"/>
  <c r="AN229" i="10"/>
  <c r="AO229" i="10" s="1"/>
  <c r="AQ229" i="10" s="1"/>
  <c r="AC229" i="10"/>
  <c r="AE229" i="10" s="1"/>
  <c r="AN373" i="10"/>
  <c r="AO373" i="10" s="1"/>
  <c r="AQ373" i="10" s="1"/>
  <c r="AC373" i="10"/>
  <c r="AE373" i="10" s="1"/>
  <c r="AN517" i="10"/>
  <c r="AO517" i="10" s="1"/>
  <c r="AQ517" i="10" s="1"/>
  <c r="AC517" i="10"/>
  <c r="AE517" i="10" s="1"/>
  <c r="AN589" i="10"/>
  <c r="AO589" i="10" s="1"/>
  <c r="AQ589" i="10" s="1"/>
  <c r="AC589" i="10"/>
  <c r="AE589" i="10" s="1"/>
  <c r="AN661" i="10"/>
  <c r="AO661" i="10" s="1"/>
  <c r="AQ661" i="10" s="1"/>
  <c r="AC661" i="10"/>
  <c r="AE661" i="10" s="1"/>
  <c r="AN63" i="10"/>
  <c r="AO63" i="10" s="1"/>
  <c r="AQ63" i="10" s="1"/>
  <c r="AC63" i="10"/>
  <c r="AE63" i="10" s="1"/>
  <c r="AN134" i="10"/>
  <c r="AO134" i="10" s="1"/>
  <c r="AQ134" i="10" s="1"/>
  <c r="AC134" i="10"/>
  <c r="AE134" i="10" s="1"/>
  <c r="AN206" i="10"/>
  <c r="AO206" i="10" s="1"/>
  <c r="AQ206" i="10" s="1"/>
  <c r="AC206" i="10"/>
  <c r="AE206" i="10" s="1"/>
  <c r="AN350" i="10"/>
  <c r="AO350" i="10" s="1"/>
  <c r="AQ350" i="10" s="1"/>
  <c r="AC350" i="10"/>
  <c r="AE350" i="10" s="1"/>
  <c r="AN422" i="10"/>
  <c r="AO422" i="10" s="1"/>
  <c r="AQ422" i="10" s="1"/>
  <c r="AC422" i="10"/>
  <c r="AE422" i="10" s="1"/>
  <c r="AN566" i="10"/>
  <c r="AO566" i="10" s="1"/>
  <c r="AQ566" i="10" s="1"/>
  <c r="AC566" i="10"/>
  <c r="AE566" i="10" s="1"/>
  <c r="AN638" i="10"/>
  <c r="AO638" i="10" s="1"/>
  <c r="AQ638" i="10" s="1"/>
  <c r="AC638" i="10"/>
  <c r="AE638" i="10" s="1"/>
  <c r="AN710" i="10"/>
  <c r="AO710" i="10" s="1"/>
  <c r="AQ710" i="10" s="1"/>
  <c r="AC710" i="10"/>
  <c r="AE710" i="10" s="1"/>
  <c r="AN329" i="10"/>
  <c r="AO329" i="10" s="1"/>
  <c r="AQ329" i="10" s="1"/>
  <c r="AC329" i="10"/>
  <c r="AE329" i="10" s="1"/>
  <c r="AN64" i="10"/>
  <c r="AO64" i="10" s="1"/>
  <c r="AQ64" i="10" s="1"/>
  <c r="AC64" i="10"/>
  <c r="AE64" i="10" s="1"/>
  <c r="AN135" i="10"/>
  <c r="AO135" i="10" s="1"/>
  <c r="AQ135" i="10" s="1"/>
  <c r="AC135" i="10"/>
  <c r="AE135" i="10" s="1"/>
  <c r="AN207" i="10"/>
  <c r="AO207" i="10" s="1"/>
  <c r="AQ207" i="10" s="1"/>
  <c r="AC207" i="10"/>
  <c r="AE207" i="10" s="1"/>
  <c r="AN351" i="10"/>
  <c r="AO351" i="10" s="1"/>
  <c r="AQ351" i="10" s="1"/>
  <c r="AC351" i="10"/>
  <c r="AE351" i="10" s="1"/>
  <c r="AN423" i="10"/>
  <c r="AO423" i="10" s="1"/>
  <c r="AQ423" i="10" s="1"/>
  <c r="AC423" i="10"/>
  <c r="AE423" i="10" s="1"/>
  <c r="AN495" i="10"/>
  <c r="AO495" i="10" s="1"/>
  <c r="AQ495" i="10" s="1"/>
  <c r="AC495" i="10"/>
  <c r="AE495" i="10" s="1"/>
  <c r="AN567" i="10"/>
  <c r="AO567" i="10" s="1"/>
  <c r="AQ567" i="10" s="1"/>
  <c r="AC567" i="10"/>
  <c r="AE567" i="10" s="1"/>
  <c r="AN639" i="10"/>
  <c r="AO639" i="10" s="1"/>
  <c r="AQ639" i="10" s="1"/>
  <c r="AC639" i="10"/>
  <c r="AE639" i="10" s="1"/>
  <c r="AN711" i="10"/>
  <c r="AO711" i="10" s="1"/>
  <c r="AQ711" i="10" s="1"/>
  <c r="AC711" i="10"/>
  <c r="AE711" i="10" s="1"/>
  <c r="AN220" i="10"/>
  <c r="AO220" i="10" s="1"/>
  <c r="AQ220" i="10" s="1"/>
  <c r="AC220" i="10"/>
  <c r="AE220" i="10" s="1"/>
  <c r="AN364" i="10"/>
  <c r="AO364" i="10" s="1"/>
  <c r="AQ364" i="10" s="1"/>
  <c r="AC364" i="10"/>
  <c r="AE364" i="10" s="1"/>
  <c r="AN436" i="10"/>
  <c r="AO436" i="10" s="1"/>
  <c r="AQ436" i="10" s="1"/>
  <c r="AC436" i="10"/>
  <c r="AE436" i="10" s="1"/>
  <c r="AN580" i="10"/>
  <c r="AO580" i="10" s="1"/>
  <c r="AQ580" i="10" s="1"/>
  <c r="AC580" i="10"/>
  <c r="AE580" i="10" s="1"/>
  <c r="AN652" i="10"/>
  <c r="AO652" i="10" s="1"/>
  <c r="AQ652" i="10" s="1"/>
  <c r="AC652" i="10"/>
  <c r="AE652" i="10" s="1"/>
  <c r="AN724" i="10"/>
  <c r="AO724" i="10" s="1"/>
  <c r="AQ724" i="10" s="1"/>
  <c r="AC724" i="10"/>
  <c r="AE724" i="10" s="1"/>
  <c r="AN55" i="10"/>
  <c r="AO55" i="10" s="1"/>
  <c r="AQ55" i="10" s="1"/>
  <c r="AC55" i="10"/>
  <c r="AE55" i="10" s="1"/>
  <c r="AN198" i="10"/>
  <c r="AO198" i="10" s="1"/>
  <c r="AQ198" i="10" s="1"/>
  <c r="AC198" i="10"/>
  <c r="AE198" i="10" s="1"/>
  <c r="AN270" i="10"/>
  <c r="AO270" i="10" s="1"/>
  <c r="AQ270" i="10" s="1"/>
  <c r="AC270" i="10"/>
  <c r="AE270" i="10" s="1"/>
  <c r="AN486" i="10"/>
  <c r="AO486" i="10" s="1"/>
  <c r="AQ486" i="10" s="1"/>
  <c r="AC486" i="10"/>
  <c r="AE486" i="10" s="1"/>
  <c r="AN630" i="10"/>
  <c r="AO630" i="10" s="1"/>
  <c r="AQ630" i="10" s="1"/>
  <c r="AC630" i="10"/>
  <c r="AE630" i="10" s="1"/>
  <c r="AN702" i="10"/>
  <c r="AO702" i="10" s="1"/>
  <c r="AQ702" i="10" s="1"/>
  <c r="AC702" i="10"/>
  <c r="AE702" i="10" s="1"/>
  <c r="AN221" i="10"/>
  <c r="AO221" i="10" s="1"/>
  <c r="AQ221" i="10" s="1"/>
  <c r="AC221" i="10"/>
  <c r="AE221" i="10" s="1"/>
  <c r="AN738" i="10"/>
  <c r="AO738" i="10" s="1"/>
  <c r="AQ738" i="10" s="1"/>
  <c r="AC738" i="10"/>
  <c r="AE738" i="10" s="1"/>
  <c r="AN187" i="10"/>
  <c r="AO187" i="10" s="1"/>
  <c r="AQ187" i="10" s="1"/>
  <c r="AC187" i="10"/>
  <c r="AE187" i="10" s="1"/>
  <c r="AN331" i="10"/>
  <c r="AO331" i="10" s="1"/>
  <c r="AQ331" i="10" s="1"/>
  <c r="AC331" i="10"/>
  <c r="AE331" i="10" s="1"/>
  <c r="AN224" i="10"/>
  <c r="AO224" i="10" s="1"/>
  <c r="AQ224" i="10" s="1"/>
  <c r="AC224" i="10"/>
  <c r="AE224" i="10" s="1"/>
  <c r="AN440" i="10"/>
  <c r="AO440" i="10" s="1"/>
  <c r="AQ440" i="10" s="1"/>
  <c r="AC440" i="10"/>
  <c r="AE440" i="10" s="1"/>
  <c r="AN584" i="10"/>
  <c r="AO584" i="10" s="1"/>
  <c r="AQ584" i="10" s="1"/>
  <c r="AC584" i="10"/>
  <c r="AE584" i="10" s="1"/>
  <c r="AN656" i="10"/>
  <c r="AO656" i="10" s="1"/>
  <c r="AQ656" i="10" s="1"/>
  <c r="AC656" i="10"/>
  <c r="AE656" i="10" s="1"/>
  <c r="AN728" i="10"/>
  <c r="AO728" i="10" s="1"/>
  <c r="AQ728" i="10" s="1"/>
  <c r="AC728" i="10"/>
  <c r="AE728" i="10" s="1"/>
  <c r="AN105" i="10"/>
  <c r="AO105" i="10" s="1"/>
  <c r="AQ105" i="10" s="1"/>
  <c r="AC105" i="10"/>
  <c r="AE105" i="10" s="1"/>
  <c r="AN177" i="10"/>
  <c r="AO177" i="10" s="1"/>
  <c r="AQ177" i="10" s="1"/>
  <c r="AC177" i="10"/>
  <c r="AE177" i="10" s="1"/>
  <c r="AN249" i="10"/>
  <c r="AO249" i="10" s="1"/>
  <c r="AQ249" i="10" s="1"/>
  <c r="AC249" i="10"/>
  <c r="AE249" i="10" s="1"/>
  <c r="AN465" i="10"/>
  <c r="AO465" i="10" s="1"/>
  <c r="AQ465" i="10" s="1"/>
  <c r="AC465" i="10"/>
  <c r="AE465" i="10" s="1"/>
  <c r="AN125" i="10"/>
  <c r="AO125" i="10" s="1"/>
  <c r="AQ125" i="10" s="1"/>
  <c r="AC125" i="10"/>
  <c r="AE125" i="10" s="1"/>
  <c r="AN95" i="10"/>
  <c r="AO95" i="10" s="1"/>
  <c r="AQ95" i="10" s="1"/>
  <c r="AC95" i="10"/>
  <c r="AE95" i="10" s="1"/>
  <c r="AN166" i="10"/>
  <c r="AO166" i="10" s="1"/>
  <c r="AQ166" i="10" s="1"/>
  <c r="AC166" i="10"/>
  <c r="AE166" i="10" s="1"/>
  <c r="AN526" i="10"/>
  <c r="AO526" i="10" s="1"/>
  <c r="AQ526" i="10" s="1"/>
  <c r="AC526" i="10"/>
  <c r="AE526" i="10" s="1"/>
  <c r="AN598" i="10"/>
  <c r="AO598" i="10" s="1"/>
  <c r="AQ598" i="10" s="1"/>
  <c r="AC598" i="10"/>
  <c r="AE598" i="10" s="1"/>
  <c r="AN745" i="10"/>
  <c r="AO745" i="10" s="1"/>
  <c r="AQ745" i="10" s="1"/>
  <c r="AC745" i="10"/>
  <c r="AE745" i="10" s="1"/>
  <c r="AN72" i="10"/>
  <c r="AO72" i="10" s="1"/>
  <c r="AQ72" i="10" s="1"/>
  <c r="AC72" i="10"/>
  <c r="AE72" i="10" s="1"/>
  <c r="AN143" i="10"/>
  <c r="AO143" i="10" s="1"/>
  <c r="AQ143" i="10" s="1"/>
  <c r="AC143" i="10"/>
  <c r="AE143" i="10" s="1"/>
  <c r="AN215" i="10"/>
  <c r="AO215" i="10" s="1"/>
  <c r="AQ215" i="10" s="1"/>
  <c r="AC215" i="10"/>
  <c r="AE215" i="10" s="1"/>
  <c r="AN359" i="10"/>
  <c r="AO359" i="10" s="1"/>
  <c r="AQ359" i="10" s="1"/>
  <c r="AC359" i="10"/>
  <c r="AE359" i="10" s="1"/>
  <c r="AN431" i="10"/>
  <c r="AO431" i="10" s="1"/>
  <c r="AQ431" i="10" s="1"/>
  <c r="AC431" i="10"/>
  <c r="AE431" i="10" s="1"/>
  <c r="AN575" i="10"/>
  <c r="AO575" i="10" s="1"/>
  <c r="AQ575" i="10" s="1"/>
  <c r="AC575" i="10"/>
  <c r="AE575" i="10" s="1"/>
  <c r="AN647" i="10"/>
  <c r="AO647" i="10" s="1"/>
  <c r="AQ647" i="10" s="1"/>
  <c r="AC647" i="10"/>
  <c r="AE647" i="10" s="1"/>
  <c r="AN719" i="10"/>
  <c r="AO719" i="10" s="1"/>
  <c r="AQ719" i="10" s="1"/>
  <c r="AC719" i="10"/>
  <c r="AE719" i="10" s="1"/>
  <c r="AN701" i="10"/>
  <c r="AO701" i="10" s="1"/>
  <c r="AQ701" i="10" s="1"/>
  <c r="AC701" i="10"/>
  <c r="AE701" i="10" s="1"/>
  <c r="AN108" i="10"/>
  <c r="AO108" i="10" s="1"/>
  <c r="AQ108" i="10" s="1"/>
  <c r="AC108" i="10"/>
  <c r="AE108" i="10" s="1"/>
  <c r="AN180" i="10"/>
  <c r="AO180" i="10" s="1"/>
  <c r="AQ180" i="10" s="1"/>
  <c r="AC180" i="10"/>
  <c r="AE180" i="10" s="1"/>
  <c r="AN324" i="10"/>
  <c r="AO324" i="10" s="1"/>
  <c r="AQ324" i="10" s="1"/>
  <c r="AC324" i="10"/>
  <c r="AE324" i="10" s="1"/>
  <c r="AN468" i="10"/>
  <c r="AO468" i="10" s="1"/>
  <c r="AQ468" i="10" s="1"/>
  <c r="AC468" i="10"/>
  <c r="AE468" i="10" s="1"/>
  <c r="AN161" i="10"/>
  <c r="AO161" i="10" s="1"/>
  <c r="AQ161" i="10" s="1"/>
  <c r="AC161" i="10"/>
  <c r="AE161" i="10" s="1"/>
  <c r="AN98" i="10"/>
  <c r="AO98" i="10" s="1"/>
  <c r="AQ98" i="10" s="1"/>
  <c r="AC98" i="10"/>
  <c r="AE98" i="10" s="1"/>
  <c r="AN169" i="10"/>
  <c r="AO169" i="10" s="1"/>
  <c r="AQ169" i="10" s="1"/>
  <c r="AC169" i="10"/>
  <c r="AE169" i="10" s="1"/>
  <c r="AN241" i="10"/>
  <c r="AO241" i="10" s="1"/>
  <c r="AQ241" i="10" s="1"/>
  <c r="AC241" i="10"/>
  <c r="AE241" i="10" s="1"/>
  <c r="AN313" i="10"/>
  <c r="AO313" i="10" s="1"/>
  <c r="AQ313" i="10" s="1"/>
  <c r="AC313" i="10"/>
  <c r="AE313" i="10" s="1"/>
  <c r="AN385" i="10"/>
  <c r="AO385" i="10" s="1"/>
  <c r="AQ385" i="10" s="1"/>
  <c r="AC385" i="10"/>
  <c r="AE385" i="10" s="1"/>
  <c r="AN529" i="10"/>
  <c r="AO529" i="10" s="1"/>
  <c r="AQ529" i="10" s="1"/>
  <c r="AC529" i="10"/>
  <c r="AE529" i="10" s="1"/>
  <c r="AN601" i="10"/>
  <c r="AO601" i="10" s="1"/>
  <c r="AQ601" i="10" s="1"/>
  <c r="AC601" i="10"/>
  <c r="AE601" i="10" s="1"/>
  <c r="AN75" i="10"/>
  <c r="AO75" i="10" s="1"/>
  <c r="AQ75" i="10" s="1"/>
  <c r="AC75" i="10"/>
  <c r="AE75" i="10" s="1"/>
  <c r="AN146" i="10"/>
  <c r="AO146" i="10" s="1"/>
  <c r="AQ146" i="10" s="1"/>
  <c r="AC146" i="10"/>
  <c r="AE146" i="10" s="1"/>
  <c r="AN362" i="10"/>
  <c r="AO362" i="10" s="1"/>
  <c r="AQ362" i="10" s="1"/>
  <c r="AC362" i="10"/>
  <c r="AE362" i="10" s="1"/>
  <c r="AN434" i="10"/>
  <c r="AO434" i="10" s="1"/>
  <c r="AQ434" i="10" s="1"/>
  <c r="AC434" i="10"/>
  <c r="AE434" i="10" s="1"/>
  <c r="AN578" i="10"/>
  <c r="AO578" i="10" s="1"/>
  <c r="AQ578" i="10" s="1"/>
  <c r="AC578" i="10"/>
  <c r="AE578" i="10" s="1"/>
  <c r="AN650" i="10"/>
  <c r="AO650" i="10" s="1"/>
  <c r="AQ650" i="10" s="1"/>
  <c r="AC650" i="10"/>
  <c r="AE650" i="10" s="1"/>
  <c r="AN722" i="10"/>
  <c r="AO722" i="10" s="1"/>
  <c r="AQ722" i="10" s="1"/>
  <c r="AC722" i="10"/>
  <c r="AE722" i="10" s="1"/>
  <c r="AN425" i="10"/>
  <c r="AO425" i="10" s="1"/>
  <c r="AQ425" i="10" s="1"/>
  <c r="AC425" i="10"/>
  <c r="AE425" i="10" s="1"/>
  <c r="AN76" i="10"/>
  <c r="AO76" i="10" s="1"/>
  <c r="AQ76" i="10" s="1"/>
  <c r="AC76" i="10"/>
  <c r="AE76" i="10" s="1"/>
  <c r="AN363" i="10"/>
  <c r="AO363" i="10" s="1"/>
  <c r="AQ363" i="10" s="1"/>
  <c r="AC363" i="10"/>
  <c r="AE363" i="10" s="1"/>
  <c r="AN435" i="10"/>
  <c r="AO435" i="10" s="1"/>
  <c r="AQ435" i="10" s="1"/>
  <c r="AC435" i="10"/>
  <c r="AE435" i="10" s="1"/>
  <c r="AN579" i="10"/>
  <c r="AO579" i="10" s="1"/>
  <c r="AQ579" i="10" s="1"/>
  <c r="AC579" i="10"/>
  <c r="AE579" i="10" s="1"/>
  <c r="AN651" i="10"/>
  <c r="AO651" i="10" s="1"/>
  <c r="AQ651" i="10" s="1"/>
  <c r="AC651" i="10"/>
  <c r="AE651" i="10" s="1"/>
  <c r="AN723" i="10"/>
  <c r="AO723" i="10" s="1"/>
  <c r="AQ723" i="10" s="1"/>
  <c r="AC723" i="10"/>
  <c r="AE723" i="10" s="1"/>
  <c r="AN485" i="10"/>
  <c r="AO485" i="10" s="1"/>
  <c r="AQ485" i="10" s="1"/>
  <c r="AC485" i="10"/>
  <c r="AE485" i="10" s="1"/>
  <c r="AN89" i="10"/>
  <c r="AO89" i="10" s="1"/>
  <c r="AQ89" i="10" s="1"/>
  <c r="AC89" i="10"/>
  <c r="AE89" i="10" s="1"/>
  <c r="AN160" i="10"/>
  <c r="AO160" i="10" s="1"/>
  <c r="AQ160" i="10" s="1"/>
  <c r="AC160" i="10"/>
  <c r="AE160" i="10" s="1"/>
  <c r="AN232" i="10"/>
  <c r="AO232" i="10" s="1"/>
  <c r="AQ232" i="10" s="1"/>
  <c r="AC232" i="10"/>
  <c r="AE232" i="10" s="1"/>
  <c r="AN376" i="10"/>
  <c r="AO376" i="10" s="1"/>
  <c r="AQ376" i="10" s="1"/>
  <c r="AC376" i="10"/>
  <c r="AE376" i="10" s="1"/>
  <c r="AN520" i="10"/>
  <c r="AO520" i="10" s="1"/>
  <c r="AQ520" i="10" s="1"/>
  <c r="AC520" i="10"/>
  <c r="AE520" i="10" s="1"/>
  <c r="AN592" i="10"/>
  <c r="AO592" i="10" s="1"/>
  <c r="AQ592" i="10" s="1"/>
  <c r="AC592" i="10"/>
  <c r="AE592" i="10" s="1"/>
  <c r="AN664" i="10"/>
  <c r="AO664" i="10" s="1"/>
  <c r="AQ664" i="10" s="1"/>
  <c r="AC664" i="10"/>
  <c r="AE664" i="10" s="1"/>
  <c r="Q28" i="14"/>
  <c r="AC28" i="14" s="1"/>
  <c r="AO28" i="14" s="1"/>
  <c r="O28" i="14"/>
  <c r="AA28" i="14" s="1"/>
  <c r="AM28" i="14" s="1"/>
  <c r="I28" i="14"/>
  <c r="K28" i="14" s="1"/>
  <c r="M28" i="14" s="1"/>
  <c r="N28" i="14" s="1"/>
  <c r="U28" i="14" l="1"/>
  <c r="V28" i="14" s="1"/>
  <c r="W28" i="14" s="1"/>
  <c r="Y28" i="14" s="1"/>
  <c r="Z28" i="14" s="1"/>
  <c r="AS28" i="14"/>
  <c r="AG28" i="14"/>
  <c r="AH28" i="14" l="1"/>
  <c r="AI28" i="14" s="1"/>
  <c r="AK28" i="14" s="1"/>
  <c r="AL28" i="14" s="1"/>
  <c r="AC21" i="6"/>
  <c r="AK754" i="10"/>
  <c r="W21" i="6"/>
  <c r="Y754" i="10"/>
  <c r="AT28" i="14" l="1"/>
  <c r="AU28" i="14" s="1"/>
  <c r="AW28" i="14" s="1"/>
  <c r="AX28" i="14" s="1"/>
  <c r="J613" i="3"/>
  <c r="F15" i="14"/>
  <c r="F14" i="14"/>
  <c r="F13" i="14"/>
  <c r="F12" i="14"/>
  <c r="N1" i="14"/>
  <c r="M1" i="14"/>
  <c r="S329" i="1"/>
  <c r="AG329" i="1" s="1"/>
  <c r="AT329" i="1" s="1"/>
  <c r="R329" i="1"/>
  <c r="AF329" i="1" s="1"/>
  <c r="AS329" i="1" s="1"/>
  <c r="S300" i="1"/>
  <c r="AG300" i="1" s="1"/>
  <c r="AT300" i="1" s="1"/>
  <c r="R300" i="1"/>
  <c r="AF300" i="1" s="1"/>
  <c r="AS300" i="1" s="1"/>
  <c r="S288" i="1"/>
  <c r="AG288" i="1" s="1"/>
  <c r="AT288" i="1" s="1"/>
  <c r="R288" i="1"/>
  <c r="AF288" i="1" s="1"/>
  <c r="AS288" i="1" s="1"/>
  <c r="S273" i="1"/>
  <c r="AG273" i="1" s="1"/>
  <c r="AT273" i="1" s="1"/>
  <c r="R273" i="1"/>
  <c r="AF273" i="1" s="1"/>
  <c r="AS273" i="1" s="1"/>
  <c r="S255" i="1"/>
  <c r="AG255" i="1" s="1"/>
  <c r="AT255" i="1" s="1"/>
  <c r="R255" i="1"/>
  <c r="AF255" i="1" s="1"/>
  <c r="AS255" i="1" s="1"/>
  <c r="S239" i="1"/>
  <c r="AG239" i="1" s="1"/>
  <c r="AT239" i="1" s="1"/>
  <c r="R239" i="1"/>
  <c r="AF239" i="1" s="1"/>
  <c r="AS239" i="1" s="1"/>
  <c r="S221" i="1"/>
  <c r="AG221" i="1" s="1"/>
  <c r="AT221" i="1" s="1"/>
  <c r="R221" i="1"/>
  <c r="AF221" i="1" s="1"/>
  <c r="AS221" i="1" s="1"/>
  <c r="S206" i="1"/>
  <c r="AG206" i="1" s="1"/>
  <c r="AT206" i="1" s="1"/>
  <c r="R206" i="1"/>
  <c r="AF206" i="1" s="1"/>
  <c r="AS206" i="1" s="1"/>
  <c r="S191" i="1"/>
  <c r="AG191" i="1" s="1"/>
  <c r="AT191" i="1" s="1"/>
  <c r="R191" i="1"/>
  <c r="AF191" i="1" s="1"/>
  <c r="AS191" i="1" s="1"/>
  <c r="S173" i="1"/>
  <c r="AG173" i="1" s="1"/>
  <c r="AT173" i="1" s="1"/>
  <c r="R173" i="1"/>
  <c r="AF173" i="1" s="1"/>
  <c r="AS173" i="1" s="1"/>
  <c r="S161" i="1"/>
  <c r="AG161" i="1" s="1"/>
  <c r="AT161" i="1" s="1"/>
  <c r="R161" i="1"/>
  <c r="AF161" i="1" s="1"/>
  <c r="AS161" i="1" s="1"/>
  <c r="S93" i="1"/>
  <c r="AG93" i="1" s="1"/>
  <c r="AT93" i="1" s="1"/>
  <c r="R93" i="1"/>
  <c r="AF93" i="1" s="1"/>
  <c r="AS93" i="1" s="1"/>
  <c r="S77" i="1"/>
  <c r="AG77" i="1" s="1"/>
  <c r="AT77" i="1" s="1"/>
  <c r="R77" i="1"/>
  <c r="AF77" i="1" s="1"/>
  <c r="AS77" i="1" s="1"/>
  <c r="S53" i="1"/>
  <c r="AG53" i="1" s="1"/>
  <c r="AT53" i="1" s="1"/>
  <c r="R53" i="1"/>
  <c r="AF53" i="1" s="1"/>
  <c r="AS53" i="1" s="1"/>
  <c r="S31" i="1"/>
  <c r="AG31" i="1" s="1"/>
  <c r="AT31" i="1" s="1"/>
  <c r="R31" i="1"/>
  <c r="AF31" i="1" s="1"/>
  <c r="AS31" i="1" s="1"/>
  <c r="D72" i="1"/>
  <c r="D48" i="1"/>
  <c r="D26" i="1"/>
  <c r="T213" i="1"/>
  <c r="AH213" i="1" s="1"/>
  <c r="AU213" i="1" s="1"/>
  <c r="R213" i="1"/>
  <c r="AF213" i="1" s="1"/>
  <c r="I213" i="1"/>
  <c r="F213" i="1"/>
  <c r="T214" i="1"/>
  <c r="AH214" i="1" s="1"/>
  <c r="AU214" i="1" s="1"/>
  <c r="R214" i="1"/>
  <c r="S214" i="1" s="1"/>
  <c r="I214" i="1"/>
  <c r="F214" i="1"/>
  <c r="T293" i="1"/>
  <c r="AH293" i="1" s="1"/>
  <c r="AU293" i="1" s="1"/>
  <c r="R293" i="1"/>
  <c r="S293" i="1" s="1"/>
  <c r="I293" i="1"/>
  <c r="F293" i="1"/>
  <c r="D295" i="1"/>
  <c r="D283" i="1"/>
  <c r="T278" i="1"/>
  <c r="AH278" i="1" s="1"/>
  <c r="AU278" i="1" s="1"/>
  <c r="R278" i="1"/>
  <c r="S278" i="1" s="1"/>
  <c r="I278" i="1"/>
  <c r="F278" i="1"/>
  <c r="T280" i="1"/>
  <c r="AH280" i="1" s="1"/>
  <c r="AU280" i="1" s="1"/>
  <c r="R280" i="1"/>
  <c r="AF280" i="1" s="1"/>
  <c r="I280" i="1"/>
  <c r="F280" i="1"/>
  <c r="D268" i="1"/>
  <c r="T261" i="1"/>
  <c r="AH261" i="1" s="1"/>
  <c r="AU261" i="1" s="1"/>
  <c r="R261" i="1"/>
  <c r="S261" i="1" s="1"/>
  <c r="M261" i="1"/>
  <c r="O261" i="1" s="1"/>
  <c r="P261" i="1" s="1"/>
  <c r="T262" i="1"/>
  <c r="AH262" i="1" s="1"/>
  <c r="AU262" i="1" s="1"/>
  <c r="R262" i="1"/>
  <c r="AF262" i="1" s="1"/>
  <c r="AS262" i="1" s="1"/>
  <c r="AT262" i="1" s="1"/>
  <c r="I262" i="1"/>
  <c r="F262" i="1"/>
  <c r="T263" i="1"/>
  <c r="AH263" i="1" s="1"/>
  <c r="AU263" i="1" s="1"/>
  <c r="R263" i="1"/>
  <c r="AF263" i="1" s="1"/>
  <c r="AS263" i="1" s="1"/>
  <c r="AT263" i="1" s="1"/>
  <c r="I263" i="1"/>
  <c r="F263" i="1"/>
  <c r="T260" i="1"/>
  <c r="AH260" i="1" s="1"/>
  <c r="AU260" i="1" s="1"/>
  <c r="R260" i="1"/>
  <c r="S260" i="1" s="1"/>
  <c r="I260" i="1"/>
  <c r="L260" i="1" s="1"/>
  <c r="F260" i="1"/>
  <c r="T266" i="1"/>
  <c r="AH266" i="1" s="1"/>
  <c r="AU266" i="1" s="1"/>
  <c r="R266" i="1"/>
  <c r="S266" i="1" s="1"/>
  <c r="I266" i="1"/>
  <c r="F266" i="1"/>
  <c r="T267" i="1"/>
  <c r="AH267" i="1" s="1"/>
  <c r="AU267" i="1" s="1"/>
  <c r="R267" i="1"/>
  <c r="S267" i="1" s="1"/>
  <c r="M267" i="1"/>
  <c r="O267" i="1" s="1"/>
  <c r="P267" i="1" s="1"/>
  <c r="T229" i="1"/>
  <c r="AH229" i="1" s="1"/>
  <c r="AU229" i="1" s="1"/>
  <c r="R229" i="1"/>
  <c r="S229" i="1" s="1"/>
  <c r="I229" i="1"/>
  <c r="F229" i="1"/>
  <c r="D234" i="1"/>
  <c r="D186" i="1"/>
  <c r="T183" i="1"/>
  <c r="AH183" i="1" s="1"/>
  <c r="AU183" i="1" s="1"/>
  <c r="R183" i="1"/>
  <c r="S183" i="1" s="1"/>
  <c r="I183" i="1"/>
  <c r="F183" i="1"/>
  <c r="T184" i="1"/>
  <c r="AH184" i="1" s="1"/>
  <c r="AU184" i="1" s="1"/>
  <c r="R184" i="1"/>
  <c r="S184" i="1" s="1"/>
  <c r="I184" i="1"/>
  <c r="F184" i="1"/>
  <c r="T174" i="1"/>
  <c r="AH174" i="1" s="1"/>
  <c r="AU174" i="1" s="1"/>
  <c r="R174" i="1"/>
  <c r="AF174" i="1" s="1"/>
  <c r="AS174" i="1" s="1"/>
  <c r="AT174" i="1" s="1"/>
  <c r="I174" i="1"/>
  <c r="F174" i="1"/>
  <c r="M229" i="1" l="1"/>
  <c r="O229" i="1" s="1"/>
  <c r="P229" i="1" s="1"/>
  <c r="L229" i="1"/>
  <c r="M184" i="1"/>
  <c r="O184" i="1" s="1"/>
  <c r="P184" i="1" s="1"/>
  <c r="L184" i="1"/>
  <c r="M213" i="1"/>
  <c r="O213" i="1" s="1"/>
  <c r="P213" i="1" s="1"/>
  <c r="L213" i="1"/>
  <c r="M263" i="1"/>
  <c r="O263" i="1" s="1"/>
  <c r="P263" i="1" s="1"/>
  <c r="L263" i="1"/>
  <c r="M293" i="1"/>
  <c r="O293" i="1" s="1"/>
  <c r="P293" i="1" s="1"/>
  <c r="L293" i="1"/>
  <c r="M183" i="1"/>
  <c r="O183" i="1" s="1"/>
  <c r="P183" i="1" s="1"/>
  <c r="L183" i="1"/>
  <c r="M278" i="1"/>
  <c r="O278" i="1" s="1"/>
  <c r="P278" i="1" s="1"/>
  <c r="L278" i="1"/>
  <c r="M266" i="1"/>
  <c r="O266" i="1" s="1"/>
  <c r="P266" i="1" s="1"/>
  <c r="L266" i="1"/>
  <c r="M262" i="1"/>
  <c r="O262" i="1" s="1"/>
  <c r="P262" i="1" s="1"/>
  <c r="L262" i="1"/>
  <c r="M280" i="1"/>
  <c r="O280" i="1" s="1"/>
  <c r="P280" i="1" s="1"/>
  <c r="L280" i="1"/>
  <c r="M174" i="1"/>
  <c r="O174" i="1" s="1"/>
  <c r="P174" i="1" s="1"/>
  <c r="L174" i="1"/>
  <c r="M214" i="1"/>
  <c r="O214" i="1" s="1"/>
  <c r="P214" i="1" s="1"/>
  <c r="L214" i="1"/>
  <c r="F30" i="14"/>
  <c r="F2" i="14" s="1"/>
  <c r="AS213" i="1"/>
  <c r="AT213" i="1" s="1"/>
  <c r="AG213" i="1"/>
  <c r="AY213" i="1"/>
  <c r="AL213" i="1"/>
  <c r="X213" i="1"/>
  <c r="S213" i="1"/>
  <c r="AF214" i="1"/>
  <c r="AS214" i="1" s="1"/>
  <c r="AT214" i="1" s="1"/>
  <c r="AY214" i="1"/>
  <c r="AL214" i="1"/>
  <c r="X214" i="1"/>
  <c r="AF293" i="1"/>
  <c r="AS293" i="1" s="1"/>
  <c r="AT293" i="1" s="1"/>
  <c r="AY293" i="1"/>
  <c r="AL293" i="1"/>
  <c r="X293" i="1"/>
  <c r="S262" i="1"/>
  <c r="S263" i="1"/>
  <c r="AF278" i="1"/>
  <c r="AS278" i="1" s="1"/>
  <c r="AT278" i="1" s="1"/>
  <c r="AF261" i="1"/>
  <c r="AS261" i="1" s="1"/>
  <c r="AT261" i="1" s="1"/>
  <c r="AL278" i="1"/>
  <c r="AY278" i="1"/>
  <c r="X278" i="1"/>
  <c r="AY280" i="1"/>
  <c r="AL280" i="1"/>
  <c r="AS280" i="1"/>
  <c r="AT280" i="1" s="1"/>
  <c r="AG280" i="1"/>
  <c r="X280" i="1"/>
  <c r="S280" i="1"/>
  <c r="AY261" i="1"/>
  <c r="AL261" i="1"/>
  <c r="X261" i="1"/>
  <c r="AY262" i="1"/>
  <c r="AL262" i="1"/>
  <c r="AG262" i="1"/>
  <c r="X262" i="1"/>
  <c r="M260" i="1"/>
  <c r="O260" i="1" s="1"/>
  <c r="P260" i="1" s="1"/>
  <c r="AY263" i="1"/>
  <c r="AL263" i="1"/>
  <c r="X263" i="1"/>
  <c r="AG263" i="1"/>
  <c r="AF260" i="1"/>
  <c r="AS260" i="1" s="1"/>
  <c r="AT260" i="1" s="1"/>
  <c r="AY260" i="1"/>
  <c r="AL260" i="1"/>
  <c r="X260" i="1"/>
  <c r="Z260" i="1" s="1"/>
  <c r="Y260" i="1" s="1"/>
  <c r="AF266" i="1"/>
  <c r="AS266" i="1" s="1"/>
  <c r="AT266" i="1" s="1"/>
  <c r="AY266" i="1"/>
  <c r="AL266" i="1"/>
  <c r="X266" i="1"/>
  <c r="AF267" i="1"/>
  <c r="AS267" i="1" s="1"/>
  <c r="AT267" i="1" s="1"/>
  <c r="AY267" i="1"/>
  <c r="AL267" i="1"/>
  <c r="X267" i="1"/>
  <c r="Z267" i="1" s="1"/>
  <c r="Y267" i="1" s="1"/>
  <c r="AF229" i="1"/>
  <c r="AS229" i="1" s="1"/>
  <c r="AT229" i="1" s="1"/>
  <c r="AY229" i="1"/>
  <c r="AL229" i="1"/>
  <c r="X229" i="1"/>
  <c r="S174" i="1"/>
  <c r="AF184" i="1"/>
  <c r="AS184" i="1" s="1"/>
  <c r="AT184" i="1" s="1"/>
  <c r="AF183" i="1"/>
  <c r="AS183" i="1" s="1"/>
  <c r="AT183" i="1" s="1"/>
  <c r="AY183" i="1"/>
  <c r="AL183" i="1"/>
  <c r="X183" i="1"/>
  <c r="AY184" i="1"/>
  <c r="AL184" i="1"/>
  <c r="X184" i="1"/>
  <c r="Z184" i="1" s="1"/>
  <c r="Y184" i="1" s="1"/>
  <c r="AY174" i="1"/>
  <c r="AL174" i="1"/>
  <c r="X174" i="1"/>
  <c r="AG174" i="1"/>
  <c r="AG260" i="1" l="1"/>
  <c r="Z213" i="1"/>
  <c r="Y213" i="1" s="1"/>
  <c r="AG214" i="1"/>
  <c r="AG293" i="1"/>
  <c r="Z214" i="1"/>
  <c r="Y214" i="1" s="1"/>
  <c r="Z293" i="1"/>
  <c r="Y293" i="1" s="1"/>
  <c r="Z263" i="1"/>
  <c r="Y263" i="1" s="1"/>
  <c r="Z280" i="1"/>
  <c r="Y280" i="1" s="1"/>
  <c r="AG261" i="1"/>
  <c r="AG278" i="1"/>
  <c r="Z278" i="1"/>
  <c r="Y278" i="1" s="1"/>
  <c r="Z261" i="1"/>
  <c r="Y261" i="1" s="1"/>
  <c r="Z262" i="1"/>
  <c r="Y262" i="1" s="1"/>
  <c r="AM260" i="1"/>
  <c r="AZ260" i="1" s="1"/>
  <c r="BA260" i="1" s="1"/>
  <c r="BC260" i="1" s="1"/>
  <c r="BD260" i="1" s="1"/>
  <c r="AA260" i="1"/>
  <c r="AC260" i="1" s="1"/>
  <c r="AD260" i="1" s="1"/>
  <c r="AG266" i="1"/>
  <c r="Z174" i="1"/>
  <c r="Y174" i="1" s="1"/>
  <c r="AG267" i="1"/>
  <c r="AM267" i="1" s="1"/>
  <c r="Z266" i="1"/>
  <c r="Y266" i="1" s="1"/>
  <c r="AA267" i="1"/>
  <c r="AC267" i="1" s="1"/>
  <c r="AD267" i="1" s="1"/>
  <c r="AG184" i="1"/>
  <c r="AM184" i="1" s="1"/>
  <c r="AG229" i="1"/>
  <c r="Z229" i="1"/>
  <c r="Y229" i="1" s="1"/>
  <c r="AG183" i="1"/>
  <c r="Z183" i="1"/>
  <c r="Y183" i="1" s="1"/>
  <c r="AA184" i="1"/>
  <c r="AC184" i="1" s="1"/>
  <c r="AD184" i="1" s="1"/>
  <c r="AA280" i="1" l="1"/>
  <c r="AC280" i="1" s="1"/>
  <c r="AD280" i="1" s="1"/>
  <c r="AA214" i="1"/>
  <c r="AC214" i="1" s="1"/>
  <c r="AD214" i="1" s="1"/>
  <c r="AA174" i="1"/>
  <c r="AC174" i="1" s="1"/>
  <c r="AD174" i="1" s="1"/>
  <c r="AA262" i="1"/>
  <c r="AC262" i="1" s="1"/>
  <c r="AD262" i="1" s="1"/>
  <c r="AM263" i="1"/>
  <c r="AZ263" i="1" s="1"/>
  <c r="BA263" i="1" s="1"/>
  <c r="BC263" i="1" s="1"/>
  <c r="BD263" i="1" s="1"/>
  <c r="AA278" i="1"/>
  <c r="AC278" i="1" s="1"/>
  <c r="AD278" i="1" s="1"/>
  <c r="AM213" i="1"/>
  <c r="AN213" i="1" s="1"/>
  <c r="AP213" i="1" s="1"/>
  <c r="AQ213" i="1" s="1"/>
  <c r="AM280" i="1"/>
  <c r="AN280" i="1" s="1"/>
  <c r="AP280" i="1" s="1"/>
  <c r="AQ280" i="1" s="1"/>
  <c r="AA213" i="1"/>
  <c r="AC213" i="1" s="1"/>
  <c r="AD213" i="1" s="1"/>
  <c r="AM261" i="1"/>
  <c r="AZ261" i="1" s="1"/>
  <c r="BA261" i="1" s="1"/>
  <c r="BC261" i="1" s="1"/>
  <c r="BD261" i="1" s="1"/>
  <c r="AM293" i="1"/>
  <c r="AN293" i="1" s="1"/>
  <c r="AP293" i="1" s="1"/>
  <c r="AQ293" i="1" s="1"/>
  <c r="AM214" i="1"/>
  <c r="AA263" i="1"/>
  <c r="AC263" i="1" s="1"/>
  <c r="AD263" i="1" s="1"/>
  <c r="AM174" i="1"/>
  <c r="AZ174" i="1" s="1"/>
  <c r="BA174" i="1" s="1"/>
  <c r="BC174" i="1" s="1"/>
  <c r="BD174" i="1" s="1"/>
  <c r="AA293" i="1"/>
  <c r="AC293" i="1" s="1"/>
  <c r="AD293" i="1" s="1"/>
  <c r="AZ267" i="1"/>
  <c r="BA267" i="1" s="1"/>
  <c r="BC267" i="1" s="1"/>
  <c r="BD267" i="1" s="1"/>
  <c r="AN267" i="1"/>
  <c r="AP267" i="1" s="1"/>
  <c r="AQ267" i="1" s="1"/>
  <c r="AM262" i="1"/>
  <c r="AZ262" i="1" s="1"/>
  <c r="BA262" i="1" s="1"/>
  <c r="BC262" i="1" s="1"/>
  <c r="BD262" i="1" s="1"/>
  <c r="AM278" i="1"/>
  <c r="AN260" i="1"/>
  <c r="AP260" i="1" s="1"/>
  <c r="AQ260" i="1" s="1"/>
  <c r="AA261" i="1"/>
  <c r="AC261" i="1" s="1"/>
  <c r="AD261" i="1" s="1"/>
  <c r="AM266" i="1"/>
  <c r="AN266" i="1" s="1"/>
  <c r="AP266" i="1" s="1"/>
  <c r="AQ266" i="1" s="1"/>
  <c r="AA266" i="1"/>
  <c r="AC266" i="1" s="1"/>
  <c r="AD266" i="1" s="1"/>
  <c r="AM183" i="1"/>
  <c r="AN183" i="1" s="1"/>
  <c r="AP183" i="1" s="1"/>
  <c r="AQ183" i="1" s="1"/>
  <c r="AN184" i="1"/>
  <c r="AP184" i="1" s="1"/>
  <c r="AQ184" i="1" s="1"/>
  <c r="AZ184" i="1"/>
  <c r="BA184" i="1" s="1"/>
  <c r="BC184" i="1" s="1"/>
  <c r="BD184" i="1" s="1"/>
  <c r="AM229" i="1"/>
  <c r="AN229" i="1" s="1"/>
  <c r="AP229" i="1" s="1"/>
  <c r="AQ229" i="1" s="1"/>
  <c r="AA229" i="1"/>
  <c r="AC229" i="1" s="1"/>
  <c r="AD229" i="1" s="1"/>
  <c r="AA183" i="1"/>
  <c r="AC183" i="1" s="1"/>
  <c r="AD183" i="1" s="1"/>
  <c r="AZ280" i="1" l="1"/>
  <c r="BA280" i="1" s="1"/>
  <c r="BC280" i="1" s="1"/>
  <c r="BD280" i="1" s="1"/>
  <c r="AN263" i="1"/>
  <c r="AP263" i="1" s="1"/>
  <c r="AQ263" i="1" s="1"/>
  <c r="AZ213" i="1"/>
  <c r="AZ293" i="1"/>
  <c r="AN174" i="1"/>
  <c r="AP174" i="1" s="1"/>
  <c r="AQ174" i="1" s="1"/>
  <c r="AN261" i="1"/>
  <c r="AP261" i="1" s="1"/>
  <c r="AQ261" i="1" s="1"/>
  <c r="AZ214" i="1"/>
  <c r="BA214" i="1" s="1"/>
  <c r="BC214" i="1" s="1"/>
  <c r="BD214" i="1" s="1"/>
  <c r="AN214" i="1"/>
  <c r="AP214" i="1" s="1"/>
  <c r="AQ214" i="1" s="1"/>
  <c r="AN262" i="1"/>
  <c r="AP262" i="1" s="1"/>
  <c r="AQ262" i="1" s="1"/>
  <c r="AZ278" i="1"/>
  <c r="BA278" i="1" s="1"/>
  <c r="BC278" i="1" s="1"/>
  <c r="BD278" i="1" s="1"/>
  <c r="AN278" i="1"/>
  <c r="AP278" i="1" s="1"/>
  <c r="AQ278" i="1" s="1"/>
  <c r="AZ183" i="1"/>
  <c r="BA183" i="1" s="1"/>
  <c r="BC183" i="1" s="1"/>
  <c r="BD183" i="1" s="1"/>
  <c r="AZ266" i="1"/>
  <c r="BA266" i="1" s="1"/>
  <c r="BC266" i="1" s="1"/>
  <c r="BD266" i="1" s="1"/>
  <c r="AZ229" i="1"/>
  <c r="BA229" i="1" s="1"/>
  <c r="BC229" i="1" s="1"/>
  <c r="BD229" i="1" s="1"/>
  <c r="BA293" i="1" l="1"/>
  <c r="BC293" i="1" s="1"/>
  <c r="BD293" i="1" s="1"/>
  <c r="BA213" i="1"/>
  <c r="BC213" i="1" s="1"/>
  <c r="BD213" i="1" s="1"/>
  <c r="T316" i="1"/>
  <c r="AH316" i="1" s="1"/>
  <c r="AU316" i="1" s="1"/>
  <c r="R316" i="1"/>
  <c r="AF316" i="1" s="1"/>
  <c r="AS316" i="1" s="1"/>
  <c r="AT316" i="1" s="1"/>
  <c r="I316" i="1"/>
  <c r="F316" i="1"/>
  <c r="D156" i="1"/>
  <c r="T152" i="1"/>
  <c r="AH152" i="1" s="1"/>
  <c r="AU152" i="1" s="1"/>
  <c r="R152" i="1"/>
  <c r="AF152" i="1" s="1"/>
  <c r="AS152" i="1" s="1"/>
  <c r="AT152" i="1" s="1"/>
  <c r="I152" i="1"/>
  <c r="F152" i="1"/>
  <c r="T146" i="1"/>
  <c r="AH146" i="1" s="1"/>
  <c r="AU146" i="1" s="1"/>
  <c r="R146" i="1"/>
  <c r="S146" i="1" s="1"/>
  <c r="I146" i="1"/>
  <c r="F146" i="1"/>
  <c r="T136" i="1"/>
  <c r="AH136" i="1" s="1"/>
  <c r="AU136" i="1" s="1"/>
  <c r="R136" i="1"/>
  <c r="AF136" i="1" s="1"/>
  <c r="AS136" i="1" s="1"/>
  <c r="AT136" i="1" s="1"/>
  <c r="I136" i="1"/>
  <c r="F136" i="1"/>
  <c r="T70" i="1"/>
  <c r="AH70" i="1" s="1"/>
  <c r="AU70" i="1" s="1"/>
  <c r="R70" i="1"/>
  <c r="S70" i="1" s="1"/>
  <c r="I70" i="1"/>
  <c r="F70" i="1"/>
  <c r="T62" i="1"/>
  <c r="AH62" i="1" s="1"/>
  <c r="AU62" i="1" s="1"/>
  <c r="R62" i="1"/>
  <c r="S62" i="1" s="1"/>
  <c r="I62" i="1"/>
  <c r="F62" i="1"/>
  <c r="T45" i="1"/>
  <c r="AH45" i="1" s="1"/>
  <c r="AU45" i="1" s="1"/>
  <c r="R45" i="1"/>
  <c r="AF45" i="1" s="1"/>
  <c r="I45" i="1"/>
  <c r="L45" i="1" s="1"/>
  <c r="F45" i="1"/>
  <c r="T24" i="1"/>
  <c r="AH24" i="1" s="1"/>
  <c r="AU24" i="1" s="1"/>
  <c r="R24" i="1"/>
  <c r="S24" i="1" s="1"/>
  <c r="I24" i="1"/>
  <c r="L24" i="1" s="1"/>
  <c r="F24" i="1"/>
  <c r="P1" i="1"/>
  <c r="T10" i="1"/>
  <c r="AH10" i="1" s="1"/>
  <c r="AU10" i="1" s="1"/>
  <c r="R10" i="1"/>
  <c r="S10" i="1" s="1"/>
  <c r="I10" i="1"/>
  <c r="L10" i="1" s="1"/>
  <c r="F10" i="1"/>
  <c r="T12" i="1"/>
  <c r="AH12" i="1" s="1"/>
  <c r="AU12" i="1" s="1"/>
  <c r="R12" i="1"/>
  <c r="AF12" i="1" s="1"/>
  <c r="AS12" i="1" s="1"/>
  <c r="AT12" i="1" s="1"/>
  <c r="I12" i="1"/>
  <c r="F12" i="1"/>
  <c r="T11" i="1"/>
  <c r="AH11" i="1" s="1"/>
  <c r="AU11" i="1" s="1"/>
  <c r="R11" i="1"/>
  <c r="AF11" i="1" s="1"/>
  <c r="I11" i="1"/>
  <c r="L11" i="1" s="1"/>
  <c r="F11" i="1"/>
  <c r="T9" i="1"/>
  <c r="R9" i="1"/>
  <c r="S9" i="1" s="1"/>
  <c r="I9" i="1"/>
  <c r="F9" i="1"/>
  <c r="AM334" i="1"/>
  <c r="AH9" i="1" l="1"/>
  <c r="AU9" i="1" s="1"/>
  <c r="X9" i="1"/>
  <c r="M152" i="1"/>
  <c r="O152" i="1" s="1"/>
  <c r="P152" i="1" s="1"/>
  <c r="L152" i="1"/>
  <c r="M70" i="1"/>
  <c r="O70" i="1" s="1"/>
  <c r="P70" i="1" s="1"/>
  <c r="L70" i="1"/>
  <c r="M316" i="1"/>
  <c r="O316" i="1" s="1"/>
  <c r="P316" i="1" s="1"/>
  <c r="L316" i="1"/>
  <c r="M12" i="1"/>
  <c r="O12" i="1" s="1"/>
  <c r="P12" i="1" s="1"/>
  <c r="L12" i="1"/>
  <c r="M136" i="1"/>
  <c r="O136" i="1" s="1"/>
  <c r="P136" i="1" s="1"/>
  <c r="L136" i="1"/>
  <c r="M9" i="1"/>
  <c r="O9" i="1" s="1"/>
  <c r="P9" i="1" s="1"/>
  <c r="L9" i="1"/>
  <c r="M62" i="1"/>
  <c r="O62" i="1" s="1"/>
  <c r="P62" i="1" s="1"/>
  <c r="L62" i="1"/>
  <c r="M146" i="1"/>
  <c r="O146" i="1" s="1"/>
  <c r="P146" i="1" s="1"/>
  <c r="L146" i="1"/>
  <c r="S316" i="1"/>
  <c r="AY316" i="1"/>
  <c r="AL316" i="1"/>
  <c r="AG316" i="1"/>
  <c r="X316" i="1"/>
  <c r="S152" i="1"/>
  <c r="AY152" i="1"/>
  <c r="AL152" i="1"/>
  <c r="AG152" i="1"/>
  <c r="X152" i="1"/>
  <c r="S136" i="1"/>
  <c r="AF146" i="1"/>
  <c r="AG146" i="1" s="1"/>
  <c r="AY146" i="1"/>
  <c r="AL146" i="1"/>
  <c r="X146" i="1"/>
  <c r="Z146" i="1" s="1"/>
  <c r="Y146" i="1" s="1"/>
  <c r="AY136" i="1"/>
  <c r="AL136" i="1"/>
  <c r="AG136" i="1"/>
  <c r="X136" i="1"/>
  <c r="AF62" i="1"/>
  <c r="AS62" i="1" s="1"/>
  <c r="AT62" i="1" s="1"/>
  <c r="AF70" i="1"/>
  <c r="AS70" i="1" s="1"/>
  <c r="AT70" i="1" s="1"/>
  <c r="AY70" i="1"/>
  <c r="AL70" i="1"/>
  <c r="X70" i="1"/>
  <c r="AY62" i="1"/>
  <c r="AL62" i="1"/>
  <c r="X62" i="1"/>
  <c r="S12" i="1"/>
  <c r="M45" i="1"/>
  <c r="O45" i="1" s="1"/>
  <c r="P45" i="1" s="1"/>
  <c r="AS45" i="1"/>
  <c r="AT45" i="1" s="1"/>
  <c r="AG45" i="1"/>
  <c r="AY45" i="1"/>
  <c r="AL45" i="1"/>
  <c r="X45" i="1"/>
  <c r="S45" i="1"/>
  <c r="M24" i="1"/>
  <c r="O24" i="1" s="1"/>
  <c r="P24" i="1" s="1"/>
  <c r="AF24" i="1"/>
  <c r="AS24" i="1" s="1"/>
  <c r="AT24" i="1" s="1"/>
  <c r="AY24" i="1"/>
  <c r="AL24" i="1"/>
  <c r="X24" i="1"/>
  <c r="M10" i="1"/>
  <c r="O10" i="1" s="1"/>
  <c r="P10" i="1" s="1"/>
  <c r="AF10" i="1"/>
  <c r="AS10" i="1" s="1"/>
  <c r="AT10" i="1" s="1"/>
  <c r="AY10" i="1"/>
  <c r="AL10" i="1"/>
  <c r="X10" i="1"/>
  <c r="AY12" i="1"/>
  <c r="AL12" i="1"/>
  <c r="X12" i="1"/>
  <c r="AG12" i="1"/>
  <c r="M11" i="1"/>
  <c r="O11" i="1" s="1"/>
  <c r="P11" i="1" s="1"/>
  <c r="AG11" i="1"/>
  <c r="AS11" i="1"/>
  <c r="AT11" i="1" s="1"/>
  <c r="AL11" i="1"/>
  <c r="AY11" i="1"/>
  <c r="X11" i="1"/>
  <c r="S11" i="1"/>
  <c r="AF9" i="1"/>
  <c r="AS9" i="1" s="1"/>
  <c r="AT9" i="1" s="1"/>
  <c r="AY9" i="1"/>
  <c r="AL9" i="1"/>
  <c r="Z9" i="1"/>
  <c r="Y9" i="1" s="1"/>
  <c r="Z12" i="1" l="1"/>
  <c r="AG70" i="1"/>
  <c r="Z316" i="1"/>
  <c r="Y316" i="1" s="1"/>
  <c r="Z152" i="1"/>
  <c r="Y152" i="1" s="1"/>
  <c r="AG62" i="1"/>
  <c r="AM146" i="1"/>
  <c r="AN146" i="1" s="1"/>
  <c r="AP146" i="1" s="1"/>
  <c r="AQ146" i="1" s="1"/>
  <c r="AS146" i="1"/>
  <c r="AT146" i="1" s="1"/>
  <c r="AA146" i="1"/>
  <c r="AC146" i="1" s="1"/>
  <c r="AD146" i="1" s="1"/>
  <c r="Z136" i="1"/>
  <c r="Y136" i="1" s="1"/>
  <c r="Z70" i="1"/>
  <c r="Y70" i="1" s="1"/>
  <c r="Z62" i="1"/>
  <c r="Y62" i="1" s="1"/>
  <c r="Z45" i="1"/>
  <c r="Y45" i="1" s="1"/>
  <c r="AG24" i="1"/>
  <c r="Z24" i="1"/>
  <c r="Y24" i="1" s="1"/>
  <c r="AG10" i="1"/>
  <c r="Z10" i="1"/>
  <c r="Y10" i="1" s="1"/>
  <c r="Z11" i="1"/>
  <c r="Y11" i="1" s="1"/>
  <c r="AG9" i="1"/>
  <c r="AM9" i="1" s="1"/>
  <c r="AN9" i="1" s="1"/>
  <c r="AP9" i="1" s="1"/>
  <c r="AQ9" i="1" s="1"/>
  <c r="AA9" i="1"/>
  <c r="AC9" i="1" s="1"/>
  <c r="AD9" i="1" s="1"/>
  <c r="AM12" i="1" l="1"/>
  <c r="AZ12" i="1" s="1"/>
  <c r="BA12" i="1" s="1"/>
  <c r="BC12" i="1" s="1"/>
  <c r="BD12" i="1" s="1"/>
  <c r="Y12" i="1"/>
  <c r="AA12" i="1"/>
  <c r="AC12" i="1" s="1"/>
  <c r="AD12" i="1" s="1"/>
  <c r="AA11" i="1"/>
  <c r="AC11" i="1" s="1"/>
  <c r="AD11" i="1" s="1"/>
  <c r="AA316" i="1"/>
  <c r="AC316" i="1" s="1"/>
  <c r="AD316" i="1" s="1"/>
  <c r="AM70" i="1"/>
  <c r="AZ70" i="1" s="1"/>
  <c r="BA70" i="1" s="1"/>
  <c r="BC70" i="1" s="1"/>
  <c r="BD70" i="1" s="1"/>
  <c r="AM136" i="1"/>
  <c r="AA45" i="1"/>
  <c r="AC45" i="1" s="1"/>
  <c r="AD45" i="1" s="1"/>
  <c r="AM152" i="1"/>
  <c r="AM316" i="1"/>
  <c r="AM62" i="1"/>
  <c r="AZ62" i="1" s="1"/>
  <c r="BA62" i="1" s="1"/>
  <c r="BC62" i="1" s="1"/>
  <c r="BD62" i="1" s="1"/>
  <c r="AA152" i="1"/>
  <c r="AC152" i="1" s="1"/>
  <c r="AD152" i="1" s="1"/>
  <c r="AM45" i="1"/>
  <c r="AN45" i="1" s="1"/>
  <c r="AP45" i="1" s="1"/>
  <c r="AQ45" i="1" s="1"/>
  <c r="AZ146" i="1"/>
  <c r="BA146" i="1" s="1"/>
  <c r="BC146" i="1" s="1"/>
  <c r="BD146" i="1" s="1"/>
  <c r="AA136" i="1"/>
  <c r="AC136" i="1" s="1"/>
  <c r="AD136" i="1" s="1"/>
  <c r="AA70" i="1"/>
  <c r="AC70" i="1" s="1"/>
  <c r="AD70" i="1" s="1"/>
  <c r="AM11" i="1"/>
  <c r="AZ11" i="1" s="1"/>
  <c r="BA11" i="1" s="1"/>
  <c r="BC11" i="1" s="1"/>
  <c r="BD11" i="1" s="1"/>
  <c r="AM10" i="1"/>
  <c r="AZ10" i="1" s="1"/>
  <c r="BA10" i="1" s="1"/>
  <c r="BC10" i="1" s="1"/>
  <c r="BD10" i="1" s="1"/>
  <c r="AA62" i="1"/>
  <c r="AC62" i="1" s="1"/>
  <c r="AD62" i="1" s="1"/>
  <c r="AM24" i="1"/>
  <c r="AZ24" i="1" s="1"/>
  <c r="BA24" i="1" s="1"/>
  <c r="BC24" i="1" s="1"/>
  <c r="BD24" i="1" s="1"/>
  <c r="AA24" i="1"/>
  <c r="AC24" i="1" s="1"/>
  <c r="AD24" i="1" s="1"/>
  <c r="AA10" i="1"/>
  <c r="AC10" i="1" s="1"/>
  <c r="AD10" i="1" s="1"/>
  <c r="AN12" i="1"/>
  <c r="AP12" i="1" s="1"/>
  <c r="AQ12" i="1" s="1"/>
  <c r="AZ9" i="1"/>
  <c r="BA9" i="1" s="1"/>
  <c r="BC9" i="1" s="1"/>
  <c r="BD9" i="1" s="1"/>
  <c r="AZ34" i="1"/>
  <c r="AM34" i="1"/>
  <c r="AN152" i="1" l="1"/>
  <c r="AP152" i="1" s="1"/>
  <c r="AQ152" i="1" s="1"/>
  <c r="AN70" i="1"/>
  <c r="AP70" i="1" s="1"/>
  <c r="AQ70" i="1" s="1"/>
  <c r="AZ152" i="1"/>
  <c r="BA152" i="1" s="1"/>
  <c r="BC152" i="1" s="1"/>
  <c r="BD152" i="1" s="1"/>
  <c r="AN136" i="1"/>
  <c r="AP136" i="1" s="1"/>
  <c r="AQ136" i="1" s="1"/>
  <c r="AZ136" i="1"/>
  <c r="BA136" i="1" s="1"/>
  <c r="BC136" i="1" s="1"/>
  <c r="BD136" i="1" s="1"/>
  <c r="AZ45" i="1"/>
  <c r="BA45" i="1" s="1"/>
  <c r="BC45" i="1" s="1"/>
  <c r="BD45" i="1" s="1"/>
  <c r="AN62" i="1"/>
  <c r="AP62" i="1" s="1"/>
  <c r="AQ62" i="1" s="1"/>
  <c r="AZ316" i="1"/>
  <c r="BA316" i="1" s="1"/>
  <c r="BC316" i="1" s="1"/>
  <c r="BD316" i="1" s="1"/>
  <c r="AN316" i="1"/>
  <c r="AP316" i="1" s="1"/>
  <c r="AQ316" i="1" s="1"/>
  <c r="AN24" i="1"/>
  <c r="AP24" i="1" s="1"/>
  <c r="AQ24" i="1" s="1"/>
  <c r="AN11" i="1"/>
  <c r="AP11" i="1" s="1"/>
  <c r="AQ11" i="1" s="1"/>
  <c r="AN10" i="1"/>
  <c r="AP10" i="1" s="1"/>
  <c r="AQ10" i="1" s="1"/>
  <c r="I338" i="1" l="1"/>
  <c r="L338" i="1" s="1"/>
  <c r="F338" i="1"/>
  <c r="I335" i="1"/>
  <c r="L335" i="1" s="1"/>
  <c r="F335" i="1"/>
  <c r="T335" i="1"/>
  <c r="R333" i="1"/>
  <c r="R334" i="1"/>
  <c r="R335" i="1"/>
  <c r="S335" i="1" s="1"/>
  <c r="R338" i="1"/>
  <c r="S338" i="1" s="1"/>
  <c r="R339" i="1"/>
  <c r="R330" i="1"/>
  <c r="R331" i="1"/>
  <c r="R337" i="1"/>
  <c r="S337" i="1" s="1"/>
  <c r="R341" i="1"/>
  <c r="T331" i="1"/>
  <c r="T332" i="1"/>
  <c r="T333" i="1"/>
  <c r="T334" i="1"/>
  <c r="T337" i="1"/>
  <c r="T338" i="1"/>
  <c r="T339" i="1"/>
  <c r="T340" i="1"/>
  <c r="T341" i="1"/>
  <c r="T330" i="1"/>
  <c r="T143" i="1"/>
  <c r="T142" i="1"/>
  <c r="T123" i="1"/>
  <c r="T122" i="1"/>
  <c r="R332" i="1"/>
  <c r="R340" i="1"/>
  <c r="R230" i="1"/>
  <c r="AF230" i="1" s="1"/>
  <c r="T148" i="1"/>
  <c r="R148" i="1"/>
  <c r="AF148" i="1" s="1"/>
  <c r="R139" i="1"/>
  <c r="AF139" i="1" s="1"/>
  <c r="R99" i="1"/>
  <c r="AF99" i="1" s="1"/>
  <c r="R17" i="1"/>
  <c r="X335" i="1" l="1"/>
  <c r="Z335" i="1" s="1"/>
  <c r="Y335" i="1" s="1"/>
  <c r="X148" i="1"/>
  <c r="AH148" i="1"/>
  <c r="S148" i="1"/>
  <c r="AG230" i="1"/>
  <c r="AS230" i="1"/>
  <c r="AT230" i="1" s="1"/>
  <c r="AS99" i="1"/>
  <c r="AT99" i="1" s="1"/>
  <c r="AG99" i="1"/>
  <c r="AG148" i="1"/>
  <c r="AS148" i="1"/>
  <c r="AT148" i="1" s="1"/>
  <c r="AS139" i="1"/>
  <c r="AT139" i="1" s="1"/>
  <c r="AG139" i="1"/>
  <c r="S230" i="1"/>
  <c r="T230" i="1"/>
  <c r="AH230" i="1" s="1"/>
  <c r="S99" i="1"/>
  <c r="T99" i="1"/>
  <c r="AH99" i="1" s="1"/>
  <c r="AU99" i="1" s="1"/>
  <c r="S139" i="1"/>
  <c r="T139" i="1"/>
  <c r="AH139" i="1" s="1"/>
  <c r="AU139" i="1" s="1"/>
  <c r="Z148" i="1" l="1"/>
  <c r="Y148" i="1" s="1"/>
  <c r="AL230" i="1"/>
  <c r="AU230" i="1"/>
  <c r="AY230" i="1" s="1"/>
  <c r="X99" i="1"/>
  <c r="Z99" i="1" s="1"/>
  <c r="Y99" i="1" s="1"/>
  <c r="AL139" i="1"/>
  <c r="AL148" i="1"/>
  <c r="AU148" i="1"/>
  <c r="AY148" i="1" s="1"/>
  <c r="AL99" i="1"/>
  <c r="AY99" i="1"/>
  <c r="X230" i="1"/>
  <c r="Z230" i="1" s="1"/>
  <c r="Y230" i="1" s="1"/>
  <c r="X139" i="1"/>
  <c r="Z139" i="1" s="1"/>
  <c r="Y139" i="1" s="1"/>
  <c r="AY139" i="1"/>
  <c r="G71" i="10"/>
  <c r="G72" i="10"/>
  <c r="G69" i="10"/>
  <c r="G70" i="10"/>
  <c r="G67" i="10"/>
  <c r="G68" i="10"/>
  <c r="G65" i="10"/>
  <c r="G66" i="10"/>
  <c r="G64" i="10"/>
  <c r="G63" i="10"/>
  <c r="G62" i="10"/>
  <c r="G60" i="10"/>
  <c r="G61" i="10"/>
  <c r="G59" i="10"/>
  <c r="AA99" i="1" l="1"/>
  <c r="AC99" i="1" s="1"/>
  <c r="AD99" i="1" s="1"/>
  <c r="AA148" i="1"/>
  <c r="AC148" i="1" s="1"/>
  <c r="AD148" i="1" s="1"/>
  <c r="AM148" i="1"/>
  <c r="AN148" i="1" s="1"/>
  <c r="AP148" i="1" s="1"/>
  <c r="AQ148" i="1" s="1"/>
  <c r="AM230" i="1"/>
  <c r="AN230" i="1" s="1"/>
  <c r="AP230" i="1" s="1"/>
  <c r="AQ230" i="1" s="1"/>
  <c r="AA230" i="1"/>
  <c r="AC230" i="1" s="1"/>
  <c r="AD230" i="1" s="1"/>
  <c r="AM99" i="1"/>
  <c r="AA139" i="1"/>
  <c r="AC139" i="1" s="1"/>
  <c r="AD139" i="1" s="1"/>
  <c r="AM139" i="1"/>
  <c r="Q24" i="14"/>
  <c r="AC24" i="14" s="1"/>
  <c r="AO24" i="14" s="1"/>
  <c r="O24" i="14"/>
  <c r="AA24" i="14" s="1"/>
  <c r="AM24" i="14" s="1"/>
  <c r="I24" i="14"/>
  <c r="K24" i="14" s="1"/>
  <c r="M24" i="14" s="1"/>
  <c r="N24" i="14" s="1"/>
  <c r="Q23" i="14"/>
  <c r="AC23" i="14" s="1"/>
  <c r="AO23" i="14" s="1"/>
  <c r="O23" i="14"/>
  <c r="AA23" i="14" s="1"/>
  <c r="AM23" i="14" s="1"/>
  <c r="I23" i="14"/>
  <c r="K23" i="14" s="1"/>
  <c r="M23" i="14" s="1"/>
  <c r="N23" i="14" s="1"/>
  <c r="Q22" i="14"/>
  <c r="AC22" i="14" s="1"/>
  <c r="AO22" i="14" s="1"/>
  <c r="O22" i="14"/>
  <c r="AA22" i="14" s="1"/>
  <c r="AM22" i="14" s="1"/>
  <c r="I22" i="14"/>
  <c r="K22" i="14" s="1"/>
  <c r="M22" i="14" s="1"/>
  <c r="N22" i="14" s="1"/>
  <c r="Q21" i="14"/>
  <c r="AC21" i="14" s="1"/>
  <c r="AO21" i="14" s="1"/>
  <c r="O21" i="14"/>
  <c r="AA21" i="14" s="1"/>
  <c r="AM21" i="14" s="1"/>
  <c r="I21" i="14"/>
  <c r="K21" i="14" s="1"/>
  <c r="M21" i="14" s="1"/>
  <c r="N21" i="14" s="1"/>
  <c r="Q20" i="14"/>
  <c r="AC20" i="14" s="1"/>
  <c r="AO20" i="14" s="1"/>
  <c r="O20" i="14"/>
  <c r="AA20" i="14" s="1"/>
  <c r="AM20" i="14" s="1"/>
  <c r="I20" i="14"/>
  <c r="K20" i="14" s="1"/>
  <c r="M20" i="14" s="1"/>
  <c r="N20" i="14" s="1"/>
  <c r="AS20" i="14" l="1"/>
  <c r="AG20" i="14"/>
  <c r="AS21" i="14"/>
  <c r="AG21" i="14"/>
  <c r="AS22" i="14"/>
  <c r="AG22" i="14"/>
  <c r="AS23" i="14"/>
  <c r="AG23" i="14"/>
  <c r="AS24" i="14"/>
  <c r="AG24" i="14"/>
  <c r="U20" i="14"/>
  <c r="V20" i="14" s="1"/>
  <c r="W20" i="14" s="1"/>
  <c r="Y20" i="14" s="1"/>
  <c r="Z20" i="14" s="1"/>
  <c r="U21" i="14"/>
  <c r="V21" i="14" s="1"/>
  <c r="W21" i="14" s="1"/>
  <c r="Y21" i="14" s="1"/>
  <c r="Z21" i="14" s="1"/>
  <c r="U22" i="14"/>
  <c r="V22" i="14" s="1"/>
  <c r="W22" i="14" s="1"/>
  <c r="Y22" i="14" s="1"/>
  <c r="Z22" i="14" s="1"/>
  <c r="U23" i="14"/>
  <c r="V23" i="14" s="1"/>
  <c r="W23" i="14" s="1"/>
  <c r="Y23" i="14" s="1"/>
  <c r="Z23" i="14" s="1"/>
  <c r="U24" i="14"/>
  <c r="V24" i="14" s="1"/>
  <c r="W24" i="14" s="1"/>
  <c r="Y24" i="14" s="1"/>
  <c r="Z24" i="14" s="1"/>
  <c r="AZ148" i="1"/>
  <c r="BA148" i="1" s="1"/>
  <c r="BC148" i="1" s="1"/>
  <c r="BD148" i="1" s="1"/>
  <c r="AZ230" i="1"/>
  <c r="BA230" i="1" s="1"/>
  <c r="BC230" i="1" s="1"/>
  <c r="BD230" i="1" s="1"/>
  <c r="AN99" i="1"/>
  <c r="AP99" i="1" s="1"/>
  <c r="AQ99" i="1" s="1"/>
  <c r="AZ99" i="1"/>
  <c r="BA99" i="1" s="1"/>
  <c r="BC99" i="1" s="1"/>
  <c r="BD99" i="1" s="1"/>
  <c r="AN139" i="1"/>
  <c r="AP139" i="1" s="1"/>
  <c r="AQ139" i="1" s="1"/>
  <c r="AZ139" i="1"/>
  <c r="BA139" i="1" s="1"/>
  <c r="BC139" i="1" s="1"/>
  <c r="BD139" i="1" s="1"/>
  <c r="AH24" i="14" l="1"/>
  <c r="AI24" i="14" s="1"/>
  <c r="AK24" i="14" s="1"/>
  <c r="AL24" i="14" s="1"/>
  <c r="AH22" i="14"/>
  <c r="AT22" i="14" s="1"/>
  <c r="AU22" i="14" s="1"/>
  <c r="AW22" i="14" s="1"/>
  <c r="AX22" i="14" s="1"/>
  <c r="AH20" i="14"/>
  <c r="AI20" i="14" s="1"/>
  <c r="AK20" i="14" s="1"/>
  <c r="AL20" i="14" s="1"/>
  <c r="AH23" i="14"/>
  <c r="AT23" i="14" s="1"/>
  <c r="AU23" i="14" s="1"/>
  <c r="AW23" i="14" s="1"/>
  <c r="AX23" i="14" s="1"/>
  <c r="AH21" i="14"/>
  <c r="AI21" i="14" s="1"/>
  <c r="AK21" i="14" s="1"/>
  <c r="AL21" i="14" s="1"/>
  <c r="Q19" i="14"/>
  <c r="AC19" i="14" s="1"/>
  <c r="AO19" i="14" s="1"/>
  <c r="O19" i="14"/>
  <c r="AA19" i="14" s="1"/>
  <c r="AM19" i="14" s="1"/>
  <c r="I19" i="14"/>
  <c r="K19" i="14" s="1"/>
  <c r="M19" i="14" s="1"/>
  <c r="N19" i="14" s="1"/>
  <c r="Q17" i="14"/>
  <c r="AC17" i="14" s="1"/>
  <c r="AO17" i="14" s="1"/>
  <c r="O17" i="14"/>
  <c r="AA17" i="14" s="1"/>
  <c r="AM17" i="14" s="1"/>
  <c r="I17" i="14"/>
  <c r="K17" i="14" s="1"/>
  <c r="M17" i="14" s="1"/>
  <c r="N17" i="14" s="1"/>
  <c r="Q18" i="14"/>
  <c r="AC18" i="14" s="1"/>
  <c r="AO18" i="14" s="1"/>
  <c r="O18" i="14"/>
  <c r="AA18" i="14" s="1"/>
  <c r="AM18" i="14" s="1"/>
  <c r="I18" i="14"/>
  <c r="K18" i="14" s="1"/>
  <c r="M18" i="14" s="1"/>
  <c r="N18" i="14" s="1"/>
  <c r="AT20" i="14" l="1"/>
  <c r="AU20" i="14" s="1"/>
  <c r="AW20" i="14" s="1"/>
  <c r="AX20" i="14" s="1"/>
  <c r="AT24" i="14"/>
  <c r="AU24" i="14" s="1"/>
  <c r="AW24" i="14" s="1"/>
  <c r="AX24" i="14" s="1"/>
  <c r="AT21" i="14"/>
  <c r="AU21" i="14" s="1"/>
  <c r="AW21" i="14" s="1"/>
  <c r="AX21" i="14" s="1"/>
  <c r="AI23" i="14"/>
  <c r="AK23" i="14" s="1"/>
  <c r="AL23" i="14" s="1"/>
  <c r="AI22" i="14"/>
  <c r="AK22" i="14" s="1"/>
  <c r="AL22" i="14" s="1"/>
  <c r="AS18" i="14"/>
  <c r="AG18" i="14"/>
  <c r="AS19" i="14"/>
  <c r="AG19" i="14"/>
  <c r="U18" i="14"/>
  <c r="V18" i="14" s="1"/>
  <c r="W18" i="14" s="1"/>
  <c r="Y18" i="14" s="1"/>
  <c r="Z18" i="14" s="1"/>
  <c r="U19" i="14"/>
  <c r="V19" i="14" s="1"/>
  <c r="W19" i="14" s="1"/>
  <c r="Y19" i="14" s="1"/>
  <c r="Z19" i="14" s="1"/>
  <c r="U17" i="14"/>
  <c r="AS17" i="14"/>
  <c r="AG17" i="14"/>
  <c r="K21" i="6"/>
  <c r="M754" i="10"/>
  <c r="E21" i="6"/>
  <c r="D754" i="10"/>
  <c r="AH18" i="14" l="1"/>
  <c r="AI18" i="14" s="1"/>
  <c r="AK18" i="14" s="1"/>
  <c r="AL18" i="14" s="1"/>
  <c r="AH19" i="14"/>
  <c r="AI19" i="14" s="1"/>
  <c r="AK19" i="14" s="1"/>
  <c r="AL19" i="14" s="1"/>
  <c r="V17" i="14"/>
  <c r="AH17" i="14" s="1"/>
  <c r="AI17" i="14" s="1"/>
  <c r="AK17" i="14" s="1"/>
  <c r="AL17" i="14" s="1"/>
  <c r="BB342" i="1"/>
  <c r="AR342" i="1"/>
  <c r="AO342" i="1"/>
  <c r="AE342" i="1"/>
  <c r="AB342" i="1"/>
  <c r="Q342" i="1"/>
  <c r="N342" i="1"/>
  <c r="H342" i="1"/>
  <c r="G342" i="1"/>
  <c r="E342" i="1"/>
  <c r="D342" i="1"/>
  <c r="AH341" i="1"/>
  <c r="AU341" i="1" s="1"/>
  <c r="AF341" i="1"/>
  <c r="AG341" i="1" s="1"/>
  <c r="X341" i="1"/>
  <c r="Z341" i="1" s="1"/>
  <c r="Y341" i="1" s="1"/>
  <c r="S341" i="1"/>
  <c r="I341" i="1"/>
  <c r="F341" i="1"/>
  <c r="AH340" i="1"/>
  <c r="AU340" i="1" s="1"/>
  <c r="AF340" i="1"/>
  <c r="AS340" i="1" s="1"/>
  <c r="AT340" i="1" s="1"/>
  <c r="X340" i="1"/>
  <c r="Z340" i="1" s="1"/>
  <c r="Y340" i="1" s="1"/>
  <c r="S340" i="1"/>
  <c r="I340" i="1"/>
  <c r="L340" i="1" s="1"/>
  <c r="F340" i="1"/>
  <c r="AH339" i="1"/>
  <c r="AU339" i="1" s="1"/>
  <c r="AF339" i="1"/>
  <c r="AG339" i="1" s="1"/>
  <c r="X339" i="1"/>
  <c r="Z339" i="1" s="1"/>
  <c r="Y339" i="1" s="1"/>
  <c r="S339" i="1"/>
  <c r="I339" i="1"/>
  <c r="F339" i="1"/>
  <c r="AH338" i="1"/>
  <c r="AU338" i="1" s="1"/>
  <c r="AF338" i="1"/>
  <c r="AS338" i="1" s="1"/>
  <c r="AT338" i="1" s="1"/>
  <c r="X338" i="1"/>
  <c r="M338" i="1"/>
  <c r="O338" i="1" s="1"/>
  <c r="P338" i="1" s="1"/>
  <c r="AH337" i="1"/>
  <c r="AU337" i="1" s="1"/>
  <c r="AF337" i="1"/>
  <c r="AG337" i="1" s="1"/>
  <c r="X337" i="1"/>
  <c r="Z337" i="1" s="1"/>
  <c r="Y337" i="1" s="1"/>
  <c r="I337" i="1"/>
  <c r="F337" i="1"/>
  <c r="AH335" i="1"/>
  <c r="AU335" i="1" s="1"/>
  <c r="AF335" i="1"/>
  <c r="AG335" i="1" s="1"/>
  <c r="M335" i="1"/>
  <c r="O335" i="1" s="1"/>
  <c r="P335" i="1" s="1"/>
  <c r="AH334" i="1"/>
  <c r="AU334" i="1" s="1"/>
  <c r="AF334" i="1"/>
  <c r="AS334" i="1" s="1"/>
  <c r="AT334" i="1" s="1"/>
  <c r="X334" i="1"/>
  <c r="S334" i="1"/>
  <c r="I334" i="1"/>
  <c r="L334" i="1" s="1"/>
  <c r="F334" i="1"/>
  <c r="AH333" i="1"/>
  <c r="AU333" i="1" s="1"/>
  <c r="AF333" i="1"/>
  <c r="AG333" i="1" s="1"/>
  <c r="X333" i="1"/>
  <c r="S333" i="1"/>
  <c r="I333" i="1"/>
  <c r="F333" i="1"/>
  <c r="AH332" i="1"/>
  <c r="AU332" i="1" s="1"/>
  <c r="AF332" i="1"/>
  <c r="AS332" i="1" s="1"/>
  <c r="AT332" i="1" s="1"/>
  <c r="X332" i="1"/>
  <c r="Z332" i="1" s="1"/>
  <c r="Y332" i="1" s="1"/>
  <c r="S332" i="1"/>
  <c r="I332" i="1"/>
  <c r="F332" i="1"/>
  <c r="AH331" i="1"/>
  <c r="AU331" i="1" s="1"/>
  <c r="AF331" i="1"/>
  <c r="AS331" i="1" s="1"/>
  <c r="AT331" i="1" s="1"/>
  <c r="X331" i="1"/>
  <c r="Z331" i="1" s="1"/>
  <c r="Y331" i="1" s="1"/>
  <c r="S331" i="1"/>
  <c r="I331" i="1"/>
  <c r="F331" i="1"/>
  <c r="AH330" i="1"/>
  <c r="AU330" i="1" s="1"/>
  <c r="AF330" i="1"/>
  <c r="X330" i="1"/>
  <c r="S330" i="1"/>
  <c r="I330" i="1"/>
  <c r="L330" i="1" s="1"/>
  <c r="F330" i="1"/>
  <c r="BB325" i="1"/>
  <c r="AR325" i="1"/>
  <c r="AO325" i="1"/>
  <c r="AE325" i="1"/>
  <c r="AB325" i="1"/>
  <c r="Q325" i="1"/>
  <c r="N325" i="1"/>
  <c r="J325" i="1"/>
  <c r="H325" i="1"/>
  <c r="G325" i="1"/>
  <c r="E325" i="1"/>
  <c r="D325" i="1"/>
  <c r="T324" i="1"/>
  <c r="AH324" i="1" s="1"/>
  <c r="AU324" i="1" s="1"/>
  <c r="R324" i="1"/>
  <c r="I324" i="1"/>
  <c r="F324" i="1"/>
  <c r="T323" i="1"/>
  <c r="AH323" i="1" s="1"/>
  <c r="AU323" i="1" s="1"/>
  <c r="R323" i="1"/>
  <c r="AF323" i="1" s="1"/>
  <c r="I323" i="1"/>
  <c r="F323" i="1"/>
  <c r="T322" i="1"/>
  <c r="AH322" i="1" s="1"/>
  <c r="AU322" i="1" s="1"/>
  <c r="R322" i="1"/>
  <c r="AF322" i="1" s="1"/>
  <c r="I322" i="1"/>
  <c r="F322" i="1"/>
  <c r="T321" i="1"/>
  <c r="AH321" i="1" s="1"/>
  <c r="AU321" i="1" s="1"/>
  <c r="R321" i="1"/>
  <c r="S321" i="1" s="1"/>
  <c r="I321" i="1"/>
  <c r="F321" i="1"/>
  <c r="T320" i="1"/>
  <c r="AH320" i="1" s="1"/>
  <c r="AU320" i="1" s="1"/>
  <c r="R320" i="1"/>
  <c r="S320" i="1" s="1"/>
  <c r="I320" i="1"/>
  <c r="F320" i="1"/>
  <c r="T319" i="1"/>
  <c r="AH319" i="1" s="1"/>
  <c r="AU319" i="1" s="1"/>
  <c r="R319" i="1"/>
  <c r="S319" i="1" s="1"/>
  <c r="I319" i="1"/>
  <c r="F319" i="1"/>
  <c r="T318" i="1"/>
  <c r="AH318" i="1" s="1"/>
  <c r="AU318" i="1" s="1"/>
  <c r="R318" i="1"/>
  <c r="AF318" i="1" s="1"/>
  <c r="I318" i="1"/>
  <c r="F318" i="1"/>
  <c r="T317" i="1"/>
  <c r="AH317" i="1" s="1"/>
  <c r="AU317" i="1" s="1"/>
  <c r="R317" i="1"/>
  <c r="AF317" i="1" s="1"/>
  <c r="I317" i="1"/>
  <c r="F317" i="1"/>
  <c r="T315" i="1"/>
  <c r="AH315" i="1" s="1"/>
  <c r="AU315" i="1" s="1"/>
  <c r="R315" i="1"/>
  <c r="S315" i="1" s="1"/>
  <c r="I315" i="1"/>
  <c r="F315" i="1"/>
  <c r="T314" i="1"/>
  <c r="AH314" i="1" s="1"/>
  <c r="AU314" i="1" s="1"/>
  <c r="R314" i="1"/>
  <c r="S314" i="1" s="1"/>
  <c r="I314" i="1"/>
  <c r="F314" i="1"/>
  <c r="T313" i="1"/>
  <c r="R313" i="1"/>
  <c r="AF313" i="1" s="1"/>
  <c r="I313" i="1"/>
  <c r="F313" i="1"/>
  <c r="T312" i="1"/>
  <c r="AH312" i="1" s="1"/>
  <c r="AU312" i="1" s="1"/>
  <c r="R312" i="1"/>
  <c r="S312" i="1" s="1"/>
  <c r="F312" i="1"/>
  <c r="T311" i="1"/>
  <c r="R311" i="1"/>
  <c r="AF311" i="1" s="1"/>
  <c r="AG311" i="1" s="1"/>
  <c r="I311" i="1"/>
  <c r="F311" i="1"/>
  <c r="T310" i="1"/>
  <c r="AH310" i="1" s="1"/>
  <c r="AU310" i="1" s="1"/>
  <c r="R310" i="1"/>
  <c r="AF310" i="1" s="1"/>
  <c r="AG310" i="1" s="1"/>
  <c r="I310" i="1"/>
  <c r="F310" i="1"/>
  <c r="T309" i="1"/>
  <c r="R309" i="1"/>
  <c r="AF309" i="1" s="1"/>
  <c r="AS309" i="1" s="1"/>
  <c r="AT309" i="1" s="1"/>
  <c r="I309" i="1"/>
  <c r="F309" i="1"/>
  <c r="T308" i="1"/>
  <c r="AH308" i="1" s="1"/>
  <c r="AU308" i="1" s="1"/>
  <c r="R308" i="1"/>
  <c r="AF308" i="1" s="1"/>
  <c r="I308" i="1"/>
  <c r="F308" i="1"/>
  <c r="T307" i="1"/>
  <c r="R307" i="1"/>
  <c r="AF307" i="1" s="1"/>
  <c r="I307" i="1"/>
  <c r="F307" i="1"/>
  <c r="T306" i="1"/>
  <c r="AH306" i="1" s="1"/>
  <c r="AU306" i="1" s="1"/>
  <c r="R306" i="1"/>
  <c r="AF306" i="1" s="1"/>
  <c r="AG306" i="1" s="1"/>
  <c r="I306" i="1"/>
  <c r="F306" i="1"/>
  <c r="T305" i="1"/>
  <c r="R305" i="1"/>
  <c r="AF305" i="1" s="1"/>
  <c r="AG305" i="1" s="1"/>
  <c r="I305" i="1"/>
  <c r="F305" i="1"/>
  <c r="T304" i="1"/>
  <c r="AH304" i="1" s="1"/>
  <c r="AU304" i="1" s="1"/>
  <c r="R304" i="1"/>
  <c r="I304" i="1"/>
  <c r="F304" i="1"/>
  <c r="T303" i="1"/>
  <c r="R303" i="1"/>
  <c r="AF303" i="1" s="1"/>
  <c r="I303" i="1"/>
  <c r="F303" i="1"/>
  <c r="T302" i="1"/>
  <c r="AH302" i="1" s="1"/>
  <c r="AU302" i="1" s="1"/>
  <c r="R302" i="1"/>
  <c r="S302" i="1" s="1"/>
  <c r="I302" i="1"/>
  <c r="F302" i="1"/>
  <c r="T301" i="1"/>
  <c r="R301" i="1"/>
  <c r="S301" i="1" s="1"/>
  <c r="I301" i="1"/>
  <c r="F301" i="1"/>
  <c r="BB295" i="1"/>
  <c r="AR295" i="1"/>
  <c r="AO295" i="1"/>
  <c r="AE295" i="1"/>
  <c r="AB295" i="1"/>
  <c r="Q295" i="1"/>
  <c r="N295" i="1"/>
  <c r="H295" i="1"/>
  <c r="G295" i="1"/>
  <c r="E295" i="1"/>
  <c r="T248" i="1"/>
  <c r="R248" i="1"/>
  <c r="S248" i="1" s="1"/>
  <c r="I248" i="1"/>
  <c r="F248" i="1"/>
  <c r="T292" i="1"/>
  <c r="AH292" i="1" s="1"/>
  <c r="R292" i="1"/>
  <c r="AF292" i="1" s="1"/>
  <c r="AG292" i="1" s="1"/>
  <c r="I292" i="1"/>
  <c r="F292" i="1"/>
  <c r="T290" i="1"/>
  <c r="AH290" i="1" s="1"/>
  <c r="AU290" i="1" s="1"/>
  <c r="R290" i="1"/>
  <c r="I290" i="1"/>
  <c r="F290" i="1"/>
  <c r="T289" i="1"/>
  <c r="AH289" i="1" s="1"/>
  <c r="R289" i="1"/>
  <c r="I289" i="1"/>
  <c r="L289" i="1" s="1"/>
  <c r="F289" i="1"/>
  <c r="BB283" i="1"/>
  <c r="AR283" i="1"/>
  <c r="AO283" i="1"/>
  <c r="AE283" i="1"/>
  <c r="AB283" i="1"/>
  <c r="Q283" i="1"/>
  <c r="N283" i="1"/>
  <c r="J283" i="1"/>
  <c r="H283" i="1"/>
  <c r="G283" i="1"/>
  <c r="E283" i="1"/>
  <c r="T277" i="1"/>
  <c r="R277" i="1"/>
  <c r="AF277" i="1" s="1"/>
  <c r="AS277" i="1" s="1"/>
  <c r="AT277" i="1" s="1"/>
  <c r="I277" i="1"/>
  <c r="F277" i="1"/>
  <c r="T276" i="1"/>
  <c r="R276" i="1"/>
  <c r="AF276" i="1" s="1"/>
  <c r="AG276" i="1" s="1"/>
  <c r="I276" i="1"/>
  <c r="F276" i="1"/>
  <c r="T212" i="1"/>
  <c r="R212" i="1"/>
  <c r="AF212" i="1" s="1"/>
  <c r="AG212" i="1" s="1"/>
  <c r="I212" i="1"/>
  <c r="F212" i="1"/>
  <c r="T275" i="1"/>
  <c r="R275" i="1"/>
  <c r="AF275" i="1" s="1"/>
  <c r="I275" i="1"/>
  <c r="F275" i="1"/>
  <c r="T274" i="1"/>
  <c r="AH274" i="1" s="1"/>
  <c r="AU274" i="1" s="1"/>
  <c r="R274" i="1"/>
  <c r="AF274" i="1" s="1"/>
  <c r="AG274" i="1" s="1"/>
  <c r="I274" i="1"/>
  <c r="F274" i="1"/>
  <c r="BB268" i="1"/>
  <c r="AR268" i="1"/>
  <c r="AO268" i="1"/>
  <c r="AE268" i="1"/>
  <c r="AB268" i="1"/>
  <c r="Q268" i="1"/>
  <c r="N268" i="1"/>
  <c r="J268" i="1"/>
  <c r="H268" i="1"/>
  <c r="G268" i="1"/>
  <c r="E268" i="1"/>
  <c r="T155" i="1"/>
  <c r="AH155" i="1" s="1"/>
  <c r="AU155" i="1" s="1"/>
  <c r="R155" i="1"/>
  <c r="S155" i="1" s="1"/>
  <c r="I155" i="1"/>
  <c r="F155" i="1"/>
  <c r="T243" i="1"/>
  <c r="AH243" i="1" s="1"/>
  <c r="AU243" i="1" s="1"/>
  <c r="R243" i="1"/>
  <c r="AF243" i="1" s="1"/>
  <c r="I243" i="1"/>
  <c r="F243" i="1"/>
  <c r="T259" i="1"/>
  <c r="AH259" i="1" s="1"/>
  <c r="AU259" i="1" s="1"/>
  <c r="R259" i="1"/>
  <c r="S259" i="1" s="1"/>
  <c r="I259" i="1"/>
  <c r="F259" i="1"/>
  <c r="T258" i="1"/>
  <c r="R258" i="1"/>
  <c r="AF258" i="1" s="1"/>
  <c r="I258" i="1"/>
  <c r="F258" i="1"/>
  <c r="T153" i="1"/>
  <c r="R153" i="1"/>
  <c r="AF153" i="1" s="1"/>
  <c r="AS153" i="1" s="1"/>
  <c r="AT153" i="1" s="1"/>
  <c r="I153" i="1"/>
  <c r="F153" i="1"/>
  <c r="T257" i="1"/>
  <c r="R257" i="1"/>
  <c r="AF257" i="1" s="1"/>
  <c r="AG257" i="1" s="1"/>
  <c r="I257" i="1"/>
  <c r="F257" i="1"/>
  <c r="T256" i="1"/>
  <c r="R256" i="1"/>
  <c r="AF256" i="1" s="1"/>
  <c r="AG256" i="1" s="1"/>
  <c r="I256" i="1"/>
  <c r="L256" i="1" s="1"/>
  <c r="F256" i="1"/>
  <c r="BB250" i="1"/>
  <c r="AR250" i="1"/>
  <c r="AO250" i="1"/>
  <c r="AE250" i="1"/>
  <c r="AB250" i="1"/>
  <c r="Q250" i="1"/>
  <c r="N250" i="1"/>
  <c r="J250" i="1"/>
  <c r="H250" i="1"/>
  <c r="G250" i="1"/>
  <c r="E250" i="1"/>
  <c r="D250" i="1"/>
  <c r="T247" i="1"/>
  <c r="AH247" i="1" s="1"/>
  <c r="AU247" i="1" s="1"/>
  <c r="R247" i="1"/>
  <c r="I247" i="1"/>
  <c r="F247" i="1"/>
  <c r="T246" i="1"/>
  <c r="AH246" i="1" s="1"/>
  <c r="AU246" i="1" s="1"/>
  <c r="R246" i="1"/>
  <c r="I246" i="1"/>
  <c r="F246" i="1"/>
  <c r="T245" i="1"/>
  <c r="AH245" i="1" s="1"/>
  <c r="AU245" i="1" s="1"/>
  <c r="R245" i="1"/>
  <c r="I245" i="1"/>
  <c r="F245" i="1"/>
  <c r="T244" i="1"/>
  <c r="R244" i="1"/>
  <c r="AF244" i="1" s="1"/>
  <c r="AS244" i="1" s="1"/>
  <c r="AT244" i="1" s="1"/>
  <c r="I244" i="1"/>
  <c r="F244" i="1"/>
  <c r="T241" i="1"/>
  <c r="AH241" i="1" s="1"/>
  <c r="AU241" i="1" s="1"/>
  <c r="R241" i="1"/>
  <c r="I241" i="1"/>
  <c r="F241" i="1"/>
  <c r="T240" i="1"/>
  <c r="R240" i="1"/>
  <c r="S240" i="1" s="1"/>
  <c r="I240" i="1"/>
  <c r="F240" i="1"/>
  <c r="BB234" i="1"/>
  <c r="AR234" i="1"/>
  <c r="AO234" i="1"/>
  <c r="AE234" i="1"/>
  <c r="AB234" i="1"/>
  <c r="Q234" i="1"/>
  <c r="N234" i="1"/>
  <c r="J234" i="1"/>
  <c r="H234" i="1"/>
  <c r="G234" i="1"/>
  <c r="E234" i="1"/>
  <c r="T233" i="1"/>
  <c r="AH233" i="1" s="1"/>
  <c r="AU233" i="1" s="1"/>
  <c r="R233" i="1"/>
  <c r="I233" i="1"/>
  <c r="F233" i="1"/>
  <c r="T232" i="1"/>
  <c r="AH232" i="1" s="1"/>
  <c r="AU232" i="1" s="1"/>
  <c r="R232" i="1"/>
  <c r="I232" i="1"/>
  <c r="F232" i="1"/>
  <c r="T231" i="1"/>
  <c r="AH231" i="1" s="1"/>
  <c r="AU231" i="1" s="1"/>
  <c r="R231" i="1"/>
  <c r="I231" i="1"/>
  <c r="F231" i="1"/>
  <c r="I230" i="1"/>
  <c r="F230" i="1"/>
  <c r="T228" i="1"/>
  <c r="AH228" i="1" s="1"/>
  <c r="AU228" i="1" s="1"/>
  <c r="R228" i="1"/>
  <c r="AF228" i="1" s="1"/>
  <c r="I228" i="1"/>
  <c r="F228" i="1"/>
  <c r="T227" i="1"/>
  <c r="AH227" i="1" s="1"/>
  <c r="AU227" i="1" s="1"/>
  <c r="R227" i="1"/>
  <c r="AF227" i="1" s="1"/>
  <c r="I227" i="1"/>
  <c r="F227" i="1"/>
  <c r="T226" i="1"/>
  <c r="AH226" i="1" s="1"/>
  <c r="AU226" i="1" s="1"/>
  <c r="R226" i="1"/>
  <c r="S226" i="1" s="1"/>
  <c r="I226" i="1"/>
  <c r="F226" i="1"/>
  <c r="T225" i="1"/>
  <c r="AH225" i="1" s="1"/>
  <c r="AU225" i="1" s="1"/>
  <c r="R225" i="1"/>
  <c r="S225" i="1" s="1"/>
  <c r="I225" i="1"/>
  <c r="F225" i="1"/>
  <c r="T125" i="1"/>
  <c r="AH125" i="1" s="1"/>
  <c r="AU125" i="1" s="1"/>
  <c r="R125" i="1"/>
  <c r="S125" i="1" s="1"/>
  <c r="I125" i="1"/>
  <c r="F125" i="1"/>
  <c r="T224" i="1"/>
  <c r="AH224" i="1" s="1"/>
  <c r="AU224" i="1" s="1"/>
  <c r="R224" i="1"/>
  <c r="AF224" i="1" s="1"/>
  <c r="I224" i="1"/>
  <c r="F224" i="1"/>
  <c r="T222" i="1"/>
  <c r="R222" i="1"/>
  <c r="S222" i="1" s="1"/>
  <c r="I222" i="1"/>
  <c r="F222" i="1"/>
  <c r="AE216" i="1"/>
  <c r="T154" i="1"/>
  <c r="AH154" i="1" s="1"/>
  <c r="AU154" i="1" s="1"/>
  <c r="R154" i="1"/>
  <c r="AF154" i="1" s="1"/>
  <c r="I154" i="1"/>
  <c r="F154" i="1"/>
  <c r="T215" i="1"/>
  <c r="AH215" i="1" s="1"/>
  <c r="AU215" i="1" s="1"/>
  <c r="R215" i="1"/>
  <c r="AF215" i="1" s="1"/>
  <c r="I215" i="1"/>
  <c r="F215" i="1"/>
  <c r="T109" i="1"/>
  <c r="AH109" i="1" s="1"/>
  <c r="AU109" i="1" s="1"/>
  <c r="R109" i="1"/>
  <c r="AF109" i="1" s="1"/>
  <c r="I109" i="1"/>
  <c r="F109" i="1"/>
  <c r="T211" i="1"/>
  <c r="AH211" i="1" s="1"/>
  <c r="AU211" i="1" s="1"/>
  <c r="R211" i="1"/>
  <c r="AF211" i="1" s="1"/>
  <c r="I211" i="1"/>
  <c r="F211" i="1"/>
  <c r="T210" i="1"/>
  <c r="AH210" i="1" s="1"/>
  <c r="AU210" i="1" s="1"/>
  <c r="R210" i="1"/>
  <c r="AF210" i="1" s="1"/>
  <c r="I210" i="1"/>
  <c r="F210" i="1"/>
  <c r="T208" i="1"/>
  <c r="AH208" i="1" s="1"/>
  <c r="AU208" i="1" s="1"/>
  <c r="R208" i="1"/>
  <c r="AF208" i="1" s="1"/>
  <c r="I208" i="1"/>
  <c r="F208" i="1"/>
  <c r="T207" i="1"/>
  <c r="AH207" i="1" s="1"/>
  <c r="R207" i="1"/>
  <c r="I207" i="1"/>
  <c r="F207" i="1"/>
  <c r="BB201" i="1"/>
  <c r="AR201" i="1"/>
  <c r="AO201" i="1"/>
  <c r="AE201" i="1"/>
  <c r="AB201" i="1"/>
  <c r="Q201" i="1"/>
  <c r="N201" i="1"/>
  <c r="H201" i="1"/>
  <c r="G201" i="1"/>
  <c r="E201" i="1"/>
  <c r="D201" i="1"/>
  <c r="T198" i="1"/>
  <c r="AH198" i="1" s="1"/>
  <c r="AU198" i="1" s="1"/>
  <c r="R198" i="1"/>
  <c r="I198" i="1"/>
  <c r="L198" i="1" s="1"/>
  <c r="F198" i="1"/>
  <c r="T197" i="1"/>
  <c r="AH197" i="1" s="1"/>
  <c r="AU197" i="1" s="1"/>
  <c r="R197" i="1"/>
  <c r="I197" i="1"/>
  <c r="F197" i="1"/>
  <c r="T196" i="1"/>
  <c r="AH196" i="1" s="1"/>
  <c r="AU196" i="1" s="1"/>
  <c r="R196" i="1"/>
  <c r="I196" i="1"/>
  <c r="F196" i="1"/>
  <c r="T195" i="1"/>
  <c r="AH195" i="1" s="1"/>
  <c r="AU195" i="1" s="1"/>
  <c r="R195" i="1"/>
  <c r="I195" i="1"/>
  <c r="F195" i="1"/>
  <c r="T194" i="1"/>
  <c r="AH194" i="1" s="1"/>
  <c r="AU194" i="1" s="1"/>
  <c r="R194" i="1"/>
  <c r="I194" i="1"/>
  <c r="F194" i="1"/>
  <c r="T193" i="1"/>
  <c r="AH193" i="1" s="1"/>
  <c r="AU193" i="1" s="1"/>
  <c r="R193" i="1"/>
  <c r="I193" i="1"/>
  <c r="F193" i="1"/>
  <c r="BB186" i="1"/>
  <c r="AR186" i="1"/>
  <c r="AO186" i="1"/>
  <c r="AE186" i="1"/>
  <c r="AB186" i="1"/>
  <c r="Q186" i="1"/>
  <c r="N186" i="1"/>
  <c r="J186" i="1"/>
  <c r="H186" i="1"/>
  <c r="G186" i="1"/>
  <c r="E186" i="1"/>
  <c r="T182" i="1"/>
  <c r="AH182" i="1" s="1"/>
  <c r="AU182" i="1" s="1"/>
  <c r="R182" i="1"/>
  <c r="AF182" i="1" s="1"/>
  <c r="I182" i="1"/>
  <c r="F182" i="1"/>
  <c r="T180" i="1"/>
  <c r="AH180" i="1" s="1"/>
  <c r="AU180" i="1" s="1"/>
  <c r="R180" i="1"/>
  <c r="S180" i="1" s="1"/>
  <c r="I180" i="1"/>
  <c r="F180" i="1"/>
  <c r="T179" i="1"/>
  <c r="AH179" i="1" s="1"/>
  <c r="AU179" i="1" s="1"/>
  <c r="R179" i="1"/>
  <c r="S179" i="1" s="1"/>
  <c r="I179" i="1"/>
  <c r="F179" i="1"/>
  <c r="T178" i="1"/>
  <c r="AH178" i="1" s="1"/>
  <c r="AU178" i="1" s="1"/>
  <c r="R178" i="1"/>
  <c r="AF178" i="1" s="1"/>
  <c r="I178" i="1"/>
  <c r="F178" i="1"/>
  <c r="T177" i="1"/>
  <c r="AH177" i="1" s="1"/>
  <c r="AU177" i="1" s="1"/>
  <c r="R177" i="1"/>
  <c r="I177" i="1"/>
  <c r="F177" i="1"/>
  <c r="T176" i="1"/>
  <c r="AH176" i="1" s="1"/>
  <c r="AU176" i="1" s="1"/>
  <c r="R176" i="1"/>
  <c r="AF176" i="1" s="1"/>
  <c r="I176" i="1"/>
  <c r="F176" i="1"/>
  <c r="T175" i="1"/>
  <c r="AH175" i="1" s="1"/>
  <c r="AU175" i="1" s="1"/>
  <c r="R175" i="1"/>
  <c r="I175" i="1"/>
  <c r="F175" i="1"/>
  <c r="BB168" i="1"/>
  <c r="AR168" i="1"/>
  <c r="AO168" i="1"/>
  <c r="AE168" i="1"/>
  <c r="AB168" i="1"/>
  <c r="Q168" i="1"/>
  <c r="N168" i="1"/>
  <c r="J168" i="1"/>
  <c r="H168" i="1"/>
  <c r="G168" i="1"/>
  <c r="E168" i="1"/>
  <c r="D168" i="1"/>
  <c r="T167" i="1"/>
  <c r="AH167" i="1" s="1"/>
  <c r="AU167" i="1" s="1"/>
  <c r="R167" i="1"/>
  <c r="AF167" i="1" s="1"/>
  <c r="I167" i="1"/>
  <c r="F167" i="1"/>
  <c r="T166" i="1"/>
  <c r="AH166" i="1" s="1"/>
  <c r="AU166" i="1" s="1"/>
  <c r="R166" i="1"/>
  <c r="AF166" i="1" s="1"/>
  <c r="I166" i="1"/>
  <c r="F166" i="1"/>
  <c r="T165" i="1"/>
  <c r="AH165" i="1" s="1"/>
  <c r="AU165" i="1" s="1"/>
  <c r="R165" i="1"/>
  <c r="AF165" i="1" s="1"/>
  <c r="I165" i="1"/>
  <c r="F165" i="1"/>
  <c r="T164" i="1"/>
  <c r="AH164" i="1" s="1"/>
  <c r="AU164" i="1" s="1"/>
  <c r="R164" i="1"/>
  <c r="S164" i="1" s="1"/>
  <c r="I164" i="1"/>
  <c r="F164" i="1"/>
  <c r="T163" i="1"/>
  <c r="AH163" i="1" s="1"/>
  <c r="AU163" i="1" s="1"/>
  <c r="R163" i="1"/>
  <c r="AF163" i="1" s="1"/>
  <c r="I163" i="1"/>
  <c r="F163" i="1"/>
  <c r="T162" i="1"/>
  <c r="R162" i="1"/>
  <c r="AF162" i="1" s="1"/>
  <c r="I162" i="1"/>
  <c r="F162" i="1"/>
  <c r="BB156" i="1"/>
  <c r="AR156" i="1"/>
  <c r="AO156" i="1"/>
  <c r="AE156" i="1"/>
  <c r="AB156" i="1"/>
  <c r="Q156" i="1"/>
  <c r="N156" i="1"/>
  <c r="H156" i="1"/>
  <c r="G156" i="1"/>
  <c r="E156" i="1"/>
  <c r="T336" i="1"/>
  <c r="AH336" i="1" s="1"/>
  <c r="AU336" i="1" s="1"/>
  <c r="R336" i="1"/>
  <c r="S336" i="1" s="1"/>
  <c r="I336" i="1"/>
  <c r="F336" i="1"/>
  <c r="T151" i="1"/>
  <c r="AH151" i="1" s="1"/>
  <c r="AU151" i="1" s="1"/>
  <c r="R151" i="1"/>
  <c r="S151" i="1" s="1"/>
  <c r="I151" i="1"/>
  <c r="F151" i="1"/>
  <c r="T150" i="1"/>
  <c r="AH150" i="1" s="1"/>
  <c r="AU150" i="1" s="1"/>
  <c r="R150" i="1"/>
  <c r="S150" i="1" s="1"/>
  <c r="I150" i="1"/>
  <c r="F150" i="1"/>
  <c r="T149" i="1"/>
  <c r="AH149" i="1" s="1"/>
  <c r="AU149" i="1" s="1"/>
  <c r="R149" i="1"/>
  <c r="AF149" i="1" s="1"/>
  <c r="I149" i="1"/>
  <c r="F149" i="1"/>
  <c r="I148" i="1"/>
  <c r="F148" i="1"/>
  <c r="T147" i="1"/>
  <c r="AH147" i="1" s="1"/>
  <c r="AU147" i="1" s="1"/>
  <c r="R147" i="1"/>
  <c r="I147" i="1"/>
  <c r="F147" i="1"/>
  <c r="T145" i="1"/>
  <c r="AH145" i="1" s="1"/>
  <c r="AU145" i="1" s="1"/>
  <c r="R145" i="1"/>
  <c r="I145" i="1"/>
  <c r="F145" i="1"/>
  <c r="T144" i="1"/>
  <c r="AH144" i="1" s="1"/>
  <c r="AU144" i="1" s="1"/>
  <c r="R144" i="1"/>
  <c r="I144" i="1"/>
  <c r="AY143" i="1"/>
  <c r="AL143" i="1"/>
  <c r="X143" i="1"/>
  <c r="R143" i="1"/>
  <c r="I143" i="1"/>
  <c r="F143" i="1"/>
  <c r="AY142" i="1"/>
  <c r="AL142" i="1"/>
  <c r="X142" i="1"/>
  <c r="R142" i="1"/>
  <c r="AF142" i="1" s="1"/>
  <c r="AG142" i="1" s="1"/>
  <c r="I142" i="1"/>
  <c r="F142" i="1"/>
  <c r="T141" i="1"/>
  <c r="AH141" i="1" s="1"/>
  <c r="AU141" i="1" s="1"/>
  <c r="R141" i="1"/>
  <c r="AF141" i="1" s="1"/>
  <c r="I141" i="1"/>
  <c r="F141" i="1"/>
  <c r="T140" i="1"/>
  <c r="AH140" i="1" s="1"/>
  <c r="AU140" i="1" s="1"/>
  <c r="R140" i="1"/>
  <c r="AF140" i="1" s="1"/>
  <c r="I140" i="1"/>
  <c r="F140" i="1"/>
  <c r="I139" i="1"/>
  <c r="F139" i="1"/>
  <c r="T138" i="1"/>
  <c r="AH138" i="1" s="1"/>
  <c r="AU138" i="1" s="1"/>
  <c r="R138" i="1"/>
  <c r="I138" i="1"/>
  <c r="F138" i="1"/>
  <c r="T137" i="1"/>
  <c r="AH137" i="1" s="1"/>
  <c r="AU137" i="1" s="1"/>
  <c r="R137" i="1"/>
  <c r="I137" i="1"/>
  <c r="F137" i="1"/>
  <c r="T135" i="1"/>
  <c r="AH135" i="1" s="1"/>
  <c r="AU135" i="1" s="1"/>
  <c r="R135" i="1"/>
  <c r="S135" i="1" s="1"/>
  <c r="I135" i="1"/>
  <c r="F135" i="1"/>
  <c r="T134" i="1"/>
  <c r="AH134" i="1" s="1"/>
  <c r="AU134" i="1" s="1"/>
  <c r="R134" i="1"/>
  <c r="S134" i="1" s="1"/>
  <c r="I134" i="1"/>
  <c r="F134" i="1"/>
  <c r="T133" i="1"/>
  <c r="AH133" i="1" s="1"/>
  <c r="AU133" i="1" s="1"/>
  <c r="R133" i="1"/>
  <c r="AF133" i="1" s="1"/>
  <c r="I133" i="1"/>
  <c r="L133" i="1" s="1"/>
  <c r="F133" i="1"/>
  <c r="T132" i="1"/>
  <c r="R132" i="1"/>
  <c r="S132" i="1" s="1"/>
  <c r="I132" i="1"/>
  <c r="F132" i="1"/>
  <c r="T131" i="1"/>
  <c r="AH131" i="1" s="1"/>
  <c r="AU131" i="1" s="1"/>
  <c r="R131" i="1"/>
  <c r="S131" i="1" s="1"/>
  <c r="I131" i="1"/>
  <c r="F131" i="1"/>
  <c r="T130" i="1"/>
  <c r="AH130" i="1" s="1"/>
  <c r="AU130" i="1" s="1"/>
  <c r="R130" i="1"/>
  <c r="AF130" i="1" s="1"/>
  <c r="I130" i="1"/>
  <c r="F130" i="1"/>
  <c r="T129" i="1"/>
  <c r="AH129" i="1" s="1"/>
  <c r="AU129" i="1" s="1"/>
  <c r="R129" i="1"/>
  <c r="S129" i="1" s="1"/>
  <c r="I129" i="1"/>
  <c r="F129" i="1"/>
  <c r="T127" i="1"/>
  <c r="AH127" i="1" s="1"/>
  <c r="AU127" i="1" s="1"/>
  <c r="R127" i="1"/>
  <c r="AF127" i="1" s="1"/>
  <c r="I127" i="1"/>
  <c r="F127" i="1"/>
  <c r="T126" i="1"/>
  <c r="AH126" i="1" s="1"/>
  <c r="AU126" i="1" s="1"/>
  <c r="R126" i="1"/>
  <c r="S126" i="1" s="1"/>
  <c r="I126" i="1"/>
  <c r="F126" i="1"/>
  <c r="T124" i="1"/>
  <c r="AH124" i="1" s="1"/>
  <c r="AU124" i="1" s="1"/>
  <c r="R124" i="1"/>
  <c r="S124" i="1" s="1"/>
  <c r="I124" i="1"/>
  <c r="F124" i="1"/>
  <c r="AY123" i="1"/>
  <c r="AL123" i="1"/>
  <c r="X123" i="1"/>
  <c r="R123" i="1"/>
  <c r="AF123" i="1" s="1"/>
  <c r="AG123" i="1" s="1"/>
  <c r="I123" i="1"/>
  <c r="F123" i="1"/>
  <c r="AY122" i="1"/>
  <c r="AL122" i="1"/>
  <c r="X122" i="1"/>
  <c r="R122" i="1"/>
  <c r="S122" i="1" s="1"/>
  <c r="I122" i="1"/>
  <c r="F122" i="1"/>
  <c r="T121" i="1"/>
  <c r="R121" i="1"/>
  <c r="AF121" i="1" s="1"/>
  <c r="I121" i="1"/>
  <c r="F121" i="1"/>
  <c r="T120" i="1"/>
  <c r="R120" i="1"/>
  <c r="AF120" i="1" s="1"/>
  <c r="I120" i="1"/>
  <c r="F120" i="1"/>
  <c r="T119" i="1"/>
  <c r="AH119" i="1" s="1"/>
  <c r="AU119" i="1" s="1"/>
  <c r="R119" i="1"/>
  <c r="S119" i="1" s="1"/>
  <c r="I119" i="1"/>
  <c r="F119" i="1"/>
  <c r="T118" i="1"/>
  <c r="R118" i="1"/>
  <c r="AF118" i="1" s="1"/>
  <c r="AS118" i="1" s="1"/>
  <c r="AT118" i="1" s="1"/>
  <c r="I118" i="1"/>
  <c r="F118" i="1"/>
  <c r="T117" i="1"/>
  <c r="AH117" i="1" s="1"/>
  <c r="AU117" i="1" s="1"/>
  <c r="R117" i="1"/>
  <c r="S117" i="1" s="1"/>
  <c r="I117" i="1"/>
  <c r="F117" i="1"/>
  <c r="T116" i="1"/>
  <c r="R116" i="1"/>
  <c r="AF116" i="1" s="1"/>
  <c r="AS116" i="1" s="1"/>
  <c r="AT116" i="1" s="1"/>
  <c r="I116" i="1"/>
  <c r="F116" i="1"/>
  <c r="T115" i="1"/>
  <c r="AH115" i="1" s="1"/>
  <c r="AU115" i="1" s="1"/>
  <c r="R115" i="1"/>
  <c r="I115" i="1"/>
  <c r="F115" i="1"/>
  <c r="T113" i="1"/>
  <c r="AH113" i="1" s="1"/>
  <c r="AU113" i="1" s="1"/>
  <c r="R113" i="1"/>
  <c r="S113" i="1" s="1"/>
  <c r="I113" i="1"/>
  <c r="F113" i="1"/>
  <c r="T112" i="1"/>
  <c r="R112" i="1"/>
  <c r="AF112" i="1" s="1"/>
  <c r="I112" i="1"/>
  <c r="F112" i="1"/>
  <c r="T111" i="1"/>
  <c r="AH111" i="1" s="1"/>
  <c r="AU111" i="1" s="1"/>
  <c r="R111" i="1"/>
  <c r="S111" i="1" s="1"/>
  <c r="I111" i="1"/>
  <c r="F111" i="1"/>
  <c r="T110" i="1"/>
  <c r="AH110" i="1" s="1"/>
  <c r="AU110" i="1" s="1"/>
  <c r="R110" i="1"/>
  <c r="S110" i="1" s="1"/>
  <c r="I110" i="1"/>
  <c r="F110" i="1"/>
  <c r="T108" i="1"/>
  <c r="AH108" i="1" s="1"/>
  <c r="AU108" i="1" s="1"/>
  <c r="R108" i="1"/>
  <c r="S108" i="1" s="1"/>
  <c r="I108" i="1"/>
  <c r="L108" i="1" s="1"/>
  <c r="F108" i="1"/>
  <c r="T106" i="1"/>
  <c r="AH106" i="1" s="1"/>
  <c r="AU106" i="1" s="1"/>
  <c r="R106" i="1"/>
  <c r="S106" i="1" s="1"/>
  <c r="I106" i="1"/>
  <c r="F106" i="1"/>
  <c r="T105" i="1"/>
  <c r="AH105" i="1" s="1"/>
  <c r="AU105" i="1" s="1"/>
  <c r="R105" i="1"/>
  <c r="S105" i="1" s="1"/>
  <c r="I105" i="1"/>
  <c r="F105" i="1"/>
  <c r="T104" i="1"/>
  <c r="AH104" i="1" s="1"/>
  <c r="AU104" i="1" s="1"/>
  <c r="R104" i="1"/>
  <c r="S104" i="1" s="1"/>
  <c r="I104" i="1"/>
  <c r="F104" i="1"/>
  <c r="T102" i="1"/>
  <c r="AH102" i="1" s="1"/>
  <c r="AU102" i="1" s="1"/>
  <c r="R102" i="1"/>
  <c r="S102" i="1" s="1"/>
  <c r="I102" i="1"/>
  <c r="F102" i="1"/>
  <c r="T101" i="1"/>
  <c r="AH101" i="1" s="1"/>
  <c r="AU101" i="1" s="1"/>
  <c r="R101" i="1"/>
  <c r="AF101" i="1" s="1"/>
  <c r="I101" i="1"/>
  <c r="F101" i="1"/>
  <c r="T100" i="1"/>
  <c r="AH100" i="1" s="1"/>
  <c r="AU100" i="1" s="1"/>
  <c r="R100" i="1"/>
  <c r="S100" i="1" s="1"/>
  <c r="I100" i="1"/>
  <c r="F100" i="1"/>
  <c r="I99" i="1"/>
  <c r="F99" i="1"/>
  <c r="T94" i="1"/>
  <c r="R94" i="1"/>
  <c r="I94" i="1"/>
  <c r="L94" i="1" s="1"/>
  <c r="F94" i="1"/>
  <c r="BB88" i="1"/>
  <c r="AR88" i="1"/>
  <c r="AO88" i="1"/>
  <c r="AE88" i="1"/>
  <c r="AB88" i="1"/>
  <c r="Q88" i="1"/>
  <c r="N88" i="1"/>
  <c r="J88" i="1"/>
  <c r="H88" i="1"/>
  <c r="G88" i="1"/>
  <c r="E88" i="1"/>
  <c r="D88" i="1"/>
  <c r="T87" i="1"/>
  <c r="AH87" i="1" s="1"/>
  <c r="AU87" i="1" s="1"/>
  <c r="R87" i="1"/>
  <c r="I87" i="1"/>
  <c r="F87" i="1"/>
  <c r="T86" i="1"/>
  <c r="R86" i="1"/>
  <c r="S86" i="1" s="1"/>
  <c r="I86" i="1"/>
  <c r="F86" i="1"/>
  <c r="T85" i="1"/>
  <c r="R85" i="1"/>
  <c r="I85" i="1"/>
  <c r="F85" i="1"/>
  <c r="T84" i="1"/>
  <c r="R84" i="1"/>
  <c r="S84" i="1" s="1"/>
  <c r="I84" i="1"/>
  <c r="F84" i="1"/>
  <c r="T83" i="1"/>
  <c r="R83" i="1"/>
  <c r="S83" i="1" s="1"/>
  <c r="I83" i="1"/>
  <c r="F83" i="1"/>
  <c r="T82" i="1"/>
  <c r="AH82" i="1" s="1"/>
  <c r="AU82" i="1" s="1"/>
  <c r="R82" i="1"/>
  <c r="S82" i="1" s="1"/>
  <c r="I82" i="1"/>
  <c r="F82" i="1"/>
  <c r="T81" i="1"/>
  <c r="AH81" i="1" s="1"/>
  <c r="AU81" i="1" s="1"/>
  <c r="R81" i="1"/>
  <c r="S81" i="1" s="1"/>
  <c r="I81" i="1"/>
  <c r="F81" i="1"/>
  <c r="T80" i="1"/>
  <c r="AH80" i="1" s="1"/>
  <c r="AU80" i="1" s="1"/>
  <c r="R80" i="1"/>
  <c r="AF80" i="1" s="1"/>
  <c r="AS80" i="1" s="1"/>
  <c r="AT80" i="1" s="1"/>
  <c r="I80" i="1"/>
  <c r="F80" i="1"/>
  <c r="T79" i="1"/>
  <c r="AH79" i="1" s="1"/>
  <c r="AU79" i="1" s="1"/>
  <c r="R79" i="1"/>
  <c r="I79" i="1"/>
  <c r="F79" i="1"/>
  <c r="T78" i="1"/>
  <c r="R78" i="1"/>
  <c r="AF78" i="1" s="1"/>
  <c r="AS78" i="1" s="1"/>
  <c r="AT78" i="1" s="1"/>
  <c r="I78" i="1"/>
  <c r="L78" i="1" s="1"/>
  <c r="F78" i="1"/>
  <c r="BB72" i="1"/>
  <c r="AR72" i="1"/>
  <c r="AO72" i="1"/>
  <c r="AE72" i="1"/>
  <c r="AB72" i="1"/>
  <c r="Q72" i="1"/>
  <c r="N72" i="1"/>
  <c r="H72" i="1"/>
  <c r="G72" i="1"/>
  <c r="E72" i="1"/>
  <c r="T71" i="1"/>
  <c r="AH71" i="1" s="1"/>
  <c r="AU71" i="1" s="1"/>
  <c r="R71" i="1"/>
  <c r="I71" i="1"/>
  <c r="F71" i="1"/>
  <c r="T69" i="1"/>
  <c r="AH69" i="1" s="1"/>
  <c r="AU69" i="1" s="1"/>
  <c r="R69" i="1"/>
  <c r="I69" i="1"/>
  <c r="F69" i="1"/>
  <c r="T68" i="1"/>
  <c r="AH68" i="1" s="1"/>
  <c r="AU68" i="1" s="1"/>
  <c r="R68" i="1"/>
  <c r="I68" i="1"/>
  <c r="F68" i="1"/>
  <c r="T67" i="1"/>
  <c r="AH67" i="1" s="1"/>
  <c r="AU67" i="1" s="1"/>
  <c r="R67" i="1"/>
  <c r="I67" i="1"/>
  <c r="F67" i="1"/>
  <c r="T66" i="1"/>
  <c r="AH66" i="1" s="1"/>
  <c r="AU66" i="1" s="1"/>
  <c r="R66" i="1"/>
  <c r="I66" i="1"/>
  <c r="F66" i="1"/>
  <c r="T65" i="1"/>
  <c r="AH65" i="1" s="1"/>
  <c r="AU65" i="1" s="1"/>
  <c r="R65" i="1"/>
  <c r="I65" i="1"/>
  <c r="F65" i="1"/>
  <c r="T64" i="1"/>
  <c r="AH64" i="1" s="1"/>
  <c r="AU64" i="1" s="1"/>
  <c r="R64" i="1"/>
  <c r="I64" i="1"/>
  <c r="F64" i="1"/>
  <c r="T63" i="1"/>
  <c r="AH63" i="1" s="1"/>
  <c r="AU63" i="1" s="1"/>
  <c r="R63" i="1"/>
  <c r="I63" i="1"/>
  <c r="F63" i="1"/>
  <c r="T61" i="1"/>
  <c r="AH61" i="1" s="1"/>
  <c r="AU61" i="1" s="1"/>
  <c r="R61" i="1"/>
  <c r="I61" i="1"/>
  <c r="F61" i="1"/>
  <c r="T59" i="1"/>
  <c r="AH59" i="1" s="1"/>
  <c r="AU59" i="1" s="1"/>
  <c r="R59" i="1"/>
  <c r="I59" i="1"/>
  <c r="F59" i="1"/>
  <c r="T58" i="1"/>
  <c r="AH58" i="1" s="1"/>
  <c r="AU58" i="1" s="1"/>
  <c r="R58" i="1"/>
  <c r="I58" i="1"/>
  <c r="F58" i="1"/>
  <c r="T57" i="1"/>
  <c r="AH57" i="1" s="1"/>
  <c r="AU57" i="1" s="1"/>
  <c r="R57" i="1"/>
  <c r="I57" i="1"/>
  <c r="F57" i="1"/>
  <c r="T56" i="1"/>
  <c r="AH56" i="1" s="1"/>
  <c r="AU56" i="1" s="1"/>
  <c r="R56" i="1"/>
  <c r="I56" i="1"/>
  <c r="L56" i="1" s="1"/>
  <c r="F56" i="1"/>
  <c r="T55" i="1"/>
  <c r="AH55" i="1" s="1"/>
  <c r="AU55" i="1" s="1"/>
  <c r="R55" i="1"/>
  <c r="I55" i="1"/>
  <c r="F55" i="1"/>
  <c r="T54" i="1"/>
  <c r="R54" i="1"/>
  <c r="I54" i="1"/>
  <c r="L54" i="1" s="1"/>
  <c r="F54" i="1"/>
  <c r="BB48" i="1"/>
  <c r="AR48" i="1"/>
  <c r="AO48" i="1"/>
  <c r="AE48" i="1"/>
  <c r="AB48" i="1"/>
  <c r="Q48" i="1"/>
  <c r="N48" i="1"/>
  <c r="J48" i="1"/>
  <c r="H48" i="1"/>
  <c r="G48" i="1"/>
  <c r="E48" i="1"/>
  <c r="T46" i="1"/>
  <c r="AH46" i="1" s="1"/>
  <c r="AU46" i="1" s="1"/>
  <c r="R46" i="1"/>
  <c r="S46" i="1" s="1"/>
  <c r="I46" i="1"/>
  <c r="F46" i="1"/>
  <c r="T44" i="1"/>
  <c r="AH44" i="1" s="1"/>
  <c r="AU44" i="1" s="1"/>
  <c r="R44" i="1"/>
  <c r="I44" i="1"/>
  <c r="F44" i="1"/>
  <c r="T43" i="1"/>
  <c r="R43" i="1"/>
  <c r="AF43" i="1" s="1"/>
  <c r="AS43" i="1" s="1"/>
  <c r="AT43" i="1" s="1"/>
  <c r="I43" i="1"/>
  <c r="F43" i="1"/>
  <c r="T42" i="1"/>
  <c r="R42" i="1"/>
  <c r="I42" i="1"/>
  <c r="F42" i="1"/>
  <c r="T41" i="1"/>
  <c r="R41" i="1"/>
  <c r="S41" i="1" s="1"/>
  <c r="I41" i="1"/>
  <c r="F41" i="1"/>
  <c r="T40" i="1"/>
  <c r="R40" i="1"/>
  <c r="S40" i="1" s="1"/>
  <c r="I40" i="1"/>
  <c r="F40" i="1"/>
  <c r="T39" i="1"/>
  <c r="AH39" i="1" s="1"/>
  <c r="AU39" i="1" s="1"/>
  <c r="R39" i="1"/>
  <c r="S39" i="1" s="1"/>
  <c r="I39" i="1"/>
  <c r="F39" i="1"/>
  <c r="T38" i="1"/>
  <c r="AH38" i="1" s="1"/>
  <c r="AU38" i="1" s="1"/>
  <c r="R38" i="1"/>
  <c r="S38" i="1" s="1"/>
  <c r="I38" i="1"/>
  <c r="F38" i="1"/>
  <c r="T37" i="1"/>
  <c r="AH37" i="1" s="1"/>
  <c r="AU37" i="1" s="1"/>
  <c r="R37" i="1"/>
  <c r="AF37" i="1" s="1"/>
  <c r="AS37" i="1" s="1"/>
  <c r="AT37" i="1" s="1"/>
  <c r="I37" i="1"/>
  <c r="F37" i="1"/>
  <c r="T36" i="1"/>
  <c r="AH36" i="1" s="1"/>
  <c r="AU36" i="1" s="1"/>
  <c r="R36" i="1"/>
  <c r="I36" i="1"/>
  <c r="F36" i="1"/>
  <c r="T35" i="1"/>
  <c r="R35" i="1"/>
  <c r="S35" i="1" s="1"/>
  <c r="I35" i="1"/>
  <c r="L35" i="1" s="1"/>
  <c r="F35" i="1"/>
  <c r="T34" i="1"/>
  <c r="AH34" i="1" s="1"/>
  <c r="AU34" i="1" s="1"/>
  <c r="R34" i="1"/>
  <c r="AF34" i="1" s="1"/>
  <c r="I34" i="1"/>
  <c r="F34" i="1"/>
  <c r="T33" i="1"/>
  <c r="AH33" i="1" s="1"/>
  <c r="AU33" i="1" s="1"/>
  <c r="R33" i="1"/>
  <c r="S33" i="1" s="1"/>
  <c r="I33" i="1"/>
  <c r="F33" i="1"/>
  <c r="T32" i="1"/>
  <c r="AH32" i="1" s="1"/>
  <c r="R32" i="1"/>
  <c r="AF32" i="1" s="1"/>
  <c r="I32" i="1"/>
  <c r="F32" i="1"/>
  <c r="BB26" i="1"/>
  <c r="AR26" i="1"/>
  <c r="AO26" i="1"/>
  <c r="AE26" i="1"/>
  <c r="AB26" i="1"/>
  <c r="Q26" i="1"/>
  <c r="N26" i="1"/>
  <c r="J26" i="1"/>
  <c r="H26" i="1"/>
  <c r="G26" i="1"/>
  <c r="E26" i="1"/>
  <c r="T25" i="1"/>
  <c r="AH25" i="1" s="1"/>
  <c r="AU25" i="1" s="1"/>
  <c r="R25" i="1"/>
  <c r="S25" i="1" s="1"/>
  <c r="I25" i="1"/>
  <c r="F25" i="1"/>
  <c r="T23" i="1"/>
  <c r="AH23" i="1" s="1"/>
  <c r="AU23" i="1" s="1"/>
  <c r="R23" i="1"/>
  <c r="S23" i="1" s="1"/>
  <c r="I23" i="1"/>
  <c r="F23" i="1"/>
  <c r="T22" i="1"/>
  <c r="AH22" i="1" s="1"/>
  <c r="AU22" i="1" s="1"/>
  <c r="R22" i="1"/>
  <c r="S22" i="1" s="1"/>
  <c r="I22" i="1"/>
  <c r="F22" i="1"/>
  <c r="T21" i="1"/>
  <c r="AH21" i="1" s="1"/>
  <c r="AU21" i="1" s="1"/>
  <c r="R21" i="1"/>
  <c r="S21" i="1" s="1"/>
  <c r="I21" i="1"/>
  <c r="F21" i="1"/>
  <c r="T20" i="1"/>
  <c r="AH20" i="1" s="1"/>
  <c r="AU20" i="1" s="1"/>
  <c r="R20" i="1"/>
  <c r="AF20" i="1" s="1"/>
  <c r="I20" i="1"/>
  <c r="F20" i="1"/>
  <c r="T19" i="1"/>
  <c r="AH19" i="1" s="1"/>
  <c r="AU19" i="1" s="1"/>
  <c r="R19" i="1"/>
  <c r="S19" i="1" s="1"/>
  <c r="I19" i="1"/>
  <c r="F19" i="1"/>
  <c r="T18" i="1"/>
  <c r="AH18" i="1" s="1"/>
  <c r="AU18" i="1" s="1"/>
  <c r="R18" i="1"/>
  <c r="AF18" i="1" s="1"/>
  <c r="I18" i="1"/>
  <c r="F18" i="1"/>
  <c r="AF17" i="1"/>
  <c r="AG17" i="1" s="1"/>
  <c r="T17" i="1"/>
  <c r="AH17" i="1" s="1"/>
  <c r="AU17" i="1" s="1"/>
  <c r="S17" i="1"/>
  <c r="I17" i="1"/>
  <c r="F17" i="1"/>
  <c r="T16" i="1"/>
  <c r="R16" i="1"/>
  <c r="AF16" i="1" s="1"/>
  <c r="AS16" i="1" s="1"/>
  <c r="AT16" i="1" s="1"/>
  <c r="I16" i="1"/>
  <c r="F16" i="1"/>
  <c r="T15" i="1"/>
  <c r="AH15" i="1" s="1"/>
  <c r="AU15" i="1" s="1"/>
  <c r="R15" i="1"/>
  <c r="S15" i="1" s="1"/>
  <c r="I15" i="1"/>
  <c r="F15" i="1"/>
  <c r="T14" i="1"/>
  <c r="R14" i="1"/>
  <c r="AF14" i="1" s="1"/>
  <c r="AG14" i="1" s="1"/>
  <c r="I14" i="1"/>
  <c r="F14" i="1"/>
  <c r="T13" i="1"/>
  <c r="AH13" i="1" s="1"/>
  <c r="AU13" i="1" s="1"/>
  <c r="R13" i="1"/>
  <c r="AF13" i="1" s="1"/>
  <c r="AG13" i="1" s="1"/>
  <c r="I13" i="1"/>
  <c r="F13" i="1"/>
  <c r="S8" i="1"/>
  <c r="R8" i="1"/>
  <c r="BD1" i="1"/>
  <c r="BC1" i="1"/>
  <c r="BB1" i="1"/>
  <c r="AZ1" i="1"/>
  <c r="AY1" i="1"/>
  <c r="AX1" i="1"/>
  <c r="AU1" i="1"/>
  <c r="AP1" i="1"/>
  <c r="AO1" i="1"/>
  <c r="AN1" i="1"/>
  <c r="AM1" i="1"/>
  <c r="AL1" i="1"/>
  <c r="AK1" i="1"/>
  <c r="AH1" i="1"/>
  <c r="AD1" i="1"/>
  <c r="AC1" i="1"/>
  <c r="AB1" i="1"/>
  <c r="AA1" i="1"/>
  <c r="Z1" i="1"/>
  <c r="X1" i="1"/>
  <c r="W1" i="1"/>
  <c r="T1" i="1"/>
  <c r="Z334" i="1" l="1"/>
  <c r="Y334" i="1" s="1"/>
  <c r="D2" i="1"/>
  <c r="M57" i="1"/>
  <c r="O57" i="1" s="1"/>
  <c r="P57" i="1" s="1"/>
  <c r="L57" i="1"/>
  <c r="M61" i="1"/>
  <c r="O61" i="1" s="1"/>
  <c r="P61" i="1" s="1"/>
  <c r="L61" i="1"/>
  <c r="M65" i="1"/>
  <c r="O65" i="1" s="1"/>
  <c r="P65" i="1" s="1"/>
  <c r="L65" i="1"/>
  <c r="M68" i="1"/>
  <c r="O68" i="1" s="1"/>
  <c r="P68" i="1" s="1"/>
  <c r="L68" i="1"/>
  <c r="M101" i="1"/>
  <c r="O101" i="1" s="1"/>
  <c r="P101" i="1" s="1"/>
  <c r="L101" i="1"/>
  <c r="M105" i="1"/>
  <c r="O105" i="1" s="1"/>
  <c r="P105" i="1" s="1"/>
  <c r="L105" i="1"/>
  <c r="M110" i="1"/>
  <c r="O110" i="1" s="1"/>
  <c r="P110" i="1" s="1"/>
  <c r="L110" i="1"/>
  <c r="M113" i="1"/>
  <c r="O113" i="1" s="1"/>
  <c r="P113" i="1" s="1"/>
  <c r="L113" i="1"/>
  <c r="M117" i="1"/>
  <c r="O117" i="1" s="1"/>
  <c r="P117" i="1" s="1"/>
  <c r="L117" i="1"/>
  <c r="M120" i="1"/>
  <c r="O120" i="1" s="1"/>
  <c r="P120" i="1" s="1"/>
  <c r="L120" i="1"/>
  <c r="M126" i="1"/>
  <c r="O126" i="1" s="1"/>
  <c r="P126" i="1" s="1"/>
  <c r="L126" i="1"/>
  <c r="M130" i="1"/>
  <c r="O130" i="1" s="1"/>
  <c r="P130" i="1" s="1"/>
  <c r="L130" i="1"/>
  <c r="M137" i="1"/>
  <c r="O137" i="1" s="1"/>
  <c r="P137" i="1" s="1"/>
  <c r="L137" i="1"/>
  <c r="M143" i="1"/>
  <c r="O143" i="1" s="1"/>
  <c r="P143" i="1" s="1"/>
  <c r="L143" i="1"/>
  <c r="M193" i="1"/>
  <c r="O193" i="1" s="1"/>
  <c r="P193" i="1" s="1"/>
  <c r="L193" i="1"/>
  <c r="M196" i="1"/>
  <c r="O196" i="1" s="1"/>
  <c r="P196" i="1" s="1"/>
  <c r="L196" i="1"/>
  <c r="M233" i="1"/>
  <c r="O233" i="1" s="1"/>
  <c r="P233" i="1" s="1"/>
  <c r="L233" i="1"/>
  <c r="M15" i="1"/>
  <c r="O15" i="1" s="1"/>
  <c r="P15" i="1" s="1"/>
  <c r="L15" i="1"/>
  <c r="M34" i="1"/>
  <c r="O34" i="1" s="1"/>
  <c r="P34" i="1" s="1"/>
  <c r="L34" i="1"/>
  <c r="M37" i="1"/>
  <c r="O37" i="1" s="1"/>
  <c r="P37" i="1" s="1"/>
  <c r="L37" i="1"/>
  <c r="M40" i="1"/>
  <c r="O40" i="1" s="1"/>
  <c r="P40" i="1" s="1"/>
  <c r="L40" i="1"/>
  <c r="M43" i="1"/>
  <c r="O43" i="1" s="1"/>
  <c r="P43" i="1" s="1"/>
  <c r="L43" i="1"/>
  <c r="M147" i="1"/>
  <c r="O147" i="1" s="1"/>
  <c r="P147" i="1" s="1"/>
  <c r="L147" i="1"/>
  <c r="M163" i="1"/>
  <c r="O163" i="1" s="1"/>
  <c r="P163" i="1" s="1"/>
  <c r="L163" i="1"/>
  <c r="M166" i="1"/>
  <c r="O166" i="1" s="1"/>
  <c r="P166" i="1" s="1"/>
  <c r="L166" i="1"/>
  <c r="M176" i="1"/>
  <c r="O176" i="1" s="1"/>
  <c r="P176" i="1" s="1"/>
  <c r="L176" i="1"/>
  <c r="M179" i="1"/>
  <c r="O179" i="1" s="1"/>
  <c r="P179" i="1" s="1"/>
  <c r="L179" i="1"/>
  <c r="M248" i="1"/>
  <c r="O248" i="1" s="1"/>
  <c r="P248" i="1" s="1"/>
  <c r="L248" i="1"/>
  <c r="M18" i="1"/>
  <c r="O18" i="1" s="1"/>
  <c r="P18" i="1" s="1"/>
  <c r="L18" i="1"/>
  <c r="M21" i="1"/>
  <c r="O21" i="1" s="1"/>
  <c r="P21" i="1" s="1"/>
  <c r="L21" i="1"/>
  <c r="M25" i="1"/>
  <c r="O25" i="1" s="1"/>
  <c r="P25" i="1" s="1"/>
  <c r="L25" i="1"/>
  <c r="M79" i="1"/>
  <c r="O79" i="1" s="1"/>
  <c r="P79" i="1" s="1"/>
  <c r="L79" i="1"/>
  <c r="M82" i="1"/>
  <c r="O82" i="1" s="1"/>
  <c r="P82" i="1" s="1"/>
  <c r="L82" i="1"/>
  <c r="M85" i="1"/>
  <c r="O85" i="1" s="1"/>
  <c r="P85" i="1" s="1"/>
  <c r="L85" i="1"/>
  <c r="M123" i="1"/>
  <c r="O123" i="1" s="1"/>
  <c r="P123" i="1" s="1"/>
  <c r="L123" i="1"/>
  <c r="M141" i="1"/>
  <c r="O141" i="1" s="1"/>
  <c r="P141" i="1" s="1"/>
  <c r="L141" i="1"/>
  <c r="M224" i="1"/>
  <c r="O224" i="1" s="1"/>
  <c r="P224" i="1" s="1"/>
  <c r="L224" i="1"/>
  <c r="M226" i="1"/>
  <c r="O226" i="1" s="1"/>
  <c r="P226" i="1" s="1"/>
  <c r="L226" i="1"/>
  <c r="M230" i="1"/>
  <c r="O230" i="1" s="1"/>
  <c r="P230" i="1" s="1"/>
  <c r="L230" i="1"/>
  <c r="M212" i="1"/>
  <c r="O212" i="1" s="1"/>
  <c r="P212" i="1" s="1"/>
  <c r="L212" i="1"/>
  <c r="M151" i="1"/>
  <c r="O151" i="1" s="1"/>
  <c r="P151" i="1" s="1"/>
  <c r="L151" i="1"/>
  <c r="M208" i="1"/>
  <c r="O208" i="1" s="1"/>
  <c r="P208" i="1" s="1"/>
  <c r="L208" i="1"/>
  <c r="M211" i="1"/>
  <c r="O211" i="1" s="1"/>
  <c r="P211" i="1" s="1"/>
  <c r="L211" i="1"/>
  <c r="M154" i="1"/>
  <c r="O154" i="1" s="1"/>
  <c r="P154" i="1" s="1"/>
  <c r="L154" i="1"/>
  <c r="M240" i="1"/>
  <c r="L240" i="1"/>
  <c r="M245" i="1"/>
  <c r="O245" i="1" s="1"/>
  <c r="P245" i="1" s="1"/>
  <c r="L245" i="1"/>
  <c r="M258" i="1"/>
  <c r="O258" i="1" s="1"/>
  <c r="P258" i="1" s="1"/>
  <c r="L258" i="1"/>
  <c r="M155" i="1"/>
  <c r="O155" i="1" s="1"/>
  <c r="P155" i="1" s="1"/>
  <c r="L155" i="1"/>
  <c r="M301" i="1"/>
  <c r="L301" i="1"/>
  <c r="M304" i="1"/>
  <c r="O304" i="1" s="1"/>
  <c r="P304" i="1" s="1"/>
  <c r="L304" i="1"/>
  <c r="M307" i="1"/>
  <c r="O307" i="1" s="1"/>
  <c r="P307" i="1" s="1"/>
  <c r="L307" i="1"/>
  <c r="M310" i="1"/>
  <c r="O310" i="1" s="1"/>
  <c r="P310" i="1" s="1"/>
  <c r="L310" i="1"/>
  <c r="M313" i="1"/>
  <c r="O313" i="1" s="1"/>
  <c r="P313" i="1" s="1"/>
  <c r="L313" i="1"/>
  <c r="M317" i="1"/>
  <c r="O317" i="1" s="1"/>
  <c r="P317" i="1" s="1"/>
  <c r="L317" i="1"/>
  <c r="M320" i="1"/>
  <c r="O320" i="1" s="1"/>
  <c r="P320" i="1" s="1"/>
  <c r="L320" i="1"/>
  <c r="M323" i="1"/>
  <c r="O323" i="1" s="1"/>
  <c r="P323" i="1" s="1"/>
  <c r="L323" i="1"/>
  <c r="M55" i="1"/>
  <c r="O55" i="1" s="1"/>
  <c r="P55" i="1" s="1"/>
  <c r="L55" i="1"/>
  <c r="M58" i="1"/>
  <c r="O58" i="1" s="1"/>
  <c r="P58" i="1" s="1"/>
  <c r="L58" i="1"/>
  <c r="M63" i="1"/>
  <c r="O63" i="1" s="1"/>
  <c r="P63" i="1" s="1"/>
  <c r="L63" i="1"/>
  <c r="M66" i="1"/>
  <c r="O66" i="1" s="1"/>
  <c r="P66" i="1" s="1"/>
  <c r="L66" i="1"/>
  <c r="M69" i="1"/>
  <c r="O69" i="1" s="1"/>
  <c r="P69" i="1" s="1"/>
  <c r="L69" i="1"/>
  <c r="M102" i="1"/>
  <c r="O102" i="1" s="1"/>
  <c r="P102" i="1" s="1"/>
  <c r="L102" i="1"/>
  <c r="M106" i="1"/>
  <c r="O106" i="1" s="1"/>
  <c r="P106" i="1" s="1"/>
  <c r="L106" i="1"/>
  <c r="M111" i="1"/>
  <c r="O111" i="1" s="1"/>
  <c r="P111" i="1" s="1"/>
  <c r="L111" i="1"/>
  <c r="M115" i="1"/>
  <c r="O115" i="1" s="1"/>
  <c r="P115" i="1" s="1"/>
  <c r="L115" i="1"/>
  <c r="M118" i="1"/>
  <c r="O118" i="1" s="1"/>
  <c r="P118" i="1" s="1"/>
  <c r="L118" i="1"/>
  <c r="M121" i="1"/>
  <c r="O121" i="1" s="1"/>
  <c r="P121" i="1" s="1"/>
  <c r="L121" i="1"/>
  <c r="M127" i="1"/>
  <c r="O127" i="1" s="1"/>
  <c r="P127" i="1" s="1"/>
  <c r="L127" i="1"/>
  <c r="M131" i="1"/>
  <c r="O131" i="1" s="1"/>
  <c r="P131" i="1" s="1"/>
  <c r="L131" i="1"/>
  <c r="M134" i="1"/>
  <c r="O134" i="1" s="1"/>
  <c r="P134" i="1" s="1"/>
  <c r="L134" i="1"/>
  <c r="M138" i="1"/>
  <c r="O138" i="1" s="1"/>
  <c r="P138" i="1" s="1"/>
  <c r="L138" i="1"/>
  <c r="M194" i="1"/>
  <c r="O194" i="1" s="1"/>
  <c r="P194" i="1" s="1"/>
  <c r="L194" i="1"/>
  <c r="M197" i="1"/>
  <c r="O197" i="1" s="1"/>
  <c r="P197" i="1" s="1"/>
  <c r="L197" i="1"/>
  <c r="M231" i="1"/>
  <c r="O231" i="1" s="1"/>
  <c r="P231" i="1" s="1"/>
  <c r="L231" i="1"/>
  <c r="M13" i="1"/>
  <c r="O13" i="1" s="1"/>
  <c r="P13" i="1" s="1"/>
  <c r="L13" i="1"/>
  <c r="M16" i="1"/>
  <c r="O16" i="1" s="1"/>
  <c r="P16" i="1" s="1"/>
  <c r="L16" i="1"/>
  <c r="M32" i="1"/>
  <c r="O32" i="1" s="1"/>
  <c r="P32" i="1" s="1"/>
  <c r="L32" i="1"/>
  <c r="M38" i="1"/>
  <c r="O38" i="1" s="1"/>
  <c r="P38" i="1" s="1"/>
  <c r="L38" i="1"/>
  <c r="M41" i="1"/>
  <c r="O41" i="1" s="1"/>
  <c r="P41" i="1" s="1"/>
  <c r="L41" i="1"/>
  <c r="M44" i="1"/>
  <c r="O44" i="1" s="1"/>
  <c r="P44" i="1" s="1"/>
  <c r="L44" i="1"/>
  <c r="M144" i="1"/>
  <c r="O144" i="1" s="1"/>
  <c r="P144" i="1" s="1"/>
  <c r="L144" i="1"/>
  <c r="M148" i="1"/>
  <c r="O148" i="1" s="1"/>
  <c r="P148" i="1" s="1"/>
  <c r="L148" i="1"/>
  <c r="M164" i="1"/>
  <c r="O164" i="1" s="1"/>
  <c r="P164" i="1" s="1"/>
  <c r="L164" i="1"/>
  <c r="M167" i="1"/>
  <c r="O167" i="1" s="1"/>
  <c r="P167" i="1" s="1"/>
  <c r="L167" i="1"/>
  <c r="M177" i="1"/>
  <c r="O177" i="1" s="1"/>
  <c r="P177" i="1" s="1"/>
  <c r="L177" i="1"/>
  <c r="M180" i="1"/>
  <c r="O180" i="1" s="1"/>
  <c r="P180" i="1" s="1"/>
  <c r="L180" i="1"/>
  <c r="M290" i="1"/>
  <c r="O290" i="1" s="1"/>
  <c r="P290" i="1" s="1"/>
  <c r="L290" i="1"/>
  <c r="M331" i="1"/>
  <c r="O331" i="1" s="1"/>
  <c r="P331" i="1" s="1"/>
  <c r="L331" i="1"/>
  <c r="M333" i="1"/>
  <c r="O333" i="1" s="1"/>
  <c r="P333" i="1" s="1"/>
  <c r="L333" i="1"/>
  <c r="M339" i="1"/>
  <c r="O339" i="1" s="1"/>
  <c r="P339" i="1" s="1"/>
  <c r="L339" i="1"/>
  <c r="M341" i="1"/>
  <c r="O341" i="1" s="1"/>
  <c r="P341" i="1" s="1"/>
  <c r="L341" i="1"/>
  <c r="M19" i="1"/>
  <c r="O19" i="1" s="1"/>
  <c r="P19" i="1" s="1"/>
  <c r="L19" i="1"/>
  <c r="M22" i="1"/>
  <c r="O22" i="1" s="1"/>
  <c r="P22" i="1" s="1"/>
  <c r="L22" i="1"/>
  <c r="M80" i="1"/>
  <c r="O80" i="1" s="1"/>
  <c r="P80" i="1" s="1"/>
  <c r="L80" i="1"/>
  <c r="M83" i="1"/>
  <c r="O83" i="1" s="1"/>
  <c r="P83" i="1" s="1"/>
  <c r="L83" i="1"/>
  <c r="M86" i="1"/>
  <c r="O86" i="1" s="1"/>
  <c r="P86" i="1" s="1"/>
  <c r="L86" i="1"/>
  <c r="M99" i="1"/>
  <c r="O99" i="1" s="1"/>
  <c r="P99" i="1" s="1"/>
  <c r="L99" i="1"/>
  <c r="M142" i="1"/>
  <c r="O142" i="1" s="1"/>
  <c r="P142" i="1" s="1"/>
  <c r="L142" i="1"/>
  <c r="M222" i="1"/>
  <c r="O222" i="1" s="1"/>
  <c r="P222" i="1" s="1"/>
  <c r="L222" i="1"/>
  <c r="M125" i="1"/>
  <c r="O125" i="1" s="1"/>
  <c r="P125" i="1" s="1"/>
  <c r="L125" i="1"/>
  <c r="M227" i="1"/>
  <c r="O227" i="1" s="1"/>
  <c r="P227" i="1" s="1"/>
  <c r="L227" i="1"/>
  <c r="M274" i="1"/>
  <c r="O274" i="1" s="1"/>
  <c r="P274" i="1" s="1"/>
  <c r="L274" i="1"/>
  <c r="M276" i="1"/>
  <c r="O276" i="1" s="1"/>
  <c r="P276" i="1" s="1"/>
  <c r="L276" i="1"/>
  <c r="M149" i="1"/>
  <c r="O149" i="1" s="1"/>
  <c r="P149" i="1" s="1"/>
  <c r="L149" i="1"/>
  <c r="M336" i="1"/>
  <c r="O336" i="1" s="1"/>
  <c r="P336" i="1" s="1"/>
  <c r="L336" i="1"/>
  <c r="M109" i="1"/>
  <c r="O109" i="1" s="1"/>
  <c r="P109" i="1" s="1"/>
  <c r="L109" i="1"/>
  <c r="M241" i="1"/>
  <c r="O241" i="1" s="1"/>
  <c r="P241" i="1" s="1"/>
  <c r="L241" i="1"/>
  <c r="M246" i="1"/>
  <c r="O246" i="1" s="1"/>
  <c r="P246" i="1" s="1"/>
  <c r="L246" i="1"/>
  <c r="M257" i="1"/>
  <c r="O257" i="1" s="1"/>
  <c r="P257" i="1" s="1"/>
  <c r="L257" i="1"/>
  <c r="M259" i="1"/>
  <c r="O259" i="1" s="1"/>
  <c r="P259" i="1" s="1"/>
  <c r="L259" i="1"/>
  <c r="M302" i="1"/>
  <c r="O302" i="1" s="1"/>
  <c r="P302" i="1" s="1"/>
  <c r="L302" i="1"/>
  <c r="M305" i="1"/>
  <c r="O305" i="1" s="1"/>
  <c r="P305" i="1" s="1"/>
  <c r="L305" i="1"/>
  <c r="M308" i="1"/>
  <c r="O308" i="1" s="1"/>
  <c r="P308" i="1" s="1"/>
  <c r="L308" i="1"/>
  <c r="M311" i="1"/>
  <c r="O311" i="1" s="1"/>
  <c r="P311" i="1" s="1"/>
  <c r="L311" i="1"/>
  <c r="M314" i="1"/>
  <c r="O314" i="1" s="1"/>
  <c r="P314" i="1" s="1"/>
  <c r="L314" i="1"/>
  <c r="M318" i="1"/>
  <c r="O318" i="1" s="1"/>
  <c r="P318" i="1" s="1"/>
  <c r="L318" i="1"/>
  <c r="M321" i="1"/>
  <c r="O321" i="1" s="1"/>
  <c r="P321" i="1" s="1"/>
  <c r="L321" i="1"/>
  <c r="M324" i="1"/>
  <c r="O324" i="1" s="1"/>
  <c r="P324" i="1" s="1"/>
  <c r="L324" i="1"/>
  <c r="M59" i="1"/>
  <c r="O59" i="1" s="1"/>
  <c r="P59" i="1" s="1"/>
  <c r="L59" i="1"/>
  <c r="M64" i="1"/>
  <c r="O64" i="1" s="1"/>
  <c r="P64" i="1" s="1"/>
  <c r="L64" i="1"/>
  <c r="M67" i="1"/>
  <c r="O67" i="1" s="1"/>
  <c r="P67" i="1" s="1"/>
  <c r="L67" i="1"/>
  <c r="M71" i="1"/>
  <c r="O71" i="1" s="1"/>
  <c r="P71" i="1" s="1"/>
  <c r="L71" i="1"/>
  <c r="M100" i="1"/>
  <c r="O100" i="1" s="1"/>
  <c r="P100" i="1" s="1"/>
  <c r="L100" i="1"/>
  <c r="M104" i="1"/>
  <c r="O104" i="1" s="1"/>
  <c r="P104" i="1" s="1"/>
  <c r="L104" i="1"/>
  <c r="M112" i="1"/>
  <c r="O112" i="1" s="1"/>
  <c r="P112" i="1" s="1"/>
  <c r="L112" i="1"/>
  <c r="M116" i="1"/>
  <c r="O116" i="1" s="1"/>
  <c r="P116" i="1" s="1"/>
  <c r="L116" i="1"/>
  <c r="M119" i="1"/>
  <c r="O119" i="1" s="1"/>
  <c r="P119" i="1" s="1"/>
  <c r="L119" i="1"/>
  <c r="M122" i="1"/>
  <c r="O122" i="1" s="1"/>
  <c r="P122" i="1" s="1"/>
  <c r="L122" i="1"/>
  <c r="M124" i="1"/>
  <c r="O124" i="1" s="1"/>
  <c r="P124" i="1" s="1"/>
  <c r="L124" i="1"/>
  <c r="M129" i="1"/>
  <c r="O129" i="1" s="1"/>
  <c r="P129" i="1" s="1"/>
  <c r="L129" i="1"/>
  <c r="M132" i="1"/>
  <c r="O132" i="1" s="1"/>
  <c r="P132" i="1" s="1"/>
  <c r="L132" i="1"/>
  <c r="M135" i="1"/>
  <c r="O135" i="1" s="1"/>
  <c r="P135" i="1" s="1"/>
  <c r="L135" i="1"/>
  <c r="M139" i="1"/>
  <c r="O139" i="1" s="1"/>
  <c r="P139" i="1" s="1"/>
  <c r="L139" i="1"/>
  <c r="M195" i="1"/>
  <c r="O195" i="1" s="1"/>
  <c r="P195" i="1" s="1"/>
  <c r="L195" i="1"/>
  <c r="M232" i="1"/>
  <c r="O232" i="1" s="1"/>
  <c r="P232" i="1" s="1"/>
  <c r="L232" i="1"/>
  <c r="M337" i="1"/>
  <c r="O337" i="1" s="1"/>
  <c r="P337" i="1" s="1"/>
  <c r="L337" i="1"/>
  <c r="M14" i="1"/>
  <c r="O14" i="1" s="1"/>
  <c r="P14" i="1" s="1"/>
  <c r="L14" i="1"/>
  <c r="M17" i="1"/>
  <c r="O17" i="1" s="1"/>
  <c r="P17" i="1" s="1"/>
  <c r="L17" i="1"/>
  <c r="M33" i="1"/>
  <c r="O33" i="1" s="1"/>
  <c r="P33" i="1" s="1"/>
  <c r="L33" i="1"/>
  <c r="M36" i="1"/>
  <c r="O36" i="1" s="1"/>
  <c r="P36" i="1" s="1"/>
  <c r="L36" i="1"/>
  <c r="M39" i="1"/>
  <c r="O39" i="1" s="1"/>
  <c r="P39" i="1" s="1"/>
  <c r="L39" i="1"/>
  <c r="M42" i="1"/>
  <c r="O42" i="1" s="1"/>
  <c r="P42" i="1" s="1"/>
  <c r="L42" i="1"/>
  <c r="M46" i="1"/>
  <c r="O46" i="1" s="1"/>
  <c r="P46" i="1" s="1"/>
  <c r="L46" i="1"/>
  <c r="M145" i="1"/>
  <c r="O145" i="1" s="1"/>
  <c r="P145" i="1" s="1"/>
  <c r="L145" i="1"/>
  <c r="M162" i="1"/>
  <c r="O162" i="1" s="1"/>
  <c r="P162" i="1" s="1"/>
  <c r="L162" i="1"/>
  <c r="M165" i="1"/>
  <c r="O165" i="1" s="1"/>
  <c r="P165" i="1" s="1"/>
  <c r="L165" i="1"/>
  <c r="M175" i="1"/>
  <c r="O175" i="1" s="1"/>
  <c r="P175" i="1" s="1"/>
  <c r="L175" i="1"/>
  <c r="M178" i="1"/>
  <c r="O178" i="1" s="1"/>
  <c r="P178" i="1" s="1"/>
  <c r="L178" i="1"/>
  <c r="M182" i="1"/>
  <c r="O182" i="1" s="1"/>
  <c r="P182" i="1" s="1"/>
  <c r="L182" i="1"/>
  <c r="M292" i="1"/>
  <c r="O292" i="1" s="1"/>
  <c r="P292" i="1" s="1"/>
  <c r="L292" i="1"/>
  <c r="M20" i="1"/>
  <c r="O20" i="1" s="1"/>
  <c r="P20" i="1" s="1"/>
  <c r="L20" i="1"/>
  <c r="M23" i="1"/>
  <c r="O23" i="1" s="1"/>
  <c r="P23" i="1" s="1"/>
  <c r="L23" i="1"/>
  <c r="M81" i="1"/>
  <c r="O81" i="1" s="1"/>
  <c r="P81" i="1" s="1"/>
  <c r="L81" i="1"/>
  <c r="M84" i="1"/>
  <c r="O84" i="1" s="1"/>
  <c r="P84" i="1" s="1"/>
  <c r="L84" i="1"/>
  <c r="M87" i="1"/>
  <c r="O87" i="1" s="1"/>
  <c r="P87" i="1" s="1"/>
  <c r="L87" i="1"/>
  <c r="M140" i="1"/>
  <c r="O140" i="1" s="1"/>
  <c r="P140" i="1" s="1"/>
  <c r="L140" i="1"/>
  <c r="M225" i="1"/>
  <c r="O225" i="1" s="1"/>
  <c r="P225" i="1" s="1"/>
  <c r="L225" i="1"/>
  <c r="M228" i="1"/>
  <c r="O228" i="1" s="1"/>
  <c r="P228" i="1" s="1"/>
  <c r="L228" i="1"/>
  <c r="M275" i="1"/>
  <c r="O275" i="1" s="1"/>
  <c r="P275" i="1" s="1"/>
  <c r="L275" i="1"/>
  <c r="M277" i="1"/>
  <c r="O277" i="1" s="1"/>
  <c r="P277" i="1" s="1"/>
  <c r="L277" i="1"/>
  <c r="M150" i="1"/>
  <c r="O150" i="1" s="1"/>
  <c r="P150" i="1" s="1"/>
  <c r="L150" i="1"/>
  <c r="M207" i="1"/>
  <c r="O207" i="1" s="1"/>
  <c r="P207" i="1" s="1"/>
  <c r="L207" i="1"/>
  <c r="M210" i="1"/>
  <c r="O210" i="1" s="1"/>
  <c r="P210" i="1" s="1"/>
  <c r="L210" i="1"/>
  <c r="M215" i="1"/>
  <c r="O215" i="1" s="1"/>
  <c r="P215" i="1" s="1"/>
  <c r="L215" i="1"/>
  <c r="M244" i="1"/>
  <c r="O244" i="1" s="1"/>
  <c r="P244" i="1" s="1"/>
  <c r="L244" i="1"/>
  <c r="M247" i="1"/>
  <c r="O247" i="1" s="1"/>
  <c r="P247" i="1" s="1"/>
  <c r="L247" i="1"/>
  <c r="M153" i="1"/>
  <c r="O153" i="1" s="1"/>
  <c r="P153" i="1" s="1"/>
  <c r="L153" i="1"/>
  <c r="M243" i="1"/>
  <c r="O243" i="1" s="1"/>
  <c r="P243" i="1" s="1"/>
  <c r="L243" i="1"/>
  <c r="M303" i="1"/>
  <c r="O303" i="1" s="1"/>
  <c r="P303" i="1" s="1"/>
  <c r="L303" i="1"/>
  <c r="M306" i="1"/>
  <c r="O306" i="1" s="1"/>
  <c r="P306" i="1" s="1"/>
  <c r="L306" i="1"/>
  <c r="M309" i="1"/>
  <c r="O309" i="1" s="1"/>
  <c r="P309" i="1" s="1"/>
  <c r="L309" i="1"/>
  <c r="M312" i="1"/>
  <c r="O312" i="1" s="1"/>
  <c r="P312" i="1" s="1"/>
  <c r="L312" i="1"/>
  <c r="M315" i="1"/>
  <c r="O315" i="1" s="1"/>
  <c r="P315" i="1" s="1"/>
  <c r="L315" i="1"/>
  <c r="M319" i="1"/>
  <c r="O319" i="1" s="1"/>
  <c r="P319" i="1" s="1"/>
  <c r="L319" i="1"/>
  <c r="M322" i="1"/>
  <c r="O322" i="1" s="1"/>
  <c r="P322" i="1" s="1"/>
  <c r="L322" i="1"/>
  <c r="M332" i="1"/>
  <c r="O332" i="1" s="1"/>
  <c r="P332" i="1" s="1"/>
  <c r="L332" i="1"/>
  <c r="M334" i="1"/>
  <c r="O334" i="1" s="1"/>
  <c r="P334" i="1" s="1"/>
  <c r="AT18" i="14"/>
  <c r="AU18" i="14" s="1"/>
  <c r="AW18" i="14" s="1"/>
  <c r="AX18" i="14" s="1"/>
  <c r="AH132" i="1"/>
  <c r="AU132" i="1" s="1"/>
  <c r="X132" i="1"/>
  <c r="Z132" i="1" s="1"/>
  <c r="Y132" i="1" s="1"/>
  <c r="AT19" i="14"/>
  <c r="AU19" i="14" s="1"/>
  <c r="AW19" i="14" s="1"/>
  <c r="AX19" i="14" s="1"/>
  <c r="J201" i="1"/>
  <c r="J295" i="1"/>
  <c r="W342" i="1"/>
  <c r="R342" i="1"/>
  <c r="T342" i="1"/>
  <c r="M133" i="1"/>
  <c r="O133" i="1" s="1"/>
  <c r="P133" i="1" s="1"/>
  <c r="J72" i="1"/>
  <c r="AL274" i="1"/>
  <c r="AL304" i="1"/>
  <c r="AL241" i="1"/>
  <c r="X241" i="1"/>
  <c r="X274" i="1"/>
  <c r="AY241" i="1"/>
  <c r="AY274" i="1"/>
  <c r="X36" i="1"/>
  <c r="X46" i="1"/>
  <c r="Z46" i="1" s="1"/>
  <c r="Y46" i="1" s="1"/>
  <c r="AL176" i="1"/>
  <c r="X147" i="1"/>
  <c r="X176" i="1"/>
  <c r="AA334" i="1"/>
  <c r="AC334" i="1" s="1"/>
  <c r="AD334" i="1" s="1"/>
  <c r="AY176" i="1"/>
  <c r="X180" i="1"/>
  <c r="Z180" i="1" s="1"/>
  <c r="Y180" i="1" s="1"/>
  <c r="X144" i="1"/>
  <c r="X231" i="1"/>
  <c r="X304" i="1"/>
  <c r="AL39" i="1"/>
  <c r="X39" i="1"/>
  <c r="N2" i="1"/>
  <c r="N3" i="1" s="1"/>
  <c r="AG8" i="1"/>
  <c r="S1" i="1"/>
  <c r="AL175" i="1"/>
  <c r="X175" i="1"/>
  <c r="AL82" i="1"/>
  <c r="X115" i="1"/>
  <c r="X310" i="1"/>
  <c r="AY111" i="1"/>
  <c r="X111" i="1"/>
  <c r="AL125" i="1"/>
  <c r="X125" i="1"/>
  <c r="Z125" i="1" s="1"/>
  <c r="Y125" i="1" s="1"/>
  <c r="AY22" i="1"/>
  <c r="X22" i="1"/>
  <c r="Z22" i="1" s="1"/>
  <c r="Y22" i="1" s="1"/>
  <c r="AY36" i="1"/>
  <c r="AL36" i="1"/>
  <c r="AL113" i="1"/>
  <c r="AY177" i="1"/>
  <c r="X177" i="1"/>
  <c r="AY228" i="1"/>
  <c r="X228" i="1"/>
  <c r="X117" i="1"/>
  <c r="Z117" i="1" s="1"/>
  <c r="Y117" i="1" s="1"/>
  <c r="X145" i="1"/>
  <c r="X82" i="1"/>
  <c r="Z82" i="1" s="1"/>
  <c r="Y82" i="1" s="1"/>
  <c r="X87" i="1"/>
  <c r="X113" i="1"/>
  <c r="Z113" i="1" s="1"/>
  <c r="Y113" i="1" s="1"/>
  <c r="AY117" i="1"/>
  <c r="S208" i="1"/>
  <c r="W216" i="1"/>
  <c r="T234" i="1"/>
  <c r="X155" i="1"/>
  <c r="Z155" i="1" s="1"/>
  <c r="Y155" i="1" s="1"/>
  <c r="AF302" i="1"/>
  <c r="AG302" i="1" s="1"/>
  <c r="W283" i="1"/>
  <c r="AL292" i="1"/>
  <c r="X34" i="1"/>
  <c r="AA34" i="1" s="1"/>
  <c r="AC34" i="1" s="1"/>
  <c r="AD34" i="1" s="1"/>
  <c r="X126" i="1"/>
  <c r="Z126" i="1" s="1"/>
  <c r="Y126" i="1" s="1"/>
  <c r="X289" i="1"/>
  <c r="AL13" i="1"/>
  <c r="AY13" i="1"/>
  <c r="AL15" i="1"/>
  <c r="AY15" i="1"/>
  <c r="X133" i="1"/>
  <c r="AY133" i="1"/>
  <c r="AU292" i="1"/>
  <c r="AY292" i="1" s="1"/>
  <c r="X308" i="1"/>
  <c r="X13" i="1"/>
  <c r="X21" i="1"/>
  <c r="Z21" i="1" s="1"/>
  <c r="Y21" i="1" s="1"/>
  <c r="X23" i="1"/>
  <c r="Z23" i="1" s="1"/>
  <c r="Y23" i="1" s="1"/>
  <c r="X25" i="1"/>
  <c r="Z25" i="1" s="1"/>
  <c r="Y25" i="1" s="1"/>
  <c r="X37" i="1"/>
  <c r="X44" i="1"/>
  <c r="AY87" i="1"/>
  <c r="AL119" i="1"/>
  <c r="X121" i="1"/>
  <c r="AH121" i="1"/>
  <c r="X129" i="1"/>
  <c r="Z129" i="1" s="1"/>
  <c r="Y129" i="1" s="1"/>
  <c r="AY145" i="1"/>
  <c r="X179" i="1"/>
  <c r="Z179" i="1" s="1"/>
  <c r="Y179" i="1" s="1"/>
  <c r="T201" i="1"/>
  <c r="X306" i="1"/>
  <c r="X15" i="1"/>
  <c r="AL34" i="1"/>
  <c r="AN34" i="1" s="1"/>
  <c r="AP34" i="1" s="1"/>
  <c r="AQ34" i="1" s="1"/>
  <c r="X79" i="1"/>
  <c r="X80" i="1"/>
  <c r="W88" i="1"/>
  <c r="X131" i="1"/>
  <c r="Z131" i="1" s="1"/>
  <c r="Y131" i="1" s="1"/>
  <c r="I234" i="1"/>
  <c r="X227" i="1"/>
  <c r="W250" i="1"/>
  <c r="X246" i="1"/>
  <c r="AH276" i="1"/>
  <c r="AU276" i="1" s="1"/>
  <c r="AY276" i="1" s="1"/>
  <c r="X276" i="1"/>
  <c r="AY302" i="1"/>
  <c r="S311" i="1"/>
  <c r="X312" i="1"/>
  <c r="Z312" i="1" s="1"/>
  <c r="Y312" i="1" s="1"/>
  <c r="AL23" i="1"/>
  <c r="AY25" i="1"/>
  <c r="AY233" i="1"/>
  <c r="X233" i="1"/>
  <c r="AK283" i="1"/>
  <c r="AL25" i="1"/>
  <c r="X38" i="1"/>
  <c r="Z38" i="1" s="1"/>
  <c r="Y38" i="1" s="1"/>
  <c r="AF41" i="1"/>
  <c r="AG41" i="1" s="1"/>
  <c r="X81" i="1"/>
  <c r="Z81" i="1" s="1"/>
  <c r="Y81" i="1" s="1"/>
  <c r="AY113" i="1"/>
  <c r="X119" i="1"/>
  <c r="Z119" i="1" s="1"/>
  <c r="Y119" i="1" s="1"/>
  <c r="X134" i="1"/>
  <c r="Z134" i="1" s="1"/>
  <c r="Y134" i="1" s="1"/>
  <c r="AH222" i="1"/>
  <c r="AU222" i="1" s="1"/>
  <c r="X225" i="1"/>
  <c r="Z225" i="1" s="1"/>
  <c r="Y225" i="1" s="1"/>
  <c r="X232" i="1"/>
  <c r="X245" i="1"/>
  <c r="AY247" i="1"/>
  <c r="X247" i="1"/>
  <c r="AY155" i="1"/>
  <c r="T295" i="1"/>
  <c r="AH248" i="1"/>
  <c r="AU248" i="1" s="1"/>
  <c r="AY248" i="1" s="1"/>
  <c r="X248" i="1"/>
  <c r="AL302" i="1"/>
  <c r="AY304" i="1"/>
  <c r="X127" i="1"/>
  <c r="X130" i="1"/>
  <c r="AY130" i="1"/>
  <c r="X182" i="1"/>
  <c r="X222" i="1"/>
  <c r="X292" i="1"/>
  <c r="X302" i="1"/>
  <c r="I168" i="1"/>
  <c r="AA335" i="1"/>
  <c r="AC335" i="1" s="1"/>
  <c r="AD335" i="1" s="1"/>
  <c r="AA338" i="1"/>
  <c r="AC338" i="1" s="1"/>
  <c r="AD338" i="1" s="1"/>
  <c r="S153" i="1"/>
  <c r="S224" i="1"/>
  <c r="S211" i="1"/>
  <c r="S109" i="1"/>
  <c r="S78" i="1"/>
  <c r="S16" i="1"/>
  <c r="S18" i="1"/>
  <c r="S20" i="1"/>
  <c r="S13" i="1"/>
  <c r="F48" i="1"/>
  <c r="R72" i="1"/>
  <c r="F88" i="1"/>
  <c r="AF84" i="1"/>
  <c r="AG84" i="1" s="1"/>
  <c r="AF135" i="1"/>
  <c r="AS135" i="1" s="1"/>
  <c r="AT135" i="1" s="1"/>
  <c r="S140" i="1"/>
  <c r="AF336" i="1"/>
  <c r="AG336" i="1" s="1"/>
  <c r="AF110" i="1"/>
  <c r="AG110" i="1" s="1"/>
  <c r="S141" i="1"/>
  <c r="S163" i="1"/>
  <c r="S165" i="1"/>
  <c r="S167" i="1"/>
  <c r="S162" i="1"/>
  <c r="S166" i="1"/>
  <c r="S215" i="1"/>
  <c r="S154" i="1"/>
  <c r="S227" i="1"/>
  <c r="AS256" i="1"/>
  <c r="AT256" i="1" s="1"/>
  <c r="F283" i="1"/>
  <c r="S275" i="1"/>
  <c r="S309" i="1"/>
  <c r="S318" i="1"/>
  <c r="S305" i="1"/>
  <c r="AS305" i="1"/>
  <c r="AT305" i="1" s="1"/>
  <c r="S323" i="1"/>
  <c r="AG331" i="1"/>
  <c r="AG332" i="1"/>
  <c r="AG338" i="1"/>
  <c r="AS341" i="1"/>
  <c r="AT341" i="1" s="1"/>
  <c r="Z330" i="1"/>
  <c r="Y330" i="1" s="1"/>
  <c r="AG334" i="1"/>
  <c r="AS322" i="1"/>
  <c r="AT322" i="1" s="1"/>
  <c r="AG322" i="1"/>
  <c r="AS323" i="1"/>
  <c r="AT323" i="1" s="1"/>
  <c r="AG323" i="1"/>
  <c r="AG317" i="1"/>
  <c r="AS317" i="1"/>
  <c r="AT317" i="1" s="1"/>
  <c r="AS318" i="1"/>
  <c r="AT318" i="1" s="1"/>
  <c r="AG318" i="1"/>
  <c r="AF321" i="1"/>
  <c r="AG309" i="1"/>
  <c r="AS311" i="1"/>
  <c r="AT311" i="1" s="1"/>
  <c r="S313" i="1"/>
  <c r="S317" i="1"/>
  <c r="S322" i="1"/>
  <c r="AF314" i="1"/>
  <c r="AF315" i="1"/>
  <c r="S307" i="1"/>
  <c r="S310" i="1"/>
  <c r="AF319" i="1"/>
  <c r="AF320" i="1"/>
  <c r="S303" i="1"/>
  <c r="AF312" i="1"/>
  <c r="AG312" i="1" s="1"/>
  <c r="S292" i="1"/>
  <c r="AF248" i="1"/>
  <c r="AS248" i="1" s="1"/>
  <c r="AT248" i="1" s="1"/>
  <c r="AG277" i="1"/>
  <c r="S212" i="1"/>
  <c r="AS212" i="1"/>
  <c r="AT212" i="1" s="1"/>
  <c r="S277" i="1"/>
  <c r="S256" i="1"/>
  <c r="S258" i="1"/>
  <c r="AF259" i="1"/>
  <c r="AS259" i="1" s="1"/>
  <c r="AT259" i="1" s="1"/>
  <c r="S243" i="1"/>
  <c r="S257" i="1"/>
  <c r="AS257" i="1"/>
  <c r="AT257" i="1" s="1"/>
  <c r="AG153" i="1"/>
  <c r="S244" i="1"/>
  <c r="F234" i="1"/>
  <c r="S228" i="1"/>
  <c r="AF226" i="1"/>
  <c r="AS226" i="1" s="1"/>
  <c r="AT226" i="1" s="1"/>
  <c r="AS208" i="1"/>
  <c r="AT208" i="1" s="1"/>
  <c r="AG208" i="1"/>
  <c r="AG210" i="1"/>
  <c r="AS210" i="1"/>
  <c r="AT210" i="1" s="1"/>
  <c r="AS211" i="1"/>
  <c r="AT211" i="1" s="1"/>
  <c r="AG211" i="1"/>
  <c r="AG154" i="1"/>
  <c r="AS154" i="1"/>
  <c r="AT154" i="1" s="1"/>
  <c r="AF207" i="1"/>
  <c r="S207" i="1"/>
  <c r="S210" i="1"/>
  <c r="S182" i="1"/>
  <c r="F186" i="1"/>
  <c r="S178" i="1"/>
  <c r="AS165" i="1"/>
  <c r="AT165" i="1" s="1"/>
  <c r="AG165" i="1"/>
  <c r="AF164" i="1"/>
  <c r="AF168" i="1" s="1"/>
  <c r="R168" i="1"/>
  <c r="AS101" i="1"/>
  <c r="AT101" i="1" s="1"/>
  <c r="AG101" i="1"/>
  <c r="AG140" i="1"/>
  <c r="AS140" i="1"/>
  <c r="AT140" i="1" s="1"/>
  <c r="AS149" i="1"/>
  <c r="AT149" i="1" s="1"/>
  <c r="AG149" i="1"/>
  <c r="AG141" i="1"/>
  <c r="AS141" i="1"/>
  <c r="AT141" i="1" s="1"/>
  <c r="AG116" i="1"/>
  <c r="AF102" i="1"/>
  <c r="S118" i="1"/>
  <c r="S142" i="1"/>
  <c r="Z142" i="1" s="1"/>
  <c r="Y142" i="1" s="1"/>
  <c r="S101" i="1"/>
  <c r="AF104" i="1"/>
  <c r="AG104" i="1" s="1"/>
  <c r="AF105" i="1"/>
  <c r="AF106" i="1"/>
  <c r="AS106" i="1" s="1"/>
  <c r="AT106" i="1" s="1"/>
  <c r="AF108" i="1"/>
  <c r="AF111" i="1"/>
  <c r="AF113" i="1"/>
  <c r="AG113" i="1" s="1"/>
  <c r="S120" i="1"/>
  <c r="AF122" i="1"/>
  <c r="AS122" i="1" s="1"/>
  <c r="AT122" i="1" s="1"/>
  <c r="S130" i="1"/>
  <c r="AF131" i="1"/>
  <c r="AG131" i="1" s="1"/>
  <c r="AF134" i="1"/>
  <c r="AS134" i="1" s="1"/>
  <c r="AT134" i="1" s="1"/>
  <c r="S149" i="1"/>
  <c r="AF150" i="1"/>
  <c r="AF100" i="1"/>
  <c r="AG118" i="1"/>
  <c r="S116" i="1"/>
  <c r="AF119" i="1"/>
  <c r="Z122" i="1"/>
  <c r="Y122" i="1" s="1"/>
  <c r="S123" i="1"/>
  <c r="Z123" i="1" s="1"/>
  <c r="Y123" i="1" s="1"/>
  <c r="S127" i="1"/>
  <c r="S133" i="1"/>
  <c r="S112" i="1"/>
  <c r="AF124" i="1"/>
  <c r="AS124" i="1" s="1"/>
  <c r="AT124" i="1" s="1"/>
  <c r="AF132" i="1"/>
  <c r="AS132" i="1" s="1"/>
  <c r="AT132" i="1" s="1"/>
  <c r="AF81" i="1"/>
  <c r="AG81" i="1" s="1"/>
  <c r="AF86" i="1"/>
  <c r="AS86" i="1" s="1"/>
  <c r="AT86" i="1" s="1"/>
  <c r="AF83" i="1"/>
  <c r="AS83" i="1" s="1"/>
  <c r="AT83" i="1" s="1"/>
  <c r="F72" i="1"/>
  <c r="S32" i="1"/>
  <c r="AF33" i="1"/>
  <c r="AF35" i="1"/>
  <c r="AS35" i="1" s="1"/>
  <c r="AT35" i="1" s="1"/>
  <c r="AF40" i="1"/>
  <c r="AG40" i="1" s="1"/>
  <c r="S43" i="1"/>
  <c r="AF46" i="1"/>
  <c r="AG46" i="1" s="1"/>
  <c r="S34" i="1"/>
  <c r="AF38" i="1"/>
  <c r="AS18" i="1"/>
  <c r="AT18" i="1" s="1"/>
  <c r="AG18" i="1"/>
  <c r="AS14" i="1"/>
  <c r="AT14" i="1" s="1"/>
  <c r="AS17" i="1"/>
  <c r="AT17" i="1" s="1"/>
  <c r="E2" i="1"/>
  <c r="E3" i="1" s="1"/>
  <c r="AF19" i="1"/>
  <c r="S14" i="1"/>
  <c r="AF15" i="1"/>
  <c r="AS15" i="1" s="1"/>
  <c r="AT15" i="1" s="1"/>
  <c r="F26" i="1"/>
  <c r="AF22" i="1"/>
  <c r="AG22" i="1" s="1"/>
  <c r="AF25" i="1"/>
  <c r="AG25" i="1" s="1"/>
  <c r="G2" i="1"/>
  <c r="G3" i="1" s="1"/>
  <c r="AS335" i="1"/>
  <c r="AT335" i="1" s="1"/>
  <c r="AG340" i="1"/>
  <c r="AB2" i="1"/>
  <c r="AB3" i="1" s="1"/>
  <c r="BB2" i="1"/>
  <c r="BB3" i="1" s="1"/>
  <c r="AR2" i="1"/>
  <c r="AS339" i="1"/>
  <c r="AT339" i="1" s="1"/>
  <c r="AS337" i="1"/>
  <c r="AT337" i="1" s="1"/>
  <c r="S342" i="1"/>
  <c r="AS333" i="1"/>
  <c r="AT333" i="1" s="1"/>
  <c r="AS330" i="1"/>
  <c r="AT330" i="1" s="1"/>
  <c r="AG330" i="1"/>
  <c r="W17" i="14"/>
  <c r="Y17" i="14" s="1"/>
  <c r="Z17" i="14" s="1"/>
  <c r="H2" i="1"/>
  <c r="H3" i="1" s="1"/>
  <c r="AG121" i="1"/>
  <c r="AS121" i="1"/>
  <c r="AT121" i="1" s="1"/>
  <c r="S121" i="1"/>
  <c r="AT17" i="14"/>
  <c r="AU17" i="14" s="1"/>
  <c r="AW17" i="14" s="1"/>
  <c r="AX17" i="14" s="1"/>
  <c r="AH14" i="1"/>
  <c r="AU14" i="1" s="1"/>
  <c r="X14" i="1"/>
  <c r="AS20" i="1"/>
  <c r="AT20" i="1" s="1"/>
  <c r="AG20" i="1"/>
  <c r="R26" i="1"/>
  <c r="I48" i="1"/>
  <c r="M35" i="1"/>
  <c r="AL37" i="1"/>
  <c r="AY37" i="1"/>
  <c r="AH41" i="1"/>
  <c r="AU41" i="1" s="1"/>
  <c r="AY41" i="1" s="1"/>
  <c r="X41" i="1"/>
  <c r="Z41" i="1" s="1"/>
  <c r="Y41" i="1" s="1"/>
  <c r="S42" i="1"/>
  <c r="AF42" i="1"/>
  <c r="S44" i="1"/>
  <c r="AF44" i="1"/>
  <c r="S79" i="1"/>
  <c r="AF79" i="1"/>
  <c r="AH85" i="1"/>
  <c r="X85" i="1"/>
  <c r="M94" i="1"/>
  <c r="O94" i="1" s="1"/>
  <c r="P94" i="1" s="1"/>
  <c r="I156" i="1"/>
  <c r="X100" i="1"/>
  <c r="S115" i="1"/>
  <c r="AF115" i="1"/>
  <c r="AH116" i="1"/>
  <c r="AU116" i="1" s="1"/>
  <c r="AY116" i="1" s="1"/>
  <c r="X116" i="1"/>
  <c r="AS127" i="1"/>
  <c r="AT127" i="1" s="1"/>
  <c r="AG127" i="1"/>
  <c r="AS133" i="1"/>
  <c r="AT133" i="1" s="1"/>
  <c r="AG133" i="1"/>
  <c r="AY336" i="1"/>
  <c r="AL336" i="1"/>
  <c r="X178" i="1"/>
  <c r="X193" i="1"/>
  <c r="X197" i="1"/>
  <c r="AS13" i="1"/>
  <c r="AT13" i="1" s="1"/>
  <c r="AY20" i="1"/>
  <c r="AF23" i="1"/>
  <c r="AO2" i="1"/>
  <c r="AO3" i="1" s="1"/>
  <c r="AS32" i="1"/>
  <c r="AG32" i="1"/>
  <c r="AY44" i="1"/>
  <c r="AY46" i="1"/>
  <c r="AL46" i="1"/>
  <c r="T72" i="1"/>
  <c r="AH54" i="1"/>
  <c r="S80" i="1"/>
  <c r="AY81" i="1"/>
  <c r="AL81" i="1"/>
  <c r="AF147" i="1"/>
  <c r="S147" i="1"/>
  <c r="AF175" i="1"/>
  <c r="S175" i="1"/>
  <c r="X207" i="1"/>
  <c r="AF125" i="1"/>
  <c r="T26" i="1"/>
  <c r="X20" i="1"/>
  <c r="AL20" i="1"/>
  <c r="AY23" i="1"/>
  <c r="T48" i="1"/>
  <c r="X33" i="1"/>
  <c r="Z33" i="1" s="1"/>
  <c r="Y33" i="1" s="1"/>
  <c r="AS34" i="1"/>
  <c r="AT34" i="1" s="1"/>
  <c r="AG34" i="1"/>
  <c r="S37" i="1"/>
  <c r="AY38" i="1"/>
  <c r="AL38" i="1"/>
  <c r="AH43" i="1"/>
  <c r="AU43" i="1" s="1"/>
  <c r="AY43" i="1" s="1"/>
  <c r="X43" i="1"/>
  <c r="AL44" i="1"/>
  <c r="Q2" i="1"/>
  <c r="M54" i="1"/>
  <c r="I72" i="1"/>
  <c r="W72" i="1"/>
  <c r="X54" i="1"/>
  <c r="X55" i="1"/>
  <c r="X56" i="1"/>
  <c r="X57" i="1"/>
  <c r="X58" i="1"/>
  <c r="X59" i="1"/>
  <c r="X61" i="1"/>
  <c r="X63" i="1"/>
  <c r="X64" i="1"/>
  <c r="X65" i="1"/>
  <c r="X66" i="1"/>
  <c r="X67" i="1"/>
  <c r="X68" i="1"/>
  <c r="X69" i="1"/>
  <c r="X71" i="1"/>
  <c r="AH78" i="1"/>
  <c r="AL78" i="1" s="1"/>
  <c r="X78" i="1"/>
  <c r="AL79" i="1"/>
  <c r="AG80" i="1"/>
  <c r="AF82" i="1"/>
  <c r="AH83" i="1"/>
  <c r="AU83" i="1" s="1"/>
  <c r="AY83" i="1" s="1"/>
  <c r="X83" i="1"/>
  <c r="Z83" i="1" s="1"/>
  <c r="Y83" i="1" s="1"/>
  <c r="T156" i="1"/>
  <c r="AH94" i="1"/>
  <c r="AL94" i="1" s="1"/>
  <c r="X94" i="1"/>
  <c r="X102" i="1"/>
  <c r="AS112" i="1"/>
  <c r="AT112" i="1" s="1"/>
  <c r="AG112" i="1"/>
  <c r="AS130" i="1"/>
  <c r="AT130" i="1" s="1"/>
  <c r="AG130" i="1"/>
  <c r="X137" i="1"/>
  <c r="AF145" i="1"/>
  <c r="S145" i="1"/>
  <c r="X150" i="1"/>
  <c r="AF151" i="1"/>
  <c r="R156" i="1"/>
  <c r="X164" i="1"/>
  <c r="Z164" i="1" s="1"/>
  <c r="Y164" i="1" s="1"/>
  <c r="W168" i="1"/>
  <c r="W186" i="1"/>
  <c r="AF180" i="1"/>
  <c r="X195" i="1"/>
  <c r="X208" i="1"/>
  <c r="AF241" i="1"/>
  <c r="S241" i="1"/>
  <c r="I250" i="1"/>
  <c r="X243" i="1"/>
  <c r="R295" i="1"/>
  <c r="AF289" i="1"/>
  <c r="S289" i="1"/>
  <c r="AF143" i="1"/>
  <c r="S143" i="1"/>
  <c r="Z143" i="1" s="1"/>
  <c r="Y143" i="1" s="1"/>
  <c r="AF144" i="1"/>
  <c r="S144" i="1"/>
  <c r="X210" i="1"/>
  <c r="AG109" i="1"/>
  <c r="AS109" i="1"/>
  <c r="AT109" i="1" s="1"/>
  <c r="AF246" i="1"/>
  <c r="S246" i="1"/>
  <c r="X18" i="1"/>
  <c r="AF21" i="1"/>
  <c r="S36" i="1"/>
  <c r="AF36" i="1"/>
  <c r="AH42" i="1"/>
  <c r="X42" i="1"/>
  <c r="AY79" i="1"/>
  <c r="AH86" i="1"/>
  <c r="AU86" i="1" s="1"/>
  <c r="AY86" i="1" s="1"/>
  <c r="X86" i="1"/>
  <c r="Z86" i="1" s="1"/>
  <c r="Y86" i="1" s="1"/>
  <c r="AL87" i="1"/>
  <c r="AK88" i="1"/>
  <c r="X108" i="1"/>
  <c r="X110" i="1"/>
  <c r="AH118" i="1"/>
  <c r="AU118" i="1" s="1"/>
  <c r="AY118" i="1" s="1"/>
  <c r="X118" i="1"/>
  <c r="X124" i="1"/>
  <c r="X141" i="1"/>
  <c r="X336" i="1"/>
  <c r="Z336" i="1" s="1"/>
  <c r="Y336" i="1" s="1"/>
  <c r="X194" i="1"/>
  <c r="X198" i="1"/>
  <c r="I201" i="1"/>
  <c r="M256" i="1"/>
  <c r="I268" i="1"/>
  <c r="AG16" i="1"/>
  <c r="AY21" i="1"/>
  <c r="AL21" i="1"/>
  <c r="I26" i="1"/>
  <c r="AH35" i="1"/>
  <c r="AU35" i="1" s="1"/>
  <c r="X35" i="1"/>
  <c r="AG37" i="1"/>
  <c r="AF39" i="1"/>
  <c r="AH40" i="1"/>
  <c r="AU40" i="1" s="1"/>
  <c r="AY40" i="1" s="1"/>
  <c r="X40" i="1"/>
  <c r="Z40" i="1" s="1"/>
  <c r="Y40" i="1" s="1"/>
  <c r="I88" i="1"/>
  <c r="M78" i="1"/>
  <c r="AL80" i="1"/>
  <c r="AY80" i="1"/>
  <c r="AH84" i="1"/>
  <c r="AU84" i="1" s="1"/>
  <c r="AY84" i="1" s="1"/>
  <c r="X84" i="1"/>
  <c r="Z84" i="1" s="1"/>
  <c r="Y84" i="1" s="1"/>
  <c r="S85" i="1"/>
  <c r="AF85" i="1"/>
  <c r="S87" i="1"/>
  <c r="AF87" i="1"/>
  <c r="T88" i="1"/>
  <c r="F156" i="1"/>
  <c r="AS120" i="1"/>
  <c r="AT120" i="1" s="1"/>
  <c r="AG120" i="1"/>
  <c r="X135" i="1"/>
  <c r="Z135" i="1" s="1"/>
  <c r="Y135" i="1" s="1"/>
  <c r="AY137" i="1"/>
  <c r="AL137" i="1"/>
  <c r="T168" i="1"/>
  <c r="AH162" i="1"/>
  <c r="AS163" i="1"/>
  <c r="AT163" i="1" s="1"/>
  <c r="AG163" i="1"/>
  <c r="X165" i="1"/>
  <c r="W201" i="1"/>
  <c r="X196" i="1"/>
  <c r="AU207" i="1"/>
  <c r="AY225" i="1"/>
  <c r="AL225" i="1"/>
  <c r="AS275" i="1"/>
  <c r="AT275" i="1" s="1"/>
  <c r="AG275" i="1"/>
  <c r="X106" i="1"/>
  <c r="AH112" i="1"/>
  <c r="AU112" i="1" s="1"/>
  <c r="AY112" i="1" s="1"/>
  <c r="X112" i="1"/>
  <c r="AY119" i="1"/>
  <c r="AH120" i="1"/>
  <c r="AU120" i="1" s="1"/>
  <c r="AY120" i="1" s="1"/>
  <c r="X120" i="1"/>
  <c r="AY127" i="1"/>
  <c r="AL131" i="1"/>
  <c r="AY131" i="1"/>
  <c r="AL134" i="1"/>
  <c r="AY134" i="1"/>
  <c r="AY138" i="1"/>
  <c r="AL138" i="1"/>
  <c r="AY151" i="1"/>
  <c r="AL151" i="1"/>
  <c r="F168" i="1"/>
  <c r="AG166" i="1"/>
  <c r="AS166" i="1"/>
  <c r="AT166" i="1" s="1"/>
  <c r="AS176" i="1"/>
  <c r="AT176" i="1" s="1"/>
  <c r="AG176" i="1"/>
  <c r="S177" i="1"/>
  <c r="AF177" i="1"/>
  <c r="R201" i="1"/>
  <c r="AS215" i="1"/>
  <c r="AT215" i="1" s="1"/>
  <c r="AG215" i="1"/>
  <c r="X224" i="1"/>
  <c r="W234" i="1"/>
  <c r="AF225" i="1"/>
  <c r="AY226" i="1"/>
  <c r="AL226" i="1"/>
  <c r="S304" i="1"/>
  <c r="AF304" i="1"/>
  <c r="AH311" i="1"/>
  <c r="AU311" i="1" s="1"/>
  <c r="X311" i="1"/>
  <c r="X319" i="1"/>
  <c r="X322" i="1"/>
  <c r="X32" i="1"/>
  <c r="W48" i="1"/>
  <c r="AF8" i="1"/>
  <c r="R1" i="1"/>
  <c r="W26" i="1"/>
  <c r="AH16" i="1"/>
  <c r="AU16" i="1" s="1"/>
  <c r="X16" i="1"/>
  <c r="R48" i="1"/>
  <c r="AU32" i="1"/>
  <c r="AG43" i="1"/>
  <c r="R88" i="1"/>
  <c r="AG78" i="1"/>
  <c r="AY82" i="1"/>
  <c r="AF94" i="1"/>
  <c r="S94" i="1"/>
  <c r="X104" i="1"/>
  <c r="AF117" i="1"/>
  <c r="AL127" i="1"/>
  <c r="X138" i="1"/>
  <c r="X151" i="1"/>
  <c r="Z151" i="1" s="1"/>
  <c r="Y151" i="1" s="1"/>
  <c r="AG162" i="1"/>
  <c r="AS162" i="1"/>
  <c r="AS167" i="1"/>
  <c r="AT167" i="1" s="1"/>
  <c r="AG167" i="1"/>
  <c r="S176" i="1"/>
  <c r="AF179" i="1"/>
  <c r="AY180" i="1"/>
  <c r="AL180" i="1"/>
  <c r="AH201" i="1"/>
  <c r="AU201" i="1"/>
  <c r="X211" i="1"/>
  <c r="X154" i="1"/>
  <c r="R234" i="1"/>
  <c r="AF222" i="1"/>
  <c r="X226" i="1"/>
  <c r="Z226" i="1" s="1"/>
  <c r="Y226" i="1" s="1"/>
  <c r="AF231" i="1"/>
  <c r="S231" i="1"/>
  <c r="X244" i="1"/>
  <c r="AH244" i="1"/>
  <c r="AU244" i="1" s="1"/>
  <c r="AS258" i="1"/>
  <c r="AT258" i="1" s="1"/>
  <c r="AG258" i="1"/>
  <c r="X259" i="1"/>
  <c r="Z259" i="1" s="1"/>
  <c r="Y259" i="1" s="1"/>
  <c r="AS274" i="1"/>
  <c r="AF126" i="1"/>
  <c r="AF129" i="1"/>
  <c r="AY144" i="1"/>
  <c r="AL144" i="1"/>
  <c r="AY147" i="1"/>
  <c r="AL147" i="1"/>
  <c r="X162" i="1"/>
  <c r="X163" i="1"/>
  <c r="X166" i="1"/>
  <c r="X167" i="1"/>
  <c r="I186" i="1"/>
  <c r="AS178" i="1"/>
  <c r="AT178" i="1" s="1"/>
  <c r="AG178" i="1"/>
  <c r="AL179" i="1"/>
  <c r="X109" i="1"/>
  <c r="X215" i="1"/>
  <c r="AS224" i="1"/>
  <c r="AT224" i="1" s="1"/>
  <c r="AG224" i="1"/>
  <c r="AS228" i="1"/>
  <c r="AT228" i="1" s="1"/>
  <c r="AG228" i="1"/>
  <c r="AF233" i="1"/>
  <c r="S233" i="1"/>
  <c r="O240" i="1"/>
  <c r="P240" i="1" s="1"/>
  <c r="AF245" i="1"/>
  <c r="S245" i="1"/>
  <c r="AH257" i="1"/>
  <c r="AU257" i="1" s="1"/>
  <c r="X257" i="1"/>
  <c r="W268" i="1"/>
  <c r="O301" i="1"/>
  <c r="P301" i="1" s="1"/>
  <c r="AS306" i="1"/>
  <c r="AT306" i="1" s="1"/>
  <c r="AS308" i="1"/>
  <c r="AT308" i="1" s="1"/>
  <c r="AG308" i="1"/>
  <c r="X17" i="1"/>
  <c r="X19" i="1"/>
  <c r="AE2" i="1"/>
  <c r="AF54" i="1"/>
  <c r="S54" i="1"/>
  <c r="AF55" i="1"/>
  <c r="S55" i="1"/>
  <c r="AF56" i="1"/>
  <c r="S56" i="1"/>
  <c r="AF57" i="1"/>
  <c r="S57" i="1"/>
  <c r="AF58" i="1"/>
  <c r="S58" i="1"/>
  <c r="AF59" i="1"/>
  <c r="S59" i="1"/>
  <c r="AF61" i="1"/>
  <c r="S61" i="1"/>
  <c r="AF63" i="1"/>
  <c r="S63" i="1"/>
  <c r="AF64" i="1"/>
  <c r="S64" i="1"/>
  <c r="AF65" i="1"/>
  <c r="S65" i="1"/>
  <c r="AF66" i="1"/>
  <c r="S66" i="1"/>
  <c r="AF67" i="1"/>
  <c r="S67" i="1"/>
  <c r="AF68" i="1"/>
  <c r="S68" i="1"/>
  <c r="AF69" i="1"/>
  <c r="S69" i="1"/>
  <c r="AF71" i="1"/>
  <c r="S71" i="1"/>
  <c r="W156" i="1"/>
  <c r="X101" i="1"/>
  <c r="X105" i="1"/>
  <c r="AS123" i="1"/>
  <c r="AT123" i="1" s="1"/>
  <c r="AF137" i="1"/>
  <c r="S137" i="1"/>
  <c r="AF138" i="1"/>
  <c r="S138" i="1"/>
  <c r="X140" i="1"/>
  <c r="AS142" i="1"/>
  <c r="AT142" i="1" s="1"/>
  <c r="X149" i="1"/>
  <c r="AY179" i="1"/>
  <c r="AS182" i="1"/>
  <c r="AT182" i="1" s="1"/>
  <c r="AG182" i="1"/>
  <c r="T186" i="1"/>
  <c r="F201" i="1"/>
  <c r="T216" i="1"/>
  <c r="AS227" i="1"/>
  <c r="AT227" i="1" s="1"/>
  <c r="AG227" i="1"/>
  <c r="AF232" i="1"/>
  <c r="S232" i="1"/>
  <c r="R250" i="1"/>
  <c r="AH212" i="1"/>
  <c r="AU212" i="1" s="1"/>
  <c r="AY212" i="1" s="1"/>
  <c r="X212" i="1"/>
  <c r="I283" i="1"/>
  <c r="T283" i="1"/>
  <c r="S306" i="1"/>
  <c r="S308" i="1"/>
  <c r="X324" i="1"/>
  <c r="AY231" i="1"/>
  <c r="AL231" i="1"/>
  <c r="AY232" i="1"/>
  <c r="AL232" i="1"/>
  <c r="T250" i="1"/>
  <c r="AH240" i="1"/>
  <c r="X240" i="1"/>
  <c r="Z240" i="1" s="1"/>
  <c r="Y240" i="1" s="1"/>
  <c r="AF247" i="1"/>
  <c r="S247" i="1"/>
  <c r="AH153" i="1"/>
  <c r="X153" i="1"/>
  <c r="AH277" i="1"/>
  <c r="X277" i="1"/>
  <c r="AS303" i="1"/>
  <c r="AT303" i="1" s="1"/>
  <c r="AG303" i="1"/>
  <c r="AS310" i="1"/>
  <c r="AT310" i="1" s="1"/>
  <c r="AS313" i="1"/>
  <c r="AT313" i="1" s="1"/>
  <c r="AG313" i="1"/>
  <c r="X314" i="1"/>
  <c r="R268" i="1"/>
  <c r="AH258" i="1"/>
  <c r="AU258" i="1" s="1"/>
  <c r="X258" i="1"/>
  <c r="AF155" i="1"/>
  <c r="R283" i="1"/>
  <c r="S274" i="1"/>
  <c r="S276" i="1"/>
  <c r="AS276" i="1"/>
  <c r="AT276" i="1" s="1"/>
  <c r="AL289" i="1"/>
  <c r="X290" i="1"/>
  <c r="AK295" i="1"/>
  <c r="I325" i="1"/>
  <c r="T325" i="1"/>
  <c r="AH301" i="1"/>
  <c r="X301" i="1"/>
  <c r="AG307" i="1"/>
  <c r="AS307" i="1"/>
  <c r="AT307" i="1" s="1"/>
  <c r="AU289" i="1"/>
  <c r="AF290" i="1"/>
  <c r="S290" i="1"/>
  <c r="I295" i="1"/>
  <c r="AH309" i="1"/>
  <c r="X309" i="1"/>
  <c r="X315" i="1"/>
  <c r="X318" i="1"/>
  <c r="AH342" i="1"/>
  <c r="R186" i="1"/>
  <c r="AF193" i="1"/>
  <c r="S193" i="1"/>
  <c r="AF194" i="1"/>
  <c r="S194" i="1"/>
  <c r="AF195" i="1"/>
  <c r="S195" i="1"/>
  <c r="AF196" i="1"/>
  <c r="S196" i="1"/>
  <c r="AF197" i="1"/>
  <c r="S197" i="1"/>
  <c r="AF198" i="1"/>
  <c r="S198" i="1"/>
  <c r="AF240" i="1"/>
  <c r="AG244" i="1"/>
  <c r="AY245" i="1"/>
  <c r="AL245" i="1"/>
  <c r="AY246" i="1"/>
  <c r="AL246" i="1"/>
  <c r="T268" i="1"/>
  <c r="AH256" i="1"/>
  <c r="X256" i="1"/>
  <c r="AS243" i="1"/>
  <c r="AT243" i="1" s="1"/>
  <c r="AG243" i="1"/>
  <c r="AH275" i="1"/>
  <c r="X275" i="1"/>
  <c r="F295" i="1"/>
  <c r="AS292" i="1"/>
  <c r="AT292" i="1" s="1"/>
  <c r="W295" i="1"/>
  <c r="AH303" i="1"/>
  <c r="AU303" i="1" s="1"/>
  <c r="X303" i="1"/>
  <c r="AH307" i="1"/>
  <c r="X307" i="1"/>
  <c r="AY340" i="1"/>
  <c r="AL340" i="1"/>
  <c r="F250" i="1"/>
  <c r="F268" i="1"/>
  <c r="AH305" i="1"/>
  <c r="X305" i="1"/>
  <c r="AH313" i="1"/>
  <c r="X313" i="1"/>
  <c r="AU342" i="1"/>
  <c r="AY332" i="1"/>
  <c r="AL332" i="1"/>
  <c r="R325" i="1"/>
  <c r="AF301" i="1"/>
  <c r="X320" i="1"/>
  <c r="X323" i="1"/>
  <c r="AY333" i="1"/>
  <c r="AL333" i="1"/>
  <c r="AY337" i="1"/>
  <c r="AL337" i="1"/>
  <c r="F325" i="1"/>
  <c r="W325" i="1"/>
  <c r="X317" i="1"/>
  <c r="X321" i="1"/>
  <c r="M330" i="1"/>
  <c r="I342" i="1"/>
  <c r="AY341" i="1"/>
  <c r="AL341" i="1"/>
  <c r="AY331" i="1"/>
  <c r="AL331" i="1"/>
  <c r="AY335" i="1"/>
  <c r="AL335" i="1"/>
  <c r="AY339" i="1"/>
  <c r="AL339" i="1"/>
  <c r="AF324" i="1"/>
  <c r="S324" i="1"/>
  <c r="F342" i="1"/>
  <c r="AK342" i="1"/>
  <c r="AL330" i="1"/>
  <c r="AY334" i="1"/>
  <c r="AL334" i="1"/>
  <c r="AY338" i="1"/>
  <c r="AL338" i="1"/>
  <c r="I2" i="1" l="1"/>
  <c r="Z303" i="1"/>
  <c r="Y303" i="1" s="1"/>
  <c r="M234" i="1"/>
  <c r="P168" i="1"/>
  <c r="P186" i="1"/>
  <c r="M250" i="1"/>
  <c r="O168" i="1"/>
  <c r="M168" i="1"/>
  <c r="M283" i="1"/>
  <c r="M325" i="1"/>
  <c r="M26" i="1"/>
  <c r="AA143" i="1"/>
  <c r="AC143" i="1" s="1"/>
  <c r="AD143" i="1" s="1"/>
  <c r="AA129" i="1"/>
  <c r="AC129" i="1" s="1"/>
  <c r="AD129" i="1" s="1"/>
  <c r="AA337" i="1"/>
  <c r="AC337" i="1" s="1"/>
  <c r="AD337" i="1" s="1"/>
  <c r="AA122" i="1"/>
  <c r="AC122" i="1" s="1"/>
  <c r="AD122" i="1" s="1"/>
  <c r="AA332" i="1"/>
  <c r="AC332" i="1" s="1"/>
  <c r="AD332" i="1" s="1"/>
  <c r="AA38" i="1"/>
  <c r="AC38" i="1" s="1"/>
  <c r="AD38" i="1" s="1"/>
  <c r="AA21" i="1"/>
  <c r="AC21" i="1" s="1"/>
  <c r="AD21" i="1" s="1"/>
  <c r="AA126" i="1"/>
  <c r="AC126" i="1" s="1"/>
  <c r="AD126" i="1" s="1"/>
  <c r="AA82" i="1"/>
  <c r="AC82" i="1" s="1"/>
  <c r="AD82" i="1" s="1"/>
  <c r="AA125" i="1"/>
  <c r="AC125" i="1" s="1"/>
  <c r="AD125" i="1" s="1"/>
  <c r="AM123" i="1"/>
  <c r="AN123" i="1" s="1"/>
  <c r="AP123" i="1" s="1"/>
  <c r="AQ123" i="1" s="1"/>
  <c r="AA312" i="1"/>
  <c r="AC312" i="1" s="1"/>
  <c r="AD312" i="1" s="1"/>
  <c r="AA23" i="1"/>
  <c r="AC23" i="1" s="1"/>
  <c r="AD23" i="1" s="1"/>
  <c r="AA180" i="1"/>
  <c r="AC180" i="1" s="1"/>
  <c r="AD180" i="1" s="1"/>
  <c r="AA341" i="1"/>
  <c r="AC341" i="1" s="1"/>
  <c r="AD341" i="1" s="1"/>
  <c r="AM142" i="1"/>
  <c r="AN142" i="1" s="1"/>
  <c r="AP142" i="1" s="1"/>
  <c r="AQ142" i="1" s="1"/>
  <c r="AA331" i="1"/>
  <c r="AC331" i="1" s="1"/>
  <c r="AD331" i="1" s="1"/>
  <c r="AA225" i="1"/>
  <c r="AC225" i="1" s="1"/>
  <c r="AD225" i="1" s="1"/>
  <c r="AA179" i="1"/>
  <c r="AC179" i="1" s="1"/>
  <c r="AD179" i="1" s="1"/>
  <c r="AA155" i="1"/>
  <c r="AC155" i="1" s="1"/>
  <c r="AD155" i="1" s="1"/>
  <c r="AA333" i="1"/>
  <c r="AC333" i="1" s="1"/>
  <c r="AD333" i="1" s="1"/>
  <c r="AA134" i="1"/>
  <c r="AC134" i="1" s="1"/>
  <c r="AD134" i="1" s="1"/>
  <c r="AA330" i="1"/>
  <c r="AC330" i="1" s="1"/>
  <c r="AD330" i="1" s="1"/>
  <c r="AA81" i="1"/>
  <c r="AC81" i="1" s="1"/>
  <c r="AD81" i="1" s="1"/>
  <c r="AA339" i="1"/>
  <c r="AC339" i="1" s="1"/>
  <c r="AD339" i="1" s="1"/>
  <c r="AA25" i="1"/>
  <c r="AC25" i="1" s="1"/>
  <c r="AD25" i="1" s="1"/>
  <c r="AA113" i="1"/>
  <c r="AC113" i="1" s="1"/>
  <c r="AD113" i="1" s="1"/>
  <c r="AA117" i="1"/>
  <c r="AC117" i="1" s="1"/>
  <c r="AD117" i="1" s="1"/>
  <c r="AA22" i="1"/>
  <c r="AC22" i="1" s="1"/>
  <c r="AD22" i="1" s="1"/>
  <c r="M198" i="1"/>
  <c r="M289" i="1"/>
  <c r="M340" i="1"/>
  <c r="O340" i="1" s="1"/>
  <c r="P340" i="1" s="1"/>
  <c r="X342" i="1"/>
  <c r="AF342" i="1"/>
  <c r="AL311" i="1"/>
  <c r="J156" i="1"/>
  <c r="AS110" i="1"/>
  <c r="AT110" i="1" s="1"/>
  <c r="M108" i="1"/>
  <c r="O108" i="1" s="1"/>
  <c r="P108" i="1" s="1"/>
  <c r="M56" i="1"/>
  <c r="O56" i="1" s="1"/>
  <c r="P56" i="1" s="1"/>
  <c r="AG124" i="1"/>
  <c r="AG135" i="1"/>
  <c r="AL228" i="1"/>
  <c r="Z232" i="1"/>
  <c r="Y232" i="1" s="1"/>
  <c r="AA304" i="1"/>
  <c r="AC304" i="1" s="1"/>
  <c r="AD304" i="1" s="1"/>
  <c r="AS336" i="1"/>
  <c r="AT336" i="1" s="1"/>
  <c r="Z207" i="1"/>
  <c r="Y207" i="1" s="1"/>
  <c r="Z36" i="1"/>
  <c r="Y36" i="1" s="1"/>
  <c r="Z241" i="1"/>
  <c r="Y241" i="1" s="1"/>
  <c r="Z115" i="1"/>
  <c r="Y115" i="1" s="1"/>
  <c r="Z246" i="1"/>
  <c r="Y246" i="1" s="1"/>
  <c r="AS302" i="1"/>
  <c r="AT302" i="1" s="1"/>
  <c r="Z233" i="1"/>
  <c r="Y233" i="1" s="1"/>
  <c r="AL118" i="1"/>
  <c r="AK234" i="1"/>
  <c r="AL177" i="1"/>
  <c r="AY39" i="1"/>
  <c r="Z245" i="1"/>
  <c r="Y245" i="1" s="1"/>
  <c r="AL133" i="1"/>
  <c r="Z32" i="1"/>
  <c r="Y32" i="1" s="1"/>
  <c r="Z147" i="1"/>
  <c r="Y147" i="1" s="1"/>
  <c r="AL155" i="1"/>
  <c r="AL112" i="1"/>
  <c r="Z310" i="1"/>
  <c r="Y310" i="1" s="1"/>
  <c r="AL130" i="1"/>
  <c r="AL22" i="1"/>
  <c r="AM22" i="1" s="1"/>
  <c r="AG106" i="1"/>
  <c r="AS46" i="1"/>
  <c r="AT46" i="1" s="1"/>
  <c r="AG134" i="1"/>
  <c r="AM134" i="1" s="1"/>
  <c r="Z144" i="1"/>
  <c r="Y144" i="1" s="1"/>
  <c r="Z292" i="1"/>
  <c r="Y292" i="1" s="1"/>
  <c r="Z176" i="1"/>
  <c r="Y176" i="1" s="1"/>
  <c r="Z177" i="1"/>
  <c r="Y177" i="1" s="1"/>
  <c r="AU234" i="1"/>
  <c r="AH234" i="1"/>
  <c r="Z44" i="1"/>
  <c r="Y44" i="1" s="1"/>
  <c r="Z87" i="1"/>
  <c r="Y87" i="1" s="1"/>
  <c r="AS41" i="1"/>
  <c r="AT41" i="1" s="1"/>
  <c r="AY125" i="1"/>
  <c r="AS22" i="1"/>
  <c r="AT22" i="1" s="1"/>
  <c r="AY175" i="1"/>
  <c r="AL16" i="1"/>
  <c r="AL233" i="1"/>
  <c r="Z228" i="1"/>
  <c r="Y228" i="1" s="1"/>
  <c r="Z39" i="1"/>
  <c r="Y39" i="1" s="1"/>
  <c r="AL247" i="1"/>
  <c r="Z69" i="1"/>
  <c r="Y69" i="1" s="1"/>
  <c r="Z67" i="1"/>
  <c r="Y67" i="1" s="1"/>
  <c r="Z63" i="1"/>
  <c r="Y63" i="1" s="1"/>
  <c r="Z55" i="1"/>
  <c r="Y55" i="1" s="1"/>
  <c r="Z215" i="1"/>
  <c r="Y215" i="1" s="1"/>
  <c r="Z231" i="1"/>
  <c r="Y231" i="1" s="1"/>
  <c r="Z112" i="1"/>
  <c r="Y112" i="1" s="1"/>
  <c r="Z121" i="1"/>
  <c r="Y121" i="1" s="1"/>
  <c r="Z227" i="1"/>
  <c r="Y227" i="1" s="1"/>
  <c r="Z15" i="1"/>
  <c r="Y15" i="1" s="1"/>
  <c r="Z210" i="1"/>
  <c r="Y210" i="1" s="1"/>
  <c r="Z153" i="1"/>
  <c r="Y153" i="1" s="1"/>
  <c r="AT8" i="1"/>
  <c r="AT1" i="1" s="1"/>
  <c r="AG1" i="1"/>
  <c r="Z306" i="1"/>
  <c r="Y306" i="1" s="1"/>
  <c r="AL257" i="1"/>
  <c r="AL145" i="1"/>
  <c r="AL120" i="1"/>
  <c r="AL222" i="1"/>
  <c r="Z166" i="1"/>
  <c r="Y166" i="1" s="1"/>
  <c r="Z13" i="1"/>
  <c r="Y13" i="1" s="1"/>
  <c r="AX283" i="1"/>
  <c r="AL117" i="1"/>
  <c r="AL310" i="1"/>
  <c r="AY310" i="1"/>
  <c r="AY115" i="1"/>
  <c r="AL115" i="1"/>
  <c r="Z197" i="1"/>
  <c r="Y197" i="1" s="1"/>
  <c r="Z247" i="1"/>
  <c r="Y247" i="1" s="1"/>
  <c r="AK250" i="1"/>
  <c r="Z145" i="1"/>
  <c r="Y145" i="1" s="1"/>
  <c r="Z80" i="1"/>
  <c r="Y80" i="1" s="1"/>
  <c r="AL111" i="1"/>
  <c r="Z302" i="1"/>
  <c r="Y302" i="1" s="1"/>
  <c r="AA131" i="1"/>
  <c r="AC131" i="1" s="1"/>
  <c r="AD131" i="1" s="1"/>
  <c r="AL248" i="1"/>
  <c r="AG83" i="1"/>
  <c r="AY34" i="1"/>
  <c r="BA34" i="1" s="1"/>
  <c r="BC34" i="1" s="1"/>
  <c r="BD34" i="1" s="1"/>
  <c r="AL35" i="1"/>
  <c r="Z133" i="1"/>
  <c r="Y133" i="1" s="1"/>
  <c r="Z163" i="1"/>
  <c r="Y163" i="1" s="1"/>
  <c r="Z248" i="1"/>
  <c r="Y248" i="1" s="1"/>
  <c r="AL276" i="1"/>
  <c r="AH295" i="1"/>
  <c r="AA308" i="1"/>
  <c r="AC308" i="1" s="1"/>
  <c r="AD308" i="1" s="1"/>
  <c r="AG122" i="1"/>
  <c r="AM122" i="1" s="1"/>
  <c r="AN122" i="1" s="1"/>
  <c r="AP122" i="1" s="1"/>
  <c r="AQ122" i="1" s="1"/>
  <c r="AL116" i="1"/>
  <c r="AY35" i="1"/>
  <c r="AL14" i="1"/>
  <c r="AU186" i="1"/>
  <c r="AY312" i="1"/>
  <c r="AL312" i="1"/>
  <c r="AM312" i="1" s="1"/>
  <c r="AL306" i="1"/>
  <c r="AY306" i="1"/>
  <c r="AU121" i="1"/>
  <c r="AY121" i="1" s="1"/>
  <c r="AL121" i="1"/>
  <c r="Z127" i="1"/>
  <c r="Y127" i="1" s="1"/>
  <c r="Z244" i="1"/>
  <c r="Y244" i="1" s="1"/>
  <c r="Z154" i="1"/>
  <c r="Y154" i="1" s="1"/>
  <c r="Z222" i="1"/>
  <c r="Y222" i="1" s="1"/>
  <c r="X283" i="1"/>
  <c r="Z198" i="1"/>
  <c r="Y198" i="1" s="1"/>
  <c r="Z196" i="1"/>
  <c r="Y196" i="1" s="1"/>
  <c r="Z194" i="1"/>
  <c r="Y194" i="1" s="1"/>
  <c r="AG248" i="1"/>
  <c r="Z276" i="1"/>
  <c r="Y276" i="1" s="1"/>
  <c r="AY257" i="1"/>
  <c r="AS312" i="1"/>
  <c r="AT312" i="1" s="1"/>
  <c r="Z68" i="1"/>
  <c r="Y68" i="1" s="1"/>
  <c r="Z66" i="1"/>
  <c r="Y66" i="1" s="1"/>
  <c r="Z64" i="1"/>
  <c r="Y64" i="1" s="1"/>
  <c r="Z58" i="1"/>
  <c r="Y58" i="1" s="1"/>
  <c r="Z56" i="1"/>
  <c r="Y56" i="1" s="1"/>
  <c r="AL212" i="1"/>
  <c r="Z109" i="1"/>
  <c r="Y109" i="1" s="1"/>
  <c r="AY14" i="1"/>
  <c r="Z243" i="1"/>
  <c r="Y243" i="1" s="1"/>
  <c r="Z37" i="1"/>
  <c r="Y37" i="1" s="1"/>
  <c r="Z130" i="1"/>
  <c r="Y130" i="1" s="1"/>
  <c r="AM113" i="1"/>
  <c r="AN113" i="1" s="1"/>
  <c r="AP113" i="1" s="1"/>
  <c r="AQ113" i="1" s="1"/>
  <c r="Z182" i="1"/>
  <c r="Y182" i="1" s="1"/>
  <c r="AY308" i="1"/>
  <c r="AZ308" i="1" s="1"/>
  <c r="AL308" i="1"/>
  <c r="AG259" i="1"/>
  <c r="AS131" i="1"/>
  <c r="AT131" i="1" s="1"/>
  <c r="S168" i="1"/>
  <c r="AS104" i="1"/>
  <c r="AT104" i="1" s="1"/>
  <c r="AS40" i="1"/>
  <c r="AT40" i="1" s="1"/>
  <c r="AG35" i="1"/>
  <c r="AF26" i="1"/>
  <c r="AS25" i="1"/>
  <c r="AT25" i="1" s="1"/>
  <c r="AG15" i="1"/>
  <c r="AM25" i="1"/>
  <c r="AN25" i="1" s="1"/>
  <c r="AP25" i="1" s="1"/>
  <c r="AQ25" i="1" s="1"/>
  <c r="AM46" i="1"/>
  <c r="AN46" i="1" s="1"/>
  <c r="AP46" i="1" s="1"/>
  <c r="AQ46" i="1" s="1"/>
  <c r="AS84" i="1"/>
  <c r="AT84" i="1" s="1"/>
  <c r="S88" i="1"/>
  <c r="AA123" i="1"/>
  <c r="AC123" i="1" s="1"/>
  <c r="AD123" i="1" s="1"/>
  <c r="AM332" i="1"/>
  <c r="AM331" i="1"/>
  <c r="AG319" i="1"/>
  <c r="AS319" i="1"/>
  <c r="AT319" i="1" s="1"/>
  <c r="AS315" i="1"/>
  <c r="AT315" i="1" s="1"/>
  <c r="AG315" i="1"/>
  <c r="S325" i="1"/>
  <c r="AG314" i="1"/>
  <c r="AS314" i="1"/>
  <c r="AT314" i="1" s="1"/>
  <c r="AG320" i="1"/>
  <c r="AS320" i="1"/>
  <c r="AT320" i="1" s="1"/>
  <c r="AG321" i="1"/>
  <c r="AS321" i="1"/>
  <c r="AT321" i="1" s="1"/>
  <c r="S268" i="1"/>
  <c r="S234" i="1"/>
  <c r="AG226" i="1"/>
  <c r="AM226" i="1" s="1"/>
  <c r="AN226" i="1" s="1"/>
  <c r="AP226" i="1" s="1"/>
  <c r="AQ226" i="1" s="1"/>
  <c r="AG207" i="1"/>
  <c r="AS207" i="1"/>
  <c r="AT207" i="1" s="1"/>
  <c r="AG164" i="1"/>
  <c r="AG168" i="1" s="1"/>
  <c r="AS164" i="1"/>
  <c r="AT164" i="1" s="1"/>
  <c r="AA142" i="1"/>
  <c r="AC142" i="1" s="1"/>
  <c r="AD142" i="1" s="1"/>
  <c r="AG132" i="1"/>
  <c r="AG102" i="1"/>
  <c r="AS102" i="1"/>
  <c r="AT102" i="1" s="1"/>
  <c r="AG150" i="1"/>
  <c r="AS150" i="1"/>
  <c r="AT150" i="1" s="1"/>
  <c r="AG108" i="1"/>
  <c r="AS108" i="1"/>
  <c r="AT108" i="1" s="1"/>
  <c r="AS113" i="1"/>
  <c r="AT113" i="1" s="1"/>
  <c r="AG119" i="1"/>
  <c r="AM119" i="1" s="1"/>
  <c r="AS119" i="1"/>
  <c r="AT119" i="1" s="1"/>
  <c r="AG111" i="1"/>
  <c r="AS111" i="1"/>
  <c r="AT111" i="1" s="1"/>
  <c r="AG100" i="1"/>
  <c r="AS100" i="1"/>
  <c r="AT100" i="1" s="1"/>
  <c r="AG105" i="1"/>
  <c r="AS105" i="1"/>
  <c r="AT105" i="1" s="1"/>
  <c r="AF88" i="1"/>
  <c r="AS81" i="1"/>
  <c r="AT81" i="1" s="1"/>
  <c r="AG86" i="1"/>
  <c r="Z79" i="1"/>
  <c r="Y79" i="1" s="1"/>
  <c r="AG38" i="1"/>
  <c r="AM38" i="1" s="1"/>
  <c r="AS38" i="1"/>
  <c r="AT38" i="1" s="1"/>
  <c r="AA46" i="1"/>
  <c r="AC46" i="1" s="1"/>
  <c r="AD46" i="1" s="1"/>
  <c r="AG33" i="1"/>
  <c r="AS33" i="1"/>
  <c r="AT33" i="1" s="1"/>
  <c r="S26" i="1"/>
  <c r="AG19" i="1"/>
  <c r="AS19" i="1"/>
  <c r="AT19" i="1" s="1"/>
  <c r="AG342" i="1"/>
  <c r="F2" i="1"/>
  <c r="F3" i="1" s="1"/>
  <c r="AS155" i="1"/>
  <c r="AT155" i="1" s="1"/>
  <c r="AG155" i="1"/>
  <c r="AL342" i="1"/>
  <c r="AM330" i="1"/>
  <c r="AN330" i="1" s="1"/>
  <c r="AN335" i="1"/>
  <c r="AP335" i="1" s="1"/>
  <c r="AQ335" i="1" s="1"/>
  <c r="AM341" i="1"/>
  <c r="AN341" i="1" s="1"/>
  <c r="AP341" i="1" s="1"/>
  <c r="AQ341" i="1" s="1"/>
  <c r="Z321" i="1"/>
  <c r="Y321" i="1" s="1"/>
  <c r="AM333" i="1"/>
  <c r="AN333" i="1" s="1"/>
  <c r="AP333" i="1" s="1"/>
  <c r="AQ333" i="1" s="1"/>
  <c r="AU305" i="1"/>
  <c r="AY305" i="1" s="1"/>
  <c r="AL305" i="1"/>
  <c r="AA307" i="1"/>
  <c r="AC307" i="1" s="1"/>
  <c r="AD307" i="1" s="1"/>
  <c r="S201" i="1"/>
  <c r="AY289" i="1"/>
  <c r="Z258" i="1"/>
  <c r="Y258" i="1" s="1"/>
  <c r="AU153" i="1"/>
  <c r="AY153" i="1" s="1"/>
  <c r="AL153" i="1"/>
  <c r="AF268" i="1"/>
  <c r="Z324" i="1"/>
  <c r="Y324" i="1" s="1"/>
  <c r="P283" i="1"/>
  <c r="O283" i="1"/>
  <c r="AG138" i="1"/>
  <c r="AS138" i="1"/>
  <c r="AT138" i="1" s="1"/>
  <c r="AS68" i="1"/>
  <c r="AT68" i="1" s="1"/>
  <c r="AG68" i="1"/>
  <c r="AS64" i="1"/>
  <c r="AT64" i="1" s="1"/>
  <c r="AG64" i="1"/>
  <c r="AS56" i="1"/>
  <c r="AT56" i="1" s="1"/>
  <c r="AG56" i="1"/>
  <c r="Z17" i="1"/>
  <c r="Y17" i="1" s="1"/>
  <c r="P250" i="1"/>
  <c r="O250" i="1"/>
  <c r="AY109" i="1"/>
  <c r="AL109" i="1"/>
  <c r="AY259" i="1"/>
  <c r="AL259" i="1"/>
  <c r="AS177" i="1"/>
  <c r="AT177" i="1" s="1"/>
  <c r="AG177" i="1"/>
  <c r="AY126" i="1"/>
  <c r="AL126" i="1"/>
  <c r="AY196" i="1"/>
  <c r="AL196" i="1"/>
  <c r="AG85" i="1"/>
  <c r="AS85" i="1"/>
  <c r="AT85" i="1" s="1"/>
  <c r="I3" i="1"/>
  <c r="AY110" i="1"/>
  <c r="AL110" i="1"/>
  <c r="AL86" i="1"/>
  <c r="AY69" i="1"/>
  <c r="AL69" i="1"/>
  <c r="AY67" i="1"/>
  <c r="AL67" i="1"/>
  <c r="AY63" i="1"/>
  <c r="AL63" i="1"/>
  <c r="AY55" i="1"/>
  <c r="AL55" i="1"/>
  <c r="AL207" i="1"/>
  <c r="AS147" i="1"/>
  <c r="AT147" i="1" s="1"/>
  <c r="AG147" i="1"/>
  <c r="AY197" i="1"/>
  <c r="AL197" i="1"/>
  <c r="Z178" i="1"/>
  <c r="Y178" i="1" s="1"/>
  <c r="AX342" i="1"/>
  <c r="AY330" i="1"/>
  <c r="AG324" i="1"/>
  <c r="AS324" i="1"/>
  <c r="AT324" i="1" s="1"/>
  <c r="AY321" i="1"/>
  <c r="AL321" i="1"/>
  <c r="Z320" i="1"/>
  <c r="Y320" i="1" s="1"/>
  <c r="AU307" i="1"/>
  <c r="AY307" i="1" s="1"/>
  <c r="AZ307" i="1" s="1"/>
  <c r="AL307" i="1"/>
  <c r="AG198" i="1"/>
  <c r="AS198" i="1"/>
  <c r="AT198" i="1" s="1"/>
  <c r="AG196" i="1"/>
  <c r="AS196" i="1"/>
  <c r="AT196" i="1" s="1"/>
  <c r="AF201" i="1"/>
  <c r="Z318" i="1"/>
  <c r="Y318" i="1" s="1"/>
  <c r="AH325" i="1"/>
  <c r="AU301" i="1"/>
  <c r="AL301" i="1"/>
  <c r="AL314" i="1"/>
  <c r="Z65" i="1"/>
  <c r="Y65" i="1" s="1"/>
  <c r="Z59" i="1"/>
  <c r="Y59" i="1" s="1"/>
  <c r="AY222" i="1"/>
  <c r="AK168" i="1"/>
  <c r="AL162" i="1"/>
  <c r="AL211" i="1"/>
  <c r="AY211" i="1"/>
  <c r="AT162" i="1"/>
  <c r="AS225" i="1"/>
  <c r="AT225" i="1" s="1"/>
  <c r="AG225" i="1"/>
  <c r="AM225" i="1" s="1"/>
  <c r="AN225" i="1" s="1"/>
  <c r="AP225" i="1" s="1"/>
  <c r="AQ225" i="1" s="1"/>
  <c r="Z224" i="1"/>
  <c r="Y224" i="1" s="1"/>
  <c r="AY106" i="1"/>
  <c r="AL106" i="1"/>
  <c r="X201" i="1"/>
  <c r="AA135" i="1"/>
  <c r="AC135" i="1" s="1"/>
  <c r="AD135" i="1" s="1"/>
  <c r="AS39" i="1"/>
  <c r="AT39" i="1" s="1"/>
  <c r="AG39" i="1"/>
  <c r="Z150" i="1"/>
  <c r="Y150" i="1" s="1"/>
  <c r="AH156" i="1"/>
  <c r="AU94" i="1"/>
  <c r="AY71" i="1"/>
  <c r="AL71" i="1"/>
  <c r="AY65" i="1"/>
  <c r="AL65" i="1"/>
  <c r="AY61" i="1"/>
  <c r="AL61" i="1"/>
  <c r="AY57" i="1"/>
  <c r="AL57" i="1"/>
  <c r="AS175" i="1"/>
  <c r="AT175" i="1" s="1"/>
  <c r="AG175" i="1"/>
  <c r="Z116" i="1"/>
  <c r="Y116" i="1" s="1"/>
  <c r="AY100" i="1"/>
  <c r="AL100" i="1"/>
  <c r="AG42" i="1"/>
  <c r="AS42" i="1"/>
  <c r="AT42" i="1" s="1"/>
  <c r="R2" i="1"/>
  <c r="R3" i="1" s="1"/>
  <c r="Z14" i="1"/>
  <c r="Y14" i="1" s="1"/>
  <c r="AX88" i="1"/>
  <c r="AM339" i="1"/>
  <c r="Z317" i="1"/>
  <c r="Y317" i="1" s="1"/>
  <c r="AM337" i="1"/>
  <c r="BA337" i="1" s="1"/>
  <c r="BC337" i="1" s="1"/>
  <c r="BD337" i="1" s="1"/>
  <c r="AY320" i="1"/>
  <c r="AL320" i="1"/>
  <c r="Z313" i="1"/>
  <c r="Y313" i="1" s="1"/>
  <c r="AK325" i="1"/>
  <c r="Z195" i="1"/>
  <c r="Y195" i="1" s="1"/>
  <c r="Z193" i="1"/>
  <c r="Y193" i="1" s="1"/>
  <c r="AF186" i="1"/>
  <c r="AY318" i="1"/>
  <c r="AL318" i="1"/>
  <c r="Z309" i="1"/>
  <c r="Y309" i="1" s="1"/>
  <c r="Z290" i="1"/>
  <c r="Y290" i="1" s="1"/>
  <c r="X295" i="1"/>
  <c r="S283" i="1"/>
  <c r="Z274" i="1"/>
  <c r="Y274" i="1" s="1"/>
  <c r="AU277" i="1"/>
  <c r="AY277" i="1" s="1"/>
  <c r="AL277" i="1"/>
  <c r="AS247" i="1"/>
  <c r="AT247" i="1" s="1"/>
  <c r="AG247" i="1"/>
  <c r="X250" i="1"/>
  <c r="AA240" i="1"/>
  <c r="Z149" i="1"/>
  <c r="Y149" i="1" s="1"/>
  <c r="AL140" i="1"/>
  <c r="AY140" i="1"/>
  <c r="AG137" i="1"/>
  <c r="AS137" i="1"/>
  <c r="AT137" i="1" s="1"/>
  <c r="AS71" i="1"/>
  <c r="AT71" i="1" s="1"/>
  <c r="AG71" i="1"/>
  <c r="AS69" i="1"/>
  <c r="AT69" i="1" s="1"/>
  <c r="AG69" i="1"/>
  <c r="AS67" i="1"/>
  <c r="AT67" i="1" s="1"/>
  <c r="AG67" i="1"/>
  <c r="AS65" i="1"/>
  <c r="AT65" i="1" s="1"/>
  <c r="AG65" i="1"/>
  <c r="AS63" i="1"/>
  <c r="AT63" i="1" s="1"/>
  <c r="AG63" i="1"/>
  <c r="AS61" i="1"/>
  <c r="AT61" i="1" s="1"/>
  <c r="AG61" i="1"/>
  <c r="AS59" i="1"/>
  <c r="AT59" i="1" s="1"/>
  <c r="AG59" i="1"/>
  <c r="AS57" i="1"/>
  <c r="AT57" i="1" s="1"/>
  <c r="AG57" i="1"/>
  <c r="AS55" i="1"/>
  <c r="AT55" i="1" s="1"/>
  <c r="AG55" i="1"/>
  <c r="AY258" i="1"/>
  <c r="AL227" i="1"/>
  <c r="AY227" i="1"/>
  <c r="AL215" i="1"/>
  <c r="AY215" i="1"/>
  <c r="AL167" i="1"/>
  <c r="AY167" i="1"/>
  <c r="AS126" i="1"/>
  <c r="AT126" i="1" s="1"/>
  <c r="AG126" i="1"/>
  <c r="Z277" i="1"/>
  <c r="Y277" i="1" s="1"/>
  <c r="AF283" i="1"/>
  <c r="AA226" i="1"/>
  <c r="AC226" i="1" s="1"/>
  <c r="AD226" i="1" s="1"/>
  <c r="X234" i="1"/>
  <c r="AS179" i="1"/>
  <c r="AT179" i="1" s="1"/>
  <c r="AG179" i="1"/>
  <c r="AM179" i="1" s="1"/>
  <c r="AN179" i="1" s="1"/>
  <c r="AP179" i="1" s="1"/>
  <c r="AQ179" i="1" s="1"/>
  <c r="Z124" i="1"/>
  <c r="Y124" i="1" s="1"/>
  <c r="AG117" i="1"/>
  <c r="AS117" i="1"/>
  <c r="AT117" i="1" s="1"/>
  <c r="AY104" i="1"/>
  <c r="AL104" i="1"/>
  <c r="AK156" i="1"/>
  <c r="AF156" i="1"/>
  <c r="AS94" i="1"/>
  <c r="AG94" i="1"/>
  <c r="AL84" i="1"/>
  <c r="AM84" i="1" s="1"/>
  <c r="AL41" i="1"/>
  <c r="Z16" i="1"/>
  <c r="Y16" i="1" s="1"/>
  <c r="W2" i="1"/>
  <c r="W3" i="1" s="1"/>
  <c r="X48" i="1"/>
  <c r="AY319" i="1"/>
  <c r="AL319" i="1"/>
  <c r="S250" i="1"/>
  <c r="AH186" i="1"/>
  <c r="AY129" i="1"/>
  <c r="AL129" i="1"/>
  <c r="AA119" i="1"/>
  <c r="AC119" i="1" s="1"/>
  <c r="AD119" i="1" s="1"/>
  <c r="AA111" i="1"/>
  <c r="AC111" i="1" s="1"/>
  <c r="AD111" i="1" s="1"/>
  <c r="AK201" i="1"/>
  <c r="Z165" i="1"/>
  <c r="Y165" i="1" s="1"/>
  <c r="AY135" i="1"/>
  <c r="AL135" i="1"/>
  <c r="AG87" i="1"/>
  <c r="AS87" i="1"/>
  <c r="AT87" i="1" s="1"/>
  <c r="AA84" i="1"/>
  <c r="AC84" i="1" s="1"/>
  <c r="AD84" i="1" s="1"/>
  <c r="S48" i="1"/>
  <c r="P26" i="1"/>
  <c r="O26" i="1"/>
  <c r="Z141" i="1"/>
  <c r="Y141" i="1" s="1"/>
  <c r="AA132" i="1"/>
  <c r="AC132" i="1" s="1"/>
  <c r="AD132" i="1" s="1"/>
  <c r="Z108" i="1"/>
  <c r="Y108" i="1" s="1"/>
  <c r="AL42" i="1"/>
  <c r="AU42" i="1"/>
  <c r="AY42" i="1" s="1"/>
  <c r="AY244" i="1"/>
  <c r="AS143" i="1"/>
  <c r="AT143" i="1" s="1"/>
  <c r="AG143" i="1"/>
  <c r="AM143" i="1" s="1"/>
  <c r="AN143" i="1" s="1"/>
  <c r="AP143" i="1" s="1"/>
  <c r="AQ143" i="1" s="1"/>
  <c r="S295" i="1"/>
  <c r="Z289" i="1"/>
  <c r="Y289" i="1" s="1"/>
  <c r="AL208" i="1"/>
  <c r="AY208" i="1"/>
  <c r="AY195" i="1"/>
  <c r="AL195" i="1"/>
  <c r="AK186" i="1"/>
  <c r="AY150" i="1"/>
  <c r="AL150" i="1"/>
  <c r="Z102" i="1"/>
  <c r="Y102" i="1" s="1"/>
  <c r="AS82" i="1"/>
  <c r="AT82" i="1" s="1"/>
  <c r="AG82" i="1"/>
  <c r="AM82" i="1" s="1"/>
  <c r="AN82" i="1" s="1"/>
  <c r="AP82" i="1" s="1"/>
  <c r="AQ82" i="1" s="1"/>
  <c r="X88" i="1"/>
  <c r="Z78" i="1"/>
  <c r="Y78" i="1" s="1"/>
  <c r="AY68" i="1"/>
  <c r="AL68" i="1"/>
  <c r="X72" i="1"/>
  <c r="O54" i="1"/>
  <c r="P54" i="1" s="1"/>
  <c r="T2" i="1"/>
  <c r="T3" i="1" s="1"/>
  <c r="Z257" i="1"/>
  <c r="Y257" i="1" s="1"/>
  <c r="AS125" i="1"/>
  <c r="AT125" i="1" s="1"/>
  <c r="AG125" i="1"/>
  <c r="AM125" i="1" s="1"/>
  <c r="AN125" i="1" s="1"/>
  <c r="AP125" i="1" s="1"/>
  <c r="AQ125" i="1" s="1"/>
  <c r="AY193" i="1"/>
  <c r="AL193" i="1"/>
  <c r="Z118" i="1"/>
  <c r="Y118" i="1" s="1"/>
  <c r="Z105" i="1"/>
  <c r="Y105" i="1" s="1"/>
  <c r="Z85" i="1"/>
  <c r="Y85" i="1" s="1"/>
  <c r="AG79" i="1"/>
  <c r="AS79" i="1"/>
  <c r="Z42" i="1"/>
  <c r="Y42" i="1" s="1"/>
  <c r="O35" i="1"/>
  <c r="P35" i="1" s="1"/>
  <c r="M48" i="1"/>
  <c r="AY16" i="1"/>
  <c r="AY323" i="1"/>
  <c r="AL323" i="1"/>
  <c r="AU275" i="1"/>
  <c r="AH283" i="1"/>
  <c r="AU256" i="1"/>
  <c r="AH268" i="1"/>
  <c r="AL315" i="1"/>
  <c r="AY315" i="1"/>
  <c r="AL303" i="1"/>
  <c r="X325" i="1"/>
  <c r="Z301" i="1"/>
  <c r="Y301" i="1" s="1"/>
  <c r="AL290" i="1"/>
  <c r="AY290" i="1"/>
  <c r="Z314" i="1"/>
  <c r="Y314" i="1" s="1"/>
  <c r="AS66" i="1"/>
  <c r="AT66" i="1" s="1"/>
  <c r="AG66" i="1"/>
  <c r="AS58" i="1"/>
  <c r="AT58" i="1" s="1"/>
  <c r="AG58" i="1"/>
  <c r="AF72" i="1"/>
  <c r="AS54" i="1"/>
  <c r="AG54" i="1"/>
  <c r="O325" i="1"/>
  <c r="P325" i="1"/>
  <c r="AY166" i="1"/>
  <c r="AL166" i="1"/>
  <c r="X168" i="1"/>
  <c r="AK268" i="1"/>
  <c r="AS231" i="1"/>
  <c r="AT231" i="1" s="1"/>
  <c r="AG231" i="1"/>
  <c r="AS222" i="1"/>
  <c r="AG222" i="1"/>
  <c r="AF234" i="1"/>
  <c r="Z211" i="1"/>
  <c r="Y211" i="1" s="1"/>
  <c r="AF1" i="1"/>
  <c r="AS8" i="1"/>
  <c r="AS1" i="1" s="1"/>
  <c r="AY322" i="1"/>
  <c r="AL322" i="1"/>
  <c r="AM336" i="1"/>
  <c r="Z106" i="1"/>
  <c r="Y106" i="1" s="1"/>
  <c r="Z18" i="1"/>
  <c r="Y18" i="1" s="1"/>
  <c r="AS246" i="1"/>
  <c r="AT246" i="1" s="1"/>
  <c r="AG246" i="1"/>
  <c r="AY210" i="1"/>
  <c r="AL210" i="1"/>
  <c r="AS144" i="1"/>
  <c r="AT144" i="1" s="1"/>
  <c r="AG144" i="1"/>
  <c r="AY243" i="1"/>
  <c r="AL243" i="1"/>
  <c r="X186" i="1"/>
  <c r="AA164" i="1"/>
  <c r="AC164" i="1" s="1"/>
  <c r="AD164" i="1" s="1"/>
  <c r="X156" i="1"/>
  <c r="AA83" i="1"/>
  <c r="AC83" i="1" s="1"/>
  <c r="AD83" i="1" s="1"/>
  <c r="Z43" i="1"/>
  <c r="Y43" i="1" s="1"/>
  <c r="AA33" i="1"/>
  <c r="AC33" i="1" s="1"/>
  <c r="AD33" i="1" s="1"/>
  <c r="AH26" i="1"/>
  <c r="Z175" i="1"/>
  <c r="Y175" i="1" s="1"/>
  <c r="S186" i="1"/>
  <c r="AM81" i="1"/>
  <c r="AN81" i="1" s="1"/>
  <c r="AP81" i="1" s="1"/>
  <c r="AQ81" i="1" s="1"/>
  <c r="AT32" i="1"/>
  <c r="Z100" i="1"/>
  <c r="Y100" i="1" s="1"/>
  <c r="Z20" i="1"/>
  <c r="Y20" i="1" s="1"/>
  <c r="BA334" i="1"/>
  <c r="BC334" i="1" s="1"/>
  <c r="BD334" i="1" s="1"/>
  <c r="AG240" i="1"/>
  <c r="AS240" i="1"/>
  <c r="AF250" i="1"/>
  <c r="AG194" i="1"/>
  <c r="AS194" i="1"/>
  <c r="AT194" i="1" s="1"/>
  <c r="AY303" i="1"/>
  <c r="AY311" i="1"/>
  <c r="Z212" i="1"/>
  <c r="Y212" i="1" s="1"/>
  <c r="AY182" i="1"/>
  <c r="AL182" i="1"/>
  <c r="M186" i="1"/>
  <c r="Z140" i="1"/>
  <c r="Y140" i="1" s="1"/>
  <c r="Z137" i="1"/>
  <c r="Y137" i="1" s="1"/>
  <c r="Z71" i="1"/>
  <c r="Y71" i="1" s="1"/>
  <c r="Z61" i="1"/>
  <c r="Y61" i="1" s="1"/>
  <c r="Z57" i="1"/>
  <c r="Y57" i="1" s="1"/>
  <c r="AL17" i="1"/>
  <c r="AY17" i="1"/>
  <c r="AL258" i="1"/>
  <c r="AS129" i="1"/>
  <c r="AT129" i="1" s="1"/>
  <c r="AG129" i="1"/>
  <c r="AT274" i="1"/>
  <c r="Z104" i="1"/>
  <c r="Y104" i="1" s="1"/>
  <c r="S156" i="1"/>
  <c r="Z319" i="1"/>
  <c r="Y319" i="1" s="1"/>
  <c r="AF48" i="1"/>
  <c r="Z35" i="1"/>
  <c r="Y35" i="1" s="1"/>
  <c r="M268" i="1"/>
  <c r="O256" i="1"/>
  <c r="P256" i="1" s="1"/>
  <c r="AY194" i="1"/>
  <c r="AL194" i="1"/>
  <c r="AY124" i="1"/>
  <c r="AL124" i="1"/>
  <c r="AG36" i="1"/>
  <c r="AS36" i="1"/>
  <c r="AT36" i="1" s="1"/>
  <c r="AL18" i="1"/>
  <c r="AY18" i="1"/>
  <c r="AL244" i="1"/>
  <c r="Z208" i="1"/>
  <c r="Y208" i="1" s="1"/>
  <c r="AS180" i="1"/>
  <c r="AT180" i="1" s="1"/>
  <c r="AG180" i="1"/>
  <c r="AM180" i="1" s="1"/>
  <c r="AN180" i="1" s="1"/>
  <c r="AP180" i="1" s="1"/>
  <c r="AQ180" i="1" s="1"/>
  <c r="AY164" i="1"/>
  <c r="AL164" i="1"/>
  <c r="AY59" i="1"/>
  <c r="AL59" i="1"/>
  <c r="AY33" i="1"/>
  <c r="AL33" i="1"/>
  <c r="BA338" i="1"/>
  <c r="BC338" i="1" s="1"/>
  <c r="BD338" i="1" s="1"/>
  <c r="O330" i="1"/>
  <c r="P330" i="1" s="1"/>
  <c r="AY317" i="1"/>
  <c r="AL317" i="1"/>
  <c r="Z323" i="1"/>
  <c r="Y323" i="1" s="1"/>
  <c r="AF325" i="1"/>
  <c r="AS301" i="1"/>
  <c r="AG301" i="1"/>
  <c r="AU313" i="1"/>
  <c r="AY313" i="1" s="1"/>
  <c r="AL313" i="1"/>
  <c r="Z305" i="1"/>
  <c r="Y305" i="1" s="1"/>
  <c r="AA303" i="1"/>
  <c r="AC303" i="1" s="1"/>
  <c r="AD303" i="1" s="1"/>
  <c r="Z275" i="1"/>
  <c r="Y275" i="1" s="1"/>
  <c r="Z256" i="1"/>
  <c r="Y256" i="1" s="1"/>
  <c r="X268" i="1"/>
  <c r="AG197" i="1"/>
  <c r="AS197" i="1"/>
  <c r="AT197" i="1" s="1"/>
  <c r="AG195" i="1"/>
  <c r="AS195" i="1"/>
  <c r="AT195" i="1" s="1"/>
  <c r="AG193" i="1"/>
  <c r="AS193" i="1"/>
  <c r="AT193" i="1" s="1"/>
  <c r="Z315" i="1"/>
  <c r="Y315" i="1" s="1"/>
  <c r="AU309" i="1"/>
  <c r="AY309" i="1" s="1"/>
  <c r="AL309" i="1"/>
  <c r="AG290" i="1"/>
  <c r="AS290" i="1"/>
  <c r="AT290" i="1" s="1"/>
  <c r="AH250" i="1"/>
  <c r="AU240" i="1"/>
  <c r="AY240" i="1" s="1"/>
  <c r="AY324" i="1"/>
  <c r="AL324" i="1"/>
  <c r="AL275" i="1"/>
  <c r="AS232" i="1"/>
  <c r="AT232" i="1" s="1"/>
  <c r="AG232" i="1"/>
  <c r="AL149" i="1"/>
  <c r="AY149" i="1"/>
  <c r="Z138" i="1"/>
  <c r="Y138" i="1" s="1"/>
  <c r="AL105" i="1"/>
  <c r="AY105" i="1"/>
  <c r="AL101" i="1"/>
  <c r="AY101" i="1"/>
  <c r="Z54" i="1"/>
  <c r="Y54" i="1" s="1"/>
  <c r="S72" i="1"/>
  <c r="AY19" i="1"/>
  <c r="AL19" i="1"/>
  <c r="AS245" i="1"/>
  <c r="AT245" i="1" s="1"/>
  <c r="AG245" i="1"/>
  <c r="AS233" i="1"/>
  <c r="AT233" i="1" s="1"/>
  <c r="AG233" i="1"/>
  <c r="P234" i="1"/>
  <c r="O234" i="1"/>
  <c r="AL163" i="1"/>
  <c r="AY163" i="1"/>
  <c r="AA259" i="1"/>
  <c r="AC259" i="1" s="1"/>
  <c r="AD259" i="1" s="1"/>
  <c r="AL256" i="1"/>
  <c r="AY154" i="1"/>
  <c r="AL154" i="1"/>
  <c r="Z167" i="1"/>
  <c r="Y167" i="1" s="1"/>
  <c r="Z162" i="1"/>
  <c r="Y162" i="1" s="1"/>
  <c r="AA151" i="1"/>
  <c r="AC151" i="1" s="1"/>
  <c r="AD151" i="1" s="1"/>
  <c r="AL83" i="1"/>
  <c r="AL40" i="1"/>
  <c r="AM40" i="1" s="1"/>
  <c r="AH48" i="1"/>
  <c r="AL32" i="1"/>
  <c r="AK48" i="1"/>
  <c r="Z322" i="1"/>
  <c r="Y322" i="1" s="1"/>
  <c r="Z311" i="1"/>
  <c r="Y311" i="1" s="1"/>
  <c r="AS304" i="1"/>
  <c r="AT304" i="1" s="1"/>
  <c r="AG304" i="1"/>
  <c r="AL240" i="1"/>
  <c r="AL224" i="1"/>
  <c r="AL165" i="1"/>
  <c r="AY165" i="1"/>
  <c r="AH168" i="1"/>
  <c r="AU162" i="1"/>
  <c r="AU168" i="1" s="1"/>
  <c r="AM131" i="1"/>
  <c r="Z101" i="1"/>
  <c r="Y101" i="1" s="1"/>
  <c r="M88" i="1"/>
  <c r="O78" i="1"/>
  <c r="P78" i="1" s="1"/>
  <c r="AL43" i="1"/>
  <c r="AA40" i="1"/>
  <c r="AC40" i="1" s="1"/>
  <c r="AD40" i="1" s="1"/>
  <c r="AY198" i="1"/>
  <c r="AL198" i="1"/>
  <c r="AA336" i="1"/>
  <c r="AC336" i="1" s="1"/>
  <c r="AD336" i="1" s="1"/>
  <c r="AY141" i="1"/>
  <c r="AL141" i="1"/>
  <c r="AY132" i="1"/>
  <c r="AL132" i="1"/>
  <c r="Z110" i="1"/>
  <c r="Y110" i="1" s="1"/>
  <c r="AY108" i="1"/>
  <c r="AL108" i="1"/>
  <c r="AA86" i="1"/>
  <c r="AC86" i="1" s="1"/>
  <c r="AD86" i="1" s="1"/>
  <c r="AS21" i="1"/>
  <c r="AG21" i="1"/>
  <c r="AM21" i="1" s="1"/>
  <c r="AN21" i="1" s="1"/>
  <c r="AP21" i="1" s="1"/>
  <c r="AQ21" i="1" s="1"/>
  <c r="AF295" i="1"/>
  <c r="AG289" i="1"/>
  <c r="AS289" i="1"/>
  <c r="AS241" i="1"/>
  <c r="AT241" i="1" s="1"/>
  <c r="AG241" i="1"/>
  <c r="AS151" i="1"/>
  <c r="AT151" i="1" s="1"/>
  <c r="AG151" i="1"/>
  <c r="AM151" i="1" s="1"/>
  <c r="AN151" i="1" s="1"/>
  <c r="AP151" i="1" s="1"/>
  <c r="AQ151" i="1" s="1"/>
  <c r="AS145" i="1"/>
  <c r="AT145" i="1" s="1"/>
  <c r="AG145" i="1"/>
  <c r="AY102" i="1"/>
  <c r="AL102" i="1"/>
  <c r="AU78" i="1"/>
  <c r="AH88" i="1"/>
  <c r="AY66" i="1"/>
  <c r="AL66" i="1"/>
  <c r="AY64" i="1"/>
  <c r="AL64" i="1"/>
  <c r="AY58" i="1"/>
  <c r="AL58" i="1"/>
  <c r="AY56" i="1"/>
  <c r="AL56" i="1"/>
  <c r="AK72" i="1"/>
  <c r="AL54" i="1"/>
  <c r="X26" i="1"/>
  <c r="AH72" i="1"/>
  <c r="AU54" i="1"/>
  <c r="AU72" i="1" s="1"/>
  <c r="AS23" i="1"/>
  <c r="AT23" i="1" s="1"/>
  <c r="AG23" i="1"/>
  <c r="AM23" i="1" s="1"/>
  <c r="AN23" i="1" s="1"/>
  <c r="AP23" i="1" s="1"/>
  <c r="AQ23" i="1" s="1"/>
  <c r="AY178" i="1"/>
  <c r="AL178" i="1"/>
  <c r="AG115" i="1"/>
  <c r="AS115" i="1"/>
  <c r="AT115" i="1" s="1"/>
  <c r="AU85" i="1"/>
  <c r="AY85" i="1" s="1"/>
  <c r="AL85" i="1"/>
  <c r="AG44" i="1"/>
  <c r="AS44" i="1"/>
  <c r="AT44" i="1" s="1"/>
  <c r="AA41" i="1"/>
  <c r="AC41" i="1" s="1"/>
  <c r="AD41" i="1" s="1"/>
  <c r="Z120" i="1"/>
  <c r="Y120" i="1" s="1"/>
  <c r="Z19" i="1"/>
  <c r="Y19" i="1" s="1"/>
  <c r="AK26" i="1"/>
  <c r="AT342" i="1" l="1"/>
  <c r="AZ336" i="1"/>
  <c r="AZ81" i="1"/>
  <c r="AZ341" i="1"/>
  <c r="BA331" i="1"/>
  <c r="BC331" i="1" s="1"/>
  <c r="BD331" i="1" s="1"/>
  <c r="AZ312" i="1"/>
  <c r="AZ333" i="1"/>
  <c r="AZ331" i="1"/>
  <c r="J2" i="1"/>
  <c r="J3" i="1" s="1"/>
  <c r="AZ339" i="1"/>
  <c r="BA339" i="1" s="1"/>
  <c r="BC339" i="1" s="1"/>
  <c r="BD339" i="1" s="1"/>
  <c r="AZ332" i="1"/>
  <c r="BA332" i="1" s="1"/>
  <c r="BC332" i="1" s="1"/>
  <c r="BD332" i="1" s="1"/>
  <c r="AZ142" i="1"/>
  <c r="BA142" i="1" s="1"/>
  <c r="BC142" i="1" s="1"/>
  <c r="BD142" i="1" s="1"/>
  <c r="AZ123" i="1"/>
  <c r="BA123" i="1" s="1"/>
  <c r="BC123" i="1" s="1"/>
  <c r="BD123" i="1" s="1"/>
  <c r="AM121" i="1"/>
  <c r="AZ121" i="1" s="1"/>
  <c r="BA121" i="1" s="1"/>
  <c r="BC121" i="1" s="1"/>
  <c r="BD121" i="1" s="1"/>
  <c r="AA322" i="1"/>
  <c r="AC322" i="1" s="1"/>
  <c r="AD322" i="1" s="1"/>
  <c r="AA137" i="1"/>
  <c r="AC137" i="1" s="1"/>
  <c r="AD137" i="1" s="1"/>
  <c r="AA109" i="1"/>
  <c r="AC109" i="1" s="1"/>
  <c r="AD109" i="1" s="1"/>
  <c r="AA64" i="1"/>
  <c r="AC64" i="1" s="1"/>
  <c r="AD64" i="1" s="1"/>
  <c r="AA210" i="1"/>
  <c r="AC210" i="1" s="1"/>
  <c r="AD210" i="1" s="1"/>
  <c r="AA55" i="1"/>
  <c r="AC55" i="1" s="1"/>
  <c r="AD55" i="1" s="1"/>
  <c r="AA120" i="1"/>
  <c r="AC120" i="1" s="1"/>
  <c r="AD120" i="1" s="1"/>
  <c r="AA101" i="1"/>
  <c r="AC101" i="1" s="1"/>
  <c r="AD101" i="1" s="1"/>
  <c r="AA162" i="1"/>
  <c r="AC162" i="1" s="1"/>
  <c r="AD162" i="1" s="1"/>
  <c r="AA256" i="1"/>
  <c r="AA319" i="1"/>
  <c r="AC319" i="1" s="1"/>
  <c r="AD319" i="1" s="1"/>
  <c r="AA43" i="1"/>
  <c r="AC43" i="1" s="1"/>
  <c r="AD43" i="1" s="1"/>
  <c r="AA275" i="1"/>
  <c r="AC275" i="1" s="1"/>
  <c r="AD275" i="1" s="1"/>
  <c r="AA323" i="1"/>
  <c r="AC323" i="1" s="1"/>
  <c r="AD323" i="1" s="1"/>
  <c r="AA57" i="1"/>
  <c r="AC57" i="1" s="1"/>
  <c r="AD57" i="1" s="1"/>
  <c r="AA100" i="1"/>
  <c r="AC100" i="1" s="1"/>
  <c r="AD100" i="1" s="1"/>
  <c r="AA175" i="1"/>
  <c r="AC175" i="1" s="1"/>
  <c r="AD175" i="1" s="1"/>
  <c r="AA18" i="1"/>
  <c r="AC18" i="1" s="1"/>
  <c r="AD18" i="1" s="1"/>
  <c r="AA211" i="1"/>
  <c r="AC211" i="1" s="1"/>
  <c r="AD211" i="1" s="1"/>
  <c r="AA314" i="1"/>
  <c r="AC314" i="1" s="1"/>
  <c r="AD314" i="1" s="1"/>
  <c r="AA257" i="1"/>
  <c r="AC257" i="1" s="1"/>
  <c r="AD257" i="1" s="1"/>
  <c r="AA277" i="1"/>
  <c r="AC277" i="1" s="1"/>
  <c r="AD277" i="1" s="1"/>
  <c r="AA149" i="1"/>
  <c r="AC149" i="1" s="1"/>
  <c r="AD149" i="1" s="1"/>
  <c r="AA150" i="1"/>
  <c r="AC150" i="1" s="1"/>
  <c r="AD150" i="1" s="1"/>
  <c r="AA65" i="1"/>
  <c r="AC65" i="1" s="1"/>
  <c r="AD65" i="1" s="1"/>
  <c r="AA178" i="1"/>
  <c r="AC178" i="1" s="1"/>
  <c r="AD178" i="1" s="1"/>
  <c r="AA58" i="1"/>
  <c r="AC58" i="1" s="1"/>
  <c r="AD58" i="1" s="1"/>
  <c r="AA194" i="1"/>
  <c r="AC194" i="1" s="1"/>
  <c r="AD194" i="1" s="1"/>
  <c r="AA222" i="1"/>
  <c r="AC222" i="1" s="1"/>
  <c r="AD222" i="1" s="1"/>
  <c r="AA133" i="1"/>
  <c r="AC133" i="1" s="1"/>
  <c r="AD133" i="1" s="1"/>
  <c r="AA80" i="1"/>
  <c r="AC80" i="1" s="1"/>
  <c r="AD80" i="1" s="1"/>
  <c r="AA197" i="1"/>
  <c r="AC197" i="1" s="1"/>
  <c r="AD197" i="1" s="1"/>
  <c r="AA166" i="1"/>
  <c r="AC166" i="1" s="1"/>
  <c r="AD166" i="1" s="1"/>
  <c r="AA153" i="1"/>
  <c r="AC153" i="1" s="1"/>
  <c r="AD153" i="1" s="1"/>
  <c r="AA121" i="1"/>
  <c r="AC121" i="1" s="1"/>
  <c r="AD121" i="1" s="1"/>
  <c r="AA215" i="1"/>
  <c r="AC215" i="1" s="1"/>
  <c r="AD215" i="1" s="1"/>
  <c r="AA69" i="1"/>
  <c r="AC69" i="1" s="1"/>
  <c r="AD69" i="1" s="1"/>
  <c r="AA292" i="1"/>
  <c r="AC292" i="1" s="1"/>
  <c r="AD292" i="1" s="1"/>
  <c r="AA32" i="1"/>
  <c r="AC32" i="1" s="1"/>
  <c r="AD32" i="1" s="1"/>
  <c r="AA115" i="1"/>
  <c r="AC115" i="1" s="1"/>
  <c r="AD115" i="1" s="1"/>
  <c r="AA207" i="1"/>
  <c r="AC207" i="1" s="1"/>
  <c r="AD207" i="1" s="1"/>
  <c r="AA232" i="1"/>
  <c r="AC232" i="1" s="1"/>
  <c r="AD232" i="1" s="1"/>
  <c r="AA340" i="1"/>
  <c r="AC340" i="1" s="1"/>
  <c r="AC342" i="1" s="1"/>
  <c r="AA19" i="1"/>
  <c r="AC19" i="1" s="1"/>
  <c r="AD19" i="1" s="1"/>
  <c r="AA61" i="1"/>
  <c r="AC61" i="1" s="1"/>
  <c r="AD61" i="1" s="1"/>
  <c r="AA320" i="1"/>
  <c r="AC320" i="1" s="1"/>
  <c r="AD320" i="1" s="1"/>
  <c r="AA130" i="1"/>
  <c r="AC130" i="1" s="1"/>
  <c r="AD130" i="1" s="1"/>
  <c r="AA154" i="1"/>
  <c r="AC154" i="1" s="1"/>
  <c r="AD154" i="1" s="1"/>
  <c r="AA306" i="1"/>
  <c r="AC306" i="1" s="1"/>
  <c r="AD306" i="1" s="1"/>
  <c r="AA241" i="1"/>
  <c r="AC241" i="1" s="1"/>
  <c r="AD241" i="1" s="1"/>
  <c r="AA305" i="1"/>
  <c r="AC305" i="1" s="1"/>
  <c r="AD305" i="1" s="1"/>
  <c r="AA71" i="1"/>
  <c r="AC71" i="1" s="1"/>
  <c r="AD71" i="1" s="1"/>
  <c r="AA140" i="1"/>
  <c r="AC140" i="1" s="1"/>
  <c r="AD140" i="1" s="1"/>
  <c r="AA106" i="1"/>
  <c r="AC106" i="1" s="1"/>
  <c r="AD106" i="1" s="1"/>
  <c r="AA42" i="1"/>
  <c r="AC42" i="1" s="1"/>
  <c r="AD42" i="1" s="1"/>
  <c r="AA105" i="1"/>
  <c r="AC105" i="1" s="1"/>
  <c r="AD105" i="1" s="1"/>
  <c r="AA102" i="1"/>
  <c r="AC102" i="1" s="1"/>
  <c r="AD102" i="1" s="1"/>
  <c r="AA165" i="1"/>
  <c r="AC165" i="1" s="1"/>
  <c r="AD165" i="1" s="1"/>
  <c r="AA124" i="1"/>
  <c r="AC124" i="1" s="1"/>
  <c r="AD124" i="1" s="1"/>
  <c r="AA290" i="1"/>
  <c r="AC290" i="1" s="1"/>
  <c r="AD290" i="1" s="1"/>
  <c r="AA313" i="1"/>
  <c r="AC313" i="1" s="1"/>
  <c r="AD313" i="1" s="1"/>
  <c r="AA317" i="1"/>
  <c r="AC317" i="1" s="1"/>
  <c r="AD317" i="1" s="1"/>
  <c r="AA324" i="1"/>
  <c r="AC324" i="1" s="1"/>
  <c r="AD324" i="1" s="1"/>
  <c r="AA258" i="1"/>
  <c r="AC258" i="1" s="1"/>
  <c r="AD258" i="1" s="1"/>
  <c r="AA321" i="1"/>
  <c r="AC321" i="1" s="1"/>
  <c r="AD321" i="1" s="1"/>
  <c r="AA37" i="1"/>
  <c r="AC37" i="1" s="1"/>
  <c r="AD37" i="1" s="1"/>
  <c r="AA66" i="1"/>
  <c r="AC66" i="1" s="1"/>
  <c r="AD66" i="1" s="1"/>
  <c r="AA276" i="1"/>
  <c r="AC276" i="1" s="1"/>
  <c r="AD276" i="1" s="1"/>
  <c r="AA198" i="1"/>
  <c r="AC198" i="1" s="1"/>
  <c r="AD198" i="1" s="1"/>
  <c r="AA244" i="1"/>
  <c r="AC244" i="1" s="1"/>
  <c r="AD244" i="1" s="1"/>
  <c r="AA248" i="1"/>
  <c r="AC248" i="1" s="1"/>
  <c r="AD248" i="1" s="1"/>
  <c r="AM302" i="1"/>
  <c r="AN302" i="1" s="1"/>
  <c r="AP302" i="1" s="1"/>
  <c r="AQ302" i="1" s="1"/>
  <c r="AA15" i="1"/>
  <c r="AC15" i="1" s="1"/>
  <c r="AD15" i="1" s="1"/>
  <c r="AA112" i="1"/>
  <c r="AC112" i="1" s="1"/>
  <c r="AD112" i="1" s="1"/>
  <c r="AA63" i="1"/>
  <c r="AC63" i="1" s="1"/>
  <c r="AD63" i="1" s="1"/>
  <c r="AA39" i="1"/>
  <c r="AC39" i="1" s="1"/>
  <c r="AD39" i="1" s="1"/>
  <c r="AA87" i="1"/>
  <c r="AC87" i="1" s="1"/>
  <c r="AD87" i="1" s="1"/>
  <c r="AA177" i="1"/>
  <c r="AC177" i="1" s="1"/>
  <c r="AD177" i="1" s="1"/>
  <c r="AA208" i="1"/>
  <c r="AC208" i="1" s="1"/>
  <c r="AD208" i="1" s="1"/>
  <c r="AA104" i="1"/>
  <c r="AC104" i="1" s="1"/>
  <c r="AD104" i="1" s="1"/>
  <c r="AA85" i="1"/>
  <c r="AC85" i="1" s="1"/>
  <c r="AD85" i="1" s="1"/>
  <c r="AA108" i="1"/>
  <c r="AC108" i="1" s="1"/>
  <c r="AD108" i="1" s="1"/>
  <c r="AA196" i="1"/>
  <c r="AC196" i="1" s="1"/>
  <c r="AD196" i="1" s="1"/>
  <c r="AA145" i="1"/>
  <c r="AC145" i="1" s="1"/>
  <c r="AD145" i="1" s="1"/>
  <c r="AA144" i="1"/>
  <c r="AC144" i="1" s="1"/>
  <c r="AD144" i="1" s="1"/>
  <c r="AA233" i="1"/>
  <c r="AC233" i="1" s="1"/>
  <c r="AD233" i="1" s="1"/>
  <c r="AA110" i="1"/>
  <c r="AC110" i="1" s="1"/>
  <c r="AD110" i="1" s="1"/>
  <c r="AA167" i="1"/>
  <c r="AC167" i="1" s="1"/>
  <c r="AD167" i="1" s="1"/>
  <c r="AA138" i="1"/>
  <c r="AC138" i="1" s="1"/>
  <c r="AD138" i="1" s="1"/>
  <c r="AA315" i="1"/>
  <c r="AC315" i="1" s="1"/>
  <c r="AD315" i="1" s="1"/>
  <c r="AA20" i="1"/>
  <c r="AC20" i="1" s="1"/>
  <c r="AD20" i="1" s="1"/>
  <c r="AA301" i="1"/>
  <c r="AC301" i="1" s="1"/>
  <c r="AD301" i="1" s="1"/>
  <c r="AA141" i="1"/>
  <c r="AC141" i="1" s="1"/>
  <c r="AD141" i="1" s="1"/>
  <c r="AA16" i="1"/>
  <c r="AC16" i="1" s="1"/>
  <c r="AD16" i="1" s="1"/>
  <c r="AA309" i="1"/>
  <c r="AC309" i="1" s="1"/>
  <c r="AD309" i="1" s="1"/>
  <c r="AA193" i="1"/>
  <c r="AC193" i="1" s="1"/>
  <c r="AD193" i="1" s="1"/>
  <c r="AA59" i="1"/>
  <c r="AC59" i="1" s="1"/>
  <c r="AD59" i="1" s="1"/>
  <c r="AA318" i="1"/>
  <c r="AC318" i="1" s="1"/>
  <c r="AD318" i="1" s="1"/>
  <c r="AA17" i="1"/>
  <c r="AC17" i="1" s="1"/>
  <c r="AD17" i="1" s="1"/>
  <c r="AA79" i="1"/>
  <c r="AC79" i="1" s="1"/>
  <c r="AD79" i="1" s="1"/>
  <c r="AA182" i="1"/>
  <c r="AC182" i="1" s="1"/>
  <c r="AD182" i="1" s="1"/>
  <c r="AA243" i="1"/>
  <c r="AC243" i="1" s="1"/>
  <c r="AD243" i="1" s="1"/>
  <c r="AA56" i="1"/>
  <c r="AC56" i="1" s="1"/>
  <c r="AD56" i="1" s="1"/>
  <c r="AA68" i="1"/>
  <c r="AC68" i="1" s="1"/>
  <c r="AD68" i="1" s="1"/>
  <c r="AA127" i="1"/>
  <c r="AC127" i="1" s="1"/>
  <c r="AD127" i="1" s="1"/>
  <c r="AA163" i="1"/>
  <c r="AC163" i="1" s="1"/>
  <c r="AD163" i="1" s="1"/>
  <c r="AA247" i="1"/>
  <c r="AC247" i="1" s="1"/>
  <c r="AD247" i="1" s="1"/>
  <c r="AA227" i="1"/>
  <c r="AC227" i="1" s="1"/>
  <c r="AD227" i="1" s="1"/>
  <c r="AA231" i="1"/>
  <c r="AC231" i="1" s="1"/>
  <c r="AD231" i="1" s="1"/>
  <c r="AA67" i="1"/>
  <c r="AC67" i="1" s="1"/>
  <c r="AD67" i="1" s="1"/>
  <c r="AA228" i="1"/>
  <c r="AC228" i="1" s="1"/>
  <c r="AD228" i="1" s="1"/>
  <c r="AA44" i="1"/>
  <c r="AC44" i="1" s="1"/>
  <c r="AD44" i="1" s="1"/>
  <c r="AA176" i="1"/>
  <c r="AC176" i="1" s="1"/>
  <c r="AD176" i="1" s="1"/>
  <c r="AA310" i="1"/>
  <c r="AC310" i="1" s="1"/>
  <c r="AD310" i="1" s="1"/>
  <c r="AA147" i="1"/>
  <c r="AC147" i="1" s="1"/>
  <c r="AD147" i="1" s="1"/>
  <c r="AA245" i="1"/>
  <c r="AC245" i="1" s="1"/>
  <c r="AD245" i="1" s="1"/>
  <c r="AA246" i="1"/>
  <c r="AC246" i="1" s="1"/>
  <c r="AD246" i="1" s="1"/>
  <c r="AA36" i="1"/>
  <c r="AC36" i="1" s="1"/>
  <c r="AD36" i="1" s="1"/>
  <c r="AM340" i="1"/>
  <c r="Z342" i="1"/>
  <c r="O198" i="1"/>
  <c r="P198" i="1" s="1"/>
  <c r="M201" i="1"/>
  <c r="O289" i="1"/>
  <c r="P289" i="1" s="1"/>
  <c r="M295" i="1"/>
  <c r="M342" i="1"/>
  <c r="AS342" i="1"/>
  <c r="AM311" i="1"/>
  <c r="AN311" i="1" s="1"/>
  <c r="AP311" i="1" s="1"/>
  <c r="AQ311" i="1" s="1"/>
  <c r="AM246" i="1"/>
  <c r="AN246" i="1" s="1"/>
  <c r="AP246" i="1" s="1"/>
  <c r="AQ246" i="1" s="1"/>
  <c r="M156" i="1"/>
  <c r="AM135" i="1"/>
  <c r="M72" i="1"/>
  <c r="M2" i="1" s="1"/>
  <c r="AM241" i="1"/>
  <c r="AN241" i="1" s="1"/>
  <c r="AP241" i="1" s="1"/>
  <c r="AQ241" i="1" s="1"/>
  <c r="AM232" i="1"/>
  <c r="AN232" i="1" s="1"/>
  <c r="AP232" i="1" s="1"/>
  <c r="AQ232" i="1" s="1"/>
  <c r="AZ131" i="1"/>
  <c r="BA131" i="1" s="1"/>
  <c r="BC131" i="1" s="1"/>
  <c r="BD131" i="1" s="1"/>
  <c r="AZ304" i="1"/>
  <c r="AM36" i="1"/>
  <c r="AN36" i="1" s="1"/>
  <c r="AP36" i="1" s="1"/>
  <c r="AQ36" i="1" s="1"/>
  <c r="BA336" i="1"/>
  <c r="BC336" i="1" s="1"/>
  <c r="BD336" i="1" s="1"/>
  <c r="AM177" i="1"/>
  <c r="AN177" i="1" s="1"/>
  <c r="AP177" i="1" s="1"/>
  <c r="AQ177" i="1" s="1"/>
  <c r="AM118" i="1"/>
  <c r="AZ118" i="1" s="1"/>
  <c r="BA118" i="1" s="1"/>
  <c r="BC118" i="1" s="1"/>
  <c r="BD118" i="1" s="1"/>
  <c r="AM215" i="1"/>
  <c r="AZ215" i="1" s="1"/>
  <c r="BA215" i="1" s="1"/>
  <c r="BC215" i="1" s="1"/>
  <c r="BD215" i="1" s="1"/>
  <c r="AM130" i="1"/>
  <c r="AN130" i="1" s="1"/>
  <c r="AP130" i="1" s="1"/>
  <c r="AQ130" i="1" s="1"/>
  <c r="AN308" i="1"/>
  <c r="AP308" i="1" s="1"/>
  <c r="AQ308" i="1" s="1"/>
  <c r="AM176" i="1"/>
  <c r="AN176" i="1" s="1"/>
  <c r="AP176" i="1" s="1"/>
  <c r="AQ176" i="1" s="1"/>
  <c r="AM32" i="1"/>
  <c r="AN32" i="1" s="1"/>
  <c r="AM244" i="1"/>
  <c r="AN244" i="1" s="1"/>
  <c r="AP244" i="1" s="1"/>
  <c r="AQ244" i="1" s="1"/>
  <c r="AM212" i="1"/>
  <c r="AZ212" i="1" s="1"/>
  <c r="BA212" i="1" s="1"/>
  <c r="BC212" i="1" s="1"/>
  <c r="BD212" i="1" s="1"/>
  <c r="AM243" i="1"/>
  <c r="AN243" i="1" s="1"/>
  <c r="AP243" i="1" s="1"/>
  <c r="AQ243" i="1" s="1"/>
  <c r="AM145" i="1"/>
  <c r="AN145" i="1" s="1"/>
  <c r="AP145" i="1" s="1"/>
  <c r="AQ145" i="1" s="1"/>
  <c r="AM147" i="1"/>
  <c r="AN147" i="1" s="1"/>
  <c r="AP147" i="1" s="1"/>
  <c r="AQ147" i="1" s="1"/>
  <c r="BA111" i="1"/>
  <c r="BC111" i="1" s="1"/>
  <c r="BD111" i="1" s="1"/>
  <c r="AM79" i="1"/>
  <c r="AN79" i="1" s="1"/>
  <c r="AP79" i="1" s="1"/>
  <c r="AQ79" i="1" s="1"/>
  <c r="AM310" i="1"/>
  <c r="AM196" i="1"/>
  <c r="AN196" i="1" s="1"/>
  <c r="AP196" i="1" s="1"/>
  <c r="AQ196" i="1" s="1"/>
  <c r="AM155" i="1"/>
  <c r="AM117" i="1"/>
  <c r="AN22" i="1"/>
  <c r="AP22" i="1" s="1"/>
  <c r="AQ22" i="1" s="1"/>
  <c r="AM112" i="1"/>
  <c r="AN112" i="1" s="1"/>
  <c r="AP112" i="1" s="1"/>
  <c r="AQ112" i="1" s="1"/>
  <c r="AM197" i="1"/>
  <c r="AN197" i="1" s="1"/>
  <c r="AP197" i="1" s="1"/>
  <c r="AQ197" i="1" s="1"/>
  <c r="AM80" i="1"/>
  <c r="AZ80" i="1" s="1"/>
  <c r="BA80" i="1" s="1"/>
  <c r="BC80" i="1" s="1"/>
  <c r="BD80" i="1" s="1"/>
  <c r="AZ84" i="1"/>
  <c r="BA84" i="1" s="1"/>
  <c r="BC84" i="1" s="1"/>
  <c r="BD84" i="1" s="1"/>
  <c r="AM44" i="1"/>
  <c r="AN44" i="1" s="1"/>
  <c r="AP44" i="1" s="1"/>
  <c r="AQ44" i="1" s="1"/>
  <c r="AM245" i="1"/>
  <c r="AN245" i="1" s="1"/>
  <c r="AP245" i="1" s="1"/>
  <c r="AQ245" i="1" s="1"/>
  <c r="AM247" i="1"/>
  <c r="AN247" i="1" s="1"/>
  <c r="AP247" i="1" s="1"/>
  <c r="AQ247" i="1" s="1"/>
  <c r="AZ40" i="1"/>
  <c r="BA40" i="1" s="1"/>
  <c r="BC40" i="1" s="1"/>
  <c r="BD40" i="1" s="1"/>
  <c r="AM144" i="1"/>
  <c r="AN144" i="1" s="1"/>
  <c r="AP144" i="1" s="1"/>
  <c r="AQ144" i="1" s="1"/>
  <c r="AM87" i="1"/>
  <c r="AN87" i="1" s="1"/>
  <c r="AP87" i="1" s="1"/>
  <c r="AQ87" i="1" s="1"/>
  <c r="AU156" i="1"/>
  <c r="AM292" i="1"/>
  <c r="AN292" i="1" s="1"/>
  <c r="AP292" i="1" s="1"/>
  <c r="AQ292" i="1" s="1"/>
  <c r="AM233" i="1"/>
  <c r="AN233" i="1" s="1"/>
  <c r="AP233" i="1" s="1"/>
  <c r="AQ233" i="1" s="1"/>
  <c r="AU295" i="1"/>
  <c r="AM228" i="1"/>
  <c r="AN228" i="1" s="1"/>
  <c r="AP228" i="1" s="1"/>
  <c r="AQ228" i="1" s="1"/>
  <c r="AM15" i="1"/>
  <c r="AN15" i="1" s="1"/>
  <c r="AP15" i="1" s="1"/>
  <c r="AQ15" i="1" s="1"/>
  <c r="AZ22" i="1"/>
  <c r="BA22" i="1" s="1"/>
  <c r="BC22" i="1" s="1"/>
  <c r="BD22" i="1" s="1"/>
  <c r="AN134" i="1"/>
  <c r="AP134" i="1" s="1"/>
  <c r="AQ134" i="1" s="1"/>
  <c r="AZ134" i="1"/>
  <c r="BA134" i="1" s="1"/>
  <c r="BC134" i="1" s="1"/>
  <c r="BD134" i="1" s="1"/>
  <c r="AM109" i="1"/>
  <c r="AN109" i="1" s="1"/>
  <c r="AP109" i="1" s="1"/>
  <c r="AQ109" i="1" s="1"/>
  <c r="AM194" i="1"/>
  <c r="AZ194" i="1" s="1"/>
  <c r="BA194" i="1" s="1"/>
  <c r="BC194" i="1" s="1"/>
  <c r="BD194" i="1" s="1"/>
  <c r="AU268" i="1"/>
  <c r="AM182" i="1"/>
  <c r="AZ182" i="1" s="1"/>
  <c r="BA182" i="1" s="1"/>
  <c r="BC182" i="1" s="1"/>
  <c r="BD182" i="1" s="1"/>
  <c r="AZ38" i="1"/>
  <c r="BA38" i="1" s="1"/>
  <c r="BC38" i="1" s="1"/>
  <c r="BD38" i="1" s="1"/>
  <c r="AM231" i="1"/>
  <c r="AN231" i="1" s="1"/>
  <c r="AP231" i="1" s="1"/>
  <c r="AQ231" i="1" s="1"/>
  <c r="AM227" i="1"/>
  <c r="AZ227" i="1" s="1"/>
  <c r="BA227" i="1" s="1"/>
  <c r="BC227" i="1" s="1"/>
  <c r="BD227" i="1" s="1"/>
  <c r="AM115" i="1"/>
  <c r="AN115" i="1" s="1"/>
  <c r="AP115" i="1" s="1"/>
  <c r="AQ115" i="1" s="1"/>
  <c r="AZ113" i="1"/>
  <c r="BA113" i="1" s="1"/>
  <c r="BC113" i="1" s="1"/>
  <c r="BD113" i="1" s="1"/>
  <c r="Z250" i="1"/>
  <c r="AM306" i="1"/>
  <c r="AN306" i="1" s="1"/>
  <c r="AP306" i="1" s="1"/>
  <c r="AQ306" i="1" s="1"/>
  <c r="AU250" i="1"/>
  <c r="AM55" i="1"/>
  <c r="AN55" i="1" s="1"/>
  <c r="AP55" i="1" s="1"/>
  <c r="AQ55" i="1" s="1"/>
  <c r="AM67" i="1"/>
  <c r="AN67" i="1" s="1"/>
  <c r="AP67" i="1" s="1"/>
  <c r="AQ67" i="1" s="1"/>
  <c r="AM39" i="1"/>
  <c r="AN39" i="1" s="1"/>
  <c r="AP39" i="1" s="1"/>
  <c r="AQ39" i="1" s="1"/>
  <c r="AM68" i="1"/>
  <c r="AN68" i="1" s="1"/>
  <c r="AP68" i="1" s="1"/>
  <c r="AQ68" i="1" s="1"/>
  <c r="AM13" i="1"/>
  <c r="AA13" i="1"/>
  <c r="AC13" i="1" s="1"/>
  <c r="AD13" i="1" s="1"/>
  <c r="AY94" i="1"/>
  <c r="AY156" i="1" s="1"/>
  <c r="AL295" i="1"/>
  <c r="AM127" i="1"/>
  <c r="AN127" i="1" s="1"/>
  <c r="AP127" i="1" s="1"/>
  <c r="AQ127" i="1" s="1"/>
  <c r="AM132" i="1"/>
  <c r="AM58" i="1"/>
  <c r="AN58" i="1" s="1"/>
  <c r="AP58" i="1" s="1"/>
  <c r="AQ58" i="1" s="1"/>
  <c r="AM66" i="1"/>
  <c r="AN66" i="1" s="1"/>
  <c r="AP66" i="1" s="1"/>
  <c r="AQ66" i="1" s="1"/>
  <c r="AX250" i="1"/>
  <c r="AM14" i="1"/>
  <c r="AN14" i="1" s="1"/>
  <c r="AP14" i="1" s="1"/>
  <c r="AQ14" i="1" s="1"/>
  <c r="AZ25" i="1"/>
  <c r="BA25" i="1" s="1"/>
  <c r="BC25" i="1" s="1"/>
  <c r="BD25" i="1" s="1"/>
  <c r="Z234" i="1"/>
  <c r="AZ122" i="1"/>
  <c r="BA122" i="1" s="1"/>
  <c r="BC122" i="1" s="1"/>
  <c r="BD122" i="1" s="1"/>
  <c r="AA302" i="1"/>
  <c r="AC302" i="1" s="1"/>
  <c r="AD302" i="1" s="1"/>
  <c r="AM35" i="1"/>
  <c r="AZ35" i="1" s="1"/>
  <c r="BA35" i="1" s="1"/>
  <c r="BC35" i="1" s="1"/>
  <c r="BD35" i="1" s="1"/>
  <c r="AM133" i="1"/>
  <c r="AZ133" i="1" s="1"/>
  <c r="BA133" i="1" s="1"/>
  <c r="BC133" i="1" s="1"/>
  <c r="BD133" i="1" s="1"/>
  <c r="AM37" i="1"/>
  <c r="AZ37" i="1" s="1"/>
  <c r="BA37" i="1" s="1"/>
  <c r="BC37" i="1" s="1"/>
  <c r="BD37" i="1" s="1"/>
  <c r="AU26" i="1"/>
  <c r="AM276" i="1"/>
  <c r="AM248" i="1"/>
  <c r="AM63" i="1"/>
  <c r="AZ63" i="1" s="1"/>
  <c r="BA63" i="1" s="1"/>
  <c r="BC63" i="1" s="1"/>
  <c r="BD63" i="1" s="1"/>
  <c r="AM116" i="1"/>
  <c r="AN116" i="1" s="1"/>
  <c r="AP116" i="1" s="1"/>
  <c r="AQ116" i="1" s="1"/>
  <c r="AM259" i="1"/>
  <c r="AN332" i="1"/>
  <c r="AP332" i="1" s="1"/>
  <c r="AQ332" i="1" s="1"/>
  <c r="AZ226" i="1"/>
  <c r="BA226" i="1" s="1"/>
  <c r="BC226" i="1" s="1"/>
  <c r="BD226" i="1" s="1"/>
  <c r="AZ82" i="1"/>
  <c r="BA82" i="1" s="1"/>
  <c r="BC82" i="1" s="1"/>
  <c r="BD82" i="1" s="1"/>
  <c r="AZ46" i="1"/>
  <c r="AM16" i="1"/>
  <c r="AN16" i="1" s="1"/>
  <c r="AP16" i="1" s="1"/>
  <c r="AQ16" i="1" s="1"/>
  <c r="AZ23" i="1"/>
  <c r="BA23" i="1" s="1"/>
  <c r="BC23" i="1" s="1"/>
  <c r="BD23" i="1" s="1"/>
  <c r="AG26" i="1"/>
  <c r="AA14" i="1"/>
  <c r="AC14" i="1" s="1"/>
  <c r="AD14" i="1" s="1"/>
  <c r="AM59" i="1"/>
  <c r="AZ59" i="1" s="1"/>
  <c r="BA59" i="1" s="1"/>
  <c r="BC59" i="1" s="1"/>
  <c r="BD59" i="1" s="1"/>
  <c r="AN131" i="1"/>
  <c r="AP131" i="1" s="1"/>
  <c r="AQ131" i="1" s="1"/>
  <c r="AA116" i="1"/>
  <c r="AC116" i="1" s="1"/>
  <c r="AD116" i="1" s="1"/>
  <c r="AM193" i="1"/>
  <c r="AN193" i="1" s="1"/>
  <c r="AP193" i="1" s="1"/>
  <c r="AQ193" i="1" s="1"/>
  <c r="AM257" i="1"/>
  <c r="AZ257" i="1" s="1"/>
  <c r="BA257" i="1" s="1"/>
  <c r="BC257" i="1" s="1"/>
  <c r="BD257" i="1" s="1"/>
  <c r="AS283" i="1"/>
  <c r="AA212" i="1"/>
  <c r="AC212" i="1" s="1"/>
  <c r="AD212" i="1" s="1"/>
  <c r="AN331" i="1"/>
  <c r="AP331" i="1" s="1"/>
  <c r="AQ331" i="1" s="1"/>
  <c r="AA311" i="1"/>
  <c r="AC311" i="1" s="1"/>
  <c r="AD311" i="1" s="1"/>
  <c r="AS268" i="1"/>
  <c r="AT268" i="1"/>
  <c r="AA224" i="1"/>
  <c r="AC224" i="1" s="1"/>
  <c r="AD224" i="1" s="1"/>
  <c r="AA195" i="1"/>
  <c r="AM175" i="1"/>
  <c r="AN175" i="1" s="1"/>
  <c r="AP175" i="1" s="1"/>
  <c r="AQ175" i="1" s="1"/>
  <c r="AZ179" i="1"/>
  <c r="BA179" i="1" s="1"/>
  <c r="BC179" i="1" s="1"/>
  <c r="BD179" i="1" s="1"/>
  <c r="AS168" i="1"/>
  <c r="AN119" i="1"/>
  <c r="AP119" i="1" s="1"/>
  <c r="AQ119" i="1" s="1"/>
  <c r="AZ119" i="1"/>
  <c r="AZ151" i="1"/>
  <c r="BA151" i="1" s="1"/>
  <c r="BC151" i="1" s="1"/>
  <c r="BD151" i="1" s="1"/>
  <c r="AM120" i="1"/>
  <c r="AA118" i="1"/>
  <c r="AC118" i="1" s="1"/>
  <c r="AD118" i="1" s="1"/>
  <c r="BA81" i="1"/>
  <c r="BC81" i="1" s="1"/>
  <c r="BD81" i="1" s="1"/>
  <c r="Z72" i="1"/>
  <c r="AM71" i="1"/>
  <c r="AN71" i="1" s="1"/>
  <c r="AP71" i="1" s="1"/>
  <c r="AQ71" i="1" s="1"/>
  <c r="AA35" i="1"/>
  <c r="AC35" i="1" s="1"/>
  <c r="AD35" i="1" s="1"/>
  <c r="AM42" i="1"/>
  <c r="AZ42" i="1" s="1"/>
  <c r="BA42" i="1" s="1"/>
  <c r="BC42" i="1" s="1"/>
  <c r="BD42" i="1" s="1"/>
  <c r="AM20" i="1"/>
  <c r="AZ143" i="1"/>
  <c r="BA143" i="1" s="1"/>
  <c r="BC143" i="1" s="1"/>
  <c r="BD143" i="1" s="1"/>
  <c r="AF2" i="1"/>
  <c r="AF3" i="1" s="1"/>
  <c r="BA341" i="1"/>
  <c r="BC341" i="1" s="1"/>
  <c r="BD341" i="1" s="1"/>
  <c r="AN334" i="1"/>
  <c r="AP334" i="1" s="1"/>
  <c r="AQ334" i="1" s="1"/>
  <c r="AN339" i="1"/>
  <c r="AP339" i="1" s="1"/>
  <c r="AQ339" i="1" s="1"/>
  <c r="S2" i="1"/>
  <c r="S3" i="1" s="1"/>
  <c r="AL72" i="1"/>
  <c r="AM102" i="1"/>
  <c r="AN102" i="1" s="1"/>
  <c r="AP102" i="1" s="1"/>
  <c r="AQ102" i="1" s="1"/>
  <c r="AL48" i="1"/>
  <c r="AM324" i="1"/>
  <c r="AN324" i="1" s="1"/>
  <c r="AP324" i="1" s="1"/>
  <c r="AQ324" i="1" s="1"/>
  <c r="AM309" i="1"/>
  <c r="O342" i="1"/>
  <c r="P342" i="1"/>
  <c r="AM17" i="1"/>
  <c r="AN17" i="1" s="1"/>
  <c r="AP17" i="1" s="1"/>
  <c r="AQ17" i="1" s="1"/>
  <c r="AT48" i="1"/>
  <c r="AH2" i="1"/>
  <c r="AH3" i="1" s="1"/>
  <c r="AM210" i="1"/>
  <c r="AZ210" i="1" s="1"/>
  <c r="BA210" i="1" s="1"/>
  <c r="BC210" i="1" s="1"/>
  <c r="BD210" i="1" s="1"/>
  <c r="AG268" i="1"/>
  <c r="AM322" i="1"/>
  <c r="AZ322" i="1" s="1"/>
  <c r="BA322" i="1" s="1"/>
  <c r="BC322" i="1" s="1"/>
  <c r="BD322" i="1" s="1"/>
  <c r="AM222" i="1"/>
  <c r="AG234" i="1"/>
  <c r="AM315" i="1"/>
  <c r="AN315" i="1" s="1"/>
  <c r="AP315" i="1" s="1"/>
  <c r="AQ315" i="1" s="1"/>
  <c r="AM323" i="1"/>
  <c r="AN323" i="1" s="1"/>
  <c r="AP323" i="1" s="1"/>
  <c r="AQ323" i="1" s="1"/>
  <c r="O72" i="1"/>
  <c r="P72" i="1"/>
  <c r="Z88" i="1"/>
  <c r="Z295" i="1"/>
  <c r="AA289" i="1"/>
  <c r="AM319" i="1"/>
  <c r="AZ319" i="1" s="1"/>
  <c r="BA319" i="1" s="1"/>
  <c r="BC319" i="1" s="1"/>
  <c r="BD319" i="1" s="1"/>
  <c r="AN94" i="1"/>
  <c r="AG156" i="1"/>
  <c r="AM104" i="1"/>
  <c r="AN104" i="1" s="1"/>
  <c r="AP104" i="1" s="1"/>
  <c r="AQ104" i="1" s="1"/>
  <c r="AY250" i="1"/>
  <c r="AM224" i="1"/>
  <c r="AN224" i="1" s="1"/>
  <c r="AP224" i="1" s="1"/>
  <c r="AQ224" i="1" s="1"/>
  <c r="AN312" i="1"/>
  <c r="AP312" i="1" s="1"/>
  <c r="AQ312" i="1" s="1"/>
  <c r="AM277" i="1"/>
  <c r="AZ277" i="1" s="1"/>
  <c r="BA277" i="1" s="1"/>
  <c r="BC277" i="1" s="1"/>
  <c r="BD277" i="1" s="1"/>
  <c r="Z48" i="1"/>
  <c r="AL234" i="1"/>
  <c r="AM211" i="1"/>
  <c r="AN211" i="1" s="1"/>
  <c r="AP211" i="1" s="1"/>
  <c r="AQ211" i="1" s="1"/>
  <c r="AL168" i="1"/>
  <c r="AY314" i="1"/>
  <c r="AX325" i="1"/>
  <c r="AU325" i="1"/>
  <c r="AY301" i="1"/>
  <c r="AS201" i="1"/>
  <c r="AM207" i="1"/>
  <c r="AN207" i="1" s="1"/>
  <c r="AM41" i="1"/>
  <c r="AM33" i="1"/>
  <c r="AT283" i="1"/>
  <c r="AS48" i="1"/>
  <c r="AX156" i="1"/>
  <c r="AS234" i="1"/>
  <c r="AT222" i="1"/>
  <c r="AG72" i="1"/>
  <c r="AM54" i="1"/>
  <c r="AN54" i="1" s="1"/>
  <c r="AL186" i="1"/>
  <c r="AL201" i="1"/>
  <c r="AM78" i="1"/>
  <c r="AM140" i="1"/>
  <c r="AZ140" i="1" s="1"/>
  <c r="BA140" i="1" s="1"/>
  <c r="BC140" i="1" s="1"/>
  <c r="BD140" i="1" s="1"/>
  <c r="AT168" i="1"/>
  <c r="AG201" i="1"/>
  <c r="AM321" i="1"/>
  <c r="AN321" i="1" s="1"/>
  <c r="AP321" i="1" s="1"/>
  <c r="AQ321" i="1" s="1"/>
  <c r="AK2" i="1"/>
  <c r="AK3" i="1" s="1"/>
  <c r="AN336" i="1"/>
  <c r="AP336" i="1" s="1"/>
  <c r="AQ336" i="1" s="1"/>
  <c r="AS295" i="1"/>
  <c r="AT289" i="1"/>
  <c r="AT21" i="1"/>
  <c r="AS26" i="1"/>
  <c r="AM19" i="1"/>
  <c r="AZ19" i="1" s="1"/>
  <c r="BA19" i="1" s="1"/>
  <c r="BC19" i="1" s="1"/>
  <c r="BD19" i="1" s="1"/>
  <c r="AM149" i="1"/>
  <c r="AZ149" i="1" s="1"/>
  <c r="BA149" i="1" s="1"/>
  <c r="BC149" i="1" s="1"/>
  <c r="BD149" i="1" s="1"/>
  <c r="AG325" i="1"/>
  <c r="AN338" i="1"/>
  <c r="AP338" i="1" s="1"/>
  <c r="AQ338" i="1" s="1"/>
  <c r="AM164" i="1"/>
  <c r="AZ180" i="1"/>
  <c r="AM163" i="1"/>
  <c r="AZ163" i="1" s="1"/>
  <c r="BA163" i="1" s="1"/>
  <c r="BC163" i="1" s="1"/>
  <c r="BD163" i="1" s="1"/>
  <c r="AM129" i="1"/>
  <c r="O186" i="1"/>
  <c r="AS250" i="1"/>
  <c r="AT240" i="1"/>
  <c r="Z186" i="1"/>
  <c r="AS72" i="1"/>
  <c r="AT54" i="1"/>
  <c r="AN303" i="1"/>
  <c r="AP303" i="1" s="1"/>
  <c r="AQ303" i="1" s="1"/>
  <c r="AY275" i="1"/>
  <c r="AU283" i="1"/>
  <c r="P48" i="1"/>
  <c r="O48" i="1"/>
  <c r="AA54" i="1"/>
  <c r="AM150" i="1"/>
  <c r="AZ150" i="1" s="1"/>
  <c r="BA150" i="1" s="1"/>
  <c r="BC150" i="1" s="1"/>
  <c r="BD150" i="1" s="1"/>
  <c r="AX186" i="1"/>
  <c r="AM208" i="1"/>
  <c r="AZ208" i="1" s="1"/>
  <c r="BA208" i="1" s="1"/>
  <c r="AX201" i="1"/>
  <c r="AG88" i="1"/>
  <c r="AY256" i="1"/>
  <c r="AM57" i="1"/>
  <c r="AN57" i="1" s="1"/>
  <c r="AP57" i="1" s="1"/>
  <c r="AQ57" i="1" s="1"/>
  <c r="AM61" i="1"/>
  <c r="AN61" i="1" s="1"/>
  <c r="AP61" i="1" s="1"/>
  <c r="AQ61" i="1" s="1"/>
  <c r="AM65" i="1"/>
  <c r="AN65" i="1" s="1"/>
  <c r="AP65" i="1" s="1"/>
  <c r="AQ65" i="1" s="1"/>
  <c r="AM69" i="1"/>
  <c r="AN69" i="1" s="1"/>
  <c r="AP69" i="1" s="1"/>
  <c r="AQ69" i="1" s="1"/>
  <c r="AM318" i="1"/>
  <c r="AZ318" i="1" s="1"/>
  <c r="BA318" i="1" s="1"/>
  <c r="BC318" i="1" s="1"/>
  <c r="BD318" i="1" s="1"/>
  <c r="AS186" i="1"/>
  <c r="BA333" i="1"/>
  <c r="BC333" i="1" s="1"/>
  <c r="BD333" i="1" s="1"/>
  <c r="AN337" i="1"/>
  <c r="AP337" i="1" s="1"/>
  <c r="AQ337" i="1" s="1"/>
  <c r="AZ225" i="1"/>
  <c r="AM86" i="1"/>
  <c r="AM167" i="1"/>
  <c r="AZ167" i="1" s="1"/>
  <c r="BA167" i="1" s="1"/>
  <c r="BC167" i="1" s="1"/>
  <c r="BD167" i="1" s="1"/>
  <c r="AX168" i="1"/>
  <c r="AY162" i="1"/>
  <c r="AM198" i="1"/>
  <c r="AZ198" i="1" s="1"/>
  <c r="BA198" i="1" s="1"/>
  <c r="BC198" i="1" s="1"/>
  <c r="BD198" i="1" s="1"/>
  <c r="AX216" i="1"/>
  <c r="AY207" i="1"/>
  <c r="W34" i="5" s="1"/>
  <c r="AM110" i="1"/>
  <c r="AN110" i="1" s="1"/>
  <c r="AP110" i="1" s="1"/>
  <c r="AQ110" i="1" s="1"/>
  <c r="AM56" i="1"/>
  <c r="AZ56" i="1" s="1"/>
  <c r="BA56" i="1" s="1"/>
  <c r="BC56" i="1" s="1"/>
  <c r="BD56" i="1" s="1"/>
  <c r="AM64" i="1"/>
  <c r="AZ64" i="1" s="1"/>
  <c r="BA64" i="1" s="1"/>
  <c r="BC64" i="1" s="1"/>
  <c r="BD64" i="1" s="1"/>
  <c r="AX295" i="1"/>
  <c r="Z201" i="1"/>
  <c r="O156" i="1"/>
  <c r="P156" i="1"/>
  <c r="AG48" i="1"/>
  <c r="Z26" i="1"/>
  <c r="AY54" i="1"/>
  <c r="AX72" i="1"/>
  <c r="AM108" i="1"/>
  <c r="AN108" i="1" s="1"/>
  <c r="AP108" i="1" s="1"/>
  <c r="AQ108" i="1" s="1"/>
  <c r="AY224" i="1"/>
  <c r="AY234" i="1" s="1"/>
  <c r="AX234" i="1"/>
  <c r="AL156" i="1"/>
  <c r="AM105" i="1"/>
  <c r="AN105" i="1" s="1"/>
  <c r="AP105" i="1" s="1"/>
  <c r="AQ105" i="1" s="1"/>
  <c r="AM317" i="1"/>
  <c r="AZ317" i="1" s="1"/>
  <c r="BA317" i="1" s="1"/>
  <c r="BC317" i="1" s="1"/>
  <c r="BD317" i="1" s="1"/>
  <c r="AM18" i="1"/>
  <c r="AZ18" i="1" s="1"/>
  <c r="BA18" i="1" s="1"/>
  <c r="BC18" i="1" s="1"/>
  <c r="BD18" i="1" s="1"/>
  <c r="AT79" i="1"/>
  <c r="AZ79" i="1" s="1"/>
  <c r="AS88" i="1"/>
  <c r="AZ125" i="1"/>
  <c r="BA125" i="1" s="1"/>
  <c r="BC125" i="1" s="1"/>
  <c r="BD125" i="1" s="1"/>
  <c r="AA78" i="1"/>
  <c r="AT94" i="1"/>
  <c r="AS156" i="1"/>
  <c r="AG186" i="1"/>
  <c r="AM100" i="1"/>
  <c r="AZ100" i="1" s="1"/>
  <c r="BA100" i="1" s="1"/>
  <c r="BC100" i="1" s="1"/>
  <c r="BD100" i="1" s="1"/>
  <c r="AM43" i="1"/>
  <c r="AZ43" i="1" s="1"/>
  <c r="BA43" i="1" s="1"/>
  <c r="BC43" i="1" s="1"/>
  <c r="BD43" i="1" s="1"/>
  <c r="AM258" i="1"/>
  <c r="AZ258" i="1" s="1"/>
  <c r="BA258" i="1" s="1"/>
  <c r="BC258" i="1" s="1"/>
  <c r="BD258" i="1" s="1"/>
  <c r="AM166" i="1"/>
  <c r="AN166" i="1" s="1"/>
  <c r="AP166" i="1" s="1"/>
  <c r="AQ166" i="1" s="1"/>
  <c r="AY295" i="1"/>
  <c r="AP330" i="1"/>
  <c r="AQ330" i="1" s="1"/>
  <c r="AM85" i="1"/>
  <c r="AZ85" i="1" s="1"/>
  <c r="AG283" i="1"/>
  <c r="X2" i="1"/>
  <c r="X3" i="1" s="1"/>
  <c r="AU88" i="1"/>
  <c r="AY78" i="1"/>
  <c r="AG295" i="1"/>
  <c r="AM289" i="1"/>
  <c r="AM141" i="1"/>
  <c r="AZ141" i="1" s="1"/>
  <c r="BA141" i="1" s="1"/>
  <c r="BC141" i="1" s="1"/>
  <c r="BD141" i="1" s="1"/>
  <c r="P88" i="1"/>
  <c r="O88" i="1"/>
  <c r="AM165" i="1"/>
  <c r="AZ165" i="1" s="1"/>
  <c r="BA165" i="1" s="1"/>
  <c r="BC165" i="1" s="1"/>
  <c r="BD165" i="1" s="1"/>
  <c r="AL250" i="1"/>
  <c r="AY32" i="1"/>
  <c r="AX48" i="1"/>
  <c r="AN40" i="1"/>
  <c r="AP40" i="1" s="1"/>
  <c r="AQ40" i="1" s="1"/>
  <c r="Z168" i="1"/>
  <c r="AM154" i="1"/>
  <c r="AZ154" i="1" s="1"/>
  <c r="BA154" i="1" s="1"/>
  <c r="BC154" i="1" s="1"/>
  <c r="BD154" i="1" s="1"/>
  <c r="AL268" i="1"/>
  <c r="AM256" i="1"/>
  <c r="AN256" i="1" s="1"/>
  <c r="AM101" i="1"/>
  <c r="AZ101" i="1" s="1"/>
  <c r="BA101" i="1" s="1"/>
  <c r="BC101" i="1" s="1"/>
  <c r="BD101" i="1" s="1"/>
  <c r="AL283" i="1"/>
  <c r="AM290" i="1"/>
  <c r="AN290" i="1" s="1"/>
  <c r="AP290" i="1" s="1"/>
  <c r="AQ290" i="1" s="1"/>
  <c r="AM195" i="1"/>
  <c r="AZ195" i="1" s="1"/>
  <c r="BA195" i="1" s="1"/>
  <c r="BC195" i="1" s="1"/>
  <c r="BD195" i="1" s="1"/>
  <c r="Z268" i="1"/>
  <c r="AM313" i="1"/>
  <c r="AZ313" i="1" s="1"/>
  <c r="BA313" i="1" s="1"/>
  <c r="BC313" i="1" s="1"/>
  <c r="BD313" i="1" s="1"/>
  <c r="AS325" i="1"/>
  <c r="AT301" i="1"/>
  <c r="AT325" i="1" s="1"/>
  <c r="AN38" i="1"/>
  <c r="AP38" i="1" s="1"/>
  <c r="AQ38" i="1" s="1"/>
  <c r="AM124" i="1"/>
  <c r="AZ124" i="1" s="1"/>
  <c r="BA124" i="1" s="1"/>
  <c r="BC124" i="1" s="1"/>
  <c r="BD124" i="1" s="1"/>
  <c r="P268" i="1"/>
  <c r="O268" i="1"/>
  <c r="Z156" i="1"/>
  <c r="AG250" i="1"/>
  <c r="AM240" i="1"/>
  <c r="BA335" i="1"/>
  <c r="BC335" i="1" s="1"/>
  <c r="BD335" i="1" s="1"/>
  <c r="AL26" i="1"/>
  <c r="AA94" i="1"/>
  <c r="Z325" i="1"/>
  <c r="AM83" i="1"/>
  <c r="AZ83" i="1" s="1"/>
  <c r="AN84" i="1"/>
  <c r="AP84" i="1" s="1"/>
  <c r="AQ84" i="1" s="1"/>
  <c r="AM162" i="1"/>
  <c r="AX268" i="1"/>
  <c r="AM126" i="1"/>
  <c r="AM137" i="1"/>
  <c r="AN137" i="1" s="1"/>
  <c r="AP137" i="1" s="1"/>
  <c r="AQ137" i="1" s="1"/>
  <c r="AC240" i="1"/>
  <c r="AD240" i="1" s="1"/>
  <c r="Z283" i="1"/>
  <c r="AM274" i="1"/>
  <c r="AZ274" i="1" s="1"/>
  <c r="AA274" i="1"/>
  <c r="AM320" i="1"/>
  <c r="AN320" i="1" s="1"/>
  <c r="AP320" i="1" s="1"/>
  <c r="AQ320" i="1" s="1"/>
  <c r="AM106" i="1"/>
  <c r="AN106" i="1" s="1"/>
  <c r="AP106" i="1" s="1"/>
  <c r="AQ106" i="1" s="1"/>
  <c r="AX26" i="1"/>
  <c r="AM275" i="1"/>
  <c r="AN275" i="1" s="1"/>
  <c r="AP275" i="1" s="1"/>
  <c r="AQ275" i="1" s="1"/>
  <c r="AM178" i="1"/>
  <c r="AN178" i="1" s="1"/>
  <c r="AP178" i="1" s="1"/>
  <c r="AQ178" i="1" s="1"/>
  <c r="AM314" i="1"/>
  <c r="AN314" i="1" s="1"/>
  <c r="AP314" i="1" s="1"/>
  <c r="AQ314" i="1" s="1"/>
  <c r="AM301" i="1"/>
  <c r="AL325" i="1"/>
  <c r="AY342" i="1"/>
  <c r="BA330" i="1"/>
  <c r="AU48" i="1"/>
  <c r="AM138" i="1"/>
  <c r="AN138" i="1" s="1"/>
  <c r="AP138" i="1" s="1"/>
  <c r="AQ138" i="1" s="1"/>
  <c r="AM153" i="1"/>
  <c r="AZ153" i="1" s="1"/>
  <c r="BA153" i="1" s="1"/>
  <c r="BC153" i="1" s="1"/>
  <c r="BD153" i="1" s="1"/>
  <c r="AM305" i="1"/>
  <c r="AL88" i="1"/>
  <c r="AD26" i="1" l="1"/>
  <c r="AZ340" i="1"/>
  <c r="BA340" i="1" s="1"/>
  <c r="AN310" i="1"/>
  <c r="AP310" i="1" s="1"/>
  <c r="AQ310" i="1" s="1"/>
  <c r="AZ310" i="1"/>
  <c r="BC208" i="1"/>
  <c r="BD208" i="1" s="1"/>
  <c r="AZ309" i="1"/>
  <c r="BA309" i="1" s="1"/>
  <c r="BC309" i="1" s="1"/>
  <c r="BD309" i="1" s="1"/>
  <c r="AZ311" i="1"/>
  <c r="BA311" i="1" s="1"/>
  <c r="BC311" i="1" s="1"/>
  <c r="BD311" i="1" s="1"/>
  <c r="AZ305" i="1"/>
  <c r="BA305" i="1" s="1"/>
  <c r="BC305" i="1" s="1"/>
  <c r="BD305" i="1" s="1"/>
  <c r="AZ306" i="1"/>
  <c r="AN340" i="1"/>
  <c r="AP340" i="1" s="1"/>
  <c r="AQ340" i="1" s="1"/>
  <c r="AD340" i="1"/>
  <c r="AD342" i="1" s="1"/>
  <c r="AZ302" i="1"/>
  <c r="BA302" i="1" s="1"/>
  <c r="BC302" i="1" s="1"/>
  <c r="BD302" i="1" s="1"/>
  <c r="AA268" i="1"/>
  <c r="AA342" i="1"/>
  <c r="AM342" i="1"/>
  <c r="AA201" i="1"/>
  <c r="AA250" i="1"/>
  <c r="AC256" i="1"/>
  <c r="AD186" i="1"/>
  <c r="BA85" i="1"/>
  <c r="BC85" i="1" s="1"/>
  <c r="BD85" i="1" s="1"/>
  <c r="AN121" i="1"/>
  <c r="AP121" i="1" s="1"/>
  <c r="AQ121" i="1" s="1"/>
  <c r="AZ129" i="1"/>
  <c r="BA129" i="1" s="1"/>
  <c r="BC129" i="1" s="1"/>
  <c r="BD129" i="1" s="1"/>
  <c r="AA168" i="1"/>
  <c r="AN164" i="1"/>
  <c r="AP164" i="1" s="1"/>
  <c r="AQ164" i="1" s="1"/>
  <c r="AZ41" i="1"/>
  <c r="BA41" i="1" s="1"/>
  <c r="BC41" i="1" s="1"/>
  <c r="BD41" i="1" s="1"/>
  <c r="BA119" i="1"/>
  <c r="BC119" i="1" s="1"/>
  <c r="BD119" i="1" s="1"/>
  <c r="BA46" i="1"/>
  <c r="BC46" i="1" s="1"/>
  <c r="BD46" i="1" s="1"/>
  <c r="AZ259" i="1"/>
  <c r="BA259" i="1" s="1"/>
  <c r="BC259" i="1" s="1"/>
  <c r="BD259" i="1" s="1"/>
  <c r="AN117" i="1"/>
  <c r="AP117" i="1" s="1"/>
  <c r="AQ117" i="1" s="1"/>
  <c r="BA307" i="1"/>
  <c r="BC307" i="1" s="1"/>
  <c r="BD307" i="1" s="1"/>
  <c r="AZ135" i="1"/>
  <c r="BA135" i="1" s="1"/>
  <c r="BC135" i="1" s="1"/>
  <c r="BD135" i="1" s="1"/>
  <c r="AA186" i="1"/>
  <c r="AN126" i="1"/>
  <c r="AP126" i="1" s="1"/>
  <c r="AQ126" i="1" s="1"/>
  <c r="AZ86" i="1"/>
  <c r="BA86" i="1" s="1"/>
  <c r="BC86" i="1" s="1"/>
  <c r="BD86" i="1" s="1"/>
  <c r="BA83" i="1"/>
  <c r="BC83" i="1" s="1"/>
  <c r="BD83" i="1" s="1"/>
  <c r="BA225" i="1"/>
  <c r="BC225" i="1" s="1"/>
  <c r="BD225" i="1" s="1"/>
  <c r="BA180" i="1"/>
  <c r="BC180" i="1" s="1"/>
  <c r="BD180" i="1" s="1"/>
  <c r="BA312" i="1"/>
  <c r="BC312" i="1" s="1"/>
  <c r="BD312" i="1" s="1"/>
  <c r="AZ132" i="1"/>
  <c r="BA132" i="1" s="1"/>
  <c r="BC132" i="1" s="1"/>
  <c r="BD132" i="1" s="1"/>
  <c r="AN155" i="1"/>
  <c r="AP155" i="1" s="1"/>
  <c r="AQ155" i="1" s="1"/>
  <c r="BA304" i="1"/>
  <c r="BC304" i="1" s="1"/>
  <c r="BD304" i="1" s="1"/>
  <c r="P201" i="1"/>
  <c r="O201" i="1"/>
  <c r="P295" i="1"/>
  <c r="O295" i="1"/>
  <c r="AZ246" i="1"/>
  <c r="BA246" i="1" s="1"/>
  <c r="BC246" i="1" s="1"/>
  <c r="BD246" i="1" s="1"/>
  <c r="AN304" i="1"/>
  <c r="AP304" i="1" s="1"/>
  <c r="AQ304" i="1" s="1"/>
  <c r="AZ232" i="1"/>
  <c r="BA232" i="1" s="1"/>
  <c r="BC232" i="1" s="1"/>
  <c r="BD232" i="1" s="1"/>
  <c r="BA308" i="1"/>
  <c r="BC308" i="1" s="1"/>
  <c r="BD308" i="1" s="1"/>
  <c r="AN135" i="1"/>
  <c r="AP135" i="1" s="1"/>
  <c r="AQ135" i="1" s="1"/>
  <c r="M3" i="1"/>
  <c r="AZ177" i="1"/>
  <c r="BA177" i="1" s="1"/>
  <c r="BC177" i="1" s="1"/>
  <c r="BD177" i="1" s="1"/>
  <c r="AZ36" i="1"/>
  <c r="BA36" i="1" s="1"/>
  <c r="BC36" i="1" s="1"/>
  <c r="BD36" i="1" s="1"/>
  <c r="AN118" i="1"/>
  <c r="AP118" i="1" s="1"/>
  <c r="AQ118" i="1" s="1"/>
  <c r="AZ130" i="1"/>
  <c r="BA130" i="1" s="1"/>
  <c r="BC130" i="1" s="1"/>
  <c r="BD130" i="1" s="1"/>
  <c r="AZ197" i="1"/>
  <c r="BA197" i="1" s="1"/>
  <c r="BC197" i="1" s="1"/>
  <c r="BD197" i="1" s="1"/>
  <c r="AZ241" i="1"/>
  <c r="BA241" i="1" s="1"/>
  <c r="BC241" i="1" s="1"/>
  <c r="BD241" i="1" s="1"/>
  <c r="AN215" i="1"/>
  <c r="AP215" i="1" s="1"/>
  <c r="AQ215" i="1" s="1"/>
  <c r="AZ243" i="1"/>
  <c r="BA243" i="1" s="1"/>
  <c r="BC243" i="1" s="1"/>
  <c r="BD243" i="1" s="1"/>
  <c r="AZ176" i="1"/>
  <c r="BA176" i="1" s="1"/>
  <c r="BC176" i="1" s="1"/>
  <c r="BD176" i="1" s="1"/>
  <c r="AZ244" i="1"/>
  <c r="BA244" i="1" s="1"/>
  <c r="BC244" i="1" s="1"/>
  <c r="BD244" i="1" s="1"/>
  <c r="AN194" i="1"/>
  <c r="AP194" i="1" s="1"/>
  <c r="AQ194" i="1" s="1"/>
  <c r="AZ155" i="1"/>
  <c r="BA155" i="1" s="1"/>
  <c r="BC155" i="1" s="1"/>
  <c r="BD155" i="1" s="1"/>
  <c r="AZ196" i="1"/>
  <c r="BA196" i="1" s="1"/>
  <c r="BC196" i="1" s="1"/>
  <c r="BD196" i="1" s="1"/>
  <c r="AN111" i="1"/>
  <c r="AP111" i="1" s="1"/>
  <c r="AQ111" i="1" s="1"/>
  <c r="AZ109" i="1"/>
  <c r="BA109" i="1" s="1"/>
  <c r="BC109" i="1" s="1"/>
  <c r="BD109" i="1" s="1"/>
  <c r="AZ32" i="1"/>
  <c r="AZ58" i="1"/>
  <c r="AZ145" i="1"/>
  <c r="AN212" i="1"/>
  <c r="AP212" i="1" s="1"/>
  <c r="AQ212" i="1" s="1"/>
  <c r="AZ144" i="1"/>
  <c r="BA144" i="1" s="1"/>
  <c r="BC144" i="1" s="1"/>
  <c r="BD144" i="1" s="1"/>
  <c r="AZ228" i="1"/>
  <c r="BA228" i="1" s="1"/>
  <c r="BC228" i="1" s="1"/>
  <c r="BD228" i="1" s="1"/>
  <c r="AZ321" i="1"/>
  <c r="AZ117" i="1"/>
  <c r="BA117" i="1" s="1"/>
  <c r="BC117" i="1" s="1"/>
  <c r="BD117" i="1" s="1"/>
  <c r="AZ68" i="1"/>
  <c r="BA68" i="1" s="1"/>
  <c r="BC68" i="1" s="1"/>
  <c r="BD68" i="1" s="1"/>
  <c r="AZ247" i="1"/>
  <c r="AZ231" i="1"/>
  <c r="BA231" i="1" s="1"/>
  <c r="BC231" i="1" s="1"/>
  <c r="BD231" i="1" s="1"/>
  <c r="AZ147" i="1"/>
  <c r="BA147" i="1" s="1"/>
  <c r="BC147" i="1" s="1"/>
  <c r="BD147" i="1" s="1"/>
  <c r="BA310" i="1"/>
  <c r="BC310" i="1" s="1"/>
  <c r="BD310" i="1" s="1"/>
  <c r="AZ116" i="1"/>
  <c r="BA116" i="1" s="1"/>
  <c r="BC116" i="1" s="1"/>
  <c r="BD116" i="1" s="1"/>
  <c r="AZ87" i="1"/>
  <c r="AZ112" i="1"/>
  <c r="BA112" i="1" s="1"/>
  <c r="BC112" i="1" s="1"/>
  <c r="BD112" i="1" s="1"/>
  <c r="AN80" i="1"/>
  <c r="AP80" i="1" s="1"/>
  <c r="AQ80" i="1" s="1"/>
  <c r="AZ245" i="1"/>
  <c r="BA245" i="1" s="1"/>
  <c r="BC245" i="1" s="1"/>
  <c r="BD245" i="1" s="1"/>
  <c r="AZ66" i="1"/>
  <c r="AZ44" i="1"/>
  <c r="BA44" i="1" s="1"/>
  <c r="BC44" i="1" s="1"/>
  <c r="BD44" i="1" s="1"/>
  <c r="AZ15" i="1"/>
  <c r="BA15" i="1" s="1"/>
  <c r="BC15" i="1" s="1"/>
  <c r="BD15" i="1" s="1"/>
  <c r="AZ67" i="1"/>
  <c r="BA67" i="1" s="1"/>
  <c r="BC67" i="1" s="1"/>
  <c r="BD67" i="1" s="1"/>
  <c r="AN227" i="1"/>
  <c r="AP227" i="1" s="1"/>
  <c r="AQ227" i="1" s="1"/>
  <c r="AZ71" i="1"/>
  <c r="BA71" i="1" s="1"/>
  <c r="BC71" i="1" s="1"/>
  <c r="BD71" i="1" s="1"/>
  <c r="AZ175" i="1"/>
  <c r="BA175" i="1" s="1"/>
  <c r="BC175" i="1" s="1"/>
  <c r="BD175" i="1" s="1"/>
  <c r="AZ233" i="1"/>
  <c r="AZ292" i="1"/>
  <c r="BA292" i="1" s="1"/>
  <c r="BC292" i="1" s="1"/>
  <c r="BD292" i="1" s="1"/>
  <c r="AN182" i="1"/>
  <c r="AP182" i="1" s="1"/>
  <c r="AQ182" i="1" s="1"/>
  <c r="AZ39" i="1"/>
  <c r="BA39" i="1" s="1"/>
  <c r="BC39" i="1" s="1"/>
  <c r="BD39" i="1" s="1"/>
  <c r="AZ115" i="1"/>
  <c r="BA115" i="1" s="1"/>
  <c r="BC115" i="1" s="1"/>
  <c r="BD115" i="1" s="1"/>
  <c r="BA306" i="1"/>
  <c r="BC306" i="1" s="1"/>
  <c r="BD306" i="1" s="1"/>
  <c r="AZ211" i="1"/>
  <c r="BA211" i="1" s="1"/>
  <c r="BC211" i="1" s="1"/>
  <c r="BD211" i="1" s="1"/>
  <c r="AN154" i="1"/>
  <c r="AP154" i="1" s="1"/>
  <c r="AQ154" i="1" s="1"/>
  <c r="AN132" i="1"/>
  <c r="AP132" i="1" s="1"/>
  <c r="AQ132" i="1" s="1"/>
  <c r="AZ55" i="1"/>
  <c r="BA55" i="1" s="1"/>
  <c r="BC55" i="1" s="1"/>
  <c r="BD55" i="1" s="1"/>
  <c r="AZ14" i="1"/>
  <c r="AN85" i="1"/>
  <c r="AP85" i="1" s="1"/>
  <c r="AQ85" i="1" s="1"/>
  <c r="AN42" i="1"/>
  <c r="AP42" i="1" s="1"/>
  <c r="AQ42" i="1" s="1"/>
  <c r="AN317" i="1"/>
  <c r="AP317" i="1" s="1"/>
  <c r="AQ317" i="1" s="1"/>
  <c r="AZ127" i="1"/>
  <c r="BA127" i="1" s="1"/>
  <c r="BC127" i="1" s="1"/>
  <c r="BD127" i="1" s="1"/>
  <c r="AN35" i="1"/>
  <c r="AP35" i="1" s="1"/>
  <c r="AQ35" i="1" s="1"/>
  <c r="AN59" i="1"/>
  <c r="AP59" i="1" s="1"/>
  <c r="AQ59" i="1" s="1"/>
  <c r="AN13" i="1"/>
  <c r="AP13" i="1" s="1"/>
  <c r="AQ13" i="1" s="1"/>
  <c r="AZ13" i="1"/>
  <c r="BA13" i="1" s="1"/>
  <c r="BC13" i="1" s="1"/>
  <c r="BD13" i="1" s="1"/>
  <c r="AM250" i="1"/>
  <c r="AA325" i="1"/>
  <c r="AN37" i="1"/>
  <c r="AP37" i="1" s="1"/>
  <c r="AQ37" i="1" s="1"/>
  <c r="AU2" i="1"/>
  <c r="AU3" i="1" s="1"/>
  <c r="AN63" i="1"/>
  <c r="AP63" i="1" s="1"/>
  <c r="AQ63" i="1" s="1"/>
  <c r="AZ315" i="1"/>
  <c r="BA315" i="1" s="1"/>
  <c r="BC315" i="1" s="1"/>
  <c r="BD315" i="1" s="1"/>
  <c r="AN133" i="1"/>
  <c r="AP133" i="1" s="1"/>
  <c r="AQ133" i="1" s="1"/>
  <c r="AN248" i="1"/>
  <c r="AP248" i="1" s="1"/>
  <c r="AQ248" i="1" s="1"/>
  <c r="AZ248" i="1"/>
  <c r="AN259" i="1"/>
  <c r="AP259" i="1" s="1"/>
  <c r="AQ259" i="1" s="1"/>
  <c r="AZ16" i="1"/>
  <c r="AN276" i="1"/>
  <c r="AP276" i="1" s="1"/>
  <c r="AQ276" i="1" s="1"/>
  <c r="AZ276" i="1"/>
  <c r="BA276" i="1" s="1"/>
  <c r="BC276" i="1" s="1"/>
  <c r="BD276" i="1" s="1"/>
  <c r="AN319" i="1"/>
  <c r="AP319" i="1" s="1"/>
  <c r="AQ319" i="1" s="1"/>
  <c r="AZ324" i="1"/>
  <c r="BA324" i="1" s="1"/>
  <c r="BC324" i="1" s="1"/>
  <c r="BD324" i="1" s="1"/>
  <c r="AN307" i="1"/>
  <c r="AP307" i="1" s="1"/>
  <c r="AQ307" i="1" s="1"/>
  <c r="AN195" i="1"/>
  <c r="AP195" i="1" s="1"/>
  <c r="AQ195" i="1" s="1"/>
  <c r="AZ193" i="1"/>
  <c r="BA193" i="1" s="1"/>
  <c r="BC193" i="1" s="1"/>
  <c r="BD193" i="1" s="1"/>
  <c r="AZ138" i="1"/>
  <c r="BA138" i="1" s="1"/>
  <c r="BC138" i="1" s="1"/>
  <c r="BD138" i="1" s="1"/>
  <c r="AN140" i="1"/>
  <c r="AP140" i="1" s="1"/>
  <c r="AQ140" i="1" s="1"/>
  <c r="AZ65" i="1"/>
  <c r="AN56" i="1"/>
  <c r="AP56" i="1" s="1"/>
  <c r="AQ56" i="1" s="1"/>
  <c r="AZ17" i="1"/>
  <c r="BA17" i="1" s="1"/>
  <c r="BC17" i="1" s="1"/>
  <c r="AN18" i="1"/>
  <c r="AP18" i="1" s="1"/>
  <c r="AQ18" i="1" s="1"/>
  <c r="AA26" i="1"/>
  <c r="AN64" i="1"/>
  <c r="AP64" i="1" s="1"/>
  <c r="AQ64" i="1" s="1"/>
  <c r="AZ57" i="1"/>
  <c r="BA57" i="1" s="1"/>
  <c r="BC57" i="1" s="1"/>
  <c r="BD57" i="1" s="1"/>
  <c r="AZ126" i="1"/>
  <c r="BA126" i="1" s="1"/>
  <c r="BC126" i="1" s="1"/>
  <c r="BD126" i="1" s="1"/>
  <c r="AZ110" i="1"/>
  <c r="BA110" i="1" s="1"/>
  <c r="BC110" i="1" s="1"/>
  <c r="BD110" i="1" s="1"/>
  <c r="AN141" i="1"/>
  <c r="AP141" i="1" s="1"/>
  <c r="AQ141" i="1" s="1"/>
  <c r="AD234" i="1"/>
  <c r="AN240" i="1"/>
  <c r="AN257" i="1"/>
  <c r="AP257" i="1" s="1"/>
  <c r="AQ257" i="1" s="1"/>
  <c r="AZ323" i="1"/>
  <c r="BA323" i="1" s="1"/>
  <c r="BC323" i="1" s="1"/>
  <c r="BD323" i="1" s="1"/>
  <c r="AN305" i="1"/>
  <c r="AP305" i="1" s="1"/>
  <c r="AQ305" i="1" s="1"/>
  <c r="AM325" i="1"/>
  <c r="AN318" i="1"/>
  <c r="AP318" i="1" s="1"/>
  <c r="AQ318" i="1" s="1"/>
  <c r="AZ320" i="1"/>
  <c r="BA320" i="1" s="1"/>
  <c r="BC320" i="1" s="1"/>
  <c r="BD320" i="1" s="1"/>
  <c r="AN322" i="1"/>
  <c r="AP322" i="1" s="1"/>
  <c r="AQ322" i="1" s="1"/>
  <c r="AN313" i="1"/>
  <c r="AP313" i="1" s="1"/>
  <c r="AQ313" i="1" s="1"/>
  <c r="BA303" i="1"/>
  <c r="BC303" i="1" s="1"/>
  <c r="BD303" i="1" s="1"/>
  <c r="AN277" i="1"/>
  <c r="AP277" i="1" s="1"/>
  <c r="AQ277" i="1" s="1"/>
  <c r="AN258" i="1"/>
  <c r="AP258" i="1" s="1"/>
  <c r="AQ258" i="1" s="1"/>
  <c r="AA234" i="1"/>
  <c r="AC234" i="1"/>
  <c r="AC195" i="1"/>
  <c r="AD195" i="1" s="1"/>
  <c r="AZ164" i="1"/>
  <c r="BA164" i="1" s="1"/>
  <c r="BC164" i="1" s="1"/>
  <c r="BD164" i="1" s="1"/>
  <c r="AN165" i="1"/>
  <c r="AP165" i="1" s="1"/>
  <c r="AQ165" i="1" s="1"/>
  <c r="AZ106" i="1"/>
  <c r="BA106" i="1" s="1"/>
  <c r="BC106" i="1" s="1"/>
  <c r="BD106" i="1" s="1"/>
  <c r="AZ104" i="1"/>
  <c r="BA104" i="1" s="1"/>
  <c r="BC104" i="1" s="1"/>
  <c r="BD104" i="1" s="1"/>
  <c r="AN100" i="1"/>
  <c r="AP100" i="1" s="1"/>
  <c r="AQ100" i="1" s="1"/>
  <c r="AZ102" i="1"/>
  <c r="BA102" i="1" s="1"/>
  <c r="BC102" i="1" s="1"/>
  <c r="BD102" i="1" s="1"/>
  <c r="AN149" i="1"/>
  <c r="AP149" i="1" s="1"/>
  <c r="AQ149" i="1" s="1"/>
  <c r="AZ120" i="1"/>
  <c r="BA120" i="1" s="1"/>
  <c r="BC120" i="1" s="1"/>
  <c r="BD120" i="1" s="1"/>
  <c r="AN120" i="1"/>
  <c r="AP120" i="1" s="1"/>
  <c r="AQ120" i="1" s="1"/>
  <c r="AN129" i="1"/>
  <c r="AP129" i="1" s="1"/>
  <c r="AQ129" i="1" s="1"/>
  <c r="AN86" i="1"/>
  <c r="AP86" i="1" s="1"/>
  <c r="AQ86" i="1" s="1"/>
  <c r="AZ61" i="1"/>
  <c r="BA61" i="1" s="1"/>
  <c r="BC61" i="1" s="1"/>
  <c r="BD61" i="1" s="1"/>
  <c r="AZ69" i="1"/>
  <c r="AA48" i="1"/>
  <c r="AM48" i="1"/>
  <c r="AZ20" i="1"/>
  <c r="BA20" i="1" s="1"/>
  <c r="BC20" i="1" s="1"/>
  <c r="BD20" i="1" s="1"/>
  <c r="AN20" i="1"/>
  <c r="AP20" i="1" s="1"/>
  <c r="AQ20" i="1" s="1"/>
  <c r="AZ290" i="1"/>
  <c r="BA290" i="1" s="1"/>
  <c r="BC290" i="1" s="1"/>
  <c r="BD290" i="1" s="1"/>
  <c r="AL2" i="1"/>
  <c r="AL3" i="1" s="1"/>
  <c r="AG2" i="1"/>
  <c r="AG3" i="1" s="1"/>
  <c r="BA274" i="1"/>
  <c r="BC330" i="1"/>
  <c r="BD330" i="1" s="1"/>
  <c r="AY72" i="1"/>
  <c r="AT186" i="1"/>
  <c r="AY201" i="1"/>
  <c r="AY325" i="1"/>
  <c r="AZ301" i="1"/>
  <c r="BA301" i="1" s="1"/>
  <c r="AZ166" i="1"/>
  <c r="AN301" i="1"/>
  <c r="AC250" i="1"/>
  <c r="AD250" i="1"/>
  <c r="AZ178" i="1"/>
  <c r="BA178" i="1" s="1"/>
  <c r="BC178" i="1" s="1"/>
  <c r="BD178" i="1" s="1"/>
  <c r="Z2" i="1"/>
  <c r="Z3" i="1" s="1"/>
  <c r="AN208" i="1"/>
  <c r="AP208" i="1" s="1"/>
  <c r="AQ208" i="1" s="1"/>
  <c r="AN150" i="1"/>
  <c r="AP150" i="1" s="1"/>
  <c r="AQ150" i="1" s="1"/>
  <c r="AY283" i="1"/>
  <c r="AZ275" i="1"/>
  <c r="BA275" i="1" s="1"/>
  <c r="BC275" i="1" s="1"/>
  <c r="BD275" i="1" s="1"/>
  <c r="AN43" i="1"/>
  <c r="AP43" i="1" s="1"/>
  <c r="AQ43" i="1" s="1"/>
  <c r="AZ108" i="1"/>
  <c r="BA108" i="1" s="1"/>
  <c r="BC108" i="1" s="1"/>
  <c r="BD108" i="1" s="1"/>
  <c r="AT295" i="1"/>
  <c r="AZ289" i="1"/>
  <c r="AP207" i="1"/>
  <c r="AQ207" i="1" s="1"/>
  <c r="AA295" i="1"/>
  <c r="AC289" i="1"/>
  <c r="AD289" i="1" s="1"/>
  <c r="AM234" i="1"/>
  <c r="AN222" i="1"/>
  <c r="AN163" i="1"/>
  <c r="AP163" i="1" s="1"/>
  <c r="AQ163" i="1" s="1"/>
  <c r="AP32" i="1"/>
  <c r="AQ32" i="1" s="1"/>
  <c r="AD168" i="1"/>
  <c r="AC168" i="1"/>
  <c r="AN153" i="1"/>
  <c r="AP153" i="1" s="1"/>
  <c r="AQ153" i="1" s="1"/>
  <c r="AM168" i="1"/>
  <c r="AC186" i="1"/>
  <c r="AP256" i="1"/>
  <c r="AQ256" i="1" s="1"/>
  <c r="AM295" i="1"/>
  <c r="AN289" i="1"/>
  <c r="AN342" i="1"/>
  <c r="AM186" i="1"/>
  <c r="AM26" i="1"/>
  <c r="AT250" i="1"/>
  <c r="AZ240" i="1"/>
  <c r="AZ33" i="1"/>
  <c r="BA33" i="1" s="1"/>
  <c r="BC33" i="1" s="1"/>
  <c r="BD33" i="1" s="1"/>
  <c r="AN19" i="1"/>
  <c r="AP19" i="1" s="1"/>
  <c r="AQ19" i="1" s="1"/>
  <c r="AM88" i="1"/>
  <c r="AN78" i="1"/>
  <c r="AT234" i="1"/>
  <c r="AZ222" i="1"/>
  <c r="AN33" i="1"/>
  <c r="AP33" i="1" s="1"/>
  <c r="AQ33" i="1" s="1"/>
  <c r="AN162" i="1"/>
  <c r="AN210" i="1"/>
  <c r="AP210" i="1" s="1"/>
  <c r="AQ210" i="1" s="1"/>
  <c r="AN309" i="1"/>
  <c r="AP309" i="1" s="1"/>
  <c r="AQ309" i="1" s="1"/>
  <c r="AZ105" i="1"/>
  <c r="BA105" i="1" s="1"/>
  <c r="BC105" i="1" s="1"/>
  <c r="BD105" i="1" s="1"/>
  <c r="AP54" i="1"/>
  <c r="AQ54" i="1" s="1"/>
  <c r="AX2" i="1"/>
  <c r="AX3" i="1" s="1"/>
  <c r="AC274" i="1"/>
  <c r="AD274" i="1" s="1"/>
  <c r="AA283" i="1"/>
  <c r="AA156" i="1"/>
  <c r="AC94" i="1"/>
  <c r="AD94" i="1" s="1"/>
  <c r="AN101" i="1"/>
  <c r="AP101" i="1" s="1"/>
  <c r="AQ101" i="1" s="1"/>
  <c r="AQ342" i="1"/>
  <c r="AP342" i="1"/>
  <c r="AT88" i="1"/>
  <c r="BA79" i="1"/>
  <c r="BC79" i="1" s="1"/>
  <c r="BD79" i="1" s="1"/>
  <c r="AZ224" i="1"/>
  <c r="BA224" i="1" s="1"/>
  <c r="BC224" i="1" s="1"/>
  <c r="BD224" i="1" s="1"/>
  <c r="AZ207" i="1"/>
  <c r="AY168" i="1"/>
  <c r="AY26" i="1"/>
  <c r="AN167" i="1"/>
  <c r="AP167" i="1" s="1"/>
  <c r="AQ167" i="1" s="1"/>
  <c r="AT72" i="1"/>
  <c r="AZ54" i="1"/>
  <c r="AN198" i="1"/>
  <c r="AP198" i="1" s="1"/>
  <c r="AQ198" i="1" s="1"/>
  <c r="AS2" i="1"/>
  <c r="AS3" i="1" s="1"/>
  <c r="AZ162" i="1"/>
  <c r="AT201" i="1"/>
  <c r="AM156" i="1"/>
  <c r="AC325" i="1"/>
  <c r="AD325" i="1"/>
  <c r="AZ342" i="1"/>
  <c r="AM283" i="1"/>
  <c r="AN274" i="1"/>
  <c r="AM268" i="1"/>
  <c r="AY48" i="1"/>
  <c r="AY88" i="1"/>
  <c r="AZ78" i="1"/>
  <c r="AT156" i="1"/>
  <c r="AC78" i="1"/>
  <c r="AD78" i="1" s="1"/>
  <c r="AA88" i="1"/>
  <c r="AP94" i="1"/>
  <c r="AQ94" i="1" s="1"/>
  <c r="AZ137" i="1"/>
  <c r="AY268" i="1"/>
  <c r="AZ256" i="1"/>
  <c r="AC48" i="1"/>
  <c r="AD48" i="1"/>
  <c r="AY186" i="1"/>
  <c r="AA72" i="1"/>
  <c r="AC54" i="1"/>
  <c r="AD54" i="1" s="1"/>
  <c r="AZ21" i="1"/>
  <c r="AT26" i="1"/>
  <c r="AM201" i="1"/>
  <c r="AM72" i="1"/>
  <c r="AN124" i="1"/>
  <c r="AP124" i="1" s="1"/>
  <c r="AQ124" i="1" s="1"/>
  <c r="AZ314" i="1"/>
  <c r="BA314" i="1" s="1"/>
  <c r="BC314" i="1" s="1"/>
  <c r="BD314" i="1" s="1"/>
  <c r="AN41" i="1"/>
  <c r="AP41" i="1" s="1"/>
  <c r="AQ41" i="1" s="1"/>
  <c r="AN83" i="1"/>
  <c r="AP83" i="1" s="1"/>
  <c r="AQ83" i="1" s="1"/>
  <c r="AC26" i="1"/>
  <c r="BC340" i="1" l="1"/>
  <c r="BD340" i="1" s="1"/>
  <c r="BA342" i="1"/>
  <c r="AQ26" i="1"/>
  <c r="AC268" i="1"/>
  <c r="AD256" i="1"/>
  <c r="AD268" i="1" s="1"/>
  <c r="BA233" i="1"/>
  <c r="BC233" i="1" s="1"/>
  <c r="BD233" i="1" s="1"/>
  <c r="BA248" i="1"/>
  <c r="BC248" i="1" s="1"/>
  <c r="BD248" i="1" s="1"/>
  <c r="BA247" i="1"/>
  <c r="BC247" i="1" s="1"/>
  <c r="BD247" i="1" s="1"/>
  <c r="BA58" i="1"/>
  <c r="BC58" i="1" s="1"/>
  <c r="BD58" i="1" s="1"/>
  <c r="BA321" i="1"/>
  <c r="BC321" i="1" s="1"/>
  <c r="BD321" i="1" s="1"/>
  <c r="BA166" i="1"/>
  <c r="BC166" i="1" s="1"/>
  <c r="BD166" i="1" s="1"/>
  <c r="BD17" i="1"/>
  <c r="BA14" i="1"/>
  <c r="BC14" i="1" s="1"/>
  <c r="BD14" i="1" s="1"/>
  <c r="BD26" i="1" s="1"/>
  <c r="BA32" i="1"/>
  <c r="BC32" i="1" s="1"/>
  <c r="BD32" i="1" s="1"/>
  <c r="BA65" i="1"/>
  <c r="BC65" i="1" s="1"/>
  <c r="BD65" i="1" s="1"/>
  <c r="BA145" i="1"/>
  <c r="BC145" i="1" s="1"/>
  <c r="BD145" i="1" s="1"/>
  <c r="BA21" i="1"/>
  <c r="BC21" i="1" s="1"/>
  <c r="BD21" i="1" s="1"/>
  <c r="BA137" i="1"/>
  <c r="BC137" i="1" s="1"/>
  <c r="BD137" i="1" s="1"/>
  <c r="BA69" i="1"/>
  <c r="BC69" i="1" s="1"/>
  <c r="BD69" i="1" s="1"/>
  <c r="BA16" i="1"/>
  <c r="BC16" i="1" s="1"/>
  <c r="BD16" i="1" s="1"/>
  <c r="BA66" i="1"/>
  <c r="BC66" i="1" s="1"/>
  <c r="BD66" i="1" s="1"/>
  <c r="BA87" i="1"/>
  <c r="BC87" i="1" s="1"/>
  <c r="BD87" i="1" s="1"/>
  <c r="P2" i="1"/>
  <c r="P3" i="1" s="1"/>
  <c r="O2" i="1"/>
  <c r="O3" i="1" s="1"/>
  <c r="AN250" i="1"/>
  <c r="AZ268" i="1"/>
  <c r="AC201" i="1"/>
  <c r="AN72" i="1"/>
  <c r="AP240" i="1"/>
  <c r="AZ201" i="1"/>
  <c r="AZ72" i="1"/>
  <c r="AD201" i="1"/>
  <c r="BA256" i="1"/>
  <c r="BC256" i="1" s="1"/>
  <c r="BD256" i="1" s="1"/>
  <c r="AN186" i="1"/>
  <c r="AZ168" i="1"/>
  <c r="AZ88" i="1"/>
  <c r="AA2" i="1"/>
  <c r="AA3" i="1" s="1"/>
  <c r="AZ250" i="1"/>
  <c r="BA240" i="1"/>
  <c r="AC88" i="1"/>
  <c r="AD88" i="1"/>
  <c r="BA78" i="1"/>
  <c r="BA207" i="1"/>
  <c r="AN168" i="1"/>
  <c r="AP162" i="1"/>
  <c r="AQ162" i="1" s="1"/>
  <c r="AC295" i="1"/>
  <c r="AD295" i="1"/>
  <c r="AZ295" i="1"/>
  <c r="BA289" i="1"/>
  <c r="AZ325" i="1"/>
  <c r="BA54" i="1"/>
  <c r="BC342" i="1"/>
  <c r="BD342" i="1"/>
  <c r="AC72" i="1"/>
  <c r="AD72" i="1"/>
  <c r="AY2" i="1"/>
  <c r="AY3" i="1" s="1"/>
  <c r="AQ72" i="1"/>
  <c r="AP72" i="1"/>
  <c r="AZ234" i="1"/>
  <c r="BA222" i="1"/>
  <c r="AN88" i="1"/>
  <c r="AP78" i="1"/>
  <c r="AQ78" i="1" s="1"/>
  <c r="BC301" i="1"/>
  <c r="BD301" i="1" s="1"/>
  <c r="AT2" i="1"/>
  <c r="AT3" i="1" s="1"/>
  <c r="BA186" i="1"/>
  <c r="AP156" i="1"/>
  <c r="AQ156" i="1"/>
  <c r="AZ156" i="1"/>
  <c r="BA94" i="1"/>
  <c r="AN26" i="1"/>
  <c r="AZ26" i="1"/>
  <c r="BA162" i="1"/>
  <c r="AC283" i="1"/>
  <c r="AD283" i="1"/>
  <c r="AN201" i="1"/>
  <c r="AN295" i="1"/>
  <c r="AP289" i="1"/>
  <c r="AQ289" i="1" s="1"/>
  <c r="AN268" i="1"/>
  <c r="AN48" i="1"/>
  <c r="AZ48" i="1"/>
  <c r="AN325" i="1"/>
  <c r="AP301" i="1"/>
  <c r="AQ301" i="1" s="1"/>
  <c r="BA283" i="1"/>
  <c r="BC274" i="1"/>
  <c r="BD274" i="1" s="1"/>
  <c r="AN156" i="1"/>
  <c r="AN283" i="1"/>
  <c r="AP274" i="1"/>
  <c r="AQ274" i="1" s="1"/>
  <c r="AC156" i="1"/>
  <c r="AD156" i="1"/>
  <c r="AP201" i="1"/>
  <c r="AQ201" i="1"/>
  <c r="AM2" i="1"/>
  <c r="AM3" i="1" s="1"/>
  <c r="AQ268" i="1"/>
  <c r="AP268" i="1"/>
  <c r="AQ48" i="1"/>
  <c r="AP48" i="1"/>
  <c r="AP222" i="1"/>
  <c r="AQ222" i="1" s="1"/>
  <c r="AN234" i="1"/>
  <c r="AP186" i="1"/>
  <c r="AQ186" i="1"/>
  <c r="AZ186" i="1"/>
  <c r="AZ283" i="1"/>
  <c r="BA325" i="1" l="1"/>
  <c r="BA48" i="1"/>
  <c r="AP250" i="1"/>
  <c r="AQ240" i="1"/>
  <c r="BA26" i="1"/>
  <c r="AQ250" i="1"/>
  <c r="BA268" i="1"/>
  <c r="AC2" i="1"/>
  <c r="AC3" i="1" s="1"/>
  <c r="AD2" i="1"/>
  <c r="AD3" i="1" s="1"/>
  <c r="BC162" i="1"/>
  <c r="BD162" i="1" s="1"/>
  <c r="BA168" i="1"/>
  <c r="BC325" i="1"/>
  <c r="BD325" i="1"/>
  <c r="BA234" i="1"/>
  <c r="BC222" i="1"/>
  <c r="BD222" i="1" s="1"/>
  <c r="AQ283" i="1"/>
  <c r="AP283" i="1"/>
  <c r="BC268" i="1"/>
  <c r="BD268" i="1"/>
  <c r="BA201" i="1"/>
  <c r="AZ2" i="1"/>
  <c r="AZ3" i="1" s="1"/>
  <c r="BC26" i="1"/>
  <c r="BD186" i="1"/>
  <c r="BC186" i="1"/>
  <c r="BA295" i="1"/>
  <c r="BC289" i="1"/>
  <c r="BD289" i="1" s="1"/>
  <c r="AP168" i="1"/>
  <c r="AQ168" i="1"/>
  <c r="BA250" i="1"/>
  <c r="BC240" i="1"/>
  <c r="BD240" i="1" s="1"/>
  <c r="AQ234" i="1"/>
  <c r="AP234" i="1"/>
  <c r="AP325" i="1"/>
  <c r="AQ325" i="1"/>
  <c r="AN2" i="1"/>
  <c r="AN3" i="1" s="1"/>
  <c r="AQ88" i="1"/>
  <c r="AP88" i="1"/>
  <c r="BC54" i="1"/>
  <c r="BD54" i="1" s="1"/>
  <c r="BA72" i="1"/>
  <c r="BC207" i="1"/>
  <c r="BD207" i="1" s="1"/>
  <c r="BD48" i="1"/>
  <c r="BC48" i="1"/>
  <c r="BC94" i="1"/>
  <c r="BD94" i="1" s="1"/>
  <c r="BA156" i="1"/>
  <c r="BD283" i="1"/>
  <c r="BC283" i="1"/>
  <c r="AQ295" i="1"/>
  <c r="AP295" i="1"/>
  <c r="AP26" i="1"/>
  <c r="BA88" i="1"/>
  <c r="BC78" i="1"/>
  <c r="BD78" i="1" s="1"/>
  <c r="BD88" i="1" s="1"/>
  <c r="BA2" i="1" l="1"/>
  <c r="BA3" i="1" s="1"/>
  <c r="AP2" i="1"/>
  <c r="AP3" i="1" s="1"/>
  <c r="BC72" i="1"/>
  <c r="BD72" i="1"/>
  <c r="BC250" i="1"/>
  <c r="BD250" i="1"/>
  <c r="BD295" i="1"/>
  <c r="BC295" i="1"/>
  <c r="BC201" i="1"/>
  <c r="BD201" i="1"/>
  <c r="BC88" i="1"/>
  <c r="BC234" i="1"/>
  <c r="BD234" i="1"/>
  <c r="AQ2" i="1"/>
  <c r="AQ3" i="1" s="1"/>
  <c r="BD156" i="1"/>
  <c r="BC156" i="1"/>
  <c r="BD168" i="1"/>
  <c r="BC168" i="1"/>
  <c r="BC2" i="1" l="1"/>
  <c r="BC3" i="1" s="1"/>
  <c r="BD2" i="1"/>
  <c r="BD3" i="1" s="1"/>
  <c r="F31" i="10"/>
  <c r="E31" i="10"/>
  <c r="I69" i="10"/>
  <c r="I68" i="10"/>
  <c r="I63" i="10"/>
  <c r="I62" i="10"/>
  <c r="G58" i="10"/>
  <c r="I58" i="10" s="1"/>
  <c r="G57" i="10"/>
  <c r="I57" i="10" s="1"/>
  <c r="G56" i="10"/>
  <c r="I56" i="10" s="1"/>
  <c r="G55" i="10"/>
  <c r="I55" i="10" s="1"/>
  <c r="G54" i="10"/>
  <c r="I54" i="10" s="1"/>
  <c r="G53" i="10"/>
  <c r="I53" i="10" s="1"/>
  <c r="G52" i="10"/>
  <c r="I52" i="10" s="1"/>
  <c r="G51" i="10"/>
  <c r="I51" i="10" s="1"/>
  <c r="G50" i="10"/>
  <c r="I50" i="10" s="1"/>
  <c r="G49" i="10"/>
  <c r="I49" i="10" s="1"/>
  <c r="G48" i="10"/>
  <c r="I48" i="10" s="1"/>
  <c r="G46" i="10"/>
  <c r="I46" i="10" s="1"/>
  <c r="I61" i="10"/>
  <c r="G732" i="10"/>
  <c r="G102" i="10"/>
  <c r="G103" i="10"/>
  <c r="G104" i="10"/>
  <c r="G100" i="10"/>
  <c r="G101" i="10"/>
  <c r="G99" i="10"/>
  <c r="G47" i="10"/>
  <c r="G88" i="10"/>
  <c r="G89" i="10"/>
  <c r="G90" i="10"/>
  <c r="G94" i="10"/>
  <c r="G95" i="10"/>
  <c r="G96" i="10"/>
  <c r="G98" i="10"/>
  <c r="G85" i="10"/>
  <c r="G86" i="10"/>
  <c r="G83" i="10"/>
  <c r="G84" i="10"/>
  <c r="G82" i="10"/>
  <c r="G79" i="10"/>
  <c r="G80" i="10"/>
  <c r="G77" i="10"/>
  <c r="G105" i="10"/>
  <c r="G108" i="10"/>
  <c r="G109" i="10"/>
  <c r="G110" i="10"/>
  <c r="G112" i="10"/>
  <c r="G113" i="10"/>
  <c r="G114" i="10"/>
  <c r="G117" i="10"/>
  <c r="G118" i="10"/>
  <c r="G119" i="10"/>
  <c r="G120" i="10"/>
  <c r="G121" i="10"/>
  <c r="G122" i="10"/>
  <c r="G123" i="10"/>
  <c r="G124" i="10"/>
  <c r="G125" i="10"/>
  <c r="G128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51" i="10"/>
  <c r="G155" i="10"/>
  <c r="G157" i="10"/>
  <c r="G158" i="10"/>
  <c r="G159" i="10"/>
  <c r="G160" i="10"/>
  <c r="G161" i="10"/>
  <c r="G162" i="10"/>
  <c r="G163" i="10"/>
  <c r="G164" i="10"/>
  <c r="G166" i="10"/>
  <c r="I167" i="10"/>
  <c r="G168" i="10"/>
  <c r="I168" i="10" s="1"/>
  <c r="G169" i="10"/>
  <c r="I169" i="10" s="1"/>
  <c r="G170" i="10"/>
  <c r="G171" i="10"/>
  <c r="G172" i="10"/>
  <c r="G174" i="10"/>
  <c r="G175" i="10"/>
  <c r="G176" i="10"/>
  <c r="G177" i="10"/>
  <c r="G178" i="10"/>
  <c r="G179" i="10"/>
  <c r="G180" i="10"/>
  <c r="G181" i="10"/>
  <c r="G182" i="10"/>
  <c r="G183" i="10"/>
  <c r="G184" i="10"/>
  <c r="I184" i="10" s="1"/>
  <c r="G185" i="10"/>
  <c r="I185" i="10" s="1"/>
  <c r="I186" i="10"/>
  <c r="G187" i="10"/>
  <c r="G188" i="10"/>
  <c r="G189" i="10"/>
  <c r="G190" i="10"/>
  <c r="G193" i="10"/>
  <c r="G194" i="10"/>
  <c r="G197" i="10"/>
  <c r="G198" i="10"/>
  <c r="G201" i="10"/>
  <c r="G202" i="10"/>
  <c r="G203" i="10"/>
  <c r="G204" i="10"/>
  <c r="G205" i="10"/>
  <c r="G206" i="10"/>
  <c r="G207" i="10"/>
  <c r="G208" i="10"/>
  <c r="I208" i="10" s="1"/>
  <c r="G209" i="10"/>
  <c r="I209" i="10" s="1"/>
  <c r="G210" i="10"/>
  <c r="I210" i="10" s="1"/>
  <c r="G211" i="10"/>
  <c r="G212" i="10"/>
  <c r="G213" i="10"/>
  <c r="G214" i="10"/>
  <c r="G215" i="10"/>
  <c r="G217" i="10"/>
  <c r="G220" i="10"/>
  <c r="G221" i="10"/>
  <c r="G222" i="10"/>
  <c r="G223" i="10"/>
  <c r="I223" i="10" s="1"/>
  <c r="G224" i="10"/>
  <c r="G225" i="10"/>
  <c r="G227" i="10"/>
  <c r="G228" i="10"/>
  <c r="G229" i="10"/>
  <c r="G230" i="10"/>
  <c r="G231" i="10"/>
  <c r="G232" i="10"/>
  <c r="G234" i="10"/>
  <c r="G235" i="10"/>
  <c r="G236" i="10"/>
  <c r="G237" i="10"/>
  <c r="G240" i="10"/>
  <c r="G241" i="10"/>
  <c r="G242" i="10"/>
  <c r="G243" i="10"/>
  <c r="G244" i="10"/>
  <c r="G245" i="10"/>
  <c r="G246" i="10"/>
  <c r="G248" i="10"/>
  <c r="G249" i="10"/>
  <c r="G250" i="10"/>
  <c r="G252" i="10"/>
  <c r="G254" i="10"/>
  <c r="G255" i="10"/>
  <c r="G261" i="10"/>
  <c r="G262" i="10"/>
  <c r="G266" i="10"/>
  <c r="G268" i="10"/>
  <c r="G269" i="10"/>
  <c r="G270" i="10"/>
  <c r="G271" i="10"/>
  <c r="G272" i="10"/>
  <c r="G273" i="10"/>
  <c r="G274" i="10"/>
  <c r="G275" i="10"/>
  <c r="G276" i="10"/>
  <c r="G279" i="10"/>
  <c r="G280" i="10"/>
  <c r="G281" i="10"/>
  <c r="G282" i="10"/>
  <c r="G312" i="10"/>
  <c r="G313" i="10"/>
  <c r="G314" i="10"/>
  <c r="G315" i="10"/>
  <c r="G316" i="10"/>
  <c r="G317" i="10"/>
  <c r="G318" i="10"/>
  <c r="G319" i="10"/>
  <c r="G320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49" i="10"/>
  <c r="G350" i="10"/>
  <c r="G351" i="10"/>
  <c r="G352" i="10"/>
  <c r="G353" i="10"/>
  <c r="G354" i="10"/>
  <c r="G355" i="10"/>
  <c r="G356" i="10"/>
  <c r="G358" i="10"/>
  <c r="G359" i="10"/>
  <c r="G360" i="10"/>
  <c r="G361" i="10"/>
  <c r="G362" i="10"/>
  <c r="G363" i="10"/>
  <c r="G364" i="10"/>
  <c r="G365" i="10"/>
  <c r="G366" i="10"/>
  <c r="G367" i="10"/>
  <c r="G368" i="10"/>
  <c r="G370" i="10"/>
  <c r="G371" i="10"/>
  <c r="G372" i="10"/>
  <c r="G373" i="10"/>
  <c r="G374" i="10"/>
  <c r="G375" i="10"/>
  <c r="G376" i="10"/>
  <c r="G377" i="10"/>
  <c r="G380" i="10"/>
  <c r="G383" i="10"/>
  <c r="G384" i="10"/>
  <c r="G385" i="10"/>
  <c r="G386" i="10"/>
  <c r="G401" i="10"/>
  <c r="G419" i="10"/>
  <c r="G420" i="10"/>
  <c r="G421" i="10"/>
  <c r="G422" i="10"/>
  <c r="G423" i="10"/>
  <c r="G424" i="10"/>
  <c r="G425" i="10"/>
  <c r="G426" i="10"/>
  <c r="G427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90" i="10"/>
  <c r="G495" i="10"/>
  <c r="G496" i="10"/>
  <c r="G497" i="10"/>
  <c r="G499" i="10"/>
  <c r="G513" i="10"/>
  <c r="G514" i="10"/>
  <c r="G515" i="10"/>
  <c r="G516" i="10"/>
  <c r="G517" i="10"/>
  <c r="G518" i="10"/>
  <c r="G519" i="10"/>
  <c r="G520" i="10"/>
  <c r="G521" i="10"/>
  <c r="G522" i="10"/>
  <c r="G524" i="10"/>
  <c r="G525" i="10"/>
  <c r="G526" i="10"/>
  <c r="G527" i="10"/>
  <c r="G529" i="10"/>
  <c r="G530" i="10"/>
  <c r="G531" i="10"/>
  <c r="G532" i="10"/>
  <c r="G533" i="10"/>
  <c r="G562" i="10"/>
  <c r="G563" i="10"/>
  <c r="G564" i="10"/>
  <c r="G566" i="10"/>
  <c r="G567" i="10"/>
  <c r="G568" i="10"/>
  <c r="G570" i="10"/>
  <c r="G571" i="10"/>
  <c r="G575" i="10"/>
  <c r="G576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5" i="10"/>
  <c r="G607" i="10"/>
  <c r="G608" i="10"/>
  <c r="G610" i="10"/>
  <c r="G613" i="10"/>
  <c r="G618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6" i="10"/>
  <c r="G672" i="10"/>
  <c r="G697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3" i="10"/>
  <c r="G714" i="10"/>
  <c r="G718" i="10"/>
  <c r="G719" i="10"/>
  <c r="G720" i="10"/>
  <c r="G722" i="10"/>
  <c r="G723" i="10"/>
  <c r="G724" i="10"/>
  <c r="G725" i="10"/>
  <c r="G728" i="10"/>
  <c r="G729" i="10"/>
  <c r="G730" i="10"/>
  <c r="G731" i="10"/>
  <c r="G738" i="10"/>
  <c r="G739" i="10"/>
  <c r="G740" i="10"/>
  <c r="G742" i="10"/>
  <c r="G745" i="10"/>
  <c r="G743" i="10"/>
  <c r="G744" i="10"/>
  <c r="G749" i="10"/>
  <c r="G750" i="10"/>
  <c r="G751" i="10"/>
  <c r="G752" i="10"/>
  <c r="G43" i="10"/>
  <c r="G44" i="10"/>
  <c r="G45" i="10"/>
  <c r="G73" i="10"/>
  <c r="G74" i="10"/>
  <c r="G75" i="10"/>
  <c r="G76" i="10"/>
  <c r="AV753" i="10"/>
  <c r="AJ753" i="10"/>
  <c r="X753" i="10"/>
  <c r="AS63" i="10" l="1"/>
  <c r="AU63" i="10" s="1"/>
  <c r="AV63" i="10" s="1"/>
  <c r="U62" i="10"/>
  <c r="W62" i="10" s="1"/>
  <c r="X62" i="10" s="1"/>
  <c r="U61" i="10"/>
  <c r="W61" i="10" s="1"/>
  <c r="X61" i="10" s="1"/>
  <c r="U58" i="10"/>
  <c r="W58" i="10" s="1"/>
  <c r="X58" i="10" s="1"/>
  <c r="U69" i="10"/>
  <c r="W69" i="10" s="1"/>
  <c r="X69" i="10" s="1"/>
  <c r="U57" i="10"/>
  <c r="W57" i="10" s="1"/>
  <c r="X57" i="10" s="1"/>
  <c r="U68" i="10"/>
  <c r="W68" i="10" s="1"/>
  <c r="X68" i="10" s="1"/>
  <c r="AS69" i="10"/>
  <c r="AU69" i="10" s="1"/>
  <c r="AV69" i="10" s="1"/>
  <c r="AS68" i="10"/>
  <c r="AU68" i="10" s="1"/>
  <c r="AV68" i="10" s="1"/>
  <c r="AG68" i="10"/>
  <c r="AI68" i="10" s="1"/>
  <c r="AJ68" i="10" s="1"/>
  <c r="U56" i="10"/>
  <c r="W56" i="10" s="1"/>
  <c r="X56" i="10" s="1"/>
  <c r="U63" i="10"/>
  <c r="W63" i="10" s="1"/>
  <c r="X63" i="10" s="1"/>
  <c r="U53" i="10"/>
  <c r="W53" i="10" s="1"/>
  <c r="X53" i="10" s="1"/>
  <c r="AS53" i="10"/>
  <c r="AU53" i="10" s="1"/>
  <c r="AV53" i="10" s="1"/>
  <c r="U54" i="10"/>
  <c r="W54" i="10" s="1"/>
  <c r="X54" i="10" s="1"/>
  <c r="AS56" i="10"/>
  <c r="AU56" i="10" s="1"/>
  <c r="AV56" i="10" s="1"/>
  <c r="AG56" i="10"/>
  <c r="AI56" i="10" s="1"/>
  <c r="AJ56" i="10" s="1"/>
  <c r="AG55" i="10"/>
  <c r="AI55" i="10" s="1"/>
  <c r="AJ55" i="10" s="1"/>
  <c r="AS55" i="10"/>
  <c r="AU55" i="10" s="1"/>
  <c r="AV55" i="10" s="1"/>
  <c r="U55" i="10"/>
  <c r="W55" i="10" s="1"/>
  <c r="X55" i="10" s="1"/>
  <c r="U52" i="10"/>
  <c r="W52" i="10" s="1"/>
  <c r="X52" i="10" s="1"/>
  <c r="U51" i="10"/>
  <c r="W51" i="10" s="1"/>
  <c r="X51" i="10" s="1"/>
  <c r="AS52" i="10"/>
  <c r="AU52" i="10" s="1"/>
  <c r="AV52" i="10" s="1"/>
  <c r="AG52" i="10"/>
  <c r="AI52" i="10" s="1"/>
  <c r="AJ52" i="10" s="1"/>
  <c r="AG50" i="10"/>
  <c r="AI50" i="10" s="1"/>
  <c r="AJ50" i="10" s="1"/>
  <c r="AS50" i="10"/>
  <c r="AU50" i="10" s="1"/>
  <c r="AV50" i="10" s="1"/>
  <c r="U50" i="10"/>
  <c r="W50" i="10" s="1"/>
  <c r="X50" i="10" s="1"/>
  <c r="AG49" i="10"/>
  <c r="AI49" i="10" s="1"/>
  <c r="AJ49" i="10" s="1"/>
  <c r="AS49" i="10"/>
  <c r="AU49" i="10" s="1"/>
  <c r="AV49" i="10" s="1"/>
  <c r="U49" i="10"/>
  <c r="W49" i="10" s="1"/>
  <c r="X49" i="10" s="1"/>
  <c r="AG48" i="10"/>
  <c r="AI48" i="10" s="1"/>
  <c r="AJ48" i="10" s="1"/>
  <c r="AS48" i="10"/>
  <c r="AU48" i="10" s="1"/>
  <c r="AV48" i="10" s="1"/>
  <c r="U48" i="10"/>
  <c r="W48" i="10" s="1"/>
  <c r="X48" i="10" s="1"/>
  <c r="AG46" i="10"/>
  <c r="AI46" i="10" s="1"/>
  <c r="AJ46" i="10" s="1"/>
  <c r="AS46" i="10"/>
  <c r="AU46" i="10" s="1"/>
  <c r="AV46" i="10" s="1"/>
  <c r="U46" i="10"/>
  <c r="W46" i="10" s="1"/>
  <c r="X46" i="10" s="1"/>
  <c r="AG168" i="10"/>
  <c r="AI168" i="10" s="1"/>
  <c r="AJ168" i="10" s="1"/>
  <c r="U186" i="10"/>
  <c r="W186" i="10" s="1"/>
  <c r="X186" i="10" s="1"/>
  <c r="U168" i="10"/>
  <c r="W168" i="10" s="1"/>
  <c r="X168" i="10" s="1"/>
  <c r="U185" i="10"/>
  <c r="W185" i="10" s="1"/>
  <c r="X185" i="10" s="1"/>
  <c r="U209" i="10"/>
  <c r="W209" i="10" s="1"/>
  <c r="X209" i="10" s="1"/>
  <c r="U208" i="10"/>
  <c r="W208" i="10" s="1"/>
  <c r="X208" i="10" s="1"/>
  <c r="AG186" i="10"/>
  <c r="AI186" i="10" s="1"/>
  <c r="AJ186" i="10" s="1"/>
  <c r="U167" i="10"/>
  <c r="W167" i="10" s="1"/>
  <c r="X167" i="10" s="1"/>
  <c r="AG169" i="10"/>
  <c r="AI169" i="10" s="1"/>
  <c r="AJ169" i="10" s="1"/>
  <c r="U184" i="10"/>
  <c r="W184" i="10" s="1"/>
  <c r="X184" i="10" s="1"/>
  <c r="AS169" i="10"/>
  <c r="AU169" i="10" s="1"/>
  <c r="AV169" i="10" s="1"/>
  <c r="AS168" i="10"/>
  <c r="AU168" i="10" s="1"/>
  <c r="AV168" i="10" s="1"/>
  <c r="AS186" i="10"/>
  <c r="AU186" i="10" s="1"/>
  <c r="AV186" i="10" s="1"/>
  <c r="AG223" i="10"/>
  <c r="AI223" i="10" s="1"/>
  <c r="AJ223" i="10" s="1"/>
  <c r="U223" i="10"/>
  <c r="W223" i="10" s="1"/>
  <c r="X223" i="10" s="1"/>
  <c r="U169" i="10"/>
  <c r="W169" i="10" s="1"/>
  <c r="X169" i="10" s="1"/>
  <c r="AG185" i="10"/>
  <c r="AI185" i="10" s="1"/>
  <c r="AJ185" i="10" s="1"/>
  <c r="AS223" i="10"/>
  <c r="AU223" i="10" s="1"/>
  <c r="AV223" i="10" s="1"/>
  <c r="AS210" i="10"/>
  <c r="AU210" i="10" s="1"/>
  <c r="AV210" i="10" s="1"/>
  <c r="AG210" i="10"/>
  <c r="AI210" i="10" s="1"/>
  <c r="AJ210" i="10" s="1"/>
  <c r="U210" i="10"/>
  <c r="W210" i="10" s="1"/>
  <c r="X210" i="10" s="1"/>
  <c r="AG61" i="10" l="1"/>
  <c r="AI61" i="10" s="1"/>
  <c r="AJ61" i="10" s="1"/>
  <c r="AS57" i="10"/>
  <c r="AU57" i="10" s="1"/>
  <c r="AV57" i="10" s="1"/>
  <c r="AS58" i="10"/>
  <c r="AU58" i="10" s="1"/>
  <c r="AV58" i="10" s="1"/>
  <c r="AG58" i="10"/>
  <c r="AI58" i="10" s="1"/>
  <c r="AJ58" i="10" s="1"/>
  <c r="AS61" i="10"/>
  <c r="AU61" i="10" s="1"/>
  <c r="AV61" i="10" s="1"/>
  <c r="AG63" i="10"/>
  <c r="AI63" i="10" s="1"/>
  <c r="AJ63" i="10" s="1"/>
  <c r="AG57" i="10"/>
  <c r="AI57" i="10" s="1"/>
  <c r="AJ57" i="10" s="1"/>
  <c r="AS62" i="10"/>
  <c r="AU62" i="10" s="1"/>
  <c r="AV62" i="10" s="1"/>
  <c r="AG62" i="10"/>
  <c r="AI62" i="10" s="1"/>
  <c r="AJ62" i="10" s="1"/>
  <c r="AG69" i="10"/>
  <c r="AI69" i="10" s="1"/>
  <c r="AJ69" i="10" s="1"/>
  <c r="AG53" i="10"/>
  <c r="AI53" i="10" s="1"/>
  <c r="AJ53" i="10" s="1"/>
  <c r="AG54" i="10"/>
  <c r="AI54" i="10" s="1"/>
  <c r="AJ54" i="10" s="1"/>
  <c r="AS54" i="10"/>
  <c r="AU54" i="10" s="1"/>
  <c r="AV54" i="10" s="1"/>
  <c r="AG51" i="10"/>
  <c r="AI51" i="10" s="1"/>
  <c r="AJ51" i="10" s="1"/>
  <c r="AS51" i="10"/>
  <c r="AU51" i="10" s="1"/>
  <c r="AV51" i="10" s="1"/>
  <c r="AS184" i="10"/>
  <c r="AU184" i="10" s="1"/>
  <c r="AV184" i="10" s="1"/>
  <c r="AS185" i="10"/>
  <c r="AU185" i="10" s="1"/>
  <c r="AV185" i="10" s="1"/>
  <c r="AS208" i="10"/>
  <c r="AU208" i="10" s="1"/>
  <c r="AV208" i="10" s="1"/>
  <c r="AG208" i="10"/>
  <c r="AI208" i="10" s="1"/>
  <c r="AJ208" i="10" s="1"/>
  <c r="AG167" i="10"/>
  <c r="AI167" i="10" s="1"/>
  <c r="AJ167" i="10" s="1"/>
  <c r="AS167" i="10"/>
  <c r="AU167" i="10" s="1"/>
  <c r="AV167" i="10" s="1"/>
  <c r="AG184" i="10"/>
  <c r="AI184" i="10" s="1"/>
  <c r="AJ184" i="10" s="1"/>
  <c r="AG209" i="10"/>
  <c r="AI209" i="10" s="1"/>
  <c r="AJ209" i="10" s="1"/>
  <c r="AS209" i="10"/>
  <c r="AU209" i="10" s="1"/>
  <c r="AV209" i="10" s="1"/>
  <c r="Q27" i="14" l="1"/>
  <c r="AC27" i="14" s="1"/>
  <c r="AO27" i="14" s="1"/>
  <c r="O27" i="14"/>
  <c r="AA27" i="14" s="1"/>
  <c r="AM27" i="14" s="1"/>
  <c r="I27" i="14"/>
  <c r="K27" i="14" s="1"/>
  <c r="M27" i="14" s="1"/>
  <c r="N27" i="14" s="1"/>
  <c r="Q26" i="14"/>
  <c r="AC26" i="14" s="1"/>
  <c r="AO26" i="14" s="1"/>
  <c r="O26" i="14"/>
  <c r="AA26" i="14" s="1"/>
  <c r="AM26" i="14" s="1"/>
  <c r="I26" i="14"/>
  <c r="K26" i="14" s="1"/>
  <c r="M26" i="14" s="1"/>
  <c r="N26" i="14" s="1"/>
  <c r="Q25" i="14"/>
  <c r="AC25" i="14" s="1"/>
  <c r="AO25" i="14" s="1"/>
  <c r="O25" i="14"/>
  <c r="AA25" i="14" s="1"/>
  <c r="AM25" i="14" s="1"/>
  <c r="I25" i="14"/>
  <c r="K25" i="14" s="1"/>
  <c r="M25" i="14" s="1"/>
  <c r="N25" i="14" s="1"/>
  <c r="AS25" i="14" l="1"/>
  <c r="AG25" i="14"/>
  <c r="AS26" i="14"/>
  <c r="AG26" i="14"/>
  <c r="AS27" i="14"/>
  <c r="AG27" i="14"/>
  <c r="U27" i="14"/>
  <c r="V27" i="14" s="1"/>
  <c r="W27" i="14" s="1"/>
  <c r="Y27" i="14" s="1"/>
  <c r="Z27" i="14" s="1"/>
  <c r="U26" i="14"/>
  <c r="V26" i="14" s="1"/>
  <c r="W26" i="14" s="1"/>
  <c r="Y26" i="14" s="1"/>
  <c r="Z26" i="14" s="1"/>
  <c r="U25" i="14"/>
  <c r="V25" i="14" s="1"/>
  <c r="W25" i="14" s="1"/>
  <c r="Y25" i="14" s="1"/>
  <c r="Z25" i="14" s="1"/>
  <c r="AH26" i="14" l="1"/>
  <c r="AT26" i="14" s="1"/>
  <c r="AU26" i="14" s="1"/>
  <c r="AW26" i="14" s="1"/>
  <c r="AX26" i="14" s="1"/>
  <c r="AH27" i="14"/>
  <c r="AI27" i="14" s="1"/>
  <c r="AK27" i="14" s="1"/>
  <c r="AL27" i="14" s="1"/>
  <c r="AH25" i="14"/>
  <c r="AI25" i="14" s="1"/>
  <c r="AK25" i="14" s="1"/>
  <c r="AL25" i="14" s="1"/>
  <c r="B16" i="5"/>
  <c r="O16" i="5" s="1"/>
  <c r="N16" i="5"/>
  <c r="B18" i="5"/>
  <c r="O18" i="5" s="1"/>
  <c r="N18" i="5"/>
  <c r="B20" i="5"/>
  <c r="O20" i="5" s="1"/>
  <c r="N20" i="5"/>
  <c r="B22" i="5"/>
  <c r="O22" i="5" s="1"/>
  <c r="N22" i="5"/>
  <c r="B24" i="5"/>
  <c r="O24" i="5" s="1"/>
  <c r="N24" i="5"/>
  <c r="B26" i="5"/>
  <c r="O26" i="5" s="1"/>
  <c r="N26" i="5"/>
  <c r="AT25" i="14" l="1"/>
  <c r="AU25" i="14" s="1"/>
  <c r="AW25" i="14" s="1"/>
  <c r="AX25" i="14" s="1"/>
  <c r="AT27" i="14"/>
  <c r="AU27" i="14" s="1"/>
  <c r="AW27" i="14" s="1"/>
  <c r="AX27" i="14" s="1"/>
  <c r="AI26" i="14"/>
  <c r="AK26" i="14" s="1"/>
  <c r="AL26" i="14" s="1"/>
  <c r="D282" i="3"/>
  <c r="E253" i="3"/>
  <c r="F253" i="3"/>
  <c r="G253" i="3"/>
  <c r="H253" i="3"/>
  <c r="L253" i="3"/>
  <c r="M253" i="3"/>
  <c r="N253" i="3"/>
  <c r="O253" i="3"/>
  <c r="P253" i="3"/>
  <c r="T253" i="3"/>
  <c r="U253" i="3"/>
  <c r="V253" i="3"/>
  <c r="W253" i="3"/>
  <c r="X253" i="3"/>
  <c r="AB253" i="3"/>
  <c r="AC253" i="3"/>
  <c r="AD253" i="3"/>
  <c r="AE253" i="3"/>
  <c r="AF253" i="3"/>
  <c r="D253" i="3"/>
  <c r="J252" i="3"/>
  <c r="K252" i="3" s="1"/>
  <c r="BY8" i="7"/>
  <c r="CF8" i="7"/>
  <c r="CG8" i="7"/>
  <c r="BB8" i="7"/>
  <c r="BI8" i="7"/>
  <c r="BJ8" i="7"/>
  <c r="AE8" i="7"/>
  <c r="AL8" i="7"/>
  <c r="P8" i="7"/>
  <c r="R8" i="7"/>
  <c r="I8" i="7"/>
  <c r="Y252" i="3" l="1"/>
  <c r="AG252" i="3"/>
  <c r="AI252" i="3"/>
  <c r="S252" i="3"/>
  <c r="AA252" i="3" s="1"/>
  <c r="R252" i="3"/>
  <c r="Z252" i="3"/>
  <c r="Q252" i="3"/>
  <c r="AH252" i="3"/>
  <c r="AI27" i="3"/>
  <c r="AA27" i="3"/>
  <c r="S27" i="3"/>
  <c r="J27" i="3"/>
  <c r="K27" i="3" s="1"/>
  <c r="I27" i="3"/>
  <c r="AI26" i="3"/>
  <c r="AA26" i="3"/>
  <c r="S26" i="3"/>
  <c r="J26" i="3"/>
  <c r="K26" i="3" s="1"/>
  <c r="I26" i="3"/>
  <c r="AI25" i="3"/>
  <c r="AA25" i="3"/>
  <c r="S25" i="3"/>
  <c r="J25" i="3"/>
  <c r="K25" i="3" s="1"/>
  <c r="I25" i="3"/>
  <c r="AI24" i="3"/>
  <c r="AA24" i="3"/>
  <c r="S24" i="3"/>
  <c r="J24" i="3"/>
  <c r="K24" i="3" s="1"/>
  <c r="I24" i="3"/>
  <c r="AI23" i="3"/>
  <c r="AA23" i="3"/>
  <c r="S23" i="3"/>
  <c r="J23" i="3"/>
  <c r="K23" i="3" s="1"/>
  <c r="I23" i="3"/>
  <c r="T8" i="7" l="1"/>
  <c r="AQ8" i="7"/>
  <c r="BR26" i="7" l="1"/>
  <c r="AU26" i="7"/>
  <c r="Y26" i="7"/>
  <c r="BU26" i="7"/>
  <c r="AX26" i="7"/>
  <c r="AA26" i="7"/>
  <c r="BU27" i="7"/>
  <c r="AX27" i="7"/>
  <c r="BU25" i="7"/>
  <c r="AX25" i="7"/>
  <c r="AA25" i="7"/>
  <c r="BU24" i="7"/>
  <c r="AX24" i="7"/>
  <c r="AA24" i="7"/>
  <c r="BU23" i="7"/>
  <c r="AX23" i="7"/>
  <c r="AA23" i="7"/>
  <c r="BU22" i="7"/>
  <c r="AX22" i="7"/>
  <c r="AA22" i="7"/>
  <c r="BU21" i="7"/>
  <c r="AX21" i="7"/>
  <c r="AA21" i="7"/>
  <c r="AX20" i="7"/>
  <c r="BU20" i="7"/>
  <c r="AA20" i="7"/>
  <c r="BU19" i="7"/>
  <c r="AA19" i="7"/>
  <c r="AX19" i="7"/>
  <c r="BU18" i="7"/>
  <c r="AX18" i="7"/>
  <c r="AA18" i="7"/>
  <c r="BU17" i="7"/>
  <c r="AX17" i="7"/>
  <c r="AA17" i="7"/>
  <c r="BU16" i="7"/>
  <c r="AX16" i="7"/>
  <c r="AA16" i="7"/>
  <c r="BU15" i="7" l="1"/>
  <c r="AX15" i="7"/>
  <c r="AA15" i="7"/>
  <c r="BU14" i="7"/>
  <c r="AX14" i="7"/>
  <c r="AA14" i="7"/>
  <c r="BU13" i="7"/>
  <c r="AX13" i="7"/>
  <c r="AA13" i="7"/>
  <c r="G26" i="7"/>
  <c r="W26" i="7" s="1"/>
  <c r="M614" i="3"/>
  <c r="N614" i="3"/>
  <c r="L614" i="3"/>
  <c r="AD26" i="7" s="1"/>
  <c r="AT26" i="7" s="1"/>
  <c r="AI602" i="3"/>
  <c r="AA602" i="3"/>
  <c r="S602" i="3"/>
  <c r="J602" i="3"/>
  <c r="K602" i="3" s="1"/>
  <c r="AH613" i="3"/>
  <c r="AI613" i="3" s="1"/>
  <c r="AI611" i="3"/>
  <c r="AI610" i="3"/>
  <c r="AI609" i="3"/>
  <c r="AI608" i="3"/>
  <c r="AI607" i="3"/>
  <c r="AI606" i="3"/>
  <c r="AI605" i="3"/>
  <c r="AI604" i="3"/>
  <c r="AI603" i="3"/>
  <c r="AI601" i="3"/>
  <c r="AI600" i="3"/>
  <c r="AI599" i="3"/>
  <c r="Z613" i="3"/>
  <c r="AA613" i="3" s="1"/>
  <c r="AA611" i="3"/>
  <c r="AA610" i="3"/>
  <c r="AA609" i="3"/>
  <c r="AA608" i="3"/>
  <c r="AA607" i="3"/>
  <c r="AA606" i="3"/>
  <c r="AA605" i="3"/>
  <c r="AA604" i="3"/>
  <c r="AA603" i="3"/>
  <c r="AA601" i="3"/>
  <c r="AA600" i="3"/>
  <c r="AA599" i="3"/>
  <c r="R613" i="3"/>
  <c r="S613" i="3" s="1"/>
  <c r="S611" i="3"/>
  <c r="S610" i="3"/>
  <c r="S609" i="3"/>
  <c r="S608" i="3"/>
  <c r="S607" i="3"/>
  <c r="S606" i="3"/>
  <c r="S605" i="3"/>
  <c r="S604" i="3"/>
  <c r="S603" i="3"/>
  <c r="S601" i="3"/>
  <c r="S600" i="3"/>
  <c r="S599" i="3"/>
  <c r="J604" i="3"/>
  <c r="K604" i="3" s="1"/>
  <c r="I604" i="3"/>
  <c r="AF614" i="3"/>
  <c r="AE614" i="3"/>
  <c r="AD614" i="3"/>
  <c r="AC614" i="3"/>
  <c r="AB614" i="3"/>
  <c r="BX26" i="7" s="1"/>
  <c r="X614" i="3"/>
  <c r="W614" i="3"/>
  <c r="V614" i="3"/>
  <c r="U614" i="3"/>
  <c r="T614" i="3"/>
  <c r="BA26" i="7" s="1"/>
  <c r="BQ26" i="7" s="1"/>
  <c r="P614" i="3"/>
  <c r="O614" i="3"/>
  <c r="H614" i="3"/>
  <c r="G614" i="3"/>
  <c r="F614" i="3"/>
  <c r="E614" i="3"/>
  <c r="D614" i="3"/>
  <c r="H26" i="7" s="1"/>
  <c r="X26" i="7" s="1"/>
  <c r="J610" i="3"/>
  <c r="K610" i="3" s="1"/>
  <c r="I610" i="3"/>
  <c r="J601" i="3"/>
  <c r="K601" i="3" s="1"/>
  <c r="I601" i="3"/>
  <c r="J599" i="3"/>
  <c r="K599" i="3" s="1"/>
  <c r="I599" i="3"/>
  <c r="K611" i="3"/>
  <c r="J609" i="3"/>
  <c r="K609" i="3" s="1"/>
  <c r="I609" i="3"/>
  <c r="J608" i="3"/>
  <c r="K608" i="3" s="1"/>
  <c r="I608" i="3"/>
  <c r="J607" i="3"/>
  <c r="K607" i="3" s="1"/>
  <c r="I607" i="3"/>
  <c r="J606" i="3"/>
  <c r="K606" i="3" s="1"/>
  <c r="I606" i="3"/>
  <c r="J605" i="3"/>
  <c r="K605" i="3" s="1"/>
  <c r="I605" i="3"/>
  <c r="J600" i="3"/>
  <c r="K600" i="3" s="1"/>
  <c r="I600" i="3"/>
  <c r="J603" i="3"/>
  <c r="K603" i="3" s="1"/>
  <c r="I603" i="3"/>
  <c r="I602" i="3"/>
  <c r="C12" i="13"/>
  <c r="C13" i="13"/>
  <c r="C14" i="13"/>
  <c r="C15" i="13"/>
  <c r="C17" i="13"/>
  <c r="C16" i="13" s="1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9" i="13" s="1"/>
  <c r="C11" i="13"/>
  <c r="K12" i="13"/>
  <c r="K13" i="13"/>
  <c r="K14" i="13"/>
  <c r="K15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11" i="13"/>
  <c r="E8" i="13"/>
  <c r="L16" i="13"/>
  <c r="L8" i="13" s="1"/>
  <c r="F8" i="13"/>
  <c r="F7" i="13" s="1"/>
  <c r="D9" i="13"/>
  <c r="E9" i="13"/>
  <c r="F9" i="13"/>
  <c r="H9" i="13"/>
  <c r="I9" i="13"/>
  <c r="G26" i="13"/>
  <c r="G27" i="13"/>
  <c r="G28" i="13"/>
  <c r="G29" i="13"/>
  <c r="G30" i="13"/>
  <c r="G32" i="13"/>
  <c r="G33" i="13"/>
  <c r="G34" i="13"/>
  <c r="G9" i="13" s="1"/>
  <c r="G15" i="13"/>
  <c r="G13" i="13"/>
  <c r="G11" i="13"/>
  <c r="G12" i="13"/>
  <c r="G14" i="13"/>
  <c r="G17" i="13"/>
  <c r="G18" i="13"/>
  <c r="G19" i="13"/>
  <c r="G16" i="13" s="1"/>
  <c r="G20" i="13"/>
  <c r="G21" i="13"/>
  <c r="G22" i="13"/>
  <c r="G23" i="13"/>
  <c r="G24" i="13"/>
  <c r="G25" i="13"/>
  <c r="G31" i="13"/>
  <c r="D16" i="13"/>
  <c r="D8" i="13" s="1"/>
  <c r="D7" i="13" s="1"/>
  <c r="F16" i="13"/>
  <c r="H16" i="13"/>
  <c r="H8" i="13" s="1"/>
  <c r="H7" i="13" s="1"/>
  <c r="I16" i="13"/>
  <c r="I8" i="13" s="1"/>
  <c r="I7" i="13" s="1"/>
  <c r="E26" i="7"/>
  <c r="V26" i="7" s="1"/>
  <c r="U26" i="7" l="1"/>
  <c r="I614" i="3"/>
  <c r="AX12" i="7"/>
  <c r="AX8" i="7" s="1"/>
  <c r="E7" i="13"/>
  <c r="BU12" i="7"/>
  <c r="BU8" i="7" s="1"/>
  <c r="AA12" i="7"/>
  <c r="G8" i="13"/>
  <c r="G7" i="13" s="1"/>
  <c r="K16" i="13"/>
  <c r="D26" i="7"/>
  <c r="AC26" i="7"/>
  <c r="Y614" i="3"/>
  <c r="Q614" i="3"/>
  <c r="K8" i="13"/>
  <c r="C8" i="13"/>
  <c r="C7" i="13"/>
  <c r="CG9" i="7"/>
  <c r="BJ9" i="7"/>
  <c r="Y43" i="3"/>
  <c r="AG81" i="3"/>
  <c r="Y102" i="3"/>
  <c r="AG131" i="3"/>
  <c r="AG146" i="3"/>
  <c r="Y281" i="3"/>
  <c r="Y316" i="3"/>
  <c r="AG343" i="3"/>
  <c r="Y419" i="3"/>
  <c r="AG449" i="3"/>
  <c r="AG486" i="3"/>
  <c r="AG519" i="3"/>
  <c r="Y551" i="3"/>
  <c r="AG593" i="3"/>
  <c r="J584" i="3"/>
  <c r="D594" i="3"/>
  <c r="E594" i="3"/>
  <c r="F594" i="3"/>
  <c r="G594" i="3"/>
  <c r="H594" i="3"/>
  <c r="L594" i="3"/>
  <c r="M594" i="3"/>
  <c r="N594" i="3"/>
  <c r="O594" i="3"/>
  <c r="P594" i="3"/>
  <c r="T594" i="3"/>
  <c r="U594" i="3"/>
  <c r="V594" i="3"/>
  <c r="W594" i="3"/>
  <c r="X594" i="3"/>
  <c r="AB594" i="3"/>
  <c r="AC594" i="3"/>
  <c r="AD594" i="3"/>
  <c r="AE594" i="3"/>
  <c r="AF594" i="3"/>
  <c r="E585" i="3"/>
  <c r="F585" i="3"/>
  <c r="G585" i="3"/>
  <c r="H585" i="3"/>
  <c r="L585" i="3"/>
  <c r="M585" i="3"/>
  <c r="N585" i="3"/>
  <c r="O585" i="3"/>
  <c r="P585" i="3"/>
  <c r="T585" i="3"/>
  <c r="U585" i="3"/>
  <c r="V585" i="3"/>
  <c r="W585" i="3"/>
  <c r="X585" i="3"/>
  <c r="AB585" i="3"/>
  <c r="AC585" i="3"/>
  <c r="AD585" i="3"/>
  <c r="AE585" i="3"/>
  <c r="AF585" i="3"/>
  <c r="D585" i="3"/>
  <c r="E552" i="3"/>
  <c r="F552" i="3"/>
  <c r="G552" i="3"/>
  <c r="H552" i="3"/>
  <c r="L552" i="3"/>
  <c r="M552" i="3"/>
  <c r="N552" i="3"/>
  <c r="O552" i="3"/>
  <c r="P552" i="3"/>
  <c r="T552" i="3"/>
  <c r="U552" i="3"/>
  <c r="V552" i="3"/>
  <c r="W552" i="3"/>
  <c r="X552" i="3"/>
  <c r="AB552" i="3"/>
  <c r="AC552" i="3"/>
  <c r="AD552" i="3"/>
  <c r="AE552" i="3"/>
  <c r="AF552" i="3"/>
  <c r="D552" i="3"/>
  <c r="E520" i="3"/>
  <c r="F520" i="3"/>
  <c r="G520" i="3"/>
  <c r="H520" i="3"/>
  <c r="L520" i="3"/>
  <c r="M520" i="3"/>
  <c r="N520" i="3"/>
  <c r="O520" i="3"/>
  <c r="P520" i="3"/>
  <c r="T520" i="3"/>
  <c r="U520" i="3"/>
  <c r="V520" i="3"/>
  <c r="W520" i="3"/>
  <c r="X520" i="3"/>
  <c r="AB520" i="3"/>
  <c r="AC520" i="3"/>
  <c r="AD520" i="3"/>
  <c r="AE520" i="3"/>
  <c r="AF520" i="3"/>
  <c r="D520" i="3"/>
  <c r="E487" i="3"/>
  <c r="F487" i="3"/>
  <c r="G487" i="3"/>
  <c r="H487" i="3"/>
  <c r="L487" i="3"/>
  <c r="M487" i="3"/>
  <c r="N487" i="3"/>
  <c r="O487" i="3"/>
  <c r="P487" i="3"/>
  <c r="T487" i="3"/>
  <c r="U487" i="3"/>
  <c r="V487" i="3"/>
  <c r="W487" i="3"/>
  <c r="X487" i="3"/>
  <c r="AB487" i="3"/>
  <c r="AC487" i="3"/>
  <c r="AD487" i="3"/>
  <c r="AE487" i="3"/>
  <c r="AF487" i="3"/>
  <c r="D487" i="3"/>
  <c r="E450" i="3"/>
  <c r="F450" i="3"/>
  <c r="G450" i="3"/>
  <c r="H450" i="3"/>
  <c r="L450" i="3"/>
  <c r="M450" i="3"/>
  <c r="N450" i="3"/>
  <c r="O450" i="3"/>
  <c r="P450" i="3"/>
  <c r="T450" i="3"/>
  <c r="U450" i="3"/>
  <c r="V450" i="3"/>
  <c r="W450" i="3"/>
  <c r="X450" i="3"/>
  <c r="AB450" i="3"/>
  <c r="AC450" i="3"/>
  <c r="AD450" i="3"/>
  <c r="AE450" i="3"/>
  <c r="AF450" i="3"/>
  <c r="D450" i="3"/>
  <c r="E420" i="3"/>
  <c r="F420" i="3"/>
  <c r="G420" i="3"/>
  <c r="H420" i="3"/>
  <c r="L420" i="3"/>
  <c r="M420" i="3"/>
  <c r="N420" i="3"/>
  <c r="O420" i="3"/>
  <c r="P420" i="3"/>
  <c r="T420" i="3"/>
  <c r="U420" i="3"/>
  <c r="V420" i="3"/>
  <c r="W420" i="3"/>
  <c r="X420" i="3"/>
  <c r="AB420" i="3"/>
  <c r="AC420" i="3"/>
  <c r="AD420" i="3"/>
  <c r="AE420" i="3"/>
  <c r="AF420" i="3"/>
  <c r="D420" i="3"/>
  <c r="E380" i="3"/>
  <c r="F380" i="3"/>
  <c r="G380" i="3"/>
  <c r="H380" i="3"/>
  <c r="L380" i="3"/>
  <c r="M380" i="3"/>
  <c r="N380" i="3"/>
  <c r="O380" i="3"/>
  <c r="P380" i="3"/>
  <c r="T380" i="3"/>
  <c r="U380" i="3"/>
  <c r="V380" i="3"/>
  <c r="W380" i="3"/>
  <c r="X380" i="3"/>
  <c r="AB380" i="3"/>
  <c r="AC380" i="3"/>
  <c r="AD380" i="3"/>
  <c r="AE380" i="3"/>
  <c r="AF380" i="3"/>
  <c r="D380" i="3"/>
  <c r="E344" i="3"/>
  <c r="F344" i="3"/>
  <c r="G344" i="3"/>
  <c r="H344" i="3"/>
  <c r="L344" i="3"/>
  <c r="M344" i="3"/>
  <c r="N344" i="3"/>
  <c r="O344" i="3"/>
  <c r="P344" i="3"/>
  <c r="T344" i="3"/>
  <c r="U344" i="3"/>
  <c r="V344" i="3"/>
  <c r="W344" i="3"/>
  <c r="X344" i="3"/>
  <c r="AB344" i="3"/>
  <c r="AC344" i="3"/>
  <c r="AD344" i="3"/>
  <c r="AE344" i="3"/>
  <c r="AF344" i="3"/>
  <c r="D344" i="3"/>
  <c r="E317" i="3"/>
  <c r="F317" i="3"/>
  <c r="G317" i="3"/>
  <c r="H317" i="3"/>
  <c r="L317" i="3"/>
  <c r="M317" i="3"/>
  <c r="N317" i="3"/>
  <c r="O317" i="3"/>
  <c r="P317" i="3"/>
  <c r="T317" i="3"/>
  <c r="U317" i="3"/>
  <c r="V317" i="3"/>
  <c r="W317" i="3"/>
  <c r="X317" i="3"/>
  <c r="AB317" i="3"/>
  <c r="AC317" i="3"/>
  <c r="AD317" i="3"/>
  <c r="AE317" i="3"/>
  <c r="AF317" i="3"/>
  <c r="D317" i="3"/>
  <c r="E282" i="3"/>
  <c r="F282" i="3"/>
  <c r="G282" i="3"/>
  <c r="H282" i="3"/>
  <c r="L282" i="3"/>
  <c r="M282" i="3"/>
  <c r="N282" i="3"/>
  <c r="O282" i="3"/>
  <c r="P282" i="3"/>
  <c r="T282" i="3"/>
  <c r="U282" i="3"/>
  <c r="V282" i="3"/>
  <c r="W282" i="3"/>
  <c r="X282" i="3"/>
  <c r="AB282" i="3"/>
  <c r="AC282" i="3"/>
  <c r="AD282" i="3"/>
  <c r="AE282" i="3"/>
  <c r="AF282" i="3"/>
  <c r="E147" i="3"/>
  <c r="F147" i="3"/>
  <c r="G147" i="3"/>
  <c r="H147" i="3"/>
  <c r="L147" i="3"/>
  <c r="M147" i="3"/>
  <c r="N147" i="3"/>
  <c r="O147" i="3"/>
  <c r="P147" i="3"/>
  <c r="T147" i="3"/>
  <c r="BA15" i="7" s="1"/>
  <c r="U147" i="3"/>
  <c r="V147" i="3"/>
  <c r="W147" i="3"/>
  <c r="X147" i="3"/>
  <c r="AB147" i="3"/>
  <c r="BX15" i="7" s="1"/>
  <c r="AC147" i="3"/>
  <c r="AD147" i="3"/>
  <c r="AE147" i="3"/>
  <c r="AF147" i="3"/>
  <c r="D147" i="3"/>
  <c r="E132" i="3"/>
  <c r="F132" i="3"/>
  <c r="G132" i="3"/>
  <c r="H132" i="3"/>
  <c r="L132" i="3"/>
  <c r="M132" i="3"/>
  <c r="N132" i="3"/>
  <c r="O132" i="3"/>
  <c r="P132" i="3"/>
  <c r="T132" i="3"/>
  <c r="BA14" i="7" s="1"/>
  <c r="U132" i="3"/>
  <c r="V132" i="3"/>
  <c r="W132" i="3"/>
  <c r="X132" i="3"/>
  <c r="AB132" i="3"/>
  <c r="BX14" i="7" s="1"/>
  <c r="AC132" i="3"/>
  <c r="AD132" i="3"/>
  <c r="AE132" i="3"/>
  <c r="AF132" i="3"/>
  <c r="D132" i="3"/>
  <c r="E103" i="3"/>
  <c r="F103" i="3"/>
  <c r="G103" i="3"/>
  <c r="H103" i="3"/>
  <c r="L103" i="3"/>
  <c r="M103" i="3"/>
  <c r="O103" i="3"/>
  <c r="P103" i="3"/>
  <c r="T103" i="3"/>
  <c r="BA13" i="7" s="1"/>
  <c r="U103" i="3"/>
  <c r="V103" i="3"/>
  <c r="W103" i="3"/>
  <c r="X103" i="3"/>
  <c r="AB103" i="3"/>
  <c r="BX13" i="7" s="1"/>
  <c r="AC103" i="3"/>
  <c r="AD103" i="3"/>
  <c r="AE103" i="3"/>
  <c r="AF103" i="3"/>
  <c r="D103" i="3"/>
  <c r="E82" i="3"/>
  <c r="F82" i="3"/>
  <c r="G82" i="3"/>
  <c r="H82" i="3"/>
  <c r="L82" i="3"/>
  <c r="M82" i="3"/>
  <c r="N82" i="3"/>
  <c r="O82" i="3"/>
  <c r="P82" i="3"/>
  <c r="T82" i="3"/>
  <c r="BA12" i="7" s="1"/>
  <c r="U82" i="3"/>
  <c r="V82" i="3"/>
  <c r="W82" i="3"/>
  <c r="X82" i="3"/>
  <c r="AB82" i="3"/>
  <c r="BX12" i="7" s="1"/>
  <c r="AC82" i="3"/>
  <c r="AD82" i="3"/>
  <c r="AE82" i="3"/>
  <c r="AF82" i="3"/>
  <c r="D82" i="3"/>
  <c r="E44" i="3"/>
  <c r="F44" i="3"/>
  <c r="G44" i="3"/>
  <c r="H44" i="3"/>
  <c r="L44" i="3"/>
  <c r="M44" i="3"/>
  <c r="N44" i="3"/>
  <c r="O44" i="3"/>
  <c r="P44" i="3"/>
  <c r="T44" i="3"/>
  <c r="U44" i="3"/>
  <c r="V44" i="3"/>
  <c r="W44" i="3"/>
  <c r="X44" i="3"/>
  <c r="AB44" i="3"/>
  <c r="AC44" i="3"/>
  <c r="AD44" i="3"/>
  <c r="AE44" i="3"/>
  <c r="AF44" i="3"/>
  <c r="D44" i="3"/>
  <c r="L9" i="7"/>
  <c r="CB9" i="7"/>
  <c r="BE9" i="7"/>
  <c r="AH9" i="7"/>
  <c r="BV9" i="7"/>
  <c r="AY9" i="7"/>
  <c r="AB9" i="7"/>
  <c r="F9" i="7"/>
  <c r="T9" i="6"/>
  <c r="T11" i="6"/>
  <c r="T12" i="6"/>
  <c r="R12" i="6"/>
  <c r="R11" i="6"/>
  <c r="R9" i="6"/>
  <c r="Q9" i="6"/>
  <c r="Q11" i="6"/>
  <c r="Q12" i="6"/>
  <c r="P9" i="6"/>
  <c r="P11" i="6"/>
  <c r="P12" i="6"/>
  <c r="X2" i="3" l="1"/>
  <c r="T2" i="3"/>
  <c r="F2" i="3"/>
  <c r="F3" i="3" s="1"/>
  <c r="D2" i="3"/>
  <c r="AC2" i="3"/>
  <c r="V2" i="3"/>
  <c r="O2" i="3"/>
  <c r="H2" i="3"/>
  <c r="H3" i="3" s="1"/>
  <c r="AE2" i="3"/>
  <c r="M2" i="3"/>
  <c r="AD2" i="3"/>
  <c r="W2" i="3"/>
  <c r="P2" i="3"/>
  <c r="L2" i="3"/>
  <c r="E2" i="3"/>
  <c r="AF2" i="3"/>
  <c r="AB2" i="3"/>
  <c r="U2" i="3"/>
  <c r="N2" i="3"/>
  <c r="G2" i="3"/>
  <c r="G3" i="3" s="1"/>
  <c r="O26" i="7"/>
  <c r="AZ26" i="7"/>
  <c r="BA11" i="7"/>
  <c r="AS26" i="7"/>
  <c r="Z26" i="7"/>
  <c r="BX11" i="7"/>
  <c r="AG614" i="3"/>
  <c r="R614" i="3"/>
  <c r="K613" i="3"/>
  <c r="K614" i="3" s="1"/>
  <c r="N26" i="7" s="1"/>
  <c r="Z614" i="3"/>
  <c r="J614" i="3"/>
  <c r="Q316" i="3"/>
  <c r="J316" i="3"/>
  <c r="AH316" i="3" s="1"/>
  <c r="AG316" i="3"/>
  <c r="CG7" i="7"/>
  <c r="K26" i="7"/>
  <c r="J26" i="7" s="1"/>
  <c r="AH584" i="3"/>
  <c r="K584" i="3"/>
  <c r="Y584" i="3"/>
  <c r="Q584" i="3"/>
  <c r="AG584" i="3"/>
  <c r="Y379" i="3"/>
  <c r="J379" i="3"/>
  <c r="AH379" i="3" s="1"/>
  <c r="Q379" i="3"/>
  <c r="AG379" i="3"/>
  <c r="BJ7" i="7"/>
  <c r="J43" i="3"/>
  <c r="Q43" i="3"/>
  <c r="AG43" i="3"/>
  <c r="Y81" i="3"/>
  <c r="J81" i="3"/>
  <c r="Q81" i="3"/>
  <c r="J102" i="3"/>
  <c r="Q102" i="3"/>
  <c r="AG102" i="3"/>
  <c r="Y131" i="3"/>
  <c r="J131" i="3"/>
  <c r="Q131" i="3"/>
  <c r="Y146" i="3"/>
  <c r="J146" i="3"/>
  <c r="Q146" i="3"/>
  <c r="J281" i="3"/>
  <c r="Q281" i="3"/>
  <c r="AG281" i="3"/>
  <c r="Y343" i="3"/>
  <c r="J343" i="3"/>
  <c r="Q343" i="3"/>
  <c r="J419" i="3"/>
  <c r="Q419" i="3"/>
  <c r="AG419" i="3"/>
  <c r="Y449" i="3"/>
  <c r="J449" i="3"/>
  <c r="Q449" i="3"/>
  <c r="Y486" i="3"/>
  <c r="J486" i="3"/>
  <c r="Q486" i="3"/>
  <c r="Y519" i="3"/>
  <c r="J519" i="3"/>
  <c r="Q519" i="3"/>
  <c r="J551" i="3"/>
  <c r="Q551" i="3"/>
  <c r="AG551" i="3"/>
  <c r="Y593" i="3"/>
  <c r="J593" i="3"/>
  <c r="Q593" i="3"/>
  <c r="Z584" i="3"/>
  <c r="R584" i="3"/>
  <c r="AK26" i="7" l="1"/>
  <c r="BW26" i="7"/>
  <c r="BT26" i="7" s="1"/>
  <c r="M26" i="7"/>
  <c r="BP26" i="7"/>
  <c r="AW26" i="7"/>
  <c r="Z379" i="3"/>
  <c r="AH614" i="3"/>
  <c r="K316" i="3"/>
  <c r="S316" i="3" s="1"/>
  <c r="AA316" i="3" s="1"/>
  <c r="AI614" i="3"/>
  <c r="CD26" i="7" s="1"/>
  <c r="R316" i="3"/>
  <c r="Z316" i="3"/>
  <c r="S614" i="3"/>
  <c r="AJ26" i="7" s="1"/>
  <c r="K379" i="3"/>
  <c r="AI379" i="3" s="1"/>
  <c r="AA614" i="3"/>
  <c r="BG26" i="7" s="1"/>
  <c r="AI584" i="3"/>
  <c r="S584" i="3"/>
  <c r="AA584" i="3" s="1"/>
  <c r="R379" i="3"/>
  <c r="AH43" i="3"/>
  <c r="R43" i="3"/>
  <c r="K43" i="3"/>
  <c r="Z43" i="3"/>
  <c r="Z81" i="3"/>
  <c r="AH81" i="3"/>
  <c r="R81" i="3"/>
  <c r="K81" i="3"/>
  <c r="AH102" i="3"/>
  <c r="R102" i="3"/>
  <c r="K102" i="3"/>
  <c r="Z102" i="3"/>
  <c r="Z131" i="3"/>
  <c r="AH131" i="3"/>
  <c r="R131" i="3"/>
  <c r="K131" i="3"/>
  <c r="Z146" i="3"/>
  <c r="AH146" i="3"/>
  <c r="R146" i="3"/>
  <c r="K146" i="3"/>
  <c r="AH281" i="3"/>
  <c r="R281" i="3"/>
  <c r="K281" i="3"/>
  <c r="Z281" i="3"/>
  <c r="Z343" i="3"/>
  <c r="AH343" i="3"/>
  <c r="R343" i="3"/>
  <c r="K343" i="3"/>
  <c r="AH419" i="3"/>
  <c r="R419" i="3"/>
  <c r="K419" i="3"/>
  <c r="Z419" i="3"/>
  <c r="Z449" i="3"/>
  <c r="AH449" i="3"/>
  <c r="R449" i="3"/>
  <c r="K449" i="3"/>
  <c r="Z486" i="3"/>
  <c r="AH486" i="3"/>
  <c r="R486" i="3"/>
  <c r="K486" i="3"/>
  <c r="Z519" i="3"/>
  <c r="AH519" i="3"/>
  <c r="R519" i="3"/>
  <c r="K519" i="3"/>
  <c r="AH551" i="3"/>
  <c r="R551" i="3"/>
  <c r="K551" i="3"/>
  <c r="Z551" i="3"/>
  <c r="Z593" i="3"/>
  <c r="AH593" i="3"/>
  <c r="R593" i="3"/>
  <c r="K593" i="3"/>
  <c r="AI26" i="7" l="1"/>
  <c r="AI316" i="3"/>
  <c r="S379" i="3"/>
  <c r="AA379" i="3" s="1"/>
  <c r="AI43" i="3"/>
  <c r="S43" i="3"/>
  <c r="AA43" i="3" s="1"/>
  <c r="AI81" i="3"/>
  <c r="S81" i="3"/>
  <c r="AA81" i="3" s="1"/>
  <c r="AI102" i="3"/>
  <c r="S102" i="3"/>
  <c r="AA102" i="3" s="1"/>
  <c r="AI131" i="3"/>
  <c r="S131" i="3"/>
  <c r="AA131" i="3" s="1"/>
  <c r="AI146" i="3"/>
  <c r="S146" i="3"/>
  <c r="AA146" i="3" s="1"/>
  <c r="AI281" i="3"/>
  <c r="S281" i="3"/>
  <c r="AI343" i="3"/>
  <c r="S343" i="3"/>
  <c r="AI419" i="3"/>
  <c r="S419" i="3"/>
  <c r="AI449" i="3"/>
  <c r="S449" i="3"/>
  <c r="AI486" i="3"/>
  <c r="S486" i="3"/>
  <c r="AI519" i="3"/>
  <c r="S519" i="3"/>
  <c r="AI551" i="3"/>
  <c r="S551" i="3"/>
  <c r="AI593" i="3"/>
  <c r="S593" i="3"/>
  <c r="I752" i="10"/>
  <c r="I734" i="10"/>
  <c r="I749" i="10"/>
  <c r="I743" i="10"/>
  <c r="I748" i="10"/>
  <c r="I745" i="10"/>
  <c r="I741" i="10"/>
  <c r="I739" i="10"/>
  <c r="I738" i="10"/>
  <c r="I736" i="10"/>
  <c r="I733" i="10"/>
  <c r="AS732" i="10"/>
  <c r="AU732" i="10" s="1"/>
  <c r="AV732" i="10" s="1"/>
  <c r="AG732" i="10"/>
  <c r="AI732" i="10" s="1"/>
  <c r="AJ732" i="10" s="1"/>
  <c r="I732" i="10"/>
  <c r="I731" i="10"/>
  <c r="I729" i="10"/>
  <c r="I727" i="10"/>
  <c r="I725" i="10"/>
  <c r="I723" i="10"/>
  <c r="I721" i="10"/>
  <c r="I719" i="10"/>
  <c r="I717" i="10"/>
  <c r="I715" i="10"/>
  <c r="I713" i="10"/>
  <c r="I711" i="10"/>
  <c r="I709" i="10"/>
  <c r="I707" i="10"/>
  <c r="I705" i="10"/>
  <c r="I703" i="10"/>
  <c r="I701" i="10"/>
  <c r="I699" i="10"/>
  <c r="I697" i="10"/>
  <c r="I695" i="10"/>
  <c r="I693" i="10"/>
  <c r="I690" i="10"/>
  <c r="I688" i="10"/>
  <c r="I686" i="10"/>
  <c r="I684" i="10"/>
  <c r="I682" i="10"/>
  <c r="I680" i="10"/>
  <c r="I678" i="10"/>
  <c r="I676" i="10"/>
  <c r="I674" i="10"/>
  <c r="I672" i="10"/>
  <c r="I670" i="10"/>
  <c r="I668" i="10"/>
  <c r="I666" i="10"/>
  <c r="I662" i="10"/>
  <c r="I660" i="10"/>
  <c r="I658" i="10"/>
  <c r="I656" i="10"/>
  <c r="I654" i="10"/>
  <c r="I652" i="10"/>
  <c r="I650" i="10"/>
  <c r="I648" i="10"/>
  <c r="I646" i="10"/>
  <c r="I644" i="10"/>
  <c r="I642" i="10"/>
  <c r="I640" i="10"/>
  <c r="I639" i="10"/>
  <c r="I638" i="10"/>
  <c r="I636" i="10"/>
  <c r="I634" i="10"/>
  <c r="I632" i="10"/>
  <c r="I630" i="10"/>
  <c r="I627" i="10"/>
  <c r="I625" i="10"/>
  <c r="I623" i="10"/>
  <c r="I621" i="10"/>
  <c r="I619" i="10"/>
  <c r="I617" i="10"/>
  <c r="I615" i="10"/>
  <c r="I613" i="10"/>
  <c r="I611" i="10"/>
  <c r="I609" i="10"/>
  <c r="I607" i="10"/>
  <c r="I605" i="10"/>
  <c r="I603" i="10"/>
  <c r="I601" i="10"/>
  <c r="I598" i="10"/>
  <c r="I596" i="10"/>
  <c r="I594" i="10"/>
  <c r="I592" i="10"/>
  <c r="I590" i="10"/>
  <c r="I588" i="10"/>
  <c r="I586" i="10"/>
  <c r="I584" i="10"/>
  <c r="I582" i="10"/>
  <c r="I580" i="10"/>
  <c r="I578" i="10"/>
  <c r="I576" i="10"/>
  <c r="I574" i="10"/>
  <c r="I572" i="10"/>
  <c r="I570" i="10"/>
  <c r="I567" i="10"/>
  <c r="I565" i="10"/>
  <c r="I563" i="10"/>
  <c r="I561" i="10"/>
  <c r="I559" i="10"/>
  <c r="I557" i="10"/>
  <c r="I555" i="10"/>
  <c r="I552" i="10"/>
  <c r="I550" i="10"/>
  <c r="I548" i="10"/>
  <c r="I546" i="10"/>
  <c r="I543" i="10"/>
  <c r="I541" i="10"/>
  <c r="I539" i="10"/>
  <c r="I537" i="10"/>
  <c r="I535" i="10"/>
  <c r="I533" i="10"/>
  <c r="I531" i="10"/>
  <c r="I529" i="10"/>
  <c r="I527" i="10"/>
  <c r="I525" i="10"/>
  <c r="I523" i="10"/>
  <c r="I521" i="10"/>
  <c r="I519" i="10"/>
  <c r="I517" i="10"/>
  <c r="I515" i="10"/>
  <c r="I513" i="10"/>
  <c r="I511" i="10"/>
  <c r="I509" i="10"/>
  <c r="I507" i="10"/>
  <c r="I505" i="10"/>
  <c r="I503" i="10"/>
  <c r="I501" i="10"/>
  <c r="I499" i="10"/>
  <c r="I497" i="10"/>
  <c r="I495" i="10"/>
  <c r="I493" i="10"/>
  <c r="I490" i="10"/>
  <c r="I488" i="10"/>
  <c r="I486" i="10"/>
  <c r="I484" i="10"/>
  <c r="I482" i="10"/>
  <c r="I480" i="10"/>
  <c r="I478" i="10"/>
  <c r="I476" i="10"/>
  <c r="I474" i="10"/>
  <c r="I472" i="10"/>
  <c r="I470" i="10"/>
  <c r="I468" i="10"/>
  <c r="I466" i="10"/>
  <c r="I464" i="10"/>
  <c r="I462" i="10"/>
  <c r="I460" i="10"/>
  <c r="I458" i="10"/>
  <c r="I456" i="10"/>
  <c r="I454" i="10"/>
  <c r="I452" i="10"/>
  <c r="I450" i="10"/>
  <c r="I448" i="10"/>
  <c r="I446" i="10"/>
  <c r="I444" i="10"/>
  <c r="I442" i="10"/>
  <c r="I440" i="10"/>
  <c r="I438" i="10"/>
  <c r="I436" i="10"/>
  <c r="I434" i="10"/>
  <c r="I433" i="10"/>
  <c r="I431" i="10"/>
  <c r="I429" i="10"/>
  <c r="I427" i="10"/>
  <c r="I425" i="10"/>
  <c r="I423" i="10"/>
  <c r="I421" i="10"/>
  <c r="I419" i="10"/>
  <c r="I417" i="10"/>
  <c r="I415" i="10"/>
  <c r="I413" i="10"/>
  <c r="I411" i="10"/>
  <c r="I409" i="10"/>
  <c r="I407" i="10"/>
  <c r="I405" i="10"/>
  <c r="I403" i="10"/>
  <c r="I401" i="10"/>
  <c r="AS400" i="10"/>
  <c r="AU400" i="10" s="1"/>
  <c r="AV400" i="10" s="1"/>
  <c r="AG400" i="10"/>
  <c r="AI400" i="10" s="1"/>
  <c r="AJ400" i="10" s="1"/>
  <c r="U400" i="10"/>
  <c r="W400" i="10" s="1"/>
  <c r="X400" i="10" s="1"/>
  <c r="I400" i="10"/>
  <c r="I399" i="10"/>
  <c r="I397" i="10"/>
  <c r="I395" i="10"/>
  <c r="I394" i="10"/>
  <c r="I392" i="10"/>
  <c r="I390" i="10"/>
  <c r="I388" i="10"/>
  <c r="I386" i="10"/>
  <c r="I384" i="10"/>
  <c r="I382" i="10"/>
  <c r="I380" i="10"/>
  <c r="I378" i="10"/>
  <c r="I376" i="10"/>
  <c r="I374" i="10"/>
  <c r="I372" i="10"/>
  <c r="I370" i="10"/>
  <c r="I368" i="10"/>
  <c r="I366" i="10"/>
  <c r="I364" i="10"/>
  <c r="I362" i="10"/>
  <c r="I360" i="10"/>
  <c r="I358" i="10"/>
  <c r="I356" i="10"/>
  <c r="I354" i="10"/>
  <c r="I352" i="10"/>
  <c r="I350" i="10"/>
  <c r="I348" i="10"/>
  <c r="I346" i="10"/>
  <c r="I344" i="10"/>
  <c r="I342" i="10"/>
  <c r="I340" i="10"/>
  <c r="I338" i="10"/>
  <c r="I336" i="10"/>
  <c r="I334" i="10"/>
  <c r="I332" i="10"/>
  <c r="I330" i="10"/>
  <c r="I328" i="10"/>
  <c r="I326" i="10"/>
  <c r="I324" i="10"/>
  <c r="I322" i="10"/>
  <c r="I320" i="10"/>
  <c r="I247" i="10"/>
  <c r="I245" i="10"/>
  <c r="I243" i="10"/>
  <c r="I241" i="10"/>
  <c r="I239" i="10"/>
  <c r="I237" i="10"/>
  <c r="I235" i="10"/>
  <c r="I233" i="10"/>
  <c r="I231" i="10"/>
  <c r="I229" i="10"/>
  <c r="I227" i="10"/>
  <c r="I226" i="10"/>
  <c r="I225" i="10"/>
  <c r="I224" i="10"/>
  <c r="I222" i="10"/>
  <c r="I221" i="10"/>
  <c r="I220" i="10"/>
  <c r="I219" i="10"/>
  <c r="I218" i="10"/>
  <c r="I217" i="10"/>
  <c r="I216" i="10"/>
  <c r="I215" i="10"/>
  <c r="I214" i="10"/>
  <c r="I213" i="10"/>
  <c r="I212" i="10"/>
  <c r="I211" i="10"/>
  <c r="I207" i="10"/>
  <c r="I206" i="10"/>
  <c r="I205" i="10"/>
  <c r="I204" i="10"/>
  <c r="I203" i="10"/>
  <c r="I202" i="10"/>
  <c r="I201" i="10"/>
  <c r="I200" i="10"/>
  <c r="I199" i="10"/>
  <c r="I198" i="10"/>
  <c r="I197" i="10"/>
  <c r="I196" i="10"/>
  <c r="I195" i="10"/>
  <c r="I194" i="10"/>
  <c r="I193" i="10"/>
  <c r="I192" i="10"/>
  <c r="I191" i="10"/>
  <c r="I190" i="10"/>
  <c r="I189" i="10"/>
  <c r="I188" i="10"/>
  <c r="I187" i="10"/>
  <c r="I183" i="10"/>
  <c r="I182" i="10"/>
  <c r="I181" i="10"/>
  <c r="I180" i="10"/>
  <c r="I179" i="10"/>
  <c r="I178" i="10"/>
  <c r="I177" i="10"/>
  <c r="I176" i="10"/>
  <c r="I175" i="10"/>
  <c r="I174" i="10"/>
  <c r="I173" i="10"/>
  <c r="I172" i="10"/>
  <c r="I171" i="10"/>
  <c r="I170" i="10"/>
  <c r="I166" i="10"/>
  <c r="I165" i="10"/>
  <c r="I164" i="10"/>
  <c r="I163" i="10"/>
  <c r="I162" i="10"/>
  <c r="I161" i="10"/>
  <c r="I160" i="10"/>
  <c r="I159" i="10"/>
  <c r="I158" i="10"/>
  <c r="I157" i="10"/>
  <c r="I156" i="10"/>
  <c r="I155" i="10"/>
  <c r="I154" i="10"/>
  <c r="I153" i="10"/>
  <c r="I152" i="10"/>
  <c r="I151" i="10"/>
  <c r="I150" i="10"/>
  <c r="I149" i="10"/>
  <c r="I148" i="10"/>
  <c r="I147" i="10"/>
  <c r="I146" i="10"/>
  <c r="I145" i="10"/>
  <c r="I144" i="10"/>
  <c r="I143" i="10"/>
  <c r="I142" i="10"/>
  <c r="I141" i="10"/>
  <c r="I140" i="10"/>
  <c r="I139" i="10"/>
  <c r="I138" i="10"/>
  <c r="I137" i="10"/>
  <c r="I136" i="10"/>
  <c r="I135" i="10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47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1" i="10"/>
  <c r="I76" i="10"/>
  <c r="I75" i="10"/>
  <c r="I74" i="10"/>
  <c r="I73" i="10"/>
  <c r="I72" i="10"/>
  <c r="I64" i="10"/>
  <c r="I60" i="10"/>
  <c r="I70" i="10"/>
  <c r="I67" i="10"/>
  <c r="I66" i="10"/>
  <c r="I65" i="10"/>
  <c r="I59" i="10"/>
  <c r="I45" i="10"/>
  <c r="I44" i="10"/>
  <c r="N43" i="10"/>
  <c r="AL43" i="10" s="1"/>
  <c r="I43" i="10"/>
  <c r="P43" i="10"/>
  <c r="AL34" i="10"/>
  <c r="Z34" i="10"/>
  <c r="BH28" i="7" s="1"/>
  <c r="F34" i="10"/>
  <c r="AL32" i="10"/>
  <c r="Z32" i="10"/>
  <c r="N32" i="10"/>
  <c r="F32" i="10"/>
  <c r="L20" i="10"/>
  <c r="K20" i="10"/>
  <c r="Q16" i="14"/>
  <c r="AC16" i="14" s="1"/>
  <c r="AO16" i="14" s="1"/>
  <c r="O16" i="14"/>
  <c r="AA16" i="14" s="1"/>
  <c r="AM16" i="14" s="1"/>
  <c r="I16" i="14"/>
  <c r="L16" i="14" s="1"/>
  <c r="L30" i="14" s="1"/>
  <c r="L2" i="14" s="1"/>
  <c r="H3" i="14"/>
  <c r="G3" i="14"/>
  <c r="E3" i="14"/>
  <c r="Q15" i="14"/>
  <c r="AC15" i="14" s="1"/>
  <c r="AO15" i="14" s="1"/>
  <c r="O15" i="14"/>
  <c r="AA15" i="14" s="1"/>
  <c r="I15" i="14"/>
  <c r="Q14" i="14"/>
  <c r="AC14" i="14" s="1"/>
  <c r="AO14" i="14" s="1"/>
  <c r="O14" i="14"/>
  <c r="AA14" i="14" s="1"/>
  <c r="I14" i="14"/>
  <c r="Q13" i="14"/>
  <c r="AC13" i="14" s="1"/>
  <c r="AO13" i="14" s="1"/>
  <c r="O13" i="14"/>
  <c r="AA13" i="14" s="1"/>
  <c r="I13" i="14"/>
  <c r="Q12" i="14"/>
  <c r="AC12" i="14" s="1"/>
  <c r="AO12" i="14" s="1"/>
  <c r="O12" i="14"/>
  <c r="AA12" i="14" s="1"/>
  <c r="I12" i="14"/>
  <c r="Q11" i="14"/>
  <c r="O11" i="14"/>
  <c r="I11" i="14"/>
  <c r="P8" i="14"/>
  <c r="AB8" i="14" s="1"/>
  <c r="O8" i="14"/>
  <c r="AA8" i="14" s="1"/>
  <c r="AX1" i="14"/>
  <c r="AV1" i="14"/>
  <c r="AU1" i="14"/>
  <c r="AT1" i="14"/>
  <c r="AS1" i="14"/>
  <c r="AR1" i="14"/>
  <c r="AO1" i="14"/>
  <c r="AL1" i="14"/>
  <c r="AK1" i="14"/>
  <c r="AJ1" i="14"/>
  <c r="AI1" i="14"/>
  <c r="AH1" i="14"/>
  <c r="AG1" i="14"/>
  <c r="AF1" i="14"/>
  <c r="AC1" i="14"/>
  <c r="Z1" i="14"/>
  <c r="Y1" i="14"/>
  <c r="X1" i="14"/>
  <c r="W1" i="14"/>
  <c r="V1" i="14"/>
  <c r="U1" i="14"/>
  <c r="T1" i="14"/>
  <c r="Q1" i="14"/>
  <c r="AI168" i="3"/>
  <c r="AA168" i="3"/>
  <c r="S168" i="3"/>
  <c r="J168" i="3"/>
  <c r="K168" i="3" s="1"/>
  <c r="I168" i="3"/>
  <c r="CE28" i="7" l="1"/>
  <c r="AL35" i="10"/>
  <c r="I30" i="14"/>
  <c r="I2" i="14" s="1"/>
  <c r="J8" i="6" s="1"/>
  <c r="Q43" i="10"/>
  <c r="Q30" i="14"/>
  <c r="Q2" i="14" s="1"/>
  <c r="O30" i="14"/>
  <c r="O2" i="14" s="1"/>
  <c r="J11" i="14"/>
  <c r="AO26" i="7"/>
  <c r="B20" i="11" s="1"/>
  <c r="J12" i="14"/>
  <c r="J15" i="14"/>
  <c r="K15" i="14" s="1"/>
  <c r="M15" i="14" s="1"/>
  <c r="N15" i="14" s="1"/>
  <c r="J14" i="14"/>
  <c r="K14" i="14" s="1"/>
  <c r="M14" i="14" s="1"/>
  <c r="N14" i="14" s="1"/>
  <c r="J13" i="14"/>
  <c r="K13" i="14" s="1"/>
  <c r="M13" i="14" s="1"/>
  <c r="N13" i="14" s="1"/>
  <c r="U66" i="10"/>
  <c r="W66" i="10" s="1"/>
  <c r="X66" i="10" s="1"/>
  <c r="U65" i="10"/>
  <c r="W65" i="10" s="1"/>
  <c r="X65" i="10" s="1"/>
  <c r="U60" i="10"/>
  <c r="W60" i="10" s="1"/>
  <c r="X60" i="10" s="1"/>
  <c r="U71" i="10"/>
  <c r="W71" i="10" s="1"/>
  <c r="X71" i="10" s="1"/>
  <c r="U67" i="10"/>
  <c r="W67" i="10" s="1"/>
  <c r="X67" i="10" s="1"/>
  <c r="U72" i="10"/>
  <c r="W72" i="10" s="1"/>
  <c r="X72" i="10" s="1"/>
  <c r="U59" i="10"/>
  <c r="W59" i="10" s="1"/>
  <c r="X59" i="10" s="1"/>
  <c r="U64" i="10"/>
  <c r="W64" i="10" s="1"/>
  <c r="X64" i="10" s="1"/>
  <c r="U70" i="10"/>
  <c r="W70" i="10" s="1"/>
  <c r="X70" i="10" s="1"/>
  <c r="F25" i="10"/>
  <c r="E25" i="10"/>
  <c r="U732" i="10"/>
  <c r="W732" i="10" s="1"/>
  <c r="X732" i="10" s="1"/>
  <c r="BF26" i="7"/>
  <c r="I573" i="10"/>
  <c r="I747" i="10"/>
  <c r="P1" i="14"/>
  <c r="AG26" i="7"/>
  <c r="CA26" i="7"/>
  <c r="K16" i="14"/>
  <c r="M16" i="14" s="1"/>
  <c r="N16" i="14" s="1"/>
  <c r="I451" i="10"/>
  <c r="I704" i="10"/>
  <c r="AB8" i="7"/>
  <c r="F8" i="7"/>
  <c r="AY8" i="7"/>
  <c r="AA8" i="6"/>
  <c r="I8" i="6"/>
  <c r="BV8" i="7"/>
  <c r="C8" i="6"/>
  <c r="U8" i="6"/>
  <c r="AA281" i="3"/>
  <c r="AA343" i="3"/>
  <c r="AA419" i="3"/>
  <c r="AA449" i="3"/>
  <c r="AA486" i="3"/>
  <c r="AA519" i="3"/>
  <c r="AA551" i="3"/>
  <c r="AA593" i="3"/>
  <c r="D21" i="10"/>
  <c r="I385" i="10"/>
  <c r="I512" i="10"/>
  <c r="I649" i="10"/>
  <c r="I728" i="10"/>
  <c r="I274" i="10"/>
  <c r="I333" i="10"/>
  <c r="AS349" i="10"/>
  <c r="AU349" i="10" s="1"/>
  <c r="AV349" i="10" s="1"/>
  <c r="I422" i="10"/>
  <c r="I483" i="10"/>
  <c r="I544" i="10"/>
  <c r="I604" i="10"/>
  <c r="I679" i="10"/>
  <c r="I712" i="10"/>
  <c r="D26" i="10"/>
  <c r="U112" i="10"/>
  <c r="W112" i="10" s="1"/>
  <c r="X112" i="10" s="1"/>
  <c r="U126" i="10"/>
  <c r="W126" i="10" s="1"/>
  <c r="X126" i="10" s="1"/>
  <c r="U137" i="10"/>
  <c r="W137" i="10" s="1"/>
  <c r="X137" i="10" s="1"/>
  <c r="U150" i="10"/>
  <c r="W150" i="10" s="1"/>
  <c r="X150" i="10" s="1"/>
  <c r="I234" i="10"/>
  <c r="I262" i="10"/>
  <c r="I288" i="10"/>
  <c r="I317" i="10"/>
  <c r="AS347" i="10"/>
  <c r="AU347" i="10" s="1"/>
  <c r="AV347" i="10" s="1"/>
  <c r="I349" i="10"/>
  <c r="AS351" i="10"/>
  <c r="AU351" i="10" s="1"/>
  <c r="AV351" i="10" s="1"/>
  <c r="I353" i="10"/>
  <c r="I355" i="10"/>
  <c r="AS359" i="10"/>
  <c r="AU359" i="10" s="1"/>
  <c r="AV359" i="10" s="1"/>
  <c r="I361" i="10"/>
  <c r="I363" i="10"/>
  <c r="AS367" i="10"/>
  <c r="AU367" i="10" s="1"/>
  <c r="AV367" i="10" s="1"/>
  <c r="I369" i="10"/>
  <c r="I406" i="10"/>
  <c r="I435" i="10"/>
  <c r="I467" i="10"/>
  <c r="I496" i="10"/>
  <c r="I528" i="10"/>
  <c r="I558" i="10"/>
  <c r="I589" i="10"/>
  <c r="I663" i="10"/>
  <c r="I689" i="10"/>
  <c r="I720" i="10"/>
  <c r="U74" i="10"/>
  <c r="W74" i="10" s="1"/>
  <c r="X74" i="10" s="1"/>
  <c r="U75" i="10"/>
  <c r="W75" i="10" s="1"/>
  <c r="X75" i="10" s="1"/>
  <c r="U76" i="10"/>
  <c r="W76" i="10" s="1"/>
  <c r="X76" i="10" s="1"/>
  <c r="U77" i="10"/>
  <c r="W77" i="10" s="1"/>
  <c r="X77" i="10" s="1"/>
  <c r="U80" i="10"/>
  <c r="W80" i="10" s="1"/>
  <c r="X80" i="10" s="1"/>
  <c r="U98" i="10"/>
  <c r="W98" i="10" s="1"/>
  <c r="X98" i="10" s="1"/>
  <c r="U104" i="10"/>
  <c r="W104" i="10" s="1"/>
  <c r="X104" i="10" s="1"/>
  <c r="D23" i="10"/>
  <c r="D29" i="10"/>
  <c r="U84" i="10"/>
  <c r="W84" i="10" s="1"/>
  <c r="X84" i="10" s="1"/>
  <c r="U47" i="10"/>
  <c r="W47" i="10" s="1"/>
  <c r="X47" i="10" s="1"/>
  <c r="U108" i="10"/>
  <c r="W108" i="10" s="1"/>
  <c r="X108" i="10" s="1"/>
  <c r="U114" i="10"/>
  <c r="W114" i="10" s="1"/>
  <c r="X114" i="10" s="1"/>
  <c r="U122" i="10"/>
  <c r="W122" i="10" s="1"/>
  <c r="X122" i="10" s="1"/>
  <c r="I242" i="10"/>
  <c r="I254" i="10"/>
  <c r="I266" i="10"/>
  <c r="I280" i="10"/>
  <c r="I295" i="10"/>
  <c r="I309" i="10"/>
  <c r="I325" i="10"/>
  <c r="I341" i="10"/>
  <c r="I377" i="10"/>
  <c r="I393" i="10"/>
  <c r="I414" i="10"/>
  <c r="I432" i="10"/>
  <c r="I443" i="10"/>
  <c r="I459" i="10"/>
  <c r="I475" i="10"/>
  <c r="I491" i="10"/>
  <c r="I504" i="10"/>
  <c r="I520" i="10"/>
  <c r="I536" i="10"/>
  <c r="I551" i="10"/>
  <c r="I566" i="10"/>
  <c r="I581" i="10"/>
  <c r="I597" i="10"/>
  <c r="AS631" i="10"/>
  <c r="AU631" i="10" s="1"/>
  <c r="AV631" i="10" s="1"/>
  <c r="I633" i="10"/>
  <c r="I641" i="10"/>
  <c r="I655" i="10"/>
  <c r="I671" i="10"/>
  <c r="I681" i="10"/>
  <c r="I696" i="10"/>
  <c r="I708" i="10"/>
  <c r="I716" i="10"/>
  <c r="I724" i="10"/>
  <c r="I735" i="10"/>
  <c r="I742" i="10"/>
  <c r="I750" i="10"/>
  <c r="U100" i="10"/>
  <c r="W100" i="10" s="1"/>
  <c r="X100" i="10" s="1"/>
  <c r="U113" i="10"/>
  <c r="W113" i="10" s="1"/>
  <c r="X113" i="10" s="1"/>
  <c r="U73" i="10"/>
  <c r="W73" i="10" s="1"/>
  <c r="X73" i="10" s="1"/>
  <c r="U88" i="10"/>
  <c r="W88" i="10" s="1"/>
  <c r="X88" i="10" s="1"/>
  <c r="U99" i="10"/>
  <c r="W99" i="10" s="1"/>
  <c r="X99" i="10" s="1"/>
  <c r="U115" i="10"/>
  <c r="W115" i="10" s="1"/>
  <c r="X115" i="10" s="1"/>
  <c r="D22" i="10"/>
  <c r="D25" i="10"/>
  <c r="D28" i="10"/>
  <c r="D31" i="10"/>
  <c r="U78" i="10"/>
  <c r="W78" i="10" s="1"/>
  <c r="X78" i="10" s="1"/>
  <c r="U82" i="10"/>
  <c r="W82" i="10" s="1"/>
  <c r="X82" i="10" s="1"/>
  <c r="U86" i="10"/>
  <c r="W86" i="10" s="1"/>
  <c r="X86" i="10" s="1"/>
  <c r="U90" i="10"/>
  <c r="W90" i="10" s="1"/>
  <c r="X90" i="10" s="1"/>
  <c r="U91" i="10"/>
  <c r="W91" i="10" s="1"/>
  <c r="X91" i="10" s="1"/>
  <c r="U92" i="10"/>
  <c r="W92" i="10" s="1"/>
  <c r="X92" i="10" s="1"/>
  <c r="U93" i="10"/>
  <c r="W93" i="10" s="1"/>
  <c r="X93" i="10" s="1"/>
  <c r="U94" i="10"/>
  <c r="W94" i="10" s="1"/>
  <c r="X94" i="10" s="1"/>
  <c r="U95" i="10"/>
  <c r="W95" i="10" s="1"/>
  <c r="X95" i="10" s="1"/>
  <c r="U96" i="10"/>
  <c r="W96" i="10" s="1"/>
  <c r="X96" i="10" s="1"/>
  <c r="U102" i="10"/>
  <c r="W102" i="10" s="1"/>
  <c r="X102" i="10" s="1"/>
  <c r="U106" i="10"/>
  <c r="W106" i="10" s="1"/>
  <c r="X106" i="10" s="1"/>
  <c r="U110" i="10"/>
  <c r="W110" i="10" s="1"/>
  <c r="X110" i="10" s="1"/>
  <c r="U117" i="10"/>
  <c r="W117" i="10" s="1"/>
  <c r="X117" i="10" s="1"/>
  <c r="U118" i="10"/>
  <c r="W118" i="10" s="1"/>
  <c r="X118" i="10" s="1"/>
  <c r="U119" i="10"/>
  <c r="W119" i="10" s="1"/>
  <c r="X119" i="10" s="1"/>
  <c r="U120" i="10"/>
  <c r="W120" i="10" s="1"/>
  <c r="X120" i="10" s="1"/>
  <c r="U124" i="10"/>
  <c r="W124" i="10" s="1"/>
  <c r="X124" i="10" s="1"/>
  <c r="U128" i="10"/>
  <c r="W128" i="10" s="1"/>
  <c r="X128" i="10" s="1"/>
  <c r="U129" i="10"/>
  <c r="W129" i="10" s="1"/>
  <c r="X129" i="10" s="1"/>
  <c r="U134" i="10"/>
  <c r="W134" i="10" s="1"/>
  <c r="X134" i="10" s="1"/>
  <c r="U135" i="10"/>
  <c r="W135" i="10" s="1"/>
  <c r="X135" i="10" s="1"/>
  <c r="U139" i="10"/>
  <c r="W139" i="10" s="1"/>
  <c r="X139" i="10" s="1"/>
  <c r="U140" i="10"/>
  <c r="W140" i="10" s="1"/>
  <c r="X140" i="10" s="1"/>
  <c r="U141" i="10"/>
  <c r="W141" i="10" s="1"/>
  <c r="X141" i="10" s="1"/>
  <c r="U142" i="10"/>
  <c r="W142" i="10" s="1"/>
  <c r="X142" i="10" s="1"/>
  <c r="U143" i="10"/>
  <c r="W143" i="10" s="1"/>
  <c r="X143" i="10" s="1"/>
  <c r="U144" i="10"/>
  <c r="W144" i="10" s="1"/>
  <c r="X144" i="10" s="1"/>
  <c r="U145" i="10"/>
  <c r="W145" i="10" s="1"/>
  <c r="X145" i="10" s="1"/>
  <c r="U146" i="10"/>
  <c r="W146" i="10" s="1"/>
  <c r="X146" i="10" s="1"/>
  <c r="U147" i="10"/>
  <c r="W147" i="10" s="1"/>
  <c r="X147" i="10" s="1"/>
  <c r="U148" i="10"/>
  <c r="W148" i="10" s="1"/>
  <c r="X148" i="10" s="1"/>
  <c r="U152" i="10"/>
  <c r="W152" i="10" s="1"/>
  <c r="X152" i="10" s="1"/>
  <c r="AS172" i="10"/>
  <c r="AU172" i="10" s="1"/>
  <c r="AV172" i="10" s="1"/>
  <c r="AS174" i="10"/>
  <c r="AU174" i="10" s="1"/>
  <c r="AV174" i="10" s="1"/>
  <c r="AS176" i="10"/>
  <c r="AU176" i="10" s="1"/>
  <c r="AV176" i="10" s="1"/>
  <c r="AS178" i="10"/>
  <c r="AU178" i="10" s="1"/>
  <c r="AV178" i="10" s="1"/>
  <c r="AS180" i="10"/>
  <c r="AU180" i="10" s="1"/>
  <c r="AV180" i="10" s="1"/>
  <c r="AS182" i="10"/>
  <c r="AU182" i="10" s="1"/>
  <c r="AV182" i="10" s="1"/>
  <c r="AS188" i="10"/>
  <c r="AU188" i="10" s="1"/>
  <c r="AV188" i="10" s="1"/>
  <c r="AS190" i="10"/>
  <c r="AU190" i="10" s="1"/>
  <c r="AV190" i="10" s="1"/>
  <c r="AS193" i="10"/>
  <c r="AU193" i="10" s="1"/>
  <c r="AV193" i="10" s="1"/>
  <c r="AS195" i="10"/>
  <c r="AU195" i="10" s="1"/>
  <c r="AV195" i="10" s="1"/>
  <c r="AS197" i="10"/>
  <c r="AU197" i="10" s="1"/>
  <c r="AV197" i="10" s="1"/>
  <c r="AS199" i="10"/>
  <c r="AU199" i="10" s="1"/>
  <c r="AV199" i="10" s="1"/>
  <c r="AS201" i="10"/>
  <c r="AU201" i="10" s="1"/>
  <c r="AV201" i="10" s="1"/>
  <c r="AS203" i="10"/>
  <c r="AU203" i="10" s="1"/>
  <c r="AV203" i="10" s="1"/>
  <c r="AS205" i="10"/>
  <c r="AU205" i="10" s="1"/>
  <c r="AV205" i="10" s="1"/>
  <c r="AS207" i="10"/>
  <c r="AU207" i="10" s="1"/>
  <c r="AV207" i="10" s="1"/>
  <c r="I230" i="10"/>
  <c r="I238" i="10"/>
  <c r="I246" i="10"/>
  <c r="I250" i="10"/>
  <c r="I258" i="10"/>
  <c r="I270" i="10"/>
  <c r="I278" i="10"/>
  <c r="I284" i="10"/>
  <c r="I292" i="10"/>
  <c r="I299" i="10"/>
  <c r="I305" i="10"/>
  <c r="I313" i="10"/>
  <c r="AS321" i="10"/>
  <c r="AU321" i="10" s="1"/>
  <c r="AV321" i="10" s="1"/>
  <c r="I323" i="10"/>
  <c r="AS329" i="10"/>
  <c r="AU329" i="10" s="1"/>
  <c r="AV329" i="10" s="1"/>
  <c r="I331" i="10"/>
  <c r="AS337" i="10"/>
  <c r="AU337" i="10" s="1"/>
  <c r="AV337" i="10" s="1"/>
  <c r="I339" i="10"/>
  <c r="AS345" i="10"/>
  <c r="AU345" i="10" s="1"/>
  <c r="AV345" i="10" s="1"/>
  <c r="I373" i="10"/>
  <c r="I381" i="10"/>
  <c r="I389" i="10"/>
  <c r="I396" i="10"/>
  <c r="I402" i="10"/>
  <c r="I410" i="10"/>
  <c r="I418" i="10"/>
  <c r="I428" i="10"/>
  <c r="I439" i="10"/>
  <c r="I447" i="10"/>
  <c r="I455" i="10"/>
  <c r="I463" i="10"/>
  <c r="I471" i="10"/>
  <c r="I479" i="10"/>
  <c r="I489" i="10"/>
  <c r="I494" i="10"/>
  <c r="I502" i="10"/>
  <c r="I510" i="10"/>
  <c r="I516" i="10"/>
  <c r="I524" i="10"/>
  <c r="I532" i="10"/>
  <c r="I540" i="10"/>
  <c r="I547" i="10"/>
  <c r="I554" i="10"/>
  <c r="I562" i="10"/>
  <c r="I569" i="10"/>
  <c r="I577" i="10"/>
  <c r="I585" i="10"/>
  <c r="I593" i="10"/>
  <c r="AS600" i="10"/>
  <c r="AU600" i="10" s="1"/>
  <c r="AV600" i="10" s="1"/>
  <c r="I602" i="10"/>
  <c r="I608" i="10"/>
  <c r="I610" i="10"/>
  <c r="AS614" i="10"/>
  <c r="AU614" i="10" s="1"/>
  <c r="AV614" i="10" s="1"/>
  <c r="I616" i="10"/>
  <c r="I618" i="10"/>
  <c r="AS622" i="10"/>
  <c r="AU622" i="10" s="1"/>
  <c r="AV622" i="10" s="1"/>
  <c r="I624" i="10"/>
  <c r="I626" i="10"/>
  <c r="I635" i="10"/>
  <c r="I647" i="10"/>
  <c r="I653" i="10"/>
  <c r="I661" i="10"/>
  <c r="AS667" i="10"/>
  <c r="AU667" i="10" s="1"/>
  <c r="AV667" i="10" s="1"/>
  <c r="I669" i="10"/>
  <c r="AS675" i="10"/>
  <c r="AU675" i="10" s="1"/>
  <c r="AV675" i="10" s="1"/>
  <c r="I677" i="10"/>
  <c r="AS685" i="10"/>
  <c r="AU685" i="10" s="1"/>
  <c r="AV685" i="10" s="1"/>
  <c r="I687" i="10"/>
  <c r="AS692" i="10"/>
  <c r="AU692" i="10" s="1"/>
  <c r="AV692" i="10" s="1"/>
  <c r="I694" i="10"/>
  <c r="AS700" i="10"/>
  <c r="AU700" i="10" s="1"/>
  <c r="AV700" i="10" s="1"/>
  <c r="I702" i="10"/>
  <c r="U430" i="10"/>
  <c r="W430" i="10" s="1"/>
  <c r="X430" i="10" s="1"/>
  <c r="I430" i="10"/>
  <c r="I441" i="10"/>
  <c r="I449" i="10"/>
  <c r="I457" i="10"/>
  <c r="I465" i="10"/>
  <c r="I473" i="10"/>
  <c r="I481" i="10"/>
  <c r="AS487" i="10"/>
  <c r="AU487" i="10" s="1"/>
  <c r="AV487" i="10" s="1"/>
  <c r="I487" i="10"/>
  <c r="AS500" i="10"/>
  <c r="AU500" i="10" s="1"/>
  <c r="AV500" i="10" s="1"/>
  <c r="I500" i="10"/>
  <c r="I506" i="10"/>
  <c r="I426" i="10"/>
  <c r="I437" i="10"/>
  <c r="I445" i="10"/>
  <c r="U453" i="10"/>
  <c r="W453" i="10" s="1"/>
  <c r="X453" i="10" s="1"/>
  <c r="I453" i="10"/>
  <c r="U461" i="10"/>
  <c r="W461" i="10" s="1"/>
  <c r="X461" i="10" s="1"/>
  <c r="I461" i="10"/>
  <c r="I469" i="10"/>
  <c r="I477" i="10"/>
  <c r="I485" i="10"/>
  <c r="AS492" i="10"/>
  <c r="AU492" i="10" s="1"/>
  <c r="AV492" i="10" s="1"/>
  <c r="I492" i="10"/>
  <c r="I498" i="10"/>
  <c r="AS508" i="10"/>
  <c r="AU508" i="10" s="1"/>
  <c r="AV508" i="10" s="1"/>
  <c r="I508" i="10"/>
  <c r="U81" i="10"/>
  <c r="W81" i="10" s="1"/>
  <c r="X81" i="10" s="1"/>
  <c r="U87" i="10"/>
  <c r="W87" i="10" s="1"/>
  <c r="X87" i="10" s="1"/>
  <c r="U97" i="10"/>
  <c r="W97" i="10" s="1"/>
  <c r="X97" i="10" s="1"/>
  <c r="U103" i="10"/>
  <c r="W103" i="10" s="1"/>
  <c r="X103" i="10" s="1"/>
  <c r="U109" i="10"/>
  <c r="W109" i="10" s="1"/>
  <c r="X109" i="10" s="1"/>
  <c r="U121" i="10"/>
  <c r="W121" i="10" s="1"/>
  <c r="X121" i="10" s="1"/>
  <c r="U127" i="10"/>
  <c r="W127" i="10" s="1"/>
  <c r="X127" i="10" s="1"/>
  <c r="U130" i="10"/>
  <c r="W130" i="10" s="1"/>
  <c r="X130" i="10" s="1"/>
  <c r="U131" i="10"/>
  <c r="W131" i="10" s="1"/>
  <c r="X131" i="10" s="1"/>
  <c r="U132" i="10"/>
  <c r="W132" i="10" s="1"/>
  <c r="X132" i="10" s="1"/>
  <c r="U133" i="10"/>
  <c r="W133" i="10" s="1"/>
  <c r="X133" i="10" s="1"/>
  <c r="U136" i="10"/>
  <c r="W136" i="10" s="1"/>
  <c r="X136" i="10" s="1"/>
  <c r="AS357" i="10"/>
  <c r="AU357" i="10" s="1"/>
  <c r="AV357" i="10" s="1"/>
  <c r="AS365" i="10"/>
  <c r="AU365" i="10" s="1"/>
  <c r="AV365" i="10" s="1"/>
  <c r="F22" i="10"/>
  <c r="D24" i="10"/>
  <c r="D27" i="10"/>
  <c r="D30" i="10"/>
  <c r="AS173" i="10"/>
  <c r="AU173" i="10" s="1"/>
  <c r="AV173" i="10" s="1"/>
  <c r="AS175" i="10"/>
  <c r="AU175" i="10" s="1"/>
  <c r="AV175" i="10" s="1"/>
  <c r="AS177" i="10"/>
  <c r="AU177" i="10" s="1"/>
  <c r="AV177" i="10" s="1"/>
  <c r="AS179" i="10"/>
  <c r="AU179" i="10" s="1"/>
  <c r="AV179" i="10" s="1"/>
  <c r="AS181" i="10"/>
  <c r="AU181" i="10" s="1"/>
  <c r="AV181" i="10" s="1"/>
  <c r="AS183" i="10"/>
  <c r="AU183" i="10" s="1"/>
  <c r="AV183" i="10" s="1"/>
  <c r="AS187" i="10"/>
  <c r="AU187" i="10" s="1"/>
  <c r="AV187" i="10" s="1"/>
  <c r="AS189" i="10"/>
  <c r="AU189" i="10" s="1"/>
  <c r="AV189" i="10" s="1"/>
  <c r="AS191" i="10"/>
  <c r="AU191" i="10" s="1"/>
  <c r="AV191" i="10" s="1"/>
  <c r="AS192" i="10"/>
  <c r="AU192" i="10" s="1"/>
  <c r="AV192" i="10" s="1"/>
  <c r="AS194" i="10"/>
  <c r="AU194" i="10" s="1"/>
  <c r="AV194" i="10" s="1"/>
  <c r="AS196" i="10"/>
  <c r="AU196" i="10" s="1"/>
  <c r="AV196" i="10" s="1"/>
  <c r="AS198" i="10"/>
  <c r="AU198" i="10" s="1"/>
  <c r="AV198" i="10" s="1"/>
  <c r="AS200" i="10"/>
  <c r="AU200" i="10" s="1"/>
  <c r="AV200" i="10" s="1"/>
  <c r="AS202" i="10"/>
  <c r="AU202" i="10" s="1"/>
  <c r="AV202" i="10" s="1"/>
  <c r="AS204" i="10"/>
  <c r="AU204" i="10" s="1"/>
  <c r="AV204" i="10" s="1"/>
  <c r="AS206" i="10"/>
  <c r="AU206" i="10" s="1"/>
  <c r="AV206" i="10" s="1"/>
  <c r="U220" i="10"/>
  <c r="W220" i="10" s="1"/>
  <c r="X220" i="10" s="1"/>
  <c r="U221" i="10"/>
  <c r="W221" i="10" s="1"/>
  <c r="X221" i="10" s="1"/>
  <c r="U222" i="10"/>
  <c r="W222" i="10" s="1"/>
  <c r="X222" i="10" s="1"/>
  <c r="U224" i="10"/>
  <c r="W224" i="10" s="1"/>
  <c r="X224" i="10" s="1"/>
  <c r="U225" i="10"/>
  <c r="W225" i="10" s="1"/>
  <c r="X225" i="10" s="1"/>
  <c r="U226" i="10"/>
  <c r="W226" i="10" s="1"/>
  <c r="X226" i="10" s="1"/>
  <c r="U227" i="10"/>
  <c r="W227" i="10" s="1"/>
  <c r="X227" i="10" s="1"/>
  <c r="I228" i="10"/>
  <c r="I232" i="10"/>
  <c r="I236" i="10"/>
  <c r="I240" i="10"/>
  <c r="I244" i="10"/>
  <c r="I248" i="10"/>
  <c r="I252" i="10"/>
  <c r="I256" i="10"/>
  <c r="I260" i="10"/>
  <c r="I264" i="10"/>
  <c r="I268" i="10"/>
  <c r="I272" i="10"/>
  <c r="I276" i="10"/>
  <c r="I282" i="10"/>
  <c r="I286" i="10"/>
  <c r="I290" i="10"/>
  <c r="I294" i="10"/>
  <c r="I297" i="10"/>
  <c r="I301" i="10"/>
  <c r="I303" i="10"/>
  <c r="I307" i="10"/>
  <c r="I311" i="10"/>
  <c r="I315" i="10"/>
  <c r="I319" i="10"/>
  <c r="I321" i="10"/>
  <c r="AS325" i="10"/>
  <c r="AU325" i="10" s="1"/>
  <c r="AV325" i="10" s="1"/>
  <c r="I327" i="10"/>
  <c r="I329" i="10"/>
  <c r="AS333" i="10"/>
  <c r="AU333" i="10" s="1"/>
  <c r="AV333" i="10" s="1"/>
  <c r="I335" i="10"/>
  <c r="I337" i="10"/>
  <c r="AS341" i="10"/>
  <c r="AU341" i="10" s="1"/>
  <c r="AV341" i="10" s="1"/>
  <c r="I343" i="10"/>
  <c r="I345" i="10"/>
  <c r="I347" i="10"/>
  <c r="I351" i="10"/>
  <c r="AS355" i="10"/>
  <c r="AU355" i="10" s="1"/>
  <c r="AV355" i="10" s="1"/>
  <c r="I357" i="10"/>
  <c r="I359" i="10"/>
  <c r="AS363" i="10"/>
  <c r="AU363" i="10" s="1"/>
  <c r="AV363" i="10" s="1"/>
  <c r="I365" i="10"/>
  <c r="I367" i="10"/>
  <c r="I371" i="10"/>
  <c r="I375" i="10"/>
  <c r="I379" i="10"/>
  <c r="I383" i="10"/>
  <c r="I387" i="10"/>
  <c r="I391" i="10"/>
  <c r="I398" i="10"/>
  <c r="I404" i="10"/>
  <c r="I408" i="10"/>
  <c r="I412" i="10"/>
  <c r="I416" i="10"/>
  <c r="I420" i="10"/>
  <c r="I424" i="10"/>
  <c r="U79" i="10"/>
  <c r="W79" i="10" s="1"/>
  <c r="X79" i="10" s="1"/>
  <c r="U83" i="10"/>
  <c r="W83" i="10" s="1"/>
  <c r="X83" i="10" s="1"/>
  <c r="U85" i="10"/>
  <c r="W85" i="10" s="1"/>
  <c r="X85" i="10" s="1"/>
  <c r="U89" i="10"/>
  <c r="W89" i="10" s="1"/>
  <c r="X89" i="10" s="1"/>
  <c r="U101" i="10"/>
  <c r="W101" i="10" s="1"/>
  <c r="X101" i="10" s="1"/>
  <c r="U105" i="10"/>
  <c r="W105" i="10" s="1"/>
  <c r="X105" i="10" s="1"/>
  <c r="U107" i="10"/>
  <c r="W107" i="10" s="1"/>
  <c r="X107" i="10" s="1"/>
  <c r="U111" i="10"/>
  <c r="W111" i="10" s="1"/>
  <c r="X111" i="10" s="1"/>
  <c r="U116" i="10"/>
  <c r="W116" i="10" s="1"/>
  <c r="X116" i="10" s="1"/>
  <c r="U123" i="10"/>
  <c r="W123" i="10" s="1"/>
  <c r="X123" i="10" s="1"/>
  <c r="U125" i="10"/>
  <c r="W125" i="10" s="1"/>
  <c r="X125" i="10" s="1"/>
  <c r="U138" i="10"/>
  <c r="W138" i="10" s="1"/>
  <c r="X138" i="10" s="1"/>
  <c r="U149" i="10"/>
  <c r="W149" i="10" s="1"/>
  <c r="X149" i="10" s="1"/>
  <c r="U151" i="10"/>
  <c r="W151" i="10" s="1"/>
  <c r="X151" i="10" s="1"/>
  <c r="AS491" i="10"/>
  <c r="AU491" i="10" s="1"/>
  <c r="AV491" i="10" s="1"/>
  <c r="AS496" i="10"/>
  <c r="AU496" i="10" s="1"/>
  <c r="AV496" i="10" s="1"/>
  <c r="AS504" i="10"/>
  <c r="AU504" i="10" s="1"/>
  <c r="AV504" i="10" s="1"/>
  <c r="AS512" i="10"/>
  <c r="AU512" i="10" s="1"/>
  <c r="AV512" i="10" s="1"/>
  <c r="I514" i="10"/>
  <c r="I518" i="10"/>
  <c r="I522" i="10"/>
  <c r="I526" i="10"/>
  <c r="I530" i="10"/>
  <c r="I534" i="10"/>
  <c r="I538" i="10"/>
  <c r="I542" i="10"/>
  <c r="I545" i="10"/>
  <c r="I553" i="10"/>
  <c r="I556" i="10"/>
  <c r="I560" i="10"/>
  <c r="I564" i="10"/>
  <c r="I568" i="10"/>
  <c r="I571" i="10"/>
  <c r="I575" i="10"/>
  <c r="I579" i="10"/>
  <c r="I583" i="10"/>
  <c r="I587" i="10"/>
  <c r="I591" i="10"/>
  <c r="I595" i="10"/>
  <c r="AS597" i="10"/>
  <c r="AU597" i="10" s="1"/>
  <c r="AV597" i="10" s="1"/>
  <c r="I599" i="10"/>
  <c r="I600" i="10"/>
  <c r="AS604" i="10"/>
  <c r="AU604" i="10" s="1"/>
  <c r="AV604" i="10" s="1"/>
  <c r="I606" i="10"/>
  <c r="AS608" i="10"/>
  <c r="AU608" i="10" s="1"/>
  <c r="AV608" i="10" s="1"/>
  <c r="AS610" i="10"/>
  <c r="AU610" i="10" s="1"/>
  <c r="AV610" i="10" s="1"/>
  <c r="I612" i="10"/>
  <c r="I614" i="10"/>
  <c r="AS616" i="10"/>
  <c r="AU616" i="10" s="1"/>
  <c r="AV616" i="10" s="1"/>
  <c r="AS618" i="10"/>
  <c r="AU618" i="10" s="1"/>
  <c r="AV618" i="10" s="1"/>
  <c r="I620" i="10"/>
  <c r="I622" i="10"/>
  <c r="AS624" i="10"/>
  <c r="AU624" i="10" s="1"/>
  <c r="AV624" i="10" s="1"/>
  <c r="AS626" i="10"/>
  <c r="AU626" i="10" s="1"/>
  <c r="AV626" i="10" s="1"/>
  <c r="I628" i="10"/>
  <c r="I631" i="10"/>
  <c r="AS635" i="10"/>
  <c r="AU635" i="10" s="1"/>
  <c r="AV635" i="10" s="1"/>
  <c r="I637" i="10"/>
  <c r="I643" i="10"/>
  <c r="I645" i="10"/>
  <c r="AG647" i="10"/>
  <c r="AI647" i="10" s="1"/>
  <c r="AJ647" i="10" s="1"/>
  <c r="I651" i="10"/>
  <c r="AG653" i="10"/>
  <c r="AI653" i="10" s="1"/>
  <c r="AJ653" i="10" s="1"/>
  <c r="I657" i="10"/>
  <c r="I659" i="10"/>
  <c r="AG661" i="10"/>
  <c r="AI661" i="10" s="1"/>
  <c r="AJ661" i="10" s="1"/>
  <c r="I665" i="10"/>
  <c r="I667" i="10"/>
  <c r="AS671" i="10"/>
  <c r="AU671" i="10" s="1"/>
  <c r="AV671" i="10" s="1"/>
  <c r="I673" i="10"/>
  <c r="I675" i="10"/>
  <c r="AS679" i="10"/>
  <c r="AU679" i="10" s="1"/>
  <c r="AV679" i="10" s="1"/>
  <c r="AS681" i="10"/>
  <c r="AU681" i="10" s="1"/>
  <c r="AV681" i="10" s="1"/>
  <c r="I683" i="10"/>
  <c r="I685" i="10"/>
  <c r="AS689" i="10"/>
  <c r="AU689" i="10" s="1"/>
  <c r="AV689" i="10" s="1"/>
  <c r="I691" i="10"/>
  <c r="I692" i="10"/>
  <c r="AS696" i="10"/>
  <c r="AU696" i="10" s="1"/>
  <c r="AV696" i="10" s="1"/>
  <c r="I698" i="10"/>
  <c r="I700" i="10"/>
  <c r="U705" i="10"/>
  <c r="W705" i="10" s="1"/>
  <c r="X705" i="10" s="1"/>
  <c r="I706" i="10"/>
  <c r="I710" i="10"/>
  <c r="U713" i="10"/>
  <c r="W713" i="10" s="1"/>
  <c r="X713" i="10" s="1"/>
  <c r="I714" i="10"/>
  <c r="U717" i="10"/>
  <c r="W717" i="10" s="1"/>
  <c r="X717" i="10" s="1"/>
  <c r="I718" i="10"/>
  <c r="U721" i="10"/>
  <c r="W721" i="10" s="1"/>
  <c r="X721" i="10" s="1"/>
  <c r="I722" i="10"/>
  <c r="I726" i="10"/>
  <c r="U729" i="10"/>
  <c r="W729" i="10" s="1"/>
  <c r="X729" i="10" s="1"/>
  <c r="I730" i="10"/>
  <c r="I737" i="10"/>
  <c r="I740" i="10"/>
  <c r="U745" i="10"/>
  <c r="W745" i="10" s="1"/>
  <c r="X745" i="10" s="1"/>
  <c r="I746" i="10"/>
  <c r="I744" i="10"/>
  <c r="I751" i="10"/>
  <c r="AG643" i="10"/>
  <c r="AI643" i="10" s="1"/>
  <c r="AJ643" i="10" s="1"/>
  <c r="AG657" i="10"/>
  <c r="AI657" i="10" s="1"/>
  <c r="AJ657" i="10" s="1"/>
  <c r="AG706" i="10"/>
  <c r="AI706" i="10" s="1"/>
  <c r="AJ706" i="10" s="1"/>
  <c r="AG710" i="10"/>
  <c r="AI710" i="10" s="1"/>
  <c r="AJ710" i="10" s="1"/>
  <c r="AG714" i="10"/>
  <c r="AI714" i="10" s="1"/>
  <c r="AJ714" i="10" s="1"/>
  <c r="AG718" i="10"/>
  <c r="AI718" i="10" s="1"/>
  <c r="AJ718" i="10" s="1"/>
  <c r="AG722" i="10"/>
  <c r="AI722" i="10" s="1"/>
  <c r="AJ722" i="10" s="1"/>
  <c r="AG726" i="10"/>
  <c r="AI726" i="10" s="1"/>
  <c r="AJ726" i="10" s="1"/>
  <c r="AG730" i="10"/>
  <c r="AI730" i="10" s="1"/>
  <c r="AJ730" i="10" s="1"/>
  <c r="AG740" i="10"/>
  <c r="AI740" i="10" s="1"/>
  <c r="AJ740" i="10" s="1"/>
  <c r="AG746" i="10"/>
  <c r="AI746" i="10" s="1"/>
  <c r="AJ746" i="10" s="1"/>
  <c r="AG744" i="10"/>
  <c r="AI744" i="10" s="1"/>
  <c r="AJ744" i="10" s="1"/>
  <c r="AG751" i="10"/>
  <c r="AI751" i="10" s="1"/>
  <c r="AJ751" i="10" s="1"/>
  <c r="AG154" i="10"/>
  <c r="AI154" i="10" s="1"/>
  <c r="AJ154" i="10" s="1"/>
  <c r="AS154" i="10"/>
  <c r="AU154" i="10" s="1"/>
  <c r="AV154" i="10" s="1"/>
  <c r="AG156" i="10"/>
  <c r="AI156" i="10" s="1"/>
  <c r="AJ156" i="10" s="1"/>
  <c r="AS156" i="10"/>
  <c r="AU156" i="10" s="1"/>
  <c r="AV156" i="10" s="1"/>
  <c r="AG158" i="10"/>
  <c r="AI158" i="10" s="1"/>
  <c r="AJ158" i="10" s="1"/>
  <c r="AS158" i="10"/>
  <c r="AU158" i="10" s="1"/>
  <c r="AV158" i="10" s="1"/>
  <c r="AG160" i="10"/>
  <c r="AI160" i="10" s="1"/>
  <c r="AJ160" i="10" s="1"/>
  <c r="AS160" i="10"/>
  <c r="AU160" i="10" s="1"/>
  <c r="AV160" i="10" s="1"/>
  <c r="AG162" i="10"/>
  <c r="AI162" i="10" s="1"/>
  <c r="AJ162" i="10" s="1"/>
  <c r="AS162" i="10"/>
  <c r="AU162" i="10" s="1"/>
  <c r="AV162" i="10" s="1"/>
  <c r="AG164" i="10"/>
  <c r="AI164" i="10" s="1"/>
  <c r="AJ164" i="10" s="1"/>
  <c r="AS164" i="10"/>
  <c r="AU164" i="10" s="1"/>
  <c r="AV164" i="10" s="1"/>
  <c r="AG166" i="10"/>
  <c r="AI166" i="10" s="1"/>
  <c r="AJ166" i="10" s="1"/>
  <c r="AS166" i="10"/>
  <c r="AU166" i="10" s="1"/>
  <c r="AV166" i="10" s="1"/>
  <c r="AG170" i="10"/>
  <c r="AI170" i="10" s="1"/>
  <c r="AJ170" i="10" s="1"/>
  <c r="AS170" i="10"/>
  <c r="AU170" i="10" s="1"/>
  <c r="AV170" i="10" s="1"/>
  <c r="AB43" i="10"/>
  <c r="AC43" i="10" s="1"/>
  <c r="AE43" i="10" s="1"/>
  <c r="U44" i="10"/>
  <c r="W44" i="10" s="1"/>
  <c r="X44" i="10" s="1"/>
  <c r="U45" i="10"/>
  <c r="W45" i="10" s="1"/>
  <c r="X45" i="10" s="1"/>
  <c r="AS73" i="10"/>
  <c r="AU73" i="10" s="1"/>
  <c r="AV73" i="10" s="1"/>
  <c r="AG73" i="10"/>
  <c r="AI73" i="10" s="1"/>
  <c r="AJ73" i="10" s="1"/>
  <c r="AG74" i="10"/>
  <c r="AI74" i="10" s="1"/>
  <c r="AJ74" i="10" s="1"/>
  <c r="AS74" i="10"/>
  <c r="AU74" i="10" s="1"/>
  <c r="AV74" i="10" s="1"/>
  <c r="AG75" i="10"/>
  <c r="AI75" i="10" s="1"/>
  <c r="AJ75" i="10" s="1"/>
  <c r="AS75" i="10"/>
  <c r="AU75" i="10" s="1"/>
  <c r="AV75" i="10" s="1"/>
  <c r="AS76" i="10"/>
  <c r="AU76" i="10" s="1"/>
  <c r="AV76" i="10" s="1"/>
  <c r="AG76" i="10"/>
  <c r="AI76" i="10" s="1"/>
  <c r="AJ76" i="10" s="1"/>
  <c r="AG77" i="10"/>
  <c r="AI77" i="10" s="1"/>
  <c r="AJ77" i="10" s="1"/>
  <c r="AS77" i="10"/>
  <c r="AU77" i="10" s="1"/>
  <c r="AV77" i="10" s="1"/>
  <c r="AS78" i="10"/>
  <c r="AU78" i="10" s="1"/>
  <c r="AV78" i="10" s="1"/>
  <c r="AG78" i="10"/>
  <c r="AI78" i="10" s="1"/>
  <c r="AJ78" i="10" s="1"/>
  <c r="AS79" i="10"/>
  <c r="AU79" i="10" s="1"/>
  <c r="AV79" i="10" s="1"/>
  <c r="AG79" i="10"/>
  <c r="AI79" i="10" s="1"/>
  <c r="AJ79" i="10" s="1"/>
  <c r="AG80" i="10"/>
  <c r="AI80" i="10" s="1"/>
  <c r="AJ80" i="10" s="1"/>
  <c r="AS80" i="10"/>
  <c r="AU80" i="10" s="1"/>
  <c r="AV80" i="10" s="1"/>
  <c r="AS81" i="10"/>
  <c r="AU81" i="10" s="1"/>
  <c r="AV81" i="10" s="1"/>
  <c r="AG81" i="10"/>
  <c r="AI81" i="10" s="1"/>
  <c r="AJ81" i="10" s="1"/>
  <c r="AG82" i="10"/>
  <c r="AI82" i="10" s="1"/>
  <c r="AJ82" i="10" s="1"/>
  <c r="AS82" i="10"/>
  <c r="AU82" i="10" s="1"/>
  <c r="AV82" i="10" s="1"/>
  <c r="AG83" i="10"/>
  <c r="AI83" i="10" s="1"/>
  <c r="AJ83" i="10" s="1"/>
  <c r="AS83" i="10"/>
  <c r="AU83" i="10" s="1"/>
  <c r="AV83" i="10" s="1"/>
  <c r="AS84" i="10"/>
  <c r="AU84" i="10" s="1"/>
  <c r="AV84" i="10" s="1"/>
  <c r="AG84" i="10"/>
  <c r="AI84" i="10" s="1"/>
  <c r="AJ84" i="10" s="1"/>
  <c r="AS85" i="10"/>
  <c r="AU85" i="10" s="1"/>
  <c r="AV85" i="10" s="1"/>
  <c r="AG85" i="10"/>
  <c r="AI85" i="10" s="1"/>
  <c r="AJ85" i="10" s="1"/>
  <c r="AG86" i="10"/>
  <c r="AI86" i="10" s="1"/>
  <c r="AJ86" i="10" s="1"/>
  <c r="AS86" i="10"/>
  <c r="AU86" i="10" s="1"/>
  <c r="AV86" i="10" s="1"/>
  <c r="AG87" i="10"/>
  <c r="AI87" i="10" s="1"/>
  <c r="AJ87" i="10" s="1"/>
  <c r="AS87" i="10"/>
  <c r="AU87" i="10" s="1"/>
  <c r="AV87" i="10" s="1"/>
  <c r="AS88" i="10"/>
  <c r="AU88" i="10" s="1"/>
  <c r="AV88" i="10" s="1"/>
  <c r="AG88" i="10"/>
  <c r="AI88" i="10" s="1"/>
  <c r="AJ88" i="10" s="1"/>
  <c r="AG89" i="10"/>
  <c r="AI89" i="10" s="1"/>
  <c r="AJ89" i="10" s="1"/>
  <c r="AS89" i="10"/>
  <c r="AU89" i="10" s="1"/>
  <c r="AV89" i="10" s="1"/>
  <c r="AG90" i="10"/>
  <c r="AI90" i="10" s="1"/>
  <c r="AJ90" i="10" s="1"/>
  <c r="AS90" i="10"/>
  <c r="AU90" i="10" s="1"/>
  <c r="AV90" i="10" s="1"/>
  <c r="AS91" i="10"/>
  <c r="AU91" i="10" s="1"/>
  <c r="AV91" i="10" s="1"/>
  <c r="AG91" i="10"/>
  <c r="AI91" i="10" s="1"/>
  <c r="AJ91" i="10" s="1"/>
  <c r="AG92" i="10"/>
  <c r="AI92" i="10" s="1"/>
  <c r="AJ92" i="10" s="1"/>
  <c r="AS92" i="10"/>
  <c r="AU92" i="10" s="1"/>
  <c r="AV92" i="10" s="1"/>
  <c r="AG93" i="10"/>
  <c r="AI93" i="10" s="1"/>
  <c r="AJ93" i="10" s="1"/>
  <c r="AS93" i="10"/>
  <c r="AU93" i="10" s="1"/>
  <c r="AV93" i="10" s="1"/>
  <c r="AS94" i="10"/>
  <c r="AU94" i="10" s="1"/>
  <c r="AV94" i="10" s="1"/>
  <c r="AG94" i="10"/>
  <c r="AI94" i="10" s="1"/>
  <c r="AJ94" i="10" s="1"/>
  <c r="AS95" i="10"/>
  <c r="AU95" i="10" s="1"/>
  <c r="AV95" i="10" s="1"/>
  <c r="AG95" i="10"/>
  <c r="AI95" i="10" s="1"/>
  <c r="AJ95" i="10" s="1"/>
  <c r="AS96" i="10"/>
  <c r="AU96" i="10" s="1"/>
  <c r="AV96" i="10" s="1"/>
  <c r="AG96" i="10"/>
  <c r="AI96" i="10" s="1"/>
  <c r="AJ96" i="10" s="1"/>
  <c r="AG97" i="10"/>
  <c r="AI97" i="10" s="1"/>
  <c r="AJ97" i="10" s="1"/>
  <c r="AS97" i="10"/>
  <c r="AU97" i="10" s="1"/>
  <c r="AV97" i="10" s="1"/>
  <c r="AG98" i="10"/>
  <c r="AI98" i="10" s="1"/>
  <c r="AJ98" i="10" s="1"/>
  <c r="AS98" i="10"/>
  <c r="AU98" i="10" s="1"/>
  <c r="AV98" i="10" s="1"/>
  <c r="AG99" i="10"/>
  <c r="AI99" i="10" s="1"/>
  <c r="AJ99" i="10" s="1"/>
  <c r="AS99" i="10"/>
  <c r="AU99" i="10" s="1"/>
  <c r="AV99" i="10" s="1"/>
  <c r="AG47" i="10"/>
  <c r="AI47" i="10" s="1"/>
  <c r="AJ47" i="10" s="1"/>
  <c r="AS47" i="10"/>
  <c r="AU47" i="10" s="1"/>
  <c r="AV47" i="10" s="1"/>
  <c r="AG100" i="10"/>
  <c r="AI100" i="10" s="1"/>
  <c r="AJ100" i="10" s="1"/>
  <c r="AS100" i="10"/>
  <c r="AU100" i="10" s="1"/>
  <c r="AV100" i="10" s="1"/>
  <c r="AS101" i="10"/>
  <c r="AU101" i="10" s="1"/>
  <c r="AV101" i="10" s="1"/>
  <c r="AG101" i="10"/>
  <c r="AI101" i="10" s="1"/>
  <c r="AJ101" i="10" s="1"/>
  <c r="AG102" i="10"/>
  <c r="AI102" i="10" s="1"/>
  <c r="AJ102" i="10" s="1"/>
  <c r="AS102" i="10"/>
  <c r="AU102" i="10" s="1"/>
  <c r="AV102" i="10" s="1"/>
  <c r="AS103" i="10"/>
  <c r="AU103" i="10" s="1"/>
  <c r="AV103" i="10" s="1"/>
  <c r="AG103" i="10"/>
  <c r="AI103" i="10" s="1"/>
  <c r="AJ103" i="10" s="1"/>
  <c r="AG104" i="10"/>
  <c r="AI104" i="10" s="1"/>
  <c r="AJ104" i="10" s="1"/>
  <c r="AS104" i="10"/>
  <c r="AU104" i="10" s="1"/>
  <c r="AV104" i="10" s="1"/>
  <c r="AG105" i="10"/>
  <c r="AI105" i="10" s="1"/>
  <c r="AJ105" i="10" s="1"/>
  <c r="AS105" i="10"/>
  <c r="AU105" i="10" s="1"/>
  <c r="AV105" i="10" s="1"/>
  <c r="AS106" i="10"/>
  <c r="AU106" i="10" s="1"/>
  <c r="AV106" i="10" s="1"/>
  <c r="AG106" i="10"/>
  <c r="AI106" i="10" s="1"/>
  <c r="AJ106" i="10" s="1"/>
  <c r="AG107" i="10"/>
  <c r="AI107" i="10" s="1"/>
  <c r="AJ107" i="10" s="1"/>
  <c r="AS107" i="10"/>
  <c r="AU107" i="10" s="1"/>
  <c r="AV107" i="10" s="1"/>
  <c r="AS108" i="10"/>
  <c r="AU108" i="10" s="1"/>
  <c r="AV108" i="10" s="1"/>
  <c r="AG108" i="10"/>
  <c r="AI108" i="10" s="1"/>
  <c r="AJ108" i="10" s="1"/>
  <c r="AS109" i="10"/>
  <c r="AU109" i="10" s="1"/>
  <c r="AV109" i="10" s="1"/>
  <c r="AG109" i="10"/>
  <c r="AI109" i="10" s="1"/>
  <c r="AJ109" i="10" s="1"/>
  <c r="AG110" i="10"/>
  <c r="AI110" i="10" s="1"/>
  <c r="AJ110" i="10" s="1"/>
  <c r="AS110" i="10"/>
  <c r="AU110" i="10" s="1"/>
  <c r="AV110" i="10" s="1"/>
  <c r="AS111" i="10"/>
  <c r="AU111" i="10" s="1"/>
  <c r="AV111" i="10" s="1"/>
  <c r="AG111" i="10"/>
  <c r="AI111" i="10" s="1"/>
  <c r="AJ111" i="10" s="1"/>
  <c r="AG112" i="10"/>
  <c r="AI112" i="10" s="1"/>
  <c r="AJ112" i="10" s="1"/>
  <c r="AS112" i="10"/>
  <c r="AU112" i="10" s="1"/>
  <c r="AV112" i="10" s="1"/>
  <c r="AS113" i="10"/>
  <c r="AU113" i="10" s="1"/>
  <c r="AV113" i="10" s="1"/>
  <c r="AG113" i="10"/>
  <c r="AI113" i="10" s="1"/>
  <c r="AJ113" i="10" s="1"/>
  <c r="AS114" i="10"/>
  <c r="AU114" i="10" s="1"/>
  <c r="AV114" i="10" s="1"/>
  <c r="AG114" i="10"/>
  <c r="AI114" i="10" s="1"/>
  <c r="AJ114" i="10" s="1"/>
  <c r="AG115" i="10"/>
  <c r="AI115" i="10" s="1"/>
  <c r="AJ115" i="10" s="1"/>
  <c r="AS115" i="10"/>
  <c r="AU115" i="10" s="1"/>
  <c r="AV115" i="10" s="1"/>
  <c r="AS116" i="10"/>
  <c r="AU116" i="10" s="1"/>
  <c r="AV116" i="10" s="1"/>
  <c r="AG116" i="10"/>
  <c r="AI116" i="10" s="1"/>
  <c r="AJ116" i="10" s="1"/>
  <c r="AS117" i="10"/>
  <c r="AU117" i="10" s="1"/>
  <c r="AV117" i="10" s="1"/>
  <c r="AG117" i="10"/>
  <c r="AI117" i="10" s="1"/>
  <c r="AJ117" i="10" s="1"/>
  <c r="AG118" i="10"/>
  <c r="AI118" i="10" s="1"/>
  <c r="AJ118" i="10" s="1"/>
  <c r="AS118" i="10"/>
  <c r="AU118" i="10" s="1"/>
  <c r="AV118" i="10" s="1"/>
  <c r="AS119" i="10"/>
  <c r="AU119" i="10" s="1"/>
  <c r="AV119" i="10" s="1"/>
  <c r="AG119" i="10"/>
  <c r="AI119" i="10" s="1"/>
  <c r="AJ119" i="10" s="1"/>
  <c r="AG120" i="10"/>
  <c r="AI120" i="10" s="1"/>
  <c r="AJ120" i="10" s="1"/>
  <c r="AS120" i="10"/>
  <c r="AU120" i="10" s="1"/>
  <c r="AV120" i="10" s="1"/>
  <c r="AS121" i="10"/>
  <c r="AU121" i="10" s="1"/>
  <c r="AV121" i="10" s="1"/>
  <c r="AG121" i="10"/>
  <c r="AI121" i="10" s="1"/>
  <c r="AJ121" i="10" s="1"/>
  <c r="AS122" i="10"/>
  <c r="AU122" i="10" s="1"/>
  <c r="AV122" i="10" s="1"/>
  <c r="AG122" i="10"/>
  <c r="AI122" i="10" s="1"/>
  <c r="AJ122" i="10" s="1"/>
  <c r="AG123" i="10"/>
  <c r="AI123" i="10" s="1"/>
  <c r="AJ123" i="10" s="1"/>
  <c r="AS123" i="10"/>
  <c r="AU123" i="10" s="1"/>
  <c r="AV123" i="10" s="1"/>
  <c r="AS124" i="10"/>
  <c r="AU124" i="10" s="1"/>
  <c r="AV124" i="10" s="1"/>
  <c r="AG124" i="10"/>
  <c r="AI124" i="10" s="1"/>
  <c r="AJ124" i="10" s="1"/>
  <c r="AS125" i="10"/>
  <c r="AU125" i="10" s="1"/>
  <c r="AV125" i="10" s="1"/>
  <c r="AG125" i="10"/>
  <c r="AI125" i="10" s="1"/>
  <c r="AJ125" i="10" s="1"/>
  <c r="AG126" i="10"/>
  <c r="AI126" i="10" s="1"/>
  <c r="AJ126" i="10" s="1"/>
  <c r="AS126" i="10"/>
  <c r="AU126" i="10" s="1"/>
  <c r="AV126" i="10" s="1"/>
  <c r="AG127" i="10"/>
  <c r="AI127" i="10" s="1"/>
  <c r="AJ127" i="10" s="1"/>
  <c r="AS127" i="10"/>
  <c r="AU127" i="10" s="1"/>
  <c r="AV127" i="10" s="1"/>
  <c r="AS128" i="10"/>
  <c r="AU128" i="10" s="1"/>
  <c r="AV128" i="10" s="1"/>
  <c r="AG128" i="10"/>
  <c r="AI128" i="10" s="1"/>
  <c r="AJ128" i="10" s="1"/>
  <c r="AS129" i="10"/>
  <c r="AU129" i="10" s="1"/>
  <c r="AV129" i="10" s="1"/>
  <c r="AG129" i="10"/>
  <c r="AI129" i="10" s="1"/>
  <c r="AJ129" i="10" s="1"/>
  <c r="AS130" i="10"/>
  <c r="AU130" i="10" s="1"/>
  <c r="AV130" i="10" s="1"/>
  <c r="AG130" i="10"/>
  <c r="AI130" i="10" s="1"/>
  <c r="AJ130" i="10" s="1"/>
  <c r="AS131" i="10"/>
  <c r="AU131" i="10" s="1"/>
  <c r="AV131" i="10" s="1"/>
  <c r="AG131" i="10"/>
  <c r="AI131" i="10" s="1"/>
  <c r="AJ131" i="10" s="1"/>
  <c r="AG132" i="10"/>
  <c r="AI132" i="10" s="1"/>
  <c r="AJ132" i="10" s="1"/>
  <c r="AS132" i="10"/>
  <c r="AU132" i="10" s="1"/>
  <c r="AV132" i="10" s="1"/>
  <c r="AS133" i="10"/>
  <c r="AU133" i="10" s="1"/>
  <c r="AV133" i="10" s="1"/>
  <c r="AG133" i="10"/>
  <c r="AI133" i="10" s="1"/>
  <c r="AJ133" i="10" s="1"/>
  <c r="AG134" i="10"/>
  <c r="AI134" i="10" s="1"/>
  <c r="AJ134" i="10" s="1"/>
  <c r="AS134" i="10"/>
  <c r="AU134" i="10" s="1"/>
  <c r="AV134" i="10" s="1"/>
  <c r="AG135" i="10"/>
  <c r="AI135" i="10" s="1"/>
  <c r="AJ135" i="10" s="1"/>
  <c r="AS135" i="10"/>
  <c r="AU135" i="10" s="1"/>
  <c r="AV135" i="10" s="1"/>
  <c r="AS136" i="10"/>
  <c r="AU136" i="10" s="1"/>
  <c r="AV136" i="10" s="1"/>
  <c r="AG136" i="10"/>
  <c r="AI136" i="10" s="1"/>
  <c r="AJ136" i="10" s="1"/>
  <c r="AG137" i="10"/>
  <c r="AI137" i="10" s="1"/>
  <c r="AJ137" i="10" s="1"/>
  <c r="AS137" i="10"/>
  <c r="AU137" i="10" s="1"/>
  <c r="AV137" i="10" s="1"/>
  <c r="AS138" i="10"/>
  <c r="AU138" i="10" s="1"/>
  <c r="AV138" i="10" s="1"/>
  <c r="AG138" i="10"/>
  <c r="AI138" i="10" s="1"/>
  <c r="AJ138" i="10" s="1"/>
  <c r="AG139" i="10"/>
  <c r="AI139" i="10" s="1"/>
  <c r="AJ139" i="10" s="1"/>
  <c r="AS139" i="10"/>
  <c r="AU139" i="10" s="1"/>
  <c r="AV139" i="10" s="1"/>
  <c r="AG140" i="10"/>
  <c r="AI140" i="10" s="1"/>
  <c r="AJ140" i="10" s="1"/>
  <c r="AS140" i="10"/>
  <c r="AU140" i="10" s="1"/>
  <c r="AV140" i="10" s="1"/>
  <c r="AS141" i="10"/>
  <c r="AU141" i="10" s="1"/>
  <c r="AV141" i="10" s="1"/>
  <c r="AG141" i="10"/>
  <c r="AI141" i="10" s="1"/>
  <c r="AJ141" i="10" s="1"/>
  <c r="AG142" i="10"/>
  <c r="AI142" i="10" s="1"/>
  <c r="AJ142" i="10" s="1"/>
  <c r="AS142" i="10"/>
  <c r="AU142" i="10" s="1"/>
  <c r="AV142" i="10" s="1"/>
  <c r="AS143" i="10"/>
  <c r="AU143" i="10" s="1"/>
  <c r="AV143" i="10" s="1"/>
  <c r="AG143" i="10"/>
  <c r="AI143" i="10" s="1"/>
  <c r="AJ143" i="10" s="1"/>
  <c r="AS144" i="10"/>
  <c r="AU144" i="10" s="1"/>
  <c r="AV144" i="10" s="1"/>
  <c r="AG144" i="10"/>
  <c r="AI144" i="10" s="1"/>
  <c r="AJ144" i="10" s="1"/>
  <c r="AG145" i="10"/>
  <c r="AI145" i="10" s="1"/>
  <c r="AJ145" i="10" s="1"/>
  <c r="AS145" i="10"/>
  <c r="AU145" i="10" s="1"/>
  <c r="AV145" i="10" s="1"/>
  <c r="AS146" i="10"/>
  <c r="AU146" i="10" s="1"/>
  <c r="AV146" i="10" s="1"/>
  <c r="AG146" i="10"/>
  <c r="AI146" i="10" s="1"/>
  <c r="AJ146" i="10" s="1"/>
  <c r="AG147" i="10"/>
  <c r="AI147" i="10" s="1"/>
  <c r="AJ147" i="10" s="1"/>
  <c r="AS147" i="10"/>
  <c r="AU147" i="10" s="1"/>
  <c r="AV147" i="10" s="1"/>
  <c r="AG148" i="10"/>
  <c r="AI148" i="10" s="1"/>
  <c r="AJ148" i="10" s="1"/>
  <c r="AS148" i="10"/>
  <c r="AU148" i="10" s="1"/>
  <c r="AV148" i="10" s="1"/>
  <c r="AS149" i="10"/>
  <c r="AU149" i="10" s="1"/>
  <c r="AV149" i="10" s="1"/>
  <c r="AG149" i="10"/>
  <c r="AI149" i="10" s="1"/>
  <c r="AJ149" i="10" s="1"/>
  <c r="AS150" i="10"/>
  <c r="AU150" i="10" s="1"/>
  <c r="AV150" i="10" s="1"/>
  <c r="AG150" i="10"/>
  <c r="AI150" i="10" s="1"/>
  <c r="AJ150" i="10" s="1"/>
  <c r="AS151" i="10"/>
  <c r="AU151" i="10" s="1"/>
  <c r="AV151" i="10" s="1"/>
  <c r="AG151" i="10"/>
  <c r="AI151" i="10" s="1"/>
  <c r="AJ151" i="10" s="1"/>
  <c r="AS152" i="10"/>
  <c r="AU152" i="10" s="1"/>
  <c r="AV152" i="10" s="1"/>
  <c r="AG152" i="10"/>
  <c r="AI152" i="10" s="1"/>
  <c r="AJ152" i="10" s="1"/>
  <c r="AG153" i="10"/>
  <c r="AI153" i="10" s="1"/>
  <c r="AJ153" i="10" s="1"/>
  <c r="AS153" i="10"/>
  <c r="AU153" i="10" s="1"/>
  <c r="AV153" i="10" s="1"/>
  <c r="AG155" i="10"/>
  <c r="AI155" i="10" s="1"/>
  <c r="AJ155" i="10" s="1"/>
  <c r="AS155" i="10"/>
  <c r="AU155" i="10" s="1"/>
  <c r="AV155" i="10" s="1"/>
  <c r="AG157" i="10"/>
  <c r="AI157" i="10" s="1"/>
  <c r="AJ157" i="10" s="1"/>
  <c r="AS157" i="10"/>
  <c r="AU157" i="10" s="1"/>
  <c r="AV157" i="10" s="1"/>
  <c r="AG159" i="10"/>
  <c r="AI159" i="10" s="1"/>
  <c r="AJ159" i="10" s="1"/>
  <c r="AS159" i="10"/>
  <c r="AU159" i="10" s="1"/>
  <c r="AV159" i="10" s="1"/>
  <c r="AG161" i="10"/>
  <c r="AI161" i="10" s="1"/>
  <c r="AJ161" i="10" s="1"/>
  <c r="AS161" i="10"/>
  <c r="AU161" i="10" s="1"/>
  <c r="AV161" i="10" s="1"/>
  <c r="AG163" i="10"/>
  <c r="AI163" i="10" s="1"/>
  <c r="AJ163" i="10" s="1"/>
  <c r="AS163" i="10"/>
  <c r="AU163" i="10" s="1"/>
  <c r="AV163" i="10" s="1"/>
  <c r="AG165" i="10"/>
  <c r="AI165" i="10" s="1"/>
  <c r="AJ165" i="10" s="1"/>
  <c r="AS165" i="10"/>
  <c r="AU165" i="10" s="1"/>
  <c r="AV165" i="10" s="1"/>
  <c r="AG171" i="10"/>
  <c r="AI171" i="10" s="1"/>
  <c r="AJ171" i="10" s="1"/>
  <c r="AS171" i="10"/>
  <c r="AU171" i="10" s="1"/>
  <c r="AV171" i="10" s="1"/>
  <c r="AG212" i="10"/>
  <c r="AI212" i="10" s="1"/>
  <c r="AJ212" i="10" s="1"/>
  <c r="AS212" i="10"/>
  <c r="AU212" i="10" s="1"/>
  <c r="AV212" i="10" s="1"/>
  <c r="AG214" i="10"/>
  <c r="AI214" i="10" s="1"/>
  <c r="AJ214" i="10" s="1"/>
  <c r="AS214" i="10"/>
  <c r="AU214" i="10" s="1"/>
  <c r="AV214" i="10" s="1"/>
  <c r="AG215" i="10"/>
  <c r="AI215" i="10" s="1"/>
  <c r="AJ215" i="10" s="1"/>
  <c r="AS215" i="10"/>
  <c r="AU215" i="10" s="1"/>
  <c r="AV215" i="10" s="1"/>
  <c r="AG217" i="10"/>
  <c r="AI217" i="10" s="1"/>
  <c r="AJ217" i="10" s="1"/>
  <c r="AS217" i="10"/>
  <c r="AU217" i="10" s="1"/>
  <c r="AV217" i="10" s="1"/>
  <c r="AG219" i="10"/>
  <c r="AI219" i="10" s="1"/>
  <c r="AJ219" i="10" s="1"/>
  <c r="AS219" i="10"/>
  <c r="AU219" i="10" s="1"/>
  <c r="AV219" i="10" s="1"/>
  <c r="U228" i="10"/>
  <c r="W228" i="10" s="1"/>
  <c r="X228" i="10" s="1"/>
  <c r="U232" i="10"/>
  <c r="W232" i="10" s="1"/>
  <c r="X232" i="10" s="1"/>
  <c r="U236" i="10"/>
  <c r="W236" i="10" s="1"/>
  <c r="X236" i="10" s="1"/>
  <c r="U240" i="10"/>
  <c r="W240" i="10" s="1"/>
  <c r="X240" i="10" s="1"/>
  <c r="U244" i="10"/>
  <c r="W244" i="10" s="1"/>
  <c r="X244" i="10" s="1"/>
  <c r="U248" i="10"/>
  <c r="W248" i="10" s="1"/>
  <c r="X248" i="10" s="1"/>
  <c r="U251" i="10"/>
  <c r="W251" i="10" s="1"/>
  <c r="X251" i="10" s="1"/>
  <c r="U252" i="10"/>
  <c r="W252" i="10" s="1"/>
  <c r="X252" i="10" s="1"/>
  <c r="U255" i="10"/>
  <c r="W255" i="10" s="1"/>
  <c r="X255" i="10" s="1"/>
  <c r="U256" i="10"/>
  <c r="W256" i="10" s="1"/>
  <c r="X256" i="10" s="1"/>
  <c r="U259" i="10"/>
  <c r="W259" i="10" s="1"/>
  <c r="X259" i="10" s="1"/>
  <c r="U260" i="10"/>
  <c r="W260" i="10" s="1"/>
  <c r="X260" i="10" s="1"/>
  <c r="U263" i="10"/>
  <c r="W263" i="10" s="1"/>
  <c r="X263" i="10" s="1"/>
  <c r="U264" i="10"/>
  <c r="W264" i="10" s="1"/>
  <c r="X264" i="10" s="1"/>
  <c r="U267" i="10"/>
  <c r="W267" i="10" s="1"/>
  <c r="X267" i="10" s="1"/>
  <c r="U268" i="10"/>
  <c r="W268" i="10" s="1"/>
  <c r="X268" i="10" s="1"/>
  <c r="U271" i="10"/>
  <c r="W271" i="10" s="1"/>
  <c r="X271" i="10" s="1"/>
  <c r="U272" i="10"/>
  <c r="W272" i="10" s="1"/>
  <c r="X272" i="10" s="1"/>
  <c r="U275" i="10"/>
  <c r="W275" i="10" s="1"/>
  <c r="X275" i="10" s="1"/>
  <c r="U276" i="10"/>
  <c r="W276" i="10" s="1"/>
  <c r="X276" i="10" s="1"/>
  <c r="U281" i="10"/>
  <c r="W281" i="10" s="1"/>
  <c r="X281" i="10" s="1"/>
  <c r="U282" i="10"/>
  <c r="W282" i="10" s="1"/>
  <c r="X282" i="10" s="1"/>
  <c r="U285" i="10"/>
  <c r="W285" i="10" s="1"/>
  <c r="X285" i="10" s="1"/>
  <c r="U286" i="10"/>
  <c r="W286" i="10" s="1"/>
  <c r="X286" i="10" s="1"/>
  <c r="U289" i="10"/>
  <c r="W289" i="10" s="1"/>
  <c r="X289" i="10" s="1"/>
  <c r="U290" i="10"/>
  <c r="W290" i="10" s="1"/>
  <c r="X290" i="10" s="1"/>
  <c r="U293" i="10"/>
  <c r="W293" i="10" s="1"/>
  <c r="X293" i="10" s="1"/>
  <c r="U294" i="10"/>
  <c r="W294" i="10" s="1"/>
  <c r="X294" i="10" s="1"/>
  <c r="U296" i="10"/>
  <c r="W296" i="10" s="1"/>
  <c r="X296" i="10" s="1"/>
  <c r="U297" i="10"/>
  <c r="W297" i="10" s="1"/>
  <c r="X297" i="10" s="1"/>
  <c r="U300" i="10"/>
  <c r="W300" i="10" s="1"/>
  <c r="X300" i="10" s="1"/>
  <c r="U301" i="10"/>
  <c r="W301" i="10" s="1"/>
  <c r="X301" i="10" s="1"/>
  <c r="U303" i="10"/>
  <c r="W303" i="10" s="1"/>
  <c r="X303" i="10" s="1"/>
  <c r="U306" i="10"/>
  <c r="W306" i="10" s="1"/>
  <c r="X306" i="10" s="1"/>
  <c r="U307" i="10"/>
  <c r="W307" i="10" s="1"/>
  <c r="X307" i="10" s="1"/>
  <c r="U310" i="10"/>
  <c r="W310" i="10" s="1"/>
  <c r="X310" i="10" s="1"/>
  <c r="U311" i="10"/>
  <c r="W311" i="10" s="1"/>
  <c r="X311" i="10" s="1"/>
  <c r="U314" i="10"/>
  <c r="W314" i="10" s="1"/>
  <c r="X314" i="10" s="1"/>
  <c r="U315" i="10"/>
  <c r="W315" i="10" s="1"/>
  <c r="X315" i="10" s="1"/>
  <c r="U318" i="10"/>
  <c r="W318" i="10" s="1"/>
  <c r="X318" i="10" s="1"/>
  <c r="U319" i="10"/>
  <c r="W319" i="10" s="1"/>
  <c r="X319" i="10" s="1"/>
  <c r="AS327" i="10"/>
  <c r="AU327" i="10" s="1"/>
  <c r="AV327" i="10" s="1"/>
  <c r="AG327" i="10"/>
  <c r="AI327" i="10" s="1"/>
  <c r="AJ327" i="10" s="1"/>
  <c r="AS335" i="10"/>
  <c r="AU335" i="10" s="1"/>
  <c r="AV335" i="10" s="1"/>
  <c r="AG335" i="10"/>
  <c r="AI335" i="10" s="1"/>
  <c r="AJ335" i="10" s="1"/>
  <c r="AS343" i="10"/>
  <c r="AU343" i="10" s="1"/>
  <c r="AV343" i="10" s="1"/>
  <c r="AG343" i="10"/>
  <c r="AI343" i="10" s="1"/>
  <c r="AJ343" i="10" s="1"/>
  <c r="E22" i="10"/>
  <c r="AG172" i="10"/>
  <c r="AI172" i="10" s="1"/>
  <c r="AJ172" i="10" s="1"/>
  <c r="AG173" i="10"/>
  <c r="AI173" i="10" s="1"/>
  <c r="AJ173" i="10" s="1"/>
  <c r="AG174" i="10"/>
  <c r="AI174" i="10" s="1"/>
  <c r="AJ174" i="10" s="1"/>
  <c r="AG175" i="10"/>
  <c r="AI175" i="10" s="1"/>
  <c r="AJ175" i="10" s="1"/>
  <c r="AG176" i="10"/>
  <c r="AI176" i="10" s="1"/>
  <c r="AJ176" i="10" s="1"/>
  <c r="AG177" i="10"/>
  <c r="AI177" i="10" s="1"/>
  <c r="AJ177" i="10" s="1"/>
  <c r="AG178" i="10"/>
  <c r="AI178" i="10" s="1"/>
  <c r="AJ178" i="10" s="1"/>
  <c r="AG179" i="10"/>
  <c r="AI179" i="10" s="1"/>
  <c r="AJ179" i="10" s="1"/>
  <c r="AG180" i="10"/>
  <c r="AI180" i="10" s="1"/>
  <c r="AJ180" i="10" s="1"/>
  <c r="AG181" i="10"/>
  <c r="AI181" i="10" s="1"/>
  <c r="AJ181" i="10" s="1"/>
  <c r="AG182" i="10"/>
  <c r="AI182" i="10" s="1"/>
  <c r="AJ182" i="10" s="1"/>
  <c r="AG183" i="10"/>
  <c r="AI183" i="10" s="1"/>
  <c r="AJ183" i="10" s="1"/>
  <c r="AG187" i="10"/>
  <c r="AI187" i="10" s="1"/>
  <c r="AJ187" i="10" s="1"/>
  <c r="AG188" i="10"/>
  <c r="AI188" i="10" s="1"/>
  <c r="AJ188" i="10" s="1"/>
  <c r="AG189" i="10"/>
  <c r="AI189" i="10" s="1"/>
  <c r="AJ189" i="10" s="1"/>
  <c r="AG190" i="10"/>
  <c r="AI190" i="10" s="1"/>
  <c r="AJ190" i="10" s="1"/>
  <c r="AG191" i="10"/>
  <c r="AI191" i="10" s="1"/>
  <c r="AJ191" i="10" s="1"/>
  <c r="AG192" i="10"/>
  <c r="AI192" i="10" s="1"/>
  <c r="AJ192" i="10" s="1"/>
  <c r="AG193" i="10"/>
  <c r="AI193" i="10" s="1"/>
  <c r="AJ193" i="10" s="1"/>
  <c r="AG194" i="10"/>
  <c r="AI194" i="10" s="1"/>
  <c r="AJ194" i="10" s="1"/>
  <c r="AG195" i="10"/>
  <c r="AI195" i="10" s="1"/>
  <c r="AJ195" i="10" s="1"/>
  <c r="AG196" i="10"/>
  <c r="AI196" i="10" s="1"/>
  <c r="AJ196" i="10" s="1"/>
  <c r="AG197" i="10"/>
  <c r="AI197" i="10" s="1"/>
  <c r="AJ197" i="10" s="1"/>
  <c r="AG198" i="10"/>
  <c r="AI198" i="10" s="1"/>
  <c r="AJ198" i="10" s="1"/>
  <c r="AG199" i="10"/>
  <c r="AI199" i="10" s="1"/>
  <c r="AJ199" i="10" s="1"/>
  <c r="AG200" i="10"/>
  <c r="AI200" i="10" s="1"/>
  <c r="AJ200" i="10" s="1"/>
  <c r="AG201" i="10"/>
  <c r="AI201" i="10" s="1"/>
  <c r="AJ201" i="10" s="1"/>
  <c r="AG202" i="10"/>
  <c r="AI202" i="10" s="1"/>
  <c r="AJ202" i="10" s="1"/>
  <c r="AG203" i="10"/>
  <c r="AI203" i="10" s="1"/>
  <c r="AJ203" i="10" s="1"/>
  <c r="AG204" i="10"/>
  <c r="AI204" i="10" s="1"/>
  <c r="AJ204" i="10" s="1"/>
  <c r="AG205" i="10"/>
  <c r="AI205" i="10" s="1"/>
  <c r="AJ205" i="10" s="1"/>
  <c r="AG206" i="10"/>
  <c r="AI206" i="10" s="1"/>
  <c r="AJ206" i="10" s="1"/>
  <c r="AG207" i="10"/>
  <c r="AI207" i="10" s="1"/>
  <c r="AJ207" i="10" s="1"/>
  <c r="AG211" i="10"/>
  <c r="AI211" i="10" s="1"/>
  <c r="AJ211" i="10" s="1"/>
  <c r="AS211" i="10"/>
  <c r="AU211" i="10" s="1"/>
  <c r="AV211" i="10" s="1"/>
  <c r="AG213" i="10"/>
  <c r="AI213" i="10" s="1"/>
  <c r="AJ213" i="10" s="1"/>
  <c r="AS213" i="10"/>
  <c r="AU213" i="10" s="1"/>
  <c r="AV213" i="10" s="1"/>
  <c r="AG216" i="10"/>
  <c r="AI216" i="10" s="1"/>
  <c r="AJ216" i="10" s="1"/>
  <c r="AS216" i="10"/>
  <c r="AU216" i="10" s="1"/>
  <c r="AV216" i="10" s="1"/>
  <c r="AG218" i="10"/>
  <c r="AI218" i="10" s="1"/>
  <c r="AJ218" i="10" s="1"/>
  <c r="AS218" i="10"/>
  <c r="AU218" i="10" s="1"/>
  <c r="AV218" i="10" s="1"/>
  <c r="U230" i="10"/>
  <c r="W230" i="10" s="1"/>
  <c r="X230" i="10" s="1"/>
  <c r="U234" i="10"/>
  <c r="W234" i="10" s="1"/>
  <c r="X234" i="10" s="1"/>
  <c r="U238" i="10"/>
  <c r="W238" i="10" s="1"/>
  <c r="X238" i="10" s="1"/>
  <c r="U242" i="10"/>
  <c r="W242" i="10" s="1"/>
  <c r="X242" i="10" s="1"/>
  <c r="U246" i="10"/>
  <c r="W246" i="10" s="1"/>
  <c r="X246" i="10" s="1"/>
  <c r="U249" i="10"/>
  <c r="W249" i="10" s="1"/>
  <c r="X249" i="10" s="1"/>
  <c r="U250" i="10"/>
  <c r="W250" i="10" s="1"/>
  <c r="X250" i="10" s="1"/>
  <c r="U253" i="10"/>
  <c r="W253" i="10" s="1"/>
  <c r="X253" i="10" s="1"/>
  <c r="U254" i="10"/>
  <c r="W254" i="10" s="1"/>
  <c r="X254" i="10" s="1"/>
  <c r="U257" i="10"/>
  <c r="W257" i="10" s="1"/>
  <c r="X257" i="10" s="1"/>
  <c r="U258" i="10"/>
  <c r="W258" i="10" s="1"/>
  <c r="X258" i="10" s="1"/>
  <c r="U261" i="10"/>
  <c r="W261" i="10" s="1"/>
  <c r="X261" i="10" s="1"/>
  <c r="U262" i="10"/>
  <c r="W262" i="10" s="1"/>
  <c r="X262" i="10" s="1"/>
  <c r="U265" i="10"/>
  <c r="W265" i="10" s="1"/>
  <c r="X265" i="10" s="1"/>
  <c r="U266" i="10"/>
  <c r="W266" i="10" s="1"/>
  <c r="X266" i="10" s="1"/>
  <c r="U269" i="10"/>
  <c r="W269" i="10" s="1"/>
  <c r="X269" i="10" s="1"/>
  <c r="U270" i="10"/>
  <c r="W270" i="10" s="1"/>
  <c r="X270" i="10" s="1"/>
  <c r="U273" i="10"/>
  <c r="W273" i="10" s="1"/>
  <c r="X273" i="10" s="1"/>
  <c r="U274" i="10"/>
  <c r="W274" i="10" s="1"/>
  <c r="X274" i="10" s="1"/>
  <c r="U277" i="10"/>
  <c r="W277" i="10" s="1"/>
  <c r="X277" i="10" s="1"/>
  <c r="U278" i="10"/>
  <c r="W278" i="10" s="1"/>
  <c r="X278" i="10" s="1"/>
  <c r="U279" i="10"/>
  <c r="W279" i="10" s="1"/>
  <c r="X279" i="10" s="1"/>
  <c r="U280" i="10"/>
  <c r="W280" i="10" s="1"/>
  <c r="X280" i="10" s="1"/>
  <c r="U283" i="10"/>
  <c r="W283" i="10" s="1"/>
  <c r="X283" i="10" s="1"/>
  <c r="U284" i="10"/>
  <c r="W284" i="10" s="1"/>
  <c r="X284" i="10" s="1"/>
  <c r="U287" i="10"/>
  <c r="W287" i="10" s="1"/>
  <c r="X287" i="10" s="1"/>
  <c r="U288" i="10"/>
  <c r="W288" i="10" s="1"/>
  <c r="X288" i="10" s="1"/>
  <c r="U291" i="10"/>
  <c r="W291" i="10" s="1"/>
  <c r="X291" i="10" s="1"/>
  <c r="U292" i="10"/>
  <c r="W292" i="10" s="1"/>
  <c r="X292" i="10" s="1"/>
  <c r="U295" i="10"/>
  <c r="W295" i="10" s="1"/>
  <c r="X295" i="10" s="1"/>
  <c r="U298" i="10"/>
  <c r="W298" i="10" s="1"/>
  <c r="X298" i="10" s="1"/>
  <c r="U299" i="10"/>
  <c r="W299" i="10" s="1"/>
  <c r="X299" i="10" s="1"/>
  <c r="U302" i="10"/>
  <c r="W302" i="10" s="1"/>
  <c r="X302" i="10" s="1"/>
  <c r="U304" i="10"/>
  <c r="W304" i="10" s="1"/>
  <c r="X304" i="10" s="1"/>
  <c r="U305" i="10"/>
  <c r="W305" i="10" s="1"/>
  <c r="X305" i="10" s="1"/>
  <c r="U308" i="10"/>
  <c r="W308" i="10" s="1"/>
  <c r="X308" i="10" s="1"/>
  <c r="U309" i="10"/>
  <c r="W309" i="10" s="1"/>
  <c r="X309" i="10" s="1"/>
  <c r="U312" i="10"/>
  <c r="W312" i="10" s="1"/>
  <c r="X312" i="10" s="1"/>
  <c r="U313" i="10"/>
  <c r="W313" i="10" s="1"/>
  <c r="X313" i="10" s="1"/>
  <c r="U316" i="10"/>
  <c r="W316" i="10" s="1"/>
  <c r="X316" i="10" s="1"/>
  <c r="U317" i="10"/>
  <c r="W317" i="10" s="1"/>
  <c r="X317" i="10" s="1"/>
  <c r="AS323" i="10"/>
  <c r="AU323" i="10" s="1"/>
  <c r="AV323" i="10" s="1"/>
  <c r="AG323" i="10"/>
  <c r="AI323" i="10" s="1"/>
  <c r="AJ323" i="10" s="1"/>
  <c r="AS331" i="10"/>
  <c r="AU331" i="10" s="1"/>
  <c r="AV331" i="10" s="1"/>
  <c r="AG331" i="10"/>
  <c r="AI331" i="10" s="1"/>
  <c r="AJ331" i="10" s="1"/>
  <c r="AS339" i="10"/>
  <c r="AU339" i="10" s="1"/>
  <c r="AV339" i="10" s="1"/>
  <c r="AG339" i="10"/>
  <c r="AI339" i="10" s="1"/>
  <c r="AJ339" i="10" s="1"/>
  <c r="U153" i="10"/>
  <c r="W153" i="10" s="1"/>
  <c r="X153" i="10" s="1"/>
  <c r="U154" i="10"/>
  <c r="W154" i="10" s="1"/>
  <c r="X154" i="10" s="1"/>
  <c r="U155" i="10"/>
  <c r="W155" i="10" s="1"/>
  <c r="X155" i="10" s="1"/>
  <c r="U156" i="10"/>
  <c r="W156" i="10" s="1"/>
  <c r="X156" i="10" s="1"/>
  <c r="U157" i="10"/>
  <c r="W157" i="10" s="1"/>
  <c r="X157" i="10" s="1"/>
  <c r="U158" i="10"/>
  <c r="W158" i="10" s="1"/>
  <c r="X158" i="10" s="1"/>
  <c r="U159" i="10"/>
  <c r="W159" i="10" s="1"/>
  <c r="X159" i="10" s="1"/>
  <c r="U160" i="10"/>
  <c r="W160" i="10" s="1"/>
  <c r="X160" i="10" s="1"/>
  <c r="U161" i="10"/>
  <c r="W161" i="10" s="1"/>
  <c r="X161" i="10" s="1"/>
  <c r="U162" i="10"/>
  <c r="W162" i="10" s="1"/>
  <c r="X162" i="10" s="1"/>
  <c r="U163" i="10"/>
  <c r="W163" i="10" s="1"/>
  <c r="X163" i="10" s="1"/>
  <c r="U164" i="10"/>
  <c r="W164" i="10" s="1"/>
  <c r="X164" i="10" s="1"/>
  <c r="U165" i="10"/>
  <c r="W165" i="10" s="1"/>
  <c r="X165" i="10" s="1"/>
  <c r="U166" i="10"/>
  <c r="W166" i="10" s="1"/>
  <c r="X166" i="10" s="1"/>
  <c r="U170" i="10"/>
  <c r="W170" i="10" s="1"/>
  <c r="X170" i="10" s="1"/>
  <c r="U171" i="10"/>
  <c r="W171" i="10" s="1"/>
  <c r="X171" i="10" s="1"/>
  <c r="U172" i="10"/>
  <c r="W172" i="10" s="1"/>
  <c r="X172" i="10" s="1"/>
  <c r="U173" i="10"/>
  <c r="W173" i="10" s="1"/>
  <c r="X173" i="10" s="1"/>
  <c r="U174" i="10"/>
  <c r="W174" i="10" s="1"/>
  <c r="X174" i="10" s="1"/>
  <c r="U175" i="10"/>
  <c r="W175" i="10" s="1"/>
  <c r="X175" i="10" s="1"/>
  <c r="U176" i="10"/>
  <c r="W176" i="10" s="1"/>
  <c r="X176" i="10" s="1"/>
  <c r="U177" i="10"/>
  <c r="W177" i="10" s="1"/>
  <c r="X177" i="10" s="1"/>
  <c r="U178" i="10"/>
  <c r="W178" i="10" s="1"/>
  <c r="X178" i="10" s="1"/>
  <c r="U179" i="10"/>
  <c r="W179" i="10" s="1"/>
  <c r="X179" i="10" s="1"/>
  <c r="U180" i="10"/>
  <c r="W180" i="10" s="1"/>
  <c r="X180" i="10" s="1"/>
  <c r="U181" i="10"/>
  <c r="W181" i="10" s="1"/>
  <c r="X181" i="10" s="1"/>
  <c r="U182" i="10"/>
  <c r="W182" i="10" s="1"/>
  <c r="X182" i="10" s="1"/>
  <c r="U183" i="10"/>
  <c r="W183" i="10" s="1"/>
  <c r="X183" i="10" s="1"/>
  <c r="U187" i="10"/>
  <c r="W187" i="10" s="1"/>
  <c r="X187" i="10" s="1"/>
  <c r="U188" i="10"/>
  <c r="W188" i="10" s="1"/>
  <c r="X188" i="10" s="1"/>
  <c r="U189" i="10"/>
  <c r="W189" i="10" s="1"/>
  <c r="X189" i="10" s="1"/>
  <c r="U190" i="10"/>
  <c r="W190" i="10" s="1"/>
  <c r="X190" i="10" s="1"/>
  <c r="U191" i="10"/>
  <c r="W191" i="10" s="1"/>
  <c r="X191" i="10" s="1"/>
  <c r="U192" i="10"/>
  <c r="W192" i="10" s="1"/>
  <c r="X192" i="10" s="1"/>
  <c r="U193" i="10"/>
  <c r="W193" i="10" s="1"/>
  <c r="X193" i="10" s="1"/>
  <c r="U194" i="10"/>
  <c r="W194" i="10" s="1"/>
  <c r="X194" i="10" s="1"/>
  <c r="U195" i="10"/>
  <c r="W195" i="10" s="1"/>
  <c r="X195" i="10" s="1"/>
  <c r="U196" i="10"/>
  <c r="W196" i="10" s="1"/>
  <c r="X196" i="10" s="1"/>
  <c r="U197" i="10"/>
  <c r="W197" i="10" s="1"/>
  <c r="X197" i="10" s="1"/>
  <c r="U198" i="10"/>
  <c r="W198" i="10" s="1"/>
  <c r="X198" i="10" s="1"/>
  <c r="U199" i="10"/>
  <c r="W199" i="10" s="1"/>
  <c r="X199" i="10" s="1"/>
  <c r="U200" i="10"/>
  <c r="W200" i="10" s="1"/>
  <c r="X200" i="10" s="1"/>
  <c r="U201" i="10"/>
  <c r="W201" i="10" s="1"/>
  <c r="X201" i="10" s="1"/>
  <c r="U202" i="10"/>
  <c r="W202" i="10" s="1"/>
  <c r="X202" i="10" s="1"/>
  <c r="U203" i="10"/>
  <c r="W203" i="10" s="1"/>
  <c r="X203" i="10" s="1"/>
  <c r="U204" i="10"/>
  <c r="W204" i="10" s="1"/>
  <c r="X204" i="10" s="1"/>
  <c r="U205" i="10"/>
  <c r="W205" i="10" s="1"/>
  <c r="X205" i="10" s="1"/>
  <c r="U206" i="10"/>
  <c r="W206" i="10" s="1"/>
  <c r="X206" i="10" s="1"/>
  <c r="U207" i="10"/>
  <c r="W207" i="10" s="1"/>
  <c r="X207" i="10" s="1"/>
  <c r="AS353" i="10"/>
  <c r="AU353" i="10" s="1"/>
  <c r="AV353" i="10" s="1"/>
  <c r="AS361" i="10"/>
  <c r="AU361" i="10" s="1"/>
  <c r="AV361" i="10" s="1"/>
  <c r="U371" i="10"/>
  <c r="W371" i="10" s="1"/>
  <c r="X371" i="10" s="1"/>
  <c r="U375" i="10"/>
  <c r="W375" i="10" s="1"/>
  <c r="X375" i="10" s="1"/>
  <c r="U379" i="10"/>
  <c r="W379" i="10" s="1"/>
  <c r="X379" i="10" s="1"/>
  <c r="U383" i="10"/>
  <c r="W383" i="10" s="1"/>
  <c r="X383" i="10" s="1"/>
  <c r="U387" i="10"/>
  <c r="W387" i="10" s="1"/>
  <c r="X387" i="10" s="1"/>
  <c r="U391" i="10"/>
  <c r="W391" i="10" s="1"/>
  <c r="X391" i="10" s="1"/>
  <c r="U398" i="10"/>
  <c r="W398" i="10" s="1"/>
  <c r="X398" i="10" s="1"/>
  <c r="U404" i="10"/>
  <c r="W404" i="10" s="1"/>
  <c r="X404" i="10" s="1"/>
  <c r="U408" i="10"/>
  <c r="W408" i="10" s="1"/>
  <c r="X408" i="10" s="1"/>
  <c r="U412" i="10"/>
  <c r="W412" i="10" s="1"/>
  <c r="X412" i="10" s="1"/>
  <c r="U416" i="10"/>
  <c r="W416" i="10" s="1"/>
  <c r="X416" i="10" s="1"/>
  <c r="U420" i="10"/>
  <c r="W420" i="10" s="1"/>
  <c r="X420" i="10" s="1"/>
  <c r="U424" i="10"/>
  <c r="W424" i="10" s="1"/>
  <c r="X424" i="10" s="1"/>
  <c r="U428" i="10"/>
  <c r="W428" i="10" s="1"/>
  <c r="X428" i="10" s="1"/>
  <c r="U432" i="10"/>
  <c r="W432" i="10" s="1"/>
  <c r="X432" i="10" s="1"/>
  <c r="U435" i="10"/>
  <c r="W435" i="10" s="1"/>
  <c r="X435" i="10" s="1"/>
  <c r="U439" i="10"/>
  <c r="W439" i="10" s="1"/>
  <c r="X439" i="10" s="1"/>
  <c r="U443" i="10"/>
  <c r="W443" i="10" s="1"/>
  <c r="X443" i="10" s="1"/>
  <c r="U447" i="10"/>
  <c r="W447" i="10" s="1"/>
  <c r="X447" i="10" s="1"/>
  <c r="U451" i="10"/>
  <c r="W451" i="10" s="1"/>
  <c r="X451" i="10" s="1"/>
  <c r="U455" i="10"/>
  <c r="W455" i="10" s="1"/>
  <c r="X455" i="10" s="1"/>
  <c r="U459" i="10"/>
  <c r="W459" i="10" s="1"/>
  <c r="X459" i="10" s="1"/>
  <c r="U463" i="10"/>
  <c r="W463" i="10" s="1"/>
  <c r="X463" i="10" s="1"/>
  <c r="U467" i="10"/>
  <c r="W467" i="10" s="1"/>
  <c r="X467" i="10" s="1"/>
  <c r="U471" i="10"/>
  <c r="W471" i="10" s="1"/>
  <c r="X471" i="10" s="1"/>
  <c r="U475" i="10"/>
  <c r="W475" i="10" s="1"/>
  <c r="X475" i="10" s="1"/>
  <c r="U479" i="10"/>
  <c r="W479" i="10" s="1"/>
  <c r="X479" i="10" s="1"/>
  <c r="U483" i="10"/>
  <c r="W483" i="10" s="1"/>
  <c r="X483" i="10" s="1"/>
  <c r="AS489" i="10"/>
  <c r="AU489" i="10" s="1"/>
  <c r="AV489" i="10" s="1"/>
  <c r="AG489" i="10"/>
  <c r="AI489" i="10" s="1"/>
  <c r="AJ489" i="10" s="1"/>
  <c r="AS494" i="10"/>
  <c r="AU494" i="10" s="1"/>
  <c r="AV494" i="10" s="1"/>
  <c r="AG494" i="10"/>
  <c r="AI494" i="10" s="1"/>
  <c r="AJ494" i="10" s="1"/>
  <c r="AS502" i="10"/>
  <c r="AU502" i="10" s="1"/>
  <c r="AV502" i="10" s="1"/>
  <c r="AG502" i="10"/>
  <c r="AI502" i="10" s="1"/>
  <c r="AJ502" i="10" s="1"/>
  <c r="AS510" i="10"/>
  <c r="AU510" i="10" s="1"/>
  <c r="AV510" i="10" s="1"/>
  <c r="AG510" i="10"/>
  <c r="AI510" i="10" s="1"/>
  <c r="AJ510" i="10" s="1"/>
  <c r="I249" i="10"/>
  <c r="I251" i="10"/>
  <c r="I253" i="10"/>
  <c r="I255" i="10"/>
  <c r="I257" i="10"/>
  <c r="I259" i="10"/>
  <c r="I261" i="10"/>
  <c r="I263" i="10"/>
  <c r="I265" i="10"/>
  <c r="I267" i="10"/>
  <c r="I269" i="10"/>
  <c r="I271" i="10"/>
  <c r="I273" i="10"/>
  <c r="I275" i="10"/>
  <c r="I277" i="10"/>
  <c r="I279" i="10"/>
  <c r="I281" i="10"/>
  <c r="I283" i="10"/>
  <c r="I285" i="10"/>
  <c r="I287" i="10"/>
  <c r="I289" i="10"/>
  <c r="I291" i="10"/>
  <c r="I293" i="10"/>
  <c r="I296" i="10"/>
  <c r="I298" i="10"/>
  <c r="I300" i="10"/>
  <c r="I302" i="10"/>
  <c r="I304" i="10"/>
  <c r="I306" i="10"/>
  <c r="I308" i="10"/>
  <c r="I310" i="10"/>
  <c r="I312" i="10"/>
  <c r="I314" i="10"/>
  <c r="I316" i="10"/>
  <c r="I318" i="10"/>
  <c r="AG321" i="10"/>
  <c r="AI321" i="10" s="1"/>
  <c r="AJ321" i="10" s="1"/>
  <c r="U323" i="10"/>
  <c r="W323" i="10" s="1"/>
  <c r="X323" i="10" s="1"/>
  <c r="AG325" i="10"/>
  <c r="AI325" i="10" s="1"/>
  <c r="AJ325" i="10" s="1"/>
  <c r="U327" i="10"/>
  <c r="W327" i="10" s="1"/>
  <c r="X327" i="10" s="1"/>
  <c r="AG329" i="10"/>
  <c r="AI329" i="10" s="1"/>
  <c r="AJ329" i="10" s="1"/>
  <c r="U331" i="10"/>
  <c r="W331" i="10" s="1"/>
  <c r="X331" i="10" s="1"/>
  <c r="AG333" i="10"/>
  <c r="AI333" i="10" s="1"/>
  <c r="AJ333" i="10" s="1"/>
  <c r="U335" i="10"/>
  <c r="W335" i="10" s="1"/>
  <c r="X335" i="10" s="1"/>
  <c r="AG337" i="10"/>
  <c r="AI337" i="10" s="1"/>
  <c r="AJ337" i="10" s="1"/>
  <c r="U339" i="10"/>
  <c r="W339" i="10" s="1"/>
  <c r="X339" i="10" s="1"/>
  <c r="AG341" i="10"/>
  <c r="AI341" i="10" s="1"/>
  <c r="AJ341" i="10" s="1"/>
  <c r="U343" i="10"/>
  <c r="W343" i="10" s="1"/>
  <c r="X343" i="10" s="1"/>
  <c r="AG345" i="10"/>
  <c r="AI345" i="10" s="1"/>
  <c r="AJ345" i="10" s="1"/>
  <c r="U347" i="10"/>
  <c r="W347" i="10" s="1"/>
  <c r="X347" i="10" s="1"/>
  <c r="AG349" i="10"/>
  <c r="AI349" i="10" s="1"/>
  <c r="AJ349" i="10" s="1"/>
  <c r="U351" i="10"/>
  <c r="W351" i="10" s="1"/>
  <c r="X351" i="10" s="1"/>
  <c r="AG353" i="10"/>
  <c r="AI353" i="10" s="1"/>
  <c r="AJ353" i="10" s="1"/>
  <c r="U355" i="10"/>
  <c r="W355" i="10" s="1"/>
  <c r="X355" i="10" s="1"/>
  <c r="AG357" i="10"/>
  <c r="AI357" i="10" s="1"/>
  <c r="AJ357" i="10" s="1"/>
  <c r="U359" i="10"/>
  <c r="W359" i="10" s="1"/>
  <c r="X359" i="10" s="1"/>
  <c r="AG361" i="10"/>
  <c r="AI361" i="10" s="1"/>
  <c r="AJ361" i="10" s="1"/>
  <c r="U363" i="10"/>
  <c r="W363" i="10" s="1"/>
  <c r="X363" i="10" s="1"/>
  <c r="AG365" i="10"/>
  <c r="AI365" i="10" s="1"/>
  <c r="AJ365" i="10" s="1"/>
  <c r="U367" i="10"/>
  <c r="W367" i="10" s="1"/>
  <c r="X367" i="10" s="1"/>
  <c r="U369" i="10"/>
  <c r="W369" i="10" s="1"/>
  <c r="X369" i="10" s="1"/>
  <c r="U373" i="10"/>
  <c r="W373" i="10" s="1"/>
  <c r="X373" i="10" s="1"/>
  <c r="U377" i="10"/>
  <c r="W377" i="10" s="1"/>
  <c r="X377" i="10" s="1"/>
  <c r="U381" i="10"/>
  <c r="W381" i="10" s="1"/>
  <c r="X381" i="10" s="1"/>
  <c r="U385" i="10"/>
  <c r="W385" i="10" s="1"/>
  <c r="X385" i="10" s="1"/>
  <c r="U389" i="10"/>
  <c r="W389" i="10" s="1"/>
  <c r="X389" i="10" s="1"/>
  <c r="U393" i="10"/>
  <c r="W393" i="10" s="1"/>
  <c r="X393" i="10" s="1"/>
  <c r="U396" i="10"/>
  <c r="W396" i="10" s="1"/>
  <c r="X396" i="10" s="1"/>
  <c r="U402" i="10"/>
  <c r="W402" i="10" s="1"/>
  <c r="X402" i="10" s="1"/>
  <c r="U406" i="10"/>
  <c r="W406" i="10" s="1"/>
  <c r="X406" i="10" s="1"/>
  <c r="U410" i="10"/>
  <c r="W410" i="10" s="1"/>
  <c r="X410" i="10" s="1"/>
  <c r="U414" i="10"/>
  <c r="W414" i="10" s="1"/>
  <c r="X414" i="10" s="1"/>
  <c r="U418" i="10"/>
  <c r="W418" i="10" s="1"/>
  <c r="X418" i="10" s="1"/>
  <c r="U422" i="10"/>
  <c r="W422" i="10" s="1"/>
  <c r="X422" i="10" s="1"/>
  <c r="U211" i="10"/>
  <c r="W211" i="10" s="1"/>
  <c r="X211" i="10" s="1"/>
  <c r="U212" i="10"/>
  <c r="W212" i="10" s="1"/>
  <c r="X212" i="10" s="1"/>
  <c r="U213" i="10"/>
  <c r="W213" i="10" s="1"/>
  <c r="X213" i="10" s="1"/>
  <c r="U214" i="10"/>
  <c r="W214" i="10" s="1"/>
  <c r="X214" i="10" s="1"/>
  <c r="U215" i="10"/>
  <c r="W215" i="10" s="1"/>
  <c r="X215" i="10" s="1"/>
  <c r="U216" i="10"/>
  <c r="W216" i="10" s="1"/>
  <c r="X216" i="10" s="1"/>
  <c r="U217" i="10"/>
  <c r="W217" i="10" s="1"/>
  <c r="X217" i="10" s="1"/>
  <c r="U218" i="10"/>
  <c r="W218" i="10" s="1"/>
  <c r="X218" i="10" s="1"/>
  <c r="U219" i="10"/>
  <c r="W219" i="10" s="1"/>
  <c r="X219" i="10" s="1"/>
  <c r="U321" i="10"/>
  <c r="W321" i="10" s="1"/>
  <c r="X321" i="10" s="1"/>
  <c r="U325" i="10"/>
  <c r="W325" i="10" s="1"/>
  <c r="X325" i="10" s="1"/>
  <c r="U329" i="10"/>
  <c r="W329" i="10" s="1"/>
  <c r="X329" i="10" s="1"/>
  <c r="U333" i="10"/>
  <c r="W333" i="10" s="1"/>
  <c r="X333" i="10" s="1"/>
  <c r="U337" i="10"/>
  <c r="W337" i="10" s="1"/>
  <c r="X337" i="10" s="1"/>
  <c r="U341" i="10"/>
  <c r="W341" i="10" s="1"/>
  <c r="X341" i="10" s="1"/>
  <c r="U345" i="10"/>
  <c r="W345" i="10" s="1"/>
  <c r="X345" i="10" s="1"/>
  <c r="AG347" i="10"/>
  <c r="AI347" i="10" s="1"/>
  <c r="AJ347" i="10" s="1"/>
  <c r="U349" i="10"/>
  <c r="W349" i="10" s="1"/>
  <c r="X349" i="10" s="1"/>
  <c r="AG351" i="10"/>
  <c r="AI351" i="10" s="1"/>
  <c r="AJ351" i="10" s="1"/>
  <c r="U353" i="10"/>
  <c r="W353" i="10" s="1"/>
  <c r="X353" i="10" s="1"/>
  <c r="AG355" i="10"/>
  <c r="AI355" i="10" s="1"/>
  <c r="AJ355" i="10" s="1"/>
  <c r="U357" i="10"/>
  <c r="W357" i="10" s="1"/>
  <c r="X357" i="10" s="1"/>
  <c r="AG359" i="10"/>
  <c r="AI359" i="10" s="1"/>
  <c r="AJ359" i="10" s="1"/>
  <c r="U361" i="10"/>
  <c r="W361" i="10" s="1"/>
  <c r="X361" i="10" s="1"/>
  <c r="AG363" i="10"/>
  <c r="AI363" i="10" s="1"/>
  <c r="AJ363" i="10" s="1"/>
  <c r="U365" i="10"/>
  <c r="W365" i="10" s="1"/>
  <c r="X365" i="10" s="1"/>
  <c r="AG367" i="10"/>
  <c r="AI367" i="10" s="1"/>
  <c r="AJ367" i="10" s="1"/>
  <c r="U516" i="10"/>
  <c r="W516" i="10" s="1"/>
  <c r="X516" i="10" s="1"/>
  <c r="U520" i="10"/>
  <c r="W520" i="10" s="1"/>
  <c r="X520" i="10" s="1"/>
  <c r="U524" i="10"/>
  <c r="W524" i="10" s="1"/>
  <c r="X524" i="10" s="1"/>
  <c r="U528" i="10"/>
  <c r="W528" i="10" s="1"/>
  <c r="X528" i="10" s="1"/>
  <c r="U532" i="10"/>
  <c r="W532" i="10" s="1"/>
  <c r="X532" i="10" s="1"/>
  <c r="U536" i="10"/>
  <c r="W536" i="10" s="1"/>
  <c r="X536" i="10" s="1"/>
  <c r="U540" i="10"/>
  <c r="W540" i="10" s="1"/>
  <c r="X540" i="10" s="1"/>
  <c r="U544" i="10"/>
  <c r="W544" i="10" s="1"/>
  <c r="X544" i="10" s="1"/>
  <c r="U547" i="10"/>
  <c r="W547" i="10" s="1"/>
  <c r="X547" i="10" s="1"/>
  <c r="U551" i="10"/>
  <c r="W551" i="10" s="1"/>
  <c r="X551" i="10" s="1"/>
  <c r="U554" i="10"/>
  <c r="W554" i="10" s="1"/>
  <c r="X554" i="10" s="1"/>
  <c r="U558" i="10"/>
  <c r="W558" i="10" s="1"/>
  <c r="X558" i="10" s="1"/>
  <c r="U562" i="10"/>
  <c r="W562" i="10" s="1"/>
  <c r="X562" i="10" s="1"/>
  <c r="U566" i="10"/>
  <c r="W566" i="10" s="1"/>
  <c r="X566" i="10" s="1"/>
  <c r="U569" i="10"/>
  <c r="W569" i="10" s="1"/>
  <c r="X569" i="10" s="1"/>
  <c r="U573" i="10"/>
  <c r="W573" i="10" s="1"/>
  <c r="X573" i="10" s="1"/>
  <c r="U577" i="10"/>
  <c r="W577" i="10" s="1"/>
  <c r="X577" i="10" s="1"/>
  <c r="U581" i="10"/>
  <c r="W581" i="10" s="1"/>
  <c r="X581" i="10" s="1"/>
  <c r="U585" i="10"/>
  <c r="W585" i="10" s="1"/>
  <c r="X585" i="10" s="1"/>
  <c r="U589" i="10"/>
  <c r="W589" i="10" s="1"/>
  <c r="X589" i="10" s="1"/>
  <c r="U593" i="10"/>
  <c r="W593" i="10" s="1"/>
  <c r="X593" i="10" s="1"/>
  <c r="AS602" i="10"/>
  <c r="AU602" i="10" s="1"/>
  <c r="AV602" i="10" s="1"/>
  <c r="AG602" i="10"/>
  <c r="AI602" i="10" s="1"/>
  <c r="AJ602" i="10" s="1"/>
  <c r="U491" i="10"/>
  <c r="W491" i="10" s="1"/>
  <c r="X491" i="10" s="1"/>
  <c r="U496" i="10"/>
  <c r="W496" i="10" s="1"/>
  <c r="X496" i="10" s="1"/>
  <c r="U504" i="10"/>
  <c r="W504" i="10" s="1"/>
  <c r="X504" i="10" s="1"/>
  <c r="U512" i="10"/>
  <c r="W512" i="10" s="1"/>
  <c r="X512" i="10" s="1"/>
  <c r="U514" i="10"/>
  <c r="W514" i="10" s="1"/>
  <c r="X514" i="10" s="1"/>
  <c r="U518" i="10"/>
  <c r="W518" i="10" s="1"/>
  <c r="X518" i="10" s="1"/>
  <c r="U522" i="10"/>
  <c r="W522" i="10" s="1"/>
  <c r="X522" i="10" s="1"/>
  <c r="U526" i="10"/>
  <c r="W526" i="10" s="1"/>
  <c r="X526" i="10" s="1"/>
  <c r="U530" i="10"/>
  <c r="W530" i="10" s="1"/>
  <c r="X530" i="10" s="1"/>
  <c r="U534" i="10"/>
  <c r="W534" i="10" s="1"/>
  <c r="X534" i="10" s="1"/>
  <c r="U538" i="10"/>
  <c r="W538" i="10" s="1"/>
  <c r="X538" i="10" s="1"/>
  <c r="U542" i="10"/>
  <c r="W542" i="10" s="1"/>
  <c r="X542" i="10" s="1"/>
  <c r="U545" i="10"/>
  <c r="W545" i="10" s="1"/>
  <c r="X545" i="10" s="1"/>
  <c r="U549" i="10"/>
  <c r="W549" i="10" s="1"/>
  <c r="X549" i="10" s="1"/>
  <c r="U553" i="10"/>
  <c r="W553" i="10" s="1"/>
  <c r="X553" i="10" s="1"/>
  <c r="U556" i="10"/>
  <c r="W556" i="10" s="1"/>
  <c r="X556" i="10" s="1"/>
  <c r="U560" i="10"/>
  <c r="W560" i="10" s="1"/>
  <c r="X560" i="10" s="1"/>
  <c r="U564" i="10"/>
  <c r="W564" i="10" s="1"/>
  <c r="X564" i="10" s="1"/>
  <c r="U568" i="10"/>
  <c r="W568" i="10" s="1"/>
  <c r="X568" i="10" s="1"/>
  <c r="U571" i="10"/>
  <c r="W571" i="10" s="1"/>
  <c r="X571" i="10" s="1"/>
  <c r="U575" i="10"/>
  <c r="W575" i="10" s="1"/>
  <c r="X575" i="10" s="1"/>
  <c r="U579" i="10"/>
  <c r="W579" i="10" s="1"/>
  <c r="X579" i="10" s="1"/>
  <c r="U583" i="10"/>
  <c r="W583" i="10" s="1"/>
  <c r="X583" i="10" s="1"/>
  <c r="U587" i="10"/>
  <c r="W587" i="10" s="1"/>
  <c r="X587" i="10" s="1"/>
  <c r="U591" i="10"/>
  <c r="W591" i="10" s="1"/>
  <c r="X591" i="10" s="1"/>
  <c r="U595" i="10"/>
  <c r="W595" i="10" s="1"/>
  <c r="X595" i="10" s="1"/>
  <c r="AS599" i="10"/>
  <c r="AU599" i="10" s="1"/>
  <c r="AV599" i="10" s="1"/>
  <c r="AG599" i="10"/>
  <c r="AI599" i="10" s="1"/>
  <c r="AJ599" i="10" s="1"/>
  <c r="AS606" i="10"/>
  <c r="AU606" i="10" s="1"/>
  <c r="AV606" i="10" s="1"/>
  <c r="AG606" i="10"/>
  <c r="AI606" i="10" s="1"/>
  <c r="AJ606" i="10" s="1"/>
  <c r="U489" i="10"/>
  <c r="W489" i="10" s="1"/>
  <c r="X489" i="10" s="1"/>
  <c r="AG491" i="10"/>
  <c r="AI491" i="10" s="1"/>
  <c r="AJ491" i="10" s="1"/>
  <c r="U494" i="10"/>
  <c r="W494" i="10" s="1"/>
  <c r="X494" i="10" s="1"/>
  <c r="AG496" i="10"/>
  <c r="AI496" i="10" s="1"/>
  <c r="AJ496" i="10" s="1"/>
  <c r="U502" i="10"/>
  <c r="W502" i="10" s="1"/>
  <c r="X502" i="10" s="1"/>
  <c r="AG504" i="10"/>
  <c r="AI504" i="10" s="1"/>
  <c r="AJ504" i="10" s="1"/>
  <c r="U510" i="10"/>
  <c r="W510" i="10" s="1"/>
  <c r="X510" i="10" s="1"/>
  <c r="AG512" i="10"/>
  <c r="AI512" i="10" s="1"/>
  <c r="AJ512" i="10" s="1"/>
  <c r="AS612" i="10"/>
  <c r="AU612" i="10" s="1"/>
  <c r="AV612" i="10" s="1"/>
  <c r="AS620" i="10"/>
  <c r="AU620" i="10" s="1"/>
  <c r="AV620" i="10" s="1"/>
  <c r="U629" i="10"/>
  <c r="W629" i="10" s="1"/>
  <c r="X629" i="10" s="1"/>
  <c r="AS633" i="10"/>
  <c r="AU633" i="10" s="1"/>
  <c r="AV633" i="10" s="1"/>
  <c r="AG633" i="10"/>
  <c r="AI633" i="10" s="1"/>
  <c r="AJ633" i="10" s="1"/>
  <c r="U597" i="10"/>
  <c r="W597" i="10" s="1"/>
  <c r="X597" i="10" s="1"/>
  <c r="U600" i="10"/>
  <c r="W600" i="10" s="1"/>
  <c r="X600" i="10" s="1"/>
  <c r="U604" i="10"/>
  <c r="W604" i="10" s="1"/>
  <c r="X604" i="10" s="1"/>
  <c r="AG608" i="10"/>
  <c r="AI608" i="10" s="1"/>
  <c r="AJ608" i="10" s="1"/>
  <c r="U610" i="10"/>
  <c r="W610" i="10" s="1"/>
  <c r="X610" i="10" s="1"/>
  <c r="AG612" i="10"/>
  <c r="AI612" i="10" s="1"/>
  <c r="AJ612" i="10" s="1"/>
  <c r="U614" i="10"/>
  <c r="W614" i="10" s="1"/>
  <c r="X614" i="10" s="1"/>
  <c r="AG616" i="10"/>
  <c r="AI616" i="10" s="1"/>
  <c r="AJ616" i="10" s="1"/>
  <c r="U618" i="10"/>
  <c r="W618" i="10" s="1"/>
  <c r="X618" i="10" s="1"/>
  <c r="AG620" i="10"/>
  <c r="AI620" i="10" s="1"/>
  <c r="AJ620" i="10" s="1"/>
  <c r="U622" i="10"/>
  <c r="W622" i="10" s="1"/>
  <c r="X622" i="10" s="1"/>
  <c r="AG624" i="10"/>
  <c r="AI624" i="10" s="1"/>
  <c r="AJ624" i="10" s="1"/>
  <c r="U626" i="10"/>
  <c r="W626" i="10" s="1"/>
  <c r="X626" i="10" s="1"/>
  <c r="U628" i="10"/>
  <c r="W628" i="10" s="1"/>
  <c r="X628" i="10" s="1"/>
  <c r="AS637" i="10"/>
  <c r="AU637" i="10" s="1"/>
  <c r="AV637" i="10" s="1"/>
  <c r="AG637" i="10"/>
  <c r="AI637" i="10" s="1"/>
  <c r="AJ637" i="10" s="1"/>
  <c r="AG597" i="10"/>
  <c r="AI597" i="10" s="1"/>
  <c r="AJ597" i="10" s="1"/>
  <c r="U599" i="10"/>
  <c r="W599" i="10" s="1"/>
  <c r="X599" i="10" s="1"/>
  <c r="AG600" i="10"/>
  <c r="AI600" i="10" s="1"/>
  <c r="AJ600" i="10" s="1"/>
  <c r="U602" i="10"/>
  <c r="W602" i="10" s="1"/>
  <c r="X602" i="10" s="1"/>
  <c r="AG604" i="10"/>
  <c r="AI604" i="10" s="1"/>
  <c r="AJ604" i="10" s="1"/>
  <c r="U606" i="10"/>
  <c r="W606" i="10" s="1"/>
  <c r="X606" i="10" s="1"/>
  <c r="U608" i="10"/>
  <c r="W608" i="10" s="1"/>
  <c r="X608" i="10" s="1"/>
  <c r="AG610" i="10"/>
  <c r="AI610" i="10" s="1"/>
  <c r="AJ610" i="10" s="1"/>
  <c r="U612" i="10"/>
  <c r="W612" i="10" s="1"/>
  <c r="X612" i="10" s="1"/>
  <c r="AG614" i="10"/>
  <c r="AI614" i="10" s="1"/>
  <c r="AJ614" i="10" s="1"/>
  <c r="U616" i="10"/>
  <c r="W616" i="10" s="1"/>
  <c r="X616" i="10" s="1"/>
  <c r="AG618" i="10"/>
  <c r="AI618" i="10" s="1"/>
  <c r="AJ618" i="10" s="1"/>
  <c r="U620" i="10"/>
  <c r="W620" i="10" s="1"/>
  <c r="X620" i="10" s="1"/>
  <c r="AG622" i="10"/>
  <c r="AI622" i="10" s="1"/>
  <c r="AJ622" i="10" s="1"/>
  <c r="U624" i="10"/>
  <c r="W624" i="10" s="1"/>
  <c r="X624" i="10" s="1"/>
  <c r="AG626" i="10"/>
  <c r="AI626" i="10" s="1"/>
  <c r="AJ626" i="10" s="1"/>
  <c r="AS669" i="10"/>
  <c r="AU669" i="10" s="1"/>
  <c r="AV669" i="10" s="1"/>
  <c r="AG669" i="10"/>
  <c r="AI669" i="10" s="1"/>
  <c r="AJ669" i="10" s="1"/>
  <c r="AS677" i="10"/>
  <c r="AU677" i="10" s="1"/>
  <c r="AV677" i="10" s="1"/>
  <c r="AG677" i="10"/>
  <c r="AI677" i="10" s="1"/>
  <c r="AJ677" i="10" s="1"/>
  <c r="AS687" i="10"/>
  <c r="AU687" i="10" s="1"/>
  <c r="AV687" i="10" s="1"/>
  <c r="AG687" i="10"/>
  <c r="AI687" i="10" s="1"/>
  <c r="AJ687" i="10" s="1"/>
  <c r="AS694" i="10"/>
  <c r="AU694" i="10" s="1"/>
  <c r="AV694" i="10" s="1"/>
  <c r="AG694" i="10"/>
  <c r="AI694" i="10" s="1"/>
  <c r="AJ694" i="10" s="1"/>
  <c r="AS702" i="10"/>
  <c r="AU702" i="10" s="1"/>
  <c r="AV702" i="10" s="1"/>
  <c r="AG702" i="10"/>
  <c r="AI702" i="10" s="1"/>
  <c r="AJ702" i="10" s="1"/>
  <c r="I629" i="10"/>
  <c r="AG631" i="10"/>
  <c r="AI631" i="10" s="1"/>
  <c r="AJ631" i="10" s="1"/>
  <c r="U633" i="10"/>
  <c r="W633" i="10" s="1"/>
  <c r="X633" i="10" s="1"/>
  <c r="AG635" i="10"/>
  <c r="AI635" i="10" s="1"/>
  <c r="AJ635" i="10" s="1"/>
  <c r="U637" i="10"/>
  <c r="W637" i="10" s="1"/>
  <c r="X637" i="10" s="1"/>
  <c r="AS643" i="10"/>
  <c r="AU643" i="10" s="1"/>
  <c r="AV643" i="10" s="1"/>
  <c r="AS647" i="10"/>
  <c r="AU647" i="10" s="1"/>
  <c r="AV647" i="10" s="1"/>
  <c r="AS653" i="10"/>
  <c r="AU653" i="10" s="1"/>
  <c r="AV653" i="10" s="1"/>
  <c r="AS657" i="10"/>
  <c r="AU657" i="10" s="1"/>
  <c r="AV657" i="10" s="1"/>
  <c r="AS661" i="10"/>
  <c r="AU661" i="10" s="1"/>
  <c r="AV661" i="10" s="1"/>
  <c r="AS641" i="10"/>
  <c r="AU641" i="10" s="1"/>
  <c r="AV641" i="10" s="1"/>
  <c r="AG641" i="10"/>
  <c r="AI641" i="10" s="1"/>
  <c r="AJ641" i="10" s="1"/>
  <c r="AS645" i="10"/>
  <c r="AU645" i="10" s="1"/>
  <c r="AV645" i="10" s="1"/>
  <c r="AG645" i="10"/>
  <c r="AI645" i="10" s="1"/>
  <c r="AJ645" i="10" s="1"/>
  <c r="AS649" i="10"/>
  <c r="AU649" i="10" s="1"/>
  <c r="AV649" i="10" s="1"/>
  <c r="AG649" i="10"/>
  <c r="AI649" i="10" s="1"/>
  <c r="AJ649" i="10" s="1"/>
  <c r="AS651" i="10"/>
  <c r="AU651" i="10" s="1"/>
  <c r="AV651" i="10" s="1"/>
  <c r="AG651" i="10"/>
  <c r="AI651" i="10" s="1"/>
  <c r="AJ651" i="10" s="1"/>
  <c r="AS655" i="10"/>
  <c r="AU655" i="10" s="1"/>
  <c r="AV655" i="10" s="1"/>
  <c r="AG655" i="10"/>
  <c r="AI655" i="10" s="1"/>
  <c r="AJ655" i="10" s="1"/>
  <c r="AS659" i="10"/>
  <c r="AU659" i="10" s="1"/>
  <c r="AV659" i="10" s="1"/>
  <c r="AG659" i="10"/>
  <c r="AI659" i="10" s="1"/>
  <c r="AJ659" i="10" s="1"/>
  <c r="AS663" i="10"/>
  <c r="AU663" i="10" s="1"/>
  <c r="AV663" i="10" s="1"/>
  <c r="AG663" i="10"/>
  <c r="AI663" i="10" s="1"/>
  <c r="AJ663" i="10" s="1"/>
  <c r="I664" i="10"/>
  <c r="AS665" i="10"/>
  <c r="AU665" i="10" s="1"/>
  <c r="AV665" i="10" s="1"/>
  <c r="AG665" i="10"/>
  <c r="AI665" i="10" s="1"/>
  <c r="AJ665" i="10" s="1"/>
  <c r="AS673" i="10"/>
  <c r="AU673" i="10" s="1"/>
  <c r="AV673" i="10" s="1"/>
  <c r="AG673" i="10"/>
  <c r="AI673" i="10" s="1"/>
  <c r="AJ673" i="10" s="1"/>
  <c r="AS683" i="10"/>
  <c r="AU683" i="10" s="1"/>
  <c r="AV683" i="10" s="1"/>
  <c r="AG683" i="10"/>
  <c r="AI683" i="10" s="1"/>
  <c r="AJ683" i="10" s="1"/>
  <c r="AS691" i="10"/>
  <c r="AU691" i="10" s="1"/>
  <c r="AV691" i="10" s="1"/>
  <c r="AG691" i="10"/>
  <c r="AI691" i="10" s="1"/>
  <c r="AJ691" i="10" s="1"/>
  <c r="AS698" i="10"/>
  <c r="AU698" i="10" s="1"/>
  <c r="AV698" i="10" s="1"/>
  <c r="AG698" i="10"/>
  <c r="AI698" i="10" s="1"/>
  <c r="AJ698" i="10" s="1"/>
  <c r="U631" i="10"/>
  <c r="W631" i="10" s="1"/>
  <c r="X631" i="10" s="1"/>
  <c r="U635" i="10"/>
  <c r="W635" i="10" s="1"/>
  <c r="X635" i="10" s="1"/>
  <c r="U641" i="10"/>
  <c r="W641" i="10" s="1"/>
  <c r="X641" i="10" s="1"/>
  <c r="U645" i="10"/>
  <c r="W645" i="10" s="1"/>
  <c r="X645" i="10" s="1"/>
  <c r="U649" i="10"/>
  <c r="W649" i="10" s="1"/>
  <c r="X649" i="10" s="1"/>
  <c r="U651" i="10"/>
  <c r="W651" i="10" s="1"/>
  <c r="X651" i="10" s="1"/>
  <c r="U655" i="10"/>
  <c r="W655" i="10" s="1"/>
  <c r="X655" i="10" s="1"/>
  <c r="U659" i="10"/>
  <c r="W659" i="10" s="1"/>
  <c r="X659" i="10" s="1"/>
  <c r="U663" i="10"/>
  <c r="W663" i="10" s="1"/>
  <c r="X663" i="10" s="1"/>
  <c r="AS735" i="10"/>
  <c r="AU735" i="10" s="1"/>
  <c r="AV735" i="10" s="1"/>
  <c r="AG735" i="10"/>
  <c r="AI735" i="10" s="1"/>
  <c r="AJ735" i="10" s="1"/>
  <c r="U667" i="10"/>
  <c r="W667" i="10" s="1"/>
  <c r="X667" i="10" s="1"/>
  <c r="U671" i="10"/>
  <c r="W671" i="10" s="1"/>
  <c r="X671" i="10" s="1"/>
  <c r="U675" i="10"/>
  <c r="W675" i="10" s="1"/>
  <c r="X675" i="10" s="1"/>
  <c r="U679" i="10"/>
  <c r="W679" i="10" s="1"/>
  <c r="X679" i="10" s="1"/>
  <c r="U681" i="10"/>
  <c r="W681" i="10" s="1"/>
  <c r="X681" i="10" s="1"/>
  <c r="U685" i="10"/>
  <c r="W685" i="10" s="1"/>
  <c r="X685" i="10" s="1"/>
  <c r="U689" i="10"/>
  <c r="W689" i="10" s="1"/>
  <c r="X689" i="10" s="1"/>
  <c r="U692" i="10"/>
  <c r="W692" i="10" s="1"/>
  <c r="X692" i="10" s="1"/>
  <c r="U696" i="10"/>
  <c r="W696" i="10" s="1"/>
  <c r="X696" i="10" s="1"/>
  <c r="U700" i="10"/>
  <c r="W700" i="10" s="1"/>
  <c r="X700" i="10" s="1"/>
  <c r="U735" i="10"/>
  <c r="W735" i="10" s="1"/>
  <c r="X735" i="10" s="1"/>
  <c r="AS737" i="10"/>
  <c r="AU737" i="10" s="1"/>
  <c r="AV737" i="10" s="1"/>
  <c r="AG737" i="10"/>
  <c r="AI737" i="10" s="1"/>
  <c r="AJ737" i="10" s="1"/>
  <c r="AS704" i="10"/>
  <c r="AU704" i="10" s="1"/>
  <c r="AV704" i="10" s="1"/>
  <c r="AG704" i="10"/>
  <c r="AI704" i="10" s="1"/>
  <c r="AJ704" i="10" s="1"/>
  <c r="AS708" i="10"/>
  <c r="AU708" i="10" s="1"/>
  <c r="AV708" i="10" s="1"/>
  <c r="AG708" i="10"/>
  <c r="AI708" i="10" s="1"/>
  <c r="AJ708" i="10" s="1"/>
  <c r="AS712" i="10"/>
  <c r="AU712" i="10" s="1"/>
  <c r="AV712" i="10" s="1"/>
  <c r="AG712" i="10"/>
  <c r="AI712" i="10" s="1"/>
  <c r="AJ712" i="10" s="1"/>
  <c r="AS716" i="10"/>
  <c r="AU716" i="10" s="1"/>
  <c r="AV716" i="10" s="1"/>
  <c r="AG716" i="10"/>
  <c r="AI716" i="10" s="1"/>
  <c r="AJ716" i="10" s="1"/>
  <c r="AS720" i="10"/>
  <c r="AU720" i="10" s="1"/>
  <c r="AV720" i="10" s="1"/>
  <c r="AG720" i="10"/>
  <c r="AI720" i="10" s="1"/>
  <c r="AJ720" i="10" s="1"/>
  <c r="AS724" i="10"/>
  <c r="AU724" i="10" s="1"/>
  <c r="AV724" i="10" s="1"/>
  <c r="AG724" i="10"/>
  <c r="AI724" i="10" s="1"/>
  <c r="AJ724" i="10" s="1"/>
  <c r="AS728" i="10"/>
  <c r="AU728" i="10" s="1"/>
  <c r="AV728" i="10" s="1"/>
  <c r="AG728" i="10"/>
  <c r="AI728" i="10" s="1"/>
  <c r="AJ728" i="10" s="1"/>
  <c r="U643" i="10"/>
  <c r="W643" i="10" s="1"/>
  <c r="X643" i="10" s="1"/>
  <c r="U647" i="10"/>
  <c r="W647" i="10" s="1"/>
  <c r="X647" i="10" s="1"/>
  <c r="U653" i="10"/>
  <c r="W653" i="10" s="1"/>
  <c r="X653" i="10" s="1"/>
  <c r="U657" i="10"/>
  <c r="W657" i="10" s="1"/>
  <c r="X657" i="10" s="1"/>
  <c r="U661" i="10"/>
  <c r="W661" i="10" s="1"/>
  <c r="X661" i="10" s="1"/>
  <c r="U665" i="10"/>
  <c r="W665" i="10" s="1"/>
  <c r="X665" i="10" s="1"/>
  <c r="AG667" i="10"/>
  <c r="AI667" i="10" s="1"/>
  <c r="AJ667" i="10" s="1"/>
  <c r="U669" i="10"/>
  <c r="W669" i="10" s="1"/>
  <c r="X669" i="10" s="1"/>
  <c r="AG671" i="10"/>
  <c r="AI671" i="10" s="1"/>
  <c r="AJ671" i="10" s="1"/>
  <c r="U673" i="10"/>
  <c r="W673" i="10" s="1"/>
  <c r="X673" i="10" s="1"/>
  <c r="AG675" i="10"/>
  <c r="AI675" i="10" s="1"/>
  <c r="AJ675" i="10" s="1"/>
  <c r="U677" i="10"/>
  <c r="W677" i="10" s="1"/>
  <c r="X677" i="10" s="1"/>
  <c r="AG679" i="10"/>
  <c r="AI679" i="10" s="1"/>
  <c r="AJ679" i="10" s="1"/>
  <c r="AG681" i="10"/>
  <c r="AI681" i="10" s="1"/>
  <c r="AJ681" i="10" s="1"/>
  <c r="U683" i="10"/>
  <c r="W683" i="10" s="1"/>
  <c r="X683" i="10" s="1"/>
  <c r="AG685" i="10"/>
  <c r="AI685" i="10" s="1"/>
  <c r="AJ685" i="10" s="1"/>
  <c r="U687" i="10"/>
  <c r="W687" i="10" s="1"/>
  <c r="X687" i="10" s="1"/>
  <c r="AG689" i="10"/>
  <c r="AI689" i="10" s="1"/>
  <c r="AJ689" i="10" s="1"/>
  <c r="U691" i="10"/>
  <c r="W691" i="10" s="1"/>
  <c r="X691" i="10" s="1"/>
  <c r="AG692" i="10"/>
  <c r="AI692" i="10" s="1"/>
  <c r="AJ692" i="10" s="1"/>
  <c r="U694" i="10"/>
  <c r="W694" i="10" s="1"/>
  <c r="X694" i="10" s="1"/>
  <c r="AG696" i="10"/>
  <c r="AI696" i="10" s="1"/>
  <c r="AJ696" i="10" s="1"/>
  <c r="U698" i="10"/>
  <c r="W698" i="10" s="1"/>
  <c r="X698" i="10" s="1"/>
  <c r="AG700" i="10"/>
  <c r="AI700" i="10" s="1"/>
  <c r="AJ700" i="10" s="1"/>
  <c r="U702" i="10"/>
  <c r="W702" i="10" s="1"/>
  <c r="X702" i="10" s="1"/>
  <c r="U704" i="10"/>
  <c r="W704" i="10" s="1"/>
  <c r="X704" i="10" s="1"/>
  <c r="AS706" i="10"/>
  <c r="AU706" i="10" s="1"/>
  <c r="AV706" i="10" s="1"/>
  <c r="U708" i="10"/>
  <c r="W708" i="10" s="1"/>
  <c r="X708" i="10" s="1"/>
  <c r="AS710" i="10"/>
  <c r="AU710" i="10" s="1"/>
  <c r="AV710" i="10" s="1"/>
  <c r="U712" i="10"/>
  <c r="W712" i="10" s="1"/>
  <c r="X712" i="10" s="1"/>
  <c r="AS714" i="10"/>
  <c r="AU714" i="10" s="1"/>
  <c r="AV714" i="10" s="1"/>
  <c r="U716" i="10"/>
  <c r="W716" i="10" s="1"/>
  <c r="X716" i="10" s="1"/>
  <c r="AS718" i="10"/>
  <c r="AU718" i="10" s="1"/>
  <c r="AV718" i="10" s="1"/>
  <c r="U720" i="10"/>
  <c r="W720" i="10" s="1"/>
  <c r="X720" i="10" s="1"/>
  <c r="AS722" i="10"/>
  <c r="AU722" i="10" s="1"/>
  <c r="AV722" i="10" s="1"/>
  <c r="U724" i="10"/>
  <c r="W724" i="10" s="1"/>
  <c r="X724" i="10" s="1"/>
  <c r="AS726" i="10"/>
  <c r="AU726" i="10" s="1"/>
  <c r="AV726" i="10" s="1"/>
  <c r="U728" i="10"/>
  <c r="W728" i="10" s="1"/>
  <c r="X728" i="10" s="1"/>
  <c r="AS730" i="10"/>
  <c r="AU730" i="10" s="1"/>
  <c r="AV730" i="10" s="1"/>
  <c r="AS742" i="10"/>
  <c r="AU742" i="10" s="1"/>
  <c r="AV742" i="10" s="1"/>
  <c r="AG742" i="10"/>
  <c r="AI742" i="10" s="1"/>
  <c r="AJ742" i="10" s="1"/>
  <c r="AS747" i="10"/>
  <c r="AU747" i="10" s="1"/>
  <c r="AV747" i="10" s="1"/>
  <c r="AG747" i="10"/>
  <c r="AI747" i="10" s="1"/>
  <c r="AJ747" i="10" s="1"/>
  <c r="AS750" i="10"/>
  <c r="AU750" i="10" s="1"/>
  <c r="AV750" i="10" s="1"/>
  <c r="AG750" i="10"/>
  <c r="AI750" i="10" s="1"/>
  <c r="AJ750" i="10" s="1"/>
  <c r="U706" i="10"/>
  <c r="W706" i="10" s="1"/>
  <c r="X706" i="10" s="1"/>
  <c r="U710" i="10"/>
  <c r="W710" i="10" s="1"/>
  <c r="X710" i="10" s="1"/>
  <c r="U714" i="10"/>
  <c r="W714" i="10" s="1"/>
  <c r="X714" i="10" s="1"/>
  <c r="U718" i="10"/>
  <c r="W718" i="10" s="1"/>
  <c r="X718" i="10" s="1"/>
  <c r="U722" i="10"/>
  <c r="W722" i="10" s="1"/>
  <c r="X722" i="10" s="1"/>
  <c r="U726" i="10"/>
  <c r="W726" i="10" s="1"/>
  <c r="X726" i="10" s="1"/>
  <c r="U730" i="10"/>
  <c r="W730" i="10" s="1"/>
  <c r="X730" i="10" s="1"/>
  <c r="U737" i="10"/>
  <c r="W737" i="10" s="1"/>
  <c r="X737" i="10" s="1"/>
  <c r="AS740" i="10"/>
  <c r="AU740" i="10" s="1"/>
  <c r="AV740" i="10" s="1"/>
  <c r="U742" i="10"/>
  <c r="W742" i="10" s="1"/>
  <c r="X742" i="10" s="1"/>
  <c r="AS746" i="10"/>
  <c r="AU746" i="10" s="1"/>
  <c r="AV746" i="10" s="1"/>
  <c r="U747" i="10"/>
  <c r="W747" i="10" s="1"/>
  <c r="X747" i="10" s="1"/>
  <c r="AS744" i="10"/>
  <c r="AU744" i="10" s="1"/>
  <c r="AV744" i="10" s="1"/>
  <c r="U750" i="10"/>
  <c r="W750" i="10" s="1"/>
  <c r="X750" i="10" s="1"/>
  <c r="AS751" i="10"/>
  <c r="AU751" i="10" s="1"/>
  <c r="AV751" i="10" s="1"/>
  <c r="U740" i="10"/>
  <c r="W740" i="10" s="1"/>
  <c r="X740" i="10" s="1"/>
  <c r="U746" i="10"/>
  <c r="W746" i="10" s="1"/>
  <c r="X746" i="10" s="1"/>
  <c r="U744" i="10"/>
  <c r="W744" i="10" s="1"/>
  <c r="X744" i="10" s="1"/>
  <c r="U751" i="10"/>
  <c r="W751" i="10" s="1"/>
  <c r="X751" i="10" s="1"/>
  <c r="O1" i="14"/>
  <c r="AS16" i="14"/>
  <c r="AG16" i="14"/>
  <c r="U16" i="14"/>
  <c r="V16" i="14" s="1"/>
  <c r="P13" i="14"/>
  <c r="P15" i="14"/>
  <c r="F3" i="14"/>
  <c r="P14" i="14"/>
  <c r="P11" i="14"/>
  <c r="P12" i="14"/>
  <c r="AM8" i="14"/>
  <c r="AM1" i="14" s="1"/>
  <c r="AA1" i="14"/>
  <c r="AS12" i="14"/>
  <c r="AG12" i="14"/>
  <c r="AS13" i="14"/>
  <c r="AG13" i="14"/>
  <c r="AM14" i="14"/>
  <c r="AN14" i="14" s="1"/>
  <c r="AB14" i="14"/>
  <c r="AS15" i="14"/>
  <c r="AG15" i="14"/>
  <c r="AB1" i="14"/>
  <c r="AN8" i="14"/>
  <c r="AN1" i="14" s="1"/>
  <c r="AM12" i="14"/>
  <c r="AN12" i="14" s="1"/>
  <c r="AB12" i="14"/>
  <c r="AM13" i="14"/>
  <c r="AN13" i="14" s="1"/>
  <c r="AB13" i="14"/>
  <c r="AS14" i="14"/>
  <c r="AG14" i="14"/>
  <c r="AM15" i="14"/>
  <c r="AN15" i="14" s="1"/>
  <c r="AB15" i="14"/>
  <c r="U12" i="14"/>
  <c r="U13" i="14"/>
  <c r="U14" i="14"/>
  <c r="U15" i="14"/>
  <c r="U11" i="14"/>
  <c r="AA11" i="14"/>
  <c r="AA30" i="14" s="1"/>
  <c r="AA2" i="14" s="1"/>
  <c r="AC11" i="14"/>
  <c r="AC30" i="14" s="1"/>
  <c r="AC2" i="14" s="1"/>
  <c r="D21" i="6" l="1"/>
  <c r="K11" i="14"/>
  <c r="J30" i="14"/>
  <c r="J2" i="14" s="1"/>
  <c r="O8" i="6"/>
  <c r="B20" i="15"/>
  <c r="AN26" i="7"/>
  <c r="AF26" i="7" s="1"/>
  <c r="P30" i="14"/>
  <c r="P2" i="14" s="1"/>
  <c r="U30" i="14"/>
  <c r="E20" i="15"/>
  <c r="BL26" i="7"/>
  <c r="V13" i="14"/>
  <c r="AH13" i="14" s="1"/>
  <c r="AT13" i="14" s="1"/>
  <c r="V12" i="14"/>
  <c r="AH12" i="14" s="1"/>
  <c r="AT12" i="14" s="1"/>
  <c r="V14" i="14"/>
  <c r="AH14" i="14" s="1"/>
  <c r="AT14" i="14" s="1"/>
  <c r="V15" i="14"/>
  <c r="AH15" i="14" s="1"/>
  <c r="AT15" i="14" s="1"/>
  <c r="AU15" i="14" s="1"/>
  <c r="AW15" i="14" s="1"/>
  <c r="AX15" i="14" s="1"/>
  <c r="K12" i="14"/>
  <c r="M12" i="14" s="1"/>
  <c r="N12" i="14" s="1"/>
  <c r="AG71" i="10"/>
  <c r="AI71" i="10" s="1"/>
  <c r="AJ71" i="10" s="1"/>
  <c r="AS71" i="10"/>
  <c r="AU71" i="10" s="1"/>
  <c r="AV71" i="10" s="1"/>
  <c r="M31" i="10"/>
  <c r="E21" i="10"/>
  <c r="M25" i="10"/>
  <c r="U469" i="10"/>
  <c r="W469" i="10" s="1"/>
  <c r="X469" i="10" s="1"/>
  <c r="AS498" i="10"/>
  <c r="AU498" i="10" s="1"/>
  <c r="AV498" i="10" s="1"/>
  <c r="AG453" i="10"/>
  <c r="AI453" i="10" s="1"/>
  <c r="AJ453" i="10" s="1"/>
  <c r="U487" i="10"/>
  <c r="W487" i="10" s="1"/>
  <c r="X487" i="10" s="1"/>
  <c r="AS430" i="10"/>
  <c r="AU430" i="10" s="1"/>
  <c r="AV430" i="10" s="1"/>
  <c r="U709" i="10"/>
  <c r="W709" i="10" s="1"/>
  <c r="X709" i="10" s="1"/>
  <c r="CC26" i="7"/>
  <c r="U734" i="10"/>
  <c r="W734" i="10" s="1"/>
  <c r="X734" i="10" s="1"/>
  <c r="U498" i="10"/>
  <c r="W498" i="10" s="1"/>
  <c r="X498" i="10" s="1"/>
  <c r="AG487" i="10"/>
  <c r="AI487" i="10" s="1"/>
  <c r="AJ487" i="10" s="1"/>
  <c r="U441" i="10"/>
  <c r="W441" i="10" s="1"/>
  <c r="X441" i="10" s="1"/>
  <c r="U426" i="10"/>
  <c r="W426" i="10" s="1"/>
  <c r="X426" i="10" s="1"/>
  <c r="AS485" i="10"/>
  <c r="AU485" i="10" s="1"/>
  <c r="AV485" i="10" s="1"/>
  <c r="U457" i="10"/>
  <c r="W457" i="10" s="1"/>
  <c r="X457" i="10" s="1"/>
  <c r="U437" i="10"/>
  <c r="W437" i="10" s="1"/>
  <c r="X437" i="10" s="1"/>
  <c r="U485" i="10"/>
  <c r="W485" i="10" s="1"/>
  <c r="X485" i="10" s="1"/>
  <c r="U473" i="10"/>
  <c r="W473" i="10" s="1"/>
  <c r="X473" i="10" s="1"/>
  <c r="U725" i="10"/>
  <c r="W725" i="10" s="1"/>
  <c r="X725" i="10" s="1"/>
  <c r="AG500" i="10"/>
  <c r="AI500" i="10" s="1"/>
  <c r="AJ500" i="10" s="1"/>
  <c r="U500" i="10"/>
  <c r="W500" i="10" s="1"/>
  <c r="X500" i="10" s="1"/>
  <c r="AG498" i="10"/>
  <c r="AI498" i="10" s="1"/>
  <c r="AJ498" i="10" s="1"/>
  <c r="AG485" i="10"/>
  <c r="AI485" i="10" s="1"/>
  <c r="AJ485" i="10" s="1"/>
  <c r="AG492" i="10"/>
  <c r="AI492" i="10" s="1"/>
  <c r="AJ492" i="10" s="1"/>
  <c r="AG506" i="10"/>
  <c r="AI506" i="10" s="1"/>
  <c r="AJ506" i="10" s="1"/>
  <c r="U481" i="10"/>
  <c r="W481" i="10" s="1"/>
  <c r="X481" i="10" s="1"/>
  <c r="AG745" i="10"/>
  <c r="AI745" i="10" s="1"/>
  <c r="AJ745" i="10" s="1"/>
  <c r="AG717" i="10"/>
  <c r="AI717" i="10" s="1"/>
  <c r="AJ717" i="10" s="1"/>
  <c r="AG461" i="10"/>
  <c r="AI461" i="10" s="1"/>
  <c r="AJ461" i="10" s="1"/>
  <c r="E23" i="10"/>
  <c r="U508" i="10"/>
  <c r="W508" i="10" s="1"/>
  <c r="X508" i="10" s="1"/>
  <c r="U492" i="10"/>
  <c r="W492" i="10" s="1"/>
  <c r="X492" i="10" s="1"/>
  <c r="U477" i="10"/>
  <c r="W477" i="10" s="1"/>
  <c r="X477" i="10" s="1"/>
  <c r="U445" i="10"/>
  <c r="W445" i="10" s="1"/>
  <c r="X445" i="10" s="1"/>
  <c r="AG508" i="10"/>
  <c r="AI508" i="10" s="1"/>
  <c r="AJ508" i="10" s="1"/>
  <c r="F7" i="7"/>
  <c r="U739" i="10"/>
  <c r="W739" i="10" s="1"/>
  <c r="X739" i="10" s="1"/>
  <c r="AS506" i="10"/>
  <c r="AU506" i="10" s="1"/>
  <c r="AV506" i="10" s="1"/>
  <c r="U465" i="10"/>
  <c r="W465" i="10" s="1"/>
  <c r="X465" i="10" s="1"/>
  <c r="U449" i="10"/>
  <c r="W449" i="10" s="1"/>
  <c r="X449" i="10" s="1"/>
  <c r="AB7" i="7"/>
  <c r="U743" i="10"/>
  <c r="W743" i="10" s="1"/>
  <c r="X743" i="10" s="1"/>
  <c r="U506" i="10"/>
  <c r="W506" i="10" s="1"/>
  <c r="X506" i="10" s="1"/>
  <c r="BD26" i="7"/>
  <c r="AS729" i="10"/>
  <c r="AU729" i="10" s="1"/>
  <c r="AV729" i="10" s="1"/>
  <c r="AG721" i="10"/>
  <c r="AI721" i="10" s="1"/>
  <c r="AJ721" i="10" s="1"/>
  <c r="AG713" i="10"/>
  <c r="AI713" i="10" s="1"/>
  <c r="AJ713" i="10" s="1"/>
  <c r="AG705" i="10"/>
  <c r="AI705" i="10" s="1"/>
  <c r="AJ705" i="10" s="1"/>
  <c r="L3" i="14"/>
  <c r="K8" i="6"/>
  <c r="AY7" i="7"/>
  <c r="D35" i="10"/>
  <c r="BV7" i="7"/>
  <c r="U727" i="10"/>
  <c r="W727" i="10" s="1"/>
  <c r="X727" i="10" s="1"/>
  <c r="U723" i="10"/>
  <c r="W723" i="10" s="1"/>
  <c r="X723" i="10" s="1"/>
  <c r="U719" i="10"/>
  <c r="W719" i="10" s="1"/>
  <c r="X719" i="10" s="1"/>
  <c r="U715" i="10"/>
  <c r="W715" i="10" s="1"/>
  <c r="X715" i="10" s="1"/>
  <c r="U711" i="10"/>
  <c r="W711" i="10" s="1"/>
  <c r="X711" i="10" s="1"/>
  <c r="U707" i="10"/>
  <c r="W707" i="10" s="1"/>
  <c r="X707" i="10" s="1"/>
  <c r="U703" i="10"/>
  <c r="W703" i="10" s="1"/>
  <c r="X703" i="10" s="1"/>
  <c r="U695" i="10"/>
  <c r="W695" i="10" s="1"/>
  <c r="X695" i="10" s="1"/>
  <c r="U688" i="10"/>
  <c r="W688" i="10" s="1"/>
  <c r="X688" i="10" s="1"/>
  <c r="AG734" i="10"/>
  <c r="AI734" i="10" s="1"/>
  <c r="AJ734" i="10" s="1"/>
  <c r="AS734" i="10"/>
  <c r="AU734" i="10" s="1"/>
  <c r="AV734" i="10" s="1"/>
  <c r="AG743" i="10"/>
  <c r="AI743" i="10" s="1"/>
  <c r="AJ743" i="10" s="1"/>
  <c r="AS743" i="10"/>
  <c r="AU743" i="10" s="1"/>
  <c r="AV743" i="10" s="1"/>
  <c r="AG739" i="10"/>
  <c r="AI739" i="10" s="1"/>
  <c r="AJ739" i="10" s="1"/>
  <c r="AS739" i="10"/>
  <c r="AU739" i="10" s="1"/>
  <c r="AV739" i="10" s="1"/>
  <c r="U632" i="10"/>
  <c r="W632" i="10" s="1"/>
  <c r="X632" i="10" s="1"/>
  <c r="U664" i="10"/>
  <c r="W664" i="10" s="1"/>
  <c r="X664" i="10" s="1"/>
  <c r="U638" i="10"/>
  <c r="W638" i="10" s="1"/>
  <c r="X638" i="10" s="1"/>
  <c r="U630" i="10"/>
  <c r="W630" i="10" s="1"/>
  <c r="X630" i="10" s="1"/>
  <c r="U592" i="10"/>
  <c r="W592" i="10" s="1"/>
  <c r="X592" i="10" s="1"/>
  <c r="U584" i="10"/>
  <c r="W584" i="10" s="1"/>
  <c r="X584" i="10" s="1"/>
  <c r="U580" i="10"/>
  <c r="W580" i="10" s="1"/>
  <c r="X580" i="10" s="1"/>
  <c r="U572" i="10"/>
  <c r="W572" i="10" s="1"/>
  <c r="X572" i="10" s="1"/>
  <c r="U565" i="10"/>
  <c r="W565" i="10" s="1"/>
  <c r="X565" i="10" s="1"/>
  <c r="U546" i="10"/>
  <c r="W546" i="10" s="1"/>
  <c r="X546" i="10" s="1"/>
  <c r="U539" i="10"/>
  <c r="W539" i="10" s="1"/>
  <c r="X539" i="10" s="1"/>
  <c r="AS629" i="10"/>
  <c r="AU629" i="10" s="1"/>
  <c r="AV629" i="10" s="1"/>
  <c r="AG629" i="10"/>
  <c r="AI629" i="10" s="1"/>
  <c r="AJ629" i="10" s="1"/>
  <c r="U513" i="10"/>
  <c r="W513" i="10" s="1"/>
  <c r="X513" i="10" s="1"/>
  <c r="U505" i="10"/>
  <c r="W505" i="10" s="1"/>
  <c r="X505" i="10" s="1"/>
  <c r="U493" i="10"/>
  <c r="W493" i="10" s="1"/>
  <c r="X493" i="10" s="1"/>
  <c r="U488" i="10"/>
  <c r="W488" i="10" s="1"/>
  <c r="X488" i="10" s="1"/>
  <c r="U480" i="10"/>
  <c r="W480" i="10" s="1"/>
  <c r="X480" i="10" s="1"/>
  <c r="U472" i="10"/>
  <c r="W472" i="10" s="1"/>
  <c r="X472" i="10" s="1"/>
  <c r="U460" i="10"/>
  <c r="W460" i="10" s="1"/>
  <c r="X460" i="10" s="1"/>
  <c r="U452" i="10"/>
  <c r="W452" i="10" s="1"/>
  <c r="X452" i="10" s="1"/>
  <c r="U444" i="10"/>
  <c r="W444" i="10" s="1"/>
  <c r="X444" i="10" s="1"/>
  <c r="U436" i="10"/>
  <c r="W436" i="10" s="1"/>
  <c r="X436" i="10" s="1"/>
  <c r="U433" i="10"/>
  <c r="W433" i="10" s="1"/>
  <c r="X433" i="10" s="1"/>
  <c r="U425" i="10"/>
  <c r="W425" i="10" s="1"/>
  <c r="X425" i="10" s="1"/>
  <c r="U417" i="10"/>
  <c r="W417" i="10" s="1"/>
  <c r="X417" i="10" s="1"/>
  <c r="U409" i="10"/>
  <c r="W409" i="10" s="1"/>
  <c r="X409" i="10" s="1"/>
  <c r="U405" i="10"/>
  <c r="W405" i="10" s="1"/>
  <c r="X405" i="10" s="1"/>
  <c r="U397" i="10"/>
  <c r="W397" i="10" s="1"/>
  <c r="X397" i="10" s="1"/>
  <c r="U394" i="10"/>
  <c r="W394" i="10" s="1"/>
  <c r="X394" i="10" s="1"/>
  <c r="U390" i="10"/>
  <c r="W390" i="10" s="1"/>
  <c r="X390" i="10" s="1"/>
  <c r="U386" i="10"/>
  <c r="W386" i="10" s="1"/>
  <c r="X386" i="10" s="1"/>
  <c r="U382" i="10"/>
  <c r="W382" i="10" s="1"/>
  <c r="X382" i="10" s="1"/>
  <c r="U378" i="10"/>
  <c r="W378" i="10" s="1"/>
  <c r="X378" i="10" s="1"/>
  <c r="U374" i="10"/>
  <c r="W374" i="10" s="1"/>
  <c r="X374" i="10" s="1"/>
  <c r="U370" i="10"/>
  <c r="W370" i="10" s="1"/>
  <c r="X370" i="10" s="1"/>
  <c r="AS593" i="10"/>
  <c r="AU593" i="10" s="1"/>
  <c r="AV593" i="10" s="1"/>
  <c r="AG593" i="10"/>
  <c r="AI593" i="10" s="1"/>
  <c r="AJ593" i="10" s="1"/>
  <c r="AS585" i="10"/>
  <c r="AU585" i="10" s="1"/>
  <c r="AV585" i="10" s="1"/>
  <c r="AG585" i="10"/>
  <c r="AI585" i="10" s="1"/>
  <c r="AJ585" i="10" s="1"/>
  <c r="AS577" i="10"/>
  <c r="AU577" i="10" s="1"/>
  <c r="AV577" i="10" s="1"/>
  <c r="AG577" i="10"/>
  <c r="AI577" i="10" s="1"/>
  <c r="AJ577" i="10" s="1"/>
  <c r="AS569" i="10"/>
  <c r="AU569" i="10" s="1"/>
  <c r="AV569" i="10" s="1"/>
  <c r="AG569" i="10"/>
  <c r="AI569" i="10" s="1"/>
  <c r="AJ569" i="10" s="1"/>
  <c r="AS562" i="10"/>
  <c r="AU562" i="10" s="1"/>
  <c r="AV562" i="10" s="1"/>
  <c r="AG562" i="10"/>
  <c r="AI562" i="10" s="1"/>
  <c r="AJ562" i="10" s="1"/>
  <c r="AS558" i="10"/>
  <c r="AU558" i="10" s="1"/>
  <c r="AV558" i="10" s="1"/>
  <c r="AG558" i="10"/>
  <c r="AI558" i="10" s="1"/>
  <c r="AJ558" i="10" s="1"/>
  <c r="AS554" i="10"/>
  <c r="AU554" i="10" s="1"/>
  <c r="AV554" i="10" s="1"/>
  <c r="AG554" i="10"/>
  <c r="AI554" i="10" s="1"/>
  <c r="AJ554" i="10" s="1"/>
  <c r="AS551" i="10"/>
  <c r="AU551" i="10" s="1"/>
  <c r="AV551" i="10" s="1"/>
  <c r="AG551" i="10"/>
  <c r="AI551" i="10" s="1"/>
  <c r="AJ551" i="10" s="1"/>
  <c r="AS547" i="10"/>
  <c r="AU547" i="10" s="1"/>
  <c r="AV547" i="10" s="1"/>
  <c r="AG547" i="10"/>
  <c r="AI547" i="10" s="1"/>
  <c r="AJ547" i="10" s="1"/>
  <c r="AS544" i="10"/>
  <c r="AU544" i="10" s="1"/>
  <c r="AV544" i="10" s="1"/>
  <c r="AG544" i="10"/>
  <c r="AI544" i="10" s="1"/>
  <c r="AJ544" i="10" s="1"/>
  <c r="AS532" i="10"/>
  <c r="AU532" i="10" s="1"/>
  <c r="AV532" i="10" s="1"/>
  <c r="AG532" i="10"/>
  <c r="AI532" i="10" s="1"/>
  <c r="AJ532" i="10" s="1"/>
  <c r="U366" i="10"/>
  <c r="W366" i="10" s="1"/>
  <c r="X366" i="10" s="1"/>
  <c r="U358" i="10"/>
  <c r="W358" i="10" s="1"/>
  <c r="X358" i="10" s="1"/>
  <c r="U350" i="10"/>
  <c r="W350" i="10" s="1"/>
  <c r="X350" i="10" s="1"/>
  <c r="U625" i="10"/>
  <c r="W625" i="10" s="1"/>
  <c r="X625" i="10" s="1"/>
  <c r="U617" i="10"/>
  <c r="W617" i="10" s="1"/>
  <c r="X617" i="10" s="1"/>
  <c r="U609" i="10"/>
  <c r="W609" i="10" s="1"/>
  <c r="X609" i="10" s="1"/>
  <c r="U603" i="10"/>
  <c r="W603" i="10" s="1"/>
  <c r="X603" i="10" s="1"/>
  <c r="U596" i="10"/>
  <c r="W596" i="10" s="1"/>
  <c r="X596" i="10" s="1"/>
  <c r="U511" i="10"/>
  <c r="W511" i="10" s="1"/>
  <c r="X511" i="10" s="1"/>
  <c r="U503" i="10"/>
  <c r="W503" i="10" s="1"/>
  <c r="X503" i="10" s="1"/>
  <c r="U495" i="10"/>
  <c r="W495" i="10" s="1"/>
  <c r="X495" i="10" s="1"/>
  <c r="U490" i="10"/>
  <c r="W490" i="10" s="1"/>
  <c r="X490" i="10" s="1"/>
  <c r="AS595" i="10"/>
  <c r="AU595" i="10" s="1"/>
  <c r="AV595" i="10" s="1"/>
  <c r="AG595" i="10"/>
  <c r="AI595" i="10" s="1"/>
  <c r="AJ595" i="10" s="1"/>
  <c r="AS591" i="10"/>
  <c r="AU591" i="10" s="1"/>
  <c r="AV591" i="10" s="1"/>
  <c r="AG591" i="10"/>
  <c r="AI591" i="10" s="1"/>
  <c r="AJ591" i="10" s="1"/>
  <c r="AS587" i="10"/>
  <c r="AU587" i="10" s="1"/>
  <c r="AV587" i="10" s="1"/>
  <c r="AG587" i="10"/>
  <c r="AI587" i="10" s="1"/>
  <c r="AJ587" i="10" s="1"/>
  <c r="AS583" i="10"/>
  <c r="AU583" i="10" s="1"/>
  <c r="AV583" i="10" s="1"/>
  <c r="AG583" i="10"/>
  <c r="AI583" i="10" s="1"/>
  <c r="AJ583" i="10" s="1"/>
  <c r="AS579" i="10"/>
  <c r="AU579" i="10" s="1"/>
  <c r="AV579" i="10" s="1"/>
  <c r="AG579" i="10"/>
  <c r="AI579" i="10" s="1"/>
  <c r="AJ579" i="10" s="1"/>
  <c r="AS575" i="10"/>
  <c r="AU575" i="10" s="1"/>
  <c r="AV575" i="10" s="1"/>
  <c r="AG575" i="10"/>
  <c r="AI575" i="10" s="1"/>
  <c r="AJ575" i="10" s="1"/>
  <c r="AS571" i="10"/>
  <c r="AU571" i="10" s="1"/>
  <c r="AV571" i="10" s="1"/>
  <c r="AG571" i="10"/>
  <c r="AI571" i="10" s="1"/>
  <c r="AJ571" i="10" s="1"/>
  <c r="AS568" i="10"/>
  <c r="AU568" i="10" s="1"/>
  <c r="AV568" i="10" s="1"/>
  <c r="AG568" i="10"/>
  <c r="AI568" i="10" s="1"/>
  <c r="AJ568" i="10" s="1"/>
  <c r="AS564" i="10"/>
  <c r="AU564" i="10" s="1"/>
  <c r="AV564" i="10" s="1"/>
  <c r="AG564" i="10"/>
  <c r="AI564" i="10" s="1"/>
  <c r="AJ564" i="10" s="1"/>
  <c r="AS560" i="10"/>
  <c r="AU560" i="10" s="1"/>
  <c r="AV560" i="10" s="1"/>
  <c r="AG560" i="10"/>
  <c r="AI560" i="10" s="1"/>
  <c r="AJ560" i="10" s="1"/>
  <c r="AS556" i="10"/>
  <c r="AU556" i="10" s="1"/>
  <c r="AV556" i="10" s="1"/>
  <c r="AG556" i="10"/>
  <c r="AI556" i="10" s="1"/>
  <c r="AJ556" i="10" s="1"/>
  <c r="AS553" i="10"/>
  <c r="AU553" i="10" s="1"/>
  <c r="AV553" i="10" s="1"/>
  <c r="AG553" i="10"/>
  <c r="AI553" i="10" s="1"/>
  <c r="AJ553" i="10" s="1"/>
  <c r="AS549" i="10"/>
  <c r="AU549" i="10" s="1"/>
  <c r="AV549" i="10" s="1"/>
  <c r="AG549" i="10"/>
  <c r="AI549" i="10" s="1"/>
  <c r="AJ549" i="10" s="1"/>
  <c r="AS545" i="10"/>
  <c r="AU545" i="10" s="1"/>
  <c r="AV545" i="10" s="1"/>
  <c r="AG545" i="10"/>
  <c r="AI545" i="10" s="1"/>
  <c r="AJ545" i="10" s="1"/>
  <c r="AS542" i="10"/>
  <c r="AU542" i="10" s="1"/>
  <c r="AV542" i="10" s="1"/>
  <c r="AG542" i="10"/>
  <c r="AI542" i="10" s="1"/>
  <c r="AJ542" i="10" s="1"/>
  <c r="AS538" i="10"/>
  <c r="AU538" i="10" s="1"/>
  <c r="AV538" i="10" s="1"/>
  <c r="AG538" i="10"/>
  <c r="AI538" i="10" s="1"/>
  <c r="AJ538" i="10" s="1"/>
  <c r="AS534" i="10"/>
  <c r="AU534" i="10" s="1"/>
  <c r="AV534" i="10" s="1"/>
  <c r="AG534" i="10"/>
  <c r="AI534" i="10" s="1"/>
  <c r="AJ534" i="10" s="1"/>
  <c r="AS530" i="10"/>
  <c r="AU530" i="10" s="1"/>
  <c r="AV530" i="10" s="1"/>
  <c r="AG530" i="10"/>
  <c r="AI530" i="10" s="1"/>
  <c r="AJ530" i="10" s="1"/>
  <c r="AS526" i="10"/>
  <c r="AU526" i="10" s="1"/>
  <c r="AV526" i="10" s="1"/>
  <c r="AG526" i="10"/>
  <c r="AI526" i="10" s="1"/>
  <c r="AJ526" i="10" s="1"/>
  <c r="AS522" i="10"/>
  <c r="AU522" i="10" s="1"/>
  <c r="AV522" i="10" s="1"/>
  <c r="AG522" i="10"/>
  <c r="AI522" i="10" s="1"/>
  <c r="AJ522" i="10" s="1"/>
  <c r="AS518" i="10"/>
  <c r="AU518" i="10" s="1"/>
  <c r="AV518" i="10" s="1"/>
  <c r="AG518" i="10"/>
  <c r="AI518" i="10" s="1"/>
  <c r="AJ518" i="10" s="1"/>
  <c r="AS514" i="10"/>
  <c r="AU514" i="10" s="1"/>
  <c r="AV514" i="10" s="1"/>
  <c r="AG514" i="10"/>
  <c r="AI514" i="10" s="1"/>
  <c r="AJ514" i="10" s="1"/>
  <c r="U752" i="10"/>
  <c r="W752" i="10" s="1"/>
  <c r="X752" i="10" s="1"/>
  <c r="U749" i="10"/>
  <c r="W749" i="10" s="1"/>
  <c r="X749" i="10" s="1"/>
  <c r="U748" i="10"/>
  <c r="W748" i="10" s="1"/>
  <c r="X748" i="10" s="1"/>
  <c r="U741" i="10"/>
  <c r="W741" i="10" s="1"/>
  <c r="X741" i="10" s="1"/>
  <c r="U731" i="10"/>
  <c r="W731" i="10" s="1"/>
  <c r="X731" i="10" s="1"/>
  <c r="U678" i="10"/>
  <c r="W678" i="10" s="1"/>
  <c r="X678" i="10" s="1"/>
  <c r="U670" i="10"/>
  <c r="W670" i="10" s="1"/>
  <c r="X670" i="10" s="1"/>
  <c r="U636" i="10"/>
  <c r="W636" i="10" s="1"/>
  <c r="X636" i="10" s="1"/>
  <c r="U627" i="10"/>
  <c r="W627" i="10" s="1"/>
  <c r="X627" i="10" s="1"/>
  <c r="U619" i="10"/>
  <c r="W619" i="10" s="1"/>
  <c r="X619" i="10" s="1"/>
  <c r="U611" i="10"/>
  <c r="W611" i="10" s="1"/>
  <c r="X611" i="10" s="1"/>
  <c r="U588" i="10"/>
  <c r="W588" i="10" s="1"/>
  <c r="X588" i="10" s="1"/>
  <c r="U576" i="10"/>
  <c r="W576" i="10" s="1"/>
  <c r="X576" i="10" s="1"/>
  <c r="U561" i="10"/>
  <c r="W561" i="10" s="1"/>
  <c r="X561" i="10" s="1"/>
  <c r="U557" i="10"/>
  <c r="W557" i="10" s="1"/>
  <c r="X557" i="10" s="1"/>
  <c r="U550" i="10"/>
  <c r="W550" i="10" s="1"/>
  <c r="X550" i="10" s="1"/>
  <c r="U543" i="10"/>
  <c r="W543" i="10" s="1"/>
  <c r="X543" i="10" s="1"/>
  <c r="U535" i="10"/>
  <c r="W535" i="10" s="1"/>
  <c r="X535" i="10" s="1"/>
  <c r="U531" i="10"/>
  <c r="W531" i="10" s="1"/>
  <c r="X531" i="10" s="1"/>
  <c r="U527" i="10"/>
  <c r="W527" i="10" s="1"/>
  <c r="X527" i="10" s="1"/>
  <c r="U523" i="10"/>
  <c r="W523" i="10" s="1"/>
  <c r="X523" i="10" s="1"/>
  <c r="U519" i="10"/>
  <c r="W519" i="10" s="1"/>
  <c r="X519" i="10" s="1"/>
  <c r="U515" i="10"/>
  <c r="W515" i="10" s="1"/>
  <c r="X515" i="10" s="1"/>
  <c r="U509" i="10"/>
  <c r="W509" i="10" s="1"/>
  <c r="X509" i="10" s="1"/>
  <c r="U501" i="10"/>
  <c r="W501" i="10" s="1"/>
  <c r="X501" i="10" s="1"/>
  <c r="U497" i="10"/>
  <c r="W497" i="10" s="1"/>
  <c r="X497" i="10" s="1"/>
  <c r="U484" i="10"/>
  <c r="W484" i="10" s="1"/>
  <c r="X484" i="10" s="1"/>
  <c r="U476" i="10"/>
  <c r="W476" i="10" s="1"/>
  <c r="X476" i="10" s="1"/>
  <c r="U468" i="10"/>
  <c r="W468" i="10" s="1"/>
  <c r="X468" i="10" s="1"/>
  <c r="U464" i="10"/>
  <c r="W464" i="10" s="1"/>
  <c r="X464" i="10" s="1"/>
  <c r="U456" i="10"/>
  <c r="W456" i="10" s="1"/>
  <c r="X456" i="10" s="1"/>
  <c r="U448" i="10"/>
  <c r="W448" i="10" s="1"/>
  <c r="X448" i="10" s="1"/>
  <c r="U440" i="10"/>
  <c r="W440" i="10" s="1"/>
  <c r="X440" i="10" s="1"/>
  <c r="U429" i="10"/>
  <c r="W429" i="10" s="1"/>
  <c r="X429" i="10" s="1"/>
  <c r="U421" i="10"/>
  <c r="W421" i="10" s="1"/>
  <c r="X421" i="10" s="1"/>
  <c r="U413" i="10"/>
  <c r="W413" i="10" s="1"/>
  <c r="X413" i="10" s="1"/>
  <c r="U401" i="10"/>
  <c r="W401" i="10" s="1"/>
  <c r="X401" i="10" s="1"/>
  <c r="AS589" i="10"/>
  <c r="AU589" i="10" s="1"/>
  <c r="AV589" i="10" s="1"/>
  <c r="AG589" i="10"/>
  <c r="AI589" i="10" s="1"/>
  <c r="AJ589" i="10" s="1"/>
  <c r="AS581" i="10"/>
  <c r="AU581" i="10" s="1"/>
  <c r="AV581" i="10" s="1"/>
  <c r="AG581" i="10"/>
  <c r="AI581" i="10" s="1"/>
  <c r="AJ581" i="10" s="1"/>
  <c r="AS573" i="10"/>
  <c r="AU573" i="10" s="1"/>
  <c r="AV573" i="10" s="1"/>
  <c r="AG573" i="10"/>
  <c r="AI573" i="10" s="1"/>
  <c r="AJ573" i="10" s="1"/>
  <c r="AS566" i="10"/>
  <c r="AU566" i="10" s="1"/>
  <c r="AV566" i="10" s="1"/>
  <c r="AG566" i="10"/>
  <c r="AI566" i="10" s="1"/>
  <c r="AJ566" i="10" s="1"/>
  <c r="AS540" i="10"/>
  <c r="AU540" i="10" s="1"/>
  <c r="AV540" i="10" s="1"/>
  <c r="AG540" i="10"/>
  <c r="AI540" i="10" s="1"/>
  <c r="AJ540" i="10" s="1"/>
  <c r="AS536" i="10"/>
  <c r="AU536" i="10" s="1"/>
  <c r="AV536" i="10" s="1"/>
  <c r="AG536" i="10"/>
  <c r="AI536" i="10" s="1"/>
  <c r="AJ536" i="10" s="1"/>
  <c r="AS528" i="10"/>
  <c r="AU528" i="10" s="1"/>
  <c r="AV528" i="10" s="1"/>
  <c r="AG528" i="10"/>
  <c r="AI528" i="10" s="1"/>
  <c r="AJ528" i="10" s="1"/>
  <c r="AS524" i="10"/>
  <c r="AU524" i="10" s="1"/>
  <c r="AV524" i="10" s="1"/>
  <c r="AG524" i="10"/>
  <c r="AI524" i="10" s="1"/>
  <c r="AJ524" i="10" s="1"/>
  <c r="AS520" i="10"/>
  <c r="AU520" i="10" s="1"/>
  <c r="AV520" i="10" s="1"/>
  <c r="AG520" i="10"/>
  <c r="AI520" i="10" s="1"/>
  <c r="AJ520" i="10" s="1"/>
  <c r="AS516" i="10"/>
  <c r="AU516" i="10" s="1"/>
  <c r="AV516" i="10" s="1"/>
  <c r="AG516" i="10"/>
  <c r="AI516" i="10" s="1"/>
  <c r="AJ516" i="10" s="1"/>
  <c r="U346" i="10"/>
  <c r="W346" i="10" s="1"/>
  <c r="X346" i="10" s="1"/>
  <c r="U342" i="10"/>
  <c r="W342" i="10" s="1"/>
  <c r="X342" i="10" s="1"/>
  <c r="U338" i="10"/>
  <c r="W338" i="10" s="1"/>
  <c r="X338" i="10" s="1"/>
  <c r="AS481" i="10"/>
  <c r="AU481" i="10" s="1"/>
  <c r="AV481" i="10" s="1"/>
  <c r="AG481" i="10"/>
  <c r="AI481" i="10" s="1"/>
  <c r="AJ481" i="10" s="1"/>
  <c r="AS477" i="10"/>
  <c r="AU477" i="10" s="1"/>
  <c r="AV477" i="10" s="1"/>
  <c r="AG477" i="10"/>
  <c r="AI477" i="10" s="1"/>
  <c r="AJ477" i="10" s="1"/>
  <c r="AS473" i="10"/>
  <c r="AU473" i="10" s="1"/>
  <c r="AV473" i="10" s="1"/>
  <c r="AG473" i="10"/>
  <c r="AI473" i="10" s="1"/>
  <c r="AJ473" i="10" s="1"/>
  <c r="AS469" i="10"/>
  <c r="AU469" i="10" s="1"/>
  <c r="AV469" i="10" s="1"/>
  <c r="AG469" i="10"/>
  <c r="AI469" i="10" s="1"/>
  <c r="AJ469" i="10" s="1"/>
  <c r="AS465" i="10"/>
  <c r="AU465" i="10" s="1"/>
  <c r="AV465" i="10" s="1"/>
  <c r="AG465" i="10"/>
  <c r="AI465" i="10" s="1"/>
  <c r="AJ465" i="10" s="1"/>
  <c r="AS457" i="10"/>
  <c r="AU457" i="10" s="1"/>
  <c r="AV457" i="10" s="1"/>
  <c r="AG457" i="10"/>
  <c r="AI457" i="10" s="1"/>
  <c r="AJ457" i="10" s="1"/>
  <c r="AS449" i="10"/>
  <c r="AU449" i="10" s="1"/>
  <c r="AV449" i="10" s="1"/>
  <c r="AG449" i="10"/>
  <c r="AI449" i="10" s="1"/>
  <c r="AJ449" i="10" s="1"/>
  <c r="AS445" i="10"/>
  <c r="AU445" i="10" s="1"/>
  <c r="AV445" i="10" s="1"/>
  <c r="AG445" i="10"/>
  <c r="AI445" i="10" s="1"/>
  <c r="AJ445" i="10" s="1"/>
  <c r="AS441" i="10"/>
  <c r="AU441" i="10" s="1"/>
  <c r="AV441" i="10" s="1"/>
  <c r="AG441" i="10"/>
  <c r="AI441" i="10" s="1"/>
  <c r="AJ441" i="10" s="1"/>
  <c r="AS437" i="10"/>
  <c r="AU437" i="10" s="1"/>
  <c r="AV437" i="10" s="1"/>
  <c r="AG437" i="10"/>
  <c r="AI437" i="10" s="1"/>
  <c r="AJ437" i="10" s="1"/>
  <c r="AS426" i="10"/>
  <c r="AU426" i="10" s="1"/>
  <c r="AV426" i="10" s="1"/>
  <c r="AG426" i="10"/>
  <c r="AI426" i="10" s="1"/>
  <c r="AJ426" i="10" s="1"/>
  <c r="AS422" i="10"/>
  <c r="AU422" i="10" s="1"/>
  <c r="AV422" i="10" s="1"/>
  <c r="AG422" i="10"/>
  <c r="AI422" i="10" s="1"/>
  <c r="AJ422" i="10" s="1"/>
  <c r="AS418" i="10"/>
  <c r="AU418" i="10" s="1"/>
  <c r="AV418" i="10" s="1"/>
  <c r="AG418" i="10"/>
  <c r="AI418" i="10" s="1"/>
  <c r="AJ418" i="10" s="1"/>
  <c r="AS414" i="10"/>
  <c r="AU414" i="10" s="1"/>
  <c r="AV414" i="10" s="1"/>
  <c r="AG414" i="10"/>
  <c r="AI414" i="10" s="1"/>
  <c r="AJ414" i="10" s="1"/>
  <c r="AS410" i="10"/>
  <c r="AU410" i="10" s="1"/>
  <c r="AV410" i="10" s="1"/>
  <c r="AG410" i="10"/>
  <c r="AI410" i="10" s="1"/>
  <c r="AJ410" i="10" s="1"/>
  <c r="AS406" i="10"/>
  <c r="AU406" i="10" s="1"/>
  <c r="AV406" i="10" s="1"/>
  <c r="AG406" i="10"/>
  <c r="AI406" i="10" s="1"/>
  <c r="AJ406" i="10" s="1"/>
  <c r="AS402" i="10"/>
  <c r="AU402" i="10" s="1"/>
  <c r="AV402" i="10" s="1"/>
  <c r="AG402" i="10"/>
  <c r="AI402" i="10" s="1"/>
  <c r="AJ402" i="10" s="1"/>
  <c r="AS396" i="10"/>
  <c r="AU396" i="10" s="1"/>
  <c r="AV396" i="10" s="1"/>
  <c r="AG396" i="10"/>
  <c r="AI396" i="10" s="1"/>
  <c r="AJ396" i="10" s="1"/>
  <c r="AS393" i="10"/>
  <c r="AU393" i="10" s="1"/>
  <c r="AV393" i="10" s="1"/>
  <c r="AG393" i="10"/>
  <c r="AI393" i="10" s="1"/>
  <c r="AJ393" i="10" s="1"/>
  <c r="AS389" i="10"/>
  <c r="AU389" i="10" s="1"/>
  <c r="AV389" i="10" s="1"/>
  <c r="AG389" i="10"/>
  <c r="AI389" i="10" s="1"/>
  <c r="AJ389" i="10" s="1"/>
  <c r="AS385" i="10"/>
  <c r="AU385" i="10" s="1"/>
  <c r="AV385" i="10" s="1"/>
  <c r="AG385" i="10"/>
  <c r="AI385" i="10" s="1"/>
  <c r="AJ385" i="10" s="1"/>
  <c r="AS381" i="10"/>
  <c r="AU381" i="10" s="1"/>
  <c r="AV381" i="10" s="1"/>
  <c r="AG381" i="10"/>
  <c r="AI381" i="10" s="1"/>
  <c r="AJ381" i="10" s="1"/>
  <c r="AS377" i="10"/>
  <c r="AU377" i="10" s="1"/>
  <c r="AV377" i="10" s="1"/>
  <c r="AG377" i="10"/>
  <c r="AI377" i="10" s="1"/>
  <c r="AJ377" i="10" s="1"/>
  <c r="AS373" i="10"/>
  <c r="AU373" i="10" s="1"/>
  <c r="AV373" i="10" s="1"/>
  <c r="AG373" i="10"/>
  <c r="AI373" i="10" s="1"/>
  <c r="AJ373" i="10" s="1"/>
  <c r="AS369" i="10"/>
  <c r="AU369" i="10" s="1"/>
  <c r="AV369" i="10" s="1"/>
  <c r="AG369" i="10"/>
  <c r="AI369" i="10" s="1"/>
  <c r="AJ369" i="10" s="1"/>
  <c r="U364" i="10"/>
  <c r="W364" i="10" s="1"/>
  <c r="X364" i="10" s="1"/>
  <c r="U356" i="10"/>
  <c r="W356" i="10" s="1"/>
  <c r="X356" i="10" s="1"/>
  <c r="U348" i="10"/>
  <c r="W348" i="10" s="1"/>
  <c r="X348" i="10" s="1"/>
  <c r="U340" i="10"/>
  <c r="W340" i="10" s="1"/>
  <c r="X340" i="10" s="1"/>
  <c r="U332" i="10"/>
  <c r="W332" i="10" s="1"/>
  <c r="X332" i="10" s="1"/>
  <c r="U324" i="10"/>
  <c r="W324" i="10" s="1"/>
  <c r="X324" i="10" s="1"/>
  <c r="U245" i="10"/>
  <c r="W245" i="10" s="1"/>
  <c r="X245" i="10" s="1"/>
  <c r="U241" i="10"/>
  <c r="W241" i="10" s="1"/>
  <c r="X241" i="10" s="1"/>
  <c r="U237" i="10"/>
  <c r="W237" i="10" s="1"/>
  <c r="X237" i="10" s="1"/>
  <c r="U229" i="10"/>
  <c r="W229" i="10" s="1"/>
  <c r="X229" i="10" s="1"/>
  <c r="AG226" i="10"/>
  <c r="AI226" i="10" s="1"/>
  <c r="AJ226" i="10" s="1"/>
  <c r="AS226" i="10"/>
  <c r="AU226" i="10" s="1"/>
  <c r="AV226" i="10" s="1"/>
  <c r="AG222" i="10"/>
  <c r="AI222" i="10" s="1"/>
  <c r="AJ222" i="10" s="1"/>
  <c r="AS222" i="10"/>
  <c r="AU222" i="10" s="1"/>
  <c r="AV222" i="10" s="1"/>
  <c r="AS483" i="10"/>
  <c r="AU483" i="10" s="1"/>
  <c r="AV483" i="10" s="1"/>
  <c r="AG483" i="10"/>
  <c r="AI483" i="10" s="1"/>
  <c r="AJ483" i="10" s="1"/>
  <c r="AS475" i="10"/>
  <c r="AU475" i="10" s="1"/>
  <c r="AV475" i="10" s="1"/>
  <c r="AG475" i="10"/>
  <c r="AI475" i="10" s="1"/>
  <c r="AJ475" i="10" s="1"/>
  <c r="AS467" i="10"/>
  <c r="AU467" i="10" s="1"/>
  <c r="AV467" i="10" s="1"/>
  <c r="AG467" i="10"/>
  <c r="AI467" i="10" s="1"/>
  <c r="AJ467" i="10" s="1"/>
  <c r="AS459" i="10"/>
  <c r="AU459" i="10" s="1"/>
  <c r="AV459" i="10" s="1"/>
  <c r="AG459" i="10"/>
  <c r="AI459" i="10" s="1"/>
  <c r="AJ459" i="10" s="1"/>
  <c r="AS451" i="10"/>
  <c r="AU451" i="10" s="1"/>
  <c r="AV451" i="10" s="1"/>
  <c r="AG451" i="10"/>
  <c r="AI451" i="10" s="1"/>
  <c r="AJ451" i="10" s="1"/>
  <c r="AS443" i="10"/>
  <c r="AU443" i="10" s="1"/>
  <c r="AV443" i="10" s="1"/>
  <c r="AG443" i="10"/>
  <c r="AI443" i="10" s="1"/>
  <c r="AJ443" i="10" s="1"/>
  <c r="AS435" i="10"/>
  <c r="AU435" i="10" s="1"/>
  <c r="AV435" i="10" s="1"/>
  <c r="AG435" i="10"/>
  <c r="AI435" i="10" s="1"/>
  <c r="AJ435" i="10" s="1"/>
  <c r="AS428" i="10"/>
  <c r="AU428" i="10" s="1"/>
  <c r="AV428" i="10" s="1"/>
  <c r="AG428" i="10"/>
  <c r="AI428" i="10" s="1"/>
  <c r="AJ428" i="10" s="1"/>
  <c r="AS420" i="10"/>
  <c r="AU420" i="10" s="1"/>
  <c r="AV420" i="10" s="1"/>
  <c r="AG420" i="10"/>
  <c r="AI420" i="10" s="1"/>
  <c r="AJ420" i="10" s="1"/>
  <c r="AS412" i="10"/>
  <c r="AU412" i="10" s="1"/>
  <c r="AV412" i="10" s="1"/>
  <c r="AG412" i="10"/>
  <c r="AI412" i="10" s="1"/>
  <c r="AJ412" i="10" s="1"/>
  <c r="AS408" i="10"/>
  <c r="AU408" i="10" s="1"/>
  <c r="AV408" i="10" s="1"/>
  <c r="AG408" i="10"/>
  <c r="AI408" i="10" s="1"/>
  <c r="AJ408" i="10" s="1"/>
  <c r="AS398" i="10"/>
  <c r="AU398" i="10" s="1"/>
  <c r="AV398" i="10" s="1"/>
  <c r="AG398" i="10"/>
  <c r="AI398" i="10" s="1"/>
  <c r="AJ398" i="10" s="1"/>
  <c r="AS391" i="10"/>
  <c r="AU391" i="10" s="1"/>
  <c r="AV391" i="10" s="1"/>
  <c r="AG391" i="10"/>
  <c r="AI391" i="10" s="1"/>
  <c r="AJ391" i="10" s="1"/>
  <c r="AS387" i="10"/>
  <c r="AU387" i="10" s="1"/>
  <c r="AV387" i="10" s="1"/>
  <c r="AG387" i="10"/>
  <c r="AI387" i="10" s="1"/>
  <c r="AJ387" i="10" s="1"/>
  <c r="AS383" i="10"/>
  <c r="AU383" i="10" s="1"/>
  <c r="AV383" i="10" s="1"/>
  <c r="AG383" i="10"/>
  <c r="AI383" i="10" s="1"/>
  <c r="AJ383" i="10" s="1"/>
  <c r="AS379" i="10"/>
  <c r="AU379" i="10" s="1"/>
  <c r="AV379" i="10" s="1"/>
  <c r="AG379" i="10"/>
  <c r="AI379" i="10" s="1"/>
  <c r="AJ379" i="10" s="1"/>
  <c r="AS375" i="10"/>
  <c r="AU375" i="10" s="1"/>
  <c r="AV375" i="10" s="1"/>
  <c r="AG375" i="10"/>
  <c r="AI375" i="10" s="1"/>
  <c r="AJ375" i="10" s="1"/>
  <c r="AS371" i="10"/>
  <c r="AU371" i="10" s="1"/>
  <c r="AV371" i="10" s="1"/>
  <c r="AG371" i="10"/>
  <c r="AI371" i="10" s="1"/>
  <c r="AJ371" i="10" s="1"/>
  <c r="AS312" i="10"/>
  <c r="AU312" i="10" s="1"/>
  <c r="AV312" i="10" s="1"/>
  <c r="AG312" i="10"/>
  <c r="AI312" i="10" s="1"/>
  <c r="AJ312" i="10" s="1"/>
  <c r="AS304" i="10"/>
  <c r="AU304" i="10" s="1"/>
  <c r="AV304" i="10" s="1"/>
  <c r="AG304" i="10"/>
  <c r="AI304" i="10" s="1"/>
  <c r="AJ304" i="10" s="1"/>
  <c r="AS298" i="10"/>
  <c r="AU298" i="10" s="1"/>
  <c r="AV298" i="10" s="1"/>
  <c r="AG298" i="10"/>
  <c r="AI298" i="10" s="1"/>
  <c r="AJ298" i="10" s="1"/>
  <c r="AS291" i="10"/>
  <c r="AU291" i="10" s="1"/>
  <c r="AV291" i="10" s="1"/>
  <c r="AG291" i="10"/>
  <c r="AI291" i="10" s="1"/>
  <c r="AJ291" i="10" s="1"/>
  <c r="AS283" i="10"/>
  <c r="AU283" i="10" s="1"/>
  <c r="AV283" i="10" s="1"/>
  <c r="AG283" i="10"/>
  <c r="AI283" i="10" s="1"/>
  <c r="AJ283" i="10" s="1"/>
  <c r="AS277" i="10"/>
  <c r="AU277" i="10" s="1"/>
  <c r="AV277" i="10" s="1"/>
  <c r="AG277" i="10"/>
  <c r="AI277" i="10" s="1"/>
  <c r="AJ277" i="10" s="1"/>
  <c r="AS269" i="10"/>
  <c r="AU269" i="10" s="1"/>
  <c r="AV269" i="10" s="1"/>
  <c r="AG269" i="10"/>
  <c r="AI269" i="10" s="1"/>
  <c r="AJ269" i="10" s="1"/>
  <c r="AS257" i="10"/>
  <c r="AU257" i="10" s="1"/>
  <c r="AV257" i="10" s="1"/>
  <c r="AG257" i="10"/>
  <c r="AI257" i="10" s="1"/>
  <c r="AJ257" i="10" s="1"/>
  <c r="AS249" i="10"/>
  <c r="AU249" i="10" s="1"/>
  <c r="AV249" i="10" s="1"/>
  <c r="AG249" i="10"/>
  <c r="AI249" i="10" s="1"/>
  <c r="AJ249" i="10" s="1"/>
  <c r="AS246" i="10"/>
  <c r="AU246" i="10" s="1"/>
  <c r="AV246" i="10" s="1"/>
  <c r="AG246" i="10"/>
  <c r="AI246" i="10" s="1"/>
  <c r="AJ246" i="10" s="1"/>
  <c r="U738" i="10"/>
  <c r="W738" i="10" s="1"/>
  <c r="X738" i="10" s="1"/>
  <c r="U733" i="10"/>
  <c r="W733" i="10" s="1"/>
  <c r="X733" i="10" s="1"/>
  <c r="U736" i="10"/>
  <c r="W736" i="10" s="1"/>
  <c r="X736" i="10" s="1"/>
  <c r="U699" i="10"/>
  <c r="W699" i="10" s="1"/>
  <c r="X699" i="10" s="1"/>
  <c r="U684" i="10"/>
  <c r="W684" i="10" s="1"/>
  <c r="X684" i="10" s="1"/>
  <c r="U674" i="10"/>
  <c r="W674" i="10" s="1"/>
  <c r="X674" i="10" s="1"/>
  <c r="U666" i="10"/>
  <c r="W666" i="10" s="1"/>
  <c r="X666" i="10" s="1"/>
  <c r="U662" i="10"/>
  <c r="W662" i="10" s="1"/>
  <c r="X662" i="10" s="1"/>
  <c r="U658" i="10"/>
  <c r="W658" i="10" s="1"/>
  <c r="X658" i="10" s="1"/>
  <c r="U654" i="10"/>
  <c r="W654" i="10" s="1"/>
  <c r="X654" i="10" s="1"/>
  <c r="U650" i="10"/>
  <c r="W650" i="10" s="1"/>
  <c r="X650" i="10" s="1"/>
  <c r="U648" i="10"/>
  <c r="W648" i="10" s="1"/>
  <c r="X648" i="10" s="1"/>
  <c r="U644" i="10"/>
  <c r="W644" i="10" s="1"/>
  <c r="X644" i="10" s="1"/>
  <c r="U640" i="10"/>
  <c r="W640" i="10" s="1"/>
  <c r="X640" i="10" s="1"/>
  <c r="U639" i="10"/>
  <c r="W639" i="10" s="1"/>
  <c r="X639" i="10" s="1"/>
  <c r="U701" i="10"/>
  <c r="W701" i="10" s="1"/>
  <c r="X701" i="10" s="1"/>
  <c r="U697" i="10"/>
  <c r="W697" i="10" s="1"/>
  <c r="X697" i="10" s="1"/>
  <c r="U693" i="10"/>
  <c r="W693" i="10" s="1"/>
  <c r="X693" i="10" s="1"/>
  <c r="U690" i="10"/>
  <c r="W690" i="10" s="1"/>
  <c r="X690" i="10" s="1"/>
  <c r="U686" i="10"/>
  <c r="W686" i="10" s="1"/>
  <c r="X686" i="10" s="1"/>
  <c r="U682" i="10"/>
  <c r="W682" i="10" s="1"/>
  <c r="X682" i="10" s="1"/>
  <c r="U680" i="10"/>
  <c r="W680" i="10" s="1"/>
  <c r="X680" i="10" s="1"/>
  <c r="U676" i="10"/>
  <c r="W676" i="10" s="1"/>
  <c r="X676" i="10" s="1"/>
  <c r="U672" i="10"/>
  <c r="W672" i="10" s="1"/>
  <c r="X672" i="10" s="1"/>
  <c r="U668" i="10"/>
  <c r="W668" i="10" s="1"/>
  <c r="X668" i="10" s="1"/>
  <c r="AG725" i="10"/>
  <c r="AI725" i="10" s="1"/>
  <c r="AJ725" i="10" s="1"/>
  <c r="AS725" i="10"/>
  <c r="AU725" i="10" s="1"/>
  <c r="AV725" i="10" s="1"/>
  <c r="AG709" i="10"/>
  <c r="AI709" i="10" s="1"/>
  <c r="AJ709" i="10" s="1"/>
  <c r="AS709" i="10"/>
  <c r="AU709" i="10" s="1"/>
  <c r="AV709" i="10" s="1"/>
  <c r="U660" i="10"/>
  <c r="W660" i="10" s="1"/>
  <c r="X660" i="10" s="1"/>
  <c r="U656" i="10"/>
  <c r="W656" i="10" s="1"/>
  <c r="X656" i="10" s="1"/>
  <c r="U652" i="10"/>
  <c r="W652" i="10" s="1"/>
  <c r="X652" i="10" s="1"/>
  <c r="U646" i="10"/>
  <c r="W646" i="10" s="1"/>
  <c r="X646" i="10" s="1"/>
  <c r="U642" i="10"/>
  <c r="W642" i="10" s="1"/>
  <c r="X642" i="10" s="1"/>
  <c r="U634" i="10"/>
  <c r="W634" i="10" s="1"/>
  <c r="X634" i="10" s="1"/>
  <c r="U621" i="10"/>
  <c r="W621" i="10" s="1"/>
  <c r="X621" i="10" s="1"/>
  <c r="U613" i="10"/>
  <c r="W613" i="10" s="1"/>
  <c r="X613" i="10" s="1"/>
  <c r="AG628" i="10"/>
  <c r="AI628" i="10" s="1"/>
  <c r="AJ628" i="10" s="1"/>
  <c r="AS628" i="10"/>
  <c r="AU628" i="10" s="1"/>
  <c r="AV628" i="10" s="1"/>
  <c r="U623" i="10"/>
  <c r="W623" i="10" s="1"/>
  <c r="X623" i="10" s="1"/>
  <c r="U615" i="10"/>
  <c r="W615" i="10" s="1"/>
  <c r="X615" i="10" s="1"/>
  <c r="U607" i="10"/>
  <c r="W607" i="10" s="1"/>
  <c r="X607" i="10" s="1"/>
  <c r="U605" i="10"/>
  <c r="W605" i="10" s="1"/>
  <c r="X605" i="10" s="1"/>
  <c r="U601" i="10"/>
  <c r="W601" i="10" s="1"/>
  <c r="X601" i="10" s="1"/>
  <c r="U598" i="10"/>
  <c r="W598" i="10" s="1"/>
  <c r="X598" i="10" s="1"/>
  <c r="U594" i="10"/>
  <c r="W594" i="10" s="1"/>
  <c r="X594" i="10" s="1"/>
  <c r="U590" i="10"/>
  <c r="W590" i="10" s="1"/>
  <c r="X590" i="10" s="1"/>
  <c r="U586" i="10"/>
  <c r="W586" i="10" s="1"/>
  <c r="X586" i="10" s="1"/>
  <c r="U582" i="10"/>
  <c r="W582" i="10" s="1"/>
  <c r="X582" i="10" s="1"/>
  <c r="U578" i="10"/>
  <c r="W578" i="10" s="1"/>
  <c r="X578" i="10" s="1"/>
  <c r="U574" i="10"/>
  <c r="W574" i="10" s="1"/>
  <c r="X574" i="10" s="1"/>
  <c r="U570" i="10"/>
  <c r="W570" i="10" s="1"/>
  <c r="X570" i="10" s="1"/>
  <c r="U567" i="10"/>
  <c r="W567" i="10" s="1"/>
  <c r="X567" i="10" s="1"/>
  <c r="U563" i="10"/>
  <c r="W563" i="10" s="1"/>
  <c r="X563" i="10" s="1"/>
  <c r="U559" i="10"/>
  <c r="W559" i="10" s="1"/>
  <c r="X559" i="10" s="1"/>
  <c r="U555" i="10"/>
  <c r="W555" i="10" s="1"/>
  <c r="X555" i="10" s="1"/>
  <c r="U552" i="10"/>
  <c r="W552" i="10" s="1"/>
  <c r="X552" i="10" s="1"/>
  <c r="U548" i="10"/>
  <c r="W548" i="10" s="1"/>
  <c r="X548" i="10" s="1"/>
  <c r="U541" i="10"/>
  <c r="W541" i="10" s="1"/>
  <c r="X541" i="10" s="1"/>
  <c r="U537" i="10"/>
  <c r="W537" i="10" s="1"/>
  <c r="X537" i="10" s="1"/>
  <c r="U533" i="10"/>
  <c r="W533" i="10" s="1"/>
  <c r="X533" i="10" s="1"/>
  <c r="U529" i="10"/>
  <c r="W529" i="10" s="1"/>
  <c r="X529" i="10" s="1"/>
  <c r="U525" i="10"/>
  <c r="W525" i="10" s="1"/>
  <c r="X525" i="10" s="1"/>
  <c r="U521" i="10"/>
  <c r="W521" i="10" s="1"/>
  <c r="X521" i="10" s="1"/>
  <c r="U517" i="10"/>
  <c r="W517" i="10" s="1"/>
  <c r="X517" i="10" s="1"/>
  <c r="U507" i="10"/>
  <c r="W507" i="10" s="1"/>
  <c r="X507" i="10" s="1"/>
  <c r="U499" i="10"/>
  <c r="W499" i="10" s="1"/>
  <c r="X499" i="10" s="1"/>
  <c r="U486" i="10"/>
  <c r="W486" i="10" s="1"/>
  <c r="X486" i="10" s="1"/>
  <c r="U482" i="10"/>
  <c r="W482" i="10" s="1"/>
  <c r="X482" i="10" s="1"/>
  <c r="U478" i="10"/>
  <c r="W478" i="10" s="1"/>
  <c r="X478" i="10" s="1"/>
  <c r="U474" i="10"/>
  <c r="W474" i="10" s="1"/>
  <c r="X474" i="10" s="1"/>
  <c r="U470" i="10"/>
  <c r="W470" i="10" s="1"/>
  <c r="X470" i="10" s="1"/>
  <c r="U466" i="10"/>
  <c r="W466" i="10" s="1"/>
  <c r="X466" i="10" s="1"/>
  <c r="U462" i="10"/>
  <c r="W462" i="10" s="1"/>
  <c r="X462" i="10" s="1"/>
  <c r="U458" i="10"/>
  <c r="W458" i="10" s="1"/>
  <c r="X458" i="10" s="1"/>
  <c r="U454" i="10"/>
  <c r="W454" i="10" s="1"/>
  <c r="X454" i="10" s="1"/>
  <c r="U450" i="10"/>
  <c r="W450" i="10" s="1"/>
  <c r="X450" i="10" s="1"/>
  <c r="U446" i="10"/>
  <c r="W446" i="10" s="1"/>
  <c r="X446" i="10" s="1"/>
  <c r="U442" i="10"/>
  <c r="W442" i="10" s="1"/>
  <c r="X442" i="10" s="1"/>
  <c r="U438" i="10"/>
  <c r="W438" i="10" s="1"/>
  <c r="X438" i="10" s="1"/>
  <c r="U434" i="10"/>
  <c r="W434" i="10" s="1"/>
  <c r="X434" i="10" s="1"/>
  <c r="U431" i="10"/>
  <c r="W431" i="10" s="1"/>
  <c r="X431" i="10" s="1"/>
  <c r="U427" i="10"/>
  <c r="W427" i="10" s="1"/>
  <c r="X427" i="10" s="1"/>
  <c r="U423" i="10"/>
  <c r="W423" i="10" s="1"/>
  <c r="X423" i="10" s="1"/>
  <c r="U419" i="10"/>
  <c r="W419" i="10" s="1"/>
  <c r="X419" i="10" s="1"/>
  <c r="U415" i="10"/>
  <c r="W415" i="10" s="1"/>
  <c r="X415" i="10" s="1"/>
  <c r="U411" i="10"/>
  <c r="W411" i="10" s="1"/>
  <c r="X411" i="10" s="1"/>
  <c r="U407" i="10"/>
  <c r="W407" i="10" s="1"/>
  <c r="X407" i="10" s="1"/>
  <c r="U403" i="10"/>
  <c r="W403" i="10" s="1"/>
  <c r="X403" i="10" s="1"/>
  <c r="U399" i="10"/>
  <c r="W399" i="10" s="1"/>
  <c r="X399" i="10" s="1"/>
  <c r="U395" i="10"/>
  <c r="W395" i="10" s="1"/>
  <c r="X395" i="10" s="1"/>
  <c r="U392" i="10"/>
  <c r="W392" i="10" s="1"/>
  <c r="X392" i="10" s="1"/>
  <c r="U388" i="10"/>
  <c r="W388" i="10" s="1"/>
  <c r="X388" i="10" s="1"/>
  <c r="U384" i="10"/>
  <c r="W384" i="10" s="1"/>
  <c r="X384" i="10" s="1"/>
  <c r="U380" i="10"/>
  <c r="W380" i="10" s="1"/>
  <c r="X380" i="10" s="1"/>
  <c r="U376" i="10"/>
  <c r="W376" i="10" s="1"/>
  <c r="X376" i="10" s="1"/>
  <c r="U372" i="10"/>
  <c r="W372" i="10" s="1"/>
  <c r="X372" i="10" s="1"/>
  <c r="U362" i="10"/>
  <c r="W362" i="10" s="1"/>
  <c r="X362" i="10" s="1"/>
  <c r="U354" i="10"/>
  <c r="W354" i="10" s="1"/>
  <c r="X354" i="10" s="1"/>
  <c r="U334" i="10"/>
  <c r="W334" i="10" s="1"/>
  <c r="X334" i="10" s="1"/>
  <c r="U330" i="10"/>
  <c r="W330" i="10" s="1"/>
  <c r="X330" i="10" s="1"/>
  <c r="U326" i="10"/>
  <c r="W326" i="10" s="1"/>
  <c r="X326" i="10" s="1"/>
  <c r="U322" i="10"/>
  <c r="W322" i="10" s="1"/>
  <c r="X322" i="10" s="1"/>
  <c r="U368" i="10"/>
  <c r="W368" i="10" s="1"/>
  <c r="X368" i="10" s="1"/>
  <c r="U360" i="10"/>
  <c r="W360" i="10" s="1"/>
  <c r="X360" i="10" s="1"/>
  <c r="U352" i="10"/>
  <c r="W352" i="10" s="1"/>
  <c r="X352" i="10" s="1"/>
  <c r="U344" i="10"/>
  <c r="W344" i="10" s="1"/>
  <c r="X344" i="10" s="1"/>
  <c r="U336" i="10"/>
  <c r="W336" i="10" s="1"/>
  <c r="X336" i="10" s="1"/>
  <c r="U328" i="10"/>
  <c r="W328" i="10" s="1"/>
  <c r="X328" i="10" s="1"/>
  <c r="U320" i="10"/>
  <c r="W320" i="10" s="1"/>
  <c r="X320" i="10" s="1"/>
  <c r="U247" i="10"/>
  <c r="W247" i="10" s="1"/>
  <c r="X247" i="10" s="1"/>
  <c r="U243" i="10"/>
  <c r="W243" i="10" s="1"/>
  <c r="X243" i="10" s="1"/>
  <c r="U239" i="10"/>
  <c r="W239" i="10" s="1"/>
  <c r="X239" i="10" s="1"/>
  <c r="U235" i="10"/>
  <c r="W235" i="10" s="1"/>
  <c r="X235" i="10" s="1"/>
  <c r="U231" i="10"/>
  <c r="W231" i="10" s="1"/>
  <c r="X231" i="10" s="1"/>
  <c r="AG227" i="10"/>
  <c r="AI227" i="10" s="1"/>
  <c r="AJ227" i="10" s="1"/>
  <c r="AS227" i="10"/>
  <c r="AU227" i="10" s="1"/>
  <c r="AV227" i="10" s="1"/>
  <c r="AG225" i="10"/>
  <c r="AI225" i="10" s="1"/>
  <c r="AJ225" i="10" s="1"/>
  <c r="AS225" i="10"/>
  <c r="AU225" i="10" s="1"/>
  <c r="AV225" i="10" s="1"/>
  <c r="AG221" i="10"/>
  <c r="AI221" i="10" s="1"/>
  <c r="AJ221" i="10" s="1"/>
  <c r="AS221" i="10"/>
  <c r="AU221" i="10" s="1"/>
  <c r="AV221" i="10" s="1"/>
  <c r="AG317" i="10"/>
  <c r="AI317" i="10" s="1"/>
  <c r="AJ317" i="10" s="1"/>
  <c r="AS317" i="10"/>
  <c r="AU317" i="10" s="1"/>
  <c r="AV317" i="10" s="1"/>
  <c r="AG313" i="10"/>
  <c r="AI313" i="10" s="1"/>
  <c r="AJ313" i="10" s="1"/>
  <c r="AS313" i="10"/>
  <c r="AU313" i="10" s="1"/>
  <c r="AV313" i="10" s="1"/>
  <c r="AG309" i="10"/>
  <c r="AI309" i="10" s="1"/>
  <c r="AJ309" i="10" s="1"/>
  <c r="AS309" i="10"/>
  <c r="AU309" i="10" s="1"/>
  <c r="AV309" i="10" s="1"/>
  <c r="AG305" i="10"/>
  <c r="AI305" i="10" s="1"/>
  <c r="AJ305" i="10" s="1"/>
  <c r="AS305" i="10"/>
  <c r="AU305" i="10" s="1"/>
  <c r="AV305" i="10" s="1"/>
  <c r="AG299" i="10"/>
  <c r="AI299" i="10" s="1"/>
  <c r="AJ299" i="10" s="1"/>
  <c r="AS299" i="10"/>
  <c r="AU299" i="10" s="1"/>
  <c r="AV299" i="10" s="1"/>
  <c r="AG295" i="10"/>
  <c r="AI295" i="10" s="1"/>
  <c r="AJ295" i="10" s="1"/>
  <c r="AS295" i="10"/>
  <c r="AU295" i="10" s="1"/>
  <c r="AV295" i="10" s="1"/>
  <c r="AG292" i="10"/>
  <c r="AI292" i="10" s="1"/>
  <c r="AJ292" i="10" s="1"/>
  <c r="AS292" i="10"/>
  <c r="AU292" i="10" s="1"/>
  <c r="AV292" i="10" s="1"/>
  <c r="AG288" i="10"/>
  <c r="AI288" i="10" s="1"/>
  <c r="AJ288" i="10" s="1"/>
  <c r="AS288" i="10"/>
  <c r="AU288" i="10" s="1"/>
  <c r="AV288" i="10" s="1"/>
  <c r="AG284" i="10"/>
  <c r="AI284" i="10" s="1"/>
  <c r="AJ284" i="10" s="1"/>
  <c r="AS284" i="10"/>
  <c r="AU284" i="10" s="1"/>
  <c r="AV284" i="10" s="1"/>
  <c r="AG280" i="10"/>
  <c r="AI280" i="10" s="1"/>
  <c r="AJ280" i="10" s="1"/>
  <c r="AS280" i="10"/>
  <c r="AU280" i="10" s="1"/>
  <c r="AV280" i="10" s="1"/>
  <c r="AG278" i="10"/>
  <c r="AI278" i="10" s="1"/>
  <c r="AJ278" i="10" s="1"/>
  <c r="AS278" i="10"/>
  <c r="AU278" i="10" s="1"/>
  <c r="AV278" i="10" s="1"/>
  <c r="AG274" i="10"/>
  <c r="AI274" i="10" s="1"/>
  <c r="AJ274" i="10" s="1"/>
  <c r="AS274" i="10"/>
  <c r="AU274" i="10" s="1"/>
  <c r="AV274" i="10" s="1"/>
  <c r="AG270" i="10"/>
  <c r="AI270" i="10" s="1"/>
  <c r="AJ270" i="10" s="1"/>
  <c r="AS270" i="10"/>
  <c r="AU270" i="10" s="1"/>
  <c r="AV270" i="10" s="1"/>
  <c r="AG266" i="10"/>
  <c r="AI266" i="10" s="1"/>
  <c r="AJ266" i="10" s="1"/>
  <c r="AS266" i="10"/>
  <c r="AU266" i="10" s="1"/>
  <c r="AV266" i="10" s="1"/>
  <c r="AG262" i="10"/>
  <c r="AI262" i="10" s="1"/>
  <c r="AJ262" i="10" s="1"/>
  <c r="AS262" i="10"/>
  <c r="AU262" i="10" s="1"/>
  <c r="AV262" i="10" s="1"/>
  <c r="AG258" i="10"/>
  <c r="AI258" i="10" s="1"/>
  <c r="AJ258" i="10" s="1"/>
  <c r="AS258" i="10"/>
  <c r="AU258" i="10" s="1"/>
  <c r="AV258" i="10" s="1"/>
  <c r="AG254" i="10"/>
  <c r="AI254" i="10" s="1"/>
  <c r="AJ254" i="10" s="1"/>
  <c r="AS254" i="10"/>
  <c r="AU254" i="10" s="1"/>
  <c r="AV254" i="10" s="1"/>
  <c r="AG250" i="10"/>
  <c r="AI250" i="10" s="1"/>
  <c r="AJ250" i="10" s="1"/>
  <c r="AS250" i="10"/>
  <c r="AU250" i="10" s="1"/>
  <c r="AV250" i="10" s="1"/>
  <c r="AS318" i="10"/>
  <c r="AU318" i="10" s="1"/>
  <c r="AV318" i="10" s="1"/>
  <c r="AG318" i="10"/>
  <c r="AI318" i="10" s="1"/>
  <c r="AJ318" i="10" s="1"/>
  <c r="AS314" i="10"/>
  <c r="AU314" i="10" s="1"/>
  <c r="AV314" i="10" s="1"/>
  <c r="AG314" i="10"/>
  <c r="AI314" i="10" s="1"/>
  <c r="AJ314" i="10" s="1"/>
  <c r="AS310" i="10"/>
  <c r="AU310" i="10" s="1"/>
  <c r="AV310" i="10" s="1"/>
  <c r="AG310" i="10"/>
  <c r="AI310" i="10" s="1"/>
  <c r="AJ310" i="10" s="1"/>
  <c r="AS306" i="10"/>
  <c r="AU306" i="10" s="1"/>
  <c r="AV306" i="10" s="1"/>
  <c r="AG306" i="10"/>
  <c r="AI306" i="10" s="1"/>
  <c r="AJ306" i="10" s="1"/>
  <c r="AS300" i="10"/>
  <c r="AU300" i="10" s="1"/>
  <c r="AV300" i="10" s="1"/>
  <c r="AG300" i="10"/>
  <c r="AI300" i="10" s="1"/>
  <c r="AJ300" i="10" s="1"/>
  <c r="AS296" i="10"/>
  <c r="AU296" i="10" s="1"/>
  <c r="AV296" i="10" s="1"/>
  <c r="AG296" i="10"/>
  <c r="AI296" i="10" s="1"/>
  <c r="AJ296" i="10" s="1"/>
  <c r="AS293" i="10"/>
  <c r="AU293" i="10" s="1"/>
  <c r="AV293" i="10" s="1"/>
  <c r="AG293" i="10"/>
  <c r="AI293" i="10" s="1"/>
  <c r="AJ293" i="10" s="1"/>
  <c r="AS289" i="10"/>
  <c r="AU289" i="10" s="1"/>
  <c r="AV289" i="10" s="1"/>
  <c r="AG289" i="10"/>
  <c r="AI289" i="10" s="1"/>
  <c r="AJ289" i="10" s="1"/>
  <c r="AS285" i="10"/>
  <c r="AU285" i="10" s="1"/>
  <c r="AV285" i="10" s="1"/>
  <c r="AG285" i="10"/>
  <c r="AI285" i="10" s="1"/>
  <c r="AJ285" i="10" s="1"/>
  <c r="AS281" i="10"/>
  <c r="AU281" i="10" s="1"/>
  <c r="AV281" i="10" s="1"/>
  <c r="AG281" i="10"/>
  <c r="AI281" i="10" s="1"/>
  <c r="AJ281" i="10" s="1"/>
  <c r="AS275" i="10"/>
  <c r="AU275" i="10" s="1"/>
  <c r="AV275" i="10" s="1"/>
  <c r="AG275" i="10"/>
  <c r="AI275" i="10" s="1"/>
  <c r="AJ275" i="10" s="1"/>
  <c r="AS271" i="10"/>
  <c r="AU271" i="10" s="1"/>
  <c r="AV271" i="10" s="1"/>
  <c r="AG271" i="10"/>
  <c r="AI271" i="10" s="1"/>
  <c r="AJ271" i="10" s="1"/>
  <c r="AS267" i="10"/>
  <c r="AU267" i="10" s="1"/>
  <c r="AV267" i="10" s="1"/>
  <c r="AG267" i="10"/>
  <c r="AI267" i="10" s="1"/>
  <c r="AJ267" i="10" s="1"/>
  <c r="AS263" i="10"/>
  <c r="AU263" i="10" s="1"/>
  <c r="AV263" i="10" s="1"/>
  <c r="AG263" i="10"/>
  <c r="AI263" i="10" s="1"/>
  <c r="AJ263" i="10" s="1"/>
  <c r="AS259" i="10"/>
  <c r="AU259" i="10" s="1"/>
  <c r="AV259" i="10" s="1"/>
  <c r="AG259" i="10"/>
  <c r="AI259" i="10" s="1"/>
  <c r="AJ259" i="10" s="1"/>
  <c r="AS255" i="10"/>
  <c r="AU255" i="10" s="1"/>
  <c r="AV255" i="10" s="1"/>
  <c r="AG255" i="10"/>
  <c r="AI255" i="10" s="1"/>
  <c r="AJ255" i="10" s="1"/>
  <c r="AS251" i="10"/>
  <c r="AU251" i="10" s="1"/>
  <c r="AV251" i="10" s="1"/>
  <c r="AG251" i="10"/>
  <c r="AI251" i="10" s="1"/>
  <c r="AJ251" i="10" s="1"/>
  <c r="AS244" i="10"/>
  <c r="AU244" i="10" s="1"/>
  <c r="AV244" i="10" s="1"/>
  <c r="AG244" i="10"/>
  <c r="AI244" i="10" s="1"/>
  <c r="AJ244" i="10" s="1"/>
  <c r="AS240" i="10"/>
  <c r="AU240" i="10" s="1"/>
  <c r="AV240" i="10" s="1"/>
  <c r="AG240" i="10"/>
  <c r="AI240" i="10" s="1"/>
  <c r="AJ240" i="10" s="1"/>
  <c r="AS236" i="10"/>
  <c r="AU236" i="10" s="1"/>
  <c r="AV236" i="10" s="1"/>
  <c r="AG236" i="10"/>
  <c r="AI236" i="10" s="1"/>
  <c r="AJ236" i="10" s="1"/>
  <c r="AS232" i="10"/>
  <c r="AU232" i="10" s="1"/>
  <c r="AV232" i="10" s="1"/>
  <c r="AG232" i="10"/>
  <c r="AI232" i="10" s="1"/>
  <c r="AJ232" i="10" s="1"/>
  <c r="AS228" i="10"/>
  <c r="AU228" i="10" s="1"/>
  <c r="AV228" i="10" s="1"/>
  <c r="AG228" i="10"/>
  <c r="AI228" i="10" s="1"/>
  <c r="AJ228" i="10" s="1"/>
  <c r="AG64" i="10"/>
  <c r="AI64" i="10" s="1"/>
  <c r="AJ64" i="10" s="1"/>
  <c r="AS64" i="10"/>
  <c r="AU64" i="10" s="1"/>
  <c r="AV64" i="10" s="1"/>
  <c r="AS60" i="10"/>
  <c r="AU60" i="10" s="1"/>
  <c r="AV60" i="10" s="1"/>
  <c r="AG60" i="10"/>
  <c r="AI60" i="10" s="1"/>
  <c r="AJ60" i="10" s="1"/>
  <c r="AG70" i="10"/>
  <c r="AI70" i="10" s="1"/>
  <c r="AJ70" i="10" s="1"/>
  <c r="AG67" i="10"/>
  <c r="AI67" i="10" s="1"/>
  <c r="AJ67" i="10" s="1"/>
  <c r="AS67" i="10"/>
  <c r="AU67" i="10" s="1"/>
  <c r="AV67" i="10" s="1"/>
  <c r="AG66" i="10"/>
  <c r="AI66" i="10" s="1"/>
  <c r="AJ66" i="10" s="1"/>
  <c r="AS66" i="10"/>
  <c r="AU66" i="10" s="1"/>
  <c r="AV66" i="10" s="1"/>
  <c r="AG45" i="10"/>
  <c r="AI45" i="10" s="1"/>
  <c r="AJ45" i="10" s="1"/>
  <c r="AS45" i="10"/>
  <c r="AU45" i="10" s="1"/>
  <c r="AV45" i="10" s="1"/>
  <c r="X43" i="10"/>
  <c r="M21" i="10"/>
  <c r="M26" i="10"/>
  <c r="L21" i="10"/>
  <c r="L22" i="10"/>
  <c r="L23" i="10"/>
  <c r="L24" i="10"/>
  <c r="L25" i="10"/>
  <c r="L26" i="10"/>
  <c r="L27" i="10"/>
  <c r="L28" i="10"/>
  <c r="N31" i="10"/>
  <c r="M22" i="10"/>
  <c r="U233" i="10"/>
  <c r="W233" i="10" s="1"/>
  <c r="X233" i="10" s="1"/>
  <c r="AG224" i="10"/>
  <c r="AI224" i="10" s="1"/>
  <c r="AJ224" i="10" s="1"/>
  <c r="AS224" i="10"/>
  <c r="AU224" i="10" s="1"/>
  <c r="AV224" i="10" s="1"/>
  <c r="AG220" i="10"/>
  <c r="AI220" i="10" s="1"/>
  <c r="AJ220" i="10" s="1"/>
  <c r="AS220" i="10"/>
  <c r="AU220" i="10" s="1"/>
  <c r="AV220" i="10" s="1"/>
  <c r="AS479" i="10"/>
  <c r="AU479" i="10" s="1"/>
  <c r="AV479" i="10" s="1"/>
  <c r="AG479" i="10"/>
  <c r="AI479" i="10" s="1"/>
  <c r="AJ479" i="10" s="1"/>
  <c r="AS471" i="10"/>
  <c r="AU471" i="10" s="1"/>
  <c r="AV471" i="10" s="1"/>
  <c r="AG471" i="10"/>
  <c r="AI471" i="10" s="1"/>
  <c r="AJ471" i="10" s="1"/>
  <c r="AS463" i="10"/>
  <c r="AU463" i="10" s="1"/>
  <c r="AV463" i="10" s="1"/>
  <c r="AG463" i="10"/>
  <c r="AI463" i="10" s="1"/>
  <c r="AJ463" i="10" s="1"/>
  <c r="AS455" i="10"/>
  <c r="AU455" i="10" s="1"/>
  <c r="AV455" i="10" s="1"/>
  <c r="AG455" i="10"/>
  <c r="AI455" i="10" s="1"/>
  <c r="AJ455" i="10" s="1"/>
  <c r="AS447" i="10"/>
  <c r="AU447" i="10" s="1"/>
  <c r="AV447" i="10" s="1"/>
  <c r="AG447" i="10"/>
  <c r="AI447" i="10" s="1"/>
  <c r="AJ447" i="10" s="1"/>
  <c r="AS439" i="10"/>
  <c r="AU439" i="10" s="1"/>
  <c r="AV439" i="10" s="1"/>
  <c r="AG439" i="10"/>
  <c r="AI439" i="10" s="1"/>
  <c r="AJ439" i="10" s="1"/>
  <c r="AS432" i="10"/>
  <c r="AU432" i="10" s="1"/>
  <c r="AV432" i="10" s="1"/>
  <c r="AG432" i="10"/>
  <c r="AI432" i="10" s="1"/>
  <c r="AJ432" i="10" s="1"/>
  <c r="AS424" i="10"/>
  <c r="AU424" i="10" s="1"/>
  <c r="AV424" i="10" s="1"/>
  <c r="AG424" i="10"/>
  <c r="AI424" i="10" s="1"/>
  <c r="AJ424" i="10" s="1"/>
  <c r="AS416" i="10"/>
  <c r="AU416" i="10" s="1"/>
  <c r="AV416" i="10" s="1"/>
  <c r="AG416" i="10"/>
  <c r="AI416" i="10" s="1"/>
  <c r="AJ416" i="10" s="1"/>
  <c r="AS404" i="10"/>
  <c r="AU404" i="10" s="1"/>
  <c r="AV404" i="10" s="1"/>
  <c r="AG404" i="10"/>
  <c r="AI404" i="10" s="1"/>
  <c r="AJ404" i="10" s="1"/>
  <c r="AS316" i="10"/>
  <c r="AU316" i="10" s="1"/>
  <c r="AV316" i="10" s="1"/>
  <c r="AG316" i="10"/>
  <c r="AI316" i="10" s="1"/>
  <c r="AJ316" i="10" s="1"/>
  <c r="AS308" i="10"/>
  <c r="AU308" i="10" s="1"/>
  <c r="AV308" i="10" s="1"/>
  <c r="AG308" i="10"/>
  <c r="AI308" i="10" s="1"/>
  <c r="AJ308" i="10" s="1"/>
  <c r="AS302" i="10"/>
  <c r="AU302" i="10" s="1"/>
  <c r="AV302" i="10" s="1"/>
  <c r="AG302" i="10"/>
  <c r="AI302" i="10" s="1"/>
  <c r="AJ302" i="10" s="1"/>
  <c r="AS287" i="10"/>
  <c r="AU287" i="10" s="1"/>
  <c r="AV287" i="10" s="1"/>
  <c r="AG287" i="10"/>
  <c r="AI287" i="10" s="1"/>
  <c r="AJ287" i="10" s="1"/>
  <c r="AS279" i="10"/>
  <c r="AU279" i="10" s="1"/>
  <c r="AV279" i="10" s="1"/>
  <c r="AG279" i="10"/>
  <c r="AI279" i="10" s="1"/>
  <c r="AJ279" i="10" s="1"/>
  <c r="AS273" i="10"/>
  <c r="AU273" i="10" s="1"/>
  <c r="AV273" i="10" s="1"/>
  <c r="AG273" i="10"/>
  <c r="AI273" i="10" s="1"/>
  <c r="AJ273" i="10" s="1"/>
  <c r="AS265" i="10"/>
  <c r="AU265" i="10" s="1"/>
  <c r="AV265" i="10" s="1"/>
  <c r="AG265" i="10"/>
  <c r="AI265" i="10" s="1"/>
  <c r="AJ265" i="10" s="1"/>
  <c r="AS261" i="10"/>
  <c r="AU261" i="10" s="1"/>
  <c r="AV261" i="10" s="1"/>
  <c r="AG261" i="10"/>
  <c r="AI261" i="10" s="1"/>
  <c r="AJ261" i="10" s="1"/>
  <c r="AS253" i="10"/>
  <c r="AU253" i="10" s="1"/>
  <c r="AV253" i="10" s="1"/>
  <c r="AG253" i="10"/>
  <c r="AI253" i="10" s="1"/>
  <c r="AJ253" i="10" s="1"/>
  <c r="AS242" i="10"/>
  <c r="AU242" i="10" s="1"/>
  <c r="AV242" i="10" s="1"/>
  <c r="AG242" i="10"/>
  <c r="AI242" i="10" s="1"/>
  <c r="AJ242" i="10" s="1"/>
  <c r="AS238" i="10"/>
  <c r="AU238" i="10" s="1"/>
  <c r="AV238" i="10" s="1"/>
  <c r="AG238" i="10"/>
  <c r="AI238" i="10" s="1"/>
  <c r="AJ238" i="10" s="1"/>
  <c r="AS234" i="10"/>
  <c r="AU234" i="10" s="1"/>
  <c r="AV234" i="10" s="1"/>
  <c r="AG234" i="10"/>
  <c r="AI234" i="10" s="1"/>
  <c r="AJ234" i="10" s="1"/>
  <c r="AS230" i="10"/>
  <c r="AU230" i="10" s="1"/>
  <c r="AV230" i="10" s="1"/>
  <c r="AG230" i="10"/>
  <c r="AI230" i="10" s="1"/>
  <c r="AJ230" i="10" s="1"/>
  <c r="AS319" i="10"/>
  <c r="AU319" i="10" s="1"/>
  <c r="AV319" i="10" s="1"/>
  <c r="AG319" i="10"/>
  <c r="AI319" i="10" s="1"/>
  <c r="AJ319" i="10" s="1"/>
  <c r="AG315" i="10"/>
  <c r="AI315" i="10" s="1"/>
  <c r="AJ315" i="10" s="1"/>
  <c r="AS315" i="10"/>
  <c r="AU315" i="10" s="1"/>
  <c r="AV315" i="10" s="1"/>
  <c r="AG311" i="10"/>
  <c r="AI311" i="10" s="1"/>
  <c r="AJ311" i="10" s="1"/>
  <c r="AS311" i="10"/>
  <c r="AU311" i="10" s="1"/>
  <c r="AV311" i="10" s="1"/>
  <c r="AG307" i="10"/>
  <c r="AI307" i="10" s="1"/>
  <c r="AJ307" i="10" s="1"/>
  <c r="AS307" i="10"/>
  <c r="AU307" i="10" s="1"/>
  <c r="AV307" i="10" s="1"/>
  <c r="AG303" i="10"/>
  <c r="AI303" i="10" s="1"/>
  <c r="AJ303" i="10" s="1"/>
  <c r="AS303" i="10"/>
  <c r="AU303" i="10" s="1"/>
  <c r="AV303" i="10" s="1"/>
  <c r="AG301" i="10"/>
  <c r="AI301" i="10" s="1"/>
  <c r="AJ301" i="10" s="1"/>
  <c r="AS301" i="10"/>
  <c r="AU301" i="10" s="1"/>
  <c r="AV301" i="10" s="1"/>
  <c r="AG297" i="10"/>
  <c r="AI297" i="10" s="1"/>
  <c r="AJ297" i="10" s="1"/>
  <c r="AS297" i="10"/>
  <c r="AU297" i="10" s="1"/>
  <c r="AV297" i="10" s="1"/>
  <c r="AG294" i="10"/>
  <c r="AI294" i="10" s="1"/>
  <c r="AJ294" i="10" s="1"/>
  <c r="AS294" i="10"/>
  <c r="AU294" i="10" s="1"/>
  <c r="AV294" i="10" s="1"/>
  <c r="AG290" i="10"/>
  <c r="AI290" i="10" s="1"/>
  <c r="AJ290" i="10" s="1"/>
  <c r="AS290" i="10"/>
  <c r="AU290" i="10" s="1"/>
  <c r="AV290" i="10" s="1"/>
  <c r="AG286" i="10"/>
  <c r="AI286" i="10" s="1"/>
  <c r="AJ286" i="10" s="1"/>
  <c r="AS286" i="10"/>
  <c r="AU286" i="10" s="1"/>
  <c r="AV286" i="10" s="1"/>
  <c r="AG282" i="10"/>
  <c r="AI282" i="10" s="1"/>
  <c r="AJ282" i="10" s="1"/>
  <c r="AS282" i="10"/>
  <c r="AU282" i="10" s="1"/>
  <c r="AV282" i="10" s="1"/>
  <c r="AG276" i="10"/>
  <c r="AI276" i="10" s="1"/>
  <c r="AJ276" i="10" s="1"/>
  <c r="AS276" i="10"/>
  <c r="AU276" i="10" s="1"/>
  <c r="AV276" i="10" s="1"/>
  <c r="AG272" i="10"/>
  <c r="AI272" i="10" s="1"/>
  <c r="AJ272" i="10" s="1"/>
  <c r="AS272" i="10"/>
  <c r="AU272" i="10" s="1"/>
  <c r="AV272" i="10" s="1"/>
  <c r="AG268" i="10"/>
  <c r="AI268" i="10" s="1"/>
  <c r="AJ268" i="10" s="1"/>
  <c r="AS268" i="10"/>
  <c r="AU268" i="10" s="1"/>
  <c r="AV268" i="10" s="1"/>
  <c r="AG264" i="10"/>
  <c r="AI264" i="10" s="1"/>
  <c r="AJ264" i="10" s="1"/>
  <c r="AS264" i="10"/>
  <c r="AU264" i="10" s="1"/>
  <c r="AV264" i="10" s="1"/>
  <c r="AG260" i="10"/>
  <c r="AI260" i="10" s="1"/>
  <c r="AJ260" i="10" s="1"/>
  <c r="AS260" i="10"/>
  <c r="AU260" i="10" s="1"/>
  <c r="AV260" i="10" s="1"/>
  <c r="AG256" i="10"/>
  <c r="AI256" i="10" s="1"/>
  <c r="AJ256" i="10" s="1"/>
  <c r="AS256" i="10"/>
  <c r="AU256" i="10" s="1"/>
  <c r="AV256" i="10" s="1"/>
  <c r="AG252" i="10"/>
  <c r="AI252" i="10" s="1"/>
  <c r="AJ252" i="10" s="1"/>
  <c r="AS252" i="10"/>
  <c r="AU252" i="10" s="1"/>
  <c r="AV252" i="10" s="1"/>
  <c r="AG248" i="10"/>
  <c r="AI248" i="10" s="1"/>
  <c r="AJ248" i="10" s="1"/>
  <c r="AS248" i="10"/>
  <c r="AU248" i="10" s="1"/>
  <c r="AV248" i="10" s="1"/>
  <c r="AS72" i="10"/>
  <c r="AU72" i="10" s="1"/>
  <c r="AV72" i="10" s="1"/>
  <c r="AG72" i="10"/>
  <c r="AI72" i="10" s="1"/>
  <c r="AJ72" i="10" s="1"/>
  <c r="AS65" i="10"/>
  <c r="AU65" i="10" s="1"/>
  <c r="AV65" i="10" s="1"/>
  <c r="AG65" i="10"/>
  <c r="AI65" i="10" s="1"/>
  <c r="AJ65" i="10" s="1"/>
  <c r="AG59" i="10"/>
  <c r="AI59" i="10" s="1"/>
  <c r="AJ59" i="10" s="1"/>
  <c r="AS59" i="10"/>
  <c r="AU59" i="10" s="1"/>
  <c r="AV59" i="10" s="1"/>
  <c r="AS44" i="10"/>
  <c r="AU44" i="10" s="1"/>
  <c r="AV44" i="10" s="1"/>
  <c r="AG44" i="10"/>
  <c r="AI44" i="10" s="1"/>
  <c r="AJ44" i="10" s="1"/>
  <c r="AG43" i="10"/>
  <c r="AN43" i="10"/>
  <c r="AO43" i="10" s="1"/>
  <c r="AQ43" i="10" s="1"/>
  <c r="N25" i="10"/>
  <c r="N26" i="10"/>
  <c r="L29" i="10"/>
  <c r="L30" i="10"/>
  <c r="L31" i="10"/>
  <c r="X16" i="14"/>
  <c r="X30" i="14" s="1"/>
  <c r="X2" i="14" s="1"/>
  <c r="AH16" i="14"/>
  <c r="AV16" i="14"/>
  <c r="AV30" i="14" s="1"/>
  <c r="AV2" i="14" s="1"/>
  <c r="AJ16" i="14"/>
  <c r="AJ30" i="14" s="1"/>
  <c r="AJ2" i="14" s="1"/>
  <c r="AO11" i="14"/>
  <c r="AO30" i="14" s="1"/>
  <c r="AO2" i="14" s="1"/>
  <c r="O3" i="14"/>
  <c r="T3" i="14"/>
  <c r="V11" i="14"/>
  <c r="AM11" i="14"/>
  <c r="AM30" i="14" s="1"/>
  <c r="AM2" i="14" s="1"/>
  <c r="AB11" i="14"/>
  <c r="AB30" i="14" s="1"/>
  <c r="AB2" i="14" s="1"/>
  <c r="M11" i="14"/>
  <c r="AG11" i="14"/>
  <c r="AG30" i="14" s="1"/>
  <c r="AG2" i="14" s="1"/>
  <c r="Q3" i="14"/>
  <c r="I3" i="14"/>
  <c r="U754" i="10" l="1"/>
  <c r="J21" i="6" s="1"/>
  <c r="M30" i="14"/>
  <c r="M2" i="14" s="1"/>
  <c r="K30" i="14"/>
  <c r="K2" i="14" s="1"/>
  <c r="K3" i="14" s="1"/>
  <c r="U2" i="14"/>
  <c r="D8" i="6" s="1"/>
  <c r="P8" i="6" s="1"/>
  <c r="E26" i="10"/>
  <c r="H20" i="15"/>
  <c r="K20" i="15" s="1"/>
  <c r="C20" i="15"/>
  <c r="BK26" i="7"/>
  <c r="BC26" i="7" s="1"/>
  <c r="BS26" i="7" s="1"/>
  <c r="BO26" i="7" s="1"/>
  <c r="V30" i="14"/>
  <c r="V2" i="14" s="1"/>
  <c r="F8" i="6" s="1"/>
  <c r="N11" i="14"/>
  <c r="N30" i="14" s="1"/>
  <c r="W11" i="14"/>
  <c r="AO3" i="14"/>
  <c r="W13" i="14"/>
  <c r="Y13" i="14" s="1"/>
  <c r="Z13" i="14" s="1"/>
  <c r="D20" i="15"/>
  <c r="CI26" i="7"/>
  <c r="CH26" i="7" s="1"/>
  <c r="BZ26" i="7" s="1"/>
  <c r="C20" i="11"/>
  <c r="F20" i="15"/>
  <c r="W12" i="14"/>
  <c r="Y12" i="14" s="1"/>
  <c r="Z12" i="14" s="1"/>
  <c r="W14" i="14"/>
  <c r="Y14" i="14" s="1"/>
  <c r="Z14" i="14" s="1"/>
  <c r="L8" i="6"/>
  <c r="J3" i="14"/>
  <c r="AV26" i="7"/>
  <c r="AR26" i="7" s="1"/>
  <c r="E24" i="10"/>
  <c r="F23" i="10"/>
  <c r="F21" i="10"/>
  <c r="E28" i="10"/>
  <c r="M28" i="10"/>
  <c r="AG729" i="10"/>
  <c r="AI729" i="10" s="1"/>
  <c r="AJ729" i="10" s="1"/>
  <c r="AS453" i="10"/>
  <c r="AU453" i="10" s="1"/>
  <c r="AV453" i="10" s="1"/>
  <c r="AG430" i="10"/>
  <c r="AI430" i="10" s="1"/>
  <c r="AJ430" i="10" s="1"/>
  <c r="AS745" i="10"/>
  <c r="AU745" i="10" s="1"/>
  <c r="AV745" i="10" s="1"/>
  <c r="AS461" i="10"/>
  <c r="AU461" i="10" s="1"/>
  <c r="AV461" i="10" s="1"/>
  <c r="AS717" i="10"/>
  <c r="AU717" i="10" s="1"/>
  <c r="AV717" i="10" s="1"/>
  <c r="AS705" i="10"/>
  <c r="AU705" i="10" s="1"/>
  <c r="AV705" i="10" s="1"/>
  <c r="E27" i="10"/>
  <c r="AS713" i="10"/>
  <c r="AU713" i="10" s="1"/>
  <c r="AV713" i="10" s="1"/>
  <c r="AS721" i="10"/>
  <c r="AU721" i="10" s="1"/>
  <c r="AV721" i="10" s="1"/>
  <c r="W15" i="14"/>
  <c r="Y15" i="14" s="1"/>
  <c r="Z15" i="14" s="1"/>
  <c r="X23" i="10"/>
  <c r="X30" i="10"/>
  <c r="X28" i="10"/>
  <c r="M30" i="10"/>
  <c r="N30" i="10"/>
  <c r="X26" i="10"/>
  <c r="Z31" i="10"/>
  <c r="X24" i="10"/>
  <c r="X29" i="10"/>
  <c r="X31" i="10"/>
  <c r="Y31" i="10"/>
  <c r="X21" i="10"/>
  <c r="X25" i="10"/>
  <c r="X27" i="10"/>
  <c r="X22" i="10"/>
  <c r="Z25" i="10"/>
  <c r="AS43" i="10"/>
  <c r="AG233" i="10"/>
  <c r="AI233" i="10" s="1"/>
  <c r="AJ233" i="10" s="1"/>
  <c r="AS233" i="10"/>
  <c r="AU233" i="10" s="1"/>
  <c r="AV233" i="10" s="1"/>
  <c r="AS70" i="10"/>
  <c r="AU70" i="10" s="1"/>
  <c r="AV70" i="10" s="1"/>
  <c r="N28" i="10"/>
  <c r="AG231" i="10"/>
  <c r="AI231" i="10" s="1"/>
  <c r="AJ231" i="10" s="1"/>
  <c r="AS231" i="10"/>
  <c r="AU231" i="10" s="1"/>
  <c r="AV231" i="10" s="1"/>
  <c r="AG235" i="10"/>
  <c r="AI235" i="10" s="1"/>
  <c r="AJ235" i="10" s="1"/>
  <c r="AS235" i="10"/>
  <c r="AU235" i="10" s="1"/>
  <c r="AV235" i="10" s="1"/>
  <c r="AG239" i="10"/>
  <c r="AI239" i="10" s="1"/>
  <c r="AJ239" i="10" s="1"/>
  <c r="AS239" i="10"/>
  <c r="AU239" i="10" s="1"/>
  <c r="AV239" i="10" s="1"/>
  <c r="AG243" i="10"/>
  <c r="AI243" i="10" s="1"/>
  <c r="AJ243" i="10" s="1"/>
  <c r="AS243" i="10"/>
  <c r="AU243" i="10" s="1"/>
  <c r="AV243" i="10" s="1"/>
  <c r="AG247" i="10"/>
  <c r="AI247" i="10" s="1"/>
  <c r="AJ247" i="10" s="1"/>
  <c r="AS247" i="10"/>
  <c r="AU247" i="10" s="1"/>
  <c r="AV247" i="10" s="1"/>
  <c r="AG320" i="10"/>
  <c r="AI320" i="10" s="1"/>
  <c r="AJ320" i="10" s="1"/>
  <c r="AS320" i="10"/>
  <c r="AU320" i="10" s="1"/>
  <c r="AV320" i="10" s="1"/>
  <c r="AG328" i="10"/>
  <c r="AI328" i="10" s="1"/>
  <c r="AJ328" i="10" s="1"/>
  <c r="AS328" i="10"/>
  <c r="AU328" i="10" s="1"/>
  <c r="AV328" i="10" s="1"/>
  <c r="AG336" i="10"/>
  <c r="AI336" i="10" s="1"/>
  <c r="AJ336" i="10" s="1"/>
  <c r="AS336" i="10"/>
  <c r="AU336" i="10" s="1"/>
  <c r="AV336" i="10" s="1"/>
  <c r="AG344" i="10"/>
  <c r="AI344" i="10" s="1"/>
  <c r="AJ344" i="10" s="1"/>
  <c r="AS344" i="10"/>
  <c r="AU344" i="10" s="1"/>
  <c r="AV344" i="10" s="1"/>
  <c r="AG352" i="10"/>
  <c r="AI352" i="10" s="1"/>
  <c r="AJ352" i="10" s="1"/>
  <c r="AS352" i="10"/>
  <c r="AU352" i="10" s="1"/>
  <c r="AV352" i="10" s="1"/>
  <c r="AG360" i="10"/>
  <c r="AI360" i="10" s="1"/>
  <c r="AJ360" i="10" s="1"/>
  <c r="AS360" i="10"/>
  <c r="AU360" i="10" s="1"/>
  <c r="AV360" i="10" s="1"/>
  <c r="AG368" i="10"/>
  <c r="AI368" i="10" s="1"/>
  <c r="AJ368" i="10" s="1"/>
  <c r="AS368" i="10"/>
  <c r="AU368" i="10" s="1"/>
  <c r="AV368" i="10" s="1"/>
  <c r="AG322" i="10"/>
  <c r="AI322" i="10" s="1"/>
  <c r="AJ322" i="10" s="1"/>
  <c r="AS322" i="10"/>
  <c r="AU322" i="10" s="1"/>
  <c r="AV322" i="10" s="1"/>
  <c r="AG326" i="10"/>
  <c r="AI326" i="10" s="1"/>
  <c r="AJ326" i="10" s="1"/>
  <c r="AS326" i="10"/>
  <c r="AU326" i="10" s="1"/>
  <c r="AV326" i="10" s="1"/>
  <c r="AG330" i="10"/>
  <c r="AI330" i="10" s="1"/>
  <c r="AJ330" i="10" s="1"/>
  <c r="AS330" i="10"/>
  <c r="AU330" i="10" s="1"/>
  <c r="AV330" i="10" s="1"/>
  <c r="AG334" i="10"/>
  <c r="AI334" i="10" s="1"/>
  <c r="AJ334" i="10" s="1"/>
  <c r="AS334" i="10"/>
  <c r="AU334" i="10" s="1"/>
  <c r="AV334" i="10" s="1"/>
  <c r="AG354" i="10"/>
  <c r="AI354" i="10" s="1"/>
  <c r="AJ354" i="10" s="1"/>
  <c r="AS354" i="10"/>
  <c r="AU354" i="10" s="1"/>
  <c r="AV354" i="10" s="1"/>
  <c r="AG362" i="10"/>
  <c r="AI362" i="10" s="1"/>
  <c r="AJ362" i="10" s="1"/>
  <c r="AS362" i="10"/>
  <c r="AU362" i="10" s="1"/>
  <c r="AV362" i="10" s="1"/>
  <c r="AG372" i="10"/>
  <c r="AI372" i="10" s="1"/>
  <c r="AJ372" i="10" s="1"/>
  <c r="AS372" i="10"/>
  <c r="AU372" i="10" s="1"/>
  <c r="AV372" i="10" s="1"/>
  <c r="AG376" i="10"/>
  <c r="AI376" i="10" s="1"/>
  <c r="AJ376" i="10" s="1"/>
  <c r="AS376" i="10"/>
  <c r="AU376" i="10" s="1"/>
  <c r="AV376" i="10" s="1"/>
  <c r="AG380" i="10"/>
  <c r="AI380" i="10" s="1"/>
  <c r="AJ380" i="10" s="1"/>
  <c r="AS380" i="10"/>
  <c r="AU380" i="10" s="1"/>
  <c r="AV380" i="10" s="1"/>
  <c r="AG384" i="10"/>
  <c r="AI384" i="10" s="1"/>
  <c r="AJ384" i="10" s="1"/>
  <c r="AS384" i="10"/>
  <c r="AU384" i="10" s="1"/>
  <c r="AV384" i="10" s="1"/>
  <c r="AG388" i="10"/>
  <c r="AI388" i="10" s="1"/>
  <c r="AJ388" i="10" s="1"/>
  <c r="AS388" i="10"/>
  <c r="AU388" i="10" s="1"/>
  <c r="AV388" i="10" s="1"/>
  <c r="AG392" i="10"/>
  <c r="AI392" i="10" s="1"/>
  <c r="AJ392" i="10" s="1"/>
  <c r="AS392" i="10"/>
  <c r="AU392" i="10" s="1"/>
  <c r="AV392" i="10" s="1"/>
  <c r="AG395" i="10"/>
  <c r="AI395" i="10" s="1"/>
  <c r="AJ395" i="10" s="1"/>
  <c r="AS395" i="10"/>
  <c r="AU395" i="10" s="1"/>
  <c r="AV395" i="10" s="1"/>
  <c r="AG399" i="10"/>
  <c r="AI399" i="10" s="1"/>
  <c r="AJ399" i="10" s="1"/>
  <c r="AS399" i="10"/>
  <c r="AU399" i="10" s="1"/>
  <c r="AV399" i="10" s="1"/>
  <c r="AG403" i="10"/>
  <c r="AI403" i="10" s="1"/>
  <c r="AJ403" i="10" s="1"/>
  <c r="AS403" i="10"/>
  <c r="AU403" i="10" s="1"/>
  <c r="AV403" i="10" s="1"/>
  <c r="AG407" i="10"/>
  <c r="AI407" i="10" s="1"/>
  <c r="AJ407" i="10" s="1"/>
  <c r="AS407" i="10"/>
  <c r="AU407" i="10" s="1"/>
  <c r="AV407" i="10" s="1"/>
  <c r="AG411" i="10"/>
  <c r="AI411" i="10" s="1"/>
  <c r="AJ411" i="10" s="1"/>
  <c r="AS411" i="10"/>
  <c r="AU411" i="10" s="1"/>
  <c r="AV411" i="10" s="1"/>
  <c r="AG415" i="10"/>
  <c r="AI415" i="10" s="1"/>
  <c r="AJ415" i="10" s="1"/>
  <c r="AS415" i="10"/>
  <c r="AU415" i="10" s="1"/>
  <c r="AV415" i="10" s="1"/>
  <c r="AG419" i="10"/>
  <c r="AI419" i="10" s="1"/>
  <c r="AJ419" i="10" s="1"/>
  <c r="AS419" i="10"/>
  <c r="AU419" i="10" s="1"/>
  <c r="AV419" i="10" s="1"/>
  <c r="AG423" i="10"/>
  <c r="AI423" i="10" s="1"/>
  <c r="AJ423" i="10" s="1"/>
  <c r="AS423" i="10"/>
  <c r="AU423" i="10" s="1"/>
  <c r="AV423" i="10" s="1"/>
  <c r="AG427" i="10"/>
  <c r="AI427" i="10" s="1"/>
  <c r="AJ427" i="10" s="1"/>
  <c r="AS427" i="10"/>
  <c r="AU427" i="10" s="1"/>
  <c r="AV427" i="10" s="1"/>
  <c r="AG431" i="10"/>
  <c r="AI431" i="10" s="1"/>
  <c r="AJ431" i="10" s="1"/>
  <c r="AS431" i="10"/>
  <c r="AU431" i="10" s="1"/>
  <c r="AV431" i="10" s="1"/>
  <c r="AG434" i="10"/>
  <c r="AI434" i="10" s="1"/>
  <c r="AJ434" i="10" s="1"/>
  <c r="AS434" i="10"/>
  <c r="AU434" i="10" s="1"/>
  <c r="AV434" i="10" s="1"/>
  <c r="AG438" i="10"/>
  <c r="AI438" i="10" s="1"/>
  <c r="AJ438" i="10" s="1"/>
  <c r="AS438" i="10"/>
  <c r="AU438" i="10" s="1"/>
  <c r="AV438" i="10" s="1"/>
  <c r="AG442" i="10"/>
  <c r="AI442" i="10" s="1"/>
  <c r="AJ442" i="10" s="1"/>
  <c r="AS442" i="10"/>
  <c r="AU442" i="10" s="1"/>
  <c r="AV442" i="10" s="1"/>
  <c r="AG446" i="10"/>
  <c r="AI446" i="10" s="1"/>
  <c r="AJ446" i="10" s="1"/>
  <c r="AS446" i="10"/>
  <c r="AU446" i="10" s="1"/>
  <c r="AV446" i="10" s="1"/>
  <c r="AG450" i="10"/>
  <c r="AI450" i="10" s="1"/>
  <c r="AJ450" i="10" s="1"/>
  <c r="AS450" i="10"/>
  <c r="AU450" i="10" s="1"/>
  <c r="AV450" i="10" s="1"/>
  <c r="AG454" i="10"/>
  <c r="AI454" i="10" s="1"/>
  <c r="AJ454" i="10" s="1"/>
  <c r="AS454" i="10"/>
  <c r="AU454" i="10" s="1"/>
  <c r="AV454" i="10" s="1"/>
  <c r="AG458" i="10"/>
  <c r="AI458" i="10" s="1"/>
  <c r="AJ458" i="10" s="1"/>
  <c r="AS458" i="10"/>
  <c r="AU458" i="10" s="1"/>
  <c r="AV458" i="10" s="1"/>
  <c r="AG462" i="10"/>
  <c r="AI462" i="10" s="1"/>
  <c r="AJ462" i="10" s="1"/>
  <c r="AS462" i="10"/>
  <c r="AU462" i="10" s="1"/>
  <c r="AV462" i="10" s="1"/>
  <c r="AG466" i="10"/>
  <c r="AI466" i="10" s="1"/>
  <c r="AJ466" i="10" s="1"/>
  <c r="AS466" i="10"/>
  <c r="AU466" i="10" s="1"/>
  <c r="AV466" i="10" s="1"/>
  <c r="AG470" i="10"/>
  <c r="AI470" i="10" s="1"/>
  <c r="AJ470" i="10" s="1"/>
  <c r="AS470" i="10"/>
  <c r="AU470" i="10" s="1"/>
  <c r="AV470" i="10" s="1"/>
  <c r="AG474" i="10"/>
  <c r="AI474" i="10" s="1"/>
  <c r="AJ474" i="10" s="1"/>
  <c r="AS474" i="10"/>
  <c r="AU474" i="10" s="1"/>
  <c r="AV474" i="10" s="1"/>
  <c r="AG478" i="10"/>
  <c r="AI478" i="10" s="1"/>
  <c r="AJ478" i="10" s="1"/>
  <c r="AS478" i="10"/>
  <c r="AU478" i="10" s="1"/>
  <c r="AV478" i="10" s="1"/>
  <c r="AG482" i="10"/>
  <c r="AI482" i="10" s="1"/>
  <c r="AJ482" i="10" s="1"/>
  <c r="AS482" i="10"/>
  <c r="AU482" i="10" s="1"/>
  <c r="AV482" i="10" s="1"/>
  <c r="AG486" i="10"/>
  <c r="AI486" i="10" s="1"/>
  <c r="AJ486" i="10" s="1"/>
  <c r="AS486" i="10"/>
  <c r="AU486" i="10" s="1"/>
  <c r="AV486" i="10" s="1"/>
  <c r="AG499" i="10"/>
  <c r="AI499" i="10" s="1"/>
  <c r="AJ499" i="10" s="1"/>
  <c r="AS499" i="10"/>
  <c r="AU499" i="10" s="1"/>
  <c r="AV499" i="10" s="1"/>
  <c r="AG507" i="10"/>
  <c r="AI507" i="10" s="1"/>
  <c r="AJ507" i="10" s="1"/>
  <c r="AS507" i="10"/>
  <c r="AU507" i="10" s="1"/>
  <c r="AV507" i="10" s="1"/>
  <c r="AG517" i="10"/>
  <c r="AI517" i="10" s="1"/>
  <c r="AJ517" i="10" s="1"/>
  <c r="AS517" i="10"/>
  <c r="AU517" i="10" s="1"/>
  <c r="AV517" i="10" s="1"/>
  <c r="AG521" i="10"/>
  <c r="AI521" i="10" s="1"/>
  <c r="AJ521" i="10" s="1"/>
  <c r="AS521" i="10"/>
  <c r="AU521" i="10" s="1"/>
  <c r="AV521" i="10" s="1"/>
  <c r="AG525" i="10"/>
  <c r="AI525" i="10" s="1"/>
  <c r="AJ525" i="10" s="1"/>
  <c r="AS525" i="10"/>
  <c r="AU525" i="10" s="1"/>
  <c r="AV525" i="10" s="1"/>
  <c r="AG529" i="10"/>
  <c r="AI529" i="10" s="1"/>
  <c r="AJ529" i="10" s="1"/>
  <c r="AS529" i="10"/>
  <c r="AU529" i="10" s="1"/>
  <c r="AV529" i="10" s="1"/>
  <c r="AG533" i="10"/>
  <c r="AI533" i="10" s="1"/>
  <c r="AJ533" i="10" s="1"/>
  <c r="AS533" i="10"/>
  <c r="AU533" i="10" s="1"/>
  <c r="AV533" i="10" s="1"/>
  <c r="AG537" i="10"/>
  <c r="AI537" i="10" s="1"/>
  <c r="AJ537" i="10" s="1"/>
  <c r="AS537" i="10"/>
  <c r="AU537" i="10" s="1"/>
  <c r="AV537" i="10" s="1"/>
  <c r="AG541" i="10"/>
  <c r="AI541" i="10" s="1"/>
  <c r="AJ541" i="10" s="1"/>
  <c r="AS541" i="10"/>
  <c r="AU541" i="10" s="1"/>
  <c r="AV541" i="10" s="1"/>
  <c r="AG548" i="10"/>
  <c r="AI548" i="10" s="1"/>
  <c r="AJ548" i="10" s="1"/>
  <c r="AS548" i="10"/>
  <c r="AU548" i="10" s="1"/>
  <c r="AV548" i="10" s="1"/>
  <c r="AG552" i="10"/>
  <c r="AI552" i="10" s="1"/>
  <c r="AJ552" i="10" s="1"/>
  <c r="AS552" i="10"/>
  <c r="AU552" i="10" s="1"/>
  <c r="AV552" i="10" s="1"/>
  <c r="AG555" i="10"/>
  <c r="AI555" i="10" s="1"/>
  <c r="AJ555" i="10" s="1"/>
  <c r="AS555" i="10"/>
  <c r="AU555" i="10" s="1"/>
  <c r="AV555" i="10" s="1"/>
  <c r="AG559" i="10"/>
  <c r="AI559" i="10" s="1"/>
  <c r="AJ559" i="10" s="1"/>
  <c r="AS559" i="10"/>
  <c r="AU559" i="10" s="1"/>
  <c r="AV559" i="10" s="1"/>
  <c r="AG563" i="10"/>
  <c r="AI563" i="10" s="1"/>
  <c r="AJ563" i="10" s="1"/>
  <c r="AS563" i="10"/>
  <c r="AU563" i="10" s="1"/>
  <c r="AV563" i="10" s="1"/>
  <c r="AG567" i="10"/>
  <c r="AI567" i="10" s="1"/>
  <c r="AJ567" i="10" s="1"/>
  <c r="AS567" i="10"/>
  <c r="AU567" i="10" s="1"/>
  <c r="AV567" i="10" s="1"/>
  <c r="AG570" i="10"/>
  <c r="AI570" i="10" s="1"/>
  <c r="AJ570" i="10" s="1"/>
  <c r="AS570" i="10"/>
  <c r="AU570" i="10" s="1"/>
  <c r="AV570" i="10" s="1"/>
  <c r="AG574" i="10"/>
  <c r="AI574" i="10" s="1"/>
  <c r="AJ574" i="10" s="1"/>
  <c r="AS574" i="10"/>
  <c r="AU574" i="10" s="1"/>
  <c r="AV574" i="10" s="1"/>
  <c r="AG578" i="10"/>
  <c r="AI578" i="10" s="1"/>
  <c r="AJ578" i="10" s="1"/>
  <c r="AS578" i="10"/>
  <c r="AU578" i="10" s="1"/>
  <c r="AV578" i="10" s="1"/>
  <c r="AG582" i="10"/>
  <c r="AI582" i="10" s="1"/>
  <c r="AJ582" i="10" s="1"/>
  <c r="AS582" i="10"/>
  <c r="AU582" i="10" s="1"/>
  <c r="AV582" i="10" s="1"/>
  <c r="AG586" i="10"/>
  <c r="AI586" i="10" s="1"/>
  <c r="AJ586" i="10" s="1"/>
  <c r="AS586" i="10"/>
  <c r="AU586" i="10" s="1"/>
  <c r="AV586" i="10" s="1"/>
  <c r="AG590" i="10"/>
  <c r="AI590" i="10" s="1"/>
  <c r="AJ590" i="10" s="1"/>
  <c r="AS590" i="10"/>
  <c r="AU590" i="10" s="1"/>
  <c r="AV590" i="10" s="1"/>
  <c r="AG594" i="10"/>
  <c r="AI594" i="10" s="1"/>
  <c r="AJ594" i="10" s="1"/>
  <c r="AS594" i="10"/>
  <c r="AU594" i="10" s="1"/>
  <c r="AV594" i="10" s="1"/>
  <c r="AG598" i="10"/>
  <c r="AI598" i="10" s="1"/>
  <c r="AJ598" i="10" s="1"/>
  <c r="AS598" i="10"/>
  <c r="AU598" i="10" s="1"/>
  <c r="AV598" i="10" s="1"/>
  <c r="AG601" i="10"/>
  <c r="AI601" i="10" s="1"/>
  <c r="AJ601" i="10" s="1"/>
  <c r="AS601" i="10"/>
  <c r="AU601" i="10" s="1"/>
  <c r="AV601" i="10" s="1"/>
  <c r="AG605" i="10"/>
  <c r="AI605" i="10" s="1"/>
  <c r="AJ605" i="10" s="1"/>
  <c r="AS605" i="10"/>
  <c r="AU605" i="10" s="1"/>
  <c r="AV605" i="10" s="1"/>
  <c r="AG607" i="10"/>
  <c r="AI607" i="10" s="1"/>
  <c r="AJ607" i="10" s="1"/>
  <c r="AS607" i="10"/>
  <c r="AU607" i="10" s="1"/>
  <c r="AV607" i="10" s="1"/>
  <c r="AG615" i="10"/>
  <c r="AI615" i="10" s="1"/>
  <c r="AJ615" i="10" s="1"/>
  <c r="AS615" i="10"/>
  <c r="AU615" i="10" s="1"/>
  <c r="AV615" i="10" s="1"/>
  <c r="AG623" i="10"/>
  <c r="AI623" i="10" s="1"/>
  <c r="AJ623" i="10" s="1"/>
  <c r="AS623" i="10"/>
  <c r="AU623" i="10" s="1"/>
  <c r="AV623" i="10" s="1"/>
  <c r="AG613" i="10"/>
  <c r="AI613" i="10" s="1"/>
  <c r="AJ613" i="10" s="1"/>
  <c r="AS613" i="10"/>
  <c r="AU613" i="10" s="1"/>
  <c r="AV613" i="10" s="1"/>
  <c r="AG621" i="10"/>
  <c r="AI621" i="10" s="1"/>
  <c r="AJ621" i="10" s="1"/>
  <c r="AS621" i="10"/>
  <c r="AU621" i="10" s="1"/>
  <c r="AV621" i="10" s="1"/>
  <c r="AG634" i="10"/>
  <c r="AI634" i="10" s="1"/>
  <c r="AJ634" i="10" s="1"/>
  <c r="AS634" i="10"/>
  <c r="AU634" i="10" s="1"/>
  <c r="AV634" i="10" s="1"/>
  <c r="AG642" i="10"/>
  <c r="AI642" i="10" s="1"/>
  <c r="AJ642" i="10" s="1"/>
  <c r="AS642" i="10"/>
  <c r="AU642" i="10" s="1"/>
  <c r="AV642" i="10" s="1"/>
  <c r="AG646" i="10"/>
  <c r="AI646" i="10" s="1"/>
  <c r="AJ646" i="10" s="1"/>
  <c r="AS646" i="10"/>
  <c r="AU646" i="10" s="1"/>
  <c r="AV646" i="10" s="1"/>
  <c r="AG652" i="10"/>
  <c r="AI652" i="10" s="1"/>
  <c r="AJ652" i="10" s="1"/>
  <c r="AS652" i="10"/>
  <c r="AU652" i="10" s="1"/>
  <c r="AV652" i="10" s="1"/>
  <c r="AG656" i="10"/>
  <c r="AI656" i="10" s="1"/>
  <c r="AJ656" i="10" s="1"/>
  <c r="AS656" i="10"/>
  <c r="AU656" i="10" s="1"/>
  <c r="AV656" i="10" s="1"/>
  <c r="AG660" i="10"/>
  <c r="AI660" i="10" s="1"/>
  <c r="AJ660" i="10" s="1"/>
  <c r="AS660" i="10"/>
  <c r="AU660" i="10" s="1"/>
  <c r="AV660" i="10" s="1"/>
  <c r="AG668" i="10"/>
  <c r="AI668" i="10" s="1"/>
  <c r="AJ668" i="10" s="1"/>
  <c r="AS668" i="10"/>
  <c r="AU668" i="10" s="1"/>
  <c r="AV668" i="10" s="1"/>
  <c r="AG672" i="10"/>
  <c r="AI672" i="10" s="1"/>
  <c r="AJ672" i="10" s="1"/>
  <c r="AS672" i="10"/>
  <c r="AU672" i="10" s="1"/>
  <c r="AV672" i="10" s="1"/>
  <c r="AG676" i="10"/>
  <c r="AI676" i="10" s="1"/>
  <c r="AJ676" i="10" s="1"/>
  <c r="AS676" i="10"/>
  <c r="AU676" i="10" s="1"/>
  <c r="AV676" i="10" s="1"/>
  <c r="AG680" i="10"/>
  <c r="AI680" i="10" s="1"/>
  <c r="AJ680" i="10" s="1"/>
  <c r="AS680" i="10"/>
  <c r="AU680" i="10" s="1"/>
  <c r="AV680" i="10" s="1"/>
  <c r="AG682" i="10"/>
  <c r="AI682" i="10" s="1"/>
  <c r="AJ682" i="10" s="1"/>
  <c r="AS682" i="10"/>
  <c r="AU682" i="10" s="1"/>
  <c r="AV682" i="10" s="1"/>
  <c r="AG686" i="10"/>
  <c r="AI686" i="10" s="1"/>
  <c r="AJ686" i="10" s="1"/>
  <c r="AS686" i="10"/>
  <c r="AU686" i="10" s="1"/>
  <c r="AV686" i="10" s="1"/>
  <c r="AG690" i="10"/>
  <c r="AI690" i="10" s="1"/>
  <c r="AJ690" i="10" s="1"/>
  <c r="AS690" i="10"/>
  <c r="AU690" i="10" s="1"/>
  <c r="AV690" i="10" s="1"/>
  <c r="AG693" i="10"/>
  <c r="AI693" i="10" s="1"/>
  <c r="AJ693" i="10" s="1"/>
  <c r="AS693" i="10"/>
  <c r="AU693" i="10" s="1"/>
  <c r="AV693" i="10" s="1"/>
  <c r="AG697" i="10"/>
  <c r="AI697" i="10" s="1"/>
  <c r="AJ697" i="10" s="1"/>
  <c r="AS697" i="10"/>
  <c r="AU697" i="10" s="1"/>
  <c r="AV697" i="10" s="1"/>
  <c r="AG701" i="10"/>
  <c r="AI701" i="10" s="1"/>
  <c r="AJ701" i="10" s="1"/>
  <c r="AS701" i="10"/>
  <c r="AU701" i="10" s="1"/>
  <c r="AV701" i="10" s="1"/>
  <c r="AG639" i="10"/>
  <c r="AI639" i="10" s="1"/>
  <c r="AJ639" i="10" s="1"/>
  <c r="AS639" i="10"/>
  <c r="AU639" i="10" s="1"/>
  <c r="AV639" i="10" s="1"/>
  <c r="AG640" i="10"/>
  <c r="AI640" i="10" s="1"/>
  <c r="AJ640" i="10" s="1"/>
  <c r="AS640" i="10"/>
  <c r="AU640" i="10" s="1"/>
  <c r="AV640" i="10" s="1"/>
  <c r="AG644" i="10"/>
  <c r="AI644" i="10" s="1"/>
  <c r="AJ644" i="10" s="1"/>
  <c r="AS644" i="10"/>
  <c r="AU644" i="10" s="1"/>
  <c r="AV644" i="10" s="1"/>
  <c r="AG648" i="10"/>
  <c r="AI648" i="10" s="1"/>
  <c r="AJ648" i="10" s="1"/>
  <c r="AS648" i="10"/>
  <c r="AU648" i="10" s="1"/>
  <c r="AV648" i="10" s="1"/>
  <c r="AG650" i="10"/>
  <c r="AI650" i="10" s="1"/>
  <c r="AJ650" i="10" s="1"/>
  <c r="AS650" i="10"/>
  <c r="AU650" i="10" s="1"/>
  <c r="AV650" i="10" s="1"/>
  <c r="AG654" i="10"/>
  <c r="AI654" i="10" s="1"/>
  <c r="AJ654" i="10" s="1"/>
  <c r="AS654" i="10"/>
  <c r="AU654" i="10" s="1"/>
  <c r="AV654" i="10" s="1"/>
  <c r="AG658" i="10"/>
  <c r="AI658" i="10" s="1"/>
  <c r="AJ658" i="10" s="1"/>
  <c r="AS658" i="10"/>
  <c r="AU658" i="10" s="1"/>
  <c r="AV658" i="10" s="1"/>
  <c r="AG662" i="10"/>
  <c r="AI662" i="10" s="1"/>
  <c r="AJ662" i="10" s="1"/>
  <c r="AS662" i="10"/>
  <c r="AU662" i="10" s="1"/>
  <c r="AV662" i="10" s="1"/>
  <c r="AG666" i="10"/>
  <c r="AI666" i="10" s="1"/>
  <c r="AJ666" i="10" s="1"/>
  <c r="AS666" i="10"/>
  <c r="AU666" i="10" s="1"/>
  <c r="AV666" i="10" s="1"/>
  <c r="AG674" i="10"/>
  <c r="AI674" i="10" s="1"/>
  <c r="AJ674" i="10" s="1"/>
  <c r="AS674" i="10"/>
  <c r="AU674" i="10" s="1"/>
  <c r="AV674" i="10" s="1"/>
  <c r="AG684" i="10"/>
  <c r="AI684" i="10" s="1"/>
  <c r="AJ684" i="10" s="1"/>
  <c r="AS684" i="10"/>
  <c r="AU684" i="10" s="1"/>
  <c r="AV684" i="10" s="1"/>
  <c r="AG699" i="10"/>
  <c r="AI699" i="10" s="1"/>
  <c r="AJ699" i="10" s="1"/>
  <c r="AS699" i="10"/>
  <c r="AU699" i="10" s="1"/>
  <c r="AV699" i="10" s="1"/>
  <c r="AG736" i="10"/>
  <c r="AI736" i="10" s="1"/>
  <c r="AJ736" i="10" s="1"/>
  <c r="AS736" i="10"/>
  <c r="AU736" i="10" s="1"/>
  <c r="AV736" i="10" s="1"/>
  <c r="AG733" i="10"/>
  <c r="AI733" i="10" s="1"/>
  <c r="AJ733" i="10" s="1"/>
  <c r="AS733" i="10"/>
  <c r="AU733" i="10" s="1"/>
  <c r="AV733" i="10" s="1"/>
  <c r="AG738" i="10"/>
  <c r="AI738" i="10" s="1"/>
  <c r="AJ738" i="10" s="1"/>
  <c r="AS738" i="10"/>
  <c r="AU738" i="10" s="1"/>
  <c r="AV738" i="10" s="1"/>
  <c r="AG229" i="10"/>
  <c r="AI229" i="10" s="1"/>
  <c r="AJ229" i="10" s="1"/>
  <c r="AS229" i="10"/>
  <c r="AU229" i="10" s="1"/>
  <c r="AV229" i="10" s="1"/>
  <c r="AG237" i="10"/>
  <c r="AI237" i="10" s="1"/>
  <c r="AJ237" i="10" s="1"/>
  <c r="AS237" i="10"/>
  <c r="AU237" i="10" s="1"/>
  <c r="AV237" i="10" s="1"/>
  <c r="AG241" i="10"/>
  <c r="AI241" i="10" s="1"/>
  <c r="AJ241" i="10" s="1"/>
  <c r="AS241" i="10"/>
  <c r="AU241" i="10" s="1"/>
  <c r="AV241" i="10" s="1"/>
  <c r="AG245" i="10"/>
  <c r="AI245" i="10" s="1"/>
  <c r="AJ245" i="10" s="1"/>
  <c r="AS245" i="10"/>
  <c r="AU245" i="10" s="1"/>
  <c r="AV245" i="10" s="1"/>
  <c r="AG324" i="10"/>
  <c r="AI324" i="10" s="1"/>
  <c r="AJ324" i="10" s="1"/>
  <c r="AS324" i="10"/>
  <c r="AU324" i="10" s="1"/>
  <c r="AV324" i="10" s="1"/>
  <c r="AG332" i="10"/>
  <c r="AI332" i="10" s="1"/>
  <c r="AJ332" i="10" s="1"/>
  <c r="AS332" i="10"/>
  <c r="AU332" i="10" s="1"/>
  <c r="AV332" i="10" s="1"/>
  <c r="AG340" i="10"/>
  <c r="AI340" i="10" s="1"/>
  <c r="AJ340" i="10" s="1"/>
  <c r="AS340" i="10"/>
  <c r="AU340" i="10" s="1"/>
  <c r="AV340" i="10" s="1"/>
  <c r="AG348" i="10"/>
  <c r="AI348" i="10" s="1"/>
  <c r="AJ348" i="10" s="1"/>
  <c r="AS348" i="10"/>
  <c r="AU348" i="10" s="1"/>
  <c r="AV348" i="10" s="1"/>
  <c r="AG356" i="10"/>
  <c r="AI356" i="10" s="1"/>
  <c r="AJ356" i="10" s="1"/>
  <c r="AS356" i="10"/>
  <c r="AU356" i="10" s="1"/>
  <c r="AV356" i="10" s="1"/>
  <c r="AG364" i="10"/>
  <c r="AI364" i="10" s="1"/>
  <c r="AJ364" i="10" s="1"/>
  <c r="AS364" i="10"/>
  <c r="AU364" i="10" s="1"/>
  <c r="AV364" i="10" s="1"/>
  <c r="AG338" i="10"/>
  <c r="AI338" i="10" s="1"/>
  <c r="AJ338" i="10" s="1"/>
  <c r="AS338" i="10"/>
  <c r="AU338" i="10" s="1"/>
  <c r="AV338" i="10" s="1"/>
  <c r="AG342" i="10"/>
  <c r="AI342" i="10" s="1"/>
  <c r="AJ342" i="10" s="1"/>
  <c r="AS342" i="10"/>
  <c r="AU342" i="10" s="1"/>
  <c r="AV342" i="10" s="1"/>
  <c r="AG346" i="10"/>
  <c r="AI346" i="10" s="1"/>
  <c r="AJ346" i="10" s="1"/>
  <c r="AS346" i="10"/>
  <c r="AU346" i="10" s="1"/>
  <c r="AV346" i="10" s="1"/>
  <c r="AG401" i="10"/>
  <c r="AI401" i="10" s="1"/>
  <c r="AJ401" i="10" s="1"/>
  <c r="AS401" i="10"/>
  <c r="AU401" i="10" s="1"/>
  <c r="AV401" i="10" s="1"/>
  <c r="AG413" i="10"/>
  <c r="AI413" i="10" s="1"/>
  <c r="AJ413" i="10" s="1"/>
  <c r="AS413" i="10"/>
  <c r="AU413" i="10" s="1"/>
  <c r="AV413" i="10" s="1"/>
  <c r="AG421" i="10"/>
  <c r="AI421" i="10" s="1"/>
  <c r="AJ421" i="10" s="1"/>
  <c r="AS421" i="10"/>
  <c r="AU421" i="10" s="1"/>
  <c r="AV421" i="10" s="1"/>
  <c r="AG429" i="10"/>
  <c r="AI429" i="10" s="1"/>
  <c r="AJ429" i="10" s="1"/>
  <c r="AS429" i="10"/>
  <c r="AU429" i="10" s="1"/>
  <c r="AV429" i="10" s="1"/>
  <c r="AG440" i="10"/>
  <c r="AI440" i="10" s="1"/>
  <c r="AJ440" i="10" s="1"/>
  <c r="AS440" i="10"/>
  <c r="AU440" i="10" s="1"/>
  <c r="AV440" i="10" s="1"/>
  <c r="AG448" i="10"/>
  <c r="AI448" i="10" s="1"/>
  <c r="AJ448" i="10" s="1"/>
  <c r="AS448" i="10"/>
  <c r="AU448" i="10" s="1"/>
  <c r="AV448" i="10" s="1"/>
  <c r="AG456" i="10"/>
  <c r="AI456" i="10" s="1"/>
  <c r="AJ456" i="10" s="1"/>
  <c r="AS456" i="10"/>
  <c r="AU456" i="10" s="1"/>
  <c r="AV456" i="10" s="1"/>
  <c r="AG464" i="10"/>
  <c r="AI464" i="10" s="1"/>
  <c r="AJ464" i="10" s="1"/>
  <c r="AS464" i="10"/>
  <c r="AU464" i="10" s="1"/>
  <c r="AV464" i="10" s="1"/>
  <c r="AG468" i="10"/>
  <c r="AI468" i="10" s="1"/>
  <c r="AJ468" i="10" s="1"/>
  <c r="AS468" i="10"/>
  <c r="AU468" i="10" s="1"/>
  <c r="AV468" i="10" s="1"/>
  <c r="AG476" i="10"/>
  <c r="AI476" i="10" s="1"/>
  <c r="AJ476" i="10" s="1"/>
  <c r="AS476" i="10"/>
  <c r="AU476" i="10" s="1"/>
  <c r="AV476" i="10" s="1"/>
  <c r="AG484" i="10"/>
  <c r="AI484" i="10" s="1"/>
  <c r="AJ484" i="10" s="1"/>
  <c r="AS484" i="10"/>
  <c r="AU484" i="10" s="1"/>
  <c r="AV484" i="10" s="1"/>
  <c r="AG497" i="10"/>
  <c r="AI497" i="10" s="1"/>
  <c r="AJ497" i="10" s="1"/>
  <c r="AS497" i="10"/>
  <c r="AU497" i="10" s="1"/>
  <c r="AV497" i="10" s="1"/>
  <c r="AG501" i="10"/>
  <c r="AI501" i="10" s="1"/>
  <c r="AJ501" i="10" s="1"/>
  <c r="AS501" i="10"/>
  <c r="AU501" i="10" s="1"/>
  <c r="AV501" i="10" s="1"/>
  <c r="AG509" i="10"/>
  <c r="AI509" i="10" s="1"/>
  <c r="AJ509" i="10" s="1"/>
  <c r="AS509" i="10"/>
  <c r="AU509" i="10" s="1"/>
  <c r="AV509" i="10" s="1"/>
  <c r="AG515" i="10"/>
  <c r="AI515" i="10" s="1"/>
  <c r="AJ515" i="10" s="1"/>
  <c r="AS515" i="10"/>
  <c r="AU515" i="10" s="1"/>
  <c r="AV515" i="10" s="1"/>
  <c r="AG519" i="10"/>
  <c r="AI519" i="10" s="1"/>
  <c r="AJ519" i="10" s="1"/>
  <c r="AS519" i="10"/>
  <c r="AU519" i="10" s="1"/>
  <c r="AV519" i="10" s="1"/>
  <c r="AG523" i="10"/>
  <c r="AI523" i="10" s="1"/>
  <c r="AJ523" i="10" s="1"/>
  <c r="AS523" i="10"/>
  <c r="AU523" i="10" s="1"/>
  <c r="AV523" i="10" s="1"/>
  <c r="AG527" i="10"/>
  <c r="AI527" i="10" s="1"/>
  <c r="AJ527" i="10" s="1"/>
  <c r="AS527" i="10"/>
  <c r="AU527" i="10" s="1"/>
  <c r="AV527" i="10" s="1"/>
  <c r="AG531" i="10"/>
  <c r="AI531" i="10" s="1"/>
  <c r="AJ531" i="10" s="1"/>
  <c r="AS531" i="10"/>
  <c r="AU531" i="10" s="1"/>
  <c r="AV531" i="10" s="1"/>
  <c r="AG535" i="10"/>
  <c r="AI535" i="10" s="1"/>
  <c r="AJ535" i="10" s="1"/>
  <c r="AS535" i="10"/>
  <c r="AU535" i="10" s="1"/>
  <c r="AV535" i="10" s="1"/>
  <c r="AG543" i="10"/>
  <c r="AI543" i="10" s="1"/>
  <c r="AJ543" i="10" s="1"/>
  <c r="AS543" i="10"/>
  <c r="AU543" i="10" s="1"/>
  <c r="AV543" i="10" s="1"/>
  <c r="AG550" i="10"/>
  <c r="AI550" i="10" s="1"/>
  <c r="AJ550" i="10" s="1"/>
  <c r="AS550" i="10"/>
  <c r="AU550" i="10" s="1"/>
  <c r="AV550" i="10" s="1"/>
  <c r="AG557" i="10"/>
  <c r="AI557" i="10" s="1"/>
  <c r="AJ557" i="10" s="1"/>
  <c r="AS557" i="10"/>
  <c r="AU557" i="10" s="1"/>
  <c r="AV557" i="10" s="1"/>
  <c r="AG561" i="10"/>
  <c r="AI561" i="10" s="1"/>
  <c r="AJ561" i="10" s="1"/>
  <c r="AS561" i="10"/>
  <c r="AU561" i="10" s="1"/>
  <c r="AV561" i="10" s="1"/>
  <c r="AG576" i="10"/>
  <c r="AI576" i="10" s="1"/>
  <c r="AJ576" i="10" s="1"/>
  <c r="AS576" i="10"/>
  <c r="AU576" i="10" s="1"/>
  <c r="AV576" i="10" s="1"/>
  <c r="AG588" i="10"/>
  <c r="AI588" i="10" s="1"/>
  <c r="AJ588" i="10" s="1"/>
  <c r="AS588" i="10"/>
  <c r="AU588" i="10" s="1"/>
  <c r="AV588" i="10" s="1"/>
  <c r="AG611" i="10"/>
  <c r="AI611" i="10" s="1"/>
  <c r="AJ611" i="10" s="1"/>
  <c r="AS611" i="10"/>
  <c r="AU611" i="10" s="1"/>
  <c r="AV611" i="10" s="1"/>
  <c r="AG619" i="10"/>
  <c r="AI619" i="10" s="1"/>
  <c r="AJ619" i="10" s="1"/>
  <c r="AS619" i="10"/>
  <c r="AU619" i="10" s="1"/>
  <c r="AV619" i="10" s="1"/>
  <c r="AG627" i="10"/>
  <c r="AI627" i="10" s="1"/>
  <c r="AJ627" i="10" s="1"/>
  <c r="AS627" i="10"/>
  <c r="AU627" i="10" s="1"/>
  <c r="AV627" i="10" s="1"/>
  <c r="AG636" i="10"/>
  <c r="AI636" i="10" s="1"/>
  <c r="AJ636" i="10" s="1"/>
  <c r="AS636" i="10"/>
  <c r="AU636" i="10" s="1"/>
  <c r="AV636" i="10" s="1"/>
  <c r="AG670" i="10"/>
  <c r="AI670" i="10" s="1"/>
  <c r="AJ670" i="10" s="1"/>
  <c r="AS670" i="10"/>
  <c r="AU670" i="10" s="1"/>
  <c r="AV670" i="10" s="1"/>
  <c r="AG678" i="10"/>
  <c r="AI678" i="10" s="1"/>
  <c r="AJ678" i="10" s="1"/>
  <c r="AS678" i="10"/>
  <c r="AU678" i="10" s="1"/>
  <c r="AV678" i="10" s="1"/>
  <c r="AG731" i="10"/>
  <c r="AI731" i="10" s="1"/>
  <c r="AJ731" i="10" s="1"/>
  <c r="AS731" i="10"/>
  <c r="AU731" i="10" s="1"/>
  <c r="AV731" i="10" s="1"/>
  <c r="AG741" i="10"/>
  <c r="AI741" i="10" s="1"/>
  <c r="AJ741" i="10" s="1"/>
  <c r="AS741" i="10"/>
  <c r="AU741" i="10" s="1"/>
  <c r="AV741" i="10" s="1"/>
  <c r="AG748" i="10"/>
  <c r="AI748" i="10" s="1"/>
  <c r="AJ748" i="10" s="1"/>
  <c r="AS748" i="10"/>
  <c r="AU748" i="10" s="1"/>
  <c r="AV748" i="10" s="1"/>
  <c r="AG749" i="10"/>
  <c r="AI749" i="10" s="1"/>
  <c r="AJ749" i="10" s="1"/>
  <c r="AS749" i="10"/>
  <c r="AU749" i="10" s="1"/>
  <c r="AV749" i="10" s="1"/>
  <c r="AG752" i="10"/>
  <c r="AI752" i="10" s="1"/>
  <c r="AJ752" i="10" s="1"/>
  <c r="AS638" i="10"/>
  <c r="AU638" i="10" s="1"/>
  <c r="AV638" i="10" s="1"/>
  <c r="AG638" i="10"/>
  <c r="AI638" i="10" s="1"/>
  <c r="AJ638" i="10" s="1"/>
  <c r="AI43" i="10"/>
  <c r="M23" i="10"/>
  <c r="F30" i="10"/>
  <c r="E30" i="10"/>
  <c r="E29" i="10"/>
  <c r="AG490" i="10"/>
  <c r="AI490" i="10" s="1"/>
  <c r="AJ490" i="10" s="1"/>
  <c r="AS490" i="10"/>
  <c r="AU490" i="10" s="1"/>
  <c r="AV490" i="10" s="1"/>
  <c r="AG495" i="10"/>
  <c r="AI495" i="10" s="1"/>
  <c r="AJ495" i="10" s="1"/>
  <c r="AS495" i="10"/>
  <c r="AU495" i="10" s="1"/>
  <c r="AV495" i="10" s="1"/>
  <c r="AG503" i="10"/>
  <c r="AI503" i="10" s="1"/>
  <c r="AJ503" i="10" s="1"/>
  <c r="AS503" i="10"/>
  <c r="AU503" i="10" s="1"/>
  <c r="AV503" i="10" s="1"/>
  <c r="AG511" i="10"/>
  <c r="AI511" i="10" s="1"/>
  <c r="AJ511" i="10" s="1"/>
  <c r="AS511" i="10"/>
  <c r="AU511" i="10" s="1"/>
  <c r="AV511" i="10" s="1"/>
  <c r="AG596" i="10"/>
  <c r="AI596" i="10" s="1"/>
  <c r="AJ596" i="10" s="1"/>
  <c r="AS596" i="10"/>
  <c r="AU596" i="10" s="1"/>
  <c r="AV596" i="10" s="1"/>
  <c r="AG603" i="10"/>
  <c r="AI603" i="10" s="1"/>
  <c r="AJ603" i="10" s="1"/>
  <c r="AS603" i="10"/>
  <c r="AU603" i="10" s="1"/>
  <c r="AV603" i="10" s="1"/>
  <c r="AG609" i="10"/>
  <c r="AI609" i="10" s="1"/>
  <c r="AJ609" i="10" s="1"/>
  <c r="AS609" i="10"/>
  <c r="AU609" i="10" s="1"/>
  <c r="AV609" i="10" s="1"/>
  <c r="AG617" i="10"/>
  <c r="AI617" i="10" s="1"/>
  <c r="AJ617" i="10" s="1"/>
  <c r="AS617" i="10"/>
  <c r="AU617" i="10" s="1"/>
  <c r="AV617" i="10" s="1"/>
  <c r="AG625" i="10"/>
  <c r="AI625" i="10" s="1"/>
  <c r="AJ625" i="10" s="1"/>
  <c r="AS625" i="10"/>
  <c r="AU625" i="10" s="1"/>
  <c r="AV625" i="10" s="1"/>
  <c r="AG350" i="10"/>
  <c r="AI350" i="10" s="1"/>
  <c r="AJ350" i="10" s="1"/>
  <c r="AS350" i="10"/>
  <c r="AU350" i="10" s="1"/>
  <c r="AV350" i="10" s="1"/>
  <c r="AG358" i="10"/>
  <c r="AI358" i="10" s="1"/>
  <c r="AJ358" i="10" s="1"/>
  <c r="AS358" i="10"/>
  <c r="AU358" i="10" s="1"/>
  <c r="AV358" i="10" s="1"/>
  <c r="AG366" i="10"/>
  <c r="AI366" i="10" s="1"/>
  <c r="AJ366" i="10" s="1"/>
  <c r="AS366" i="10"/>
  <c r="AU366" i="10" s="1"/>
  <c r="AV366" i="10" s="1"/>
  <c r="AG370" i="10"/>
  <c r="AI370" i="10" s="1"/>
  <c r="AJ370" i="10" s="1"/>
  <c r="AS370" i="10"/>
  <c r="AU370" i="10" s="1"/>
  <c r="AV370" i="10" s="1"/>
  <c r="AG374" i="10"/>
  <c r="AI374" i="10" s="1"/>
  <c r="AJ374" i="10" s="1"/>
  <c r="AS374" i="10"/>
  <c r="AU374" i="10" s="1"/>
  <c r="AV374" i="10" s="1"/>
  <c r="AG378" i="10"/>
  <c r="AI378" i="10" s="1"/>
  <c r="AJ378" i="10" s="1"/>
  <c r="AS378" i="10"/>
  <c r="AU378" i="10" s="1"/>
  <c r="AV378" i="10" s="1"/>
  <c r="AG382" i="10"/>
  <c r="AI382" i="10" s="1"/>
  <c r="AJ382" i="10" s="1"/>
  <c r="AS382" i="10"/>
  <c r="AU382" i="10" s="1"/>
  <c r="AV382" i="10" s="1"/>
  <c r="AG386" i="10"/>
  <c r="AI386" i="10" s="1"/>
  <c r="AJ386" i="10" s="1"/>
  <c r="AS386" i="10"/>
  <c r="AU386" i="10" s="1"/>
  <c r="AV386" i="10" s="1"/>
  <c r="AG390" i="10"/>
  <c r="AI390" i="10" s="1"/>
  <c r="AJ390" i="10" s="1"/>
  <c r="AS390" i="10"/>
  <c r="AU390" i="10" s="1"/>
  <c r="AV390" i="10" s="1"/>
  <c r="AG394" i="10"/>
  <c r="AI394" i="10" s="1"/>
  <c r="AJ394" i="10" s="1"/>
  <c r="AS394" i="10"/>
  <c r="AU394" i="10" s="1"/>
  <c r="AV394" i="10" s="1"/>
  <c r="AG397" i="10"/>
  <c r="AI397" i="10" s="1"/>
  <c r="AJ397" i="10" s="1"/>
  <c r="AS397" i="10"/>
  <c r="AU397" i="10" s="1"/>
  <c r="AV397" i="10" s="1"/>
  <c r="AG405" i="10"/>
  <c r="AI405" i="10" s="1"/>
  <c r="AJ405" i="10" s="1"/>
  <c r="AS405" i="10"/>
  <c r="AU405" i="10" s="1"/>
  <c r="AV405" i="10" s="1"/>
  <c r="AG409" i="10"/>
  <c r="AI409" i="10" s="1"/>
  <c r="AJ409" i="10" s="1"/>
  <c r="AS409" i="10"/>
  <c r="AU409" i="10" s="1"/>
  <c r="AV409" i="10" s="1"/>
  <c r="AG417" i="10"/>
  <c r="AI417" i="10" s="1"/>
  <c r="AJ417" i="10" s="1"/>
  <c r="AS417" i="10"/>
  <c r="AU417" i="10" s="1"/>
  <c r="AV417" i="10" s="1"/>
  <c r="AG425" i="10"/>
  <c r="AI425" i="10" s="1"/>
  <c r="AJ425" i="10" s="1"/>
  <c r="AS425" i="10"/>
  <c r="AU425" i="10" s="1"/>
  <c r="AV425" i="10" s="1"/>
  <c r="AG433" i="10"/>
  <c r="AI433" i="10" s="1"/>
  <c r="AJ433" i="10" s="1"/>
  <c r="AS433" i="10"/>
  <c r="AU433" i="10" s="1"/>
  <c r="AV433" i="10" s="1"/>
  <c r="AG436" i="10"/>
  <c r="AI436" i="10" s="1"/>
  <c r="AJ436" i="10" s="1"/>
  <c r="AS436" i="10"/>
  <c r="AU436" i="10" s="1"/>
  <c r="AV436" i="10" s="1"/>
  <c r="AG444" i="10"/>
  <c r="AI444" i="10" s="1"/>
  <c r="AJ444" i="10" s="1"/>
  <c r="AS444" i="10"/>
  <c r="AU444" i="10" s="1"/>
  <c r="AV444" i="10" s="1"/>
  <c r="AG452" i="10"/>
  <c r="AI452" i="10" s="1"/>
  <c r="AJ452" i="10" s="1"/>
  <c r="AS452" i="10"/>
  <c r="AU452" i="10" s="1"/>
  <c r="AV452" i="10" s="1"/>
  <c r="AG460" i="10"/>
  <c r="AI460" i="10" s="1"/>
  <c r="AJ460" i="10" s="1"/>
  <c r="AS460" i="10"/>
  <c r="AU460" i="10" s="1"/>
  <c r="AV460" i="10" s="1"/>
  <c r="AG472" i="10"/>
  <c r="AI472" i="10" s="1"/>
  <c r="AJ472" i="10" s="1"/>
  <c r="AS472" i="10"/>
  <c r="AU472" i="10" s="1"/>
  <c r="AV472" i="10" s="1"/>
  <c r="AG480" i="10"/>
  <c r="AI480" i="10" s="1"/>
  <c r="AJ480" i="10" s="1"/>
  <c r="AS480" i="10"/>
  <c r="AU480" i="10" s="1"/>
  <c r="AV480" i="10" s="1"/>
  <c r="AG488" i="10"/>
  <c r="AI488" i="10" s="1"/>
  <c r="AJ488" i="10" s="1"/>
  <c r="AS488" i="10"/>
  <c r="AU488" i="10" s="1"/>
  <c r="AV488" i="10" s="1"/>
  <c r="AG493" i="10"/>
  <c r="AI493" i="10" s="1"/>
  <c r="AJ493" i="10" s="1"/>
  <c r="AS493" i="10"/>
  <c r="AU493" i="10" s="1"/>
  <c r="AV493" i="10" s="1"/>
  <c r="AG505" i="10"/>
  <c r="AI505" i="10" s="1"/>
  <c r="AJ505" i="10" s="1"/>
  <c r="AS505" i="10"/>
  <c r="AU505" i="10" s="1"/>
  <c r="AV505" i="10" s="1"/>
  <c r="AG513" i="10"/>
  <c r="AI513" i="10" s="1"/>
  <c r="AJ513" i="10" s="1"/>
  <c r="AS513" i="10"/>
  <c r="AU513" i="10" s="1"/>
  <c r="AV513" i="10" s="1"/>
  <c r="AG539" i="10"/>
  <c r="AI539" i="10" s="1"/>
  <c r="AJ539" i="10" s="1"/>
  <c r="AS539" i="10"/>
  <c r="AU539" i="10" s="1"/>
  <c r="AV539" i="10" s="1"/>
  <c r="AG546" i="10"/>
  <c r="AI546" i="10" s="1"/>
  <c r="AJ546" i="10" s="1"/>
  <c r="AS546" i="10"/>
  <c r="AU546" i="10" s="1"/>
  <c r="AV546" i="10" s="1"/>
  <c r="AG565" i="10"/>
  <c r="AI565" i="10" s="1"/>
  <c r="AJ565" i="10" s="1"/>
  <c r="AS565" i="10"/>
  <c r="AU565" i="10" s="1"/>
  <c r="AV565" i="10" s="1"/>
  <c r="AG572" i="10"/>
  <c r="AI572" i="10" s="1"/>
  <c r="AJ572" i="10" s="1"/>
  <c r="AS572" i="10"/>
  <c r="AU572" i="10" s="1"/>
  <c r="AV572" i="10" s="1"/>
  <c r="AG580" i="10"/>
  <c r="AI580" i="10" s="1"/>
  <c r="AJ580" i="10" s="1"/>
  <c r="AS580" i="10"/>
  <c r="AU580" i="10" s="1"/>
  <c r="AV580" i="10" s="1"/>
  <c r="AG584" i="10"/>
  <c r="AI584" i="10" s="1"/>
  <c r="AJ584" i="10" s="1"/>
  <c r="AS584" i="10"/>
  <c r="AU584" i="10" s="1"/>
  <c r="AV584" i="10" s="1"/>
  <c r="AG592" i="10"/>
  <c r="AI592" i="10" s="1"/>
  <c r="AJ592" i="10" s="1"/>
  <c r="AS592" i="10"/>
  <c r="AU592" i="10" s="1"/>
  <c r="AV592" i="10" s="1"/>
  <c r="AG630" i="10"/>
  <c r="AI630" i="10" s="1"/>
  <c r="AJ630" i="10" s="1"/>
  <c r="AS630" i="10"/>
  <c r="AU630" i="10" s="1"/>
  <c r="AV630" i="10" s="1"/>
  <c r="AG664" i="10"/>
  <c r="AI664" i="10" s="1"/>
  <c r="AJ664" i="10" s="1"/>
  <c r="AS664" i="10"/>
  <c r="AU664" i="10" s="1"/>
  <c r="AV664" i="10" s="1"/>
  <c r="AG632" i="10"/>
  <c r="AI632" i="10" s="1"/>
  <c r="AJ632" i="10" s="1"/>
  <c r="AS632" i="10"/>
  <c r="AU632" i="10" s="1"/>
  <c r="AV632" i="10" s="1"/>
  <c r="AG688" i="10"/>
  <c r="AI688" i="10" s="1"/>
  <c r="AJ688" i="10" s="1"/>
  <c r="AS688" i="10"/>
  <c r="AU688" i="10" s="1"/>
  <c r="AV688" i="10" s="1"/>
  <c r="AG695" i="10"/>
  <c r="AI695" i="10" s="1"/>
  <c r="AJ695" i="10" s="1"/>
  <c r="AS695" i="10"/>
  <c r="AU695" i="10" s="1"/>
  <c r="AV695" i="10" s="1"/>
  <c r="AG703" i="10"/>
  <c r="AI703" i="10" s="1"/>
  <c r="AJ703" i="10" s="1"/>
  <c r="AS703" i="10"/>
  <c r="AU703" i="10" s="1"/>
  <c r="AV703" i="10" s="1"/>
  <c r="AG707" i="10"/>
  <c r="AI707" i="10" s="1"/>
  <c r="AJ707" i="10" s="1"/>
  <c r="AS707" i="10"/>
  <c r="AU707" i="10" s="1"/>
  <c r="AV707" i="10" s="1"/>
  <c r="AG711" i="10"/>
  <c r="AI711" i="10" s="1"/>
  <c r="AJ711" i="10" s="1"/>
  <c r="AS711" i="10"/>
  <c r="AU711" i="10" s="1"/>
  <c r="AV711" i="10" s="1"/>
  <c r="AG715" i="10"/>
  <c r="AI715" i="10" s="1"/>
  <c r="AJ715" i="10" s="1"/>
  <c r="AS715" i="10"/>
  <c r="AU715" i="10" s="1"/>
  <c r="AV715" i="10" s="1"/>
  <c r="AG719" i="10"/>
  <c r="AI719" i="10" s="1"/>
  <c r="AJ719" i="10" s="1"/>
  <c r="AS719" i="10"/>
  <c r="AU719" i="10" s="1"/>
  <c r="AV719" i="10" s="1"/>
  <c r="AG723" i="10"/>
  <c r="AI723" i="10" s="1"/>
  <c r="AJ723" i="10" s="1"/>
  <c r="AS723" i="10"/>
  <c r="AU723" i="10" s="1"/>
  <c r="AV723" i="10" s="1"/>
  <c r="AG727" i="10"/>
  <c r="AI727" i="10" s="1"/>
  <c r="AJ727" i="10" s="1"/>
  <c r="AS727" i="10"/>
  <c r="AU727" i="10" s="1"/>
  <c r="AV727" i="10" s="1"/>
  <c r="L35" i="10"/>
  <c r="AT16" i="14"/>
  <c r="AU16" i="14" s="1"/>
  <c r="AW16" i="14" s="1"/>
  <c r="AX16" i="14" s="1"/>
  <c r="AI16" i="14"/>
  <c r="AK16" i="14" s="1"/>
  <c r="AL16" i="14" s="1"/>
  <c r="W16" i="14"/>
  <c r="Y16" i="14" s="1"/>
  <c r="Z16" i="14" s="1"/>
  <c r="AU14" i="14"/>
  <c r="AW14" i="14" s="1"/>
  <c r="AX14" i="14" s="1"/>
  <c r="AU12" i="14"/>
  <c r="AW12" i="14" s="1"/>
  <c r="AX12" i="14" s="1"/>
  <c r="AA3" i="14"/>
  <c r="P3" i="14"/>
  <c r="AF3" i="14"/>
  <c r="AS11" i="14"/>
  <c r="AS30" i="14" s="1"/>
  <c r="AS2" i="14" s="1"/>
  <c r="AN11" i="14"/>
  <c r="AN30" i="14" s="1"/>
  <c r="AN2" i="14" s="1"/>
  <c r="AI15" i="14"/>
  <c r="AK15" i="14" s="1"/>
  <c r="AL15" i="14" s="1"/>
  <c r="V8" i="6"/>
  <c r="AH11" i="14"/>
  <c r="AH30" i="14" s="1"/>
  <c r="AH2" i="14" s="1"/>
  <c r="U3" i="14"/>
  <c r="AC3" i="14"/>
  <c r="AV754" i="10" l="1"/>
  <c r="W754" i="10"/>
  <c r="AS754" i="10"/>
  <c r="AB21" i="6" s="1"/>
  <c r="AG754" i="10"/>
  <c r="V21" i="6" s="1"/>
  <c r="N22" i="10"/>
  <c r="L11" i="7"/>
  <c r="L8" i="7" s="1"/>
  <c r="L7" i="7" s="1"/>
  <c r="N2" i="14"/>
  <c r="Y22" i="10"/>
  <c r="Y21" i="10"/>
  <c r="AJ43" i="10"/>
  <c r="M29" i="10"/>
  <c r="X754" i="10"/>
  <c r="I20" i="15"/>
  <c r="L20" i="15" s="1"/>
  <c r="Y11" i="14"/>
  <c r="Y30" i="14" s="1"/>
  <c r="Y2" i="14" s="1"/>
  <c r="W30" i="14"/>
  <c r="AJ3" i="14"/>
  <c r="W8" i="6"/>
  <c r="X3" i="14"/>
  <c r="E8" i="6"/>
  <c r="G8" i="6" s="1"/>
  <c r="AV3" i="14"/>
  <c r="AC8" i="6"/>
  <c r="D20" i="11"/>
  <c r="G20" i="15"/>
  <c r="J20" i="15" s="1"/>
  <c r="M20" i="15" s="1"/>
  <c r="Z26" i="10"/>
  <c r="Y26" i="10"/>
  <c r="F28" i="10"/>
  <c r="E35" i="10"/>
  <c r="Z27" i="10"/>
  <c r="F24" i="10"/>
  <c r="AI14" i="14"/>
  <c r="AK14" i="14" s="1"/>
  <c r="AL14" i="14" s="1"/>
  <c r="N21" i="10"/>
  <c r="M24" i="10"/>
  <c r="F29" i="10"/>
  <c r="F26" i="10"/>
  <c r="X35" i="10"/>
  <c r="BB28" i="7" s="1"/>
  <c r="M27" i="10"/>
  <c r="R8" i="6"/>
  <c r="F27" i="10"/>
  <c r="N23" i="10"/>
  <c r="Z30" i="10"/>
  <c r="Y30" i="10"/>
  <c r="AL25" i="10"/>
  <c r="AL26" i="10"/>
  <c r="AJ29" i="10"/>
  <c r="AJ30" i="10"/>
  <c r="AJ31" i="10"/>
  <c r="AK31" i="10"/>
  <c r="Z21" i="10"/>
  <c r="Y23" i="10"/>
  <c r="AK26" i="10"/>
  <c r="AJ21" i="10"/>
  <c r="AJ22" i="10"/>
  <c r="AJ23" i="10"/>
  <c r="AJ24" i="10"/>
  <c r="AJ25" i="10"/>
  <c r="AJ26" i="10"/>
  <c r="AJ27" i="10"/>
  <c r="AJ28" i="10"/>
  <c r="AL31" i="10"/>
  <c r="AK22" i="10"/>
  <c r="AK30" i="10"/>
  <c r="AI12" i="14"/>
  <c r="AK12" i="14" s="1"/>
  <c r="AL12" i="14" s="1"/>
  <c r="M3" i="14"/>
  <c r="AU13" i="14"/>
  <c r="AW13" i="14" s="1"/>
  <c r="AX13" i="14" s="1"/>
  <c r="AI13" i="14"/>
  <c r="AK13" i="14" s="1"/>
  <c r="AL13" i="14" s="1"/>
  <c r="AT11" i="14"/>
  <c r="AT30" i="14" s="1"/>
  <c r="AT2" i="14" s="1"/>
  <c r="AB8" i="6"/>
  <c r="X8" i="6"/>
  <c r="AI11" i="14"/>
  <c r="V3" i="14"/>
  <c r="AB3" i="14"/>
  <c r="AG3" i="14"/>
  <c r="AM3" i="14"/>
  <c r="AR3" i="14"/>
  <c r="V21" i="9"/>
  <c r="V20" i="9"/>
  <c r="V19" i="9"/>
  <c r="V18" i="9"/>
  <c r="V17" i="9"/>
  <c r="V16" i="9"/>
  <c r="V15" i="9"/>
  <c r="V14" i="9"/>
  <c r="V13" i="9"/>
  <c r="V12" i="9"/>
  <c r="V11" i="9"/>
  <c r="V22" i="9" s="1"/>
  <c r="U21" i="9"/>
  <c r="U20" i="9"/>
  <c r="U19" i="9"/>
  <c r="U18" i="9"/>
  <c r="U17" i="9"/>
  <c r="U16" i="9"/>
  <c r="U15" i="9"/>
  <c r="U14" i="9"/>
  <c r="U13" i="9"/>
  <c r="U12" i="9"/>
  <c r="U11" i="9"/>
  <c r="T21" i="9"/>
  <c r="T20" i="9"/>
  <c r="T19" i="9"/>
  <c r="T18" i="9"/>
  <c r="T17" i="9"/>
  <c r="T16" i="9"/>
  <c r="T15" i="9"/>
  <c r="T14" i="9"/>
  <c r="T13" i="9"/>
  <c r="T12" i="9"/>
  <c r="T11" i="9"/>
  <c r="T22" i="9" s="1"/>
  <c r="S21" i="9"/>
  <c r="S20" i="9"/>
  <c r="S19" i="9"/>
  <c r="S18" i="9"/>
  <c r="S17" i="9"/>
  <c r="S16" i="9"/>
  <c r="S15" i="9"/>
  <c r="S14" i="9"/>
  <c r="S13" i="9"/>
  <c r="S12" i="9"/>
  <c r="S11" i="9"/>
  <c r="R21" i="9"/>
  <c r="R20" i="9"/>
  <c r="R19" i="9"/>
  <c r="R18" i="9"/>
  <c r="R17" i="9"/>
  <c r="R16" i="9"/>
  <c r="R15" i="9"/>
  <c r="R14" i="9"/>
  <c r="R13" i="9"/>
  <c r="R12" i="9"/>
  <c r="R11" i="9"/>
  <c r="Q21" i="9"/>
  <c r="Q20" i="9"/>
  <c r="Q19" i="9"/>
  <c r="Q18" i="9"/>
  <c r="Q17" i="9"/>
  <c r="Q16" i="9"/>
  <c r="Q15" i="9"/>
  <c r="Q14" i="9"/>
  <c r="Q13" i="9"/>
  <c r="Q12" i="9"/>
  <c r="Q11" i="9"/>
  <c r="P21" i="9"/>
  <c r="P20" i="9"/>
  <c r="P19" i="9"/>
  <c r="P18" i="9"/>
  <c r="P17" i="9"/>
  <c r="P16" i="9"/>
  <c r="P15" i="9"/>
  <c r="P14" i="9"/>
  <c r="P13" i="9"/>
  <c r="P12" i="9"/>
  <c r="P11" i="9"/>
  <c r="K21" i="9"/>
  <c r="J21" i="9"/>
  <c r="K20" i="9"/>
  <c r="J20" i="9"/>
  <c r="K19" i="9"/>
  <c r="J19" i="9"/>
  <c r="K18" i="9"/>
  <c r="J18" i="9"/>
  <c r="K17" i="9"/>
  <c r="J17" i="9"/>
  <c r="K16" i="9"/>
  <c r="J16" i="9"/>
  <c r="K15" i="9"/>
  <c r="J15" i="9"/>
  <c r="K14" i="9"/>
  <c r="J14" i="9"/>
  <c r="K13" i="9"/>
  <c r="J13" i="9"/>
  <c r="K12" i="9"/>
  <c r="J12" i="9"/>
  <c r="K11" i="9"/>
  <c r="J11" i="9"/>
  <c r="J22" i="9" s="1"/>
  <c r="AJ754" i="10" l="1"/>
  <c r="AU754" i="10"/>
  <c r="AI754" i="10"/>
  <c r="W2" i="14"/>
  <c r="W3" i="14" s="1"/>
  <c r="Z11" i="14"/>
  <c r="Z30" i="14" s="1"/>
  <c r="AK21" i="10"/>
  <c r="N8" i="6"/>
  <c r="AI30" i="14"/>
  <c r="AI2" i="14" s="1"/>
  <c r="Q8" i="6"/>
  <c r="AU11" i="14"/>
  <c r="AU30" i="14" s="1"/>
  <c r="AU2" i="14" s="1"/>
  <c r="N29" i="10"/>
  <c r="Z22" i="10"/>
  <c r="AL22" i="10"/>
  <c r="AK24" i="10"/>
  <c r="M35" i="10"/>
  <c r="Y24" i="10"/>
  <c r="N24" i="10"/>
  <c r="Y28" i="10"/>
  <c r="AK28" i="10"/>
  <c r="F35" i="10"/>
  <c r="Y29" i="10"/>
  <c r="Y27" i="10"/>
  <c r="AK27" i="10"/>
  <c r="AK29" i="10"/>
  <c r="K22" i="9"/>
  <c r="L22" i="9" s="1"/>
  <c r="N3" i="14"/>
  <c r="F33" i="10"/>
  <c r="AL30" i="10"/>
  <c r="AL21" i="10"/>
  <c r="AK23" i="10"/>
  <c r="N27" i="10"/>
  <c r="AJ35" i="10"/>
  <c r="BY28" i="7" s="1"/>
  <c r="Z23" i="10"/>
  <c r="AL27" i="10"/>
  <c r="AD8" i="6"/>
  <c r="AK11" i="14"/>
  <c r="AK30" i="14" s="1"/>
  <c r="AK2" i="14" s="1"/>
  <c r="Y3" i="14"/>
  <c r="AH3" i="14"/>
  <c r="AS3" i="14"/>
  <c r="AN3" i="14"/>
  <c r="L13" i="9"/>
  <c r="L16" i="9"/>
  <c r="L19" i="9"/>
  <c r="R22" i="9"/>
  <c r="S22" i="9"/>
  <c r="P22" i="9"/>
  <c r="Q22" i="9"/>
  <c r="U22" i="9"/>
  <c r="L12" i="9"/>
  <c r="L14" i="9"/>
  <c r="L17" i="9"/>
  <c r="L20" i="9"/>
  <c r="L11" i="9"/>
  <c r="Z2" i="14" l="1"/>
  <c r="H8" i="6" s="1"/>
  <c r="T8" i="6" s="1"/>
  <c r="AH11" i="7"/>
  <c r="AH8" i="7" s="1"/>
  <c r="AH7" i="7" s="1"/>
  <c r="AW11" i="14"/>
  <c r="AX11" i="14" s="1"/>
  <c r="AX30" i="14" s="1"/>
  <c r="AL11" i="14"/>
  <c r="AL30" i="14" s="1"/>
  <c r="Z28" i="10"/>
  <c r="AL28" i="10"/>
  <c r="N33" i="10"/>
  <c r="AL24" i="10"/>
  <c r="Z24" i="10"/>
  <c r="Y35" i="10"/>
  <c r="AK35" i="10"/>
  <c r="AT3" i="14"/>
  <c r="AL29" i="10"/>
  <c r="N35" i="10"/>
  <c r="H21" i="6" s="1"/>
  <c r="AL23" i="10"/>
  <c r="Z29" i="10"/>
  <c r="AI3" i="14"/>
  <c r="AU3" i="14"/>
  <c r="AA21" i="6"/>
  <c r="U21" i="6"/>
  <c r="C21" i="6"/>
  <c r="AE20" i="6"/>
  <c r="AE18" i="6"/>
  <c r="AE17" i="6"/>
  <c r="AE16" i="6"/>
  <c r="AE15" i="6"/>
  <c r="AE14" i="6"/>
  <c r="AE12" i="6"/>
  <c r="AE11" i="6"/>
  <c r="AE9" i="6"/>
  <c r="AE8" i="6"/>
  <c r="Y20" i="6"/>
  <c r="Y18" i="6"/>
  <c r="Y17" i="6"/>
  <c r="Y16" i="6"/>
  <c r="Y15" i="6"/>
  <c r="Y14" i="6"/>
  <c r="Y12" i="6"/>
  <c r="Y11" i="6"/>
  <c r="Y9" i="6"/>
  <c r="Y8" i="6"/>
  <c r="AX2" i="14" l="1"/>
  <c r="CB11" i="7"/>
  <c r="BE11" i="7"/>
  <c r="AL2" i="14"/>
  <c r="Z3" i="14"/>
  <c r="AW30" i="14"/>
  <c r="AF8" i="6"/>
  <c r="Z33" i="10"/>
  <c r="BI28" i="7" s="1"/>
  <c r="BL28" i="7" s="1"/>
  <c r="AE21" i="6"/>
  <c r="Y21" i="6"/>
  <c r="AF21" i="6"/>
  <c r="AL33" i="10"/>
  <c r="CF28" i="7" s="1"/>
  <c r="CI28" i="7" s="1"/>
  <c r="Z35" i="10"/>
  <c r="Z21" i="6" s="1"/>
  <c r="AK3" i="14"/>
  <c r="AW2" i="14" l="1"/>
  <c r="AW3" i="14" s="1"/>
  <c r="CB8" i="7"/>
  <c r="CB7" i="7" s="1"/>
  <c r="Z8" i="6"/>
  <c r="BE8" i="7"/>
  <c r="BE7" i="7" s="1"/>
  <c r="D22" i="11"/>
  <c r="G22" i="15"/>
  <c r="AX3" i="14"/>
  <c r="I464" i="3"/>
  <c r="AI481" i="3"/>
  <c r="AI480" i="3"/>
  <c r="AI479" i="3"/>
  <c r="AA481" i="3"/>
  <c r="AA480" i="3"/>
  <c r="AA479" i="3"/>
  <c r="S481" i="3"/>
  <c r="S480" i="3"/>
  <c r="S479" i="3"/>
  <c r="AL3" i="14" l="1"/>
  <c r="I176" i="3"/>
  <c r="CI9" i="7" l="1"/>
  <c r="CF9" i="7"/>
  <c r="BP28" i="7"/>
  <c r="BP9" i="7" s="1"/>
  <c r="BR27" i="7"/>
  <c r="BR25" i="7"/>
  <c r="BR24" i="7"/>
  <c r="BR23" i="7"/>
  <c r="BR22" i="7"/>
  <c r="BR21" i="7"/>
  <c r="BR20" i="7"/>
  <c r="BR19" i="7"/>
  <c r="BR18" i="7"/>
  <c r="BR17" i="7"/>
  <c r="BR16" i="7"/>
  <c r="BR15" i="7"/>
  <c r="BR14" i="7"/>
  <c r="BR13" i="7"/>
  <c r="BR12" i="7"/>
  <c r="BR11" i="7"/>
  <c r="CE9" i="7"/>
  <c r="CC9" i="7"/>
  <c r="CA9" i="7"/>
  <c r="BY9" i="7"/>
  <c r="BW9" i="7"/>
  <c r="BU9" i="7"/>
  <c r="AS28" i="7"/>
  <c r="AS9" i="7" s="1"/>
  <c r="AU27" i="7"/>
  <c r="AU25" i="7"/>
  <c r="AU24" i="7"/>
  <c r="AU23" i="7"/>
  <c r="AU22" i="7"/>
  <c r="AU21" i="7"/>
  <c r="AU20" i="7"/>
  <c r="AU19" i="7"/>
  <c r="AU18" i="7"/>
  <c r="AU17" i="7"/>
  <c r="AU16" i="7"/>
  <c r="AU15" i="7"/>
  <c r="AU14" i="7"/>
  <c r="AU13" i="7"/>
  <c r="AU12" i="7"/>
  <c r="AU11" i="7"/>
  <c r="BF9" i="7"/>
  <c r="BD9" i="7"/>
  <c r="AZ9" i="7"/>
  <c r="AX9" i="7"/>
  <c r="BX28" i="7"/>
  <c r="BT28" i="7" s="1"/>
  <c r="AI592" i="3"/>
  <c r="AI591" i="3"/>
  <c r="AI590" i="3"/>
  <c r="BX27" i="7"/>
  <c r="AI583" i="3"/>
  <c r="AI582" i="3"/>
  <c r="AI581" i="3"/>
  <c r="AI580" i="3"/>
  <c r="AI579" i="3"/>
  <c r="AI578" i="3"/>
  <c r="AI577" i="3"/>
  <c r="AI576" i="3"/>
  <c r="AI575" i="3"/>
  <c r="AI574" i="3"/>
  <c r="AI573" i="3"/>
  <c r="AI572" i="3"/>
  <c r="AI571" i="3"/>
  <c r="AI570" i="3"/>
  <c r="AI569" i="3"/>
  <c r="AI568" i="3"/>
  <c r="AI567" i="3"/>
  <c r="AI566" i="3"/>
  <c r="AI565" i="3"/>
  <c r="AI564" i="3"/>
  <c r="AI563" i="3"/>
  <c r="AI562" i="3"/>
  <c r="AI561" i="3"/>
  <c r="AI560" i="3"/>
  <c r="AI559" i="3"/>
  <c r="AI558" i="3"/>
  <c r="BX25" i="7"/>
  <c r="AI547" i="3"/>
  <c r="AI546" i="3"/>
  <c r="AI545" i="3"/>
  <c r="AI544" i="3"/>
  <c r="AI543" i="3"/>
  <c r="AI542" i="3"/>
  <c r="AI541" i="3"/>
  <c r="AI540" i="3"/>
  <c r="AI539" i="3"/>
  <c r="AI538" i="3"/>
  <c r="AI537" i="3"/>
  <c r="AI536" i="3"/>
  <c r="AI535" i="3"/>
  <c r="AI534" i="3"/>
  <c r="AI533" i="3"/>
  <c r="AI532" i="3"/>
  <c r="AI531" i="3"/>
  <c r="AI530" i="3"/>
  <c r="AI529" i="3"/>
  <c r="AI528" i="3"/>
  <c r="AI527" i="3"/>
  <c r="AI526" i="3"/>
  <c r="BX24" i="7"/>
  <c r="AI517" i="3"/>
  <c r="AI515" i="3"/>
  <c r="AI514" i="3"/>
  <c r="AI513" i="3"/>
  <c r="AI512" i="3"/>
  <c r="AI511" i="3"/>
  <c r="AI510" i="3"/>
  <c r="AI509" i="3"/>
  <c r="AI508" i="3"/>
  <c r="AI507" i="3"/>
  <c r="AI506" i="3"/>
  <c r="AI505" i="3"/>
  <c r="AI504" i="3"/>
  <c r="AI503" i="3"/>
  <c r="AI502" i="3"/>
  <c r="AI501" i="3"/>
  <c r="AI500" i="3"/>
  <c r="AI499" i="3"/>
  <c r="AI498" i="3"/>
  <c r="AI497" i="3"/>
  <c r="AI496" i="3"/>
  <c r="AI495" i="3"/>
  <c r="AI494" i="3"/>
  <c r="AI493" i="3"/>
  <c r="BX23" i="7"/>
  <c r="AI478" i="3"/>
  <c r="AI477" i="3"/>
  <c r="AI476" i="3"/>
  <c r="AI475" i="3"/>
  <c r="AI474" i="3"/>
  <c r="AI473" i="3"/>
  <c r="AI472" i="3"/>
  <c r="AI471" i="3"/>
  <c r="AI470" i="3"/>
  <c r="AI469" i="3"/>
  <c r="AI468" i="3"/>
  <c r="AI467" i="3"/>
  <c r="AI466" i="3"/>
  <c r="AI465" i="3"/>
  <c r="AI464" i="3"/>
  <c r="AI463" i="3"/>
  <c r="AI462" i="3"/>
  <c r="AI461" i="3"/>
  <c r="AI460" i="3"/>
  <c r="AI459" i="3"/>
  <c r="AI458" i="3"/>
  <c r="AI457" i="3"/>
  <c r="AI456" i="3"/>
  <c r="BX22" i="7"/>
  <c r="BX21" i="7"/>
  <c r="AI413" i="3"/>
  <c r="AI412" i="3"/>
  <c r="AI411" i="3"/>
  <c r="AI410" i="3"/>
  <c r="AI409" i="3"/>
  <c r="AI408" i="3"/>
  <c r="AI407" i="3"/>
  <c r="AI406" i="3"/>
  <c r="AI405" i="3"/>
  <c r="AI404" i="3"/>
  <c r="AI403" i="3"/>
  <c r="AI402" i="3"/>
  <c r="AI401" i="3"/>
  <c r="AI398" i="3"/>
  <c r="AI397" i="3"/>
  <c r="AI396" i="3"/>
  <c r="AI395" i="3"/>
  <c r="AI394" i="3"/>
  <c r="AI400" i="3"/>
  <c r="AI399" i="3"/>
  <c r="AI393" i="3"/>
  <c r="AI392" i="3"/>
  <c r="AI391" i="3"/>
  <c r="AI390" i="3"/>
  <c r="AI389" i="3"/>
  <c r="AI388" i="3"/>
  <c r="AI387" i="3"/>
  <c r="BX20" i="7"/>
  <c r="AI376" i="3"/>
  <c r="AI375" i="3"/>
  <c r="AI374" i="3"/>
  <c r="AI373" i="3"/>
  <c r="AI372" i="3"/>
  <c r="AI371" i="3"/>
  <c r="AI370" i="3"/>
  <c r="AI369" i="3"/>
  <c r="AI368" i="3"/>
  <c r="AI367" i="3"/>
  <c r="AI366" i="3"/>
  <c r="AI365" i="3"/>
  <c r="AI364" i="3"/>
  <c r="AI363" i="3"/>
  <c r="AI362" i="3"/>
  <c r="AI361" i="3"/>
  <c r="AI360" i="3"/>
  <c r="AI359" i="3"/>
  <c r="AI358" i="3"/>
  <c r="AI357" i="3"/>
  <c r="AI356" i="3"/>
  <c r="AI355" i="3"/>
  <c r="AI354" i="3"/>
  <c r="AI353" i="3"/>
  <c r="AI352" i="3"/>
  <c r="AI351" i="3"/>
  <c r="AI350" i="3"/>
  <c r="BX19" i="7"/>
  <c r="AI333" i="3"/>
  <c r="AI337" i="3"/>
  <c r="AI334" i="3"/>
  <c r="AI332" i="3"/>
  <c r="AI336" i="3"/>
  <c r="AI335" i="3"/>
  <c r="AI331" i="3"/>
  <c r="AI330" i="3"/>
  <c r="AI329" i="3"/>
  <c r="AI327" i="3"/>
  <c r="AI342" i="3"/>
  <c r="AI341" i="3"/>
  <c r="AI340" i="3"/>
  <c r="AI326" i="3"/>
  <c r="AI325" i="3"/>
  <c r="AI328" i="3"/>
  <c r="AI324" i="3"/>
  <c r="AI323" i="3"/>
  <c r="BX18" i="7"/>
  <c r="AI313" i="3"/>
  <c r="AI314" i="3"/>
  <c r="AI312" i="3"/>
  <c r="AI311" i="3"/>
  <c r="AI310" i="3"/>
  <c r="AI309" i="3"/>
  <c r="AI308" i="3"/>
  <c r="AI307" i="3"/>
  <c r="AI306" i="3"/>
  <c r="AI305" i="3"/>
  <c r="AI304" i="3"/>
  <c r="AI303" i="3"/>
  <c r="AI302" i="3"/>
  <c r="AI301" i="3"/>
  <c r="AI299" i="3"/>
  <c r="AI298" i="3"/>
  <c r="AI297" i="3"/>
  <c r="AI296" i="3"/>
  <c r="AI295" i="3"/>
  <c r="AI294" i="3"/>
  <c r="AI293" i="3"/>
  <c r="AI292" i="3"/>
  <c r="AI291" i="3"/>
  <c r="AI290" i="3"/>
  <c r="AI300" i="3"/>
  <c r="AI289" i="3"/>
  <c r="AI288" i="3"/>
  <c r="BX17" i="7"/>
  <c r="AI279" i="3"/>
  <c r="AI278" i="3"/>
  <c r="AI277" i="3"/>
  <c r="AI276" i="3"/>
  <c r="AI275" i="3"/>
  <c r="AI274" i="3"/>
  <c r="AI273" i="3"/>
  <c r="AI272" i="3"/>
  <c r="AI271" i="3"/>
  <c r="AI270" i="3"/>
  <c r="AI269" i="3"/>
  <c r="AI268" i="3"/>
  <c r="AI267" i="3"/>
  <c r="AI266" i="3"/>
  <c r="AI265" i="3"/>
  <c r="AI264" i="3"/>
  <c r="AI263" i="3"/>
  <c r="AI262" i="3"/>
  <c r="AI261" i="3"/>
  <c r="AI260" i="3"/>
  <c r="BX16" i="7"/>
  <c r="AI218" i="3"/>
  <c r="AI217" i="3"/>
  <c r="AI216" i="3"/>
  <c r="AI215" i="3"/>
  <c r="AI214" i="3"/>
  <c r="AI213" i="3"/>
  <c r="AI212" i="3"/>
  <c r="AI241" i="3"/>
  <c r="AI234" i="3"/>
  <c r="AI225" i="3"/>
  <c r="AI160" i="3"/>
  <c r="AI159" i="3"/>
  <c r="AI211" i="3"/>
  <c r="AI210" i="3"/>
  <c r="AI209" i="3"/>
  <c r="AI208" i="3"/>
  <c r="AI207" i="3"/>
  <c r="AI206" i="3"/>
  <c r="AI205" i="3"/>
  <c r="AI240" i="3"/>
  <c r="AI233" i="3"/>
  <c r="AI166" i="3"/>
  <c r="AI158" i="3"/>
  <c r="AE3" i="3"/>
  <c r="AI239" i="3"/>
  <c r="AI204" i="3"/>
  <c r="AI203" i="3"/>
  <c r="AI202" i="3"/>
  <c r="AI201" i="3"/>
  <c r="AI200" i="3"/>
  <c r="AI232" i="3"/>
  <c r="AI231" i="3"/>
  <c r="AI165" i="3"/>
  <c r="AI157" i="3"/>
  <c r="AI199" i="3"/>
  <c r="AI198" i="3"/>
  <c r="AI197" i="3"/>
  <c r="AI196" i="3"/>
  <c r="AI195" i="3"/>
  <c r="AI194" i="3"/>
  <c r="AI193" i="3"/>
  <c r="AI192" i="3"/>
  <c r="AI191" i="3"/>
  <c r="AI190" i="3"/>
  <c r="AI242" i="3"/>
  <c r="AI238" i="3"/>
  <c r="AI230" i="3"/>
  <c r="AI222" i="3"/>
  <c r="AI164" i="3"/>
  <c r="AI156" i="3"/>
  <c r="AI189" i="3"/>
  <c r="AI188" i="3"/>
  <c r="AI187" i="3"/>
  <c r="AI186" i="3"/>
  <c r="AI185" i="3"/>
  <c r="AI184" i="3"/>
  <c r="AI183" i="3"/>
  <c r="AI182" i="3"/>
  <c r="AI229" i="3"/>
  <c r="AI237" i="3"/>
  <c r="AI163" i="3"/>
  <c r="AI155" i="3"/>
  <c r="AI244" i="3"/>
  <c r="AI236" i="3"/>
  <c r="AI228" i="3"/>
  <c r="AI227" i="3"/>
  <c r="AI181" i="3"/>
  <c r="AI180" i="3"/>
  <c r="AI179" i="3"/>
  <c r="AI178" i="3"/>
  <c r="AI177" i="3"/>
  <c r="AI167" i="3"/>
  <c r="AI154" i="3"/>
  <c r="AI162" i="3"/>
  <c r="AI235" i="3"/>
  <c r="AI243" i="3"/>
  <c r="AI219" i="3"/>
  <c r="AI175" i="3"/>
  <c r="AI174" i="3"/>
  <c r="AI173" i="3"/>
  <c r="AI172" i="3"/>
  <c r="AI171" i="3"/>
  <c r="AI170" i="3"/>
  <c r="AI226" i="3"/>
  <c r="AI161" i="3"/>
  <c r="AI153" i="3"/>
  <c r="BQ15" i="7"/>
  <c r="AI145" i="3"/>
  <c r="AI144" i="3"/>
  <c r="AI143" i="3"/>
  <c r="AI142" i="3"/>
  <c r="AI141" i="3"/>
  <c r="AI140" i="3"/>
  <c r="AI139" i="3"/>
  <c r="AI138" i="3"/>
  <c r="BQ14" i="7"/>
  <c r="AI129" i="3"/>
  <c r="AI128" i="3"/>
  <c r="AI127" i="3"/>
  <c r="AI126" i="3"/>
  <c r="AI125" i="3"/>
  <c r="AI124" i="3"/>
  <c r="AI123" i="3"/>
  <c r="AI122" i="3"/>
  <c r="AI121" i="3"/>
  <c r="AI120" i="3"/>
  <c r="AI119" i="3"/>
  <c r="AI118" i="3"/>
  <c r="AI117" i="3"/>
  <c r="AI116" i="3"/>
  <c r="AI115" i="3"/>
  <c r="AI114" i="3"/>
  <c r="AI113" i="3"/>
  <c r="AI111" i="3"/>
  <c r="AI110" i="3"/>
  <c r="AI109" i="3"/>
  <c r="BQ13" i="7"/>
  <c r="AI101" i="3"/>
  <c r="AI100" i="3"/>
  <c r="AI99" i="3"/>
  <c r="AI98" i="3"/>
  <c r="AI97" i="3"/>
  <c r="AI96" i="3"/>
  <c r="AI95" i="3"/>
  <c r="AI94" i="3"/>
  <c r="AI93" i="3"/>
  <c r="AI92" i="3"/>
  <c r="AI91" i="3"/>
  <c r="AI90" i="3"/>
  <c r="AI89" i="3"/>
  <c r="AI88" i="3"/>
  <c r="BQ12" i="7"/>
  <c r="AI79" i="3"/>
  <c r="AI78" i="3"/>
  <c r="AI76" i="3"/>
  <c r="AI75" i="3"/>
  <c r="AI74" i="3"/>
  <c r="AI73" i="3"/>
  <c r="AI72" i="3"/>
  <c r="AI71" i="3"/>
  <c r="AI70" i="3"/>
  <c r="AI69" i="3"/>
  <c r="AI68" i="3"/>
  <c r="AI67" i="3"/>
  <c r="AI66" i="3"/>
  <c r="AI65" i="3"/>
  <c r="AI64" i="3"/>
  <c r="AI63" i="3"/>
  <c r="AI62" i="3"/>
  <c r="AI61" i="3"/>
  <c r="AI60" i="3"/>
  <c r="AI59" i="3"/>
  <c r="AI58" i="3"/>
  <c r="AI57" i="3"/>
  <c r="AI56" i="3"/>
  <c r="AI55" i="3"/>
  <c r="AI54" i="3"/>
  <c r="AI53" i="3"/>
  <c r="AI52" i="3"/>
  <c r="AI51" i="3"/>
  <c r="AI50" i="3"/>
  <c r="AI42" i="3"/>
  <c r="AI41" i="3"/>
  <c r="AI40" i="3"/>
  <c r="AI39" i="3"/>
  <c r="AI38" i="3"/>
  <c r="AI37" i="3"/>
  <c r="AI36" i="3"/>
  <c r="AI35" i="3"/>
  <c r="AI34" i="3"/>
  <c r="AI32" i="3"/>
  <c r="AI31" i="3"/>
  <c r="AI30" i="3"/>
  <c r="AI29" i="3"/>
  <c r="AI28" i="3"/>
  <c r="AI22" i="3"/>
  <c r="AI21" i="3"/>
  <c r="AI20" i="3"/>
  <c r="AI19" i="3"/>
  <c r="AI18" i="3"/>
  <c r="AI17" i="3"/>
  <c r="AI14" i="3"/>
  <c r="AI13" i="3"/>
  <c r="AI12" i="3"/>
  <c r="AI1" i="3"/>
  <c r="AH1" i="3"/>
  <c r="AF1" i="3"/>
  <c r="AE1" i="3"/>
  <c r="AD1" i="3"/>
  <c r="AC1" i="3"/>
  <c r="AB1" i="3"/>
  <c r="BA28" i="7"/>
  <c r="AW28" i="7" s="1"/>
  <c r="AA592" i="3"/>
  <c r="AA591" i="3"/>
  <c r="AA590" i="3"/>
  <c r="BA27" i="7"/>
  <c r="AA583" i="3"/>
  <c r="AA582" i="3"/>
  <c r="AA581" i="3"/>
  <c r="AA580" i="3"/>
  <c r="AA579" i="3"/>
  <c r="AA578" i="3"/>
  <c r="AA577" i="3"/>
  <c r="AA576" i="3"/>
  <c r="AA575" i="3"/>
  <c r="AA574" i="3"/>
  <c r="AA573" i="3"/>
  <c r="AA572" i="3"/>
  <c r="AA571" i="3"/>
  <c r="AA570" i="3"/>
  <c r="AA569" i="3"/>
  <c r="AA568" i="3"/>
  <c r="AA567" i="3"/>
  <c r="AA566" i="3"/>
  <c r="AA565" i="3"/>
  <c r="AA564" i="3"/>
  <c r="AA563" i="3"/>
  <c r="AA562" i="3"/>
  <c r="AA561" i="3"/>
  <c r="AA560" i="3"/>
  <c r="AA559" i="3"/>
  <c r="AA558" i="3"/>
  <c r="BA25" i="7"/>
  <c r="AA547" i="3"/>
  <c r="AA546" i="3"/>
  <c r="AA545" i="3"/>
  <c r="AA544" i="3"/>
  <c r="AA543" i="3"/>
  <c r="AA542" i="3"/>
  <c r="AA541" i="3"/>
  <c r="AA540" i="3"/>
  <c r="AA539" i="3"/>
  <c r="AA538" i="3"/>
  <c r="AA537" i="3"/>
  <c r="AA536" i="3"/>
  <c r="AA535" i="3"/>
  <c r="AA534" i="3"/>
  <c r="AA533" i="3"/>
  <c r="AA532" i="3"/>
  <c r="AA531" i="3"/>
  <c r="AA530" i="3"/>
  <c r="AA529" i="3"/>
  <c r="AA528" i="3"/>
  <c r="AA527" i="3"/>
  <c r="AA526" i="3"/>
  <c r="BA24" i="7"/>
  <c r="AA517" i="3"/>
  <c r="AA515" i="3"/>
  <c r="AA514" i="3"/>
  <c r="AA513" i="3"/>
  <c r="AA512" i="3"/>
  <c r="AA511" i="3"/>
  <c r="AA510" i="3"/>
  <c r="AA509" i="3"/>
  <c r="AA508" i="3"/>
  <c r="AA507" i="3"/>
  <c r="AA506" i="3"/>
  <c r="AA505" i="3"/>
  <c r="AA504" i="3"/>
  <c r="AA503" i="3"/>
  <c r="AA502" i="3"/>
  <c r="AA501" i="3"/>
  <c r="AA500" i="3"/>
  <c r="AA499" i="3"/>
  <c r="AA498" i="3"/>
  <c r="AA497" i="3"/>
  <c r="AA496" i="3"/>
  <c r="AA495" i="3"/>
  <c r="AA494" i="3"/>
  <c r="AA493" i="3"/>
  <c r="BA23" i="7"/>
  <c r="AA478" i="3"/>
  <c r="AA477" i="3"/>
  <c r="AA476" i="3"/>
  <c r="AA475" i="3"/>
  <c r="AA474" i="3"/>
  <c r="AA473" i="3"/>
  <c r="AA472" i="3"/>
  <c r="AA471" i="3"/>
  <c r="AA470" i="3"/>
  <c r="AA469" i="3"/>
  <c r="AA468" i="3"/>
  <c r="AA467" i="3"/>
  <c r="AA466" i="3"/>
  <c r="AA465" i="3"/>
  <c r="AA464" i="3"/>
  <c r="AA463" i="3"/>
  <c r="AA462" i="3"/>
  <c r="AA461" i="3"/>
  <c r="AA460" i="3"/>
  <c r="AA459" i="3"/>
  <c r="AA458" i="3"/>
  <c r="AA457" i="3"/>
  <c r="AA456" i="3"/>
  <c r="BA22" i="7"/>
  <c r="BA21" i="7"/>
  <c r="AA413" i="3"/>
  <c r="AA412" i="3"/>
  <c r="AA411" i="3"/>
  <c r="AA410" i="3"/>
  <c r="AA409" i="3"/>
  <c r="AA408" i="3"/>
  <c r="AA407" i="3"/>
  <c r="AA406" i="3"/>
  <c r="AA405" i="3"/>
  <c r="AA404" i="3"/>
  <c r="AA403" i="3"/>
  <c r="AA402" i="3"/>
  <c r="AA401" i="3"/>
  <c r="AA398" i="3"/>
  <c r="AA397" i="3"/>
  <c r="AA396" i="3"/>
  <c r="AA395" i="3"/>
  <c r="AA394" i="3"/>
  <c r="AA400" i="3"/>
  <c r="AA399" i="3"/>
  <c r="AA393" i="3"/>
  <c r="AA392" i="3"/>
  <c r="AA391" i="3"/>
  <c r="AA390" i="3"/>
  <c r="AA389" i="3"/>
  <c r="AA388" i="3"/>
  <c r="AA387" i="3"/>
  <c r="BA20" i="7"/>
  <c r="AA376" i="3"/>
  <c r="AA375" i="3"/>
  <c r="AA374" i="3"/>
  <c r="AA373" i="3"/>
  <c r="AA372" i="3"/>
  <c r="AA371" i="3"/>
  <c r="AA370" i="3"/>
  <c r="AA369" i="3"/>
  <c r="AA368" i="3"/>
  <c r="AA367" i="3"/>
  <c r="AA366" i="3"/>
  <c r="AA365" i="3"/>
  <c r="AA364" i="3"/>
  <c r="AA363" i="3"/>
  <c r="AA362" i="3"/>
  <c r="AA361" i="3"/>
  <c r="AA360" i="3"/>
  <c r="AA359" i="3"/>
  <c r="AA358" i="3"/>
  <c r="AA357" i="3"/>
  <c r="AA356" i="3"/>
  <c r="AA355" i="3"/>
  <c r="AA354" i="3"/>
  <c r="AA353" i="3"/>
  <c r="AA352" i="3"/>
  <c r="AA351" i="3"/>
  <c r="AA350" i="3"/>
  <c r="BA19" i="7"/>
  <c r="AA333" i="3"/>
  <c r="AA337" i="3"/>
  <c r="AA334" i="3"/>
  <c r="AA332" i="3"/>
  <c r="AA336" i="3"/>
  <c r="AA335" i="3"/>
  <c r="AA331" i="3"/>
  <c r="AA330" i="3"/>
  <c r="AA329" i="3"/>
  <c r="AA327" i="3"/>
  <c r="AA342" i="3"/>
  <c r="AA341" i="3"/>
  <c r="AA340" i="3"/>
  <c r="AA326" i="3"/>
  <c r="AA325" i="3"/>
  <c r="AA328" i="3"/>
  <c r="AA324" i="3"/>
  <c r="AA323" i="3"/>
  <c r="BA18" i="7"/>
  <c r="AA313" i="3"/>
  <c r="AA314" i="3"/>
  <c r="AA312" i="3"/>
  <c r="AA311" i="3"/>
  <c r="AA310" i="3"/>
  <c r="AA309" i="3"/>
  <c r="AA308" i="3"/>
  <c r="AA307" i="3"/>
  <c r="AA306" i="3"/>
  <c r="AA305" i="3"/>
  <c r="AA304" i="3"/>
  <c r="AA303" i="3"/>
  <c r="AA302" i="3"/>
  <c r="AA301" i="3"/>
  <c r="AA299" i="3"/>
  <c r="AA298" i="3"/>
  <c r="AA297" i="3"/>
  <c r="AA296" i="3"/>
  <c r="AA295" i="3"/>
  <c r="AA294" i="3"/>
  <c r="AA293" i="3"/>
  <c r="AA292" i="3"/>
  <c r="AA291" i="3"/>
  <c r="AA290" i="3"/>
  <c r="AA300" i="3"/>
  <c r="AA289" i="3"/>
  <c r="AA288" i="3"/>
  <c r="BA17" i="7"/>
  <c r="AA279" i="3"/>
  <c r="AA278" i="3"/>
  <c r="AA277" i="3"/>
  <c r="AA276" i="3"/>
  <c r="AA275" i="3"/>
  <c r="AA274" i="3"/>
  <c r="AA273" i="3"/>
  <c r="AA272" i="3"/>
  <c r="AA271" i="3"/>
  <c r="AA270" i="3"/>
  <c r="AA269" i="3"/>
  <c r="AA268" i="3"/>
  <c r="AA267" i="3"/>
  <c r="AA266" i="3"/>
  <c r="AA265" i="3"/>
  <c r="AA264" i="3"/>
  <c r="AA263" i="3"/>
  <c r="AA262" i="3"/>
  <c r="AA261" i="3"/>
  <c r="AA260" i="3"/>
  <c r="BA16" i="7"/>
  <c r="AA218" i="3"/>
  <c r="AA217" i="3"/>
  <c r="AA216" i="3"/>
  <c r="AA215" i="3"/>
  <c r="AA214" i="3"/>
  <c r="AA213" i="3"/>
  <c r="AA212" i="3"/>
  <c r="AA241" i="3"/>
  <c r="AA234" i="3"/>
  <c r="AA225" i="3"/>
  <c r="AA160" i="3"/>
  <c r="AA159" i="3"/>
  <c r="AA211" i="3"/>
  <c r="AA210" i="3"/>
  <c r="AA209" i="3"/>
  <c r="AA208" i="3"/>
  <c r="AA207" i="3"/>
  <c r="AA206" i="3"/>
  <c r="AA205" i="3"/>
  <c r="AA240" i="3"/>
  <c r="AA233" i="3"/>
  <c r="AA166" i="3"/>
  <c r="AA158" i="3"/>
  <c r="AA239" i="3"/>
  <c r="AA204" i="3"/>
  <c r="AA203" i="3"/>
  <c r="AA202" i="3"/>
  <c r="AA201" i="3"/>
  <c r="AA200" i="3"/>
  <c r="AA232" i="3"/>
  <c r="AA231" i="3"/>
  <c r="AA165" i="3"/>
  <c r="AA157" i="3"/>
  <c r="AA199" i="3"/>
  <c r="AA198" i="3"/>
  <c r="AA197" i="3"/>
  <c r="AA196" i="3"/>
  <c r="AA195" i="3"/>
  <c r="AA194" i="3"/>
  <c r="AA193" i="3"/>
  <c r="AA192" i="3"/>
  <c r="AA191" i="3"/>
  <c r="AA190" i="3"/>
  <c r="AA242" i="3"/>
  <c r="AA238" i="3"/>
  <c r="AA230" i="3"/>
  <c r="AA222" i="3"/>
  <c r="AA164" i="3"/>
  <c r="AA156" i="3"/>
  <c r="AA189" i="3"/>
  <c r="AA188" i="3"/>
  <c r="AA187" i="3"/>
  <c r="AA186" i="3"/>
  <c r="AA185" i="3"/>
  <c r="AA184" i="3"/>
  <c r="AA183" i="3"/>
  <c r="AA182" i="3"/>
  <c r="AA229" i="3"/>
  <c r="AA237" i="3"/>
  <c r="AA163" i="3"/>
  <c r="AA155" i="3"/>
  <c r="AA244" i="3"/>
  <c r="AA236" i="3"/>
  <c r="AA228" i="3"/>
  <c r="AA227" i="3"/>
  <c r="AA181" i="3"/>
  <c r="AA180" i="3"/>
  <c r="AA179" i="3"/>
  <c r="AA178" i="3"/>
  <c r="AA177" i="3"/>
  <c r="AA167" i="3"/>
  <c r="AA154" i="3"/>
  <c r="AA162" i="3"/>
  <c r="AA235" i="3"/>
  <c r="AA243" i="3"/>
  <c r="AA219" i="3"/>
  <c r="AA175" i="3"/>
  <c r="AA174" i="3"/>
  <c r="AA173" i="3"/>
  <c r="AA172" i="3"/>
  <c r="AA171" i="3"/>
  <c r="AA170" i="3"/>
  <c r="AA226" i="3"/>
  <c r="AA161" i="3"/>
  <c r="AA153" i="3"/>
  <c r="AA145" i="3"/>
  <c r="AA144" i="3"/>
  <c r="AA143" i="3"/>
  <c r="AA142" i="3"/>
  <c r="AA141" i="3"/>
  <c r="AA140" i="3"/>
  <c r="AA139" i="3"/>
  <c r="AA138" i="3"/>
  <c r="AA129" i="3"/>
  <c r="AA128" i="3"/>
  <c r="AA127" i="3"/>
  <c r="AA126" i="3"/>
  <c r="AA125" i="3"/>
  <c r="AA124" i="3"/>
  <c r="AA123" i="3"/>
  <c r="AA122" i="3"/>
  <c r="AA121" i="3"/>
  <c r="AA120" i="3"/>
  <c r="AA119" i="3"/>
  <c r="AA118" i="3"/>
  <c r="AA117" i="3"/>
  <c r="AA116" i="3"/>
  <c r="AA115" i="3"/>
  <c r="AA114" i="3"/>
  <c r="AA113" i="3"/>
  <c r="AA111" i="3"/>
  <c r="AA110" i="3"/>
  <c r="AA109" i="3"/>
  <c r="AA101" i="3"/>
  <c r="AA100" i="3"/>
  <c r="AA99" i="3"/>
  <c r="AA98" i="3"/>
  <c r="AA97" i="3"/>
  <c r="AA96" i="3"/>
  <c r="AA95" i="3"/>
  <c r="AA94" i="3"/>
  <c r="AA93" i="3"/>
  <c r="AA92" i="3"/>
  <c r="AA91" i="3"/>
  <c r="AA90" i="3"/>
  <c r="AA89" i="3"/>
  <c r="AA88" i="3"/>
  <c r="AA79" i="3"/>
  <c r="AA78" i="3"/>
  <c r="AA76" i="3"/>
  <c r="AA75" i="3"/>
  <c r="AA74" i="3"/>
  <c r="AA73" i="3"/>
  <c r="AA72" i="3"/>
  <c r="AA71" i="3"/>
  <c r="AA70" i="3"/>
  <c r="AA69" i="3"/>
  <c r="AA68" i="3"/>
  <c r="AA67" i="3"/>
  <c r="AA66" i="3"/>
  <c r="AA65" i="3"/>
  <c r="AA64" i="3"/>
  <c r="AA63" i="3"/>
  <c r="AA62" i="3"/>
  <c r="AA61" i="3"/>
  <c r="AA60" i="3"/>
  <c r="AA59" i="3"/>
  <c r="AA58" i="3"/>
  <c r="AA57" i="3"/>
  <c r="AA56" i="3"/>
  <c r="AA55" i="3"/>
  <c r="AA54" i="3"/>
  <c r="AA53" i="3"/>
  <c r="AA52" i="3"/>
  <c r="AA51" i="3"/>
  <c r="AA50" i="3"/>
  <c r="AA42" i="3"/>
  <c r="AA41" i="3"/>
  <c r="AA40" i="3"/>
  <c r="AA39" i="3"/>
  <c r="AA38" i="3"/>
  <c r="AA37" i="3"/>
  <c r="AA36" i="3"/>
  <c r="AA35" i="3"/>
  <c r="AA34" i="3"/>
  <c r="AA32" i="3"/>
  <c r="AA31" i="3"/>
  <c r="AA30" i="3"/>
  <c r="AA29" i="3"/>
  <c r="AA28" i="3"/>
  <c r="AA22" i="3"/>
  <c r="AA21" i="3"/>
  <c r="AA20" i="3"/>
  <c r="AA19" i="3"/>
  <c r="AA18" i="3"/>
  <c r="AA17" i="3"/>
  <c r="AA14" i="3"/>
  <c r="AA13" i="3"/>
  <c r="AA12" i="3"/>
  <c r="AA1" i="3"/>
  <c r="Z1" i="3"/>
  <c r="X1" i="3"/>
  <c r="W1" i="3"/>
  <c r="V1" i="3"/>
  <c r="U1" i="3"/>
  <c r="T1" i="3"/>
  <c r="BH9" i="7"/>
  <c r="AG282" i="3" l="1"/>
  <c r="Y253" i="3"/>
  <c r="AH253" i="3"/>
  <c r="Z253" i="3"/>
  <c r="AG253" i="3"/>
  <c r="BA8" i="7"/>
  <c r="BX8" i="7"/>
  <c r="AG344" i="3"/>
  <c r="Y44" i="3"/>
  <c r="Z103" i="3"/>
  <c r="Y317" i="3"/>
  <c r="Z594" i="3"/>
  <c r="AU8" i="7"/>
  <c r="AH147" i="3"/>
  <c r="Y585" i="3"/>
  <c r="AH44" i="3"/>
  <c r="AG103" i="3"/>
  <c r="AG552" i="3"/>
  <c r="AH585" i="3"/>
  <c r="Y103" i="3"/>
  <c r="Z147" i="3"/>
  <c r="Z380" i="3"/>
  <c r="Z420" i="3"/>
  <c r="Y450" i="3"/>
  <c r="Y520" i="3"/>
  <c r="Y552" i="3"/>
  <c r="Y594" i="3"/>
  <c r="AG82" i="3"/>
  <c r="AH103" i="3"/>
  <c r="AG132" i="3"/>
  <c r="AG147" i="3"/>
  <c r="AG317" i="3"/>
  <c r="AH450" i="3"/>
  <c r="AH520" i="3"/>
  <c r="AH594" i="3"/>
  <c r="AI552" i="3"/>
  <c r="CD25" i="7" s="1"/>
  <c r="AH552" i="3"/>
  <c r="Z450" i="3"/>
  <c r="Z520" i="3"/>
  <c r="AA552" i="3"/>
  <c r="BG25" i="7" s="1"/>
  <c r="Z552" i="3"/>
  <c r="AI317" i="3"/>
  <c r="CD18" i="7" s="1"/>
  <c r="AH317" i="3"/>
  <c r="AG487" i="3"/>
  <c r="BR8" i="7"/>
  <c r="Z44" i="3"/>
  <c r="Y282" i="3"/>
  <c r="AA317" i="3"/>
  <c r="BG18" i="7" s="1"/>
  <c r="Z317" i="3"/>
  <c r="Y344" i="3"/>
  <c r="Y487" i="3"/>
  <c r="AG44" i="3"/>
  <c r="AI282" i="3"/>
  <c r="CD17" i="7" s="1"/>
  <c r="AH282" i="3"/>
  <c r="AH344" i="3"/>
  <c r="AG380" i="3"/>
  <c r="AG420" i="3"/>
  <c r="AI487" i="3"/>
  <c r="CD23" i="7" s="1"/>
  <c r="AH487" i="3"/>
  <c r="AG585" i="3"/>
  <c r="AA585" i="3"/>
  <c r="BG27" i="7" s="1"/>
  <c r="Z585" i="3"/>
  <c r="Y82" i="3"/>
  <c r="Y147" i="3"/>
  <c r="AA282" i="3"/>
  <c r="BG17" i="7" s="1"/>
  <c r="Z282" i="3"/>
  <c r="Z344" i="3"/>
  <c r="Y380" i="3"/>
  <c r="Y420" i="3"/>
  <c r="AA487" i="3"/>
  <c r="BG23" i="7" s="1"/>
  <c r="Z487" i="3"/>
  <c r="AH380" i="3"/>
  <c r="AI420" i="3"/>
  <c r="CD21" i="7" s="1"/>
  <c r="AH420" i="3"/>
  <c r="AG450" i="3"/>
  <c r="AG520" i="3"/>
  <c r="AG594" i="3"/>
  <c r="BY7" i="7"/>
  <c r="CF7" i="7"/>
  <c r="Y132" i="3"/>
  <c r="AA82" i="3"/>
  <c r="BG12" i="7" s="1"/>
  <c r="Z82" i="3"/>
  <c r="AI82" i="3"/>
  <c r="CD12" i="7" s="1"/>
  <c r="AH82" i="3"/>
  <c r="AI132" i="3"/>
  <c r="CD14" i="7" s="1"/>
  <c r="AH132" i="3"/>
  <c r="BQ18" i="7"/>
  <c r="BQ20" i="7"/>
  <c r="BQ24" i="7"/>
  <c r="BQ27" i="7"/>
  <c r="BX9" i="7"/>
  <c r="BT9" i="7" s="1"/>
  <c r="AA132" i="3"/>
  <c r="BG14" i="7" s="1"/>
  <c r="Z132" i="3"/>
  <c r="BQ16" i="7"/>
  <c r="BQ17" i="7"/>
  <c r="BQ19" i="7"/>
  <c r="BQ21" i="7"/>
  <c r="BQ22" i="7"/>
  <c r="BQ23" i="7"/>
  <c r="BQ25" i="7"/>
  <c r="W3" i="3"/>
  <c r="AA19" i="6"/>
  <c r="U19" i="6"/>
  <c r="X3" i="3"/>
  <c r="AF3" i="3"/>
  <c r="U3" i="3"/>
  <c r="AC3" i="3"/>
  <c r="AD3" i="3"/>
  <c r="V3" i="3"/>
  <c r="BQ11" i="7"/>
  <c r="BA9" i="7"/>
  <c r="BQ28" i="7"/>
  <c r="AA103" i="3"/>
  <c r="BG13" i="7" s="1"/>
  <c r="AA420" i="3"/>
  <c r="BG21" i="7" s="1"/>
  <c r="AA520" i="3"/>
  <c r="BG24" i="7" s="1"/>
  <c r="AI103" i="3"/>
  <c r="CD13" i="7" s="1"/>
  <c r="AI344" i="3"/>
  <c r="CD19" i="7" s="1"/>
  <c r="AI585" i="3"/>
  <c r="CD27" i="7" s="1"/>
  <c r="AI147" i="3"/>
  <c r="CD15" i="7" s="1"/>
  <c r="AI380" i="3"/>
  <c r="CD20" i="7" s="1"/>
  <c r="AI450" i="3"/>
  <c r="CD22" i="7" s="1"/>
  <c r="AI594" i="3"/>
  <c r="CD28" i="7" s="1"/>
  <c r="AI44" i="3"/>
  <c r="AI520" i="3"/>
  <c r="CD24" i="7" s="1"/>
  <c r="AA147" i="3"/>
  <c r="BG15" i="7" s="1"/>
  <c r="AA344" i="3"/>
  <c r="BG19" i="7" s="1"/>
  <c r="AA380" i="3"/>
  <c r="BG20" i="7" s="1"/>
  <c r="AA450" i="3"/>
  <c r="BG22" i="7" s="1"/>
  <c r="AA594" i="3"/>
  <c r="BG28" i="7" s="1"/>
  <c r="AA44" i="3"/>
  <c r="D22" i="15" l="1"/>
  <c r="J22" i="15" s="1"/>
  <c r="M22" i="15" s="1"/>
  <c r="CH28" i="7"/>
  <c r="CH9" i="7" s="1"/>
  <c r="C22" i="15"/>
  <c r="BK28" i="7"/>
  <c r="BK9" i="7" s="1"/>
  <c r="CD9" i="7"/>
  <c r="BG9" i="7"/>
  <c r="AI253" i="3"/>
  <c r="CD16" i="7" s="1"/>
  <c r="AA253" i="3"/>
  <c r="AA2" i="3" s="1"/>
  <c r="Z19" i="6" s="1"/>
  <c r="AG2" i="3"/>
  <c r="AG3" i="3" s="1"/>
  <c r="Y2" i="3"/>
  <c r="Y3" i="3" s="1"/>
  <c r="AH2" i="3"/>
  <c r="AH3" i="3" s="1"/>
  <c r="Z2" i="3"/>
  <c r="Z3" i="3" s="1"/>
  <c r="AC10" i="6"/>
  <c r="W10" i="6"/>
  <c r="BG11" i="7"/>
  <c r="CD11" i="7"/>
  <c r="BQ8" i="7"/>
  <c r="BX7" i="7"/>
  <c r="BA7" i="7"/>
  <c r="BQ9" i="7"/>
  <c r="BC28" i="7" l="1"/>
  <c r="BZ28" i="7"/>
  <c r="BZ9" i="7" s="1"/>
  <c r="BG16" i="7"/>
  <c r="BG8" i="7" s="1"/>
  <c r="BG7" i="7" s="1"/>
  <c r="AI2" i="3"/>
  <c r="AF19" i="6" s="1"/>
  <c r="CD8" i="7"/>
  <c r="CD7" i="7" s="1"/>
  <c r="AA3" i="3"/>
  <c r="BQ7" i="7"/>
  <c r="AI3" i="3" l="1"/>
  <c r="S580" i="3"/>
  <c r="K580" i="3"/>
  <c r="I457" i="3" l="1"/>
  <c r="I461" i="3"/>
  <c r="I458" i="3"/>
  <c r="I459" i="3"/>
  <c r="I460" i="3"/>
  <c r="I467" i="3"/>
  <c r="I468" i="3"/>
  <c r="I469" i="3"/>
  <c r="I471" i="3"/>
  <c r="I472" i="3"/>
  <c r="I473" i="3"/>
  <c r="I474" i="3"/>
  <c r="I475" i="3"/>
  <c r="I476" i="3"/>
  <c r="I477" i="3"/>
  <c r="I470" i="3"/>
  <c r="I478" i="3"/>
  <c r="J433" i="3" l="1"/>
  <c r="K433" i="3" s="1"/>
  <c r="I436" i="3"/>
  <c r="I435" i="3"/>
  <c r="I433" i="3"/>
  <c r="S387" i="3" l="1"/>
  <c r="K387" i="3"/>
  <c r="S352" i="3"/>
  <c r="J354" i="3"/>
  <c r="K354" i="3" s="1"/>
  <c r="I354" i="3"/>
  <c r="J352" i="3"/>
  <c r="K352" i="3" s="1"/>
  <c r="I352" i="3"/>
  <c r="S324" i="3" l="1"/>
  <c r="K324" i="3"/>
  <c r="S289" i="3" l="1"/>
  <c r="J289" i="3"/>
  <c r="K289" i="3" s="1"/>
  <c r="I309" i="3"/>
  <c r="I289" i="3"/>
  <c r="S225" i="3" l="1"/>
  <c r="K225" i="3"/>
  <c r="I209" i="3" l="1"/>
  <c r="I194" i="3" l="1"/>
  <c r="S219" i="3" l="1"/>
  <c r="K219" i="3"/>
  <c r="S139" i="3" l="1"/>
  <c r="J139" i="3"/>
  <c r="K139" i="3" s="1"/>
  <c r="I139" i="3"/>
  <c r="S89" i="3" l="1"/>
  <c r="K89" i="3"/>
  <c r="S50" i="3" l="1"/>
  <c r="I65" i="3"/>
  <c r="I66" i="3"/>
  <c r="I67" i="3"/>
  <c r="I72" i="3"/>
  <c r="I75" i="3"/>
  <c r="J51" i="3"/>
  <c r="K51" i="3" s="1"/>
  <c r="J52" i="3"/>
  <c r="K52" i="3" s="1"/>
  <c r="J53" i="3"/>
  <c r="K53" i="3" s="1"/>
  <c r="J54" i="3"/>
  <c r="K54" i="3" s="1"/>
  <c r="J55" i="3"/>
  <c r="K55" i="3" s="1"/>
  <c r="J56" i="3"/>
  <c r="K56" i="3" s="1"/>
  <c r="J57" i="3"/>
  <c r="K57" i="3" s="1"/>
  <c r="J58" i="3"/>
  <c r="K58" i="3" s="1"/>
  <c r="J59" i="3"/>
  <c r="K59" i="3" s="1"/>
  <c r="J60" i="3"/>
  <c r="K60" i="3" s="1"/>
  <c r="J61" i="3"/>
  <c r="K61" i="3" s="1"/>
  <c r="J62" i="3"/>
  <c r="K62" i="3" s="1"/>
  <c r="J63" i="3"/>
  <c r="K63" i="3" s="1"/>
  <c r="J64" i="3"/>
  <c r="K64" i="3" s="1"/>
  <c r="J65" i="3"/>
  <c r="K65" i="3" s="1"/>
  <c r="J66" i="3"/>
  <c r="K66" i="3" s="1"/>
  <c r="J67" i="3"/>
  <c r="K67" i="3" s="1"/>
  <c r="J50" i="3"/>
  <c r="K50" i="3" s="1"/>
  <c r="I50" i="3"/>
  <c r="S1" i="3" l="1"/>
  <c r="S475" i="3" l="1"/>
  <c r="J475" i="3"/>
  <c r="K475" i="3" s="1"/>
  <c r="K464" i="3"/>
  <c r="J457" i="3"/>
  <c r="K457" i="3" s="1"/>
  <c r="J458" i="3"/>
  <c r="K458" i="3" s="1"/>
  <c r="J459" i="3"/>
  <c r="K459" i="3" s="1"/>
  <c r="J460" i="3"/>
  <c r="K460" i="3" s="1"/>
  <c r="J461" i="3"/>
  <c r="K461" i="3" s="1"/>
  <c r="J462" i="3"/>
  <c r="K462" i="3" s="1"/>
  <c r="J463" i="3"/>
  <c r="K463" i="3" s="1"/>
  <c r="J465" i="3"/>
  <c r="K465" i="3" s="1"/>
  <c r="J466" i="3"/>
  <c r="K466" i="3" s="1"/>
  <c r="J467" i="3"/>
  <c r="K467" i="3" s="1"/>
  <c r="J468" i="3"/>
  <c r="K468" i="3" s="1"/>
  <c r="J469" i="3"/>
  <c r="K469" i="3" s="1"/>
  <c r="J470" i="3"/>
  <c r="K470" i="3" s="1"/>
  <c r="J471" i="3"/>
  <c r="K471" i="3" s="1"/>
  <c r="J472" i="3"/>
  <c r="K472" i="3" s="1"/>
  <c r="J473" i="3"/>
  <c r="K473" i="3" s="1"/>
  <c r="J474" i="3"/>
  <c r="K474" i="3" s="1"/>
  <c r="J476" i="3"/>
  <c r="K476" i="3" s="1"/>
  <c r="J477" i="3"/>
  <c r="K477" i="3" s="1"/>
  <c r="J478" i="3"/>
  <c r="K478" i="3" s="1"/>
  <c r="J479" i="3"/>
  <c r="K479" i="3" s="1"/>
  <c r="J480" i="3"/>
  <c r="K480" i="3" s="1"/>
  <c r="J481" i="3"/>
  <c r="K481" i="3" s="1"/>
  <c r="I592" i="3" l="1"/>
  <c r="BR28" i="7" l="1"/>
  <c r="BB9" i="7"/>
  <c r="BR9" i="7" l="1"/>
  <c r="BB7" i="7"/>
  <c r="AW9" i="7"/>
  <c r="BI9" i="7" l="1"/>
  <c r="BI7" i="7" s="1"/>
  <c r="BR7" i="7"/>
  <c r="BS28" i="7" l="1"/>
  <c r="BC9" i="7"/>
  <c r="BS9" i="7" l="1"/>
  <c r="BO9" i="7" s="1"/>
  <c r="BO28" i="7"/>
  <c r="AM9" i="7" l="1"/>
  <c r="AM7" i="7" s="1"/>
  <c r="AG9" i="7" l="1"/>
  <c r="AI9" i="7"/>
  <c r="M9" i="7"/>
  <c r="R9" i="7"/>
  <c r="R7" i="7" s="1"/>
  <c r="J517" i="3"/>
  <c r="K517" i="3" s="1"/>
  <c r="S79" i="3"/>
  <c r="S78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92" i="3"/>
  <c r="S591" i="3"/>
  <c r="S590" i="3"/>
  <c r="S583" i="3"/>
  <c r="S582" i="3"/>
  <c r="S581" i="3"/>
  <c r="S579" i="3"/>
  <c r="S578" i="3"/>
  <c r="S577" i="3"/>
  <c r="S576" i="3"/>
  <c r="S575" i="3"/>
  <c r="S574" i="3"/>
  <c r="S573" i="3"/>
  <c r="S572" i="3"/>
  <c r="S571" i="3"/>
  <c r="S570" i="3"/>
  <c r="S569" i="3"/>
  <c r="S568" i="3"/>
  <c r="S567" i="3"/>
  <c r="S566" i="3"/>
  <c r="S565" i="3"/>
  <c r="S564" i="3"/>
  <c r="S563" i="3"/>
  <c r="S562" i="3"/>
  <c r="S561" i="3"/>
  <c r="S560" i="3"/>
  <c r="S559" i="3"/>
  <c r="S558" i="3"/>
  <c r="S547" i="3"/>
  <c r="S546" i="3"/>
  <c r="S545" i="3"/>
  <c r="S544" i="3"/>
  <c r="S543" i="3"/>
  <c r="S542" i="3"/>
  <c r="S541" i="3"/>
  <c r="S540" i="3"/>
  <c r="S539" i="3"/>
  <c r="S538" i="3"/>
  <c r="S537" i="3"/>
  <c r="S536" i="3"/>
  <c r="S535" i="3"/>
  <c r="S534" i="3"/>
  <c r="S533" i="3"/>
  <c r="S532" i="3"/>
  <c r="S531" i="3"/>
  <c r="S530" i="3"/>
  <c r="S529" i="3"/>
  <c r="S528" i="3"/>
  <c r="S527" i="3"/>
  <c r="S526" i="3"/>
  <c r="S517" i="3"/>
  <c r="S515" i="3"/>
  <c r="S514" i="3"/>
  <c r="S513" i="3"/>
  <c r="S512" i="3"/>
  <c r="S511" i="3"/>
  <c r="S510" i="3"/>
  <c r="S509" i="3"/>
  <c r="S508" i="3"/>
  <c r="S507" i="3"/>
  <c r="S506" i="3"/>
  <c r="S505" i="3"/>
  <c r="S504" i="3"/>
  <c r="S503" i="3"/>
  <c r="S502" i="3"/>
  <c r="S501" i="3"/>
  <c r="S500" i="3"/>
  <c r="S499" i="3"/>
  <c r="S498" i="3"/>
  <c r="S497" i="3"/>
  <c r="S496" i="3"/>
  <c r="S495" i="3"/>
  <c r="S494" i="3"/>
  <c r="S493" i="3"/>
  <c r="S478" i="3"/>
  <c r="S477" i="3"/>
  <c r="S476" i="3"/>
  <c r="S474" i="3"/>
  <c r="S473" i="3"/>
  <c r="S472" i="3"/>
  <c r="S471" i="3"/>
  <c r="S470" i="3"/>
  <c r="S469" i="3"/>
  <c r="S468" i="3"/>
  <c r="S467" i="3"/>
  <c r="S466" i="3"/>
  <c r="S465" i="3"/>
  <c r="S464" i="3"/>
  <c r="S463" i="3"/>
  <c r="S462" i="3"/>
  <c r="S461" i="3"/>
  <c r="S460" i="3"/>
  <c r="S459" i="3"/>
  <c r="S458" i="3"/>
  <c r="S457" i="3"/>
  <c r="S456" i="3"/>
  <c r="S413" i="3"/>
  <c r="S412" i="3"/>
  <c r="S411" i="3"/>
  <c r="S410" i="3"/>
  <c r="S409" i="3"/>
  <c r="S408" i="3"/>
  <c r="S407" i="3"/>
  <c r="S406" i="3"/>
  <c r="S405" i="3"/>
  <c r="S404" i="3"/>
  <c r="S403" i="3"/>
  <c r="S402" i="3"/>
  <c r="S401" i="3"/>
  <c r="S398" i="3"/>
  <c r="S397" i="3"/>
  <c r="S396" i="3"/>
  <c r="S395" i="3"/>
  <c r="S394" i="3"/>
  <c r="S400" i="3"/>
  <c r="S399" i="3"/>
  <c r="S393" i="3"/>
  <c r="S392" i="3"/>
  <c r="S391" i="3"/>
  <c r="S390" i="3"/>
  <c r="S389" i="3"/>
  <c r="S388" i="3"/>
  <c r="S376" i="3"/>
  <c r="S375" i="3"/>
  <c r="S374" i="3"/>
  <c r="S373" i="3"/>
  <c r="S372" i="3"/>
  <c r="S371" i="3"/>
  <c r="S370" i="3"/>
  <c r="S369" i="3"/>
  <c r="S368" i="3"/>
  <c r="S367" i="3"/>
  <c r="S366" i="3"/>
  <c r="S365" i="3"/>
  <c r="S364" i="3"/>
  <c r="S363" i="3"/>
  <c r="S362" i="3"/>
  <c r="S361" i="3"/>
  <c r="S360" i="3"/>
  <c r="S359" i="3"/>
  <c r="S358" i="3"/>
  <c r="S357" i="3"/>
  <c r="S356" i="3"/>
  <c r="S355" i="3"/>
  <c r="S354" i="3"/>
  <c r="S353" i="3"/>
  <c r="S351" i="3"/>
  <c r="S350" i="3"/>
  <c r="S333" i="3"/>
  <c r="S337" i="3"/>
  <c r="S334" i="3"/>
  <c r="S332" i="3"/>
  <c r="S336" i="3"/>
  <c r="S335" i="3"/>
  <c r="S331" i="3"/>
  <c r="S330" i="3"/>
  <c r="S329" i="3"/>
  <c r="S327" i="3"/>
  <c r="S342" i="3"/>
  <c r="S341" i="3"/>
  <c r="S340" i="3"/>
  <c r="S326" i="3"/>
  <c r="S325" i="3"/>
  <c r="S328" i="3"/>
  <c r="S323" i="3"/>
  <c r="S313" i="3"/>
  <c r="S314" i="3"/>
  <c r="S312" i="3"/>
  <c r="S311" i="3"/>
  <c r="S310" i="3"/>
  <c r="S309" i="3"/>
  <c r="S308" i="3"/>
  <c r="S307" i="3"/>
  <c r="S306" i="3"/>
  <c r="S305" i="3"/>
  <c r="S304" i="3"/>
  <c r="S303" i="3"/>
  <c r="S302" i="3"/>
  <c r="S301" i="3"/>
  <c r="S299" i="3"/>
  <c r="S298" i="3"/>
  <c r="S297" i="3"/>
  <c r="S296" i="3"/>
  <c r="S295" i="3"/>
  <c r="S294" i="3"/>
  <c r="S293" i="3"/>
  <c r="S292" i="3"/>
  <c r="S291" i="3"/>
  <c r="S290" i="3"/>
  <c r="S300" i="3"/>
  <c r="S288" i="3"/>
  <c r="S279" i="3"/>
  <c r="S278" i="3"/>
  <c r="S277" i="3"/>
  <c r="S276" i="3"/>
  <c r="S275" i="3"/>
  <c r="S274" i="3"/>
  <c r="S273" i="3"/>
  <c r="S272" i="3"/>
  <c r="S271" i="3"/>
  <c r="S270" i="3"/>
  <c r="S269" i="3"/>
  <c r="S268" i="3"/>
  <c r="S267" i="3"/>
  <c r="S266" i="3"/>
  <c r="S265" i="3"/>
  <c r="S264" i="3"/>
  <c r="S263" i="3"/>
  <c r="S262" i="3"/>
  <c r="S261" i="3"/>
  <c r="S260" i="3"/>
  <c r="S218" i="3"/>
  <c r="S217" i="3"/>
  <c r="S216" i="3"/>
  <c r="S215" i="3"/>
  <c r="S214" i="3"/>
  <c r="S213" i="3"/>
  <c r="S212" i="3"/>
  <c r="S241" i="3"/>
  <c r="S234" i="3"/>
  <c r="S160" i="3"/>
  <c r="S159" i="3"/>
  <c r="S211" i="3"/>
  <c r="S210" i="3"/>
  <c r="S209" i="3"/>
  <c r="S208" i="3"/>
  <c r="S207" i="3"/>
  <c r="S206" i="3"/>
  <c r="S205" i="3"/>
  <c r="S240" i="3"/>
  <c r="S233" i="3"/>
  <c r="S166" i="3"/>
  <c r="S158" i="3"/>
  <c r="S239" i="3"/>
  <c r="S204" i="3"/>
  <c r="S203" i="3"/>
  <c r="S202" i="3"/>
  <c r="S201" i="3"/>
  <c r="S200" i="3"/>
  <c r="S232" i="3"/>
  <c r="S231" i="3"/>
  <c r="S165" i="3"/>
  <c r="S157" i="3"/>
  <c r="S199" i="3"/>
  <c r="S198" i="3"/>
  <c r="S197" i="3"/>
  <c r="S196" i="3"/>
  <c r="S195" i="3"/>
  <c r="S194" i="3"/>
  <c r="S193" i="3"/>
  <c r="S192" i="3"/>
  <c r="S191" i="3"/>
  <c r="S190" i="3"/>
  <c r="S242" i="3"/>
  <c r="S238" i="3"/>
  <c r="S230" i="3"/>
  <c r="S222" i="3"/>
  <c r="S164" i="3"/>
  <c r="S156" i="3"/>
  <c r="S189" i="3"/>
  <c r="S188" i="3"/>
  <c r="S187" i="3"/>
  <c r="S186" i="3"/>
  <c r="S185" i="3"/>
  <c r="S184" i="3"/>
  <c r="S183" i="3"/>
  <c r="S182" i="3"/>
  <c r="S229" i="3"/>
  <c r="S237" i="3"/>
  <c r="S163" i="3"/>
  <c r="S155" i="3"/>
  <c r="S244" i="3"/>
  <c r="S236" i="3"/>
  <c r="S228" i="3"/>
  <c r="S227" i="3"/>
  <c r="S181" i="3"/>
  <c r="S180" i="3"/>
  <c r="S179" i="3"/>
  <c r="S178" i="3"/>
  <c r="S177" i="3"/>
  <c r="S167" i="3"/>
  <c r="S154" i="3"/>
  <c r="S162" i="3"/>
  <c r="S235" i="3"/>
  <c r="S243" i="3"/>
  <c r="S175" i="3"/>
  <c r="S174" i="3"/>
  <c r="S173" i="3"/>
  <c r="S172" i="3"/>
  <c r="S171" i="3"/>
  <c r="S170" i="3"/>
  <c r="S226" i="3"/>
  <c r="S161" i="3"/>
  <c r="S153" i="3"/>
  <c r="S145" i="3"/>
  <c r="S144" i="3"/>
  <c r="S143" i="3"/>
  <c r="S142" i="3"/>
  <c r="S141" i="3"/>
  <c r="S140" i="3"/>
  <c r="S138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1" i="3"/>
  <c r="S110" i="3"/>
  <c r="S109" i="3"/>
  <c r="S101" i="3"/>
  <c r="S100" i="3"/>
  <c r="S99" i="3"/>
  <c r="S98" i="3"/>
  <c r="S97" i="3"/>
  <c r="S96" i="3"/>
  <c r="S95" i="3"/>
  <c r="S94" i="3"/>
  <c r="S93" i="3"/>
  <c r="S92" i="3"/>
  <c r="S91" i="3"/>
  <c r="S90" i="3"/>
  <c r="S88" i="3"/>
  <c r="S42" i="3"/>
  <c r="S41" i="3"/>
  <c r="S40" i="3"/>
  <c r="S39" i="3"/>
  <c r="S38" i="3"/>
  <c r="S37" i="3"/>
  <c r="S36" i="3"/>
  <c r="S35" i="3"/>
  <c r="S34" i="3"/>
  <c r="S32" i="3"/>
  <c r="S31" i="3"/>
  <c r="S30" i="3"/>
  <c r="S29" i="3"/>
  <c r="S28" i="3"/>
  <c r="S22" i="3"/>
  <c r="S21" i="3"/>
  <c r="S20" i="3"/>
  <c r="S19" i="3"/>
  <c r="S18" i="3"/>
  <c r="S17" i="3"/>
  <c r="S14" i="3"/>
  <c r="S13" i="3"/>
  <c r="S12" i="3"/>
  <c r="R1" i="3"/>
  <c r="P1" i="3"/>
  <c r="O1" i="3"/>
  <c r="N1" i="3"/>
  <c r="M1" i="3"/>
  <c r="L1" i="3"/>
  <c r="J592" i="3"/>
  <c r="K592" i="3" s="1"/>
  <c r="J591" i="3"/>
  <c r="K591" i="3" s="1"/>
  <c r="I591" i="3"/>
  <c r="J590" i="3"/>
  <c r="K590" i="3" s="1"/>
  <c r="I590" i="3"/>
  <c r="K583" i="3"/>
  <c r="J582" i="3"/>
  <c r="K582" i="3" s="1"/>
  <c r="I582" i="3"/>
  <c r="J581" i="3"/>
  <c r="K581" i="3" s="1"/>
  <c r="I581" i="3"/>
  <c r="J579" i="3"/>
  <c r="K579" i="3" s="1"/>
  <c r="I579" i="3"/>
  <c r="J578" i="3"/>
  <c r="K578" i="3" s="1"/>
  <c r="I578" i="3"/>
  <c r="J577" i="3"/>
  <c r="K577" i="3" s="1"/>
  <c r="I577" i="3"/>
  <c r="J576" i="3"/>
  <c r="K576" i="3" s="1"/>
  <c r="I576" i="3"/>
  <c r="J575" i="3"/>
  <c r="K575" i="3" s="1"/>
  <c r="I575" i="3"/>
  <c r="J574" i="3"/>
  <c r="K574" i="3" s="1"/>
  <c r="I574" i="3"/>
  <c r="J573" i="3"/>
  <c r="K573" i="3" s="1"/>
  <c r="I573" i="3"/>
  <c r="K572" i="3"/>
  <c r="I572" i="3"/>
  <c r="J571" i="3"/>
  <c r="K571" i="3" s="1"/>
  <c r="I571" i="3"/>
  <c r="J570" i="3"/>
  <c r="K570" i="3" s="1"/>
  <c r="I570" i="3"/>
  <c r="J569" i="3"/>
  <c r="K569" i="3" s="1"/>
  <c r="I569" i="3"/>
  <c r="J568" i="3"/>
  <c r="K568" i="3" s="1"/>
  <c r="I568" i="3"/>
  <c r="J567" i="3"/>
  <c r="K567" i="3" s="1"/>
  <c r="I567" i="3"/>
  <c r="J566" i="3"/>
  <c r="K566" i="3" s="1"/>
  <c r="I566" i="3"/>
  <c r="J565" i="3"/>
  <c r="K565" i="3" s="1"/>
  <c r="I565" i="3"/>
  <c r="K564" i="3"/>
  <c r="I564" i="3"/>
  <c r="J563" i="3"/>
  <c r="K563" i="3" s="1"/>
  <c r="I563" i="3"/>
  <c r="J562" i="3"/>
  <c r="K562" i="3" s="1"/>
  <c r="I562" i="3"/>
  <c r="J561" i="3"/>
  <c r="K561" i="3" s="1"/>
  <c r="I561" i="3"/>
  <c r="J560" i="3"/>
  <c r="K560" i="3" s="1"/>
  <c r="I560" i="3"/>
  <c r="J559" i="3"/>
  <c r="K559" i="3" s="1"/>
  <c r="I559" i="3"/>
  <c r="J558" i="3"/>
  <c r="K558" i="3" s="1"/>
  <c r="I558" i="3"/>
  <c r="J547" i="3"/>
  <c r="K547" i="3" s="1"/>
  <c r="I547" i="3"/>
  <c r="J546" i="3"/>
  <c r="K546" i="3" s="1"/>
  <c r="I546" i="3"/>
  <c r="J545" i="3"/>
  <c r="K545" i="3" s="1"/>
  <c r="I545" i="3"/>
  <c r="J544" i="3"/>
  <c r="K544" i="3" s="1"/>
  <c r="I544" i="3"/>
  <c r="J543" i="3"/>
  <c r="K543" i="3" s="1"/>
  <c r="I543" i="3"/>
  <c r="J542" i="3"/>
  <c r="K542" i="3" s="1"/>
  <c r="I542" i="3"/>
  <c r="J541" i="3"/>
  <c r="K541" i="3" s="1"/>
  <c r="I541" i="3"/>
  <c r="J540" i="3"/>
  <c r="K540" i="3" s="1"/>
  <c r="I540" i="3"/>
  <c r="J539" i="3"/>
  <c r="K539" i="3" s="1"/>
  <c r="I539" i="3"/>
  <c r="J538" i="3"/>
  <c r="K538" i="3" s="1"/>
  <c r="I538" i="3"/>
  <c r="J537" i="3"/>
  <c r="K537" i="3" s="1"/>
  <c r="I537" i="3"/>
  <c r="J536" i="3"/>
  <c r="K536" i="3" s="1"/>
  <c r="I536" i="3"/>
  <c r="J535" i="3"/>
  <c r="K535" i="3" s="1"/>
  <c r="I535" i="3"/>
  <c r="J534" i="3"/>
  <c r="K534" i="3" s="1"/>
  <c r="I534" i="3"/>
  <c r="J533" i="3"/>
  <c r="K533" i="3" s="1"/>
  <c r="I533" i="3"/>
  <c r="J532" i="3"/>
  <c r="K532" i="3" s="1"/>
  <c r="I532" i="3"/>
  <c r="J531" i="3"/>
  <c r="K531" i="3" s="1"/>
  <c r="I531" i="3"/>
  <c r="J530" i="3"/>
  <c r="K530" i="3" s="1"/>
  <c r="I530" i="3"/>
  <c r="J529" i="3"/>
  <c r="K529" i="3" s="1"/>
  <c r="I529" i="3"/>
  <c r="J528" i="3"/>
  <c r="K528" i="3" s="1"/>
  <c r="I528" i="3"/>
  <c r="J527" i="3"/>
  <c r="K527" i="3" s="1"/>
  <c r="I527" i="3"/>
  <c r="K526" i="3"/>
  <c r="I517" i="3"/>
  <c r="J515" i="3"/>
  <c r="K515" i="3" s="1"/>
  <c r="I515" i="3"/>
  <c r="J514" i="3"/>
  <c r="K514" i="3" s="1"/>
  <c r="I514" i="3"/>
  <c r="J513" i="3"/>
  <c r="K513" i="3" s="1"/>
  <c r="I513" i="3"/>
  <c r="J512" i="3"/>
  <c r="K512" i="3" s="1"/>
  <c r="I512" i="3"/>
  <c r="J511" i="3"/>
  <c r="K511" i="3" s="1"/>
  <c r="I511" i="3"/>
  <c r="J510" i="3"/>
  <c r="K510" i="3" s="1"/>
  <c r="I510" i="3"/>
  <c r="J509" i="3"/>
  <c r="K509" i="3" s="1"/>
  <c r="I509" i="3"/>
  <c r="J508" i="3"/>
  <c r="K508" i="3" s="1"/>
  <c r="I508" i="3"/>
  <c r="J507" i="3"/>
  <c r="K507" i="3" s="1"/>
  <c r="I507" i="3"/>
  <c r="J506" i="3"/>
  <c r="K506" i="3" s="1"/>
  <c r="I506" i="3"/>
  <c r="J505" i="3"/>
  <c r="K505" i="3" s="1"/>
  <c r="I505" i="3"/>
  <c r="J504" i="3"/>
  <c r="K504" i="3" s="1"/>
  <c r="I504" i="3"/>
  <c r="J503" i="3"/>
  <c r="K503" i="3" s="1"/>
  <c r="I503" i="3"/>
  <c r="J502" i="3"/>
  <c r="K502" i="3" s="1"/>
  <c r="I502" i="3"/>
  <c r="J501" i="3"/>
  <c r="K501" i="3" s="1"/>
  <c r="I501" i="3"/>
  <c r="J500" i="3"/>
  <c r="K500" i="3" s="1"/>
  <c r="I500" i="3"/>
  <c r="J499" i="3"/>
  <c r="K499" i="3" s="1"/>
  <c r="I499" i="3"/>
  <c r="J498" i="3"/>
  <c r="K498" i="3" s="1"/>
  <c r="I498" i="3"/>
  <c r="J497" i="3"/>
  <c r="K497" i="3" s="1"/>
  <c r="I497" i="3"/>
  <c r="J496" i="3"/>
  <c r="K496" i="3" s="1"/>
  <c r="I496" i="3"/>
  <c r="J495" i="3"/>
  <c r="K495" i="3" s="1"/>
  <c r="I495" i="3"/>
  <c r="J494" i="3"/>
  <c r="K494" i="3" s="1"/>
  <c r="I494" i="3"/>
  <c r="J493" i="3"/>
  <c r="K493" i="3" s="1"/>
  <c r="I493" i="3"/>
  <c r="I481" i="3"/>
  <c r="I480" i="3"/>
  <c r="I479" i="3"/>
  <c r="I466" i="3"/>
  <c r="I465" i="3"/>
  <c r="I463" i="3"/>
  <c r="I462" i="3"/>
  <c r="J456" i="3"/>
  <c r="I456" i="3"/>
  <c r="J446" i="3"/>
  <c r="K446" i="3" s="1"/>
  <c r="I446" i="3"/>
  <c r="J445" i="3"/>
  <c r="K445" i="3" s="1"/>
  <c r="I445" i="3"/>
  <c r="J444" i="3"/>
  <c r="K444" i="3" s="1"/>
  <c r="I444" i="3"/>
  <c r="J443" i="3"/>
  <c r="K443" i="3" s="1"/>
  <c r="I443" i="3"/>
  <c r="J442" i="3"/>
  <c r="K442" i="3" s="1"/>
  <c r="I442" i="3"/>
  <c r="J441" i="3"/>
  <c r="K441" i="3" s="1"/>
  <c r="I441" i="3"/>
  <c r="J440" i="3"/>
  <c r="K440" i="3" s="1"/>
  <c r="I440" i="3"/>
  <c r="J439" i="3"/>
  <c r="K439" i="3" s="1"/>
  <c r="I439" i="3"/>
  <c r="J438" i="3"/>
  <c r="K438" i="3" s="1"/>
  <c r="I438" i="3"/>
  <c r="J437" i="3"/>
  <c r="K437" i="3" s="1"/>
  <c r="I437" i="3"/>
  <c r="J436" i="3"/>
  <c r="K436" i="3" s="1"/>
  <c r="J435" i="3"/>
  <c r="K435" i="3" s="1"/>
  <c r="J434" i="3"/>
  <c r="K434" i="3" s="1"/>
  <c r="I434" i="3"/>
  <c r="J432" i="3"/>
  <c r="K432" i="3" s="1"/>
  <c r="I432" i="3"/>
  <c r="J430" i="3"/>
  <c r="K430" i="3" s="1"/>
  <c r="I430" i="3"/>
  <c r="J429" i="3"/>
  <c r="K429" i="3" s="1"/>
  <c r="I429" i="3"/>
  <c r="J428" i="3"/>
  <c r="K428" i="3" s="1"/>
  <c r="I428" i="3"/>
  <c r="J427" i="3"/>
  <c r="K427" i="3" s="1"/>
  <c r="I427" i="3"/>
  <c r="J426" i="3"/>
  <c r="K426" i="3" s="1"/>
  <c r="I426" i="3"/>
  <c r="J413" i="3"/>
  <c r="K413" i="3" s="1"/>
  <c r="I413" i="3"/>
  <c r="J412" i="3"/>
  <c r="K412" i="3" s="1"/>
  <c r="I412" i="3"/>
  <c r="J411" i="3"/>
  <c r="K411" i="3" s="1"/>
  <c r="I411" i="3"/>
  <c r="J410" i="3"/>
  <c r="K410" i="3" s="1"/>
  <c r="I410" i="3"/>
  <c r="J409" i="3"/>
  <c r="K409" i="3" s="1"/>
  <c r="I409" i="3"/>
  <c r="J408" i="3"/>
  <c r="K408" i="3" s="1"/>
  <c r="I408" i="3"/>
  <c r="J407" i="3"/>
  <c r="K407" i="3" s="1"/>
  <c r="I407" i="3"/>
  <c r="J406" i="3"/>
  <c r="K406" i="3" s="1"/>
  <c r="I406" i="3"/>
  <c r="J405" i="3"/>
  <c r="K405" i="3" s="1"/>
  <c r="I405" i="3"/>
  <c r="J404" i="3"/>
  <c r="K404" i="3" s="1"/>
  <c r="I404" i="3"/>
  <c r="J403" i="3"/>
  <c r="K403" i="3" s="1"/>
  <c r="I403" i="3"/>
  <c r="J402" i="3"/>
  <c r="K402" i="3" s="1"/>
  <c r="I402" i="3"/>
  <c r="J401" i="3"/>
  <c r="K401" i="3" s="1"/>
  <c r="I401" i="3"/>
  <c r="J398" i="3"/>
  <c r="K398" i="3" s="1"/>
  <c r="I398" i="3"/>
  <c r="J397" i="3"/>
  <c r="K397" i="3" s="1"/>
  <c r="I397" i="3"/>
  <c r="J396" i="3"/>
  <c r="K396" i="3" s="1"/>
  <c r="J395" i="3"/>
  <c r="K395" i="3" s="1"/>
  <c r="I395" i="3"/>
  <c r="J394" i="3"/>
  <c r="K394" i="3" s="1"/>
  <c r="J400" i="3"/>
  <c r="K400" i="3" s="1"/>
  <c r="I400" i="3"/>
  <c r="J399" i="3"/>
  <c r="K399" i="3" s="1"/>
  <c r="I399" i="3"/>
  <c r="J393" i="3"/>
  <c r="K393" i="3" s="1"/>
  <c r="I393" i="3"/>
  <c r="J392" i="3"/>
  <c r="K392" i="3" s="1"/>
  <c r="I392" i="3"/>
  <c r="J391" i="3"/>
  <c r="K391" i="3" s="1"/>
  <c r="I391" i="3"/>
  <c r="J390" i="3"/>
  <c r="K390" i="3" s="1"/>
  <c r="I390" i="3"/>
  <c r="J389" i="3"/>
  <c r="K389" i="3" s="1"/>
  <c r="I389" i="3"/>
  <c r="J388" i="3"/>
  <c r="K388" i="3" s="1"/>
  <c r="I388" i="3"/>
  <c r="J376" i="3"/>
  <c r="K376" i="3" s="1"/>
  <c r="I376" i="3"/>
  <c r="J375" i="3"/>
  <c r="K375" i="3" s="1"/>
  <c r="I375" i="3"/>
  <c r="J374" i="3"/>
  <c r="K374" i="3" s="1"/>
  <c r="I374" i="3"/>
  <c r="J373" i="3"/>
  <c r="K373" i="3" s="1"/>
  <c r="I373" i="3"/>
  <c r="J372" i="3"/>
  <c r="K372" i="3" s="1"/>
  <c r="I372" i="3"/>
  <c r="J371" i="3"/>
  <c r="K371" i="3" s="1"/>
  <c r="I371" i="3"/>
  <c r="J370" i="3"/>
  <c r="K370" i="3" s="1"/>
  <c r="I370" i="3"/>
  <c r="J369" i="3"/>
  <c r="K369" i="3" s="1"/>
  <c r="I369" i="3"/>
  <c r="J368" i="3"/>
  <c r="K368" i="3" s="1"/>
  <c r="I368" i="3"/>
  <c r="J367" i="3"/>
  <c r="K367" i="3" s="1"/>
  <c r="I367" i="3"/>
  <c r="J366" i="3"/>
  <c r="K366" i="3" s="1"/>
  <c r="I366" i="3"/>
  <c r="J365" i="3"/>
  <c r="K365" i="3" s="1"/>
  <c r="I365" i="3"/>
  <c r="J364" i="3"/>
  <c r="K364" i="3" s="1"/>
  <c r="I364" i="3"/>
  <c r="K363" i="3"/>
  <c r="I363" i="3"/>
  <c r="J362" i="3"/>
  <c r="K362" i="3" s="1"/>
  <c r="I362" i="3"/>
  <c r="J361" i="3"/>
  <c r="K361" i="3" s="1"/>
  <c r="I361" i="3"/>
  <c r="J360" i="3"/>
  <c r="K360" i="3" s="1"/>
  <c r="I360" i="3"/>
  <c r="J359" i="3"/>
  <c r="K359" i="3" s="1"/>
  <c r="I359" i="3"/>
  <c r="J358" i="3"/>
  <c r="K358" i="3" s="1"/>
  <c r="I358" i="3"/>
  <c r="J357" i="3"/>
  <c r="K357" i="3" s="1"/>
  <c r="I357" i="3"/>
  <c r="J356" i="3"/>
  <c r="K356" i="3" s="1"/>
  <c r="I356" i="3"/>
  <c r="J355" i="3"/>
  <c r="K355" i="3" s="1"/>
  <c r="I355" i="3"/>
  <c r="J353" i="3"/>
  <c r="K353" i="3" s="1"/>
  <c r="I353" i="3"/>
  <c r="J351" i="3"/>
  <c r="K351" i="3" s="1"/>
  <c r="I351" i="3"/>
  <c r="K350" i="3"/>
  <c r="J333" i="3"/>
  <c r="K333" i="3" s="1"/>
  <c r="I333" i="3"/>
  <c r="J337" i="3"/>
  <c r="K337" i="3" s="1"/>
  <c r="I337" i="3"/>
  <c r="J334" i="3"/>
  <c r="K334" i="3" s="1"/>
  <c r="I334" i="3"/>
  <c r="J332" i="3"/>
  <c r="K332" i="3" s="1"/>
  <c r="I332" i="3"/>
  <c r="J336" i="3"/>
  <c r="K336" i="3" s="1"/>
  <c r="I336" i="3"/>
  <c r="J335" i="3"/>
  <c r="K335" i="3" s="1"/>
  <c r="I335" i="3"/>
  <c r="J331" i="3"/>
  <c r="K331" i="3" s="1"/>
  <c r="I331" i="3"/>
  <c r="J330" i="3"/>
  <c r="K330" i="3" s="1"/>
  <c r="I330" i="3"/>
  <c r="J329" i="3"/>
  <c r="K329" i="3" s="1"/>
  <c r="I329" i="3"/>
  <c r="J327" i="3"/>
  <c r="K327" i="3" s="1"/>
  <c r="I327" i="3"/>
  <c r="J342" i="3"/>
  <c r="K342" i="3" s="1"/>
  <c r="I342" i="3"/>
  <c r="J341" i="3"/>
  <c r="K341" i="3" s="1"/>
  <c r="I341" i="3"/>
  <c r="J340" i="3"/>
  <c r="K340" i="3" s="1"/>
  <c r="I340" i="3"/>
  <c r="J326" i="3"/>
  <c r="K326" i="3" s="1"/>
  <c r="I326" i="3"/>
  <c r="J325" i="3"/>
  <c r="K325" i="3" s="1"/>
  <c r="I325" i="3"/>
  <c r="J328" i="3"/>
  <c r="K328" i="3" s="1"/>
  <c r="I328" i="3"/>
  <c r="J323" i="3"/>
  <c r="K323" i="3" s="1"/>
  <c r="I323" i="3"/>
  <c r="J313" i="3"/>
  <c r="K313" i="3" s="1"/>
  <c r="I313" i="3"/>
  <c r="J314" i="3"/>
  <c r="K314" i="3" s="1"/>
  <c r="I314" i="3"/>
  <c r="J312" i="3"/>
  <c r="K312" i="3" s="1"/>
  <c r="I312" i="3"/>
  <c r="J311" i="3"/>
  <c r="K311" i="3" s="1"/>
  <c r="I311" i="3"/>
  <c r="J310" i="3"/>
  <c r="K310" i="3" s="1"/>
  <c r="I310" i="3"/>
  <c r="J309" i="3"/>
  <c r="K309" i="3" s="1"/>
  <c r="J308" i="3"/>
  <c r="K308" i="3" s="1"/>
  <c r="I308" i="3"/>
  <c r="J307" i="3"/>
  <c r="K307" i="3" s="1"/>
  <c r="I307" i="3"/>
  <c r="J306" i="3"/>
  <c r="K306" i="3" s="1"/>
  <c r="I306" i="3"/>
  <c r="J305" i="3"/>
  <c r="K305" i="3" s="1"/>
  <c r="I305" i="3"/>
  <c r="J304" i="3"/>
  <c r="K304" i="3" s="1"/>
  <c r="I304" i="3"/>
  <c r="J303" i="3"/>
  <c r="K303" i="3" s="1"/>
  <c r="I303" i="3"/>
  <c r="J302" i="3"/>
  <c r="K302" i="3" s="1"/>
  <c r="I302" i="3"/>
  <c r="J301" i="3"/>
  <c r="K301" i="3" s="1"/>
  <c r="I301" i="3"/>
  <c r="J299" i="3"/>
  <c r="K299" i="3" s="1"/>
  <c r="I299" i="3"/>
  <c r="J298" i="3"/>
  <c r="K298" i="3" s="1"/>
  <c r="I298" i="3"/>
  <c r="J297" i="3"/>
  <c r="K297" i="3" s="1"/>
  <c r="I297" i="3"/>
  <c r="J296" i="3"/>
  <c r="K296" i="3" s="1"/>
  <c r="I296" i="3"/>
  <c r="J295" i="3"/>
  <c r="K295" i="3" s="1"/>
  <c r="I295" i="3"/>
  <c r="J294" i="3"/>
  <c r="K294" i="3" s="1"/>
  <c r="I294" i="3"/>
  <c r="J293" i="3"/>
  <c r="K293" i="3" s="1"/>
  <c r="I293" i="3"/>
  <c r="J292" i="3"/>
  <c r="K292" i="3" s="1"/>
  <c r="I292" i="3"/>
  <c r="J291" i="3"/>
  <c r="K291" i="3" s="1"/>
  <c r="I291" i="3"/>
  <c r="J290" i="3"/>
  <c r="K290" i="3" s="1"/>
  <c r="I290" i="3"/>
  <c r="J300" i="3"/>
  <c r="K300" i="3" s="1"/>
  <c r="I300" i="3"/>
  <c r="K288" i="3"/>
  <c r="J279" i="3"/>
  <c r="K279" i="3" s="1"/>
  <c r="I279" i="3"/>
  <c r="J278" i="3"/>
  <c r="K278" i="3" s="1"/>
  <c r="I278" i="3"/>
  <c r="J277" i="3"/>
  <c r="K277" i="3" s="1"/>
  <c r="I277" i="3"/>
  <c r="J276" i="3"/>
  <c r="K276" i="3" s="1"/>
  <c r="I276" i="3"/>
  <c r="J275" i="3"/>
  <c r="K275" i="3" s="1"/>
  <c r="I275" i="3"/>
  <c r="K274" i="3"/>
  <c r="I274" i="3"/>
  <c r="K273" i="3"/>
  <c r="I273" i="3"/>
  <c r="J272" i="3"/>
  <c r="K272" i="3" s="1"/>
  <c r="I272" i="3"/>
  <c r="J271" i="3"/>
  <c r="K271" i="3" s="1"/>
  <c r="I271" i="3"/>
  <c r="J270" i="3"/>
  <c r="K270" i="3" s="1"/>
  <c r="I270" i="3"/>
  <c r="J269" i="3"/>
  <c r="K269" i="3" s="1"/>
  <c r="I269" i="3"/>
  <c r="J268" i="3"/>
  <c r="K268" i="3" s="1"/>
  <c r="I268" i="3"/>
  <c r="J267" i="3"/>
  <c r="K267" i="3" s="1"/>
  <c r="I267" i="3"/>
  <c r="K266" i="3"/>
  <c r="I266" i="3"/>
  <c r="J265" i="3"/>
  <c r="K265" i="3" s="1"/>
  <c r="I265" i="3"/>
  <c r="J264" i="3"/>
  <c r="K264" i="3" s="1"/>
  <c r="I264" i="3"/>
  <c r="K263" i="3"/>
  <c r="I263" i="3"/>
  <c r="J262" i="3"/>
  <c r="K262" i="3" s="1"/>
  <c r="I262" i="3"/>
  <c r="J261" i="3"/>
  <c r="K261" i="3" s="1"/>
  <c r="I261" i="3"/>
  <c r="J260" i="3"/>
  <c r="K260" i="3" s="1"/>
  <c r="I260" i="3"/>
  <c r="J218" i="3"/>
  <c r="K218" i="3" s="1"/>
  <c r="I218" i="3"/>
  <c r="J217" i="3"/>
  <c r="K217" i="3" s="1"/>
  <c r="I217" i="3"/>
  <c r="J216" i="3"/>
  <c r="K216" i="3" s="1"/>
  <c r="I216" i="3"/>
  <c r="J215" i="3"/>
  <c r="K215" i="3" s="1"/>
  <c r="I215" i="3"/>
  <c r="J214" i="3"/>
  <c r="K214" i="3" s="1"/>
  <c r="I214" i="3"/>
  <c r="J213" i="3"/>
  <c r="K213" i="3" s="1"/>
  <c r="I213" i="3"/>
  <c r="J212" i="3"/>
  <c r="K212" i="3" s="1"/>
  <c r="I212" i="3"/>
  <c r="J241" i="3"/>
  <c r="K241" i="3" s="1"/>
  <c r="I241" i="3"/>
  <c r="J234" i="3"/>
  <c r="K234" i="3" s="1"/>
  <c r="I234" i="3"/>
  <c r="J160" i="3"/>
  <c r="K160" i="3" s="1"/>
  <c r="I160" i="3"/>
  <c r="J159" i="3"/>
  <c r="K159" i="3" s="1"/>
  <c r="I159" i="3"/>
  <c r="J211" i="3"/>
  <c r="K211" i="3" s="1"/>
  <c r="I211" i="3"/>
  <c r="J210" i="3"/>
  <c r="K210" i="3" s="1"/>
  <c r="I210" i="3"/>
  <c r="J209" i="3"/>
  <c r="K209" i="3" s="1"/>
  <c r="J208" i="3"/>
  <c r="K208" i="3" s="1"/>
  <c r="I208" i="3"/>
  <c r="J207" i="3"/>
  <c r="K207" i="3" s="1"/>
  <c r="I207" i="3"/>
  <c r="J206" i="3"/>
  <c r="K206" i="3" s="1"/>
  <c r="I206" i="3"/>
  <c r="J205" i="3"/>
  <c r="K205" i="3" s="1"/>
  <c r="I205" i="3"/>
  <c r="J240" i="3"/>
  <c r="K240" i="3" s="1"/>
  <c r="I240" i="3"/>
  <c r="J233" i="3"/>
  <c r="K233" i="3" s="1"/>
  <c r="I233" i="3"/>
  <c r="J166" i="3"/>
  <c r="K166" i="3" s="1"/>
  <c r="I166" i="3"/>
  <c r="J158" i="3"/>
  <c r="K158" i="3" s="1"/>
  <c r="I158" i="3"/>
  <c r="J239" i="3"/>
  <c r="K239" i="3" s="1"/>
  <c r="I239" i="3"/>
  <c r="J204" i="3"/>
  <c r="K204" i="3" s="1"/>
  <c r="I204" i="3"/>
  <c r="J203" i="3"/>
  <c r="K203" i="3" s="1"/>
  <c r="I203" i="3"/>
  <c r="J202" i="3"/>
  <c r="K202" i="3" s="1"/>
  <c r="I202" i="3"/>
  <c r="J201" i="3"/>
  <c r="K201" i="3" s="1"/>
  <c r="I201" i="3"/>
  <c r="J200" i="3"/>
  <c r="K200" i="3" s="1"/>
  <c r="I200" i="3"/>
  <c r="J232" i="3"/>
  <c r="K232" i="3" s="1"/>
  <c r="I232" i="3"/>
  <c r="J231" i="3"/>
  <c r="K231" i="3" s="1"/>
  <c r="I231" i="3"/>
  <c r="J165" i="3"/>
  <c r="K165" i="3" s="1"/>
  <c r="I165" i="3"/>
  <c r="J157" i="3"/>
  <c r="K157" i="3" s="1"/>
  <c r="I157" i="3"/>
  <c r="J199" i="3"/>
  <c r="K199" i="3" s="1"/>
  <c r="I199" i="3"/>
  <c r="J198" i="3"/>
  <c r="K198" i="3" s="1"/>
  <c r="I198" i="3"/>
  <c r="J197" i="3"/>
  <c r="K197" i="3" s="1"/>
  <c r="I197" i="3"/>
  <c r="J196" i="3"/>
  <c r="K196" i="3" s="1"/>
  <c r="I196" i="3"/>
  <c r="J195" i="3"/>
  <c r="K195" i="3" s="1"/>
  <c r="I195" i="3"/>
  <c r="J194" i="3"/>
  <c r="K194" i="3" s="1"/>
  <c r="J193" i="3"/>
  <c r="K193" i="3" s="1"/>
  <c r="I193" i="3"/>
  <c r="J192" i="3"/>
  <c r="K192" i="3" s="1"/>
  <c r="I192" i="3"/>
  <c r="J191" i="3"/>
  <c r="K191" i="3" s="1"/>
  <c r="I191" i="3"/>
  <c r="J190" i="3"/>
  <c r="K190" i="3" s="1"/>
  <c r="I190" i="3"/>
  <c r="J242" i="3"/>
  <c r="K242" i="3" s="1"/>
  <c r="I242" i="3"/>
  <c r="J238" i="3"/>
  <c r="K238" i="3" s="1"/>
  <c r="I238" i="3"/>
  <c r="J230" i="3"/>
  <c r="K230" i="3" s="1"/>
  <c r="I230" i="3"/>
  <c r="K222" i="3"/>
  <c r="J164" i="3"/>
  <c r="K164" i="3" s="1"/>
  <c r="I164" i="3"/>
  <c r="J156" i="3"/>
  <c r="K156" i="3" s="1"/>
  <c r="I156" i="3"/>
  <c r="J189" i="3"/>
  <c r="K189" i="3" s="1"/>
  <c r="I189" i="3"/>
  <c r="J188" i="3"/>
  <c r="K188" i="3" s="1"/>
  <c r="I188" i="3"/>
  <c r="J187" i="3"/>
  <c r="K187" i="3" s="1"/>
  <c r="I187" i="3"/>
  <c r="J186" i="3"/>
  <c r="K186" i="3" s="1"/>
  <c r="I186" i="3"/>
  <c r="J185" i="3"/>
  <c r="K185" i="3" s="1"/>
  <c r="I185" i="3"/>
  <c r="J184" i="3"/>
  <c r="K184" i="3" s="1"/>
  <c r="I184" i="3"/>
  <c r="J183" i="3"/>
  <c r="K183" i="3" s="1"/>
  <c r="I183" i="3"/>
  <c r="J182" i="3"/>
  <c r="K182" i="3" s="1"/>
  <c r="I182" i="3"/>
  <c r="J229" i="3"/>
  <c r="K229" i="3" s="1"/>
  <c r="I229" i="3"/>
  <c r="J237" i="3"/>
  <c r="K237" i="3" s="1"/>
  <c r="I237" i="3"/>
  <c r="J163" i="3"/>
  <c r="K163" i="3" s="1"/>
  <c r="I163" i="3"/>
  <c r="J155" i="3"/>
  <c r="K155" i="3" s="1"/>
  <c r="I155" i="3"/>
  <c r="J244" i="3"/>
  <c r="K244" i="3" s="1"/>
  <c r="I244" i="3"/>
  <c r="J236" i="3"/>
  <c r="K236" i="3" s="1"/>
  <c r="I236" i="3"/>
  <c r="J228" i="3"/>
  <c r="K228" i="3" s="1"/>
  <c r="I228" i="3"/>
  <c r="J227" i="3"/>
  <c r="K227" i="3" s="1"/>
  <c r="I227" i="3"/>
  <c r="J181" i="3"/>
  <c r="K181" i="3" s="1"/>
  <c r="I181" i="3"/>
  <c r="J180" i="3"/>
  <c r="K180" i="3" s="1"/>
  <c r="I180" i="3"/>
  <c r="J179" i="3"/>
  <c r="K179" i="3" s="1"/>
  <c r="I179" i="3"/>
  <c r="J178" i="3"/>
  <c r="K178" i="3" s="1"/>
  <c r="I178" i="3"/>
  <c r="J177" i="3"/>
  <c r="K177" i="3" s="1"/>
  <c r="I177" i="3"/>
  <c r="J167" i="3"/>
  <c r="K167" i="3" s="1"/>
  <c r="I167" i="3"/>
  <c r="J154" i="3"/>
  <c r="K154" i="3" s="1"/>
  <c r="I154" i="3"/>
  <c r="J162" i="3"/>
  <c r="K162" i="3" s="1"/>
  <c r="I162" i="3"/>
  <c r="J235" i="3"/>
  <c r="K235" i="3" s="1"/>
  <c r="I235" i="3"/>
  <c r="J243" i="3"/>
  <c r="K243" i="3" s="1"/>
  <c r="I243" i="3"/>
  <c r="J175" i="3"/>
  <c r="K175" i="3" s="1"/>
  <c r="I175" i="3"/>
  <c r="J174" i="3"/>
  <c r="K174" i="3" s="1"/>
  <c r="I174" i="3"/>
  <c r="J173" i="3"/>
  <c r="K173" i="3" s="1"/>
  <c r="I173" i="3"/>
  <c r="J172" i="3"/>
  <c r="K172" i="3" s="1"/>
  <c r="I172" i="3"/>
  <c r="J171" i="3"/>
  <c r="K171" i="3" s="1"/>
  <c r="I171" i="3"/>
  <c r="J170" i="3"/>
  <c r="K170" i="3" s="1"/>
  <c r="I170" i="3"/>
  <c r="J226" i="3"/>
  <c r="K226" i="3" s="1"/>
  <c r="I226" i="3"/>
  <c r="J161" i="3"/>
  <c r="K161" i="3" s="1"/>
  <c r="I161" i="3"/>
  <c r="J153" i="3"/>
  <c r="K153" i="3" s="1"/>
  <c r="I153" i="3"/>
  <c r="J145" i="3"/>
  <c r="K145" i="3" s="1"/>
  <c r="I145" i="3"/>
  <c r="J144" i="3"/>
  <c r="K144" i="3" s="1"/>
  <c r="I144" i="3"/>
  <c r="J143" i="3"/>
  <c r="K143" i="3" s="1"/>
  <c r="I143" i="3"/>
  <c r="J142" i="3"/>
  <c r="K142" i="3" s="1"/>
  <c r="I142" i="3"/>
  <c r="K141" i="3"/>
  <c r="J140" i="3"/>
  <c r="K140" i="3" s="1"/>
  <c r="I140" i="3"/>
  <c r="J138" i="3"/>
  <c r="K138" i="3" s="1"/>
  <c r="I138" i="3"/>
  <c r="J129" i="3"/>
  <c r="K129" i="3" s="1"/>
  <c r="I129" i="3"/>
  <c r="J128" i="3"/>
  <c r="K128" i="3" s="1"/>
  <c r="I128" i="3"/>
  <c r="J127" i="3"/>
  <c r="K127" i="3" s="1"/>
  <c r="I127" i="3"/>
  <c r="J126" i="3"/>
  <c r="K126" i="3" s="1"/>
  <c r="I126" i="3"/>
  <c r="J125" i="3"/>
  <c r="K125" i="3" s="1"/>
  <c r="I125" i="3"/>
  <c r="J124" i="3"/>
  <c r="K124" i="3" s="1"/>
  <c r="I124" i="3"/>
  <c r="J123" i="3"/>
  <c r="K123" i="3" s="1"/>
  <c r="I123" i="3"/>
  <c r="J122" i="3"/>
  <c r="K122" i="3" s="1"/>
  <c r="I122" i="3"/>
  <c r="J121" i="3"/>
  <c r="K121" i="3" s="1"/>
  <c r="I121" i="3"/>
  <c r="J120" i="3"/>
  <c r="K120" i="3" s="1"/>
  <c r="I120" i="3"/>
  <c r="J119" i="3"/>
  <c r="K119" i="3" s="1"/>
  <c r="I119" i="3"/>
  <c r="J118" i="3"/>
  <c r="K118" i="3" s="1"/>
  <c r="I118" i="3"/>
  <c r="J117" i="3"/>
  <c r="K117" i="3" s="1"/>
  <c r="I117" i="3"/>
  <c r="J116" i="3"/>
  <c r="K116" i="3" s="1"/>
  <c r="I116" i="3"/>
  <c r="J115" i="3"/>
  <c r="K115" i="3" s="1"/>
  <c r="I115" i="3"/>
  <c r="J114" i="3"/>
  <c r="K114" i="3" s="1"/>
  <c r="I114" i="3"/>
  <c r="J113" i="3"/>
  <c r="K113" i="3" s="1"/>
  <c r="J111" i="3"/>
  <c r="K111" i="3" s="1"/>
  <c r="I111" i="3"/>
  <c r="J110" i="3"/>
  <c r="K110" i="3" s="1"/>
  <c r="I110" i="3"/>
  <c r="J109" i="3"/>
  <c r="K109" i="3" s="1"/>
  <c r="I109" i="3"/>
  <c r="J101" i="3"/>
  <c r="K101" i="3" s="1"/>
  <c r="I101" i="3"/>
  <c r="J100" i="3"/>
  <c r="K100" i="3" s="1"/>
  <c r="I100" i="3"/>
  <c r="J99" i="3"/>
  <c r="K99" i="3" s="1"/>
  <c r="I99" i="3"/>
  <c r="J98" i="3"/>
  <c r="K98" i="3" s="1"/>
  <c r="I98" i="3"/>
  <c r="J97" i="3"/>
  <c r="K97" i="3" s="1"/>
  <c r="I97" i="3"/>
  <c r="J96" i="3"/>
  <c r="K96" i="3" s="1"/>
  <c r="I96" i="3"/>
  <c r="J95" i="3"/>
  <c r="K95" i="3" s="1"/>
  <c r="I95" i="3"/>
  <c r="J94" i="3"/>
  <c r="K94" i="3" s="1"/>
  <c r="I94" i="3"/>
  <c r="J93" i="3"/>
  <c r="K93" i="3" s="1"/>
  <c r="I93" i="3"/>
  <c r="J92" i="3"/>
  <c r="K92" i="3" s="1"/>
  <c r="I92" i="3"/>
  <c r="J91" i="3"/>
  <c r="K91" i="3" s="1"/>
  <c r="I91" i="3"/>
  <c r="J90" i="3"/>
  <c r="K90" i="3" s="1"/>
  <c r="I90" i="3"/>
  <c r="J88" i="3"/>
  <c r="K88" i="3" s="1"/>
  <c r="I88" i="3"/>
  <c r="J79" i="3"/>
  <c r="K79" i="3" s="1"/>
  <c r="I79" i="3"/>
  <c r="J78" i="3"/>
  <c r="K78" i="3" s="1"/>
  <c r="I78" i="3"/>
  <c r="J76" i="3"/>
  <c r="K76" i="3" s="1"/>
  <c r="I76" i="3"/>
  <c r="J75" i="3"/>
  <c r="K75" i="3" s="1"/>
  <c r="J74" i="3"/>
  <c r="K74" i="3" s="1"/>
  <c r="I74" i="3"/>
  <c r="J73" i="3"/>
  <c r="K73" i="3" s="1"/>
  <c r="I73" i="3"/>
  <c r="J72" i="3"/>
  <c r="K72" i="3" s="1"/>
  <c r="J71" i="3"/>
  <c r="K71" i="3" s="1"/>
  <c r="I71" i="3"/>
  <c r="J70" i="3"/>
  <c r="K70" i="3" s="1"/>
  <c r="I70" i="3"/>
  <c r="J69" i="3"/>
  <c r="K69" i="3" s="1"/>
  <c r="I69" i="3"/>
  <c r="J68" i="3"/>
  <c r="K68" i="3" s="1"/>
  <c r="I68" i="3"/>
  <c r="J42" i="3"/>
  <c r="K42" i="3" s="1"/>
  <c r="I42" i="3"/>
  <c r="J41" i="3"/>
  <c r="K41" i="3" s="1"/>
  <c r="I41" i="3"/>
  <c r="J40" i="3"/>
  <c r="K40" i="3" s="1"/>
  <c r="I40" i="3"/>
  <c r="J39" i="3"/>
  <c r="K39" i="3" s="1"/>
  <c r="I39" i="3"/>
  <c r="J38" i="3"/>
  <c r="K38" i="3" s="1"/>
  <c r="I38" i="3"/>
  <c r="J37" i="3"/>
  <c r="K37" i="3" s="1"/>
  <c r="I37" i="3"/>
  <c r="J36" i="3"/>
  <c r="K36" i="3" s="1"/>
  <c r="I36" i="3"/>
  <c r="J35" i="3"/>
  <c r="K35" i="3" s="1"/>
  <c r="I35" i="3"/>
  <c r="J34" i="3"/>
  <c r="K34" i="3" s="1"/>
  <c r="I34" i="3"/>
  <c r="J32" i="3"/>
  <c r="K32" i="3" s="1"/>
  <c r="I32" i="3"/>
  <c r="J31" i="3"/>
  <c r="K31" i="3" s="1"/>
  <c r="I31" i="3"/>
  <c r="J30" i="3"/>
  <c r="K30" i="3" s="1"/>
  <c r="I30" i="3"/>
  <c r="J29" i="3"/>
  <c r="K29" i="3" s="1"/>
  <c r="I29" i="3"/>
  <c r="J28" i="3"/>
  <c r="K28" i="3" s="1"/>
  <c r="I28" i="3"/>
  <c r="J22" i="3"/>
  <c r="K22" i="3" s="1"/>
  <c r="I22" i="3"/>
  <c r="J21" i="3"/>
  <c r="K21" i="3" s="1"/>
  <c r="I21" i="3"/>
  <c r="J20" i="3"/>
  <c r="K20" i="3" s="1"/>
  <c r="I20" i="3"/>
  <c r="J19" i="3"/>
  <c r="K19" i="3" s="1"/>
  <c r="I19" i="3"/>
  <c r="J18" i="3"/>
  <c r="K18" i="3" s="1"/>
  <c r="I18" i="3"/>
  <c r="K17" i="3"/>
  <c r="I17" i="3"/>
  <c r="K14" i="3"/>
  <c r="J13" i="3"/>
  <c r="K13" i="3" s="1"/>
  <c r="I13" i="3"/>
  <c r="I12" i="3"/>
  <c r="J1" i="3"/>
  <c r="H1" i="3"/>
  <c r="G1" i="3"/>
  <c r="F1" i="3"/>
  <c r="E1" i="3"/>
  <c r="D1" i="3"/>
  <c r="I344" i="3" l="1"/>
  <c r="J487" i="3"/>
  <c r="K456" i="3"/>
  <c r="J253" i="3"/>
  <c r="R253" i="3"/>
  <c r="I253" i="3"/>
  <c r="Q253" i="3"/>
  <c r="AZ13" i="7"/>
  <c r="AC16" i="7"/>
  <c r="AZ21" i="7"/>
  <c r="AZ22" i="7"/>
  <c r="AZ27" i="7"/>
  <c r="AZ14" i="7"/>
  <c r="AC14" i="7"/>
  <c r="AZ24" i="7"/>
  <c r="AZ17" i="7"/>
  <c r="AZ25" i="7"/>
  <c r="AZ12" i="7"/>
  <c r="AW12" i="7" s="1"/>
  <c r="AZ15" i="7"/>
  <c r="AW15" i="7" s="1"/>
  <c r="AC15" i="7"/>
  <c r="AZ18" i="7"/>
  <c r="AZ20" i="7"/>
  <c r="AZ23" i="7"/>
  <c r="Q282" i="3"/>
  <c r="Q450" i="3"/>
  <c r="Q552" i="3"/>
  <c r="R82" i="3"/>
  <c r="I282" i="3"/>
  <c r="J380" i="3"/>
  <c r="Q380" i="3"/>
  <c r="Q487" i="3"/>
  <c r="R450" i="3"/>
  <c r="Q594" i="3"/>
  <c r="J317" i="3"/>
  <c r="I380" i="3"/>
  <c r="I450" i="3"/>
  <c r="I520" i="3"/>
  <c r="I594" i="3"/>
  <c r="R44" i="3"/>
  <c r="Q317" i="3"/>
  <c r="J44" i="3"/>
  <c r="I132" i="3"/>
  <c r="J147" i="3"/>
  <c r="I317" i="3"/>
  <c r="J420" i="3"/>
  <c r="I552" i="3"/>
  <c r="Q44" i="3"/>
  <c r="S317" i="3"/>
  <c r="R317" i="3"/>
  <c r="S420" i="3"/>
  <c r="R420" i="3"/>
  <c r="R585" i="3"/>
  <c r="Q82" i="3"/>
  <c r="I82" i="3"/>
  <c r="J103" i="3"/>
  <c r="J450" i="3"/>
  <c r="J520" i="3"/>
  <c r="I585" i="3"/>
  <c r="J594" i="3"/>
  <c r="S282" i="3"/>
  <c r="R282" i="3"/>
  <c r="Q344" i="3"/>
  <c r="R380" i="3"/>
  <c r="R487" i="3"/>
  <c r="Q520" i="3"/>
  <c r="S552" i="3"/>
  <c r="R552" i="3"/>
  <c r="J552" i="3"/>
  <c r="I44" i="3"/>
  <c r="J282" i="3"/>
  <c r="J344" i="3"/>
  <c r="I420" i="3"/>
  <c r="I487" i="3"/>
  <c r="J585" i="3"/>
  <c r="R344" i="3"/>
  <c r="Q420" i="3"/>
  <c r="R520" i="3"/>
  <c r="Q585" i="3"/>
  <c r="R594" i="3"/>
  <c r="Q103" i="3"/>
  <c r="R132" i="3"/>
  <c r="Q147" i="3"/>
  <c r="J82" i="3"/>
  <c r="J132" i="3"/>
  <c r="I103" i="3"/>
  <c r="I147" i="3"/>
  <c r="R103" i="3"/>
  <c r="Q132" i="3"/>
  <c r="R147" i="3"/>
  <c r="E3" i="3"/>
  <c r="I19" i="6"/>
  <c r="O3" i="3"/>
  <c r="P3" i="3"/>
  <c r="S594" i="3"/>
  <c r="S585" i="3"/>
  <c r="N3" i="3"/>
  <c r="S103" i="3"/>
  <c r="S487" i="3"/>
  <c r="M3" i="3"/>
  <c r="S132" i="3"/>
  <c r="S147" i="3"/>
  <c r="S344" i="3"/>
  <c r="S380" i="3"/>
  <c r="S450" i="3"/>
  <c r="S520" i="3"/>
  <c r="E21" i="5"/>
  <c r="F21" i="5" s="1"/>
  <c r="G21" i="5" s="1"/>
  <c r="H21" i="5" s="1"/>
  <c r="S253" i="3" l="1"/>
  <c r="I2" i="3"/>
  <c r="I3" i="3" s="1"/>
  <c r="Q2" i="3"/>
  <c r="Q3" i="3" s="1"/>
  <c r="R2" i="3"/>
  <c r="J2" i="3"/>
  <c r="J3" i="3" s="1"/>
  <c r="E25" i="5"/>
  <c r="F25" i="5" s="1"/>
  <c r="G25" i="5" s="1"/>
  <c r="H25" i="5" s="1"/>
  <c r="E19" i="5"/>
  <c r="F19" i="5" s="1"/>
  <c r="G19" i="5" s="1"/>
  <c r="H19" i="5" s="1"/>
  <c r="E15" i="5"/>
  <c r="AZ16" i="7"/>
  <c r="E17" i="5"/>
  <c r="F17" i="5" s="1"/>
  <c r="G17" i="5" s="1"/>
  <c r="H17" i="5" s="1"/>
  <c r="E23" i="5"/>
  <c r="F23" i="5" s="1"/>
  <c r="G23" i="5" s="1"/>
  <c r="H23" i="5" s="1"/>
  <c r="E27" i="5"/>
  <c r="F27" i="5" s="1"/>
  <c r="G27" i="5" s="1"/>
  <c r="H27" i="5" s="1"/>
  <c r="BW13" i="7"/>
  <c r="BW25" i="7"/>
  <c r="BW17" i="7"/>
  <c r="BW23" i="7"/>
  <c r="BW22" i="7"/>
  <c r="BW15" i="7"/>
  <c r="BT15" i="7" s="1"/>
  <c r="BW24" i="7"/>
  <c r="BW20" i="7"/>
  <c r="BW27" i="7"/>
  <c r="AZ19" i="7"/>
  <c r="BW21" i="7"/>
  <c r="BW14" i="7"/>
  <c r="BW18" i="7"/>
  <c r="BW12" i="7"/>
  <c r="BT12" i="7" s="1"/>
  <c r="AZ11" i="7"/>
  <c r="AC11" i="7"/>
  <c r="S82" i="3"/>
  <c r="S44" i="3"/>
  <c r="BP14" i="7"/>
  <c r="BP15" i="7"/>
  <c r="AE28" i="7"/>
  <c r="AU28" i="7" s="1"/>
  <c r="AU9" i="7" s="1"/>
  <c r="AU7" i="7" s="1"/>
  <c r="S2" i="3" l="1"/>
  <c r="H19" i="6" s="1"/>
  <c r="J27" i="5"/>
  <c r="K27" i="5" s="1"/>
  <c r="L27" i="5" s="1"/>
  <c r="M27" i="5" s="1"/>
  <c r="J25" i="5"/>
  <c r="K25" i="5" s="1"/>
  <c r="L25" i="5" s="1"/>
  <c r="M25" i="5" s="1"/>
  <c r="E13" i="5"/>
  <c r="J23" i="5"/>
  <c r="K23" i="5" s="1"/>
  <c r="L23" i="5" s="1"/>
  <c r="M23" i="5" s="1"/>
  <c r="R23" i="5"/>
  <c r="S23" i="5" s="1"/>
  <c r="T23" i="5" s="1"/>
  <c r="U23" i="5" s="1"/>
  <c r="J21" i="5"/>
  <c r="K21" i="5" s="1"/>
  <c r="L21" i="5" s="1"/>
  <c r="M21" i="5" s="1"/>
  <c r="J19" i="5"/>
  <c r="K19" i="5" s="1"/>
  <c r="L19" i="5" s="1"/>
  <c r="M19" i="5" s="1"/>
  <c r="J17" i="5"/>
  <c r="K17" i="5" s="1"/>
  <c r="L17" i="5" s="1"/>
  <c r="M17" i="5" s="1"/>
  <c r="AW11" i="7"/>
  <c r="AZ8" i="7"/>
  <c r="AZ7" i="7" s="1"/>
  <c r="R17" i="5"/>
  <c r="S17" i="5" s="1"/>
  <c r="T17" i="5" s="1"/>
  <c r="U17" i="5" s="1"/>
  <c r="BW19" i="7"/>
  <c r="R35" i="5"/>
  <c r="S35" i="5" s="1"/>
  <c r="T35" i="5" s="1"/>
  <c r="U35" i="5" s="1"/>
  <c r="R41" i="5"/>
  <c r="S41" i="5" s="1"/>
  <c r="T41" i="5" s="1"/>
  <c r="U41" i="5" s="1"/>
  <c r="R21" i="5"/>
  <c r="S21" i="5" s="1"/>
  <c r="T21" i="5" s="1"/>
  <c r="U21" i="5" s="1"/>
  <c r="R43" i="5"/>
  <c r="S43" i="5" s="1"/>
  <c r="T43" i="5" s="1"/>
  <c r="U43" i="5" s="1"/>
  <c r="W21" i="5"/>
  <c r="X21" i="5" s="1"/>
  <c r="Y21" i="5" s="1"/>
  <c r="Z21" i="5" s="1"/>
  <c r="R25" i="5"/>
  <c r="S25" i="5" s="1"/>
  <c r="T25" i="5" s="1"/>
  <c r="U25" i="5" s="1"/>
  <c r="AJ11" i="7"/>
  <c r="M14" i="9"/>
  <c r="M11" i="9"/>
  <c r="M19" i="9"/>
  <c r="N18" i="9"/>
  <c r="M20" i="9"/>
  <c r="M17" i="9"/>
  <c r="N15" i="9"/>
  <c r="M16" i="9"/>
  <c r="M13" i="9"/>
  <c r="M18" i="9"/>
  <c r="M15" i="9"/>
  <c r="M12" i="9"/>
  <c r="BW11" i="7"/>
  <c r="R33" i="5"/>
  <c r="S33" i="5" s="1"/>
  <c r="T33" i="5" s="1"/>
  <c r="U33" i="5" s="1"/>
  <c r="R37" i="5"/>
  <c r="S37" i="5" s="1"/>
  <c r="T37" i="5" s="1"/>
  <c r="U37" i="5" s="1"/>
  <c r="BP11" i="7"/>
  <c r="BP16" i="7"/>
  <c r="BP12" i="7"/>
  <c r="BP13" i="7"/>
  <c r="BP17" i="7"/>
  <c r="BP20" i="7"/>
  <c r="BP22" i="7"/>
  <c r="BP18" i="7"/>
  <c r="BP21" i="7"/>
  <c r="BP24" i="7"/>
  <c r="BP25" i="7"/>
  <c r="BP27" i="7"/>
  <c r="BP19" i="7"/>
  <c r="BP23" i="7"/>
  <c r="W17" i="5"/>
  <c r="X17" i="5" s="1"/>
  <c r="Y17" i="5" s="1"/>
  <c r="Z17" i="5" s="1"/>
  <c r="R3" i="3"/>
  <c r="G19" i="6"/>
  <c r="N11" i="9" l="1"/>
  <c r="O11" i="9" s="1"/>
  <c r="R19" i="5"/>
  <c r="S19" i="5" s="1"/>
  <c r="T19" i="5" s="1"/>
  <c r="U19" i="5" s="1"/>
  <c r="R45" i="5"/>
  <c r="S45" i="5" s="1"/>
  <c r="T45" i="5" s="1"/>
  <c r="U45" i="5" s="1"/>
  <c r="R15" i="5"/>
  <c r="S15" i="5" s="1"/>
  <c r="W15" i="5"/>
  <c r="W27" i="5"/>
  <c r="X27" i="5" s="1"/>
  <c r="Y27" i="5" s="1"/>
  <c r="Z27" i="5" s="1"/>
  <c r="W19" i="5"/>
  <c r="X19" i="5" s="1"/>
  <c r="Y19" i="5" s="1"/>
  <c r="Z19" i="5" s="1"/>
  <c r="R27" i="5"/>
  <c r="S27" i="5" s="1"/>
  <c r="T27" i="5" s="1"/>
  <c r="U27" i="5" s="1"/>
  <c r="BT11" i="7"/>
  <c r="R31" i="5"/>
  <c r="S31" i="5" s="1"/>
  <c r="T31" i="5" s="1"/>
  <c r="U31" i="5" s="1"/>
  <c r="BF13" i="7"/>
  <c r="R39" i="5"/>
  <c r="S39" i="5" s="1"/>
  <c r="T39" i="5" s="1"/>
  <c r="U39" i="5" s="1"/>
  <c r="W23" i="5"/>
  <c r="X23" i="5" s="1"/>
  <c r="Y23" i="5" s="1"/>
  <c r="Z23" i="5" s="1"/>
  <c r="BF20" i="7"/>
  <c r="W31" i="5"/>
  <c r="X31" i="5" s="1"/>
  <c r="Y31" i="5" s="1"/>
  <c r="Z31" i="5" s="1"/>
  <c r="W25" i="5"/>
  <c r="X25" i="5" s="1"/>
  <c r="Y25" i="5" s="1"/>
  <c r="Z25" i="5" s="1"/>
  <c r="BW16" i="7"/>
  <c r="BW8" i="7" s="1"/>
  <c r="BP8" i="7"/>
  <c r="BP7" i="7" s="1"/>
  <c r="N12" i="9"/>
  <c r="O12" i="9" s="1"/>
  <c r="W18" i="9"/>
  <c r="X15" i="9"/>
  <c r="W17" i="9"/>
  <c r="W16" i="9"/>
  <c r="W15" i="9"/>
  <c r="W14" i="9"/>
  <c r="X21" i="9"/>
  <c r="W13" i="9"/>
  <c r="W20" i="9"/>
  <c r="W12" i="9"/>
  <c r="X18" i="9"/>
  <c r="W19" i="9"/>
  <c r="W11" i="9"/>
  <c r="BF15" i="7"/>
  <c r="BF19" i="7"/>
  <c r="BF14" i="7"/>
  <c r="BF23" i="7"/>
  <c r="BF25" i="7"/>
  <c r="BF27" i="7"/>
  <c r="BF24" i="7"/>
  <c r="BF18" i="7"/>
  <c r="BF21" i="7"/>
  <c r="W45" i="5"/>
  <c r="X45" i="5" s="1"/>
  <c r="Y45" i="5" s="1"/>
  <c r="Z45" i="5" s="1"/>
  <c r="W35" i="5"/>
  <c r="X35" i="5" s="1"/>
  <c r="Y35" i="5" s="1"/>
  <c r="Z35" i="5" s="1"/>
  <c r="W39" i="5"/>
  <c r="X39" i="5" s="1"/>
  <c r="Y39" i="5" s="1"/>
  <c r="Z39" i="5" s="1"/>
  <c r="W37" i="5"/>
  <c r="X37" i="5" s="1"/>
  <c r="Y37" i="5" s="1"/>
  <c r="Z37" i="5" s="1"/>
  <c r="W43" i="5"/>
  <c r="X43" i="5" s="1"/>
  <c r="Y43" i="5" s="1"/>
  <c r="Z43" i="5" s="1"/>
  <c r="W41" i="5"/>
  <c r="X41" i="5" s="1"/>
  <c r="Y41" i="5" s="1"/>
  <c r="Z41" i="5" s="1"/>
  <c r="N21" i="9"/>
  <c r="M21" i="9"/>
  <c r="M22" i="9" s="1"/>
  <c r="U13" i="6"/>
  <c r="S3" i="3"/>
  <c r="BL18" i="7" l="1"/>
  <c r="BL24" i="7"/>
  <c r="BL14" i="7"/>
  <c r="BL13" i="7"/>
  <c r="BL19" i="7"/>
  <c r="BL20" i="7"/>
  <c r="BL23" i="7"/>
  <c r="BL27" i="7"/>
  <c r="BL21" i="7"/>
  <c r="BL25" i="7"/>
  <c r="BL15" i="7"/>
  <c r="W33" i="5"/>
  <c r="X33" i="5" s="1"/>
  <c r="Y33" i="5" s="1"/>
  <c r="Z33" i="5" s="1"/>
  <c r="W13" i="5"/>
  <c r="S13" i="5"/>
  <c r="CC14" i="7"/>
  <c r="BF16" i="7"/>
  <c r="CC19" i="7"/>
  <c r="CC22" i="7"/>
  <c r="R13" i="5"/>
  <c r="BW7" i="7"/>
  <c r="CC21" i="7"/>
  <c r="CC27" i="7"/>
  <c r="CC23" i="7"/>
  <c r="CC20" i="7"/>
  <c r="CC24" i="7"/>
  <c r="CC13" i="7"/>
  <c r="CC25" i="7"/>
  <c r="CC15" i="7"/>
  <c r="CC18" i="7"/>
  <c r="X15" i="5"/>
  <c r="X13" i="5" s="1"/>
  <c r="T15" i="5"/>
  <c r="U15" i="5" s="1"/>
  <c r="W21" i="9"/>
  <c r="W22" i="9" s="1"/>
  <c r="X12" i="9"/>
  <c r="AA13" i="6"/>
  <c r="BF11" i="7"/>
  <c r="BF12" i="7"/>
  <c r="BF22" i="7"/>
  <c r="W13" i="6"/>
  <c r="W22" i="6" s="1"/>
  <c r="AC13" i="6"/>
  <c r="AC22" i="6" s="1"/>
  <c r="X11" i="9"/>
  <c r="Y11" i="9" s="1"/>
  <c r="CI13" i="7" l="1"/>
  <c r="CI27" i="7"/>
  <c r="CI22" i="7"/>
  <c r="G16" i="15" s="1"/>
  <c r="BL11" i="7"/>
  <c r="BK11" i="7" s="1"/>
  <c r="C5" i="15"/>
  <c r="CI14" i="7"/>
  <c r="BL22" i="7"/>
  <c r="CI18" i="7"/>
  <c r="D12" i="11" s="1"/>
  <c r="CI24" i="7"/>
  <c r="CI21" i="7"/>
  <c r="CI19" i="7"/>
  <c r="CI25" i="7"/>
  <c r="D19" i="11" s="1"/>
  <c r="CI23" i="7"/>
  <c r="BL12" i="7"/>
  <c r="CI15" i="7"/>
  <c r="CI20" i="7"/>
  <c r="CC16" i="7"/>
  <c r="T13" i="5"/>
  <c r="Y15" i="5"/>
  <c r="Z15" i="5" s="1"/>
  <c r="Y12" i="9"/>
  <c r="CC12" i="7"/>
  <c r="AA27" i="7"/>
  <c r="AA8" i="7" s="1"/>
  <c r="BC11" i="7" l="1"/>
  <c r="D16" i="11"/>
  <c r="G19" i="15"/>
  <c r="G12" i="15"/>
  <c r="D9" i="11"/>
  <c r="G9" i="15"/>
  <c r="D17" i="11"/>
  <c r="G17" i="15"/>
  <c r="D13" i="11"/>
  <c r="G13" i="15"/>
  <c r="D18" i="11"/>
  <c r="G18" i="15"/>
  <c r="G21" i="15"/>
  <c r="D21" i="11"/>
  <c r="CI12" i="7"/>
  <c r="G14" i="15"/>
  <c r="D14" i="11"/>
  <c r="D15" i="11"/>
  <c r="G15" i="15"/>
  <c r="D8" i="11"/>
  <c r="G8" i="15"/>
  <c r="G7" i="15"/>
  <c r="D7" i="11"/>
  <c r="E18" i="5"/>
  <c r="F18" i="5" s="1"/>
  <c r="G18" i="5" s="1"/>
  <c r="H18" i="5" s="1"/>
  <c r="E14" i="5"/>
  <c r="Y13" i="5"/>
  <c r="E24" i="5"/>
  <c r="F24" i="5" s="1"/>
  <c r="G24" i="5" s="1"/>
  <c r="H24" i="5" s="1"/>
  <c r="E26" i="5"/>
  <c r="F26" i="5" s="1"/>
  <c r="G26" i="5" s="1"/>
  <c r="H26" i="5" s="1"/>
  <c r="U13" i="5"/>
  <c r="BL16" i="7" s="1"/>
  <c r="E16" i="5"/>
  <c r="F16" i="5" s="1"/>
  <c r="G16" i="5" s="1"/>
  <c r="H16" i="5" s="1"/>
  <c r="E20" i="5"/>
  <c r="F20" i="5" s="1"/>
  <c r="G20" i="5" s="1"/>
  <c r="H20" i="5" s="1"/>
  <c r="E22" i="5"/>
  <c r="F22" i="5" s="1"/>
  <c r="G22" i="5" s="1"/>
  <c r="H22" i="5" s="1"/>
  <c r="CC11" i="7"/>
  <c r="AW19" i="7"/>
  <c r="BT19" i="7"/>
  <c r="AW14" i="7"/>
  <c r="BT14" i="7"/>
  <c r="AW16" i="7"/>
  <c r="BT16" i="7"/>
  <c r="AW17" i="7"/>
  <c r="BT17" i="7"/>
  <c r="AW21" i="7"/>
  <c r="BT21" i="7"/>
  <c r="AW27" i="7"/>
  <c r="BT27" i="7"/>
  <c r="AW18" i="7"/>
  <c r="BT18" i="7"/>
  <c r="AW22" i="7"/>
  <c r="BT22" i="7"/>
  <c r="AW23" i="7"/>
  <c r="BT23" i="7"/>
  <c r="AW24" i="7"/>
  <c r="BT24" i="7"/>
  <c r="AW13" i="7"/>
  <c r="BT13" i="7"/>
  <c r="AW20" i="7"/>
  <c r="BT20" i="7"/>
  <c r="AW25" i="7"/>
  <c r="BT25" i="7"/>
  <c r="G6" i="15" l="1"/>
  <c r="D6" i="11"/>
  <c r="CI11" i="7"/>
  <c r="CH11" i="7" s="1"/>
  <c r="D5" i="15"/>
  <c r="E12" i="5"/>
  <c r="J20" i="5"/>
  <c r="K20" i="5" s="1"/>
  <c r="L20" i="5" s="1"/>
  <c r="M20" i="5" s="1"/>
  <c r="J22" i="5"/>
  <c r="K22" i="5" s="1"/>
  <c r="L22" i="5" s="1"/>
  <c r="M22" i="5" s="1"/>
  <c r="R26" i="5"/>
  <c r="S26" i="5" s="1"/>
  <c r="T26" i="5" s="1"/>
  <c r="U26" i="5" s="1"/>
  <c r="Z13" i="5"/>
  <c r="CI16" i="7" s="1"/>
  <c r="J18" i="5"/>
  <c r="K18" i="5" s="1"/>
  <c r="L18" i="5" s="1"/>
  <c r="M18" i="5" s="1"/>
  <c r="R16" i="5"/>
  <c r="S16" i="5" s="1"/>
  <c r="T16" i="5" s="1"/>
  <c r="U16" i="5" s="1"/>
  <c r="R24" i="5"/>
  <c r="S24" i="5" s="1"/>
  <c r="T24" i="5" s="1"/>
  <c r="U24" i="5" s="1"/>
  <c r="R20" i="5"/>
  <c r="S20" i="5" s="1"/>
  <c r="T20" i="5" s="1"/>
  <c r="U20" i="5" s="1"/>
  <c r="J16" i="5"/>
  <c r="K16" i="5" s="1"/>
  <c r="L16" i="5" s="1"/>
  <c r="M16" i="5" s="1"/>
  <c r="J26" i="5"/>
  <c r="K26" i="5" s="1"/>
  <c r="L26" i="5" s="1"/>
  <c r="M26" i="5" s="1"/>
  <c r="J24" i="5"/>
  <c r="K24" i="5" s="1"/>
  <c r="L24" i="5" s="1"/>
  <c r="M24" i="5" s="1"/>
  <c r="R22" i="5"/>
  <c r="S22" i="5" s="1"/>
  <c r="T22" i="5" s="1"/>
  <c r="U22" i="5" s="1"/>
  <c r="R18" i="5"/>
  <c r="S18" i="5" s="1"/>
  <c r="T18" i="5" s="1"/>
  <c r="U18" i="5" s="1"/>
  <c r="BT8" i="7"/>
  <c r="R34" i="5"/>
  <c r="S34" i="5" s="1"/>
  <c r="T34" i="5" s="1"/>
  <c r="AW8" i="7"/>
  <c r="AW7" i="7" s="1"/>
  <c r="AX7" i="7"/>
  <c r="R36" i="5"/>
  <c r="S36" i="5" s="1"/>
  <c r="T36" i="5" s="1"/>
  <c r="J14" i="5"/>
  <c r="R42" i="5"/>
  <c r="S42" i="5" s="1"/>
  <c r="T42" i="5" s="1"/>
  <c r="R40" i="5"/>
  <c r="S40" i="5" s="1"/>
  <c r="T40" i="5" s="1"/>
  <c r="R32" i="5"/>
  <c r="S32" i="5" s="1"/>
  <c r="T32" i="5" s="1"/>
  <c r="R28" i="5"/>
  <c r="S28" i="5" s="1"/>
  <c r="T28" i="5" s="1"/>
  <c r="U28" i="5" s="1"/>
  <c r="R38" i="5"/>
  <c r="S38" i="5" s="1"/>
  <c r="T38" i="5" s="1"/>
  <c r="R44" i="5"/>
  <c r="S44" i="5" s="1"/>
  <c r="T44" i="5" s="1"/>
  <c r="R30" i="5"/>
  <c r="S30" i="5" s="1"/>
  <c r="T30" i="5" s="1"/>
  <c r="W38" i="5"/>
  <c r="X38" i="5" s="1"/>
  <c r="Y38" i="5" s="1"/>
  <c r="W36" i="5"/>
  <c r="X36" i="5" s="1"/>
  <c r="Y36" i="5" s="1"/>
  <c r="X34" i="5"/>
  <c r="Y34" i="5" s="1"/>
  <c r="W22" i="5"/>
  <c r="X22" i="5" s="1"/>
  <c r="Y22" i="5" s="1"/>
  <c r="Z22" i="5" s="1"/>
  <c r="W18" i="5"/>
  <c r="X18" i="5" s="1"/>
  <c r="Y18" i="5" s="1"/>
  <c r="Z18" i="5" s="1"/>
  <c r="W44" i="5"/>
  <c r="X44" i="5" s="1"/>
  <c r="Y44" i="5" s="1"/>
  <c r="W42" i="5"/>
  <c r="X42" i="5" s="1"/>
  <c r="Y42" i="5" s="1"/>
  <c r="W40" i="5"/>
  <c r="X40" i="5" s="1"/>
  <c r="Y40" i="5" s="1"/>
  <c r="W32" i="5"/>
  <c r="X32" i="5" s="1"/>
  <c r="Y32" i="5" s="1"/>
  <c r="W30" i="5"/>
  <c r="X30" i="5" s="1"/>
  <c r="Y30" i="5" s="1"/>
  <c r="W28" i="5"/>
  <c r="X28" i="5" s="1"/>
  <c r="Y28" i="5" s="1"/>
  <c r="Z28" i="5" s="1"/>
  <c r="W26" i="5"/>
  <c r="X26" i="5" s="1"/>
  <c r="Y26" i="5" s="1"/>
  <c r="Z26" i="5" s="1"/>
  <c r="W24" i="5"/>
  <c r="X24" i="5" s="1"/>
  <c r="Y24" i="5" s="1"/>
  <c r="Z24" i="5" s="1"/>
  <c r="W20" i="5"/>
  <c r="X20" i="5" s="1"/>
  <c r="Y20" i="5" s="1"/>
  <c r="Z20" i="5" s="1"/>
  <c r="W16" i="5"/>
  <c r="X16" i="5" s="1"/>
  <c r="Y16" i="5" s="1"/>
  <c r="Z16" i="5" s="1"/>
  <c r="J38" i="5"/>
  <c r="K38" i="5" s="1"/>
  <c r="L38" i="5" s="1"/>
  <c r="M38" i="5" s="1"/>
  <c r="BZ11" i="7" l="1"/>
  <c r="Z42" i="5"/>
  <c r="CE24" i="7" s="1"/>
  <c r="Z34" i="5"/>
  <c r="CE20" i="7" s="1"/>
  <c r="U36" i="5"/>
  <c r="BH21" i="7" s="1"/>
  <c r="Z36" i="5"/>
  <c r="CE21" i="7" s="1"/>
  <c r="U40" i="5"/>
  <c r="BH23" i="7" s="1"/>
  <c r="Z32" i="5"/>
  <c r="CE19" i="7" s="1"/>
  <c r="Z38" i="5"/>
  <c r="CE22" i="7" s="1"/>
  <c r="U38" i="5"/>
  <c r="BH22" i="7" s="1"/>
  <c r="U42" i="5"/>
  <c r="BH24" i="7" s="1"/>
  <c r="U30" i="5"/>
  <c r="BH18" i="7" s="1"/>
  <c r="U32" i="5"/>
  <c r="BH19" i="7" s="1"/>
  <c r="Z30" i="5"/>
  <c r="CE18" i="7" s="1"/>
  <c r="Z44" i="5"/>
  <c r="CE25" i="7" s="1"/>
  <c r="U44" i="5"/>
  <c r="BH25" i="7" s="1"/>
  <c r="Z40" i="5"/>
  <c r="CE23" i="7" s="1"/>
  <c r="U34" i="5"/>
  <c r="BH20" i="7" s="1"/>
  <c r="G10" i="15"/>
  <c r="D10" i="11"/>
  <c r="D5" i="11"/>
  <c r="G5" i="15"/>
  <c r="J5" i="15" s="1"/>
  <c r="M5" i="15" s="1"/>
  <c r="R14" i="5"/>
  <c r="S14" i="5" s="1"/>
  <c r="S12" i="5" s="1"/>
  <c r="J12" i="5"/>
  <c r="V10" i="6"/>
  <c r="BS11" i="7"/>
  <c r="K27" i="7"/>
  <c r="J27" i="7" s="1"/>
  <c r="R12" i="5" l="1"/>
  <c r="AB10" i="6"/>
  <c r="W14" i="5"/>
  <c r="T14" i="5"/>
  <c r="BO11" i="7"/>
  <c r="BD21" i="7"/>
  <c r="C15" i="15" l="1"/>
  <c r="BK21" i="7"/>
  <c r="BC21" i="7" s="1"/>
  <c r="T9" i="5"/>
  <c r="U14" i="5"/>
  <c r="W12" i="5"/>
  <c r="X14" i="5"/>
  <c r="T12" i="5"/>
  <c r="BD27" i="7"/>
  <c r="U9" i="5"/>
  <c r="CA14" i="7"/>
  <c r="CA21" i="7"/>
  <c r="BD25" i="7"/>
  <c r="CA25" i="7"/>
  <c r="BD14" i="7"/>
  <c r="BD13" i="7"/>
  <c r="BD19" i="7"/>
  <c r="C13" i="15" l="1"/>
  <c r="BK19" i="7"/>
  <c r="BC19" i="7" s="1"/>
  <c r="C19" i="15"/>
  <c r="BK25" i="7"/>
  <c r="BC25" i="7" s="1"/>
  <c r="C21" i="15"/>
  <c r="BK27" i="7"/>
  <c r="BC27" i="7" s="1"/>
  <c r="C7" i="15"/>
  <c r="BK13" i="7"/>
  <c r="BC13" i="7" s="1"/>
  <c r="D15" i="15"/>
  <c r="J15" i="15" s="1"/>
  <c r="M15" i="15" s="1"/>
  <c r="CH21" i="7"/>
  <c r="BZ21" i="7" s="1"/>
  <c r="C8" i="15"/>
  <c r="BK14" i="7"/>
  <c r="BC14" i="7" s="1"/>
  <c r="D8" i="15"/>
  <c r="J8" i="15" s="1"/>
  <c r="M8" i="15" s="1"/>
  <c r="CH14" i="7"/>
  <c r="BZ14" i="7" s="1"/>
  <c r="D19" i="15"/>
  <c r="J19" i="15" s="1"/>
  <c r="M19" i="15" s="1"/>
  <c r="CH25" i="7"/>
  <c r="BZ25" i="7" s="1"/>
  <c r="X12" i="5"/>
  <c r="Y14" i="5"/>
  <c r="Z14" i="5" s="1"/>
  <c r="U12" i="5"/>
  <c r="BH16" i="7" s="1"/>
  <c r="X10" i="6"/>
  <c r="Y10" i="6" s="1"/>
  <c r="CA13" i="7"/>
  <c r="CA23" i="7"/>
  <c r="CA19" i="7"/>
  <c r="BD20" i="7"/>
  <c r="BD23" i="7"/>
  <c r="BD18" i="7"/>
  <c r="BD24" i="7"/>
  <c r="BD17" i="7"/>
  <c r="BD22" i="7"/>
  <c r="BD15" i="7"/>
  <c r="CA27" i="7"/>
  <c r="O14" i="6"/>
  <c r="O18" i="6"/>
  <c r="C9" i="15" l="1"/>
  <c r="BK15" i="7"/>
  <c r="BC15" i="7" s="1"/>
  <c r="C12" i="15"/>
  <c r="BK18" i="7"/>
  <c r="BC18" i="7" s="1"/>
  <c r="D17" i="15"/>
  <c r="J17" i="15" s="1"/>
  <c r="M17" i="15" s="1"/>
  <c r="CH23" i="7"/>
  <c r="BZ23" i="7" s="1"/>
  <c r="C16" i="15"/>
  <c r="BK22" i="7"/>
  <c r="BC22" i="7" s="1"/>
  <c r="C17" i="15"/>
  <c r="BK23" i="7"/>
  <c r="BC23" i="7" s="1"/>
  <c r="D7" i="15"/>
  <c r="J7" i="15" s="1"/>
  <c r="M7" i="15" s="1"/>
  <c r="CH13" i="7"/>
  <c r="BZ13" i="7" s="1"/>
  <c r="C14" i="15"/>
  <c r="BK20" i="7"/>
  <c r="BC20" i="7" s="1"/>
  <c r="D21" i="15"/>
  <c r="CH27" i="7"/>
  <c r="BZ27" i="7" s="1"/>
  <c r="C18" i="15"/>
  <c r="BK24" i="7"/>
  <c r="BC24" i="7" s="1"/>
  <c r="D13" i="15"/>
  <c r="J13" i="15" s="1"/>
  <c r="M13" i="15" s="1"/>
  <c r="CH19" i="7"/>
  <c r="BZ19" i="7" s="1"/>
  <c r="BS25" i="7"/>
  <c r="BO25" i="7" s="1"/>
  <c r="BS21" i="7"/>
  <c r="BO21" i="7" s="1"/>
  <c r="BS14" i="7"/>
  <c r="BO14" i="7" s="1"/>
  <c r="Y9" i="5"/>
  <c r="AD10" i="6" s="1"/>
  <c r="AE10" i="6" s="1"/>
  <c r="Y12" i="5"/>
  <c r="AG12" i="7"/>
  <c r="CA12" i="7"/>
  <c r="BD12" i="7"/>
  <c r="CA22" i="7"/>
  <c r="CA17" i="7"/>
  <c r="CA20" i="7"/>
  <c r="CA18" i="7"/>
  <c r="CA24" i="7"/>
  <c r="CA15" i="7"/>
  <c r="J21" i="15" l="1"/>
  <c r="M21" i="15" s="1"/>
  <c r="C6" i="15"/>
  <c r="BK12" i="7"/>
  <c r="BC12" i="7" s="1"/>
  <c r="D9" i="15"/>
  <c r="J9" i="15" s="1"/>
  <c r="M9" i="15" s="1"/>
  <c r="CH15" i="7"/>
  <c r="BZ15" i="7" s="1"/>
  <c r="D18" i="15"/>
  <c r="J18" i="15" s="1"/>
  <c r="M18" i="15" s="1"/>
  <c r="CH24" i="7"/>
  <c r="BZ24" i="7" s="1"/>
  <c r="D16" i="15"/>
  <c r="J16" i="15" s="1"/>
  <c r="M16" i="15" s="1"/>
  <c r="CH22" i="7"/>
  <c r="BZ22" i="7" s="1"/>
  <c r="D12" i="15"/>
  <c r="J12" i="15" s="1"/>
  <c r="M12" i="15" s="1"/>
  <c r="CH18" i="7"/>
  <c r="BZ18" i="7" s="1"/>
  <c r="D14" i="15"/>
  <c r="J14" i="15" s="1"/>
  <c r="M14" i="15" s="1"/>
  <c r="CH20" i="7"/>
  <c r="BZ20" i="7" s="1"/>
  <c r="CH12" i="7"/>
  <c r="D6" i="15"/>
  <c r="J6" i="15" s="1"/>
  <c r="M6" i="15" s="1"/>
  <c r="BS23" i="7"/>
  <c r="BO23" i="7" s="1"/>
  <c r="BS13" i="7"/>
  <c r="BO13" i="7" s="1"/>
  <c r="BS19" i="7"/>
  <c r="BO19" i="7" s="1"/>
  <c r="CA16" i="7"/>
  <c r="Z9" i="5"/>
  <c r="Z12" i="5"/>
  <c r="CE16" i="7" s="1"/>
  <c r="BD16" i="7"/>
  <c r="Z10" i="6"/>
  <c r="AE9" i="7"/>
  <c r="AC9" i="7"/>
  <c r="AA9" i="7"/>
  <c r="CH16" i="7" l="1"/>
  <c r="C10" i="15"/>
  <c r="BK16" i="7"/>
  <c r="BC16" i="7" s="1"/>
  <c r="BS16" i="7" s="1"/>
  <c r="BO16" i="7" s="1"/>
  <c r="BZ12" i="7"/>
  <c r="D10" i="15"/>
  <c r="J10" i="15" s="1"/>
  <c r="M10" i="15" s="1"/>
  <c r="CA8" i="7"/>
  <c r="CA7" i="7" s="1"/>
  <c r="BS22" i="7"/>
  <c r="BO22" i="7" s="1"/>
  <c r="BS15" i="7"/>
  <c r="BO15" i="7" s="1"/>
  <c r="BS18" i="7"/>
  <c r="BO18" i="7" s="1"/>
  <c r="BS20" i="7"/>
  <c r="BO20" i="7" s="1"/>
  <c r="BS24" i="7"/>
  <c r="BO24" i="7" s="1"/>
  <c r="BS27" i="7"/>
  <c r="BO27" i="7" s="1"/>
  <c r="BD8" i="7"/>
  <c r="BD7" i="7" s="1"/>
  <c r="BS12" i="7"/>
  <c r="BO12" i="7" s="1"/>
  <c r="BT7" i="7"/>
  <c r="BU7" i="7"/>
  <c r="AE7" i="7"/>
  <c r="BZ16" i="7" l="1"/>
  <c r="AF10" i="6"/>
  <c r="R21" i="6"/>
  <c r="P15" i="6"/>
  <c r="O15" i="6"/>
  <c r="AK28" i="7"/>
  <c r="O28" i="7"/>
  <c r="O9" i="7" s="1"/>
  <c r="AK9" i="7" l="1"/>
  <c r="Q21" i="6"/>
  <c r="I21" i="9"/>
  <c r="I18" i="9"/>
  <c r="I15" i="9"/>
  <c r="I28" i="7" l="1"/>
  <c r="I21" i="6"/>
  <c r="O21" i="6" l="1"/>
  <c r="P21" i="6"/>
  <c r="E12" i="7" l="1"/>
  <c r="E14" i="7"/>
  <c r="E17" i="7"/>
  <c r="E19" i="7"/>
  <c r="E21" i="7"/>
  <c r="E23" i="7"/>
  <c r="E25" i="7"/>
  <c r="E15" i="7"/>
  <c r="E13" i="7"/>
  <c r="E16" i="7"/>
  <c r="E18" i="7"/>
  <c r="E20" i="7"/>
  <c r="E22" i="7"/>
  <c r="E24" i="7"/>
  <c r="E27" i="7"/>
  <c r="E8" i="7" l="1"/>
  <c r="U10" i="6"/>
  <c r="U22" i="6" s="1"/>
  <c r="AA10" i="6"/>
  <c r="AA22" i="6" s="1"/>
  <c r="AA7" i="7"/>
  <c r="C10" i="6"/>
  <c r="I10" i="6"/>
  <c r="N28" i="5"/>
  <c r="N30" i="5"/>
  <c r="N32" i="5"/>
  <c r="N34" i="5"/>
  <c r="N36" i="5"/>
  <c r="N38" i="5"/>
  <c r="N40" i="5"/>
  <c r="N42" i="5"/>
  <c r="N44" i="5"/>
  <c r="N14" i="5"/>
  <c r="O10" i="6" l="1"/>
  <c r="B44" i="5"/>
  <c r="O44" i="5" s="1"/>
  <c r="B42" i="5"/>
  <c r="O42" i="5" s="1"/>
  <c r="B40" i="5"/>
  <c r="O40" i="5" s="1"/>
  <c r="B38" i="5"/>
  <c r="O38" i="5" s="1"/>
  <c r="B36" i="5"/>
  <c r="O36" i="5" s="1"/>
  <c r="B34" i="5"/>
  <c r="O34" i="5" s="1"/>
  <c r="B32" i="5"/>
  <c r="O32" i="5" s="1"/>
  <c r="B30" i="5"/>
  <c r="O30" i="5" s="1"/>
  <c r="B28" i="5"/>
  <c r="O28" i="5" s="1"/>
  <c r="O14" i="5"/>
  <c r="H28" i="7"/>
  <c r="D28" i="7" s="1"/>
  <c r="K1" i="3"/>
  <c r="H27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8" i="7" l="1"/>
  <c r="AD28" i="7"/>
  <c r="K594" i="3" l="1"/>
  <c r="N28" i="7" s="1"/>
  <c r="AT28" i="7"/>
  <c r="AT9" i="7" s="1"/>
  <c r="Z28" i="7"/>
  <c r="AD9" i="7"/>
  <c r="Z9" i="7" s="1"/>
  <c r="AJ28" i="7"/>
  <c r="AJ9" i="7" l="1"/>
  <c r="N9" i="7"/>
  <c r="G11" i="7" l="1"/>
  <c r="D11" i="7" l="1"/>
  <c r="AD12" i="7"/>
  <c r="AT12" i="7" s="1"/>
  <c r="AD18" i="7"/>
  <c r="AT18" i="7" s="1"/>
  <c r="K317" i="3" l="1"/>
  <c r="N18" i="7" s="1"/>
  <c r="K82" i="3"/>
  <c r="N12" i="7" s="1"/>
  <c r="E30" i="5" l="1"/>
  <c r="F30" i="5" s="1"/>
  <c r="E42" i="5"/>
  <c r="F42" i="5" s="1"/>
  <c r="G42" i="5" s="1"/>
  <c r="H42" i="5" s="1"/>
  <c r="E44" i="5"/>
  <c r="F44" i="5" s="1"/>
  <c r="G44" i="5" s="1"/>
  <c r="H44" i="5" s="1"/>
  <c r="E28" i="5"/>
  <c r="F28" i="5" s="1"/>
  <c r="G28" i="5" s="1"/>
  <c r="H28" i="5" s="1"/>
  <c r="F14" i="5"/>
  <c r="F12" i="5" s="1"/>
  <c r="E36" i="5"/>
  <c r="F36" i="5" s="1"/>
  <c r="G36" i="5" s="1"/>
  <c r="H36" i="5" s="1"/>
  <c r="E38" i="5"/>
  <c r="F38" i="5" s="1"/>
  <c r="G38" i="5" s="1"/>
  <c r="H38" i="5" s="1"/>
  <c r="E34" i="5"/>
  <c r="F34" i="5" s="1"/>
  <c r="G34" i="5" s="1"/>
  <c r="H34" i="5" s="1"/>
  <c r="E40" i="5"/>
  <c r="F40" i="5" s="1"/>
  <c r="G40" i="5" s="1"/>
  <c r="H40" i="5" s="1"/>
  <c r="E32" i="5"/>
  <c r="F32" i="5" s="1"/>
  <c r="G32" i="5" s="1"/>
  <c r="H32" i="5" s="1"/>
  <c r="K9" i="7"/>
  <c r="G30" i="5" l="1"/>
  <c r="H30" i="5" s="1"/>
  <c r="G14" i="5"/>
  <c r="H14" i="5" s="1"/>
  <c r="J36" i="5"/>
  <c r="K36" i="5" s="1"/>
  <c r="L36" i="5" s="1"/>
  <c r="M36" i="5" s="1"/>
  <c r="J28" i="5"/>
  <c r="K28" i="5" s="1"/>
  <c r="L28" i="5" s="1"/>
  <c r="M28" i="5" s="1"/>
  <c r="J32" i="5"/>
  <c r="K32" i="5" s="1"/>
  <c r="L32" i="5" s="1"/>
  <c r="M32" i="5" s="1"/>
  <c r="J34" i="5"/>
  <c r="K34" i="5" s="1"/>
  <c r="L34" i="5" s="1"/>
  <c r="M34" i="5" s="1"/>
  <c r="J40" i="5"/>
  <c r="K40" i="5" s="1"/>
  <c r="L40" i="5" s="1"/>
  <c r="M40" i="5" s="1"/>
  <c r="J44" i="5"/>
  <c r="K44" i="5" s="1"/>
  <c r="L44" i="5" s="1"/>
  <c r="M44" i="5" s="1"/>
  <c r="J30" i="5"/>
  <c r="K30" i="5" s="1"/>
  <c r="L30" i="5" s="1"/>
  <c r="M30" i="5" s="1"/>
  <c r="J42" i="5"/>
  <c r="K42" i="5" s="1"/>
  <c r="L42" i="5" s="1"/>
  <c r="M42" i="5" s="1"/>
  <c r="E10" i="6"/>
  <c r="K10" i="6"/>
  <c r="V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7" i="7"/>
  <c r="G9" i="5" l="1"/>
  <c r="G12" i="5"/>
  <c r="H9" i="5"/>
  <c r="Q10" i="6"/>
  <c r="W28" i="7"/>
  <c r="G9" i="7"/>
  <c r="Y11" i="7"/>
  <c r="N10" i="6" l="1"/>
  <c r="H12" i="5"/>
  <c r="Y8" i="7"/>
  <c r="E19" i="6"/>
  <c r="F19" i="6"/>
  <c r="D10" i="6"/>
  <c r="J10" i="6"/>
  <c r="W9" i="7"/>
  <c r="P10" i="6" l="1"/>
  <c r="K132" i="3"/>
  <c r="K487" i="3"/>
  <c r="N23" i="7" s="1"/>
  <c r="K282" i="3"/>
  <c r="K14" i="5"/>
  <c r="K12" i="5" s="1"/>
  <c r="AJ25" i="7"/>
  <c r="AJ15" i="7"/>
  <c r="AJ14" i="7"/>
  <c r="L14" i="5" l="1"/>
  <c r="N17" i="7"/>
  <c r="K344" i="3"/>
  <c r="N19" i="7" s="1"/>
  <c r="K552" i="3"/>
  <c r="N25" i="7" s="1"/>
  <c r="K380" i="3"/>
  <c r="N20" i="7" s="1"/>
  <c r="K585" i="3"/>
  <c r="N27" i="7" s="1"/>
  <c r="K520" i="3"/>
  <c r="N24" i="7" s="1"/>
  <c r="K420" i="3"/>
  <c r="N21" i="7" s="1"/>
  <c r="N22" i="7"/>
  <c r="K147" i="3"/>
  <c r="N15" i="7" s="1"/>
  <c r="K103" i="3"/>
  <c r="N13" i="7" s="1"/>
  <c r="N14" i="7"/>
  <c r="AJ20" i="7"/>
  <c r="AJ19" i="7"/>
  <c r="AJ21" i="7"/>
  <c r="AJ17" i="7"/>
  <c r="AJ27" i="7"/>
  <c r="AJ24" i="7"/>
  <c r="AJ23" i="7"/>
  <c r="AJ22" i="7"/>
  <c r="AJ18" i="7"/>
  <c r="AJ16" i="7"/>
  <c r="AJ13" i="7"/>
  <c r="AJ12" i="7"/>
  <c r="L9" i="5" l="1"/>
  <c r="M14" i="5"/>
  <c r="M9" i="5" s="1"/>
  <c r="H10" i="6" s="1"/>
  <c r="L12" i="5"/>
  <c r="AJ8" i="7"/>
  <c r="N11" i="7"/>
  <c r="J11" i="7" s="1"/>
  <c r="M27" i="7"/>
  <c r="M12" i="5" l="1"/>
  <c r="V28" i="7"/>
  <c r="E9" i="7"/>
  <c r="V9" i="7" l="1"/>
  <c r="AD16" i="7"/>
  <c r="AD19" i="7"/>
  <c r="AT19" i="7" s="1"/>
  <c r="AD22" i="7"/>
  <c r="AT22" i="7" s="1"/>
  <c r="AT16" i="7" l="1"/>
  <c r="Z16" i="7"/>
  <c r="D19" i="6"/>
  <c r="K253" i="3"/>
  <c r="G19" i="7"/>
  <c r="D19" i="7" s="1"/>
  <c r="G18" i="7"/>
  <c r="D18" i="7" s="1"/>
  <c r="G22" i="7"/>
  <c r="D22" i="7" s="1"/>
  <c r="N16" i="7" l="1"/>
  <c r="N8" i="7" s="1"/>
  <c r="K2" i="3"/>
  <c r="N19" i="6" s="1"/>
  <c r="G16" i="7"/>
  <c r="D16" i="7" s="1"/>
  <c r="AC22" i="7"/>
  <c r="Z22" i="7" s="1"/>
  <c r="AC19" i="7"/>
  <c r="Z19" i="7" s="1"/>
  <c r="AC18" i="7"/>
  <c r="Z18" i="7" s="1"/>
  <c r="AS19" i="7" l="1"/>
  <c r="AS22" i="7"/>
  <c r="AS16" i="7"/>
  <c r="AS18" i="7"/>
  <c r="E39" i="5"/>
  <c r="E33" i="5"/>
  <c r="E31" i="5"/>
  <c r="K3" i="3"/>
  <c r="M16" i="7"/>
  <c r="N7" i="7"/>
  <c r="AJ7" i="7" l="1"/>
  <c r="F33" i="5"/>
  <c r="G33" i="5" s="1"/>
  <c r="F31" i="5"/>
  <c r="G31" i="5" s="1"/>
  <c r="F39" i="5"/>
  <c r="G39" i="5" s="1"/>
  <c r="J39" i="5"/>
  <c r="K39" i="5" s="1"/>
  <c r="L39" i="5" s="1"/>
  <c r="M39" i="5" s="1"/>
  <c r="J33" i="5"/>
  <c r="K33" i="5" s="1"/>
  <c r="L33" i="5" s="1"/>
  <c r="M19" i="7"/>
  <c r="J31" i="5"/>
  <c r="K31" i="5" s="1"/>
  <c r="L31" i="5" s="1"/>
  <c r="T19" i="6"/>
  <c r="AI16" i="7"/>
  <c r="K19" i="7"/>
  <c r="M31" i="5" l="1"/>
  <c r="AK18" i="7" s="1"/>
  <c r="H39" i="5"/>
  <c r="O22" i="7" s="1"/>
  <c r="M33" i="5"/>
  <c r="AK19" i="7" s="1"/>
  <c r="H33" i="5"/>
  <c r="O19" i="7" s="1"/>
  <c r="J19" i="7" s="1"/>
  <c r="H31" i="5"/>
  <c r="O18" i="7" s="1"/>
  <c r="F10" i="15"/>
  <c r="I10" i="15" s="1"/>
  <c r="L10" i="15" s="1"/>
  <c r="M22" i="7"/>
  <c r="M18" i="7"/>
  <c r="AI19" i="7"/>
  <c r="AI18" i="7"/>
  <c r="AK22" i="7"/>
  <c r="K22" i="7"/>
  <c r="K18" i="7"/>
  <c r="J18" i="7" l="1"/>
  <c r="J22" i="7"/>
  <c r="AO19" i="7"/>
  <c r="E13" i="15" s="1"/>
  <c r="AO18" i="7"/>
  <c r="B12" i="11" s="1"/>
  <c r="C13" i="11"/>
  <c r="F13" i="15"/>
  <c r="I13" i="15" s="1"/>
  <c r="L13" i="15" s="1"/>
  <c r="C12" i="11"/>
  <c r="F12" i="15"/>
  <c r="I12" i="15" s="1"/>
  <c r="L12" i="15" s="1"/>
  <c r="C10" i="11"/>
  <c r="AI22" i="7"/>
  <c r="F10" i="6"/>
  <c r="K12" i="7"/>
  <c r="K16" i="7"/>
  <c r="AG18" i="7"/>
  <c r="J12" i="7" l="1"/>
  <c r="B12" i="15"/>
  <c r="AN18" i="7"/>
  <c r="AF18" i="7" s="1"/>
  <c r="AV18" i="7" s="1"/>
  <c r="AR18" i="7" s="1"/>
  <c r="B13" i="11"/>
  <c r="E12" i="15"/>
  <c r="AO22" i="7"/>
  <c r="C16" i="11"/>
  <c r="F16" i="15"/>
  <c r="I16" i="15" s="1"/>
  <c r="L16" i="15" s="1"/>
  <c r="G10" i="6"/>
  <c r="K15" i="7"/>
  <c r="J15" i="7" s="1"/>
  <c r="K24" i="7"/>
  <c r="K17" i="7"/>
  <c r="K23" i="7"/>
  <c r="K25" i="7"/>
  <c r="K14" i="7"/>
  <c r="J14" i="7" s="1"/>
  <c r="K13" i="7"/>
  <c r="J13" i="7" s="1"/>
  <c r="AG27" i="7"/>
  <c r="AG19" i="7"/>
  <c r="AN19" i="7" s="1"/>
  <c r="AF19" i="7" s="1"/>
  <c r="AG16" i="7"/>
  <c r="AG22" i="7"/>
  <c r="H12" i="15" l="1"/>
  <c r="K12" i="15" s="1"/>
  <c r="B16" i="15"/>
  <c r="AN22" i="7"/>
  <c r="AF22" i="7" s="1"/>
  <c r="B13" i="15"/>
  <c r="H13" i="15" s="1"/>
  <c r="K13" i="15" s="1"/>
  <c r="E16" i="15"/>
  <c r="B16" i="11"/>
  <c r="L10" i="6"/>
  <c r="K21" i="7"/>
  <c r="K20" i="7"/>
  <c r="AG23" i="7"/>
  <c r="AG25" i="7"/>
  <c r="AG24" i="7"/>
  <c r="AG21" i="7"/>
  <c r="AG17" i="7"/>
  <c r="AG15" i="7"/>
  <c r="AG14" i="7"/>
  <c r="AG13" i="7"/>
  <c r="K8" i="7" l="1"/>
  <c r="H16" i="15"/>
  <c r="K16" i="15" s="1"/>
  <c r="AV19" i="7"/>
  <c r="AR19" i="7" s="1"/>
  <c r="AV22" i="7"/>
  <c r="AR22" i="7" s="1"/>
  <c r="K7" i="7"/>
  <c r="M10" i="6"/>
  <c r="S10" i="6" s="1"/>
  <c r="R10" i="6"/>
  <c r="AG20" i="7"/>
  <c r="AG8" i="7" s="1"/>
  <c r="AG7" i="7" l="1"/>
  <c r="T10" i="6"/>
  <c r="C14" i="9"/>
  <c r="V13" i="7"/>
  <c r="V15" i="7"/>
  <c r="V17" i="7"/>
  <c r="V19" i="7"/>
  <c r="V21" i="7"/>
  <c r="V23" i="7"/>
  <c r="V25" i="7"/>
  <c r="V14" i="7"/>
  <c r="V16" i="7"/>
  <c r="V18" i="7"/>
  <c r="V20" i="7"/>
  <c r="V22" i="7"/>
  <c r="V24" i="7"/>
  <c r="V27" i="7"/>
  <c r="N1857" i="4"/>
  <c r="O1857" i="4"/>
  <c r="P1857" i="4"/>
  <c r="F1857" i="4"/>
  <c r="G1857" i="4"/>
  <c r="H1857" i="4"/>
  <c r="I1857" i="4"/>
  <c r="E1857" i="4"/>
  <c r="C15" i="9" l="1"/>
  <c r="D15" i="9"/>
  <c r="C11" i="9"/>
  <c r="C17" i="9"/>
  <c r="C13" i="9"/>
  <c r="C20" i="9"/>
  <c r="C18" i="9"/>
  <c r="D18" i="9"/>
  <c r="C16" i="9"/>
  <c r="C19" i="9"/>
  <c r="C12" i="9"/>
  <c r="I9" i="7"/>
  <c r="I7" i="7" s="1"/>
  <c r="Y28" i="7"/>
  <c r="X28" i="7"/>
  <c r="H9" i="7"/>
  <c r="Q1856" i="4"/>
  <c r="R1856" i="4" s="1"/>
  <c r="L1856" i="4"/>
  <c r="J1856" i="4"/>
  <c r="K1856" i="4" s="1"/>
  <c r="Q1855" i="4"/>
  <c r="R1855" i="4" s="1"/>
  <c r="L1855" i="4"/>
  <c r="J1855" i="4"/>
  <c r="K1855" i="4" s="1"/>
  <c r="Q1854" i="4"/>
  <c r="L1854" i="4"/>
  <c r="J1854" i="4"/>
  <c r="Q1853" i="4"/>
  <c r="K23" i="4"/>
  <c r="V23" i="4"/>
  <c r="U23" i="4"/>
  <c r="T23" i="4"/>
  <c r="E23" i="4"/>
  <c r="D23" i="4"/>
  <c r="C23" i="4"/>
  <c r="V29" i="4"/>
  <c r="V28" i="4"/>
  <c r="V27" i="4"/>
  <c r="V26" i="4"/>
  <c r="V25" i="4"/>
  <c r="V22" i="4"/>
  <c r="V20" i="4"/>
  <c r="V19" i="4"/>
  <c r="L18" i="4"/>
  <c r="K29" i="4"/>
  <c r="K28" i="4"/>
  <c r="K27" i="4"/>
  <c r="K26" i="4"/>
  <c r="K25" i="4"/>
  <c r="K24" i="4"/>
  <c r="K22" i="4"/>
  <c r="K21" i="4"/>
  <c r="K20" i="4"/>
  <c r="K19" i="4"/>
  <c r="L1857" i="4" l="1"/>
  <c r="C21" i="9"/>
  <c r="C22" i="9" s="1"/>
  <c r="D21" i="9"/>
  <c r="C13" i="6"/>
  <c r="D9" i="7"/>
  <c r="U28" i="7"/>
  <c r="X9" i="7"/>
  <c r="Y9" i="7"/>
  <c r="Y7" i="7" s="1"/>
  <c r="K1854" i="4"/>
  <c r="K1857" i="4" s="1"/>
  <c r="J1857" i="4"/>
  <c r="R1854" i="4"/>
  <c r="R1857" i="4" s="1"/>
  <c r="Q1857" i="4"/>
  <c r="S1856" i="4"/>
  <c r="S1854" i="4"/>
  <c r="S1857" i="4" s="1"/>
  <c r="S1855" i="4"/>
  <c r="K30" i="4"/>
  <c r="L23" i="4"/>
  <c r="M20" i="6"/>
  <c r="M18" i="6"/>
  <c r="M17" i="6"/>
  <c r="M16" i="6"/>
  <c r="M15" i="6"/>
  <c r="M14" i="6"/>
  <c r="M12" i="6"/>
  <c r="M11" i="6"/>
  <c r="M9" i="6"/>
  <c r="M8" i="6"/>
  <c r="E18" i="4"/>
  <c r="D18" i="4"/>
  <c r="C18" i="4"/>
  <c r="K18" i="4" s="1"/>
  <c r="B18" i="4"/>
  <c r="J18" i="4" s="1"/>
  <c r="V18" i="4"/>
  <c r="U18" i="4"/>
  <c r="T18" i="4"/>
  <c r="S18" i="4"/>
  <c r="U29" i="4"/>
  <c r="U28" i="4"/>
  <c r="U27" i="4"/>
  <c r="U26" i="4"/>
  <c r="U25" i="4"/>
  <c r="U22" i="4"/>
  <c r="U20" i="4"/>
  <c r="U19" i="4"/>
  <c r="T29" i="4"/>
  <c r="T28" i="4"/>
  <c r="T27" i="4"/>
  <c r="T26" i="4"/>
  <c r="T25" i="4"/>
  <c r="T24" i="4"/>
  <c r="T22" i="4"/>
  <c r="T21" i="4"/>
  <c r="T20" i="4"/>
  <c r="T19" i="4"/>
  <c r="O11" i="6"/>
  <c r="O12" i="6"/>
  <c r="P14" i="6"/>
  <c r="Q14" i="6"/>
  <c r="R14" i="6"/>
  <c r="Q15" i="6"/>
  <c r="R15" i="6"/>
  <c r="O16" i="6"/>
  <c r="P16" i="6"/>
  <c r="Q16" i="6"/>
  <c r="R16" i="6"/>
  <c r="O17" i="6"/>
  <c r="P17" i="6"/>
  <c r="Q17" i="6"/>
  <c r="R17" i="6"/>
  <c r="P18" i="6"/>
  <c r="Q18" i="6"/>
  <c r="R18" i="6"/>
  <c r="O20" i="6"/>
  <c r="P20" i="6"/>
  <c r="Q20" i="6"/>
  <c r="R20" i="6"/>
  <c r="E29" i="4"/>
  <c r="L29" i="4" s="1"/>
  <c r="E28" i="4"/>
  <c r="L28" i="4" s="1"/>
  <c r="E27" i="4"/>
  <c r="L27" i="4" s="1"/>
  <c r="E26" i="4"/>
  <c r="L26" i="4" s="1"/>
  <c r="E25" i="4"/>
  <c r="L25" i="4" s="1"/>
  <c r="E22" i="4"/>
  <c r="L22" i="4" s="1"/>
  <c r="E20" i="4"/>
  <c r="L20" i="4" s="1"/>
  <c r="E19" i="4"/>
  <c r="D29" i="4"/>
  <c r="D28" i="4"/>
  <c r="D27" i="4"/>
  <c r="D26" i="4"/>
  <c r="D25" i="4"/>
  <c r="D22" i="4"/>
  <c r="D20" i="4"/>
  <c r="D19" i="4"/>
  <c r="C19" i="4"/>
  <c r="C29" i="4"/>
  <c r="C28" i="4"/>
  <c r="C27" i="4"/>
  <c r="C26" i="4"/>
  <c r="C25" i="4"/>
  <c r="C24" i="4"/>
  <c r="C22" i="4"/>
  <c r="C21" i="4"/>
  <c r="C20" i="4"/>
  <c r="S8" i="6" l="1"/>
  <c r="U9" i="7"/>
  <c r="T30" i="4"/>
  <c r="L19" i="4"/>
  <c r="C30" i="4"/>
  <c r="M21" i="6" l="1"/>
  <c r="T1847" i="4"/>
  <c r="T1846" i="4"/>
  <c r="T1845" i="4"/>
  <c r="T1844" i="4"/>
  <c r="T1843" i="4"/>
  <c r="T1842" i="4"/>
  <c r="T1841" i="4"/>
  <c r="T1840" i="4"/>
  <c r="T1839" i="4"/>
  <c r="T1838" i="4"/>
  <c r="T1837" i="4"/>
  <c r="T1836" i="4"/>
  <c r="T1835" i="4"/>
  <c r="T1834" i="4"/>
  <c r="T1833" i="4"/>
  <c r="T1832" i="4"/>
  <c r="T1831" i="4"/>
  <c r="T1830" i="4"/>
  <c r="T1829" i="4"/>
  <c r="T1828" i="4"/>
  <c r="T1827" i="4"/>
  <c r="T1826" i="4"/>
  <c r="T1825" i="4"/>
  <c r="T1824" i="4"/>
  <c r="T1823" i="4"/>
  <c r="T1822" i="4"/>
  <c r="T1821" i="4"/>
  <c r="T1820" i="4"/>
  <c r="T1819" i="4"/>
  <c r="T1818" i="4"/>
  <c r="T1817" i="4"/>
  <c r="T1816" i="4"/>
  <c r="T1815" i="4"/>
  <c r="T1814" i="4"/>
  <c r="T1813" i="4"/>
  <c r="T1812" i="4"/>
  <c r="T1811" i="4"/>
  <c r="T1810" i="4"/>
  <c r="T1809" i="4"/>
  <c r="T1808" i="4"/>
  <c r="T1807" i="4"/>
  <c r="T1806" i="4"/>
  <c r="T1805" i="4"/>
  <c r="T1804" i="4"/>
  <c r="T1803" i="4"/>
  <c r="T1802" i="4"/>
  <c r="T1801" i="4"/>
  <c r="T1800" i="4"/>
  <c r="T1799" i="4"/>
  <c r="T1798" i="4"/>
  <c r="T1797" i="4"/>
  <c r="T1796" i="4"/>
  <c r="T1795" i="4"/>
  <c r="T1794" i="4"/>
  <c r="T1793" i="4"/>
  <c r="T1792" i="4"/>
  <c r="T1791" i="4"/>
  <c r="T1790" i="4"/>
  <c r="T1789" i="4"/>
  <c r="T1788" i="4"/>
  <c r="T1787" i="4"/>
  <c r="T1786" i="4"/>
  <c r="T1785" i="4"/>
  <c r="T1784" i="4"/>
  <c r="T1783" i="4"/>
  <c r="T1782" i="4"/>
  <c r="T1781" i="4"/>
  <c r="T1780" i="4"/>
  <c r="T1779" i="4"/>
  <c r="T1778" i="4"/>
  <c r="T1777" i="4"/>
  <c r="T1776" i="4"/>
  <c r="T1768" i="4"/>
  <c r="T1767" i="4"/>
  <c r="T1766" i="4"/>
  <c r="T1765" i="4"/>
  <c r="T1764" i="4"/>
  <c r="T1763" i="4"/>
  <c r="T1762" i="4"/>
  <c r="T1761" i="4"/>
  <c r="T1760" i="4"/>
  <c r="T1759" i="4"/>
  <c r="T1758" i="4"/>
  <c r="T1757" i="4"/>
  <c r="T1756" i="4"/>
  <c r="T1755" i="4"/>
  <c r="T1754" i="4"/>
  <c r="T1753" i="4"/>
  <c r="T1752" i="4"/>
  <c r="T1751" i="4"/>
  <c r="T1750" i="4"/>
  <c r="T1749" i="4"/>
  <c r="T1748" i="4"/>
  <c r="T1747" i="4"/>
  <c r="T1746" i="4"/>
  <c r="T1745" i="4"/>
  <c r="T1744" i="4"/>
  <c r="T1743" i="4"/>
  <c r="T1742" i="4"/>
  <c r="T1741" i="4"/>
  <c r="T1740" i="4"/>
  <c r="T1739" i="4"/>
  <c r="T1738" i="4"/>
  <c r="T1737" i="4"/>
  <c r="T1736" i="4"/>
  <c r="T1735" i="4"/>
  <c r="T1734" i="4"/>
  <c r="T1733" i="4"/>
  <c r="T1732" i="4"/>
  <c r="T1731" i="4"/>
  <c r="T1730" i="4"/>
  <c r="T1729" i="4"/>
  <c r="T1728" i="4"/>
  <c r="T1727" i="4"/>
  <c r="T1726" i="4"/>
  <c r="T1725" i="4"/>
  <c r="T1724" i="4"/>
  <c r="T1723" i="4"/>
  <c r="T1722" i="4"/>
  <c r="T1721" i="4"/>
  <c r="T1720" i="4"/>
  <c r="T1719" i="4"/>
  <c r="T1718" i="4"/>
  <c r="T1717" i="4"/>
  <c r="T1716" i="4"/>
  <c r="T1715" i="4"/>
  <c r="T1714" i="4"/>
  <c r="T1713" i="4"/>
  <c r="T1712" i="4"/>
  <c r="T1711" i="4"/>
  <c r="T1710" i="4"/>
  <c r="T1709" i="4"/>
  <c r="T1708" i="4"/>
  <c r="T1707" i="4"/>
  <c r="T1706" i="4"/>
  <c r="T1705" i="4"/>
  <c r="T1704" i="4"/>
  <c r="T1703" i="4"/>
  <c r="T1702" i="4"/>
  <c r="T1701" i="4"/>
  <c r="T1700" i="4"/>
  <c r="T1699" i="4"/>
  <c r="T1698" i="4"/>
  <c r="T1697" i="4"/>
  <c r="T1689" i="4"/>
  <c r="T1688" i="4"/>
  <c r="T1687" i="4"/>
  <c r="T1686" i="4"/>
  <c r="T1685" i="4"/>
  <c r="T1684" i="4"/>
  <c r="T1683" i="4"/>
  <c r="T1682" i="4"/>
  <c r="T1681" i="4"/>
  <c r="T1680" i="4"/>
  <c r="T1679" i="4"/>
  <c r="T1678" i="4"/>
  <c r="T1677" i="4"/>
  <c r="T1676" i="4"/>
  <c r="T1675" i="4"/>
  <c r="T1674" i="4"/>
  <c r="T1673" i="4"/>
  <c r="T1672" i="4"/>
  <c r="T1671" i="4"/>
  <c r="T1670" i="4"/>
  <c r="T1669" i="4"/>
  <c r="T1668" i="4"/>
  <c r="T1667" i="4"/>
  <c r="T1666" i="4"/>
  <c r="T1665" i="4"/>
  <c r="T1664" i="4"/>
  <c r="T1663" i="4"/>
  <c r="T1662" i="4"/>
  <c r="T1661" i="4"/>
  <c r="T1660" i="4"/>
  <c r="T1659" i="4"/>
  <c r="T1658" i="4"/>
  <c r="T1657" i="4"/>
  <c r="T1656" i="4"/>
  <c r="T1655" i="4"/>
  <c r="T1654" i="4"/>
  <c r="T1653" i="4"/>
  <c r="T1652" i="4"/>
  <c r="T1651" i="4"/>
  <c r="T1650" i="4"/>
  <c r="T1649" i="4"/>
  <c r="T1648" i="4"/>
  <c r="T1647" i="4"/>
  <c r="T1646" i="4"/>
  <c r="T1645" i="4"/>
  <c r="T1644" i="4"/>
  <c r="T1643" i="4"/>
  <c r="T1642" i="4"/>
  <c r="T1641" i="4"/>
  <c r="T1640" i="4"/>
  <c r="T1639" i="4"/>
  <c r="T1638" i="4"/>
  <c r="T1637" i="4"/>
  <c r="T1636" i="4"/>
  <c r="T1635" i="4"/>
  <c r="T1634" i="4"/>
  <c r="T1633" i="4"/>
  <c r="T1632" i="4"/>
  <c r="T1631" i="4"/>
  <c r="T1630" i="4"/>
  <c r="T1629" i="4"/>
  <c r="T1628" i="4"/>
  <c r="T1627" i="4"/>
  <c r="T1626" i="4"/>
  <c r="T1625" i="4"/>
  <c r="T1624" i="4"/>
  <c r="T1623" i="4"/>
  <c r="T1622" i="4"/>
  <c r="T1621" i="4"/>
  <c r="T1620" i="4"/>
  <c r="T1619" i="4"/>
  <c r="T1618" i="4"/>
  <c r="T1610" i="4"/>
  <c r="T1609" i="4"/>
  <c r="T1608" i="4"/>
  <c r="T1607" i="4"/>
  <c r="T1606" i="4"/>
  <c r="T1605" i="4"/>
  <c r="T1604" i="4"/>
  <c r="T1603" i="4"/>
  <c r="T1602" i="4"/>
  <c r="T1601" i="4"/>
  <c r="T1600" i="4"/>
  <c r="T1599" i="4"/>
  <c r="T1598" i="4"/>
  <c r="T1597" i="4"/>
  <c r="T1596" i="4"/>
  <c r="T1595" i="4"/>
  <c r="T1594" i="4"/>
  <c r="T1593" i="4"/>
  <c r="T1592" i="4"/>
  <c r="T1591" i="4"/>
  <c r="T1590" i="4"/>
  <c r="T1589" i="4"/>
  <c r="T1588" i="4"/>
  <c r="T1587" i="4"/>
  <c r="T1586" i="4"/>
  <c r="T1585" i="4"/>
  <c r="T1584" i="4"/>
  <c r="T1583" i="4"/>
  <c r="T1582" i="4"/>
  <c r="T1581" i="4"/>
  <c r="T1580" i="4"/>
  <c r="T1579" i="4"/>
  <c r="T1578" i="4"/>
  <c r="T1577" i="4"/>
  <c r="T1576" i="4"/>
  <c r="T1575" i="4"/>
  <c r="T1574" i="4"/>
  <c r="T1573" i="4"/>
  <c r="T1572" i="4"/>
  <c r="T1571" i="4"/>
  <c r="T1570" i="4"/>
  <c r="T1569" i="4"/>
  <c r="T1568" i="4"/>
  <c r="T1567" i="4"/>
  <c r="T1566" i="4"/>
  <c r="T1565" i="4"/>
  <c r="T1564" i="4"/>
  <c r="T1563" i="4"/>
  <c r="T1562" i="4"/>
  <c r="T1561" i="4"/>
  <c r="T1560" i="4"/>
  <c r="T1559" i="4"/>
  <c r="T1558" i="4"/>
  <c r="T1557" i="4"/>
  <c r="T1556" i="4"/>
  <c r="T1555" i="4"/>
  <c r="T1554" i="4"/>
  <c r="T1553" i="4"/>
  <c r="T1552" i="4"/>
  <c r="T1551" i="4"/>
  <c r="T1550" i="4"/>
  <c r="T1549" i="4"/>
  <c r="T1548" i="4"/>
  <c r="T1547" i="4"/>
  <c r="T1546" i="4"/>
  <c r="T1545" i="4"/>
  <c r="T1544" i="4"/>
  <c r="T1543" i="4"/>
  <c r="T1542" i="4"/>
  <c r="T1541" i="4"/>
  <c r="T1540" i="4"/>
  <c r="T1539" i="4"/>
  <c r="T1531" i="4"/>
  <c r="T1530" i="4"/>
  <c r="T1529" i="4"/>
  <c r="T1528" i="4"/>
  <c r="T1527" i="4"/>
  <c r="T1526" i="4"/>
  <c r="T1525" i="4"/>
  <c r="T1524" i="4"/>
  <c r="T1523" i="4"/>
  <c r="T1522" i="4"/>
  <c r="T1521" i="4"/>
  <c r="T1520" i="4"/>
  <c r="T1519" i="4"/>
  <c r="T1518" i="4"/>
  <c r="T1517" i="4"/>
  <c r="T1516" i="4"/>
  <c r="T1515" i="4"/>
  <c r="T1514" i="4"/>
  <c r="T1513" i="4"/>
  <c r="T1512" i="4"/>
  <c r="T1511" i="4"/>
  <c r="T1510" i="4"/>
  <c r="T1509" i="4"/>
  <c r="T1508" i="4"/>
  <c r="T1507" i="4"/>
  <c r="T1506" i="4"/>
  <c r="T1505" i="4"/>
  <c r="T1504" i="4"/>
  <c r="T1503" i="4"/>
  <c r="T1502" i="4"/>
  <c r="T1501" i="4"/>
  <c r="T1500" i="4"/>
  <c r="T1499" i="4"/>
  <c r="T1498" i="4"/>
  <c r="T1497" i="4"/>
  <c r="T1496" i="4"/>
  <c r="T1495" i="4"/>
  <c r="T1494" i="4"/>
  <c r="T1493" i="4"/>
  <c r="T1492" i="4"/>
  <c r="T1491" i="4"/>
  <c r="T1490" i="4"/>
  <c r="T1489" i="4"/>
  <c r="T1488" i="4"/>
  <c r="T1487" i="4"/>
  <c r="T1486" i="4"/>
  <c r="T1485" i="4"/>
  <c r="T1484" i="4"/>
  <c r="T1483" i="4"/>
  <c r="T1482" i="4"/>
  <c r="T1481" i="4"/>
  <c r="T1480" i="4"/>
  <c r="T1479" i="4"/>
  <c r="T1478" i="4"/>
  <c r="T1477" i="4"/>
  <c r="T1476" i="4"/>
  <c r="T1475" i="4"/>
  <c r="T1474" i="4"/>
  <c r="T1473" i="4"/>
  <c r="T1472" i="4"/>
  <c r="T1471" i="4"/>
  <c r="T1470" i="4"/>
  <c r="T1469" i="4"/>
  <c r="T1468" i="4"/>
  <c r="T1467" i="4"/>
  <c r="T1466" i="4"/>
  <c r="T1465" i="4"/>
  <c r="T1464" i="4"/>
  <c r="T1463" i="4"/>
  <c r="T1462" i="4"/>
  <c r="T1461" i="4"/>
  <c r="T1460" i="4"/>
  <c r="T1452" i="4"/>
  <c r="T1451" i="4"/>
  <c r="T1450" i="4"/>
  <c r="T1449" i="4"/>
  <c r="T1448" i="4"/>
  <c r="T1447" i="4"/>
  <c r="T1446" i="4"/>
  <c r="T1445" i="4"/>
  <c r="T1444" i="4"/>
  <c r="T1443" i="4"/>
  <c r="T1442" i="4"/>
  <c r="T1441" i="4"/>
  <c r="T1440" i="4"/>
  <c r="T1439" i="4"/>
  <c r="T1438" i="4"/>
  <c r="T1437" i="4"/>
  <c r="T1436" i="4"/>
  <c r="T1435" i="4"/>
  <c r="T1434" i="4"/>
  <c r="T1433" i="4"/>
  <c r="T1432" i="4"/>
  <c r="T1431" i="4"/>
  <c r="T1430" i="4"/>
  <c r="T1429" i="4"/>
  <c r="T1428" i="4"/>
  <c r="T1427" i="4"/>
  <c r="T1426" i="4"/>
  <c r="T1425" i="4"/>
  <c r="T1424" i="4"/>
  <c r="T1423" i="4"/>
  <c r="T1422" i="4"/>
  <c r="T1421" i="4"/>
  <c r="T1420" i="4"/>
  <c r="T1419" i="4"/>
  <c r="T1418" i="4"/>
  <c r="T1417" i="4"/>
  <c r="T1416" i="4"/>
  <c r="T1415" i="4"/>
  <c r="T1414" i="4"/>
  <c r="T1413" i="4"/>
  <c r="T1412" i="4"/>
  <c r="T1411" i="4"/>
  <c r="T1410" i="4"/>
  <c r="T1409" i="4"/>
  <c r="T1408" i="4"/>
  <c r="T1407" i="4"/>
  <c r="T1406" i="4"/>
  <c r="T1405" i="4"/>
  <c r="T1404" i="4"/>
  <c r="T1403" i="4"/>
  <c r="T1402" i="4"/>
  <c r="T1401" i="4"/>
  <c r="T1400" i="4"/>
  <c r="T1399" i="4"/>
  <c r="T1398" i="4"/>
  <c r="T1397" i="4"/>
  <c r="T1396" i="4"/>
  <c r="T1395" i="4"/>
  <c r="T1394" i="4"/>
  <c r="T1393" i="4"/>
  <c r="T1392" i="4"/>
  <c r="T1391" i="4"/>
  <c r="T1390" i="4"/>
  <c r="T1389" i="4"/>
  <c r="T1388" i="4"/>
  <c r="T1387" i="4"/>
  <c r="T1386" i="4"/>
  <c r="T1385" i="4"/>
  <c r="T1384" i="4"/>
  <c r="T1383" i="4"/>
  <c r="T1382" i="4"/>
  <c r="T1381" i="4"/>
  <c r="T1373" i="4"/>
  <c r="T1372" i="4"/>
  <c r="T1371" i="4"/>
  <c r="T1370" i="4"/>
  <c r="T1369" i="4"/>
  <c r="T1368" i="4"/>
  <c r="T1367" i="4"/>
  <c r="T1366" i="4"/>
  <c r="T1365" i="4"/>
  <c r="T1364" i="4"/>
  <c r="T1363" i="4"/>
  <c r="T1362" i="4"/>
  <c r="T1361" i="4"/>
  <c r="T1360" i="4"/>
  <c r="T1359" i="4"/>
  <c r="T1358" i="4"/>
  <c r="T1357" i="4"/>
  <c r="T1356" i="4"/>
  <c r="T1355" i="4"/>
  <c r="T1354" i="4"/>
  <c r="T1353" i="4"/>
  <c r="T1352" i="4"/>
  <c r="T1351" i="4"/>
  <c r="T1350" i="4"/>
  <c r="T1349" i="4"/>
  <c r="T1348" i="4"/>
  <c r="T1347" i="4"/>
  <c r="T1346" i="4"/>
  <c r="T1345" i="4"/>
  <c r="T1344" i="4"/>
  <c r="T1343" i="4"/>
  <c r="T1342" i="4"/>
  <c r="T1341" i="4"/>
  <c r="T1340" i="4"/>
  <c r="T1339" i="4"/>
  <c r="T1338" i="4"/>
  <c r="T1337" i="4"/>
  <c r="T1336" i="4"/>
  <c r="T1335" i="4"/>
  <c r="T1334" i="4"/>
  <c r="T1333" i="4"/>
  <c r="T1332" i="4"/>
  <c r="T1331" i="4"/>
  <c r="T1330" i="4"/>
  <c r="T1329" i="4"/>
  <c r="T1328" i="4"/>
  <c r="T1327" i="4"/>
  <c r="T1326" i="4"/>
  <c r="T1325" i="4"/>
  <c r="T1324" i="4"/>
  <c r="T1323" i="4"/>
  <c r="T1322" i="4"/>
  <c r="T1321" i="4"/>
  <c r="T1320" i="4"/>
  <c r="T1319" i="4"/>
  <c r="T1318" i="4"/>
  <c r="T1317" i="4"/>
  <c r="T1316" i="4"/>
  <c r="T1315" i="4"/>
  <c r="T1314" i="4"/>
  <c r="T1313" i="4"/>
  <c r="T1312" i="4"/>
  <c r="T1311" i="4"/>
  <c r="T1310" i="4"/>
  <c r="T1309" i="4"/>
  <c r="T1308" i="4"/>
  <c r="T1307" i="4"/>
  <c r="T1306" i="4"/>
  <c r="T1305" i="4"/>
  <c r="T1304" i="4"/>
  <c r="T1303" i="4"/>
  <c r="T1302" i="4"/>
  <c r="T1294" i="4"/>
  <c r="T1293" i="4"/>
  <c r="T1292" i="4"/>
  <c r="T1291" i="4"/>
  <c r="T1290" i="4"/>
  <c r="T1289" i="4"/>
  <c r="T1288" i="4"/>
  <c r="T1287" i="4"/>
  <c r="T1286" i="4"/>
  <c r="T1285" i="4"/>
  <c r="T1284" i="4"/>
  <c r="T1283" i="4"/>
  <c r="T1282" i="4"/>
  <c r="T1281" i="4"/>
  <c r="T1280" i="4"/>
  <c r="T1279" i="4"/>
  <c r="T1278" i="4"/>
  <c r="T1277" i="4"/>
  <c r="T1276" i="4"/>
  <c r="T1275" i="4"/>
  <c r="T1274" i="4"/>
  <c r="T1273" i="4"/>
  <c r="T1272" i="4"/>
  <c r="T1271" i="4"/>
  <c r="T1270" i="4"/>
  <c r="T1269" i="4"/>
  <c r="T1268" i="4"/>
  <c r="T1267" i="4"/>
  <c r="T1266" i="4"/>
  <c r="T1265" i="4"/>
  <c r="T1264" i="4"/>
  <c r="T1263" i="4"/>
  <c r="T1262" i="4"/>
  <c r="T1261" i="4"/>
  <c r="T1260" i="4"/>
  <c r="T1259" i="4"/>
  <c r="T1258" i="4"/>
  <c r="T1257" i="4"/>
  <c r="T1256" i="4"/>
  <c r="T1255" i="4"/>
  <c r="T1254" i="4"/>
  <c r="T1253" i="4"/>
  <c r="T1252" i="4"/>
  <c r="T1251" i="4"/>
  <c r="T1250" i="4"/>
  <c r="T1249" i="4"/>
  <c r="T1248" i="4"/>
  <c r="T1247" i="4"/>
  <c r="T1246" i="4"/>
  <c r="T1245" i="4"/>
  <c r="T1244" i="4"/>
  <c r="T1243" i="4"/>
  <c r="T1242" i="4"/>
  <c r="T1241" i="4"/>
  <c r="T1240" i="4"/>
  <c r="T1239" i="4"/>
  <c r="T1238" i="4"/>
  <c r="T1237" i="4"/>
  <c r="T1236" i="4"/>
  <c r="T1235" i="4"/>
  <c r="T1234" i="4"/>
  <c r="T1233" i="4"/>
  <c r="T1232" i="4"/>
  <c r="T1231" i="4"/>
  <c r="T1230" i="4"/>
  <c r="T1229" i="4"/>
  <c r="T1228" i="4"/>
  <c r="T1227" i="4"/>
  <c r="T1226" i="4"/>
  <c r="T1225" i="4"/>
  <c r="T1224" i="4"/>
  <c r="T1223" i="4"/>
  <c r="T1215" i="4"/>
  <c r="T1214" i="4"/>
  <c r="T1213" i="4"/>
  <c r="T1212" i="4"/>
  <c r="T1211" i="4"/>
  <c r="T1210" i="4"/>
  <c r="T1209" i="4"/>
  <c r="T1208" i="4"/>
  <c r="T1207" i="4"/>
  <c r="T1206" i="4"/>
  <c r="T1205" i="4"/>
  <c r="T1204" i="4"/>
  <c r="T1203" i="4"/>
  <c r="T1202" i="4"/>
  <c r="T1201" i="4"/>
  <c r="T1200" i="4"/>
  <c r="T1199" i="4"/>
  <c r="T1198" i="4"/>
  <c r="T1197" i="4"/>
  <c r="T1196" i="4"/>
  <c r="T1195" i="4"/>
  <c r="T1194" i="4"/>
  <c r="T1193" i="4"/>
  <c r="T1192" i="4"/>
  <c r="T1191" i="4"/>
  <c r="T1190" i="4"/>
  <c r="T1189" i="4"/>
  <c r="T1188" i="4"/>
  <c r="T1187" i="4"/>
  <c r="T1186" i="4"/>
  <c r="T1185" i="4"/>
  <c r="T1184" i="4"/>
  <c r="T1183" i="4"/>
  <c r="T1182" i="4"/>
  <c r="T1181" i="4"/>
  <c r="T1180" i="4"/>
  <c r="T1179" i="4"/>
  <c r="T1178" i="4"/>
  <c r="T1177" i="4"/>
  <c r="T1176" i="4"/>
  <c r="T1175" i="4"/>
  <c r="T1174" i="4"/>
  <c r="T1173" i="4"/>
  <c r="T1172" i="4"/>
  <c r="T1171" i="4"/>
  <c r="T1170" i="4"/>
  <c r="T1169" i="4"/>
  <c r="T1168" i="4"/>
  <c r="T1167" i="4"/>
  <c r="T1166" i="4"/>
  <c r="T1165" i="4"/>
  <c r="T1164" i="4"/>
  <c r="T1163" i="4"/>
  <c r="T1162" i="4"/>
  <c r="T1161" i="4"/>
  <c r="T1160" i="4"/>
  <c r="T1159" i="4"/>
  <c r="T1158" i="4"/>
  <c r="T1157" i="4"/>
  <c r="T1156" i="4"/>
  <c r="T1155" i="4"/>
  <c r="T1154" i="4"/>
  <c r="T1153" i="4"/>
  <c r="T1152" i="4"/>
  <c r="T1151" i="4"/>
  <c r="T1150" i="4"/>
  <c r="T1149" i="4"/>
  <c r="T1148" i="4"/>
  <c r="T1147" i="4"/>
  <c r="T1146" i="4"/>
  <c r="T1145" i="4"/>
  <c r="T1144" i="4"/>
  <c r="T1136" i="4"/>
  <c r="T1135" i="4"/>
  <c r="T1134" i="4"/>
  <c r="T1133" i="4"/>
  <c r="T1132" i="4"/>
  <c r="T1131" i="4"/>
  <c r="T1130" i="4"/>
  <c r="T1129" i="4"/>
  <c r="T1128" i="4"/>
  <c r="T1127" i="4"/>
  <c r="T1126" i="4"/>
  <c r="T1125" i="4"/>
  <c r="T1124" i="4"/>
  <c r="T1123" i="4"/>
  <c r="T1122" i="4"/>
  <c r="T1121" i="4"/>
  <c r="T1120" i="4"/>
  <c r="T1119" i="4"/>
  <c r="T1118" i="4"/>
  <c r="T1117" i="4"/>
  <c r="T1116" i="4"/>
  <c r="T1115" i="4"/>
  <c r="T1114" i="4"/>
  <c r="T1113" i="4"/>
  <c r="T1112" i="4"/>
  <c r="T1111" i="4"/>
  <c r="T1110" i="4"/>
  <c r="T1109" i="4"/>
  <c r="T1108" i="4"/>
  <c r="T1107" i="4"/>
  <c r="T1106" i="4"/>
  <c r="T1105" i="4"/>
  <c r="T1104" i="4"/>
  <c r="T1103" i="4"/>
  <c r="T1102" i="4"/>
  <c r="T1101" i="4"/>
  <c r="T1100" i="4"/>
  <c r="T1099" i="4"/>
  <c r="T1098" i="4"/>
  <c r="T1097" i="4"/>
  <c r="T1096" i="4"/>
  <c r="T1095" i="4"/>
  <c r="T1094" i="4"/>
  <c r="T1093" i="4"/>
  <c r="T1092" i="4"/>
  <c r="T1091" i="4"/>
  <c r="T1090" i="4"/>
  <c r="T1089" i="4"/>
  <c r="T1088" i="4"/>
  <c r="T1087" i="4"/>
  <c r="T1086" i="4"/>
  <c r="T1085" i="4"/>
  <c r="T1084" i="4"/>
  <c r="T1083" i="4"/>
  <c r="T1082" i="4"/>
  <c r="T1081" i="4"/>
  <c r="T1080" i="4"/>
  <c r="T1079" i="4"/>
  <c r="T1078" i="4"/>
  <c r="T1077" i="4"/>
  <c r="T1076" i="4"/>
  <c r="T1075" i="4"/>
  <c r="T1074" i="4"/>
  <c r="T1073" i="4"/>
  <c r="T1072" i="4"/>
  <c r="T1071" i="4"/>
  <c r="T1070" i="4"/>
  <c r="T1069" i="4"/>
  <c r="T1068" i="4"/>
  <c r="T1067" i="4"/>
  <c r="T1066" i="4"/>
  <c r="T1065" i="4"/>
  <c r="T1057" i="4"/>
  <c r="T1056" i="4"/>
  <c r="T1055" i="4"/>
  <c r="T1054" i="4"/>
  <c r="T1053" i="4"/>
  <c r="T1052" i="4"/>
  <c r="T1051" i="4"/>
  <c r="T1050" i="4"/>
  <c r="T1049" i="4"/>
  <c r="T1048" i="4"/>
  <c r="T1047" i="4"/>
  <c r="T1046" i="4"/>
  <c r="T1045" i="4"/>
  <c r="T1044" i="4"/>
  <c r="T1043" i="4"/>
  <c r="T1042" i="4"/>
  <c r="T1041" i="4"/>
  <c r="T1040" i="4"/>
  <c r="T1039" i="4"/>
  <c r="T1038" i="4"/>
  <c r="T1037" i="4"/>
  <c r="T1036" i="4"/>
  <c r="T1035" i="4"/>
  <c r="T1034" i="4"/>
  <c r="T1033" i="4"/>
  <c r="T1032" i="4"/>
  <c r="T1031" i="4"/>
  <c r="T1030" i="4"/>
  <c r="T1029" i="4"/>
  <c r="T1028" i="4"/>
  <c r="T1027" i="4"/>
  <c r="T1026" i="4"/>
  <c r="T1025" i="4"/>
  <c r="T1024" i="4"/>
  <c r="T1023" i="4"/>
  <c r="T1022" i="4"/>
  <c r="T1021" i="4"/>
  <c r="T1020" i="4"/>
  <c r="T1019" i="4"/>
  <c r="T1018" i="4"/>
  <c r="T1017" i="4"/>
  <c r="T1016" i="4"/>
  <c r="T1015" i="4"/>
  <c r="T1014" i="4"/>
  <c r="T1013" i="4"/>
  <c r="T1012" i="4"/>
  <c r="T1011" i="4"/>
  <c r="T1010" i="4"/>
  <c r="T1009" i="4"/>
  <c r="T1008" i="4"/>
  <c r="T1007" i="4"/>
  <c r="T1006" i="4"/>
  <c r="T1005" i="4"/>
  <c r="T1004" i="4"/>
  <c r="T1003" i="4"/>
  <c r="T1002" i="4"/>
  <c r="T1001" i="4"/>
  <c r="T1000" i="4"/>
  <c r="T999" i="4"/>
  <c r="T998" i="4"/>
  <c r="T997" i="4"/>
  <c r="T996" i="4"/>
  <c r="T995" i="4"/>
  <c r="T994" i="4"/>
  <c r="T993" i="4"/>
  <c r="T992" i="4"/>
  <c r="T991" i="4"/>
  <c r="T990" i="4"/>
  <c r="T989" i="4"/>
  <c r="T988" i="4"/>
  <c r="T987" i="4"/>
  <c r="T986" i="4"/>
  <c r="T978" i="4"/>
  <c r="T977" i="4"/>
  <c r="T976" i="4"/>
  <c r="T975" i="4"/>
  <c r="T974" i="4"/>
  <c r="T973" i="4"/>
  <c r="T972" i="4"/>
  <c r="T971" i="4"/>
  <c r="T970" i="4"/>
  <c r="T969" i="4"/>
  <c r="T968" i="4"/>
  <c r="T967" i="4"/>
  <c r="T966" i="4"/>
  <c r="T965" i="4"/>
  <c r="T964" i="4"/>
  <c r="T963" i="4"/>
  <c r="T962" i="4"/>
  <c r="T961" i="4"/>
  <c r="T960" i="4"/>
  <c r="T959" i="4"/>
  <c r="T958" i="4"/>
  <c r="T957" i="4"/>
  <c r="T956" i="4"/>
  <c r="T955" i="4"/>
  <c r="T954" i="4"/>
  <c r="T953" i="4"/>
  <c r="T952" i="4"/>
  <c r="T951" i="4"/>
  <c r="T950" i="4"/>
  <c r="T949" i="4"/>
  <c r="T948" i="4"/>
  <c r="T947" i="4"/>
  <c r="T946" i="4"/>
  <c r="T945" i="4"/>
  <c r="T944" i="4"/>
  <c r="T943" i="4"/>
  <c r="T942" i="4"/>
  <c r="T941" i="4"/>
  <c r="T940" i="4"/>
  <c r="T939" i="4"/>
  <c r="T938" i="4"/>
  <c r="T937" i="4"/>
  <c r="T936" i="4"/>
  <c r="T935" i="4"/>
  <c r="T934" i="4"/>
  <c r="T933" i="4"/>
  <c r="T932" i="4"/>
  <c r="T931" i="4"/>
  <c r="T930" i="4"/>
  <c r="T929" i="4"/>
  <c r="T928" i="4"/>
  <c r="T927" i="4"/>
  <c r="T926" i="4"/>
  <c r="T925" i="4"/>
  <c r="T924" i="4"/>
  <c r="T923" i="4"/>
  <c r="T922" i="4"/>
  <c r="T921" i="4"/>
  <c r="T920" i="4"/>
  <c r="T919" i="4"/>
  <c r="T918" i="4"/>
  <c r="T917" i="4"/>
  <c r="T916" i="4"/>
  <c r="T915" i="4"/>
  <c r="T914" i="4"/>
  <c r="T913" i="4"/>
  <c r="T912" i="4"/>
  <c r="T911" i="4"/>
  <c r="T910" i="4"/>
  <c r="T909" i="4"/>
  <c r="T908" i="4"/>
  <c r="T907" i="4"/>
  <c r="T899" i="4"/>
  <c r="T898" i="4"/>
  <c r="T897" i="4"/>
  <c r="T896" i="4"/>
  <c r="T895" i="4"/>
  <c r="T894" i="4"/>
  <c r="T893" i="4"/>
  <c r="T892" i="4"/>
  <c r="T891" i="4"/>
  <c r="T890" i="4"/>
  <c r="T889" i="4"/>
  <c r="T888" i="4"/>
  <c r="T887" i="4"/>
  <c r="T886" i="4"/>
  <c r="T885" i="4"/>
  <c r="T884" i="4"/>
  <c r="T883" i="4"/>
  <c r="T882" i="4"/>
  <c r="T881" i="4"/>
  <c r="T880" i="4"/>
  <c r="T879" i="4"/>
  <c r="T878" i="4"/>
  <c r="T877" i="4"/>
  <c r="T876" i="4"/>
  <c r="T875" i="4"/>
  <c r="T874" i="4"/>
  <c r="T873" i="4"/>
  <c r="T872" i="4"/>
  <c r="T871" i="4"/>
  <c r="T870" i="4"/>
  <c r="T869" i="4"/>
  <c r="T868" i="4"/>
  <c r="T867" i="4"/>
  <c r="T866" i="4"/>
  <c r="T865" i="4"/>
  <c r="T864" i="4"/>
  <c r="T863" i="4"/>
  <c r="T862" i="4"/>
  <c r="T861" i="4"/>
  <c r="T860" i="4"/>
  <c r="T859" i="4"/>
  <c r="T858" i="4"/>
  <c r="T857" i="4"/>
  <c r="T856" i="4"/>
  <c r="T855" i="4"/>
  <c r="T854" i="4"/>
  <c r="T853" i="4"/>
  <c r="T852" i="4"/>
  <c r="T851" i="4"/>
  <c r="T850" i="4"/>
  <c r="T849" i="4"/>
  <c r="T848" i="4"/>
  <c r="T847" i="4"/>
  <c r="T846" i="4"/>
  <c r="T845" i="4"/>
  <c r="T844" i="4"/>
  <c r="T843" i="4"/>
  <c r="T842" i="4"/>
  <c r="T841" i="4"/>
  <c r="T840" i="4"/>
  <c r="T839" i="4"/>
  <c r="T838" i="4"/>
  <c r="T837" i="4"/>
  <c r="T836" i="4"/>
  <c r="T835" i="4"/>
  <c r="T834" i="4"/>
  <c r="T833" i="4"/>
  <c r="T832" i="4"/>
  <c r="T831" i="4"/>
  <c r="T830" i="4"/>
  <c r="T829" i="4"/>
  <c r="T828" i="4"/>
  <c r="T820" i="4"/>
  <c r="T819" i="4"/>
  <c r="T818" i="4"/>
  <c r="T817" i="4"/>
  <c r="T816" i="4"/>
  <c r="T815" i="4"/>
  <c r="T814" i="4"/>
  <c r="T813" i="4"/>
  <c r="T812" i="4"/>
  <c r="T811" i="4"/>
  <c r="T810" i="4"/>
  <c r="T809" i="4"/>
  <c r="T808" i="4"/>
  <c r="T807" i="4"/>
  <c r="T806" i="4"/>
  <c r="T805" i="4"/>
  <c r="T804" i="4"/>
  <c r="T803" i="4"/>
  <c r="T802" i="4"/>
  <c r="T801" i="4"/>
  <c r="T800" i="4"/>
  <c r="T799" i="4"/>
  <c r="T798" i="4"/>
  <c r="T797" i="4"/>
  <c r="T796" i="4"/>
  <c r="T795" i="4"/>
  <c r="T794" i="4"/>
  <c r="T793" i="4"/>
  <c r="T792" i="4"/>
  <c r="T791" i="4"/>
  <c r="T790" i="4"/>
  <c r="T789" i="4"/>
  <c r="T788" i="4"/>
  <c r="T787" i="4"/>
  <c r="T786" i="4"/>
  <c r="T785" i="4"/>
  <c r="T784" i="4"/>
  <c r="T783" i="4"/>
  <c r="T782" i="4"/>
  <c r="T781" i="4"/>
  <c r="T780" i="4"/>
  <c r="T779" i="4"/>
  <c r="T778" i="4"/>
  <c r="T777" i="4"/>
  <c r="T776" i="4"/>
  <c r="T775" i="4"/>
  <c r="T774" i="4"/>
  <c r="T773" i="4"/>
  <c r="T772" i="4"/>
  <c r="T771" i="4"/>
  <c r="T770" i="4"/>
  <c r="T769" i="4"/>
  <c r="T768" i="4"/>
  <c r="T767" i="4"/>
  <c r="T766" i="4"/>
  <c r="T765" i="4"/>
  <c r="T764" i="4"/>
  <c r="T763" i="4"/>
  <c r="T762" i="4"/>
  <c r="T761" i="4"/>
  <c r="T760" i="4"/>
  <c r="T759" i="4"/>
  <c r="T758" i="4"/>
  <c r="T757" i="4"/>
  <c r="T756" i="4"/>
  <c r="T755" i="4"/>
  <c r="T754" i="4"/>
  <c r="T753" i="4"/>
  <c r="T752" i="4"/>
  <c r="T751" i="4"/>
  <c r="T750" i="4"/>
  <c r="T749" i="4"/>
  <c r="T741" i="4"/>
  <c r="T740" i="4"/>
  <c r="T739" i="4"/>
  <c r="T738" i="4"/>
  <c r="T737" i="4"/>
  <c r="T736" i="4"/>
  <c r="T735" i="4"/>
  <c r="T734" i="4"/>
  <c r="T733" i="4"/>
  <c r="T732" i="4"/>
  <c r="T731" i="4"/>
  <c r="T730" i="4"/>
  <c r="T729" i="4"/>
  <c r="T728" i="4"/>
  <c r="T727" i="4"/>
  <c r="T726" i="4"/>
  <c r="T725" i="4"/>
  <c r="T724" i="4"/>
  <c r="T723" i="4"/>
  <c r="T722" i="4"/>
  <c r="T721" i="4"/>
  <c r="T720" i="4"/>
  <c r="T719" i="4"/>
  <c r="T718" i="4"/>
  <c r="T717" i="4"/>
  <c r="T716" i="4"/>
  <c r="T715" i="4"/>
  <c r="T714" i="4"/>
  <c r="T713" i="4"/>
  <c r="T712" i="4"/>
  <c r="T711" i="4"/>
  <c r="T710" i="4"/>
  <c r="T709" i="4"/>
  <c r="T708" i="4"/>
  <c r="T707" i="4"/>
  <c r="T706" i="4"/>
  <c r="T705" i="4"/>
  <c r="T704" i="4"/>
  <c r="T703" i="4"/>
  <c r="T702" i="4"/>
  <c r="T701" i="4"/>
  <c r="T700" i="4"/>
  <c r="T699" i="4"/>
  <c r="T698" i="4"/>
  <c r="T697" i="4"/>
  <c r="T696" i="4"/>
  <c r="T695" i="4"/>
  <c r="T694" i="4"/>
  <c r="T693" i="4"/>
  <c r="T692" i="4"/>
  <c r="T691" i="4"/>
  <c r="T690" i="4"/>
  <c r="T689" i="4"/>
  <c r="T688" i="4"/>
  <c r="T687" i="4"/>
  <c r="T686" i="4"/>
  <c r="T685" i="4"/>
  <c r="T684" i="4"/>
  <c r="T683" i="4"/>
  <c r="T682" i="4"/>
  <c r="T681" i="4"/>
  <c r="T680" i="4"/>
  <c r="T679" i="4"/>
  <c r="T678" i="4"/>
  <c r="T677" i="4"/>
  <c r="T676" i="4"/>
  <c r="T675" i="4"/>
  <c r="T674" i="4"/>
  <c r="T673" i="4"/>
  <c r="T672" i="4"/>
  <c r="T671" i="4"/>
  <c r="T670" i="4"/>
  <c r="T662" i="4"/>
  <c r="T661" i="4"/>
  <c r="T660" i="4"/>
  <c r="T659" i="4"/>
  <c r="T658" i="4"/>
  <c r="T657" i="4"/>
  <c r="T656" i="4"/>
  <c r="T655" i="4"/>
  <c r="T654" i="4"/>
  <c r="T653" i="4"/>
  <c r="T652" i="4"/>
  <c r="T651" i="4"/>
  <c r="T650" i="4"/>
  <c r="T649" i="4"/>
  <c r="T648" i="4"/>
  <c r="T647" i="4"/>
  <c r="T646" i="4"/>
  <c r="T645" i="4"/>
  <c r="T644" i="4"/>
  <c r="T643" i="4"/>
  <c r="T642" i="4"/>
  <c r="T641" i="4"/>
  <c r="T640" i="4"/>
  <c r="T639" i="4"/>
  <c r="T638" i="4"/>
  <c r="T637" i="4"/>
  <c r="T636" i="4"/>
  <c r="T635" i="4"/>
  <c r="T634" i="4"/>
  <c r="T633" i="4"/>
  <c r="T632" i="4"/>
  <c r="T631" i="4"/>
  <c r="T630" i="4"/>
  <c r="T629" i="4"/>
  <c r="T628" i="4"/>
  <c r="T627" i="4"/>
  <c r="T626" i="4"/>
  <c r="T625" i="4"/>
  <c r="T624" i="4"/>
  <c r="T623" i="4"/>
  <c r="T622" i="4"/>
  <c r="T621" i="4"/>
  <c r="T620" i="4"/>
  <c r="T619" i="4"/>
  <c r="T618" i="4"/>
  <c r="T617" i="4"/>
  <c r="T616" i="4"/>
  <c r="T615" i="4"/>
  <c r="T614" i="4"/>
  <c r="T613" i="4"/>
  <c r="T612" i="4"/>
  <c r="T611" i="4"/>
  <c r="T610" i="4"/>
  <c r="T609" i="4"/>
  <c r="T608" i="4"/>
  <c r="T607" i="4"/>
  <c r="T606" i="4"/>
  <c r="T605" i="4"/>
  <c r="T604" i="4"/>
  <c r="T603" i="4"/>
  <c r="T602" i="4"/>
  <c r="T601" i="4"/>
  <c r="T600" i="4"/>
  <c r="T599" i="4"/>
  <c r="T598" i="4"/>
  <c r="T597" i="4"/>
  <c r="T596" i="4"/>
  <c r="T595" i="4"/>
  <c r="T594" i="4"/>
  <c r="T593" i="4"/>
  <c r="T592" i="4"/>
  <c r="T591" i="4"/>
  <c r="T583" i="4"/>
  <c r="T582" i="4"/>
  <c r="T581" i="4"/>
  <c r="T580" i="4"/>
  <c r="T579" i="4"/>
  <c r="T578" i="4"/>
  <c r="T577" i="4"/>
  <c r="T576" i="4"/>
  <c r="T575" i="4"/>
  <c r="T574" i="4"/>
  <c r="T573" i="4"/>
  <c r="T572" i="4"/>
  <c r="T571" i="4"/>
  <c r="T570" i="4"/>
  <c r="T569" i="4"/>
  <c r="T568" i="4"/>
  <c r="T567" i="4"/>
  <c r="T566" i="4"/>
  <c r="T565" i="4"/>
  <c r="T564" i="4"/>
  <c r="T563" i="4"/>
  <c r="T562" i="4"/>
  <c r="T561" i="4"/>
  <c r="T560" i="4"/>
  <c r="T559" i="4"/>
  <c r="T558" i="4"/>
  <c r="T557" i="4"/>
  <c r="T556" i="4"/>
  <c r="T555" i="4"/>
  <c r="T554" i="4"/>
  <c r="T553" i="4"/>
  <c r="T552" i="4"/>
  <c r="T551" i="4"/>
  <c r="T550" i="4"/>
  <c r="T549" i="4"/>
  <c r="T548" i="4"/>
  <c r="T547" i="4"/>
  <c r="T546" i="4"/>
  <c r="T545" i="4"/>
  <c r="T544" i="4"/>
  <c r="T543" i="4"/>
  <c r="T542" i="4"/>
  <c r="T541" i="4"/>
  <c r="T540" i="4"/>
  <c r="T539" i="4"/>
  <c r="T538" i="4"/>
  <c r="T537" i="4"/>
  <c r="T536" i="4"/>
  <c r="T535" i="4"/>
  <c r="T534" i="4"/>
  <c r="T533" i="4"/>
  <c r="T532" i="4"/>
  <c r="T531" i="4"/>
  <c r="T530" i="4"/>
  <c r="T529" i="4"/>
  <c r="T528" i="4"/>
  <c r="T527" i="4"/>
  <c r="T526" i="4"/>
  <c r="T525" i="4"/>
  <c r="T524" i="4"/>
  <c r="T523" i="4"/>
  <c r="T522" i="4"/>
  <c r="T521" i="4"/>
  <c r="T520" i="4"/>
  <c r="T519" i="4"/>
  <c r="T518" i="4"/>
  <c r="T517" i="4"/>
  <c r="T516" i="4"/>
  <c r="T515" i="4"/>
  <c r="T514" i="4"/>
  <c r="T513" i="4"/>
  <c r="T512" i="4"/>
  <c r="T504" i="4"/>
  <c r="T503" i="4"/>
  <c r="T502" i="4"/>
  <c r="T501" i="4"/>
  <c r="T500" i="4"/>
  <c r="T499" i="4"/>
  <c r="T498" i="4"/>
  <c r="T497" i="4"/>
  <c r="T496" i="4"/>
  <c r="T495" i="4"/>
  <c r="T494" i="4"/>
  <c r="T493" i="4"/>
  <c r="T492" i="4"/>
  <c r="T491" i="4"/>
  <c r="T490" i="4"/>
  <c r="T489" i="4"/>
  <c r="T488" i="4"/>
  <c r="T487" i="4"/>
  <c r="T486" i="4"/>
  <c r="T485" i="4"/>
  <c r="T484" i="4"/>
  <c r="T483" i="4"/>
  <c r="T482" i="4"/>
  <c r="T481" i="4"/>
  <c r="T480" i="4"/>
  <c r="T479" i="4"/>
  <c r="T478" i="4"/>
  <c r="T477" i="4"/>
  <c r="T476" i="4"/>
  <c r="T475" i="4"/>
  <c r="T474" i="4"/>
  <c r="T473" i="4"/>
  <c r="T472" i="4"/>
  <c r="T471" i="4"/>
  <c r="T470" i="4"/>
  <c r="T469" i="4"/>
  <c r="T468" i="4"/>
  <c r="T467" i="4"/>
  <c r="T466" i="4"/>
  <c r="T465" i="4"/>
  <c r="T464" i="4"/>
  <c r="T463" i="4"/>
  <c r="T462" i="4"/>
  <c r="T461" i="4"/>
  <c r="T460" i="4"/>
  <c r="T459" i="4"/>
  <c r="T458" i="4"/>
  <c r="T457" i="4"/>
  <c r="T456" i="4"/>
  <c r="T455" i="4"/>
  <c r="T454" i="4"/>
  <c r="T453" i="4"/>
  <c r="T452" i="4"/>
  <c r="T451" i="4"/>
  <c r="T450" i="4"/>
  <c r="T449" i="4"/>
  <c r="T448" i="4"/>
  <c r="T447" i="4"/>
  <c r="T446" i="4"/>
  <c r="T445" i="4"/>
  <c r="T444" i="4"/>
  <c r="T443" i="4"/>
  <c r="T442" i="4"/>
  <c r="T441" i="4"/>
  <c r="T440" i="4"/>
  <c r="T439" i="4"/>
  <c r="T438" i="4"/>
  <c r="T437" i="4"/>
  <c r="T436" i="4"/>
  <c r="T435" i="4"/>
  <c r="T434" i="4"/>
  <c r="T433" i="4"/>
  <c r="T425" i="4"/>
  <c r="T424" i="4"/>
  <c r="T423" i="4"/>
  <c r="T422" i="4"/>
  <c r="T421" i="4"/>
  <c r="T420" i="4"/>
  <c r="T419" i="4"/>
  <c r="T418" i="4"/>
  <c r="T417" i="4"/>
  <c r="T416" i="4"/>
  <c r="T415" i="4"/>
  <c r="T414" i="4"/>
  <c r="T413" i="4"/>
  <c r="T412" i="4"/>
  <c r="T411" i="4"/>
  <c r="T410" i="4"/>
  <c r="T409" i="4"/>
  <c r="T408" i="4"/>
  <c r="T407" i="4"/>
  <c r="T406" i="4"/>
  <c r="T405" i="4"/>
  <c r="T404" i="4"/>
  <c r="T403" i="4"/>
  <c r="T402" i="4"/>
  <c r="T401" i="4"/>
  <c r="T400" i="4"/>
  <c r="T399" i="4"/>
  <c r="T398" i="4"/>
  <c r="T397" i="4"/>
  <c r="T396" i="4"/>
  <c r="T395" i="4"/>
  <c r="T394" i="4"/>
  <c r="T393" i="4"/>
  <c r="T392" i="4"/>
  <c r="T391" i="4"/>
  <c r="T390" i="4"/>
  <c r="T389" i="4"/>
  <c r="T388" i="4"/>
  <c r="T387" i="4"/>
  <c r="T386" i="4"/>
  <c r="T385" i="4"/>
  <c r="T384" i="4"/>
  <c r="T383" i="4"/>
  <c r="T382" i="4"/>
  <c r="T381" i="4"/>
  <c r="T380" i="4"/>
  <c r="T379" i="4"/>
  <c r="T378" i="4"/>
  <c r="T377" i="4"/>
  <c r="T376" i="4"/>
  <c r="T375" i="4"/>
  <c r="T374" i="4"/>
  <c r="T373" i="4"/>
  <c r="T372" i="4"/>
  <c r="T371" i="4"/>
  <c r="T370" i="4"/>
  <c r="T369" i="4"/>
  <c r="T368" i="4"/>
  <c r="T367" i="4"/>
  <c r="T366" i="4"/>
  <c r="T365" i="4"/>
  <c r="T364" i="4"/>
  <c r="T363" i="4"/>
  <c r="T362" i="4"/>
  <c r="T361" i="4"/>
  <c r="T360" i="4"/>
  <c r="T359" i="4"/>
  <c r="T358" i="4"/>
  <c r="T357" i="4"/>
  <c r="T356" i="4"/>
  <c r="T355" i="4"/>
  <c r="T354" i="4"/>
  <c r="T346" i="4"/>
  <c r="T345" i="4"/>
  <c r="T344" i="4"/>
  <c r="T343" i="4"/>
  <c r="T342" i="4"/>
  <c r="T341" i="4"/>
  <c r="T340" i="4"/>
  <c r="T339" i="4"/>
  <c r="T338" i="4"/>
  <c r="T337" i="4"/>
  <c r="T336" i="4"/>
  <c r="T335" i="4"/>
  <c r="T334" i="4"/>
  <c r="T333" i="4"/>
  <c r="T332" i="4"/>
  <c r="T331" i="4"/>
  <c r="T330" i="4"/>
  <c r="T329" i="4"/>
  <c r="T328" i="4"/>
  <c r="T327" i="4"/>
  <c r="T326" i="4"/>
  <c r="T325" i="4"/>
  <c r="T324" i="4"/>
  <c r="T323" i="4"/>
  <c r="T322" i="4"/>
  <c r="T321" i="4"/>
  <c r="T320" i="4"/>
  <c r="T319" i="4"/>
  <c r="T318" i="4"/>
  <c r="T317" i="4"/>
  <c r="T316" i="4"/>
  <c r="T315" i="4"/>
  <c r="T314" i="4"/>
  <c r="T313" i="4"/>
  <c r="T312" i="4"/>
  <c r="T311" i="4"/>
  <c r="T310" i="4"/>
  <c r="T309" i="4"/>
  <c r="T308" i="4"/>
  <c r="T307" i="4"/>
  <c r="T306" i="4"/>
  <c r="T305" i="4"/>
  <c r="T304" i="4"/>
  <c r="T303" i="4"/>
  <c r="T302" i="4"/>
  <c r="T301" i="4"/>
  <c r="T300" i="4"/>
  <c r="T299" i="4"/>
  <c r="T298" i="4"/>
  <c r="T297" i="4"/>
  <c r="T296" i="4"/>
  <c r="T295" i="4"/>
  <c r="T294" i="4"/>
  <c r="T293" i="4"/>
  <c r="T292" i="4"/>
  <c r="T291" i="4"/>
  <c r="T290" i="4"/>
  <c r="T289" i="4"/>
  <c r="T288" i="4"/>
  <c r="T287" i="4"/>
  <c r="T286" i="4"/>
  <c r="T285" i="4"/>
  <c r="T284" i="4"/>
  <c r="T283" i="4"/>
  <c r="T282" i="4"/>
  <c r="T281" i="4"/>
  <c r="T280" i="4"/>
  <c r="T279" i="4"/>
  <c r="T278" i="4"/>
  <c r="T277" i="4"/>
  <c r="T276" i="4"/>
  <c r="T275" i="4"/>
  <c r="T267" i="4"/>
  <c r="T266" i="4"/>
  <c r="T265" i="4"/>
  <c r="T264" i="4"/>
  <c r="T263" i="4"/>
  <c r="T262" i="4"/>
  <c r="T261" i="4"/>
  <c r="T260" i="4"/>
  <c r="T259" i="4"/>
  <c r="T258" i="4"/>
  <c r="T257" i="4"/>
  <c r="T256" i="4"/>
  <c r="T255" i="4"/>
  <c r="T254" i="4"/>
  <c r="T253" i="4"/>
  <c r="T252" i="4"/>
  <c r="T251" i="4"/>
  <c r="T250" i="4"/>
  <c r="T249" i="4"/>
  <c r="T248" i="4"/>
  <c r="T247" i="4"/>
  <c r="T246" i="4"/>
  <c r="T245" i="4"/>
  <c r="T244" i="4"/>
  <c r="T243" i="4"/>
  <c r="T242" i="4"/>
  <c r="T241" i="4"/>
  <c r="T240" i="4"/>
  <c r="T239" i="4"/>
  <c r="T238" i="4"/>
  <c r="T237" i="4"/>
  <c r="T236" i="4"/>
  <c r="T235" i="4"/>
  <c r="T234" i="4"/>
  <c r="T233" i="4"/>
  <c r="T232" i="4"/>
  <c r="T231" i="4"/>
  <c r="T230" i="4"/>
  <c r="T229" i="4"/>
  <c r="T228" i="4"/>
  <c r="T227" i="4"/>
  <c r="T226" i="4"/>
  <c r="T225" i="4"/>
  <c r="T224" i="4"/>
  <c r="T223" i="4"/>
  <c r="T222" i="4"/>
  <c r="T221" i="4"/>
  <c r="T220" i="4"/>
  <c r="T219" i="4"/>
  <c r="T218" i="4"/>
  <c r="T217" i="4"/>
  <c r="T216" i="4"/>
  <c r="T215" i="4"/>
  <c r="T214" i="4"/>
  <c r="T213" i="4"/>
  <c r="T212" i="4"/>
  <c r="T211" i="4"/>
  <c r="T210" i="4"/>
  <c r="T209" i="4"/>
  <c r="T208" i="4"/>
  <c r="T207" i="4"/>
  <c r="T206" i="4"/>
  <c r="T205" i="4"/>
  <c r="T204" i="4"/>
  <c r="T203" i="4"/>
  <c r="T202" i="4"/>
  <c r="T201" i="4"/>
  <c r="T200" i="4"/>
  <c r="T199" i="4"/>
  <c r="T198" i="4"/>
  <c r="T197" i="4"/>
  <c r="T196" i="4"/>
  <c r="T188" i="4"/>
  <c r="T187" i="4"/>
  <c r="T186" i="4"/>
  <c r="T185" i="4"/>
  <c r="T184" i="4"/>
  <c r="T183" i="4"/>
  <c r="T182" i="4"/>
  <c r="T181" i="4"/>
  <c r="T180" i="4"/>
  <c r="T179" i="4"/>
  <c r="T178" i="4"/>
  <c r="T177" i="4"/>
  <c r="T176" i="4"/>
  <c r="T175" i="4"/>
  <c r="T174" i="4"/>
  <c r="T173" i="4"/>
  <c r="T172" i="4"/>
  <c r="T171" i="4"/>
  <c r="T170" i="4"/>
  <c r="T169" i="4"/>
  <c r="T168" i="4"/>
  <c r="T167" i="4"/>
  <c r="T166" i="4"/>
  <c r="T165" i="4"/>
  <c r="T164" i="4"/>
  <c r="T163" i="4"/>
  <c r="T162" i="4"/>
  <c r="T161" i="4"/>
  <c r="T160" i="4"/>
  <c r="T159" i="4"/>
  <c r="T158" i="4"/>
  <c r="T157" i="4"/>
  <c r="T156" i="4"/>
  <c r="T155" i="4"/>
  <c r="T154" i="4"/>
  <c r="T153" i="4"/>
  <c r="T152" i="4"/>
  <c r="T151" i="4"/>
  <c r="T150" i="4"/>
  <c r="T149" i="4"/>
  <c r="T148" i="4"/>
  <c r="T147" i="4"/>
  <c r="T146" i="4"/>
  <c r="T145" i="4"/>
  <c r="T144" i="4"/>
  <c r="T143" i="4"/>
  <c r="T142" i="4"/>
  <c r="T141" i="4"/>
  <c r="T140" i="4"/>
  <c r="T139" i="4"/>
  <c r="T138" i="4"/>
  <c r="T137" i="4"/>
  <c r="T136" i="4"/>
  <c r="T135" i="4"/>
  <c r="T134" i="4"/>
  <c r="T133" i="4"/>
  <c r="T132" i="4"/>
  <c r="T131" i="4"/>
  <c r="T130" i="4"/>
  <c r="T129" i="4"/>
  <c r="T128" i="4"/>
  <c r="T127" i="4"/>
  <c r="T126" i="4"/>
  <c r="T125" i="4"/>
  <c r="T124" i="4"/>
  <c r="T123" i="4"/>
  <c r="T122" i="4"/>
  <c r="T121" i="4"/>
  <c r="T120" i="4"/>
  <c r="T119" i="4"/>
  <c r="T118" i="4"/>
  <c r="T117" i="4"/>
  <c r="T109" i="4"/>
  <c r="T108" i="4"/>
  <c r="T107" i="4"/>
  <c r="T106" i="4"/>
  <c r="T105" i="4"/>
  <c r="T104" i="4"/>
  <c r="T103" i="4"/>
  <c r="T102" i="4"/>
  <c r="T101" i="4"/>
  <c r="T100" i="4"/>
  <c r="T99" i="4"/>
  <c r="T98" i="4"/>
  <c r="T97" i="4"/>
  <c r="T96" i="4"/>
  <c r="T95" i="4"/>
  <c r="T94" i="4"/>
  <c r="T93" i="4"/>
  <c r="T92" i="4"/>
  <c r="T91" i="4"/>
  <c r="T90" i="4"/>
  <c r="T89" i="4"/>
  <c r="T88" i="4"/>
  <c r="T87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I15" i="8" l="1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F38" i="8"/>
  <c r="F37" i="8"/>
  <c r="I14" i="8"/>
  <c r="I13" i="8"/>
  <c r="I12" i="8"/>
  <c r="I11" i="8"/>
  <c r="I10" i="8"/>
  <c r="I9" i="8"/>
  <c r="I8" i="8"/>
  <c r="I7" i="8"/>
  <c r="X1848" i="4" l="1"/>
  <c r="W1848" i="4"/>
  <c r="R1848" i="4"/>
  <c r="O1848" i="4"/>
  <c r="E1848" i="4"/>
  <c r="V1847" i="4"/>
  <c r="Y1847" i="4" s="1"/>
  <c r="Z1847" i="4" s="1"/>
  <c r="K1847" i="4"/>
  <c r="L1847" i="4" s="1"/>
  <c r="G1847" i="4"/>
  <c r="I1847" i="4" s="1"/>
  <c r="J1847" i="4" s="1"/>
  <c r="V1846" i="4"/>
  <c r="Y1846" i="4" s="1"/>
  <c r="Z1846" i="4" s="1"/>
  <c r="K1846" i="4"/>
  <c r="L1846" i="4" s="1"/>
  <c r="G1846" i="4"/>
  <c r="I1846" i="4" s="1"/>
  <c r="J1846" i="4" s="1"/>
  <c r="V1845" i="4"/>
  <c r="Y1845" i="4" s="1"/>
  <c r="Z1845" i="4" s="1"/>
  <c r="K1845" i="4"/>
  <c r="L1845" i="4" s="1"/>
  <c r="G1845" i="4"/>
  <c r="I1845" i="4" s="1"/>
  <c r="J1845" i="4" s="1"/>
  <c r="V1844" i="4"/>
  <c r="Y1844" i="4" s="1"/>
  <c r="Z1844" i="4" s="1"/>
  <c r="K1844" i="4"/>
  <c r="L1844" i="4" s="1"/>
  <c r="G1844" i="4"/>
  <c r="I1844" i="4" s="1"/>
  <c r="J1844" i="4" s="1"/>
  <c r="V1843" i="4"/>
  <c r="Y1843" i="4" s="1"/>
  <c r="Z1843" i="4" s="1"/>
  <c r="K1843" i="4"/>
  <c r="L1843" i="4" s="1"/>
  <c r="G1843" i="4"/>
  <c r="I1843" i="4" s="1"/>
  <c r="J1843" i="4" s="1"/>
  <c r="V1842" i="4"/>
  <c r="Y1842" i="4" s="1"/>
  <c r="Z1842" i="4" s="1"/>
  <c r="K1842" i="4"/>
  <c r="L1842" i="4" s="1"/>
  <c r="G1842" i="4"/>
  <c r="I1842" i="4" s="1"/>
  <c r="J1842" i="4" s="1"/>
  <c r="V1841" i="4"/>
  <c r="Y1841" i="4" s="1"/>
  <c r="Z1841" i="4" s="1"/>
  <c r="K1841" i="4"/>
  <c r="L1841" i="4" s="1"/>
  <c r="G1841" i="4"/>
  <c r="I1841" i="4" s="1"/>
  <c r="J1841" i="4" s="1"/>
  <c r="V1840" i="4"/>
  <c r="Y1840" i="4" s="1"/>
  <c r="Z1840" i="4" s="1"/>
  <c r="K1840" i="4"/>
  <c r="L1840" i="4" s="1"/>
  <c r="G1840" i="4"/>
  <c r="I1840" i="4" s="1"/>
  <c r="J1840" i="4" s="1"/>
  <c r="V1839" i="4"/>
  <c r="Y1839" i="4" s="1"/>
  <c r="Z1839" i="4" s="1"/>
  <c r="K1839" i="4"/>
  <c r="L1839" i="4" s="1"/>
  <c r="G1839" i="4"/>
  <c r="I1839" i="4" s="1"/>
  <c r="J1839" i="4" s="1"/>
  <c r="V1838" i="4"/>
  <c r="Y1838" i="4" s="1"/>
  <c r="Z1838" i="4" s="1"/>
  <c r="K1838" i="4"/>
  <c r="L1838" i="4" s="1"/>
  <c r="G1838" i="4"/>
  <c r="I1838" i="4" s="1"/>
  <c r="J1838" i="4" s="1"/>
  <c r="V1837" i="4"/>
  <c r="Y1837" i="4" s="1"/>
  <c r="Z1837" i="4" s="1"/>
  <c r="K1837" i="4"/>
  <c r="L1837" i="4" s="1"/>
  <c r="G1837" i="4"/>
  <c r="I1837" i="4" s="1"/>
  <c r="J1837" i="4" s="1"/>
  <c r="V1836" i="4"/>
  <c r="Y1836" i="4" s="1"/>
  <c r="Z1836" i="4" s="1"/>
  <c r="K1836" i="4"/>
  <c r="L1836" i="4" s="1"/>
  <c r="G1836" i="4"/>
  <c r="I1836" i="4" s="1"/>
  <c r="J1836" i="4" s="1"/>
  <c r="V1835" i="4"/>
  <c r="Y1835" i="4" s="1"/>
  <c r="Z1835" i="4" s="1"/>
  <c r="K1835" i="4"/>
  <c r="L1835" i="4" s="1"/>
  <c r="G1835" i="4"/>
  <c r="I1835" i="4" s="1"/>
  <c r="J1835" i="4" s="1"/>
  <c r="V1834" i="4"/>
  <c r="Y1834" i="4" s="1"/>
  <c r="Z1834" i="4" s="1"/>
  <c r="K1834" i="4"/>
  <c r="L1834" i="4" s="1"/>
  <c r="G1834" i="4"/>
  <c r="I1834" i="4" s="1"/>
  <c r="J1834" i="4" s="1"/>
  <c r="V1833" i="4"/>
  <c r="Y1833" i="4" s="1"/>
  <c r="Z1833" i="4" s="1"/>
  <c r="K1833" i="4"/>
  <c r="L1833" i="4" s="1"/>
  <c r="G1833" i="4"/>
  <c r="I1833" i="4" s="1"/>
  <c r="J1833" i="4" s="1"/>
  <c r="V1832" i="4"/>
  <c r="Y1832" i="4" s="1"/>
  <c r="Z1832" i="4" s="1"/>
  <c r="K1832" i="4"/>
  <c r="L1832" i="4" s="1"/>
  <c r="G1832" i="4"/>
  <c r="I1832" i="4" s="1"/>
  <c r="J1832" i="4" s="1"/>
  <c r="V1831" i="4"/>
  <c r="Y1831" i="4" s="1"/>
  <c r="Z1831" i="4" s="1"/>
  <c r="K1831" i="4"/>
  <c r="L1831" i="4" s="1"/>
  <c r="G1831" i="4"/>
  <c r="I1831" i="4" s="1"/>
  <c r="J1831" i="4" s="1"/>
  <c r="V1830" i="4"/>
  <c r="Y1830" i="4" s="1"/>
  <c r="Z1830" i="4" s="1"/>
  <c r="K1830" i="4"/>
  <c r="L1830" i="4" s="1"/>
  <c r="G1830" i="4"/>
  <c r="I1830" i="4" s="1"/>
  <c r="J1830" i="4" s="1"/>
  <c r="V1829" i="4"/>
  <c r="Y1829" i="4" s="1"/>
  <c r="Z1829" i="4" s="1"/>
  <c r="K1829" i="4"/>
  <c r="L1829" i="4" s="1"/>
  <c r="G1829" i="4"/>
  <c r="I1829" i="4" s="1"/>
  <c r="J1829" i="4" s="1"/>
  <c r="V1828" i="4"/>
  <c r="Y1828" i="4" s="1"/>
  <c r="Z1828" i="4" s="1"/>
  <c r="K1828" i="4"/>
  <c r="L1828" i="4" s="1"/>
  <c r="G1828" i="4"/>
  <c r="I1828" i="4" s="1"/>
  <c r="J1828" i="4" s="1"/>
  <c r="V1827" i="4"/>
  <c r="Y1827" i="4" s="1"/>
  <c r="Z1827" i="4" s="1"/>
  <c r="K1827" i="4"/>
  <c r="L1827" i="4" s="1"/>
  <c r="G1827" i="4"/>
  <c r="I1827" i="4" s="1"/>
  <c r="J1827" i="4" s="1"/>
  <c r="V1826" i="4"/>
  <c r="Y1826" i="4" s="1"/>
  <c r="Z1826" i="4" s="1"/>
  <c r="K1826" i="4"/>
  <c r="L1826" i="4" s="1"/>
  <c r="G1826" i="4"/>
  <c r="I1826" i="4" s="1"/>
  <c r="J1826" i="4" s="1"/>
  <c r="V1825" i="4"/>
  <c r="Y1825" i="4" s="1"/>
  <c r="Z1825" i="4" s="1"/>
  <c r="K1825" i="4"/>
  <c r="L1825" i="4" s="1"/>
  <c r="G1825" i="4"/>
  <c r="I1825" i="4" s="1"/>
  <c r="J1825" i="4" s="1"/>
  <c r="V1824" i="4"/>
  <c r="Y1824" i="4" s="1"/>
  <c r="Z1824" i="4" s="1"/>
  <c r="K1824" i="4"/>
  <c r="L1824" i="4" s="1"/>
  <c r="G1824" i="4"/>
  <c r="I1824" i="4" s="1"/>
  <c r="J1824" i="4" s="1"/>
  <c r="V1823" i="4"/>
  <c r="Y1823" i="4" s="1"/>
  <c r="Z1823" i="4" s="1"/>
  <c r="K1823" i="4"/>
  <c r="L1823" i="4" s="1"/>
  <c r="G1823" i="4"/>
  <c r="I1823" i="4" s="1"/>
  <c r="J1823" i="4" s="1"/>
  <c r="V1822" i="4"/>
  <c r="Y1822" i="4" s="1"/>
  <c r="Z1822" i="4" s="1"/>
  <c r="K1822" i="4"/>
  <c r="L1822" i="4" s="1"/>
  <c r="G1822" i="4"/>
  <c r="I1822" i="4" s="1"/>
  <c r="J1822" i="4" s="1"/>
  <c r="V1821" i="4"/>
  <c r="Y1821" i="4" s="1"/>
  <c r="Z1821" i="4" s="1"/>
  <c r="K1821" i="4"/>
  <c r="L1821" i="4" s="1"/>
  <c r="G1821" i="4"/>
  <c r="I1821" i="4" s="1"/>
  <c r="J1821" i="4" s="1"/>
  <c r="V1820" i="4"/>
  <c r="Y1820" i="4" s="1"/>
  <c r="Z1820" i="4" s="1"/>
  <c r="K1820" i="4"/>
  <c r="L1820" i="4" s="1"/>
  <c r="G1820" i="4"/>
  <c r="I1820" i="4" s="1"/>
  <c r="J1820" i="4" s="1"/>
  <c r="V1819" i="4"/>
  <c r="Y1819" i="4" s="1"/>
  <c r="Z1819" i="4" s="1"/>
  <c r="K1819" i="4"/>
  <c r="L1819" i="4" s="1"/>
  <c r="G1819" i="4"/>
  <c r="I1819" i="4" s="1"/>
  <c r="J1819" i="4" s="1"/>
  <c r="V1818" i="4"/>
  <c r="Y1818" i="4" s="1"/>
  <c r="Z1818" i="4" s="1"/>
  <c r="K1818" i="4"/>
  <c r="L1818" i="4" s="1"/>
  <c r="G1818" i="4"/>
  <c r="I1818" i="4" s="1"/>
  <c r="J1818" i="4" s="1"/>
  <c r="V1817" i="4"/>
  <c r="Y1817" i="4" s="1"/>
  <c r="Z1817" i="4" s="1"/>
  <c r="K1817" i="4"/>
  <c r="L1817" i="4" s="1"/>
  <c r="G1817" i="4"/>
  <c r="I1817" i="4" s="1"/>
  <c r="J1817" i="4" s="1"/>
  <c r="V1816" i="4"/>
  <c r="Y1816" i="4" s="1"/>
  <c r="Z1816" i="4" s="1"/>
  <c r="K1816" i="4"/>
  <c r="L1816" i="4" s="1"/>
  <c r="G1816" i="4"/>
  <c r="I1816" i="4" s="1"/>
  <c r="J1816" i="4" s="1"/>
  <c r="V1815" i="4"/>
  <c r="Y1815" i="4" s="1"/>
  <c r="Z1815" i="4" s="1"/>
  <c r="K1815" i="4"/>
  <c r="L1815" i="4" s="1"/>
  <c r="G1815" i="4"/>
  <c r="I1815" i="4" s="1"/>
  <c r="J1815" i="4" s="1"/>
  <c r="V1814" i="4"/>
  <c r="Y1814" i="4" s="1"/>
  <c r="Z1814" i="4" s="1"/>
  <c r="K1814" i="4"/>
  <c r="L1814" i="4" s="1"/>
  <c r="G1814" i="4"/>
  <c r="I1814" i="4" s="1"/>
  <c r="J1814" i="4" s="1"/>
  <c r="V1813" i="4"/>
  <c r="Y1813" i="4" s="1"/>
  <c r="Z1813" i="4" s="1"/>
  <c r="K1813" i="4"/>
  <c r="L1813" i="4" s="1"/>
  <c r="G1813" i="4"/>
  <c r="I1813" i="4" s="1"/>
  <c r="J1813" i="4" s="1"/>
  <c r="V1812" i="4"/>
  <c r="Y1812" i="4" s="1"/>
  <c r="Z1812" i="4" s="1"/>
  <c r="K1812" i="4"/>
  <c r="L1812" i="4" s="1"/>
  <c r="G1812" i="4"/>
  <c r="I1812" i="4" s="1"/>
  <c r="J1812" i="4" s="1"/>
  <c r="V1811" i="4"/>
  <c r="Y1811" i="4" s="1"/>
  <c r="Z1811" i="4" s="1"/>
  <c r="K1811" i="4"/>
  <c r="L1811" i="4" s="1"/>
  <c r="G1811" i="4"/>
  <c r="I1811" i="4" s="1"/>
  <c r="J1811" i="4" s="1"/>
  <c r="V1810" i="4"/>
  <c r="Y1810" i="4" s="1"/>
  <c r="Z1810" i="4" s="1"/>
  <c r="K1810" i="4"/>
  <c r="L1810" i="4" s="1"/>
  <c r="G1810" i="4"/>
  <c r="I1810" i="4" s="1"/>
  <c r="J1810" i="4" s="1"/>
  <c r="V1809" i="4"/>
  <c r="Y1809" i="4" s="1"/>
  <c r="Z1809" i="4" s="1"/>
  <c r="K1809" i="4"/>
  <c r="L1809" i="4" s="1"/>
  <c r="G1809" i="4"/>
  <c r="I1809" i="4" s="1"/>
  <c r="J1809" i="4" s="1"/>
  <c r="V1808" i="4"/>
  <c r="Y1808" i="4" s="1"/>
  <c r="Z1808" i="4" s="1"/>
  <c r="K1808" i="4"/>
  <c r="L1808" i="4" s="1"/>
  <c r="G1808" i="4"/>
  <c r="I1808" i="4" s="1"/>
  <c r="J1808" i="4" s="1"/>
  <c r="V1807" i="4"/>
  <c r="Y1807" i="4" s="1"/>
  <c r="Z1807" i="4" s="1"/>
  <c r="K1807" i="4"/>
  <c r="L1807" i="4" s="1"/>
  <c r="G1807" i="4"/>
  <c r="I1807" i="4" s="1"/>
  <c r="J1807" i="4" s="1"/>
  <c r="V1806" i="4"/>
  <c r="Y1806" i="4" s="1"/>
  <c r="Z1806" i="4" s="1"/>
  <c r="K1806" i="4"/>
  <c r="L1806" i="4" s="1"/>
  <c r="G1806" i="4"/>
  <c r="I1806" i="4" s="1"/>
  <c r="J1806" i="4" s="1"/>
  <c r="V1805" i="4"/>
  <c r="Y1805" i="4" s="1"/>
  <c r="Z1805" i="4" s="1"/>
  <c r="K1805" i="4"/>
  <c r="L1805" i="4" s="1"/>
  <c r="G1805" i="4"/>
  <c r="I1805" i="4" s="1"/>
  <c r="J1805" i="4" s="1"/>
  <c r="V1804" i="4"/>
  <c r="Y1804" i="4" s="1"/>
  <c r="Z1804" i="4" s="1"/>
  <c r="K1804" i="4"/>
  <c r="L1804" i="4" s="1"/>
  <c r="G1804" i="4"/>
  <c r="I1804" i="4" s="1"/>
  <c r="J1804" i="4" s="1"/>
  <c r="V1803" i="4"/>
  <c r="Y1803" i="4" s="1"/>
  <c r="Z1803" i="4" s="1"/>
  <c r="K1803" i="4"/>
  <c r="L1803" i="4" s="1"/>
  <c r="G1803" i="4"/>
  <c r="I1803" i="4" s="1"/>
  <c r="J1803" i="4" s="1"/>
  <c r="V1802" i="4"/>
  <c r="Y1802" i="4" s="1"/>
  <c r="Z1802" i="4" s="1"/>
  <c r="K1802" i="4"/>
  <c r="L1802" i="4" s="1"/>
  <c r="G1802" i="4"/>
  <c r="I1802" i="4" s="1"/>
  <c r="J1802" i="4" s="1"/>
  <c r="V1801" i="4"/>
  <c r="Y1801" i="4" s="1"/>
  <c r="Z1801" i="4" s="1"/>
  <c r="K1801" i="4"/>
  <c r="L1801" i="4" s="1"/>
  <c r="G1801" i="4"/>
  <c r="I1801" i="4" s="1"/>
  <c r="J1801" i="4" s="1"/>
  <c r="V1800" i="4"/>
  <c r="Y1800" i="4" s="1"/>
  <c r="Z1800" i="4" s="1"/>
  <c r="K1800" i="4"/>
  <c r="L1800" i="4" s="1"/>
  <c r="G1800" i="4"/>
  <c r="I1800" i="4" s="1"/>
  <c r="J1800" i="4" s="1"/>
  <c r="V1799" i="4"/>
  <c r="Y1799" i="4" s="1"/>
  <c r="Z1799" i="4" s="1"/>
  <c r="K1799" i="4"/>
  <c r="L1799" i="4" s="1"/>
  <c r="G1799" i="4"/>
  <c r="I1799" i="4" s="1"/>
  <c r="J1799" i="4" s="1"/>
  <c r="V1798" i="4"/>
  <c r="Y1798" i="4" s="1"/>
  <c r="Z1798" i="4" s="1"/>
  <c r="K1798" i="4"/>
  <c r="L1798" i="4" s="1"/>
  <c r="G1798" i="4"/>
  <c r="I1798" i="4" s="1"/>
  <c r="J1798" i="4" s="1"/>
  <c r="V1797" i="4"/>
  <c r="Y1797" i="4" s="1"/>
  <c r="Z1797" i="4" s="1"/>
  <c r="K1797" i="4"/>
  <c r="L1797" i="4" s="1"/>
  <c r="G1797" i="4"/>
  <c r="I1797" i="4" s="1"/>
  <c r="J1797" i="4" s="1"/>
  <c r="V1796" i="4"/>
  <c r="Y1796" i="4" s="1"/>
  <c r="Z1796" i="4" s="1"/>
  <c r="K1796" i="4"/>
  <c r="L1796" i="4" s="1"/>
  <c r="G1796" i="4"/>
  <c r="I1796" i="4" s="1"/>
  <c r="J1796" i="4" s="1"/>
  <c r="V1795" i="4"/>
  <c r="Y1795" i="4" s="1"/>
  <c r="Z1795" i="4" s="1"/>
  <c r="K1795" i="4"/>
  <c r="L1795" i="4" s="1"/>
  <c r="G1795" i="4"/>
  <c r="I1795" i="4" s="1"/>
  <c r="J1795" i="4" s="1"/>
  <c r="V1794" i="4"/>
  <c r="Y1794" i="4" s="1"/>
  <c r="Z1794" i="4" s="1"/>
  <c r="K1794" i="4"/>
  <c r="L1794" i="4" s="1"/>
  <c r="G1794" i="4"/>
  <c r="I1794" i="4" s="1"/>
  <c r="J1794" i="4" s="1"/>
  <c r="V1793" i="4"/>
  <c r="Y1793" i="4" s="1"/>
  <c r="Z1793" i="4" s="1"/>
  <c r="K1793" i="4"/>
  <c r="L1793" i="4" s="1"/>
  <c r="G1793" i="4"/>
  <c r="I1793" i="4" s="1"/>
  <c r="J1793" i="4" s="1"/>
  <c r="V1792" i="4"/>
  <c r="Y1792" i="4" s="1"/>
  <c r="Z1792" i="4" s="1"/>
  <c r="K1792" i="4"/>
  <c r="L1792" i="4" s="1"/>
  <c r="G1792" i="4"/>
  <c r="I1792" i="4" s="1"/>
  <c r="J1792" i="4" s="1"/>
  <c r="V1791" i="4"/>
  <c r="Y1791" i="4" s="1"/>
  <c r="Z1791" i="4" s="1"/>
  <c r="K1791" i="4"/>
  <c r="L1791" i="4" s="1"/>
  <c r="G1791" i="4"/>
  <c r="I1791" i="4" s="1"/>
  <c r="J1791" i="4" s="1"/>
  <c r="V1790" i="4"/>
  <c r="Y1790" i="4" s="1"/>
  <c r="Z1790" i="4" s="1"/>
  <c r="K1790" i="4"/>
  <c r="L1790" i="4" s="1"/>
  <c r="G1790" i="4"/>
  <c r="I1790" i="4" s="1"/>
  <c r="J1790" i="4" s="1"/>
  <c r="V1789" i="4"/>
  <c r="Y1789" i="4" s="1"/>
  <c r="Z1789" i="4" s="1"/>
  <c r="K1789" i="4"/>
  <c r="L1789" i="4" s="1"/>
  <c r="G1789" i="4"/>
  <c r="I1789" i="4" s="1"/>
  <c r="J1789" i="4" s="1"/>
  <c r="V1788" i="4"/>
  <c r="Y1788" i="4" s="1"/>
  <c r="Z1788" i="4" s="1"/>
  <c r="K1788" i="4"/>
  <c r="L1788" i="4" s="1"/>
  <c r="G1788" i="4"/>
  <c r="I1788" i="4" s="1"/>
  <c r="J1788" i="4" s="1"/>
  <c r="V1787" i="4"/>
  <c r="Y1787" i="4" s="1"/>
  <c r="Z1787" i="4" s="1"/>
  <c r="K1787" i="4"/>
  <c r="L1787" i="4" s="1"/>
  <c r="G1787" i="4"/>
  <c r="I1787" i="4" s="1"/>
  <c r="J1787" i="4" s="1"/>
  <c r="V1786" i="4"/>
  <c r="Y1786" i="4" s="1"/>
  <c r="Z1786" i="4" s="1"/>
  <c r="K1786" i="4"/>
  <c r="L1786" i="4" s="1"/>
  <c r="G1786" i="4"/>
  <c r="I1786" i="4" s="1"/>
  <c r="J1786" i="4" s="1"/>
  <c r="V1785" i="4"/>
  <c r="Y1785" i="4" s="1"/>
  <c r="Z1785" i="4" s="1"/>
  <c r="K1785" i="4"/>
  <c r="L1785" i="4" s="1"/>
  <c r="G1785" i="4"/>
  <c r="I1785" i="4" s="1"/>
  <c r="J1785" i="4" s="1"/>
  <c r="V1784" i="4"/>
  <c r="Y1784" i="4" s="1"/>
  <c r="Z1784" i="4" s="1"/>
  <c r="K1784" i="4"/>
  <c r="L1784" i="4" s="1"/>
  <c r="G1784" i="4"/>
  <c r="I1784" i="4" s="1"/>
  <c r="J1784" i="4" s="1"/>
  <c r="V1783" i="4"/>
  <c r="Y1783" i="4" s="1"/>
  <c r="Z1783" i="4" s="1"/>
  <c r="K1783" i="4"/>
  <c r="L1783" i="4" s="1"/>
  <c r="G1783" i="4"/>
  <c r="I1783" i="4" s="1"/>
  <c r="J1783" i="4" s="1"/>
  <c r="V1782" i="4"/>
  <c r="Y1782" i="4" s="1"/>
  <c r="Z1782" i="4" s="1"/>
  <c r="K1782" i="4"/>
  <c r="L1782" i="4" s="1"/>
  <c r="G1782" i="4"/>
  <c r="I1782" i="4" s="1"/>
  <c r="J1782" i="4" s="1"/>
  <c r="V1781" i="4"/>
  <c r="Y1781" i="4" s="1"/>
  <c r="Z1781" i="4" s="1"/>
  <c r="K1781" i="4"/>
  <c r="L1781" i="4" s="1"/>
  <c r="G1781" i="4"/>
  <c r="I1781" i="4" s="1"/>
  <c r="J1781" i="4" s="1"/>
  <c r="V1780" i="4"/>
  <c r="Y1780" i="4" s="1"/>
  <c r="Z1780" i="4" s="1"/>
  <c r="K1780" i="4"/>
  <c r="L1780" i="4" s="1"/>
  <c r="G1780" i="4"/>
  <c r="I1780" i="4" s="1"/>
  <c r="J1780" i="4" s="1"/>
  <c r="V1779" i="4"/>
  <c r="Y1779" i="4" s="1"/>
  <c r="Z1779" i="4" s="1"/>
  <c r="K1779" i="4"/>
  <c r="L1779" i="4" s="1"/>
  <c r="G1779" i="4"/>
  <c r="I1779" i="4" s="1"/>
  <c r="J1779" i="4" s="1"/>
  <c r="V1778" i="4"/>
  <c r="Y1778" i="4" s="1"/>
  <c r="Z1778" i="4" s="1"/>
  <c r="K1778" i="4"/>
  <c r="L1778" i="4" s="1"/>
  <c r="G1778" i="4"/>
  <c r="I1778" i="4" s="1"/>
  <c r="J1778" i="4" s="1"/>
  <c r="V1777" i="4"/>
  <c r="Y1777" i="4" s="1"/>
  <c r="Z1777" i="4" s="1"/>
  <c r="K1777" i="4"/>
  <c r="L1777" i="4" s="1"/>
  <c r="G1777" i="4"/>
  <c r="I1777" i="4" s="1"/>
  <c r="J1777" i="4" s="1"/>
  <c r="V1776" i="4"/>
  <c r="K1776" i="4"/>
  <c r="G1776" i="4"/>
  <c r="W1774" i="4"/>
  <c r="X1769" i="4"/>
  <c r="W1769" i="4"/>
  <c r="R1769" i="4"/>
  <c r="O1769" i="4"/>
  <c r="E1769" i="4"/>
  <c r="V1768" i="4"/>
  <c r="Y1768" i="4" s="1"/>
  <c r="Z1768" i="4" s="1"/>
  <c r="K1768" i="4"/>
  <c r="L1768" i="4" s="1"/>
  <c r="G1768" i="4"/>
  <c r="I1768" i="4" s="1"/>
  <c r="J1768" i="4" s="1"/>
  <c r="V1767" i="4"/>
  <c r="Y1767" i="4" s="1"/>
  <c r="Z1767" i="4" s="1"/>
  <c r="K1767" i="4"/>
  <c r="L1767" i="4" s="1"/>
  <c r="G1767" i="4"/>
  <c r="I1767" i="4" s="1"/>
  <c r="J1767" i="4" s="1"/>
  <c r="V1766" i="4"/>
  <c r="Y1766" i="4" s="1"/>
  <c r="Z1766" i="4" s="1"/>
  <c r="K1766" i="4"/>
  <c r="L1766" i="4" s="1"/>
  <c r="G1766" i="4"/>
  <c r="I1766" i="4" s="1"/>
  <c r="J1766" i="4" s="1"/>
  <c r="V1765" i="4"/>
  <c r="Y1765" i="4" s="1"/>
  <c r="Z1765" i="4" s="1"/>
  <c r="K1765" i="4"/>
  <c r="L1765" i="4" s="1"/>
  <c r="G1765" i="4"/>
  <c r="I1765" i="4" s="1"/>
  <c r="J1765" i="4" s="1"/>
  <c r="V1764" i="4"/>
  <c r="Y1764" i="4" s="1"/>
  <c r="Z1764" i="4" s="1"/>
  <c r="K1764" i="4"/>
  <c r="L1764" i="4" s="1"/>
  <c r="G1764" i="4"/>
  <c r="I1764" i="4" s="1"/>
  <c r="J1764" i="4" s="1"/>
  <c r="V1763" i="4"/>
  <c r="Y1763" i="4" s="1"/>
  <c r="Z1763" i="4" s="1"/>
  <c r="K1763" i="4"/>
  <c r="L1763" i="4" s="1"/>
  <c r="G1763" i="4"/>
  <c r="I1763" i="4" s="1"/>
  <c r="J1763" i="4" s="1"/>
  <c r="V1762" i="4"/>
  <c r="Y1762" i="4" s="1"/>
  <c r="Z1762" i="4" s="1"/>
  <c r="K1762" i="4"/>
  <c r="L1762" i="4" s="1"/>
  <c r="G1762" i="4"/>
  <c r="I1762" i="4" s="1"/>
  <c r="J1762" i="4" s="1"/>
  <c r="V1761" i="4"/>
  <c r="Y1761" i="4" s="1"/>
  <c r="Z1761" i="4" s="1"/>
  <c r="K1761" i="4"/>
  <c r="L1761" i="4" s="1"/>
  <c r="G1761" i="4"/>
  <c r="I1761" i="4" s="1"/>
  <c r="J1761" i="4" s="1"/>
  <c r="V1760" i="4"/>
  <c r="Y1760" i="4" s="1"/>
  <c r="Z1760" i="4" s="1"/>
  <c r="K1760" i="4"/>
  <c r="L1760" i="4" s="1"/>
  <c r="G1760" i="4"/>
  <c r="I1760" i="4" s="1"/>
  <c r="J1760" i="4" s="1"/>
  <c r="V1759" i="4"/>
  <c r="Y1759" i="4" s="1"/>
  <c r="Z1759" i="4" s="1"/>
  <c r="K1759" i="4"/>
  <c r="L1759" i="4" s="1"/>
  <c r="G1759" i="4"/>
  <c r="I1759" i="4" s="1"/>
  <c r="J1759" i="4" s="1"/>
  <c r="V1758" i="4"/>
  <c r="Y1758" i="4" s="1"/>
  <c r="Z1758" i="4" s="1"/>
  <c r="K1758" i="4"/>
  <c r="L1758" i="4" s="1"/>
  <c r="G1758" i="4"/>
  <c r="I1758" i="4" s="1"/>
  <c r="J1758" i="4" s="1"/>
  <c r="V1757" i="4"/>
  <c r="Y1757" i="4" s="1"/>
  <c r="Z1757" i="4" s="1"/>
  <c r="K1757" i="4"/>
  <c r="L1757" i="4" s="1"/>
  <c r="G1757" i="4"/>
  <c r="I1757" i="4" s="1"/>
  <c r="J1757" i="4" s="1"/>
  <c r="V1756" i="4"/>
  <c r="Y1756" i="4" s="1"/>
  <c r="Z1756" i="4" s="1"/>
  <c r="K1756" i="4"/>
  <c r="L1756" i="4" s="1"/>
  <c r="G1756" i="4"/>
  <c r="I1756" i="4" s="1"/>
  <c r="J1756" i="4" s="1"/>
  <c r="V1755" i="4"/>
  <c r="Y1755" i="4" s="1"/>
  <c r="Z1755" i="4" s="1"/>
  <c r="K1755" i="4"/>
  <c r="L1755" i="4" s="1"/>
  <c r="G1755" i="4"/>
  <c r="I1755" i="4" s="1"/>
  <c r="J1755" i="4" s="1"/>
  <c r="V1754" i="4"/>
  <c r="Y1754" i="4" s="1"/>
  <c r="Z1754" i="4" s="1"/>
  <c r="K1754" i="4"/>
  <c r="L1754" i="4" s="1"/>
  <c r="G1754" i="4"/>
  <c r="I1754" i="4" s="1"/>
  <c r="J1754" i="4" s="1"/>
  <c r="V1753" i="4"/>
  <c r="Y1753" i="4" s="1"/>
  <c r="Z1753" i="4" s="1"/>
  <c r="K1753" i="4"/>
  <c r="L1753" i="4" s="1"/>
  <c r="G1753" i="4"/>
  <c r="I1753" i="4" s="1"/>
  <c r="J1753" i="4" s="1"/>
  <c r="V1752" i="4"/>
  <c r="Y1752" i="4" s="1"/>
  <c r="Z1752" i="4" s="1"/>
  <c r="K1752" i="4"/>
  <c r="L1752" i="4" s="1"/>
  <c r="G1752" i="4"/>
  <c r="I1752" i="4" s="1"/>
  <c r="J1752" i="4" s="1"/>
  <c r="V1751" i="4"/>
  <c r="Y1751" i="4" s="1"/>
  <c r="Z1751" i="4" s="1"/>
  <c r="K1751" i="4"/>
  <c r="L1751" i="4" s="1"/>
  <c r="G1751" i="4"/>
  <c r="I1751" i="4" s="1"/>
  <c r="J1751" i="4" s="1"/>
  <c r="V1750" i="4"/>
  <c r="Y1750" i="4" s="1"/>
  <c r="Z1750" i="4" s="1"/>
  <c r="K1750" i="4"/>
  <c r="L1750" i="4" s="1"/>
  <c r="G1750" i="4"/>
  <c r="I1750" i="4" s="1"/>
  <c r="J1750" i="4" s="1"/>
  <c r="V1749" i="4"/>
  <c r="Y1749" i="4" s="1"/>
  <c r="Z1749" i="4" s="1"/>
  <c r="K1749" i="4"/>
  <c r="L1749" i="4" s="1"/>
  <c r="G1749" i="4"/>
  <c r="I1749" i="4" s="1"/>
  <c r="J1749" i="4" s="1"/>
  <c r="V1748" i="4"/>
  <c r="Y1748" i="4" s="1"/>
  <c r="Z1748" i="4" s="1"/>
  <c r="K1748" i="4"/>
  <c r="L1748" i="4" s="1"/>
  <c r="G1748" i="4"/>
  <c r="I1748" i="4" s="1"/>
  <c r="J1748" i="4" s="1"/>
  <c r="V1747" i="4"/>
  <c r="Y1747" i="4" s="1"/>
  <c r="Z1747" i="4" s="1"/>
  <c r="K1747" i="4"/>
  <c r="L1747" i="4" s="1"/>
  <c r="G1747" i="4"/>
  <c r="I1747" i="4" s="1"/>
  <c r="J1747" i="4" s="1"/>
  <c r="V1746" i="4"/>
  <c r="Y1746" i="4" s="1"/>
  <c r="Z1746" i="4" s="1"/>
  <c r="K1746" i="4"/>
  <c r="L1746" i="4" s="1"/>
  <c r="G1746" i="4"/>
  <c r="I1746" i="4" s="1"/>
  <c r="J1746" i="4" s="1"/>
  <c r="V1745" i="4"/>
  <c r="Y1745" i="4" s="1"/>
  <c r="Z1745" i="4" s="1"/>
  <c r="K1745" i="4"/>
  <c r="L1745" i="4" s="1"/>
  <c r="G1745" i="4"/>
  <c r="I1745" i="4" s="1"/>
  <c r="J1745" i="4" s="1"/>
  <c r="V1744" i="4"/>
  <c r="Y1744" i="4" s="1"/>
  <c r="Z1744" i="4" s="1"/>
  <c r="K1744" i="4"/>
  <c r="L1744" i="4" s="1"/>
  <c r="G1744" i="4"/>
  <c r="I1744" i="4" s="1"/>
  <c r="J1744" i="4" s="1"/>
  <c r="V1743" i="4"/>
  <c r="Y1743" i="4" s="1"/>
  <c r="Z1743" i="4" s="1"/>
  <c r="K1743" i="4"/>
  <c r="L1743" i="4" s="1"/>
  <c r="G1743" i="4"/>
  <c r="I1743" i="4" s="1"/>
  <c r="J1743" i="4" s="1"/>
  <c r="V1742" i="4"/>
  <c r="Y1742" i="4" s="1"/>
  <c r="Z1742" i="4" s="1"/>
  <c r="K1742" i="4"/>
  <c r="L1742" i="4" s="1"/>
  <c r="G1742" i="4"/>
  <c r="I1742" i="4" s="1"/>
  <c r="J1742" i="4" s="1"/>
  <c r="V1741" i="4"/>
  <c r="Y1741" i="4" s="1"/>
  <c r="Z1741" i="4" s="1"/>
  <c r="K1741" i="4"/>
  <c r="L1741" i="4" s="1"/>
  <c r="G1741" i="4"/>
  <c r="I1741" i="4" s="1"/>
  <c r="J1741" i="4" s="1"/>
  <c r="V1740" i="4"/>
  <c r="Y1740" i="4" s="1"/>
  <c r="Z1740" i="4" s="1"/>
  <c r="K1740" i="4"/>
  <c r="L1740" i="4" s="1"/>
  <c r="G1740" i="4"/>
  <c r="I1740" i="4" s="1"/>
  <c r="J1740" i="4" s="1"/>
  <c r="V1739" i="4"/>
  <c r="Y1739" i="4" s="1"/>
  <c r="Z1739" i="4" s="1"/>
  <c r="K1739" i="4"/>
  <c r="L1739" i="4" s="1"/>
  <c r="G1739" i="4"/>
  <c r="I1739" i="4" s="1"/>
  <c r="J1739" i="4" s="1"/>
  <c r="V1738" i="4"/>
  <c r="Y1738" i="4" s="1"/>
  <c r="Z1738" i="4" s="1"/>
  <c r="K1738" i="4"/>
  <c r="L1738" i="4" s="1"/>
  <c r="G1738" i="4"/>
  <c r="I1738" i="4" s="1"/>
  <c r="J1738" i="4" s="1"/>
  <c r="V1737" i="4"/>
  <c r="Y1737" i="4" s="1"/>
  <c r="Z1737" i="4" s="1"/>
  <c r="K1737" i="4"/>
  <c r="L1737" i="4" s="1"/>
  <c r="G1737" i="4"/>
  <c r="I1737" i="4" s="1"/>
  <c r="J1737" i="4" s="1"/>
  <c r="V1736" i="4"/>
  <c r="Y1736" i="4" s="1"/>
  <c r="Z1736" i="4" s="1"/>
  <c r="K1736" i="4"/>
  <c r="G1736" i="4"/>
  <c r="V1735" i="4"/>
  <c r="Y1735" i="4" s="1"/>
  <c r="Z1735" i="4" s="1"/>
  <c r="K1735" i="4"/>
  <c r="L1735" i="4" s="1"/>
  <c r="G1735" i="4"/>
  <c r="I1735" i="4" s="1"/>
  <c r="J1735" i="4" s="1"/>
  <c r="V1734" i="4"/>
  <c r="Y1734" i="4" s="1"/>
  <c r="Z1734" i="4" s="1"/>
  <c r="K1734" i="4"/>
  <c r="L1734" i="4" s="1"/>
  <c r="G1734" i="4"/>
  <c r="I1734" i="4" s="1"/>
  <c r="J1734" i="4" s="1"/>
  <c r="V1733" i="4"/>
  <c r="Y1733" i="4" s="1"/>
  <c r="Z1733" i="4" s="1"/>
  <c r="K1733" i="4"/>
  <c r="L1733" i="4" s="1"/>
  <c r="G1733" i="4"/>
  <c r="I1733" i="4" s="1"/>
  <c r="J1733" i="4" s="1"/>
  <c r="V1732" i="4"/>
  <c r="Y1732" i="4" s="1"/>
  <c r="Z1732" i="4" s="1"/>
  <c r="K1732" i="4"/>
  <c r="L1732" i="4" s="1"/>
  <c r="G1732" i="4"/>
  <c r="I1732" i="4" s="1"/>
  <c r="J1732" i="4" s="1"/>
  <c r="V1731" i="4"/>
  <c r="Y1731" i="4" s="1"/>
  <c r="Z1731" i="4" s="1"/>
  <c r="K1731" i="4"/>
  <c r="L1731" i="4" s="1"/>
  <c r="G1731" i="4"/>
  <c r="I1731" i="4" s="1"/>
  <c r="J1731" i="4" s="1"/>
  <c r="V1730" i="4"/>
  <c r="Y1730" i="4" s="1"/>
  <c r="Z1730" i="4" s="1"/>
  <c r="K1730" i="4"/>
  <c r="L1730" i="4" s="1"/>
  <c r="G1730" i="4"/>
  <c r="I1730" i="4" s="1"/>
  <c r="J1730" i="4" s="1"/>
  <c r="V1729" i="4"/>
  <c r="Y1729" i="4" s="1"/>
  <c r="Z1729" i="4" s="1"/>
  <c r="K1729" i="4"/>
  <c r="L1729" i="4" s="1"/>
  <c r="G1729" i="4"/>
  <c r="I1729" i="4" s="1"/>
  <c r="J1729" i="4" s="1"/>
  <c r="V1728" i="4"/>
  <c r="Y1728" i="4" s="1"/>
  <c r="Z1728" i="4" s="1"/>
  <c r="K1728" i="4"/>
  <c r="L1728" i="4" s="1"/>
  <c r="G1728" i="4"/>
  <c r="I1728" i="4" s="1"/>
  <c r="J1728" i="4" s="1"/>
  <c r="V1727" i="4"/>
  <c r="Y1727" i="4" s="1"/>
  <c r="Z1727" i="4" s="1"/>
  <c r="K1727" i="4"/>
  <c r="L1727" i="4" s="1"/>
  <c r="G1727" i="4"/>
  <c r="I1727" i="4" s="1"/>
  <c r="J1727" i="4" s="1"/>
  <c r="V1726" i="4"/>
  <c r="Y1726" i="4" s="1"/>
  <c r="Z1726" i="4" s="1"/>
  <c r="K1726" i="4"/>
  <c r="L1726" i="4" s="1"/>
  <c r="G1726" i="4"/>
  <c r="I1726" i="4" s="1"/>
  <c r="J1726" i="4" s="1"/>
  <c r="V1725" i="4"/>
  <c r="Y1725" i="4" s="1"/>
  <c r="Z1725" i="4" s="1"/>
  <c r="K1725" i="4"/>
  <c r="L1725" i="4" s="1"/>
  <c r="G1725" i="4"/>
  <c r="I1725" i="4" s="1"/>
  <c r="J1725" i="4" s="1"/>
  <c r="V1724" i="4"/>
  <c r="Y1724" i="4" s="1"/>
  <c r="Z1724" i="4" s="1"/>
  <c r="K1724" i="4"/>
  <c r="L1724" i="4" s="1"/>
  <c r="G1724" i="4"/>
  <c r="I1724" i="4" s="1"/>
  <c r="J1724" i="4" s="1"/>
  <c r="V1723" i="4"/>
  <c r="Y1723" i="4" s="1"/>
  <c r="Z1723" i="4" s="1"/>
  <c r="K1723" i="4"/>
  <c r="L1723" i="4" s="1"/>
  <c r="G1723" i="4"/>
  <c r="I1723" i="4" s="1"/>
  <c r="J1723" i="4" s="1"/>
  <c r="V1722" i="4"/>
  <c r="Y1722" i="4" s="1"/>
  <c r="Z1722" i="4" s="1"/>
  <c r="K1722" i="4"/>
  <c r="L1722" i="4" s="1"/>
  <c r="G1722" i="4"/>
  <c r="I1722" i="4" s="1"/>
  <c r="J1722" i="4" s="1"/>
  <c r="V1721" i="4"/>
  <c r="Y1721" i="4" s="1"/>
  <c r="Z1721" i="4" s="1"/>
  <c r="K1721" i="4"/>
  <c r="L1721" i="4" s="1"/>
  <c r="G1721" i="4"/>
  <c r="I1721" i="4" s="1"/>
  <c r="J1721" i="4" s="1"/>
  <c r="V1720" i="4"/>
  <c r="Y1720" i="4" s="1"/>
  <c r="Z1720" i="4" s="1"/>
  <c r="K1720" i="4"/>
  <c r="L1720" i="4" s="1"/>
  <c r="G1720" i="4"/>
  <c r="I1720" i="4" s="1"/>
  <c r="J1720" i="4" s="1"/>
  <c r="V1719" i="4"/>
  <c r="Y1719" i="4" s="1"/>
  <c r="Z1719" i="4" s="1"/>
  <c r="K1719" i="4"/>
  <c r="L1719" i="4" s="1"/>
  <c r="G1719" i="4"/>
  <c r="I1719" i="4" s="1"/>
  <c r="J1719" i="4" s="1"/>
  <c r="V1718" i="4"/>
  <c r="Y1718" i="4" s="1"/>
  <c r="Z1718" i="4" s="1"/>
  <c r="K1718" i="4"/>
  <c r="L1718" i="4" s="1"/>
  <c r="G1718" i="4"/>
  <c r="I1718" i="4" s="1"/>
  <c r="J1718" i="4" s="1"/>
  <c r="V1717" i="4"/>
  <c r="Y1717" i="4" s="1"/>
  <c r="Z1717" i="4" s="1"/>
  <c r="K1717" i="4"/>
  <c r="L1717" i="4" s="1"/>
  <c r="G1717" i="4"/>
  <c r="I1717" i="4" s="1"/>
  <c r="J1717" i="4" s="1"/>
  <c r="V1716" i="4"/>
  <c r="Y1716" i="4" s="1"/>
  <c r="Z1716" i="4" s="1"/>
  <c r="K1716" i="4"/>
  <c r="L1716" i="4" s="1"/>
  <c r="G1716" i="4"/>
  <c r="I1716" i="4" s="1"/>
  <c r="J1716" i="4" s="1"/>
  <c r="V1715" i="4"/>
  <c r="Y1715" i="4" s="1"/>
  <c r="Z1715" i="4" s="1"/>
  <c r="K1715" i="4"/>
  <c r="L1715" i="4" s="1"/>
  <c r="G1715" i="4"/>
  <c r="I1715" i="4" s="1"/>
  <c r="J1715" i="4" s="1"/>
  <c r="V1714" i="4"/>
  <c r="Y1714" i="4" s="1"/>
  <c r="Z1714" i="4" s="1"/>
  <c r="K1714" i="4"/>
  <c r="L1714" i="4" s="1"/>
  <c r="G1714" i="4"/>
  <c r="I1714" i="4" s="1"/>
  <c r="J1714" i="4" s="1"/>
  <c r="V1713" i="4"/>
  <c r="Y1713" i="4" s="1"/>
  <c r="Z1713" i="4" s="1"/>
  <c r="K1713" i="4"/>
  <c r="L1713" i="4" s="1"/>
  <c r="G1713" i="4"/>
  <c r="I1713" i="4" s="1"/>
  <c r="J1713" i="4" s="1"/>
  <c r="V1712" i="4"/>
  <c r="Y1712" i="4" s="1"/>
  <c r="Z1712" i="4" s="1"/>
  <c r="K1712" i="4"/>
  <c r="L1712" i="4" s="1"/>
  <c r="G1712" i="4"/>
  <c r="I1712" i="4" s="1"/>
  <c r="J1712" i="4" s="1"/>
  <c r="V1711" i="4"/>
  <c r="Y1711" i="4" s="1"/>
  <c r="Z1711" i="4" s="1"/>
  <c r="K1711" i="4"/>
  <c r="L1711" i="4" s="1"/>
  <c r="G1711" i="4"/>
  <c r="I1711" i="4" s="1"/>
  <c r="J1711" i="4" s="1"/>
  <c r="V1710" i="4"/>
  <c r="Y1710" i="4" s="1"/>
  <c r="Z1710" i="4" s="1"/>
  <c r="K1710" i="4"/>
  <c r="L1710" i="4" s="1"/>
  <c r="G1710" i="4"/>
  <c r="I1710" i="4" s="1"/>
  <c r="J1710" i="4" s="1"/>
  <c r="V1709" i="4"/>
  <c r="Y1709" i="4" s="1"/>
  <c r="Z1709" i="4" s="1"/>
  <c r="K1709" i="4"/>
  <c r="L1709" i="4" s="1"/>
  <c r="G1709" i="4"/>
  <c r="I1709" i="4" s="1"/>
  <c r="J1709" i="4" s="1"/>
  <c r="V1708" i="4"/>
  <c r="Y1708" i="4" s="1"/>
  <c r="Z1708" i="4" s="1"/>
  <c r="K1708" i="4"/>
  <c r="L1708" i="4" s="1"/>
  <c r="G1708" i="4"/>
  <c r="I1708" i="4" s="1"/>
  <c r="J1708" i="4" s="1"/>
  <c r="V1707" i="4"/>
  <c r="Y1707" i="4" s="1"/>
  <c r="Z1707" i="4" s="1"/>
  <c r="K1707" i="4"/>
  <c r="L1707" i="4" s="1"/>
  <c r="G1707" i="4"/>
  <c r="I1707" i="4" s="1"/>
  <c r="J1707" i="4" s="1"/>
  <c r="V1706" i="4"/>
  <c r="Y1706" i="4" s="1"/>
  <c r="Z1706" i="4" s="1"/>
  <c r="K1706" i="4"/>
  <c r="L1706" i="4" s="1"/>
  <c r="G1706" i="4"/>
  <c r="I1706" i="4" s="1"/>
  <c r="J1706" i="4" s="1"/>
  <c r="V1705" i="4"/>
  <c r="Y1705" i="4" s="1"/>
  <c r="Z1705" i="4" s="1"/>
  <c r="K1705" i="4"/>
  <c r="L1705" i="4" s="1"/>
  <c r="G1705" i="4"/>
  <c r="I1705" i="4" s="1"/>
  <c r="J1705" i="4" s="1"/>
  <c r="V1704" i="4"/>
  <c r="Y1704" i="4" s="1"/>
  <c r="Z1704" i="4" s="1"/>
  <c r="K1704" i="4"/>
  <c r="L1704" i="4" s="1"/>
  <c r="G1704" i="4"/>
  <c r="I1704" i="4" s="1"/>
  <c r="J1704" i="4" s="1"/>
  <c r="V1703" i="4"/>
  <c r="Y1703" i="4" s="1"/>
  <c r="Z1703" i="4" s="1"/>
  <c r="K1703" i="4"/>
  <c r="L1703" i="4" s="1"/>
  <c r="G1703" i="4"/>
  <c r="I1703" i="4" s="1"/>
  <c r="J1703" i="4" s="1"/>
  <c r="V1702" i="4"/>
  <c r="Y1702" i="4" s="1"/>
  <c r="Z1702" i="4" s="1"/>
  <c r="K1702" i="4"/>
  <c r="L1702" i="4" s="1"/>
  <c r="G1702" i="4"/>
  <c r="I1702" i="4" s="1"/>
  <c r="J1702" i="4" s="1"/>
  <c r="V1701" i="4"/>
  <c r="Y1701" i="4" s="1"/>
  <c r="Z1701" i="4" s="1"/>
  <c r="K1701" i="4"/>
  <c r="L1701" i="4" s="1"/>
  <c r="G1701" i="4"/>
  <c r="I1701" i="4" s="1"/>
  <c r="J1701" i="4" s="1"/>
  <c r="V1700" i="4"/>
  <c r="Y1700" i="4" s="1"/>
  <c r="Z1700" i="4" s="1"/>
  <c r="K1700" i="4"/>
  <c r="L1700" i="4" s="1"/>
  <c r="G1700" i="4"/>
  <c r="I1700" i="4" s="1"/>
  <c r="J1700" i="4" s="1"/>
  <c r="V1699" i="4"/>
  <c r="Y1699" i="4" s="1"/>
  <c r="Z1699" i="4" s="1"/>
  <c r="K1699" i="4"/>
  <c r="L1699" i="4" s="1"/>
  <c r="G1699" i="4"/>
  <c r="I1699" i="4" s="1"/>
  <c r="J1699" i="4" s="1"/>
  <c r="V1698" i="4"/>
  <c r="Y1698" i="4" s="1"/>
  <c r="Z1698" i="4" s="1"/>
  <c r="K1698" i="4"/>
  <c r="L1698" i="4" s="1"/>
  <c r="G1698" i="4"/>
  <c r="I1698" i="4" s="1"/>
  <c r="J1698" i="4" s="1"/>
  <c r="V1697" i="4"/>
  <c r="K1697" i="4"/>
  <c r="G1697" i="4"/>
  <c r="I1697" i="4" s="1"/>
  <c r="W1695" i="4"/>
  <c r="X1690" i="4"/>
  <c r="W1690" i="4"/>
  <c r="R1690" i="4"/>
  <c r="O1690" i="4"/>
  <c r="E1690" i="4"/>
  <c r="V1689" i="4"/>
  <c r="Y1689" i="4" s="1"/>
  <c r="Z1689" i="4" s="1"/>
  <c r="K1689" i="4"/>
  <c r="L1689" i="4" s="1"/>
  <c r="G1689" i="4"/>
  <c r="I1689" i="4" s="1"/>
  <c r="J1689" i="4" s="1"/>
  <c r="V1688" i="4"/>
  <c r="Y1688" i="4" s="1"/>
  <c r="Z1688" i="4" s="1"/>
  <c r="K1688" i="4"/>
  <c r="L1688" i="4" s="1"/>
  <c r="G1688" i="4"/>
  <c r="I1688" i="4" s="1"/>
  <c r="J1688" i="4" s="1"/>
  <c r="V1687" i="4"/>
  <c r="Y1687" i="4" s="1"/>
  <c r="Z1687" i="4" s="1"/>
  <c r="K1687" i="4"/>
  <c r="L1687" i="4" s="1"/>
  <c r="G1687" i="4"/>
  <c r="I1687" i="4" s="1"/>
  <c r="J1687" i="4" s="1"/>
  <c r="V1686" i="4"/>
  <c r="Y1686" i="4" s="1"/>
  <c r="Z1686" i="4" s="1"/>
  <c r="K1686" i="4"/>
  <c r="L1686" i="4" s="1"/>
  <c r="G1686" i="4"/>
  <c r="I1686" i="4" s="1"/>
  <c r="J1686" i="4" s="1"/>
  <c r="V1685" i="4"/>
  <c r="Y1685" i="4" s="1"/>
  <c r="Z1685" i="4" s="1"/>
  <c r="K1685" i="4"/>
  <c r="L1685" i="4" s="1"/>
  <c r="G1685" i="4"/>
  <c r="I1685" i="4" s="1"/>
  <c r="J1685" i="4" s="1"/>
  <c r="V1684" i="4"/>
  <c r="Y1684" i="4" s="1"/>
  <c r="Z1684" i="4" s="1"/>
  <c r="K1684" i="4"/>
  <c r="L1684" i="4" s="1"/>
  <c r="G1684" i="4"/>
  <c r="I1684" i="4" s="1"/>
  <c r="J1684" i="4" s="1"/>
  <c r="V1683" i="4"/>
  <c r="Y1683" i="4" s="1"/>
  <c r="Z1683" i="4" s="1"/>
  <c r="K1683" i="4"/>
  <c r="L1683" i="4" s="1"/>
  <c r="G1683" i="4"/>
  <c r="I1683" i="4" s="1"/>
  <c r="J1683" i="4" s="1"/>
  <c r="V1682" i="4"/>
  <c r="Y1682" i="4" s="1"/>
  <c r="Z1682" i="4" s="1"/>
  <c r="K1682" i="4"/>
  <c r="L1682" i="4" s="1"/>
  <c r="G1682" i="4"/>
  <c r="I1682" i="4" s="1"/>
  <c r="J1682" i="4" s="1"/>
  <c r="V1681" i="4"/>
  <c r="Y1681" i="4" s="1"/>
  <c r="Z1681" i="4" s="1"/>
  <c r="K1681" i="4"/>
  <c r="L1681" i="4" s="1"/>
  <c r="G1681" i="4"/>
  <c r="I1681" i="4" s="1"/>
  <c r="J1681" i="4" s="1"/>
  <c r="V1680" i="4"/>
  <c r="Y1680" i="4" s="1"/>
  <c r="Z1680" i="4" s="1"/>
  <c r="K1680" i="4"/>
  <c r="L1680" i="4" s="1"/>
  <c r="G1680" i="4"/>
  <c r="I1680" i="4" s="1"/>
  <c r="J1680" i="4" s="1"/>
  <c r="V1679" i="4"/>
  <c r="Y1679" i="4" s="1"/>
  <c r="Z1679" i="4" s="1"/>
  <c r="K1679" i="4"/>
  <c r="L1679" i="4" s="1"/>
  <c r="G1679" i="4"/>
  <c r="I1679" i="4" s="1"/>
  <c r="J1679" i="4" s="1"/>
  <c r="V1678" i="4"/>
  <c r="Y1678" i="4" s="1"/>
  <c r="Z1678" i="4" s="1"/>
  <c r="K1678" i="4"/>
  <c r="L1678" i="4" s="1"/>
  <c r="G1678" i="4"/>
  <c r="I1678" i="4" s="1"/>
  <c r="J1678" i="4" s="1"/>
  <c r="V1677" i="4"/>
  <c r="Y1677" i="4" s="1"/>
  <c r="Z1677" i="4" s="1"/>
  <c r="K1677" i="4"/>
  <c r="L1677" i="4" s="1"/>
  <c r="G1677" i="4"/>
  <c r="I1677" i="4" s="1"/>
  <c r="J1677" i="4" s="1"/>
  <c r="V1676" i="4"/>
  <c r="Y1676" i="4" s="1"/>
  <c r="Z1676" i="4" s="1"/>
  <c r="K1676" i="4"/>
  <c r="L1676" i="4" s="1"/>
  <c r="G1676" i="4"/>
  <c r="I1676" i="4" s="1"/>
  <c r="J1676" i="4" s="1"/>
  <c r="V1675" i="4"/>
  <c r="Y1675" i="4" s="1"/>
  <c r="Z1675" i="4" s="1"/>
  <c r="K1675" i="4"/>
  <c r="L1675" i="4" s="1"/>
  <c r="G1675" i="4"/>
  <c r="I1675" i="4" s="1"/>
  <c r="J1675" i="4" s="1"/>
  <c r="V1674" i="4"/>
  <c r="Y1674" i="4" s="1"/>
  <c r="Z1674" i="4" s="1"/>
  <c r="K1674" i="4"/>
  <c r="L1674" i="4" s="1"/>
  <c r="G1674" i="4"/>
  <c r="I1674" i="4" s="1"/>
  <c r="J1674" i="4" s="1"/>
  <c r="V1673" i="4"/>
  <c r="Y1673" i="4" s="1"/>
  <c r="Z1673" i="4" s="1"/>
  <c r="K1673" i="4"/>
  <c r="L1673" i="4" s="1"/>
  <c r="G1673" i="4"/>
  <c r="I1673" i="4" s="1"/>
  <c r="J1673" i="4" s="1"/>
  <c r="V1672" i="4"/>
  <c r="Y1672" i="4" s="1"/>
  <c r="Z1672" i="4" s="1"/>
  <c r="K1672" i="4"/>
  <c r="L1672" i="4" s="1"/>
  <c r="G1672" i="4"/>
  <c r="I1672" i="4" s="1"/>
  <c r="J1672" i="4" s="1"/>
  <c r="V1671" i="4"/>
  <c r="Y1671" i="4" s="1"/>
  <c r="Z1671" i="4" s="1"/>
  <c r="K1671" i="4"/>
  <c r="L1671" i="4" s="1"/>
  <c r="G1671" i="4"/>
  <c r="I1671" i="4" s="1"/>
  <c r="J1671" i="4" s="1"/>
  <c r="V1670" i="4"/>
  <c r="Y1670" i="4" s="1"/>
  <c r="Z1670" i="4" s="1"/>
  <c r="K1670" i="4"/>
  <c r="L1670" i="4" s="1"/>
  <c r="G1670" i="4"/>
  <c r="I1670" i="4" s="1"/>
  <c r="J1670" i="4" s="1"/>
  <c r="V1669" i="4"/>
  <c r="Y1669" i="4" s="1"/>
  <c r="Z1669" i="4" s="1"/>
  <c r="K1669" i="4"/>
  <c r="L1669" i="4" s="1"/>
  <c r="G1669" i="4"/>
  <c r="I1669" i="4" s="1"/>
  <c r="J1669" i="4" s="1"/>
  <c r="V1668" i="4"/>
  <c r="Y1668" i="4" s="1"/>
  <c r="Z1668" i="4" s="1"/>
  <c r="K1668" i="4"/>
  <c r="L1668" i="4" s="1"/>
  <c r="G1668" i="4"/>
  <c r="I1668" i="4" s="1"/>
  <c r="J1668" i="4" s="1"/>
  <c r="V1667" i="4"/>
  <c r="Y1667" i="4" s="1"/>
  <c r="Z1667" i="4" s="1"/>
  <c r="K1667" i="4"/>
  <c r="L1667" i="4" s="1"/>
  <c r="G1667" i="4"/>
  <c r="I1667" i="4" s="1"/>
  <c r="J1667" i="4" s="1"/>
  <c r="V1666" i="4"/>
  <c r="Y1666" i="4" s="1"/>
  <c r="Z1666" i="4" s="1"/>
  <c r="K1666" i="4"/>
  <c r="L1666" i="4" s="1"/>
  <c r="G1666" i="4"/>
  <c r="I1666" i="4" s="1"/>
  <c r="J1666" i="4" s="1"/>
  <c r="V1665" i="4"/>
  <c r="Y1665" i="4" s="1"/>
  <c r="Z1665" i="4" s="1"/>
  <c r="K1665" i="4"/>
  <c r="L1665" i="4" s="1"/>
  <c r="G1665" i="4"/>
  <c r="I1665" i="4" s="1"/>
  <c r="J1665" i="4" s="1"/>
  <c r="V1664" i="4"/>
  <c r="Y1664" i="4" s="1"/>
  <c r="Z1664" i="4" s="1"/>
  <c r="K1664" i="4"/>
  <c r="L1664" i="4" s="1"/>
  <c r="G1664" i="4"/>
  <c r="I1664" i="4" s="1"/>
  <c r="J1664" i="4" s="1"/>
  <c r="V1663" i="4"/>
  <c r="Y1663" i="4" s="1"/>
  <c r="Z1663" i="4" s="1"/>
  <c r="K1663" i="4"/>
  <c r="L1663" i="4" s="1"/>
  <c r="G1663" i="4"/>
  <c r="I1663" i="4" s="1"/>
  <c r="J1663" i="4" s="1"/>
  <c r="V1662" i="4"/>
  <c r="Y1662" i="4" s="1"/>
  <c r="Z1662" i="4" s="1"/>
  <c r="K1662" i="4"/>
  <c r="L1662" i="4" s="1"/>
  <c r="G1662" i="4"/>
  <c r="I1662" i="4" s="1"/>
  <c r="J1662" i="4" s="1"/>
  <c r="V1661" i="4"/>
  <c r="Y1661" i="4" s="1"/>
  <c r="Z1661" i="4" s="1"/>
  <c r="K1661" i="4"/>
  <c r="L1661" i="4" s="1"/>
  <c r="G1661" i="4"/>
  <c r="I1661" i="4" s="1"/>
  <c r="J1661" i="4" s="1"/>
  <c r="V1660" i="4"/>
  <c r="Y1660" i="4" s="1"/>
  <c r="Z1660" i="4" s="1"/>
  <c r="K1660" i="4"/>
  <c r="L1660" i="4" s="1"/>
  <c r="G1660" i="4"/>
  <c r="I1660" i="4" s="1"/>
  <c r="J1660" i="4" s="1"/>
  <c r="V1659" i="4"/>
  <c r="Y1659" i="4" s="1"/>
  <c r="Z1659" i="4" s="1"/>
  <c r="K1659" i="4"/>
  <c r="L1659" i="4" s="1"/>
  <c r="G1659" i="4"/>
  <c r="I1659" i="4" s="1"/>
  <c r="J1659" i="4" s="1"/>
  <c r="V1658" i="4"/>
  <c r="Y1658" i="4" s="1"/>
  <c r="Z1658" i="4" s="1"/>
  <c r="K1658" i="4"/>
  <c r="L1658" i="4" s="1"/>
  <c r="G1658" i="4"/>
  <c r="I1658" i="4" s="1"/>
  <c r="J1658" i="4" s="1"/>
  <c r="V1657" i="4"/>
  <c r="Y1657" i="4" s="1"/>
  <c r="Z1657" i="4" s="1"/>
  <c r="K1657" i="4"/>
  <c r="L1657" i="4" s="1"/>
  <c r="G1657" i="4"/>
  <c r="I1657" i="4" s="1"/>
  <c r="J1657" i="4" s="1"/>
  <c r="V1656" i="4"/>
  <c r="Y1656" i="4" s="1"/>
  <c r="Z1656" i="4" s="1"/>
  <c r="K1656" i="4"/>
  <c r="L1656" i="4" s="1"/>
  <c r="G1656" i="4"/>
  <c r="I1656" i="4" s="1"/>
  <c r="J1656" i="4" s="1"/>
  <c r="V1655" i="4"/>
  <c r="Y1655" i="4" s="1"/>
  <c r="Z1655" i="4" s="1"/>
  <c r="K1655" i="4"/>
  <c r="L1655" i="4" s="1"/>
  <c r="G1655" i="4"/>
  <c r="I1655" i="4" s="1"/>
  <c r="J1655" i="4" s="1"/>
  <c r="V1654" i="4"/>
  <c r="Y1654" i="4" s="1"/>
  <c r="Z1654" i="4" s="1"/>
  <c r="K1654" i="4"/>
  <c r="L1654" i="4" s="1"/>
  <c r="G1654" i="4"/>
  <c r="I1654" i="4" s="1"/>
  <c r="J1654" i="4" s="1"/>
  <c r="V1653" i="4"/>
  <c r="Y1653" i="4" s="1"/>
  <c r="Z1653" i="4" s="1"/>
  <c r="K1653" i="4"/>
  <c r="L1653" i="4" s="1"/>
  <c r="G1653" i="4"/>
  <c r="I1653" i="4" s="1"/>
  <c r="J1653" i="4" s="1"/>
  <c r="V1652" i="4"/>
  <c r="Y1652" i="4" s="1"/>
  <c r="Z1652" i="4" s="1"/>
  <c r="K1652" i="4"/>
  <c r="L1652" i="4" s="1"/>
  <c r="G1652" i="4"/>
  <c r="I1652" i="4" s="1"/>
  <c r="J1652" i="4" s="1"/>
  <c r="V1651" i="4"/>
  <c r="Y1651" i="4" s="1"/>
  <c r="Z1651" i="4" s="1"/>
  <c r="K1651" i="4"/>
  <c r="L1651" i="4" s="1"/>
  <c r="G1651" i="4"/>
  <c r="I1651" i="4" s="1"/>
  <c r="J1651" i="4" s="1"/>
  <c r="V1650" i="4"/>
  <c r="Y1650" i="4" s="1"/>
  <c r="Z1650" i="4" s="1"/>
  <c r="K1650" i="4"/>
  <c r="L1650" i="4" s="1"/>
  <c r="G1650" i="4"/>
  <c r="I1650" i="4" s="1"/>
  <c r="J1650" i="4" s="1"/>
  <c r="V1649" i="4"/>
  <c r="Y1649" i="4" s="1"/>
  <c r="Z1649" i="4" s="1"/>
  <c r="K1649" i="4"/>
  <c r="L1649" i="4" s="1"/>
  <c r="G1649" i="4"/>
  <c r="I1649" i="4" s="1"/>
  <c r="J1649" i="4" s="1"/>
  <c r="V1648" i="4"/>
  <c r="Y1648" i="4" s="1"/>
  <c r="Z1648" i="4" s="1"/>
  <c r="K1648" i="4"/>
  <c r="L1648" i="4" s="1"/>
  <c r="G1648" i="4"/>
  <c r="I1648" i="4" s="1"/>
  <c r="J1648" i="4" s="1"/>
  <c r="V1647" i="4"/>
  <c r="Y1647" i="4" s="1"/>
  <c r="Z1647" i="4" s="1"/>
  <c r="K1647" i="4"/>
  <c r="L1647" i="4" s="1"/>
  <c r="G1647" i="4"/>
  <c r="I1647" i="4" s="1"/>
  <c r="J1647" i="4" s="1"/>
  <c r="V1646" i="4"/>
  <c r="Y1646" i="4" s="1"/>
  <c r="Z1646" i="4" s="1"/>
  <c r="K1646" i="4"/>
  <c r="L1646" i="4" s="1"/>
  <c r="G1646" i="4"/>
  <c r="I1646" i="4" s="1"/>
  <c r="J1646" i="4" s="1"/>
  <c r="V1645" i="4"/>
  <c r="Y1645" i="4" s="1"/>
  <c r="Z1645" i="4" s="1"/>
  <c r="K1645" i="4"/>
  <c r="L1645" i="4" s="1"/>
  <c r="G1645" i="4"/>
  <c r="I1645" i="4" s="1"/>
  <c r="J1645" i="4" s="1"/>
  <c r="V1644" i="4"/>
  <c r="Y1644" i="4" s="1"/>
  <c r="Z1644" i="4" s="1"/>
  <c r="K1644" i="4"/>
  <c r="L1644" i="4" s="1"/>
  <c r="G1644" i="4"/>
  <c r="I1644" i="4" s="1"/>
  <c r="J1644" i="4" s="1"/>
  <c r="V1643" i="4"/>
  <c r="Y1643" i="4" s="1"/>
  <c r="Z1643" i="4" s="1"/>
  <c r="K1643" i="4"/>
  <c r="L1643" i="4" s="1"/>
  <c r="G1643" i="4"/>
  <c r="I1643" i="4" s="1"/>
  <c r="J1643" i="4" s="1"/>
  <c r="V1642" i="4"/>
  <c r="Y1642" i="4" s="1"/>
  <c r="Z1642" i="4" s="1"/>
  <c r="K1642" i="4"/>
  <c r="L1642" i="4" s="1"/>
  <c r="G1642" i="4"/>
  <c r="I1642" i="4" s="1"/>
  <c r="J1642" i="4" s="1"/>
  <c r="V1641" i="4"/>
  <c r="Y1641" i="4" s="1"/>
  <c r="Z1641" i="4" s="1"/>
  <c r="K1641" i="4"/>
  <c r="L1641" i="4" s="1"/>
  <c r="G1641" i="4"/>
  <c r="I1641" i="4" s="1"/>
  <c r="J1641" i="4" s="1"/>
  <c r="V1640" i="4"/>
  <c r="Y1640" i="4" s="1"/>
  <c r="Z1640" i="4" s="1"/>
  <c r="K1640" i="4"/>
  <c r="L1640" i="4" s="1"/>
  <c r="G1640" i="4"/>
  <c r="I1640" i="4" s="1"/>
  <c r="J1640" i="4" s="1"/>
  <c r="V1639" i="4"/>
  <c r="Y1639" i="4" s="1"/>
  <c r="Z1639" i="4" s="1"/>
  <c r="K1639" i="4"/>
  <c r="L1639" i="4" s="1"/>
  <c r="G1639" i="4"/>
  <c r="I1639" i="4" s="1"/>
  <c r="J1639" i="4" s="1"/>
  <c r="V1638" i="4"/>
  <c r="Y1638" i="4" s="1"/>
  <c r="Z1638" i="4" s="1"/>
  <c r="K1638" i="4"/>
  <c r="L1638" i="4" s="1"/>
  <c r="G1638" i="4"/>
  <c r="I1638" i="4" s="1"/>
  <c r="J1638" i="4" s="1"/>
  <c r="V1637" i="4"/>
  <c r="Y1637" i="4" s="1"/>
  <c r="Z1637" i="4" s="1"/>
  <c r="K1637" i="4"/>
  <c r="L1637" i="4" s="1"/>
  <c r="G1637" i="4"/>
  <c r="I1637" i="4" s="1"/>
  <c r="J1637" i="4" s="1"/>
  <c r="V1636" i="4"/>
  <c r="Y1636" i="4" s="1"/>
  <c r="Z1636" i="4" s="1"/>
  <c r="K1636" i="4"/>
  <c r="L1636" i="4" s="1"/>
  <c r="G1636" i="4"/>
  <c r="I1636" i="4" s="1"/>
  <c r="J1636" i="4" s="1"/>
  <c r="V1635" i="4"/>
  <c r="Y1635" i="4" s="1"/>
  <c r="Z1635" i="4" s="1"/>
  <c r="K1635" i="4"/>
  <c r="L1635" i="4" s="1"/>
  <c r="G1635" i="4"/>
  <c r="I1635" i="4" s="1"/>
  <c r="J1635" i="4" s="1"/>
  <c r="V1634" i="4"/>
  <c r="Y1634" i="4" s="1"/>
  <c r="Z1634" i="4" s="1"/>
  <c r="K1634" i="4"/>
  <c r="L1634" i="4" s="1"/>
  <c r="G1634" i="4"/>
  <c r="I1634" i="4" s="1"/>
  <c r="J1634" i="4" s="1"/>
  <c r="V1633" i="4"/>
  <c r="Y1633" i="4" s="1"/>
  <c r="Z1633" i="4" s="1"/>
  <c r="K1633" i="4"/>
  <c r="L1633" i="4" s="1"/>
  <c r="G1633" i="4"/>
  <c r="I1633" i="4" s="1"/>
  <c r="J1633" i="4" s="1"/>
  <c r="V1632" i="4"/>
  <c r="Y1632" i="4" s="1"/>
  <c r="Z1632" i="4" s="1"/>
  <c r="K1632" i="4"/>
  <c r="L1632" i="4" s="1"/>
  <c r="G1632" i="4"/>
  <c r="I1632" i="4" s="1"/>
  <c r="J1632" i="4" s="1"/>
  <c r="V1631" i="4"/>
  <c r="Y1631" i="4" s="1"/>
  <c r="Z1631" i="4" s="1"/>
  <c r="K1631" i="4"/>
  <c r="L1631" i="4" s="1"/>
  <c r="G1631" i="4"/>
  <c r="I1631" i="4" s="1"/>
  <c r="J1631" i="4" s="1"/>
  <c r="V1630" i="4"/>
  <c r="Y1630" i="4" s="1"/>
  <c r="Z1630" i="4" s="1"/>
  <c r="K1630" i="4"/>
  <c r="L1630" i="4" s="1"/>
  <c r="G1630" i="4"/>
  <c r="I1630" i="4" s="1"/>
  <c r="J1630" i="4" s="1"/>
  <c r="V1629" i="4"/>
  <c r="Y1629" i="4" s="1"/>
  <c r="Z1629" i="4" s="1"/>
  <c r="K1629" i="4"/>
  <c r="L1629" i="4" s="1"/>
  <c r="G1629" i="4"/>
  <c r="I1629" i="4" s="1"/>
  <c r="J1629" i="4" s="1"/>
  <c r="V1628" i="4"/>
  <c r="Y1628" i="4" s="1"/>
  <c r="Z1628" i="4" s="1"/>
  <c r="K1628" i="4"/>
  <c r="L1628" i="4" s="1"/>
  <c r="G1628" i="4"/>
  <c r="I1628" i="4" s="1"/>
  <c r="J1628" i="4" s="1"/>
  <c r="V1627" i="4"/>
  <c r="Y1627" i="4" s="1"/>
  <c r="Z1627" i="4" s="1"/>
  <c r="K1627" i="4"/>
  <c r="L1627" i="4" s="1"/>
  <c r="G1627" i="4"/>
  <c r="I1627" i="4" s="1"/>
  <c r="J1627" i="4" s="1"/>
  <c r="V1626" i="4"/>
  <c r="Y1626" i="4" s="1"/>
  <c r="Z1626" i="4" s="1"/>
  <c r="K1626" i="4"/>
  <c r="L1626" i="4" s="1"/>
  <c r="G1626" i="4"/>
  <c r="I1626" i="4" s="1"/>
  <c r="J1626" i="4" s="1"/>
  <c r="V1625" i="4"/>
  <c r="Y1625" i="4" s="1"/>
  <c r="Z1625" i="4" s="1"/>
  <c r="K1625" i="4"/>
  <c r="L1625" i="4" s="1"/>
  <c r="G1625" i="4"/>
  <c r="I1625" i="4" s="1"/>
  <c r="J1625" i="4" s="1"/>
  <c r="V1624" i="4"/>
  <c r="Y1624" i="4" s="1"/>
  <c r="Z1624" i="4" s="1"/>
  <c r="K1624" i="4"/>
  <c r="L1624" i="4" s="1"/>
  <c r="G1624" i="4"/>
  <c r="I1624" i="4" s="1"/>
  <c r="J1624" i="4" s="1"/>
  <c r="V1623" i="4"/>
  <c r="Y1623" i="4" s="1"/>
  <c r="Z1623" i="4" s="1"/>
  <c r="K1623" i="4"/>
  <c r="L1623" i="4" s="1"/>
  <c r="G1623" i="4"/>
  <c r="I1623" i="4" s="1"/>
  <c r="J1623" i="4" s="1"/>
  <c r="V1622" i="4"/>
  <c r="Y1622" i="4" s="1"/>
  <c r="Z1622" i="4" s="1"/>
  <c r="K1622" i="4"/>
  <c r="L1622" i="4" s="1"/>
  <c r="G1622" i="4"/>
  <c r="I1622" i="4" s="1"/>
  <c r="J1622" i="4" s="1"/>
  <c r="V1621" i="4"/>
  <c r="Y1621" i="4" s="1"/>
  <c r="Z1621" i="4" s="1"/>
  <c r="K1621" i="4"/>
  <c r="L1621" i="4" s="1"/>
  <c r="G1621" i="4"/>
  <c r="I1621" i="4" s="1"/>
  <c r="J1621" i="4" s="1"/>
  <c r="V1620" i="4"/>
  <c r="Y1620" i="4" s="1"/>
  <c r="Z1620" i="4" s="1"/>
  <c r="K1620" i="4"/>
  <c r="L1620" i="4" s="1"/>
  <c r="G1620" i="4"/>
  <c r="I1620" i="4" s="1"/>
  <c r="J1620" i="4" s="1"/>
  <c r="V1619" i="4"/>
  <c r="Y1619" i="4" s="1"/>
  <c r="Z1619" i="4" s="1"/>
  <c r="K1619" i="4"/>
  <c r="L1619" i="4" s="1"/>
  <c r="G1619" i="4"/>
  <c r="I1619" i="4" s="1"/>
  <c r="J1619" i="4" s="1"/>
  <c r="V1618" i="4"/>
  <c r="K1618" i="4"/>
  <c r="L1618" i="4" s="1"/>
  <c r="G1618" i="4"/>
  <c r="W1616" i="4"/>
  <c r="X1611" i="4"/>
  <c r="W1611" i="4"/>
  <c r="R1611" i="4"/>
  <c r="O1611" i="4"/>
  <c r="E1611" i="4"/>
  <c r="V1610" i="4"/>
  <c r="Y1610" i="4" s="1"/>
  <c r="Z1610" i="4" s="1"/>
  <c r="K1610" i="4"/>
  <c r="L1610" i="4" s="1"/>
  <c r="G1610" i="4"/>
  <c r="I1610" i="4" s="1"/>
  <c r="J1610" i="4" s="1"/>
  <c r="V1609" i="4"/>
  <c r="Y1609" i="4" s="1"/>
  <c r="Z1609" i="4" s="1"/>
  <c r="K1609" i="4"/>
  <c r="L1609" i="4" s="1"/>
  <c r="G1609" i="4"/>
  <c r="I1609" i="4" s="1"/>
  <c r="J1609" i="4" s="1"/>
  <c r="V1608" i="4"/>
  <c r="Y1608" i="4" s="1"/>
  <c r="Z1608" i="4" s="1"/>
  <c r="K1608" i="4"/>
  <c r="L1608" i="4" s="1"/>
  <c r="G1608" i="4"/>
  <c r="I1608" i="4" s="1"/>
  <c r="J1608" i="4" s="1"/>
  <c r="V1607" i="4"/>
  <c r="Y1607" i="4" s="1"/>
  <c r="Z1607" i="4" s="1"/>
  <c r="K1607" i="4"/>
  <c r="L1607" i="4" s="1"/>
  <c r="G1607" i="4"/>
  <c r="I1607" i="4" s="1"/>
  <c r="J1607" i="4" s="1"/>
  <c r="V1606" i="4"/>
  <c r="Y1606" i="4" s="1"/>
  <c r="Z1606" i="4" s="1"/>
  <c r="K1606" i="4"/>
  <c r="L1606" i="4" s="1"/>
  <c r="G1606" i="4"/>
  <c r="I1606" i="4" s="1"/>
  <c r="J1606" i="4" s="1"/>
  <c r="V1605" i="4"/>
  <c r="Y1605" i="4" s="1"/>
  <c r="Z1605" i="4" s="1"/>
  <c r="K1605" i="4"/>
  <c r="L1605" i="4" s="1"/>
  <c r="G1605" i="4"/>
  <c r="I1605" i="4" s="1"/>
  <c r="J1605" i="4" s="1"/>
  <c r="V1604" i="4"/>
  <c r="Y1604" i="4" s="1"/>
  <c r="Z1604" i="4" s="1"/>
  <c r="K1604" i="4"/>
  <c r="L1604" i="4" s="1"/>
  <c r="G1604" i="4"/>
  <c r="I1604" i="4" s="1"/>
  <c r="J1604" i="4" s="1"/>
  <c r="V1603" i="4"/>
  <c r="Y1603" i="4" s="1"/>
  <c r="Z1603" i="4" s="1"/>
  <c r="K1603" i="4"/>
  <c r="L1603" i="4" s="1"/>
  <c r="G1603" i="4"/>
  <c r="I1603" i="4" s="1"/>
  <c r="J1603" i="4" s="1"/>
  <c r="V1602" i="4"/>
  <c r="Y1602" i="4" s="1"/>
  <c r="Z1602" i="4" s="1"/>
  <c r="K1602" i="4"/>
  <c r="L1602" i="4" s="1"/>
  <c r="G1602" i="4"/>
  <c r="I1602" i="4" s="1"/>
  <c r="J1602" i="4" s="1"/>
  <c r="V1601" i="4"/>
  <c r="Y1601" i="4" s="1"/>
  <c r="Z1601" i="4" s="1"/>
  <c r="K1601" i="4"/>
  <c r="L1601" i="4" s="1"/>
  <c r="G1601" i="4"/>
  <c r="I1601" i="4" s="1"/>
  <c r="J1601" i="4" s="1"/>
  <c r="V1600" i="4"/>
  <c r="Y1600" i="4" s="1"/>
  <c r="Z1600" i="4" s="1"/>
  <c r="K1600" i="4"/>
  <c r="L1600" i="4" s="1"/>
  <c r="G1600" i="4"/>
  <c r="I1600" i="4" s="1"/>
  <c r="J1600" i="4" s="1"/>
  <c r="V1599" i="4"/>
  <c r="Y1599" i="4" s="1"/>
  <c r="Z1599" i="4" s="1"/>
  <c r="K1599" i="4"/>
  <c r="L1599" i="4" s="1"/>
  <c r="G1599" i="4"/>
  <c r="I1599" i="4" s="1"/>
  <c r="J1599" i="4" s="1"/>
  <c r="V1598" i="4"/>
  <c r="Y1598" i="4" s="1"/>
  <c r="Z1598" i="4" s="1"/>
  <c r="K1598" i="4"/>
  <c r="L1598" i="4" s="1"/>
  <c r="G1598" i="4"/>
  <c r="I1598" i="4" s="1"/>
  <c r="J1598" i="4" s="1"/>
  <c r="V1597" i="4"/>
  <c r="Y1597" i="4" s="1"/>
  <c r="Z1597" i="4" s="1"/>
  <c r="K1597" i="4"/>
  <c r="L1597" i="4" s="1"/>
  <c r="G1597" i="4"/>
  <c r="I1597" i="4" s="1"/>
  <c r="J1597" i="4" s="1"/>
  <c r="V1596" i="4"/>
  <c r="Y1596" i="4" s="1"/>
  <c r="Z1596" i="4" s="1"/>
  <c r="K1596" i="4"/>
  <c r="L1596" i="4" s="1"/>
  <c r="G1596" i="4"/>
  <c r="I1596" i="4" s="1"/>
  <c r="J1596" i="4" s="1"/>
  <c r="V1595" i="4"/>
  <c r="Y1595" i="4" s="1"/>
  <c r="Z1595" i="4" s="1"/>
  <c r="K1595" i="4"/>
  <c r="L1595" i="4" s="1"/>
  <c r="G1595" i="4"/>
  <c r="I1595" i="4" s="1"/>
  <c r="J1595" i="4" s="1"/>
  <c r="V1594" i="4"/>
  <c r="Y1594" i="4" s="1"/>
  <c r="Z1594" i="4" s="1"/>
  <c r="K1594" i="4"/>
  <c r="L1594" i="4" s="1"/>
  <c r="G1594" i="4"/>
  <c r="I1594" i="4" s="1"/>
  <c r="J1594" i="4" s="1"/>
  <c r="V1593" i="4"/>
  <c r="Y1593" i="4" s="1"/>
  <c r="Z1593" i="4" s="1"/>
  <c r="K1593" i="4"/>
  <c r="L1593" i="4" s="1"/>
  <c r="G1593" i="4"/>
  <c r="I1593" i="4" s="1"/>
  <c r="J1593" i="4" s="1"/>
  <c r="V1592" i="4"/>
  <c r="Y1592" i="4" s="1"/>
  <c r="Z1592" i="4" s="1"/>
  <c r="K1592" i="4"/>
  <c r="L1592" i="4" s="1"/>
  <c r="G1592" i="4"/>
  <c r="I1592" i="4" s="1"/>
  <c r="J1592" i="4" s="1"/>
  <c r="V1591" i="4"/>
  <c r="Y1591" i="4" s="1"/>
  <c r="Z1591" i="4" s="1"/>
  <c r="K1591" i="4"/>
  <c r="L1591" i="4" s="1"/>
  <c r="G1591" i="4"/>
  <c r="I1591" i="4" s="1"/>
  <c r="J1591" i="4" s="1"/>
  <c r="V1590" i="4"/>
  <c r="Y1590" i="4" s="1"/>
  <c r="Z1590" i="4" s="1"/>
  <c r="K1590" i="4"/>
  <c r="L1590" i="4" s="1"/>
  <c r="G1590" i="4"/>
  <c r="I1590" i="4" s="1"/>
  <c r="J1590" i="4" s="1"/>
  <c r="V1589" i="4"/>
  <c r="Y1589" i="4" s="1"/>
  <c r="Z1589" i="4" s="1"/>
  <c r="K1589" i="4"/>
  <c r="L1589" i="4" s="1"/>
  <c r="G1589" i="4"/>
  <c r="I1589" i="4" s="1"/>
  <c r="J1589" i="4" s="1"/>
  <c r="V1588" i="4"/>
  <c r="Y1588" i="4" s="1"/>
  <c r="Z1588" i="4" s="1"/>
  <c r="K1588" i="4"/>
  <c r="L1588" i="4" s="1"/>
  <c r="G1588" i="4"/>
  <c r="I1588" i="4" s="1"/>
  <c r="J1588" i="4" s="1"/>
  <c r="V1587" i="4"/>
  <c r="Y1587" i="4" s="1"/>
  <c r="Z1587" i="4" s="1"/>
  <c r="K1587" i="4"/>
  <c r="L1587" i="4" s="1"/>
  <c r="G1587" i="4"/>
  <c r="I1587" i="4" s="1"/>
  <c r="J1587" i="4" s="1"/>
  <c r="V1586" i="4"/>
  <c r="Y1586" i="4" s="1"/>
  <c r="Z1586" i="4" s="1"/>
  <c r="K1586" i="4"/>
  <c r="L1586" i="4" s="1"/>
  <c r="G1586" i="4"/>
  <c r="I1586" i="4" s="1"/>
  <c r="J1586" i="4" s="1"/>
  <c r="V1585" i="4"/>
  <c r="Y1585" i="4" s="1"/>
  <c r="Z1585" i="4" s="1"/>
  <c r="K1585" i="4"/>
  <c r="L1585" i="4" s="1"/>
  <c r="G1585" i="4"/>
  <c r="I1585" i="4" s="1"/>
  <c r="J1585" i="4" s="1"/>
  <c r="V1584" i="4"/>
  <c r="Y1584" i="4" s="1"/>
  <c r="Z1584" i="4" s="1"/>
  <c r="K1584" i="4"/>
  <c r="L1584" i="4" s="1"/>
  <c r="G1584" i="4"/>
  <c r="I1584" i="4" s="1"/>
  <c r="J1584" i="4" s="1"/>
  <c r="V1583" i="4"/>
  <c r="Y1583" i="4" s="1"/>
  <c r="Z1583" i="4" s="1"/>
  <c r="K1583" i="4"/>
  <c r="L1583" i="4" s="1"/>
  <c r="G1583" i="4"/>
  <c r="I1583" i="4" s="1"/>
  <c r="J1583" i="4" s="1"/>
  <c r="V1582" i="4"/>
  <c r="Y1582" i="4" s="1"/>
  <c r="Z1582" i="4" s="1"/>
  <c r="K1582" i="4"/>
  <c r="L1582" i="4" s="1"/>
  <c r="G1582" i="4"/>
  <c r="I1582" i="4" s="1"/>
  <c r="J1582" i="4" s="1"/>
  <c r="V1581" i="4"/>
  <c r="Y1581" i="4" s="1"/>
  <c r="Z1581" i="4" s="1"/>
  <c r="K1581" i="4"/>
  <c r="L1581" i="4" s="1"/>
  <c r="G1581" i="4"/>
  <c r="I1581" i="4" s="1"/>
  <c r="J1581" i="4" s="1"/>
  <c r="V1580" i="4"/>
  <c r="Y1580" i="4" s="1"/>
  <c r="Z1580" i="4" s="1"/>
  <c r="K1580" i="4"/>
  <c r="L1580" i="4" s="1"/>
  <c r="G1580" i="4"/>
  <c r="I1580" i="4" s="1"/>
  <c r="J1580" i="4" s="1"/>
  <c r="V1579" i="4"/>
  <c r="Y1579" i="4" s="1"/>
  <c r="Z1579" i="4" s="1"/>
  <c r="K1579" i="4"/>
  <c r="L1579" i="4" s="1"/>
  <c r="G1579" i="4"/>
  <c r="I1579" i="4" s="1"/>
  <c r="J1579" i="4" s="1"/>
  <c r="V1578" i="4"/>
  <c r="Y1578" i="4" s="1"/>
  <c r="Z1578" i="4" s="1"/>
  <c r="K1578" i="4"/>
  <c r="L1578" i="4" s="1"/>
  <c r="G1578" i="4"/>
  <c r="I1578" i="4" s="1"/>
  <c r="J1578" i="4" s="1"/>
  <c r="V1577" i="4"/>
  <c r="Y1577" i="4" s="1"/>
  <c r="Z1577" i="4" s="1"/>
  <c r="K1577" i="4"/>
  <c r="L1577" i="4" s="1"/>
  <c r="G1577" i="4"/>
  <c r="I1577" i="4" s="1"/>
  <c r="J1577" i="4" s="1"/>
  <c r="V1576" i="4"/>
  <c r="Y1576" i="4" s="1"/>
  <c r="Z1576" i="4" s="1"/>
  <c r="K1576" i="4"/>
  <c r="L1576" i="4" s="1"/>
  <c r="G1576" i="4"/>
  <c r="I1576" i="4" s="1"/>
  <c r="J1576" i="4" s="1"/>
  <c r="V1575" i="4"/>
  <c r="Y1575" i="4" s="1"/>
  <c r="Z1575" i="4" s="1"/>
  <c r="K1575" i="4"/>
  <c r="L1575" i="4" s="1"/>
  <c r="G1575" i="4"/>
  <c r="I1575" i="4" s="1"/>
  <c r="J1575" i="4" s="1"/>
  <c r="V1574" i="4"/>
  <c r="Y1574" i="4" s="1"/>
  <c r="Z1574" i="4" s="1"/>
  <c r="K1574" i="4"/>
  <c r="L1574" i="4" s="1"/>
  <c r="G1574" i="4"/>
  <c r="I1574" i="4" s="1"/>
  <c r="J1574" i="4" s="1"/>
  <c r="V1573" i="4"/>
  <c r="Y1573" i="4" s="1"/>
  <c r="Z1573" i="4" s="1"/>
  <c r="K1573" i="4"/>
  <c r="L1573" i="4" s="1"/>
  <c r="G1573" i="4"/>
  <c r="I1573" i="4" s="1"/>
  <c r="J1573" i="4" s="1"/>
  <c r="V1572" i="4"/>
  <c r="Y1572" i="4" s="1"/>
  <c r="Z1572" i="4" s="1"/>
  <c r="K1572" i="4"/>
  <c r="L1572" i="4" s="1"/>
  <c r="G1572" i="4"/>
  <c r="I1572" i="4" s="1"/>
  <c r="J1572" i="4" s="1"/>
  <c r="V1571" i="4"/>
  <c r="Y1571" i="4" s="1"/>
  <c r="Z1571" i="4" s="1"/>
  <c r="K1571" i="4"/>
  <c r="L1571" i="4" s="1"/>
  <c r="G1571" i="4"/>
  <c r="I1571" i="4" s="1"/>
  <c r="J1571" i="4" s="1"/>
  <c r="V1570" i="4"/>
  <c r="Y1570" i="4" s="1"/>
  <c r="Z1570" i="4" s="1"/>
  <c r="K1570" i="4"/>
  <c r="L1570" i="4" s="1"/>
  <c r="G1570" i="4"/>
  <c r="I1570" i="4" s="1"/>
  <c r="J1570" i="4" s="1"/>
  <c r="V1569" i="4"/>
  <c r="Y1569" i="4" s="1"/>
  <c r="Z1569" i="4" s="1"/>
  <c r="K1569" i="4"/>
  <c r="L1569" i="4" s="1"/>
  <c r="G1569" i="4"/>
  <c r="I1569" i="4" s="1"/>
  <c r="J1569" i="4" s="1"/>
  <c r="V1568" i="4"/>
  <c r="Y1568" i="4" s="1"/>
  <c r="Z1568" i="4" s="1"/>
  <c r="K1568" i="4"/>
  <c r="L1568" i="4" s="1"/>
  <c r="G1568" i="4"/>
  <c r="I1568" i="4" s="1"/>
  <c r="J1568" i="4" s="1"/>
  <c r="V1567" i="4"/>
  <c r="Y1567" i="4" s="1"/>
  <c r="Z1567" i="4" s="1"/>
  <c r="K1567" i="4"/>
  <c r="L1567" i="4" s="1"/>
  <c r="G1567" i="4"/>
  <c r="I1567" i="4" s="1"/>
  <c r="J1567" i="4" s="1"/>
  <c r="V1566" i="4"/>
  <c r="Y1566" i="4" s="1"/>
  <c r="Z1566" i="4" s="1"/>
  <c r="K1566" i="4"/>
  <c r="L1566" i="4" s="1"/>
  <c r="G1566" i="4"/>
  <c r="I1566" i="4" s="1"/>
  <c r="J1566" i="4" s="1"/>
  <c r="V1565" i="4"/>
  <c r="Y1565" i="4" s="1"/>
  <c r="Z1565" i="4" s="1"/>
  <c r="K1565" i="4"/>
  <c r="L1565" i="4" s="1"/>
  <c r="G1565" i="4"/>
  <c r="I1565" i="4" s="1"/>
  <c r="J1565" i="4" s="1"/>
  <c r="V1564" i="4"/>
  <c r="Y1564" i="4" s="1"/>
  <c r="Z1564" i="4" s="1"/>
  <c r="K1564" i="4"/>
  <c r="L1564" i="4" s="1"/>
  <c r="G1564" i="4"/>
  <c r="I1564" i="4" s="1"/>
  <c r="J1564" i="4" s="1"/>
  <c r="V1563" i="4"/>
  <c r="Y1563" i="4" s="1"/>
  <c r="Z1563" i="4" s="1"/>
  <c r="K1563" i="4"/>
  <c r="L1563" i="4" s="1"/>
  <c r="G1563" i="4"/>
  <c r="I1563" i="4" s="1"/>
  <c r="J1563" i="4" s="1"/>
  <c r="V1562" i="4"/>
  <c r="Y1562" i="4" s="1"/>
  <c r="Z1562" i="4" s="1"/>
  <c r="K1562" i="4"/>
  <c r="L1562" i="4" s="1"/>
  <c r="G1562" i="4"/>
  <c r="I1562" i="4" s="1"/>
  <c r="J1562" i="4" s="1"/>
  <c r="V1561" i="4"/>
  <c r="Y1561" i="4" s="1"/>
  <c r="Z1561" i="4" s="1"/>
  <c r="K1561" i="4"/>
  <c r="L1561" i="4" s="1"/>
  <c r="G1561" i="4"/>
  <c r="I1561" i="4" s="1"/>
  <c r="J1561" i="4" s="1"/>
  <c r="V1560" i="4"/>
  <c r="Y1560" i="4" s="1"/>
  <c r="Z1560" i="4" s="1"/>
  <c r="K1560" i="4"/>
  <c r="L1560" i="4" s="1"/>
  <c r="G1560" i="4"/>
  <c r="I1560" i="4" s="1"/>
  <c r="J1560" i="4" s="1"/>
  <c r="V1559" i="4"/>
  <c r="Y1559" i="4" s="1"/>
  <c r="Z1559" i="4" s="1"/>
  <c r="K1559" i="4"/>
  <c r="L1559" i="4" s="1"/>
  <c r="G1559" i="4"/>
  <c r="I1559" i="4" s="1"/>
  <c r="J1559" i="4" s="1"/>
  <c r="V1558" i="4"/>
  <c r="Y1558" i="4" s="1"/>
  <c r="Z1558" i="4" s="1"/>
  <c r="K1558" i="4"/>
  <c r="L1558" i="4" s="1"/>
  <c r="G1558" i="4"/>
  <c r="I1558" i="4" s="1"/>
  <c r="J1558" i="4" s="1"/>
  <c r="V1557" i="4"/>
  <c r="Y1557" i="4" s="1"/>
  <c r="Z1557" i="4" s="1"/>
  <c r="K1557" i="4"/>
  <c r="L1557" i="4" s="1"/>
  <c r="G1557" i="4"/>
  <c r="I1557" i="4" s="1"/>
  <c r="J1557" i="4" s="1"/>
  <c r="V1556" i="4"/>
  <c r="Y1556" i="4" s="1"/>
  <c r="Z1556" i="4" s="1"/>
  <c r="K1556" i="4"/>
  <c r="L1556" i="4" s="1"/>
  <c r="G1556" i="4"/>
  <c r="I1556" i="4" s="1"/>
  <c r="J1556" i="4" s="1"/>
  <c r="V1555" i="4"/>
  <c r="Y1555" i="4" s="1"/>
  <c r="Z1555" i="4" s="1"/>
  <c r="K1555" i="4"/>
  <c r="L1555" i="4" s="1"/>
  <c r="G1555" i="4"/>
  <c r="I1555" i="4" s="1"/>
  <c r="J1555" i="4" s="1"/>
  <c r="V1554" i="4"/>
  <c r="Y1554" i="4" s="1"/>
  <c r="Z1554" i="4" s="1"/>
  <c r="K1554" i="4"/>
  <c r="L1554" i="4" s="1"/>
  <c r="G1554" i="4"/>
  <c r="I1554" i="4" s="1"/>
  <c r="J1554" i="4" s="1"/>
  <c r="V1553" i="4"/>
  <c r="Y1553" i="4" s="1"/>
  <c r="Z1553" i="4" s="1"/>
  <c r="K1553" i="4"/>
  <c r="L1553" i="4" s="1"/>
  <c r="G1553" i="4"/>
  <c r="I1553" i="4" s="1"/>
  <c r="J1553" i="4" s="1"/>
  <c r="V1552" i="4"/>
  <c r="Y1552" i="4" s="1"/>
  <c r="Z1552" i="4" s="1"/>
  <c r="K1552" i="4"/>
  <c r="L1552" i="4" s="1"/>
  <c r="G1552" i="4"/>
  <c r="I1552" i="4" s="1"/>
  <c r="J1552" i="4" s="1"/>
  <c r="V1551" i="4"/>
  <c r="Y1551" i="4" s="1"/>
  <c r="Z1551" i="4" s="1"/>
  <c r="K1551" i="4"/>
  <c r="L1551" i="4" s="1"/>
  <c r="G1551" i="4"/>
  <c r="I1551" i="4" s="1"/>
  <c r="J1551" i="4" s="1"/>
  <c r="V1550" i="4"/>
  <c r="Y1550" i="4" s="1"/>
  <c r="Z1550" i="4" s="1"/>
  <c r="K1550" i="4"/>
  <c r="L1550" i="4" s="1"/>
  <c r="G1550" i="4"/>
  <c r="I1550" i="4" s="1"/>
  <c r="J1550" i="4" s="1"/>
  <c r="V1549" i="4"/>
  <c r="Y1549" i="4" s="1"/>
  <c r="Z1549" i="4" s="1"/>
  <c r="K1549" i="4"/>
  <c r="L1549" i="4" s="1"/>
  <c r="G1549" i="4"/>
  <c r="I1549" i="4" s="1"/>
  <c r="J1549" i="4" s="1"/>
  <c r="V1548" i="4"/>
  <c r="Y1548" i="4" s="1"/>
  <c r="Z1548" i="4" s="1"/>
  <c r="K1548" i="4"/>
  <c r="L1548" i="4" s="1"/>
  <c r="G1548" i="4"/>
  <c r="I1548" i="4" s="1"/>
  <c r="J1548" i="4" s="1"/>
  <c r="V1547" i="4"/>
  <c r="Y1547" i="4" s="1"/>
  <c r="Z1547" i="4" s="1"/>
  <c r="K1547" i="4"/>
  <c r="L1547" i="4" s="1"/>
  <c r="G1547" i="4"/>
  <c r="I1547" i="4" s="1"/>
  <c r="J1547" i="4" s="1"/>
  <c r="V1546" i="4"/>
  <c r="Y1546" i="4" s="1"/>
  <c r="Z1546" i="4" s="1"/>
  <c r="K1546" i="4"/>
  <c r="L1546" i="4" s="1"/>
  <c r="G1546" i="4"/>
  <c r="I1546" i="4" s="1"/>
  <c r="J1546" i="4" s="1"/>
  <c r="V1545" i="4"/>
  <c r="Y1545" i="4" s="1"/>
  <c r="Z1545" i="4" s="1"/>
  <c r="K1545" i="4"/>
  <c r="L1545" i="4" s="1"/>
  <c r="G1545" i="4"/>
  <c r="I1545" i="4" s="1"/>
  <c r="J1545" i="4" s="1"/>
  <c r="V1544" i="4"/>
  <c r="Y1544" i="4" s="1"/>
  <c r="Z1544" i="4" s="1"/>
  <c r="K1544" i="4"/>
  <c r="L1544" i="4" s="1"/>
  <c r="G1544" i="4"/>
  <c r="I1544" i="4" s="1"/>
  <c r="J1544" i="4" s="1"/>
  <c r="V1543" i="4"/>
  <c r="Y1543" i="4" s="1"/>
  <c r="Z1543" i="4" s="1"/>
  <c r="K1543" i="4"/>
  <c r="L1543" i="4" s="1"/>
  <c r="G1543" i="4"/>
  <c r="I1543" i="4" s="1"/>
  <c r="J1543" i="4" s="1"/>
  <c r="V1542" i="4"/>
  <c r="Y1542" i="4" s="1"/>
  <c r="Z1542" i="4" s="1"/>
  <c r="K1542" i="4"/>
  <c r="L1542" i="4" s="1"/>
  <c r="G1542" i="4"/>
  <c r="I1542" i="4" s="1"/>
  <c r="J1542" i="4" s="1"/>
  <c r="V1541" i="4"/>
  <c r="Y1541" i="4" s="1"/>
  <c r="Z1541" i="4" s="1"/>
  <c r="K1541" i="4"/>
  <c r="L1541" i="4" s="1"/>
  <c r="G1541" i="4"/>
  <c r="I1541" i="4" s="1"/>
  <c r="J1541" i="4" s="1"/>
  <c r="V1540" i="4"/>
  <c r="Y1540" i="4" s="1"/>
  <c r="Z1540" i="4" s="1"/>
  <c r="K1540" i="4"/>
  <c r="L1540" i="4" s="1"/>
  <c r="G1540" i="4"/>
  <c r="I1540" i="4" s="1"/>
  <c r="J1540" i="4" s="1"/>
  <c r="V1539" i="4"/>
  <c r="K1539" i="4"/>
  <c r="G1539" i="4"/>
  <c r="W1537" i="4"/>
  <c r="X1532" i="4"/>
  <c r="W1532" i="4"/>
  <c r="R1532" i="4"/>
  <c r="O1532" i="4"/>
  <c r="E1532" i="4"/>
  <c r="V1531" i="4"/>
  <c r="Y1531" i="4" s="1"/>
  <c r="Z1531" i="4" s="1"/>
  <c r="K1531" i="4"/>
  <c r="L1531" i="4" s="1"/>
  <c r="G1531" i="4"/>
  <c r="I1531" i="4" s="1"/>
  <c r="J1531" i="4" s="1"/>
  <c r="V1530" i="4"/>
  <c r="Y1530" i="4" s="1"/>
  <c r="Z1530" i="4" s="1"/>
  <c r="K1530" i="4"/>
  <c r="L1530" i="4" s="1"/>
  <c r="G1530" i="4"/>
  <c r="I1530" i="4" s="1"/>
  <c r="J1530" i="4" s="1"/>
  <c r="V1529" i="4"/>
  <c r="Y1529" i="4" s="1"/>
  <c r="Z1529" i="4" s="1"/>
  <c r="K1529" i="4"/>
  <c r="L1529" i="4" s="1"/>
  <c r="G1529" i="4"/>
  <c r="I1529" i="4" s="1"/>
  <c r="J1529" i="4" s="1"/>
  <c r="V1528" i="4"/>
  <c r="Y1528" i="4" s="1"/>
  <c r="Z1528" i="4" s="1"/>
  <c r="K1528" i="4"/>
  <c r="L1528" i="4" s="1"/>
  <c r="G1528" i="4"/>
  <c r="I1528" i="4" s="1"/>
  <c r="J1528" i="4" s="1"/>
  <c r="V1527" i="4"/>
  <c r="Y1527" i="4" s="1"/>
  <c r="Z1527" i="4" s="1"/>
  <c r="K1527" i="4"/>
  <c r="L1527" i="4" s="1"/>
  <c r="G1527" i="4"/>
  <c r="I1527" i="4" s="1"/>
  <c r="J1527" i="4" s="1"/>
  <c r="V1526" i="4"/>
  <c r="Y1526" i="4" s="1"/>
  <c r="Z1526" i="4" s="1"/>
  <c r="K1526" i="4"/>
  <c r="L1526" i="4" s="1"/>
  <c r="G1526" i="4"/>
  <c r="I1526" i="4" s="1"/>
  <c r="J1526" i="4" s="1"/>
  <c r="V1525" i="4"/>
  <c r="Y1525" i="4" s="1"/>
  <c r="Z1525" i="4" s="1"/>
  <c r="K1525" i="4"/>
  <c r="L1525" i="4" s="1"/>
  <c r="G1525" i="4"/>
  <c r="I1525" i="4" s="1"/>
  <c r="J1525" i="4" s="1"/>
  <c r="V1524" i="4"/>
  <c r="Y1524" i="4" s="1"/>
  <c r="Z1524" i="4" s="1"/>
  <c r="K1524" i="4"/>
  <c r="L1524" i="4" s="1"/>
  <c r="G1524" i="4"/>
  <c r="I1524" i="4" s="1"/>
  <c r="J1524" i="4" s="1"/>
  <c r="V1523" i="4"/>
  <c r="Y1523" i="4" s="1"/>
  <c r="Z1523" i="4" s="1"/>
  <c r="K1523" i="4"/>
  <c r="L1523" i="4" s="1"/>
  <c r="G1523" i="4"/>
  <c r="I1523" i="4" s="1"/>
  <c r="J1523" i="4" s="1"/>
  <c r="V1522" i="4"/>
  <c r="Y1522" i="4" s="1"/>
  <c r="Z1522" i="4" s="1"/>
  <c r="K1522" i="4"/>
  <c r="L1522" i="4" s="1"/>
  <c r="G1522" i="4"/>
  <c r="I1522" i="4" s="1"/>
  <c r="J1522" i="4" s="1"/>
  <c r="V1521" i="4"/>
  <c r="Y1521" i="4" s="1"/>
  <c r="Z1521" i="4" s="1"/>
  <c r="K1521" i="4"/>
  <c r="L1521" i="4" s="1"/>
  <c r="G1521" i="4"/>
  <c r="I1521" i="4" s="1"/>
  <c r="J1521" i="4" s="1"/>
  <c r="V1520" i="4"/>
  <c r="Y1520" i="4" s="1"/>
  <c r="Z1520" i="4" s="1"/>
  <c r="K1520" i="4"/>
  <c r="L1520" i="4" s="1"/>
  <c r="G1520" i="4"/>
  <c r="I1520" i="4" s="1"/>
  <c r="J1520" i="4" s="1"/>
  <c r="V1519" i="4"/>
  <c r="Y1519" i="4" s="1"/>
  <c r="Z1519" i="4" s="1"/>
  <c r="K1519" i="4"/>
  <c r="L1519" i="4" s="1"/>
  <c r="G1519" i="4"/>
  <c r="I1519" i="4" s="1"/>
  <c r="J1519" i="4" s="1"/>
  <c r="V1518" i="4"/>
  <c r="Y1518" i="4" s="1"/>
  <c r="Z1518" i="4" s="1"/>
  <c r="K1518" i="4"/>
  <c r="L1518" i="4" s="1"/>
  <c r="G1518" i="4"/>
  <c r="I1518" i="4" s="1"/>
  <c r="J1518" i="4" s="1"/>
  <c r="V1517" i="4"/>
  <c r="Y1517" i="4" s="1"/>
  <c r="Z1517" i="4" s="1"/>
  <c r="K1517" i="4"/>
  <c r="L1517" i="4" s="1"/>
  <c r="G1517" i="4"/>
  <c r="I1517" i="4" s="1"/>
  <c r="J1517" i="4" s="1"/>
  <c r="V1516" i="4"/>
  <c r="Y1516" i="4" s="1"/>
  <c r="Z1516" i="4" s="1"/>
  <c r="K1516" i="4"/>
  <c r="L1516" i="4" s="1"/>
  <c r="G1516" i="4"/>
  <c r="I1516" i="4" s="1"/>
  <c r="J1516" i="4" s="1"/>
  <c r="V1515" i="4"/>
  <c r="Y1515" i="4" s="1"/>
  <c r="Z1515" i="4" s="1"/>
  <c r="K1515" i="4"/>
  <c r="L1515" i="4" s="1"/>
  <c r="G1515" i="4"/>
  <c r="I1515" i="4" s="1"/>
  <c r="J1515" i="4" s="1"/>
  <c r="V1514" i="4"/>
  <c r="Y1514" i="4" s="1"/>
  <c r="Z1514" i="4" s="1"/>
  <c r="K1514" i="4"/>
  <c r="L1514" i="4" s="1"/>
  <c r="G1514" i="4"/>
  <c r="I1514" i="4" s="1"/>
  <c r="J1514" i="4" s="1"/>
  <c r="V1513" i="4"/>
  <c r="Y1513" i="4" s="1"/>
  <c r="Z1513" i="4" s="1"/>
  <c r="K1513" i="4"/>
  <c r="L1513" i="4" s="1"/>
  <c r="G1513" i="4"/>
  <c r="I1513" i="4" s="1"/>
  <c r="J1513" i="4" s="1"/>
  <c r="V1512" i="4"/>
  <c r="Y1512" i="4" s="1"/>
  <c r="Z1512" i="4" s="1"/>
  <c r="K1512" i="4"/>
  <c r="L1512" i="4" s="1"/>
  <c r="G1512" i="4"/>
  <c r="I1512" i="4" s="1"/>
  <c r="J1512" i="4" s="1"/>
  <c r="V1511" i="4"/>
  <c r="Y1511" i="4" s="1"/>
  <c r="Z1511" i="4" s="1"/>
  <c r="K1511" i="4"/>
  <c r="L1511" i="4" s="1"/>
  <c r="G1511" i="4"/>
  <c r="I1511" i="4" s="1"/>
  <c r="J1511" i="4" s="1"/>
  <c r="V1510" i="4"/>
  <c r="Y1510" i="4" s="1"/>
  <c r="Z1510" i="4" s="1"/>
  <c r="K1510" i="4"/>
  <c r="L1510" i="4" s="1"/>
  <c r="G1510" i="4"/>
  <c r="I1510" i="4" s="1"/>
  <c r="J1510" i="4" s="1"/>
  <c r="V1509" i="4"/>
  <c r="Y1509" i="4" s="1"/>
  <c r="Z1509" i="4" s="1"/>
  <c r="K1509" i="4"/>
  <c r="L1509" i="4" s="1"/>
  <c r="G1509" i="4"/>
  <c r="I1509" i="4" s="1"/>
  <c r="J1509" i="4" s="1"/>
  <c r="V1508" i="4"/>
  <c r="Y1508" i="4" s="1"/>
  <c r="Z1508" i="4" s="1"/>
  <c r="K1508" i="4"/>
  <c r="L1508" i="4" s="1"/>
  <c r="G1508" i="4"/>
  <c r="I1508" i="4" s="1"/>
  <c r="J1508" i="4" s="1"/>
  <c r="V1507" i="4"/>
  <c r="Y1507" i="4" s="1"/>
  <c r="Z1507" i="4" s="1"/>
  <c r="K1507" i="4"/>
  <c r="L1507" i="4" s="1"/>
  <c r="G1507" i="4"/>
  <c r="I1507" i="4" s="1"/>
  <c r="J1507" i="4" s="1"/>
  <c r="V1506" i="4"/>
  <c r="Y1506" i="4" s="1"/>
  <c r="Z1506" i="4" s="1"/>
  <c r="K1506" i="4"/>
  <c r="L1506" i="4" s="1"/>
  <c r="G1506" i="4"/>
  <c r="I1506" i="4" s="1"/>
  <c r="J1506" i="4" s="1"/>
  <c r="V1505" i="4"/>
  <c r="Y1505" i="4" s="1"/>
  <c r="Z1505" i="4" s="1"/>
  <c r="K1505" i="4"/>
  <c r="L1505" i="4" s="1"/>
  <c r="G1505" i="4"/>
  <c r="I1505" i="4" s="1"/>
  <c r="J1505" i="4" s="1"/>
  <c r="V1504" i="4"/>
  <c r="Y1504" i="4" s="1"/>
  <c r="Z1504" i="4" s="1"/>
  <c r="K1504" i="4"/>
  <c r="L1504" i="4" s="1"/>
  <c r="G1504" i="4"/>
  <c r="I1504" i="4" s="1"/>
  <c r="J1504" i="4" s="1"/>
  <c r="V1503" i="4"/>
  <c r="Y1503" i="4" s="1"/>
  <c r="Z1503" i="4" s="1"/>
  <c r="K1503" i="4"/>
  <c r="L1503" i="4" s="1"/>
  <c r="G1503" i="4"/>
  <c r="I1503" i="4" s="1"/>
  <c r="J1503" i="4" s="1"/>
  <c r="V1502" i="4"/>
  <c r="Y1502" i="4" s="1"/>
  <c r="Z1502" i="4" s="1"/>
  <c r="K1502" i="4"/>
  <c r="L1502" i="4" s="1"/>
  <c r="G1502" i="4"/>
  <c r="I1502" i="4" s="1"/>
  <c r="J1502" i="4" s="1"/>
  <c r="V1501" i="4"/>
  <c r="Y1501" i="4" s="1"/>
  <c r="Z1501" i="4" s="1"/>
  <c r="K1501" i="4"/>
  <c r="L1501" i="4" s="1"/>
  <c r="G1501" i="4"/>
  <c r="I1501" i="4" s="1"/>
  <c r="J1501" i="4" s="1"/>
  <c r="V1500" i="4"/>
  <c r="Y1500" i="4" s="1"/>
  <c r="Z1500" i="4" s="1"/>
  <c r="K1500" i="4"/>
  <c r="L1500" i="4" s="1"/>
  <c r="G1500" i="4"/>
  <c r="I1500" i="4" s="1"/>
  <c r="J1500" i="4" s="1"/>
  <c r="V1499" i="4"/>
  <c r="Y1499" i="4" s="1"/>
  <c r="Z1499" i="4" s="1"/>
  <c r="K1499" i="4"/>
  <c r="L1499" i="4" s="1"/>
  <c r="G1499" i="4"/>
  <c r="I1499" i="4" s="1"/>
  <c r="J1499" i="4" s="1"/>
  <c r="V1498" i="4"/>
  <c r="Y1498" i="4" s="1"/>
  <c r="Z1498" i="4" s="1"/>
  <c r="K1498" i="4"/>
  <c r="L1498" i="4" s="1"/>
  <c r="G1498" i="4"/>
  <c r="I1498" i="4" s="1"/>
  <c r="J1498" i="4" s="1"/>
  <c r="V1497" i="4"/>
  <c r="Y1497" i="4" s="1"/>
  <c r="Z1497" i="4" s="1"/>
  <c r="K1497" i="4"/>
  <c r="L1497" i="4" s="1"/>
  <c r="G1497" i="4"/>
  <c r="I1497" i="4" s="1"/>
  <c r="J1497" i="4" s="1"/>
  <c r="V1496" i="4"/>
  <c r="Y1496" i="4" s="1"/>
  <c r="Z1496" i="4" s="1"/>
  <c r="K1496" i="4"/>
  <c r="L1496" i="4" s="1"/>
  <c r="G1496" i="4"/>
  <c r="I1496" i="4" s="1"/>
  <c r="J1496" i="4" s="1"/>
  <c r="V1495" i="4"/>
  <c r="Y1495" i="4" s="1"/>
  <c r="Z1495" i="4" s="1"/>
  <c r="K1495" i="4"/>
  <c r="L1495" i="4" s="1"/>
  <c r="G1495" i="4"/>
  <c r="I1495" i="4" s="1"/>
  <c r="J1495" i="4" s="1"/>
  <c r="V1494" i="4"/>
  <c r="Y1494" i="4" s="1"/>
  <c r="Z1494" i="4" s="1"/>
  <c r="K1494" i="4"/>
  <c r="L1494" i="4" s="1"/>
  <c r="G1494" i="4"/>
  <c r="I1494" i="4" s="1"/>
  <c r="J1494" i="4" s="1"/>
  <c r="V1493" i="4"/>
  <c r="Y1493" i="4" s="1"/>
  <c r="Z1493" i="4" s="1"/>
  <c r="K1493" i="4"/>
  <c r="L1493" i="4" s="1"/>
  <c r="G1493" i="4"/>
  <c r="I1493" i="4" s="1"/>
  <c r="J1493" i="4" s="1"/>
  <c r="V1492" i="4"/>
  <c r="Y1492" i="4" s="1"/>
  <c r="Z1492" i="4" s="1"/>
  <c r="K1492" i="4"/>
  <c r="L1492" i="4" s="1"/>
  <c r="G1492" i="4"/>
  <c r="I1492" i="4" s="1"/>
  <c r="J1492" i="4" s="1"/>
  <c r="V1491" i="4"/>
  <c r="Y1491" i="4" s="1"/>
  <c r="Z1491" i="4" s="1"/>
  <c r="K1491" i="4"/>
  <c r="L1491" i="4" s="1"/>
  <c r="G1491" i="4"/>
  <c r="I1491" i="4" s="1"/>
  <c r="J1491" i="4" s="1"/>
  <c r="V1490" i="4"/>
  <c r="Y1490" i="4" s="1"/>
  <c r="Z1490" i="4" s="1"/>
  <c r="K1490" i="4"/>
  <c r="L1490" i="4" s="1"/>
  <c r="G1490" i="4"/>
  <c r="I1490" i="4" s="1"/>
  <c r="J1490" i="4" s="1"/>
  <c r="V1489" i="4"/>
  <c r="Y1489" i="4" s="1"/>
  <c r="Z1489" i="4" s="1"/>
  <c r="K1489" i="4"/>
  <c r="L1489" i="4" s="1"/>
  <c r="G1489" i="4"/>
  <c r="I1489" i="4" s="1"/>
  <c r="J1489" i="4" s="1"/>
  <c r="V1488" i="4"/>
  <c r="Y1488" i="4" s="1"/>
  <c r="Z1488" i="4" s="1"/>
  <c r="K1488" i="4"/>
  <c r="L1488" i="4" s="1"/>
  <c r="G1488" i="4"/>
  <c r="I1488" i="4" s="1"/>
  <c r="J1488" i="4" s="1"/>
  <c r="V1487" i="4"/>
  <c r="Y1487" i="4" s="1"/>
  <c r="Z1487" i="4" s="1"/>
  <c r="K1487" i="4"/>
  <c r="L1487" i="4" s="1"/>
  <c r="G1487" i="4"/>
  <c r="I1487" i="4" s="1"/>
  <c r="J1487" i="4" s="1"/>
  <c r="V1486" i="4"/>
  <c r="Y1486" i="4" s="1"/>
  <c r="Z1486" i="4" s="1"/>
  <c r="K1486" i="4"/>
  <c r="L1486" i="4" s="1"/>
  <c r="G1486" i="4"/>
  <c r="I1486" i="4" s="1"/>
  <c r="J1486" i="4" s="1"/>
  <c r="V1485" i="4"/>
  <c r="Y1485" i="4" s="1"/>
  <c r="Z1485" i="4" s="1"/>
  <c r="K1485" i="4"/>
  <c r="L1485" i="4" s="1"/>
  <c r="G1485" i="4"/>
  <c r="I1485" i="4" s="1"/>
  <c r="J1485" i="4" s="1"/>
  <c r="V1484" i="4"/>
  <c r="Y1484" i="4" s="1"/>
  <c r="Z1484" i="4" s="1"/>
  <c r="K1484" i="4"/>
  <c r="L1484" i="4" s="1"/>
  <c r="G1484" i="4"/>
  <c r="I1484" i="4" s="1"/>
  <c r="J1484" i="4" s="1"/>
  <c r="V1483" i="4"/>
  <c r="Y1483" i="4" s="1"/>
  <c r="Z1483" i="4" s="1"/>
  <c r="K1483" i="4"/>
  <c r="L1483" i="4" s="1"/>
  <c r="G1483" i="4"/>
  <c r="I1483" i="4" s="1"/>
  <c r="J1483" i="4" s="1"/>
  <c r="V1482" i="4"/>
  <c r="Y1482" i="4" s="1"/>
  <c r="Z1482" i="4" s="1"/>
  <c r="K1482" i="4"/>
  <c r="L1482" i="4" s="1"/>
  <c r="G1482" i="4"/>
  <c r="I1482" i="4" s="1"/>
  <c r="J1482" i="4" s="1"/>
  <c r="V1481" i="4"/>
  <c r="Y1481" i="4" s="1"/>
  <c r="Z1481" i="4" s="1"/>
  <c r="K1481" i="4"/>
  <c r="L1481" i="4" s="1"/>
  <c r="G1481" i="4"/>
  <c r="I1481" i="4" s="1"/>
  <c r="J1481" i="4" s="1"/>
  <c r="V1480" i="4"/>
  <c r="Y1480" i="4" s="1"/>
  <c r="Z1480" i="4" s="1"/>
  <c r="K1480" i="4"/>
  <c r="L1480" i="4" s="1"/>
  <c r="G1480" i="4"/>
  <c r="I1480" i="4" s="1"/>
  <c r="J1480" i="4" s="1"/>
  <c r="V1479" i="4"/>
  <c r="Y1479" i="4" s="1"/>
  <c r="Z1479" i="4" s="1"/>
  <c r="K1479" i="4"/>
  <c r="L1479" i="4" s="1"/>
  <c r="G1479" i="4"/>
  <c r="I1479" i="4" s="1"/>
  <c r="J1479" i="4" s="1"/>
  <c r="V1478" i="4"/>
  <c r="Y1478" i="4" s="1"/>
  <c r="Z1478" i="4" s="1"/>
  <c r="K1478" i="4"/>
  <c r="L1478" i="4" s="1"/>
  <c r="G1478" i="4"/>
  <c r="I1478" i="4" s="1"/>
  <c r="J1478" i="4" s="1"/>
  <c r="V1477" i="4"/>
  <c r="Y1477" i="4" s="1"/>
  <c r="Z1477" i="4" s="1"/>
  <c r="K1477" i="4"/>
  <c r="L1477" i="4" s="1"/>
  <c r="G1477" i="4"/>
  <c r="I1477" i="4" s="1"/>
  <c r="J1477" i="4" s="1"/>
  <c r="V1476" i="4"/>
  <c r="Y1476" i="4" s="1"/>
  <c r="Z1476" i="4" s="1"/>
  <c r="K1476" i="4"/>
  <c r="L1476" i="4" s="1"/>
  <c r="G1476" i="4"/>
  <c r="I1476" i="4" s="1"/>
  <c r="J1476" i="4" s="1"/>
  <c r="V1475" i="4"/>
  <c r="Y1475" i="4" s="1"/>
  <c r="Z1475" i="4" s="1"/>
  <c r="K1475" i="4"/>
  <c r="L1475" i="4" s="1"/>
  <c r="G1475" i="4"/>
  <c r="I1475" i="4" s="1"/>
  <c r="J1475" i="4" s="1"/>
  <c r="V1474" i="4"/>
  <c r="Y1474" i="4" s="1"/>
  <c r="Z1474" i="4" s="1"/>
  <c r="K1474" i="4"/>
  <c r="L1474" i="4" s="1"/>
  <c r="G1474" i="4"/>
  <c r="I1474" i="4" s="1"/>
  <c r="J1474" i="4" s="1"/>
  <c r="V1473" i="4"/>
  <c r="Y1473" i="4" s="1"/>
  <c r="Z1473" i="4" s="1"/>
  <c r="K1473" i="4"/>
  <c r="L1473" i="4" s="1"/>
  <c r="G1473" i="4"/>
  <c r="I1473" i="4" s="1"/>
  <c r="J1473" i="4" s="1"/>
  <c r="V1472" i="4"/>
  <c r="Y1472" i="4" s="1"/>
  <c r="Z1472" i="4" s="1"/>
  <c r="K1472" i="4"/>
  <c r="L1472" i="4" s="1"/>
  <c r="G1472" i="4"/>
  <c r="I1472" i="4" s="1"/>
  <c r="J1472" i="4" s="1"/>
  <c r="V1471" i="4"/>
  <c r="Y1471" i="4" s="1"/>
  <c r="Z1471" i="4" s="1"/>
  <c r="K1471" i="4"/>
  <c r="L1471" i="4" s="1"/>
  <c r="G1471" i="4"/>
  <c r="I1471" i="4" s="1"/>
  <c r="J1471" i="4" s="1"/>
  <c r="V1470" i="4"/>
  <c r="Y1470" i="4" s="1"/>
  <c r="Z1470" i="4" s="1"/>
  <c r="K1470" i="4"/>
  <c r="L1470" i="4" s="1"/>
  <c r="G1470" i="4"/>
  <c r="I1470" i="4" s="1"/>
  <c r="J1470" i="4" s="1"/>
  <c r="V1469" i="4"/>
  <c r="Y1469" i="4" s="1"/>
  <c r="Z1469" i="4" s="1"/>
  <c r="K1469" i="4"/>
  <c r="L1469" i="4" s="1"/>
  <c r="G1469" i="4"/>
  <c r="I1469" i="4" s="1"/>
  <c r="J1469" i="4" s="1"/>
  <c r="V1468" i="4"/>
  <c r="Y1468" i="4" s="1"/>
  <c r="Z1468" i="4" s="1"/>
  <c r="K1468" i="4"/>
  <c r="L1468" i="4" s="1"/>
  <c r="G1468" i="4"/>
  <c r="I1468" i="4" s="1"/>
  <c r="J1468" i="4" s="1"/>
  <c r="V1467" i="4"/>
  <c r="Y1467" i="4" s="1"/>
  <c r="Z1467" i="4" s="1"/>
  <c r="K1467" i="4"/>
  <c r="L1467" i="4" s="1"/>
  <c r="G1467" i="4"/>
  <c r="I1467" i="4" s="1"/>
  <c r="J1467" i="4" s="1"/>
  <c r="V1466" i="4"/>
  <c r="Y1466" i="4" s="1"/>
  <c r="Z1466" i="4" s="1"/>
  <c r="K1466" i="4"/>
  <c r="L1466" i="4" s="1"/>
  <c r="G1466" i="4"/>
  <c r="I1466" i="4" s="1"/>
  <c r="J1466" i="4" s="1"/>
  <c r="V1465" i="4"/>
  <c r="Y1465" i="4" s="1"/>
  <c r="Z1465" i="4" s="1"/>
  <c r="K1465" i="4"/>
  <c r="L1465" i="4" s="1"/>
  <c r="G1465" i="4"/>
  <c r="I1465" i="4" s="1"/>
  <c r="J1465" i="4" s="1"/>
  <c r="V1464" i="4"/>
  <c r="Y1464" i="4" s="1"/>
  <c r="Z1464" i="4" s="1"/>
  <c r="K1464" i="4"/>
  <c r="L1464" i="4" s="1"/>
  <c r="G1464" i="4"/>
  <c r="I1464" i="4" s="1"/>
  <c r="J1464" i="4" s="1"/>
  <c r="V1463" i="4"/>
  <c r="Y1463" i="4" s="1"/>
  <c r="Z1463" i="4" s="1"/>
  <c r="K1463" i="4"/>
  <c r="L1463" i="4" s="1"/>
  <c r="G1463" i="4"/>
  <c r="I1463" i="4" s="1"/>
  <c r="J1463" i="4" s="1"/>
  <c r="V1462" i="4"/>
  <c r="Y1462" i="4" s="1"/>
  <c r="Z1462" i="4" s="1"/>
  <c r="K1462" i="4"/>
  <c r="L1462" i="4" s="1"/>
  <c r="G1462" i="4"/>
  <c r="I1462" i="4" s="1"/>
  <c r="J1462" i="4" s="1"/>
  <c r="V1461" i="4"/>
  <c r="Y1461" i="4" s="1"/>
  <c r="Z1461" i="4" s="1"/>
  <c r="K1461" i="4"/>
  <c r="L1461" i="4" s="1"/>
  <c r="G1461" i="4"/>
  <c r="I1461" i="4" s="1"/>
  <c r="J1461" i="4" s="1"/>
  <c r="V1460" i="4"/>
  <c r="Y1460" i="4" s="1"/>
  <c r="K1460" i="4"/>
  <c r="L1460" i="4" s="1"/>
  <c r="G1460" i="4"/>
  <c r="W1458" i="4"/>
  <c r="X1453" i="4"/>
  <c r="W1453" i="4"/>
  <c r="R1453" i="4"/>
  <c r="O1453" i="4"/>
  <c r="E1453" i="4"/>
  <c r="V1452" i="4"/>
  <c r="Y1452" i="4" s="1"/>
  <c r="Z1452" i="4" s="1"/>
  <c r="K1452" i="4"/>
  <c r="L1452" i="4" s="1"/>
  <c r="G1452" i="4"/>
  <c r="I1452" i="4" s="1"/>
  <c r="J1452" i="4" s="1"/>
  <c r="V1451" i="4"/>
  <c r="Y1451" i="4" s="1"/>
  <c r="Z1451" i="4" s="1"/>
  <c r="K1451" i="4"/>
  <c r="L1451" i="4" s="1"/>
  <c r="G1451" i="4"/>
  <c r="I1451" i="4" s="1"/>
  <c r="J1451" i="4" s="1"/>
  <c r="V1450" i="4"/>
  <c r="Y1450" i="4" s="1"/>
  <c r="Z1450" i="4" s="1"/>
  <c r="K1450" i="4"/>
  <c r="L1450" i="4" s="1"/>
  <c r="G1450" i="4"/>
  <c r="I1450" i="4" s="1"/>
  <c r="J1450" i="4" s="1"/>
  <c r="V1449" i="4"/>
  <c r="Y1449" i="4" s="1"/>
  <c r="Z1449" i="4" s="1"/>
  <c r="K1449" i="4"/>
  <c r="L1449" i="4" s="1"/>
  <c r="G1449" i="4"/>
  <c r="I1449" i="4" s="1"/>
  <c r="J1449" i="4" s="1"/>
  <c r="V1448" i="4"/>
  <c r="Y1448" i="4" s="1"/>
  <c r="Z1448" i="4" s="1"/>
  <c r="K1448" i="4"/>
  <c r="L1448" i="4" s="1"/>
  <c r="G1448" i="4"/>
  <c r="I1448" i="4" s="1"/>
  <c r="J1448" i="4" s="1"/>
  <c r="V1447" i="4"/>
  <c r="Y1447" i="4" s="1"/>
  <c r="Z1447" i="4" s="1"/>
  <c r="K1447" i="4"/>
  <c r="L1447" i="4" s="1"/>
  <c r="G1447" i="4"/>
  <c r="I1447" i="4" s="1"/>
  <c r="J1447" i="4" s="1"/>
  <c r="V1446" i="4"/>
  <c r="Y1446" i="4" s="1"/>
  <c r="Z1446" i="4" s="1"/>
  <c r="K1446" i="4"/>
  <c r="L1446" i="4" s="1"/>
  <c r="G1446" i="4"/>
  <c r="I1446" i="4" s="1"/>
  <c r="J1446" i="4" s="1"/>
  <c r="V1445" i="4"/>
  <c r="Y1445" i="4" s="1"/>
  <c r="Z1445" i="4" s="1"/>
  <c r="K1445" i="4"/>
  <c r="L1445" i="4" s="1"/>
  <c r="G1445" i="4"/>
  <c r="I1445" i="4" s="1"/>
  <c r="J1445" i="4" s="1"/>
  <c r="V1444" i="4"/>
  <c r="Y1444" i="4" s="1"/>
  <c r="Z1444" i="4" s="1"/>
  <c r="K1444" i="4"/>
  <c r="L1444" i="4" s="1"/>
  <c r="G1444" i="4"/>
  <c r="I1444" i="4" s="1"/>
  <c r="J1444" i="4" s="1"/>
  <c r="V1443" i="4"/>
  <c r="Y1443" i="4" s="1"/>
  <c r="Z1443" i="4" s="1"/>
  <c r="K1443" i="4"/>
  <c r="L1443" i="4" s="1"/>
  <c r="G1443" i="4"/>
  <c r="I1443" i="4" s="1"/>
  <c r="J1443" i="4" s="1"/>
  <c r="V1442" i="4"/>
  <c r="Y1442" i="4" s="1"/>
  <c r="Z1442" i="4" s="1"/>
  <c r="K1442" i="4"/>
  <c r="L1442" i="4" s="1"/>
  <c r="G1442" i="4"/>
  <c r="I1442" i="4" s="1"/>
  <c r="J1442" i="4" s="1"/>
  <c r="V1441" i="4"/>
  <c r="Y1441" i="4" s="1"/>
  <c r="Z1441" i="4" s="1"/>
  <c r="K1441" i="4"/>
  <c r="L1441" i="4" s="1"/>
  <c r="G1441" i="4"/>
  <c r="I1441" i="4" s="1"/>
  <c r="J1441" i="4" s="1"/>
  <c r="V1440" i="4"/>
  <c r="Y1440" i="4" s="1"/>
  <c r="Z1440" i="4" s="1"/>
  <c r="K1440" i="4"/>
  <c r="L1440" i="4" s="1"/>
  <c r="G1440" i="4"/>
  <c r="I1440" i="4" s="1"/>
  <c r="J1440" i="4" s="1"/>
  <c r="V1439" i="4"/>
  <c r="Y1439" i="4" s="1"/>
  <c r="Z1439" i="4" s="1"/>
  <c r="K1439" i="4"/>
  <c r="L1439" i="4" s="1"/>
  <c r="G1439" i="4"/>
  <c r="I1439" i="4" s="1"/>
  <c r="J1439" i="4" s="1"/>
  <c r="V1438" i="4"/>
  <c r="Y1438" i="4" s="1"/>
  <c r="Z1438" i="4" s="1"/>
  <c r="K1438" i="4"/>
  <c r="L1438" i="4" s="1"/>
  <c r="G1438" i="4"/>
  <c r="I1438" i="4" s="1"/>
  <c r="J1438" i="4" s="1"/>
  <c r="V1437" i="4"/>
  <c r="Y1437" i="4" s="1"/>
  <c r="Z1437" i="4" s="1"/>
  <c r="K1437" i="4"/>
  <c r="L1437" i="4" s="1"/>
  <c r="G1437" i="4"/>
  <c r="I1437" i="4" s="1"/>
  <c r="J1437" i="4" s="1"/>
  <c r="V1436" i="4"/>
  <c r="Y1436" i="4" s="1"/>
  <c r="Z1436" i="4" s="1"/>
  <c r="K1436" i="4"/>
  <c r="L1436" i="4" s="1"/>
  <c r="G1436" i="4"/>
  <c r="I1436" i="4" s="1"/>
  <c r="J1436" i="4" s="1"/>
  <c r="V1435" i="4"/>
  <c r="Y1435" i="4" s="1"/>
  <c r="Z1435" i="4" s="1"/>
  <c r="K1435" i="4"/>
  <c r="L1435" i="4" s="1"/>
  <c r="G1435" i="4"/>
  <c r="I1435" i="4" s="1"/>
  <c r="J1435" i="4" s="1"/>
  <c r="V1434" i="4"/>
  <c r="Y1434" i="4" s="1"/>
  <c r="Z1434" i="4" s="1"/>
  <c r="K1434" i="4"/>
  <c r="L1434" i="4" s="1"/>
  <c r="G1434" i="4"/>
  <c r="I1434" i="4" s="1"/>
  <c r="J1434" i="4" s="1"/>
  <c r="V1433" i="4"/>
  <c r="Y1433" i="4" s="1"/>
  <c r="Z1433" i="4" s="1"/>
  <c r="K1433" i="4"/>
  <c r="L1433" i="4" s="1"/>
  <c r="G1433" i="4"/>
  <c r="I1433" i="4" s="1"/>
  <c r="J1433" i="4" s="1"/>
  <c r="V1432" i="4"/>
  <c r="Y1432" i="4" s="1"/>
  <c r="Z1432" i="4" s="1"/>
  <c r="K1432" i="4"/>
  <c r="L1432" i="4" s="1"/>
  <c r="G1432" i="4"/>
  <c r="I1432" i="4" s="1"/>
  <c r="J1432" i="4" s="1"/>
  <c r="V1431" i="4"/>
  <c r="Y1431" i="4" s="1"/>
  <c r="Z1431" i="4" s="1"/>
  <c r="K1431" i="4"/>
  <c r="L1431" i="4" s="1"/>
  <c r="G1431" i="4"/>
  <c r="I1431" i="4" s="1"/>
  <c r="J1431" i="4" s="1"/>
  <c r="V1430" i="4"/>
  <c r="Y1430" i="4" s="1"/>
  <c r="Z1430" i="4" s="1"/>
  <c r="K1430" i="4"/>
  <c r="L1430" i="4" s="1"/>
  <c r="G1430" i="4"/>
  <c r="I1430" i="4" s="1"/>
  <c r="J1430" i="4" s="1"/>
  <c r="V1429" i="4"/>
  <c r="Y1429" i="4" s="1"/>
  <c r="Z1429" i="4" s="1"/>
  <c r="K1429" i="4"/>
  <c r="L1429" i="4" s="1"/>
  <c r="G1429" i="4"/>
  <c r="I1429" i="4" s="1"/>
  <c r="J1429" i="4" s="1"/>
  <c r="V1428" i="4"/>
  <c r="Y1428" i="4" s="1"/>
  <c r="Z1428" i="4" s="1"/>
  <c r="K1428" i="4"/>
  <c r="L1428" i="4" s="1"/>
  <c r="G1428" i="4"/>
  <c r="I1428" i="4" s="1"/>
  <c r="J1428" i="4" s="1"/>
  <c r="V1427" i="4"/>
  <c r="Y1427" i="4" s="1"/>
  <c r="Z1427" i="4" s="1"/>
  <c r="K1427" i="4"/>
  <c r="L1427" i="4" s="1"/>
  <c r="G1427" i="4"/>
  <c r="I1427" i="4" s="1"/>
  <c r="J1427" i="4" s="1"/>
  <c r="V1426" i="4"/>
  <c r="Y1426" i="4" s="1"/>
  <c r="Z1426" i="4" s="1"/>
  <c r="K1426" i="4"/>
  <c r="L1426" i="4" s="1"/>
  <c r="G1426" i="4"/>
  <c r="I1426" i="4" s="1"/>
  <c r="J1426" i="4" s="1"/>
  <c r="V1425" i="4"/>
  <c r="Y1425" i="4" s="1"/>
  <c r="Z1425" i="4" s="1"/>
  <c r="K1425" i="4"/>
  <c r="L1425" i="4" s="1"/>
  <c r="G1425" i="4"/>
  <c r="I1425" i="4" s="1"/>
  <c r="J1425" i="4" s="1"/>
  <c r="V1424" i="4"/>
  <c r="Y1424" i="4" s="1"/>
  <c r="Z1424" i="4" s="1"/>
  <c r="K1424" i="4"/>
  <c r="L1424" i="4" s="1"/>
  <c r="G1424" i="4"/>
  <c r="I1424" i="4" s="1"/>
  <c r="J1424" i="4" s="1"/>
  <c r="V1423" i="4"/>
  <c r="Y1423" i="4" s="1"/>
  <c r="Z1423" i="4" s="1"/>
  <c r="K1423" i="4"/>
  <c r="L1423" i="4" s="1"/>
  <c r="G1423" i="4"/>
  <c r="I1423" i="4" s="1"/>
  <c r="J1423" i="4" s="1"/>
  <c r="V1422" i="4"/>
  <c r="Y1422" i="4" s="1"/>
  <c r="Z1422" i="4" s="1"/>
  <c r="K1422" i="4"/>
  <c r="L1422" i="4" s="1"/>
  <c r="G1422" i="4"/>
  <c r="I1422" i="4" s="1"/>
  <c r="J1422" i="4" s="1"/>
  <c r="V1421" i="4"/>
  <c r="Y1421" i="4" s="1"/>
  <c r="Z1421" i="4" s="1"/>
  <c r="K1421" i="4"/>
  <c r="L1421" i="4" s="1"/>
  <c r="G1421" i="4"/>
  <c r="I1421" i="4" s="1"/>
  <c r="J1421" i="4" s="1"/>
  <c r="V1420" i="4"/>
  <c r="Y1420" i="4" s="1"/>
  <c r="Z1420" i="4" s="1"/>
  <c r="K1420" i="4"/>
  <c r="L1420" i="4" s="1"/>
  <c r="G1420" i="4"/>
  <c r="I1420" i="4" s="1"/>
  <c r="J1420" i="4" s="1"/>
  <c r="V1419" i="4"/>
  <c r="Y1419" i="4" s="1"/>
  <c r="Z1419" i="4" s="1"/>
  <c r="K1419" i="4"/>
  <c r="L1419" i="4" s="1"/>
  <c r="G1419" i="4"/>
  <c r="I1419" i="4" s="1"/>
  <c r="J1419" i="4" s="1"/>
  <c r="V1418" i="4"/>
  <c r="Y1418" i="4" s="1"/>
  <c r="Z1418" i="4" s="1"/>
  <c r="K1418" i="4"/>
  <c r="L1418" i="4" s="1"/>
  <c r="G1418" i="4"/>
  <c r="I1418" i="4" s="1"/>
  <c r="J1418" i="4" s="1"/>
  <c r="V1417" i="4"/>
  <c r="Y1417" i="4" s="1"/>
  <c r="Z1417" i="4" s="1"/>
  <c r="K1417" i="4"/>
  <c r="L1417" i="4" s="1"/>
  <c r="G1417" i="4"/>
  <c r="I1417" i="4" s="1"/>
  <c r="J1417" i="4" s="1"/>
  <c r="V1416" i="4"/>
  <c r="Y1416" i="4" s="1"/>
  <c r="Z1416" i="4" s="1"/>
  <c r="K1416" i="4"/>
  <c r="L1416" i="4" s="1"/>
  <c r="G1416" i="4"/>
  <c r="I1416" i="4" s="1"/>
  <c r="J1416" i="4" s="1"/>
  <c r="V1415" i="4"/>
  <c r="Y1415" i="4" s="1"/>
  <c r="Z1415" i="4" s="1"/>
  <c r="K1415" i="4"/>
  <c r="L1415" i="4" s="1"/>
  <c r="G1415" i="4"/>
  <c r="I1415" i="4" s="1"/>
  <c r="J1415" i="4" s="1"/>
  <c r="V1414" i="4"/>
  <c r="Y1414" i="4" s="1"/>
  <c r="Z1414" i="4" s="1"/>
  <c r="K1414" i="4"/>
  <c r="L1414" i="4" s="1"/>
  <c r="G1414" i="4"/>
  <c r="I1414" i="4" s="1"/>
  <c r="J1414" i="4" s="1"/>
  <c r="V1413" i="4"/>
  <c r="Y1413" i="4" s="1"/>
  <c r="Z1413" i="4" s="1"/>
  <c r="K1413" i="4"/>
  <c r="L1413" i="4" s="1"/>
  <c r="G1413" i="4"/>
  <c r="I1413" i="4" s="1"/>
  <c r="J1413" i="4" s="1"/>
  <c r="V1412" i="4"/>
  <c r="Y1412" i="4" s="1"/>
  <c r="Z1412" i="4" s="1"/>
  <c r="K1412" i="4"/>
  <c r="L1412" i="4" s="1"/>
  <c r="G1412" i="4"/>
  <c r="I1412" i="4" s="1"/>
  <c r="J1412" i="4" s="1"/>
  <c r="V1411" i="4"/>
  <c r="Y1411" i="4" s="1"/>
  <c r="Z1411" i="4" s="1"/>
  <c r="K1411" i="4"/>
  <c r="L1411" i="4" s="1"/>
  <c r="G1411" i="4"/>
  <c r="I1411" i="4" s="1"/>
  <c r="J1411" i="4" s="1"/>
  <c r="V1410" i="4"/>
  <c r="Y1410" i="4" s="1"/>
  <c r="Z1410" i="4" s="1"/>
  <c r="K1410" i="4"/>
  <c r="L1410" i="4" s="1"/>
  <c r="G1410" i="4"/>
  <c r="I1410" i="4" s="1"/>
  <c r="J1410" i="4" s="1"/>
  <c r="V1409" i="4"/>
  <c r="Y1409" i="4" s="1"/>
  <c r="Z1409" i="4" s="1"/>
  <c r="K1409" i="4"/>
  <c r="L1409" i="4" s="1"/>
  <c r="G1409" i="4"/>
  <c r="I1409" i="4" s="1"/>
  <c r="J1409" i="4" s="1"/>
  <c r="V1408" i="4"/>
  <c r="Y1408" i="4" s="1"/>
  <c r="Z1408" i="4" s="1"/>
  <c r="K1408" i="4"/>
  <c r="L1408" i="4" s="1"/>
  <c r="G1408" i="4"/>
  <c r="I1408" i="4" s="1"/>
  <c r="J1408" i="4" s="1"/>
  <c r="V1407" i="4"/>
  <c r="Y1407" i="4" s="1"/>
  <c r="Z1407" i="4" s="1"/>
  <c r="K1407" i="4"/>
  <c r="L1407" i="4" s="1"/>
  <c r="G1407" i="4"/>
  <c r="I1407" i="4" s="1"/>
  <c r="J1407" i="4" s="1"/>
  <c r="V1406" i="4"/>
  <c r="Y1406" i="4" s="1"/>
  <c r="Z1406" i="4" s="1"/>
  <c r="K1406" i="4"/>
  <c r="L1406" i="4" s="1"/>
  <c r="G1406" i="4"/>
  <c r="I1406" i="4" s="1"/>
  <c r="J1406" i="4" s="1"/>
  <c r="V1405" i="4"/>
  <c r="Y1405" i="4" s="1"/>
  <c r="Z1405" i="4" s="1"/>
  <c r="K1405" i="4"/>
  <c r="L1405" i="4" s="1"/>
  <c r="G1405" i="4"/>
  <c r="I1405" i="4" s="1"/>
  <c r="J1405" i="4" s="1"/>
  <c r="V1404" i="4"/>
  <c r="Y1404" i="4" s="1"/>
  <c r="Z1404" i="4" s="1"/>
  <c r="K1404" i="4"/>
  <c r="L1404" i="4" s="1"/>
  <c r="G1404" i="4"/>
  <c r="I1404" i="4" s="1"/>
  <c r="J1404" i="4" s="1"/>
  <c r="V1403" i="4"/>
  <c r="Y1403" i="4" s="1"/>
  <c r="Z1403" i="4" s="1"/>
  <c r="K1403" i="4"/>
  <c r="L1403" i="4" s="1"/>
  <c r="G1403" i="4"/>
  <c r="I1403" i="4" s="1"/>
  <c r="J1403" i="4" s="1"/>
  <c r="V1402" i="4"/>
  <c r="Y1402" i="4" s="1"/>
  <c r="Z1402" i="4" s="1"/>
  <c r="K1402" i="4"/>
  <c r="L1402" i="4" s="1"/>
  <c r="G1402" i="4"/>
  <c r="I1402" i="4" s="1"/>
  <c r="J1402" i="4" s="1"/>
  <c r="V1401" i="4"/>
  <c r="Y1401" i="4" s="1"/>
  <c r="Z1401" i="4" s="1"/>
  <c r="K1401" i="4"/>
  <c r="L1401" i="4" s="1"/>
  <c r="G1401" i="4"/>
  <c r="I1401" i="4" s="1"/>
  <c r="J1401" i="4" s="1"/>
  <c r="V1400" i="4"/>
  <c r="Y1400" i="4" s="1"/>
  <c r="Z1400" i="4" s="1"/>
  <c r="K1400" i="4"/>
  <c r="L1400" i="4" s="1"/>
  <c r="G1400" i="4"/>
  <c r="I1400" i="4" s="1"/>
  <c r="J1400" i="4" s="1"/>
  <c r="V1399" i="4"/>
  <c r="Y1399" i="4" s="1"/>
  <c r="Z1399" i="4" s="1"/>
  <c r="K1399" i="4"/>
  <c r="L1399" i="4" s="1"/>
  <c r="G1399" i="4"/>
  <c r="I1399" i="4" s="1"/>
  <c r="J1399" i="4" s="1"/>
  <c r="V1398" i="4"/>
  <c r="Y1398" i="4" s="1"/>
  <c r="Z1398" i="4" s="1"/>
  <c r="K1398" i="4"/>
  <c r="L1398" i="4" s="1"/>
  <c r="G1398" i="4"/>
  <c r="I1398" i="4" s="1"/>
  <c r="J1398" i="4" s="1"/>
  <c r="V1397" i="4"/>
  <c r="Y1397" i="4" s="1"/>
  <c r="Z1397" i="4" s="1"/>
  <c r="K1397" i="4"/>
  <c r="L1397" i="4" s="1"/>
  <c r="G1397" i="4"/>
  <c r="I1397" i="4" s="1"/>
  <c r="J1397" i="4" s="1"/>
  <c r="V1396" i="4"/>
  <c r="Y1396" i="4" s="1"/>
  <c r="Z1396" i="4" s="1"/>
  <c r="K1396" i="4"/>
  <c r="L1396" i="4" s="1"/>
  <c r="G1396" i="4"/>
  <c r="I1396" i="4" s="1"/>
  <c r="J1396" i="4" s="1"/>
  <c r="V1395" i="4"/>
  <c r="Y1395" i="4" s="1"/>
  <c r="Z1395" i="4" s="1"/>
  <c r="K1395" i="4"/>
  <c r="L1395" i="4" s="1"/>
  <c r="G1395" i="4"/>
  <c r="I1395" i="4" s="1"/>
  <c r="J1395" i="4" s="1"/>
  <c r="V1394" i="4"/>
  <c r="Y1394" i="4" s="1"/>
  <c r="Z1394" i="4" s="1"/>
  <c r="K1394" i="4"/>
  <c r="L1394" i="4" s="1"/>
  <c r="G1394" i="4"/>
  <c r="I1394" i="4" s="1"/>
  <c r="J1394" i="4" s="1"/>
  <c r="V1393" i="4"/>
  <c r="Y1393" i="4" s="1"/>
  <c r="Z1393" i="4" s="1"/>
  <c r="K1393" i="4"/>
  <c r="L1393" i="4" s="1"/>
  <c r="G1393" i="4"/>
  <c r="I1393" i="4" s="1"/>
  <c r="J1393" i="4" s="1"/>
  <c r="V1392" i="4"/>
  <c r="Y1392" i="4" s="1"/>
  <c r="Z1392" i="4" s="1"/>
  <c r="K1392" i="4"/>
  <c r="L1392" i="4" s="1"/>
  <c r="G1392" i="4"/>
  <c r="I1392" i="4" s="1"/>
  <c r="J1392" i="4" s="1"/>
  <c r="V1391" i="4"/>
  <c r="Y1391" i="4" s="1"/>
  <c r="Z1391" i="4" s="1"/>
  <c r="K1391" i="4"/>
  <c r="L1391" i="4" s="1"/>
  <c r="G1391" i="4"/>
  <c r="I1391" i="4" s="1"/>
  <c r="J1391" i="4" s="1"/>
  <c r="V1390" i="4"/>
  <c r="Y1390" i="4" s="1"/>
  <c r="Z1390" i="4" s="1"/>
  <c r="K1390" i="4"/>
  <c r="L1390" i="4" s="1"/>
  <c r="G1390" i="4"/>
  <c r="I1390" i="4" s="1"/>
  <c r="J1390" i="4" s="1"/>
  <c r="V1389" i="4"/>
  <c r="Y1389" i="4" s="1"/>
  <c r="Z1389" i="4" s="1"/>
  <c r="K1389" i="4"/>
  <c r="L1389" i="4" s="1"/>
  <c r="G1389" i="4"/>
  <c r="I1389" i="4" s="1"/>
  <c r="J1389" i="4" s="1"/>
  <c r="V1388" i="4"/>
  <c r="Y1388" i="4" s="1"/>
  <c r="Z1388" i="4" s="1"/>
  <c r="K1388" i="4"/>
  <c r="L1388" i="4" s="1"/>
  <c r="G1388" i="4"/>
  <c r="I1388" i="4" s="1"/>
  <c r="J1388" i="4" s="1"/>
  <c r="V1387" i="4"/>
  <c r="Y1387" i="4" s="1"/>
  <c r="Z1387" i="4" s="1"/>
  <c r="K1387" i="4"/>
  <c r="L1387" i="4" s="1"/>
  <c r="G1387" i="4"/>
  <c r="I1387" i="4" s="1"/>
  <c r="J1387" i="4" s="1"/>
  <c r="V1386" i="4"/>
  <c r="Y1386" i="4" s="1"/>
  <c r="Z1386" i="4" s="1"/>
  <c r="K1386" i="4"/>
  <c r="L1386" i="4" s="1"/>
  <c r="G1386" i="4"/>
  <c r="I1386" i="4" s="1"/>
  <c r="J1386" i="4" s="1"/>
  <c r="V1385" i="4"/>
  <c r="Y1385" i="4" s="1"/>
  <c r="Z1385" i="4" s="1"/>
  <c r="K1385" i="4"/>
  <c r="L1385" i="4" s="1"/>
  <c r="G1385" i="4"/>
  <c r="I1385" i="4" s="1"/>
  <c r="J1385" i="4" s="1"/>
  <c r="V1384" i="4"/>
  <c r="Y1384" i="4" s="1"/>
  <c r="Z1384" i="4" s="1"/>
  <c r="K1384" i="4"/>
  <c r="L1384" i="4" s="1"/>
  <c r="G1384" i="4"/>
  <c r="I1384" i="4" s="1"/>
  <c r="J1384" i="4" s="1"/>
  <c r="V1383" i="4"/>
  <c r="Y1383" i="4" s="1"/>
  <c r="Z1383" i="4" s="1"/>
  <c r="K1383" i="4"/>
  <c r="L1383" i="4" s="1"/>
  <c r="G1383" i="4"/>
  <c r="I1383" i="4" s="1"/>
  <c r="J1383" i="4" s="1"/>
  <c r="V1382" i="4"/>
  <c r="Y1382" i="4" s="1"/>
  <c r="Z1382" i="4" s="1"/>
  <c r="K1382" i="4"/>
  <c r="L1382" i="4" s="1"/>
  <c r="G1382" i="4"/>
  <c r="I1382" i="4" s="1"/>
  <c r="J1382" i="4" s="1"/>
  <c r="V1381" i="4"/>
  <c r="K1381" i="4"/>
  <c r="G1381" i="4"/>
  <c r="W1379" i="4"/>
  <c r="X1374" i="4"/>
  <c r="W1374" i="4"/>
  <c r="R1374" i="4"/>
  <c r="O1374" i="4"/>
  <c r="E1374" i="4"/>
  <c r="V1373" i="4"/>
  <c r="Y1373" i="4" s="1"/>
  <c r="Z1373" i="4" s="1"/>
  <c r="K1373" i="4"/>
  <c r="L1373" i="4" s="1"/>
  <c r="G1373" i="4"/>
  <c r="I1373" i="4" s="1"/>
  <c r="J1373" i="4" s="1"/>
  <c r="V1372" i="4"/>
  <c r="Y1372" i="4" s="1"/>
  <c r="Z1372" i="4" s="1"/>
  <c r="K1372" i="4"/>
  <c r="L1372" i="4" s="1"/>
  <c r="G1372" i="4"/>
  <c r="I1372" i="4" s="1"/>
  <c r="J1372" i="4" s="1"/>
  <c r="V1371" i="4"/>
  <c r="Y1371" i="4" s="1"/>
  <c r="Z1371" i="4" s="1"/>
  <c r="K1371" i="4"/>
  <c r="L1371" i="4" s="1"/>
  <c r="G1371" i="4"/>
  <c r="I1371" i="4" s="1"/>
  <c r="J1371" i="4" s="1"/>
  <c r="V1370" i="4"/>
  <c r="Y1370" i="4" s="1"/>
  <c r="Z1370" i="4" s="1"/>
  <c r="K1370" i="4"/>
  <c r="L1370" i="4" s="1"/>
  <c r="G1370" i="4"/>
  <c r="I1370" i="4" s="1"/>
  <c r="J1370" i="4" s="1"/>
  <c r="V1369" i="4"/>
  <c r="Y1369" i="4" s="1"/>
  <c r="Z1369" i="4" s="1"/>
  <c r="K1369" i="4"/>
  <c r="L1369" i="4" s="1"/>
  <c r="G1369" i="4"/>
  <c r="I1369" i="4" s="1"/>
  <c r="J1369" i="4" s="1"/>
  <c r="V1368" i="4"/>
  <c r="Y1368" i="4" s="1"/>
  <c r="Z1368" i="4" s="1"/>
  <c r="K1368" i="4"/>
  <c r="L1368" i="4" s="1"/>
  <c r="G1368" i="4"/>
  <c r="I1368" i="4" s="1"/>
  <c r="J1368" i="4" s="1"/>
  <c r="V1367" i="4"/>
  <c r="Y1367" i="4" s="1"/>
  <c r="Z1367" i="4" s="1"/>
  <c r="K1367" i="4"/>
  <c r="L1367" i="4" s="1"/>
  <c r="G1367" i="4"/>
  <c r="I1367" i="4" s="1"/>
  <c r="J1367" i="4" s="1"/>
  <c r="V1366" i="4"/>
  <c r="Y1366" i="4" s="1"/>
  <c r="Z1366" i="4" s="1"/>
  <c r="K1366" i="4"/>
  <c r="L1366" i="4" s="1"/>
  <c r="G1366" i="4"/>
  <c r="I1366" i="4" s="1"/>
  <c r="J1366" i="4" s="1"/>
  <c r="V1365" i="4"/>
  <c r="Y1365" i="4" s="1"/>
  <c r="Z1365" i="4" s="1"/>
  <c r="K1365" i="4"/>
  <c r="L1365" i="4" s="1"/>
  <c r="G1365" i="4"/>
  <c r="I1365" i="4" s="1"/>
  <c r="J1365" i="4" s="1"/>
  <c r="V1364" i="4"/>
  <c r="Y1364" i="4" s="1"/>
  <c r="Z1364" i="4" s="1"/>
  <c r="K1364" i="4"/>
  <c r="L1364" i="4" s="1"/>
  <c r="G1364" i="4"/>
  <c r="I1364" i="4" s="1"/>
  <c r="J1364" i="4" s="1"/>
  <c r="V1363" i="4"/>
  <c r="Y1363" i="4" s="1"/>
  <c r="Z1363" i="4" s="1"/>
  <c r="K1363" i="4"/>
  <c r="L1363" i="4" s="1"/>
  <c r="G1363" i="4"/>
  <c r="I1363" i="4" s="1"/>
  <c r="J1363" i="4" s="1"/>
  <c r="V1362" i="4"/>
  <c r="Y1362" i="4" s="1"/>
  <c r="Z1362" i="4" s="1"/>
  <c r="K1362" i="4"/>
  <c r="L1362" i="4" s="1"/>
  <c r="G1362" i="4"/>
  <c r="I1362" i="4" s="1"/>
  <c r="J1362" i="4" s="1"/>
  <c r="V1361" i="4"/>
  <c r="Y1361" i="4" s="1"/>
  <c r="Z1361" i="4" s="1"/>
  <c r="K1361" i="4"/>
  <c r="L1361" i="4" s="1"/>
  <c r="G1361" i="4"/>
  <c r="I1361" i="4" s="1"/>
  <c r="J1361" i="4" s="1"/>
  <c r="V1360" i="4"/>
  <c r="Y1360" i="4" s="1"/>
  <c r="Z1360" i="4" s="1"/>
  <c r="K1360" i="4"/>
  <c r="L1360" i="4" s="1"/>
  <c r="G1360" i="4"/>
  <c r="I1360" i="4" s="1"/>
  <c r="J1360" i="4" s="1"/>
  <c r="V1359" i="4"/>
  <c r="Y1359" i="4" s="1"/>
  <c r="Z1359" i="4" s="1"/>
  <c r="K1359" i="4"/>
  <c r="L1359" i="4" s="1"/>
  <c r="G1359" i="4"/>
  <c r="I1359" i="4" s="1"/>
  <c r="J1359" i="4" s="1"/>
  <c r="V1358" i="4"/>
  <c r="Y1358" i="4" s="1"/>
  <c r="Z1358" i="4" s="1"/>
  <c r="K1358" i="4"/>
  <c r="L1358" i="4" s="1"/>
  <c r="G1358" i="4"/>
  <c r="I1358" i="4" s="1"/>
  <c r="J1358" i="4" s="1"/>
  <c r="V1357" i="4"/>
  <c r="Y1357" i="4" s="1"/>
  <c r="Z1357" i="4" s="1"/>
  <c r="K1357" i="4"/>
  <c r="L1357" i="4" s="1"/>
  <c r="G1357" i="4"/>
  <c r="I1357" i="4" s="1"/>
  <c r="J1357" i="4" s="1"/>
  <c r="V1356" i="4"/>
  <c r="Y1356" i="4" s="1"/>
  <c r="Z1356" i="4" s="1"/>
  <c r="K1356" i="4"/>
  <c r="L1356" i="4" s="1"/>
  <c r="G1356" i="4"/>
  <c r="I1356" i="4" s="1"/>
  <c r="J1356" i="4" s="1"/>
  <c r="V1355" i="4"/>
  <c r="Y1355" i="4" s="1"/>
  <c r="Z1355" i="4" s="1"/>
  <c r="K1355" i="4"/>
  <c r="L1355" i="4" s="1"/>
  <c r="G1355" i="4"/>
  <c r="I1355" i="4" s="1"/>
  <c r="J1355" i="4" s="1"/>
  <c r="V1354" i="4"/>
  <c r="Y1354" i="4" s="1"/>
  <c r="Z1354" i="4" s="1"/>
  <c r="K1354" i="4"/>
  <c r="L1354" i="4" s="1"/>
  <c r="G1354" i="4"/>
  <c r="I1354" i="4" s="1"/>
  <c r="J1354" i="4" s="1"/>
  <c r="V1353" i="4"/>
  <c r="Y1353" i="4" s="1"/>
  <c r="Z1353" i="4" s="1"/>
  <c r="K1353" i="4"/>
  <c r="L1353" i="4" s="1"/>
  <c r="G1353" i="4"/>
  <c r="I1353" i="4" s="1"/>
  <c r="J1353" i="4" s="1"/>
  <c r="V1352" i="4"/>
  <c r="Y1352" i="4" s="1"/>
  <c r="Z1352" i="4" s="1"/>
  <c r="K1352" i="4"/>
  <c r="L1352" i="4" s="1"/>
  <c r="G1352" i="4"/>
  <c r="I1352" i="4" s="1"/>
  <c r="J1352" i="4" s="1"/>
  <c r="V1351" i="4"/>
  <c r="Y1351" i="4" s="1"/>
  <c r="Z1351" i="4" s="1"/>
  <c r="K1351" i="4"/>
  <c r="L1351" i="4" s="1"/>
  <c r="G1351" i="4"/>
  <c r="I1351" i="4" s="1"/>
  <c r="J1351" i="4" s="1"/>
  <c r="V1350" i="4"/>
  <c r="Y1350" i="4" s="1"/>
  <c r="Z1350" i="4" s="1"/>
  <c r="K1350" i="4"/>
  <c r="L1350" i="4" s="1"/>
  <c r="G1350" i="4"/>
  <c r="I1350" i="4" s="1"/>
  <c r="J1350" i="4" s="1"/>
  <c r="V1349" i="4"/>
  <c r="Y1349" i="4" s="1"/>
  <c r="Z1349" i="4" s="1"/>
  <c r="K1349" i="4"/>
  <c r="L1349" i="4" s="1"/>
  <c r="G1349" i="4"/>
  <c r="I1349" i="4" s="1"/>
  <c r="J1349" i="4" s="1"/>
  <c r="V1348" i="4"/>
  <c r="Y1348" i="4" s="1"/>
  <c r="Z1348" i="4" s="1"/>
  <c r="K1348" i="4"/>
  <c r="L1348" i="4" s="1"/>
  <c r="G1348" i="4"/>
  <c r="I1348" i="4" s="1"/>
  <c r="J1348" i="4" s="1"/>
  <c r="V1347" i="4"/>
  <c r="Y1347" i="4" s="1"/>
  <c r="Z1347" i="4" s="1"/>
  <c r="K1347" i="4"/>
  <c r="L1347" i="4" s="1"/>
  <c r="G1347" i="4"/>
  <c r="I1347" i="4" s="1"/>
  <c r="J1347" i="4" s="1"/>
  <c r="V1346" i="4"/>
  <c r="Y1346" i="4" s="1"/>
  <c r="Z1346" i="4" s="1"/>
  <c r="K1346" i="4"/>
  <c r="L1346" i="4" s="1"/>
  <c r="G1346" i="4"/>
  <c r="I1346" i="4" s="1"/>
  <c r="J1346" i="4" s="1"/>
  <c r="V1345" i="4"/>
  <c r="Y1345" i="4" s="1"/>
  <c r="Z1345" i="4" s="1"/>
  <c r="K1345" i="4"/>
  <c r="L1345" i="4" s="1"/>
  <c r="G1345" i="4"/>
  <c r="I1345" i="4" s="1"/>
  <c r="J1345" i="4" s="1"/>
  <c r="V1344" i="4"/>
  <c r="Y1344" i="4" s="1"/>
  <c r="Z1344" i="4" s="1"/>
  <c r="K1344" i="4"/>
  <c r="L1344" i="4" s="1"/>
  <c r="G1344" i="4"/>
  <c r="I1344" i="4" s="1"/>
  <c r="J1344" i="4" s="1"/>
  <c r="V1343" i="4"/>
  <c r="Y1343" i="4" s="1"/>
  <c r="Z1343" i="4" s="1"/>
  <c r="K1343" i="4"/>
  <c r="L1343" i="4" s="1"/>
  <c r="G1343" i="4"/>
  <c r="I1343" i="4" s="1"/>
  <c r="J1343" i="4" s="1"/>
  <c r="V1342" i="4"/>
  <c r="Y1342" i="4" s="1"/>
  <c r="Z1342" i="4" s="1"/>
  <c r="K1342" i="4"/>
  <c r="L1342" i="4" s="1"/>
  <c r="G1342" i="4"/>
  <c r="I1342" i="4" s="1"/>
  <c r="J1342" i="4" s="1"/>
  <c r="V1341" i="4"/>
  <c r="Y1341" i="4" s="1"/>
  <c r="Z1341" i="4" s="1"/>
  <c r="K1341" i="4"/>
  <c r="L1341" i="4" s="1"/>
  <c r="G1341" i="4"/>
  <c r="I1341" i="4" s="1"/>
  <c r="J1341" i="4" s="1"/>
  <c r="V1340" i="4"/>
  <c r="Y1340" i="4" s="1"/>
  <c r="Z1340" i="4" s="1"/>
  <c r="K1340" i="4"/>
  <c r="L1340" i="4" s="1"/>
  <c r="G1340" i="4"/>
  <c r="I1340" i="4" s="1"/>
  <c r="J1340" i="4" s="1"/>
  <c r="V1339" i="4"/>
  <c r="Y1339" i="4" s="1"/>
  <c r="Z1339" i="4" s="1"/>
  <c r="K1339" i="4"/>
  <c r="L1339" i="4" s="1"/>
  <c r="G1339" i="4"/>
  <c r="I1339" i="4" s="1"/>
  <c r="J1339" i="4" s="1"/>
  <c r="V1338" i="4"/>
  <c r="Y1338" i="4" s="1"/>
  <c r="Z1338" i="4" s="1"/>
  <c r="K1338" i="4"/>
  <c r="L1338" i="4" s="1"/>
  <c r="G1338" i="4"/>
  <c r="I1338" i="4" s="1"/>
  <c r="J1338" i="4" s="1"/>
  <c r="V1337" i="4"/>
  <c r="Y1337" i="4" s="1"/>
  <c r="Z1337" i="4" s="1"/>
  <c r="K1337" i="4"/>
  <c r="L1337" i="4" s="1"/>
  <c r="G1337" i="4"/>
  <c r="I1337" i="4" s="1"/>
  <c r="J1337" i="4" s="1"/>
  <c r="V1336" i="4"/>
  <c r="Y1336" i="4" s="1"/>
  <c r="Z1336" i="4" s="1"/>
  <c r="K1336" i="4"/>
  <c r="L1336" i="4" s="1"/>
  <c r="G1336" i="4"/>
  <c r="I1336" i="4" s="1"/>
  <c r="J1336" i="4" s="1"/>
  <c r="V1335" i="4"/>
  <c r="Y1335" i="4" s="1"/>
  <c r="Z1335" i="4" s="1"/>
  <c r="K1335" i="4"/>
  <c r="L1335" i="4" s="1"/>
  <c r="G1335" i="4"/>
  <c r="I1335" i="4" s="1"/>
  <c r="J1335" i="4" s="1"/>
  <c r="V1334" i="4"/>
  <c r="Y1334" i="4" s="1"/>
  <c r="Z1334" i="4" s="1"/>
  <c r="K1334" i="4"/>
  <c r="L1334" i="4" s="1"/>
  <c r="G1334" i="4"/>
  <c r="I1334" i="4" s="1"/>
  <c r="J1334" i="4" s="1"/>
  <c r="V1333" i="4"/>
  <c r="Y1333" i="4" s="1"/>
  <c r="Z1333" i="4" s="1"/>
  <c r="K1333" i="4"/>
  <c r="L1333" i="4" s="1"/>
  <c r="G1333" i="4"/>
  <c r="I1333" i="4" s="1"/>
  <c r="J1333" i="4" s="1"/>
  <c r="V1332" i="4"/>
  <c r="Y1332" i="4" s="1"/>
  <c r="Z1332" i="4" s="1"/>
  <c r="K1332" i="4"/>
  <c r="L1332" i="4" s="1"/>
  <c r="G1332" i="4"/>
  <c r="I1332" i="4" s="1"/>
  <c r="J1332" i="4" s="1"/>
  <c r="V1331" i="4"/>
  <c r="Y1331" i="4" s="1"/>
  <c r="Z1331" i="4" s="1"/>
  <c r="K1331" i="4"/>
  <c r="L1331" i="4" s="1"/>
  <c r="G1331" i="4"/>
  <c r="I1331" i="4" s="1"/>
  <c r="J1331" i="4" s="1"/>
  <c r="V1330" i="4"/>
  <c r="Y1330" i="4" s="1"/>
  <c r="Z1330" i="4" s="1"/>
  <c r="K1330" i="4"/>
  <c r="L1330" i="4" s="1"/>
  <c r="G1330" i="4"/>
  <c r="I1330" i="4" s="1"/>
  <c r="J1330" i="4" s="1"/>
  <c r="V1329" i="4"/>
  <c r="Y1329" i="4" s="1"/>
  <c r="Z1329" i="4" s="1"/>
  <c r="K1329" i="4"/>
  <c r="L1329" i="4" s="1"/>
  <c r="G1329" i="4"/>
  <c r="I1329" i="4" s="1"/>
  <c r="J1329" i="4" s="1"/>
  <c r="V1328" i="4"/>
  <c r="Y1328" i="4" s="1"/>
  <c r="Z1328" i="4" s="1"/>
  <c r="K1328" i="4"/>
  <c r="L1328" i="4" s="1"/>
  <c r="G1328" i="4"/>
  <c r="I1328" i="4" s="1"/>
  <c r="J1328" i="4" s="1"/>
  <c r="V1327" i="4"/>
  <c r="Y1327" i="4" s="1"/>
  <c r="Z1327" i="4" s="1"/>
  <c r="K1327" i="4"/>
  <c r="L1327" i="4" s="1"/>
  <c r="G1327" i="4"/>
  <c r="I1327" i="4" s="1"/>
  <c r="J1327" i="4" s="1"/>
  <c r="V1326" i="4"/>
  <c r="Y1326" i="4" s="1"/>
  <c r="Z1326" i="4" s="1"/>
  <c r="K1326" i="4"/>
  <c r="L1326" i="4" s="1"/>
  <c r="G1326" i="4"/>
  <c r="I1326" i="4" s="1"/>
  <c r="J1326" i="4" s="1"/>
  <c r="V1325" i="4"/>
  <c r="Y1325" i="4" s="1"/>
  <c r="Z1325" i="4" s="1"/>
  <c r="K1325" i="4"/>
  <c r="L1325" i="4" s="1"/>
  <c r="G1325" i="4"/>
  <c r="I1325" i="4" s="1"/>
  <c r="J1325" i="4" s="1"/>
  <c r="V1324" i="4"/>
  <c r="Y1324" i="4" s="1"/>
  <c r="Z1324" i="4" s="1"/>
  <c r="K1324" i="4"/>
  <c r="L1324" i="4" s="1"/>
  <c r="G1324" i="4"/>
  <c r="I1324" i="4" s="1"/>
  <c r="J1324" i="4" s="1"/>
  <c r="V1323" i="4"/>
  <c r="Y1323" i="4" s="1"/>
  <c r="Z1323" i="4" s="1"/>
  <c r="K1323" i="4"/>
  <c r="L1323" i="4" s="1"/>
  <c r="G1323" i="4"/>
  <c r="I1323" i="4" s="1"/>
  <c r="J1323" i="4" s="1"/>
  <c r="V1322" i="4"/>
  <c r="Y1322" i="4" s="1"/>
  <c r="Z1322" i="4" s="1"/>
  <c r="K1322" i="4"/>
  <c r="L1322" i="4" s="1"/>
  <c r="G1322" i="4"/>
  <c r="I1322" i="4" s="1"/>
  <c r="J1322" i="4" s="1"/>
  <c r="V1321" i="4"/>
  <c r="Y1321" i="4" s="1"/>
  <c r="Z1321" i="4" s="1"/>
  <c r="K1321" i="4"/>
  <c r="L1321" i="4" s="1"/>
  <c r="G1321" i="4"/>
  <c r="I1321" i="4" s="1"/>
  <c r="J1321" i="4" s="1"/>
  <c r="V1320" i="4"/>
  <c r="Y1320" i="4" s="1"/>
  <c r="Z1320" i="4" s="1"/>
  <c r="K1320" i="4"/>
  <c r="L1320" i="4" s="1"/>
  <c r="G1320" i="4"/>
  <c r="I1320" i="4" s="1"/>
  <c r="J1320" i="4" s="1"/>
  <c r="V1319" i="4"/>
  <c r="Y1319" i="4" s="1"/>
  <c r="Z1319" i="4" s="1"/>
  <c r="K1319" i="4"/>
  <c r="L1319" i="4" s="1"/>
  <c r="G1319" i="4"/>
  <c r="I1319" i="4" s="1"/>
  <c r="J1319" i="4" s="1"/>
  <c r="V1318" i="4"/>
  <c r="Y1318" i="4" s="1"/>
  <c r="Z1318" i="4" s="1"/>
  <c r="K1318" i="4"/>
  <c r="L1318" i="4" s="1"/>
  <c r="G1318" i="4"/>
  <c r="I1318" i="4" s="1"/>
  <c r="J1318" i="4" s="1"/>
  <c r="V1317" i="4"/>
  <c r="Y1317" i="4" s="1"/>
  <c r="Z1317" i="4" s="1"/>
  <c r="K1317" i="4"/>
  <c r="L1317" i="4" s="1"/>
  <c r="G1317" i="4"/>
  <c r="I1317" i="4" s="1"/>
  <c r="J1317" i="4" s="1"/>
  <c r="V1316" i="4"/>
  <c r="Y1316" i="4" s="1"/>
  <c r="Z1316" i="4" s="1"/>
  <c r="K1316" i="4"/>
  <c r="L1316" i="4" s="1"/>
  <c r="G1316" i="4"/>
  <c r="I1316" i="4" s="1"/>
  <c r="J1316" i="4" s="1"/>
  <c r="V1315" i="4"/>
  <c r="Y1315" i="4" s="1"/>
  <c r="Z1315" i="4" s="1"/>
  <c r="K1315" i="4"/>
  <c r="L1315" i="4" s="1"/>
  <c r="G1315" i="4"/>
  <c r="I1315" i="4" s="1"/>
  <c r="J1315" i="4" s="1"/>
  <c r="V1314" i="4"/>
  <c r="Y1314" i="4" s="1"/>
  <c r="Z1314" i="4" s="1"/>
  <c r="K1314" i="4"/>
  <c r="L1314" i="4" s="1"/>
  <c r="G1314" i="4"/>
  <c r="I1314" i="4" s="1"/>
  <c r="J1314" i="4" s="1"/>
  <c r="V1313" i="4"/>
  <c r="Y1313" i="4" s="1"/>
  <c r="Z1313" i="4" s="1"/>
  <c r="K1313" i="4"/>
  <c r="L1313" i="4" s="1"/>
  <c r="G1313" i="4"/>
  <c r="I1313" i="4" s="1"/>
  <c r="J1313" i="4" s="1"/>
  <c r="V1312" i="4"/>
  <c r="Y1312" i="4" s="1"/>
  <c r="Z1312" i="4" s="1"/>
  <c r="K1312" i="4"/>
  <c r="L1312" i="4" s="1"/>
  <c r="G1312" i="4"/>
  <c r="I1312" i="4" s="1"/>
  <c r="J1312" i="4" s="1"/>
  <c r="V1311" i="4"/>
  <c r="Y1311" i="4" s="1"/>
  <c r="Z1311" i="4" s="1"/>
  <c r="K1311" i="4"/>
  <c r="L1311" i="4" s="1"/>
  <c r="G1311" i="4"/>
  <c r="I1311" i="4" s="1"/>
  <c r="J1311" i="4" s="1"/>
  <c r="V1310" i="4"/>
  <c r="Y1310" i="4" s="1"/>
  <c r="Z1310" i="4" s="1"/>
  <c r="K1310" i="4"/>
  <c r="L1310" i="4" s="1"/>
  <c r="G1310" i="4"/>
  <c r="I1310" i="4" s="1"/>
  <c r="J1310" i="4" s="1"/>
  <c r="V1309" i="4"/>
  <c r="Y1309" i="4" s="1"/>
  <c r="Z1309" i="4" s="1"/>
  <c r="K1309" i="4"/>
  <c r="L1309" i="4" s="1"/>
  <c r="G1309" i="4"/>
  <c r="I1309" i="4" s="1"/>
  <c r="J1309" i="4" s="1"/>
  <c r="V1308" i="4"/>
  <c r="Y1308" i="4" s="1"/>
  <c r="Z1308" i="4" s="1"/>
  <c r="K1308" i="4"/>
  <c r="L1308" i="4" s="1"/>
  <c r="G1308" i="4"/>
  <c r="I1308" i="4" s="1"/>
  <c r="J1308" i="4" s="1"/>
  <c r="V1307" i="4"/>
  <c r="Y1307" i="4" s="1"/>
  <c r="Z1307" i="4" s="1"/>
  <c r="K1307" i="4"/>
  <c r="L1307" i="4" s="1"/>
  <c r="G1307" i="4"/>
  <c r="I1307" i="4" s="1"/>
  <c r="J1307" i="4" s="1"/>
  <c r="V1306" i="4"/>
  <c r="Y1306" i="4" s="1"/>
  <c r="Z1306" i="4" s="1"/>
  <c r="K1306" i="4"/>
  <c r="L1306" i="4" s="1"/>
  <c r="G1306" i="4"/>
  <c r="I1306" i="4" s="1"/>
  <c r="J1306" i="4" s="1"/>
  <c r="V1305" i="4"/>
  <c r="Y1305" i="4" s="1"/>
  <c r="Z1305" i="4" s="1"/>
  <c r="K1305" i="4"/>
  <c r="L1305" i="4" s="1"/>
  <c r="G1305" i="4"/>
  <c r="I1305" i="4" s="1"/>
  <c r="J1305" i="4" s="1"/>
  <c r="V1304" i="4"/>
  <c r="Y1304" i="4" s="1"/>
  <c r="Z1304" i="4" s="1"/>
  <c r="K1304" i="4"/>
  <c r="L1304" i="4" s="1"/>
  <c r="G1304" i="4"/>
  <c r="I1304" i="4" s="1"/>
  <c r="J1304" i="4" s="1"/>
  <c r="V1303" i="4"/>
  <c r="Y1303" i="4" s="1"/>
  <c r="Z1303" i="4" s="1"/>
  <c r="K1303" i="4"/>
  <c r="L1303" i="4" s="1"/>
  <c r="G1303" i="4"/>
  <c r="I1303" i="4" s="1"/>
  <c r="J1303" i="4" s="1"/>
  <c r="V1302" i="4"/>
  <c r="Y1302" i="4" s="1"/>
  <c r="K1302" i="4"/>
  <c r="L1302" i="4" s="1"/>
  <c r="G1302" i="4"/>
  <c r="W1300" i="4"/>
  <c r="X1295" i="4"/>
  <c r="W1295" i="4"/>
  <c r="R1295" i="4"/>
  <c r="O1295" i="4"/>
  <c r="E1295" i="4"/>
  <c r="V1294" i="4"/>
  <c r="Y1294" i="4" s="1"/>
  <c r="Z1294" i="4" s="1"/>
  <c r="K1294" i="4"/>
  <c r="L1294" i="4" s="1"/>
  <c r="G1294" i="4"/>
  <c r="I1294" i="4" s="1"/>
  <c r="J1294" i="4" s="1"/>
  <c r="V1293" i="4"/>
  <c r="Y1293" i="4" s="1"/>
  <c r="Z1293" i="4" s="1"/>
  <c r="K1293" i="4"/>
  <c r="L1293" i="4" s="1"/>
  <c r="G1293" i="4"/>
  <c r="I1293" i="4" s="1"/>
  <c r="J1293" i="4" s="1"/>
  <c r="V1292" i="4"/>
  <c r="Y1292" i="4" s="1"/>
  <c r="Z1292" i="4" s="1"/>
  <c r="K1292" i="4"/>
  <c r="L1292" i="4" s="1"/>
  <c r="G1292" i="4"/>
  <c r="I1292" i="4" s="1"/>
  <c r="J1292" i="4" s="1"/>
  <c r="V1291" i="4"/>
  <c r="Y1291" i="4" s="1"/>
  <c r="Z1291" i="4" s="1"/>
  <c r="K1291" i="4"/>
  <c r="L1291" i="4" s="1"/>
  <c r="G1291" i="4"/>
  <c r="I1291" i="4" s="1"/>
  <c r="J1291" i="4" s="1"/>
  <c r="V1290" i="4"/>
  <c r="Y1290" i="4" s="1"/>
  <c r="Z1290" i="4" s="1"/>
  <c r="K1290" i="4"/>
  <c r="L1290" i="4" s="1"/>
  <c r="G1290" i="4"/>
  <c r="I1290" i="4" s="1"/>
  <c r="J1290" i="4" s="1"/>
  <c r="V1289" i="4"/>
  <c r="Y1289" i="4" s="1"/>
  <c r="Z1289" i="4" s="1"/>
  <c r="K1289" i="4"/>
  <c r="L1289" i="4" s="1"/>
  <c r="G1289" i="4"/>
  <c r="I1289" i="4" s="1"/>
  <c r="J1289" i="4" s="1"/>
  <c r="V1288" i="4"/>
  <c r="Y1288" i="4" s="1"/>
  <c r="Z1288" i="4" s="1"/>
  <c r="K1288" i="4"/>
  <c r="L1288" i="4" s="1"/>
  <c r="G1288" i="4"/>
  <c r="I1288" i="4" s="1"/>
  <c r="J1288" i="4" s="1"/>
  <c r="V1287" i="4"/>
  <c r="Y1287" i="4" s="1"/>
  <c r="Z1287" i="4" s="1"/>
  <c r="K1287" i="4"/>
  <c r="L1287" i="4" s="1"/>
  <c r="G1287" i="4"/>
  <c r="I1287" i="4" s="1"/>
  <c r="J1287" i="4" s="1"/>
  <c r="V1286" i="4"/>
  <c r="Y1286" i="4" s="1"/>
  <c r="Z1286" i="4" s="1"/>
  <c r="K1286" i="4"/>
  <c r="L1286" i="4" s="1"/>
  <c r="G1286" i="4"/>
  <c r="I1286" i="4" s="1"/>
  <c r="J1286" i="4" s="1"/>
  <c r="V1285" i="4"/>
  <c r="Y1285" i="4" s="1"/>
  <c r="Z1285" i="4" s="1"/>
  <c r="K1285" i="4"/>
  <c r="L1285" i="4" s="1"/>
  <c r="G1285" i="4"/>
  <c r="I1285" i="4" s="1"/>
  <c r="J1285" i="4" s="1"/>
  <c r="V1284" i="4"/>
  <c r="Y1284" i="4" s="1"/>
  <c r="Z1284" i="4" s="1"/>
  <c r="K1284" i="4"/>
  <c r="L1284" i="4" s="1"/>
  <c r="G1284" i="4"/>
  <c r="I1284" i="4" s="1"/>
  <c r="J1284" i="4" s="1"/>
  <c r="V1283" i="4"/>
  <c r="Y1283" i="4" s="1"/>
  <c r="Z1283" i="4" s="1"/>
  <c r="K1283" i="4"/>
  <c r="L1283" i="4" s="1"/>
  <c r="G1283" i="4"/>
  <c r="I1283" i="4" s="1"/>
  <c r="J1283" i="4" s="1"/>
  <c r="V1282" i="4"/>
  <c r="Y1282" i="4" s="1"/>
  <c r="Z1282" i="4" s="1"/>
  <c r="K1282" i="4"/>
  <c r="L1282" i="4" s="1"/>
  <c r="G1282" i="4"/>
  <c r="I1282" i="4" s="1"/>
  <c r="J1282" i="4" s="1"/>
  <c r="V1281" i="4"/>
  <c r="Y1281" i="4" s="1"/>
  <c r="Z1281" i="4" s="1"/>
  <c r="K1281" i="4"/>
  <c r="L1281" i="4" s="1"/>
  <c r="G1281" i="4"/>
  <c r="I1281" i="4" s="1"/>
  <c r="J1281" i="4" s="1"/>
  <c r="V1280" i="4"/>
  <c r="Y1280" i="4" s="1"/>
  <c r="Z1280" i="4" s="1"/>
  <c r="K1280" i="4"/>
  <c r="L1280" i="4" s="1"/>
  <c r="G1280" i="4"/>
  <c r="I1280" i="4" s="1"/>
  <c r="J1280" i="4" s="1"/>
  <c r="V1279" i="4"/>
  <c r="Y1279" i="4" s="1"/>
  <c r="Z1279" i="4" s="1"/>
  <c r="K1279" i="4"/>
  <c r="L1279" i="4" s="1"/>
  <c r="G1279" i="4"/>
  <c r="I1279" i="4" s="1"/>
  <c r="J1279" i="4" s="1"/>
  <c r="V1278" i="4"/>
  <c r="Y1278" i="4" s="1"/>
  <c r="Z1278" i="4" s="1"/>
  <c r="K1278" i="4"/>
  <c r="L1278" i="4" s="1"/>
  <c r="G1278" i="4"/>
  <c r="I1278" i="4" s="1"/>
  <c r="J1278" i="4" s="1"/>
  <c r="V1277" i="4"/>
  <c r="Y1277" i="4" s="1"/>
  <c r="Z1277" i="4" s="1"/>
  <c r="K1277" i="4"/>
  <c r="L1277" i="4" s="1"/>
  <c r="G1277" i="4"/>
  <c r="I1277" i="4" s="1"/>
  <c r="J1277" i="4" s="1"/>
  <c r="V1276" i="4"/>
  <c r="Y1276" i="4" s="1"/>
  <c r="Z1276" i="4" s="1"/>
  <c r="K1276" i="4"/>
  <c r="L1276" i="4" s="1"/>
  <c r="G1276" i="4"/>
  <c r="I1276" i="4" s="1"/>
  <c r="J1276" i="4" s="1"/>
  <c r="V1275" i="4"/>
  <c r="Y1275" i="4" s="1"/>
  <c r="Z1275" i="4" s="1"/>
  <c r="K1275" i="4"/>
  <c r="L1275" i="4" s="1"/>
  <c r="G1275" i="4"/>
  <c r="I1275" i="4" s="1"/>
  <c r="J1275" i="4" s="1"/>
  <c r="V1274" i="4"/>
  <c r="Y1274" i="4" s="1"/>
  <c r="Z1274" i="4" s="1"/>
  <c r="K1274" i="4"/>
  <c r="L1274" i="4" s="1"/>
  <c r="G1274" i="4"/>
  <c r="I1274" i="4" s="1"/>
  <c r="J1274" i="4" s="1"/>
  <c r="V1273" i="4"/>
  <c r="Y1273" i="4" s="1"/>
  <c r="Z1273" i="4" s="1"/>
  <c r="K1273" i="4"/>
  <c r="L1273" i="4" s="1"/>
  <c r="G1273" i="4"/>
  <c r="I1273" i="4" s="1"/>
  <c r="J1273" i="4" s="1"/>
  <c r="V1272" i="4"/>
  <c r="Y1272" i="4" s="1"/>
  <c r="Z1272" i="4" s="1"/>
  <c r="K1272" i="4"/>
  <c r="L1272" i="4" s="1"/>
  <c r="G1272" i="4"/>
  <c r="I1272" i="4" s="1"/>
  <c r="J1272" i="4" s="1"/>
  <c r="V1271" i="4"/>
  <c r="Y1271" i="4" s="1"/>
  <c r="Z1271" i="4" s="1"/>
  <c r="K1271" i="4"/>
  <c r="L1271" i="4" s="1"/>
  <c r="G1271" i="4"/>
  <c r="I1271" i="4" s="1"/>
  <c r="J1271" i="4" s="1"/>
  <c r="V1270" i="4"/>
  <c r="Y1270" i="4" s="1"/>
  <c r="Z1270" i="4" s="1"/>
  <c r="K1270" i="4"/>
  <c r="L1270" i="4" s="1"/>
  <c r="G1270" i="4"/>
  <c r="I1270" i="4" s="1"/>
  <c r="J1270" i="4" s="1"/>
  <c r="V1269" i="4"/>
  <c r="Y1269" i="4" s="1"/>
  <c r="Z1269" i="4" s="1"/>
  <c r="K1269" i="4"/>
  <c r="L1269" i="4" s="1"/>
  <c r="G1269" i="4"/>
  <c r="I1269" i="4" s="1"/>
  <c r="J1269" i="4" s="1"/>
  <c r="V1268" i="4"/>
  <c r="Y1268" i="4" s="1"/>
  <c r="Z1268" i="4" s="1"/>
  <c r="K1268" i="4"/>
  <c r="L1268" i="4" s="1"/>
  <c r="G1268" i="4"/>
  <c r="I1268" i="4" s="1"/>
  <c r="J1268" i="4" s="1"/>
  <c r="V1267" i="4"/>
  <c r="Y1267" i="4" s="1"/>
  <c r="Z1267" i="4" s="1"/>
  <c r="K1267" i="4"/>
  <c r="L1267" i="4" s="1"/>
  <c r="G1267" i="4"/>
  <c r="I1267" i="4" s="1"/>
  <c r="J1267" i="4" s="1"/>
  <c r="V1266" i="4"/>
  <c r="Y1266" i="4" s="1"/>
  <c r="Z1266" i="4" s="1"/>
  <c r="K1266" i="4"/>
  <c r="L1266" i="4" s="1"/>
  <c r="G1266" i="4"/>
  <c r="I1266" i="4" s="1"/>
  <c r="J1266" i="4" s="1"/>
  <c r="V1265" i="4"/>
  <c r="Y1265" i="4" s="1"/>
  <c r="Z1265" i="4" s="1"/>
  <c r="K1265" i="4"/>
  <c r="L1265" i="4" s="1"/>
  <c r="G1265" i="4"/>
  <c r="I1265" i="4" s="1"/>
  <c r="J1265" i="4" s="1"/>
  <c r="V1264" i="4"/>
  <c r="Y1264" i="4" s="1"/>
  <c r="Z1264" i="4" s="1"/>
  <c r="K1264" i="4"/>
  <c r="L1264" i="4" s="1"/>
  <c r="G1264" i="4"/>
  <c r="I1264" i="4" s="1"/>
  <c r="J1264" i="4" s="1"/>
  <c r="V1263" i="4"/>
  <c r="Y1263" i="4" s="1"/>
  <c r="Z1263" i="4" s="1"/>
  <c r="K1263" i="4"/>
  <c r="L1263" i="4" s="1"/>
  <c r="G1263" i="4"/>
  <c r="I1263" i="4" s="1"/>
  <c r="J1263" i="4" s="1"/>
  <c r="V1262" i="4"/>
  <c r="Y1262" i="4" s="1"/>
  <c r="Z1262" i="4" s="1"/>
  <c r="K1262" i="4"/>
  <c r="L1262" i="4" s="1"/>
  <c r="G1262" i="4"/>
  <c r="I1262" i="4" s="1"/>
  <c r="J1262" i="4" s="1"/>
  <c r="V1261" i="4"/>
  <c r="Y1261" i="4" s="1"/>
  <c r="Z1261" i="4" s="1"/>
  <c r="K1261" i="4"/>
  <c r="L1261" i="4" s="1"/>
  <c r="G1261" i="4"/>
  <c r="I1261" i="4" s="1"/>
  <c r="J1261" i="4" s="1"/>
  <c r="V1260" i="4"/>
  <c r="Y1260" i="4" s="1"/>
  <c r="Z1260" i="4" s="1"/>
  <c r="K1260" i="4"/>
  <c r="L1260" i="4" s="1"/>
  <c r="G1260" i="4"/>
  <c r="I1260" i="4" s="1"/>
  <c r="J1260" i="4" s="1"/>
  <c r="V1259" i="4"/>
  <c r="Y1259" i="4" s="1"/>
  <c r="Z1259" i="4" s="1"/>
  <c r="K1259" i="4"/>
  <c r="L1259" i="4" s="1"/>
  <c r="G1259" i="4"/>
  <c r="I1259" i="4" s="1"/>
  <c r="J1259" i="4" s="1"/>
  <c r="V1258" i="4"/>
  <c r="Y1258" i="4" s="1"/>
  <c r="Z1258" i="4" s="1"/>
  <c r="K1258" i="4"/>
  <c r="L1258" i="4" s="1"/>
  <c r="G1258" i="4"/>
  <c r="I1258" i="4" s="1"/>
  <c r="J1258" i="4" s="1"/>
  <c r="V1257" i="4"/>
  <c r="Y1257" i="4" s="1"/>
  <c r="Z1257" i="4" s="1"/>
  <c r="K1257" i="4"/>
  <c r="L1257" i="4" s="1"/>
  <c r="G1257" i="4"/>
  <c r="I1257" i="4" s="1"/>
  <c r="J1257" i="4" s="1"/>
  <c r="V1256" i="4"/>
  <c r="Y1256" i="4" s="1"/>
  <c r="Z1256" i="4" s="1"/>
  <c r="K1256" i="4"/>
  <c r="L1256" i="4" s="1"/>
  <c r="G1256" i="4"/>
  <c r="I1256" i="4" s="1"/>
  <c r="J1256" i="4" s="1"/>
  <c r="V1255" i="4"/>
  <c r="Y1255" i="4" s="1"/>
  <c r="Z1255" i="4" s="1"/>
  <c r="K1255" i="4"/>
  <c r="L1255" i="4" s="1"/>
  <c r="G1255" i="4"/>
  <c r="I1255" i="4" s="1"/>
  <c r="J1255" i="4" s="1"/>
  <c r="V1254" i="4"/>
  <c r="Y1254" i="4" s="1"/>
  <c r="Z1254" i="4" s="1"/>
  <c r="K1254" i="4"/>
  <c r="L1254" i="4" s="1"/>
  <c r="G1254" i="4"/>
  <c r="I1254" i="4" s="1"/>
  <c r="J1254" i="4" s="1"/>
  <c r="V1253" i="4"/>
  <c r="Y1253" i="4" s="1"/>
  <c r="Z1253" i="4" s="1"/>
  <c r="K1253" i="4"/>
  <c r="L1253" i="4" s="1"/>
  <c r="G1253" i="4"/>
  <c r="I1253" i="4" s="1"/>
  <c r="J1253" i="4" s="1"/>
  <c r="V1252" i="4"/>
  <c r="Y1252" i="4" s="1"/>
  <c r="Z1252" i="4" s="1"/>
  <c r="K1252" i="4"/>
  <c r="L1252" i="4" s="1"/>
  <c r="G1252" i="4"/>
  <c r="I1252" i="4" s="1"/>
  <c r="J1252" i="4" s="1"/>
  <c r="V1251" i="4"/>
  <c r="Y1251" i="4" s="1"/>
  <c r="Z1251" i="4" s="1"/>
  <c r="K1251" i="4"/>
  <c r="L1251" i="4" s="1"/>
  <c r="G1251" i="4"/>
  <c r="I1251" i="4" s="1"/>
  <c r="J1251" i="4" s="1"/>
  <c r="V1250" i="4"/>
  <c r="Y1250" i="4" s="1"/>
  <c r="Z1250" i="4" s="1"/>
  <c r="K1250" i="4"/>
  <c r="L1250" i="4" s="1"/>
  <c r="G1250" i="4"/>
  <c r="I1250" i="4" s="1"/>
  <c r="J1250" i="4" s="1"/>
  <c r="V1249" i="4"/>
  <c r="Y1249" i="4" s="1"/>
  <c r="Z1249" i="4" s="1"/>
  <c r="K1249" i="4"/>
  <c r="L1249" i="4" s="1"/>
  <c r="G1249" i="4"/>
  <c r="I1249" i="4" s="1"/>
  <c r="J1249" i="4" s="1"/>
  <c r="V1248" i="4"/>
  <c r="Y1248" i="4" s="1"/>
  <c r="Z1248" i="4" s="1"/>
  <c r="K1248" i="4"/>
  <c r="L1248" i="4" s="1"/>
  <c r="G1248" i="4"/>
  <c r="I1248" i="4" s="1"/>
  <c r="J1248" i="4" s="1"/>
  <c r="V1247" i="4"/>
  <c r="Y1247" i="4" s="1"/>
  <c r="Z1247" i="4" s="1"/>
  <c r="K1247" i="4"/>
  <c r="L1247" i="4" s="1"/>
  <c r="G1247" i="4"/>
  <c r="I1247" i="4" s="1"/>
  <c r="J1247" i="4" s="1"/>
  <c r="V1246" i="4"/>
  <c r="Y1246" i="4" s="1"/>
  <c r="Z1246" i="4" s="1"/>
  <c r="K1246" i="4"/>
  <c r="L1246" i="4" s="1"/>
  <c r="G1246" i="4"/>
  <c r="I1246" i="4" s="1"/>
  <c r="J1246" i="4" s="1"/>
  <c r="V1245" i="4"/>
  <c r="Y1245" i="4" s="1"/>
  <c r="Z1245" i="4" s="1"/>
  <c r="K1245" i="4"/>
  <c r="L1245" i="4" s="1"/>
  <c r="G1245" i="4"/>
  <c r="I1245" i="4" s="1"/>
  <c r="J1245" i="4" s="1"/>
  <c r="V1244" i="4"/>
  <c r="Y1244" i="4" s="1"/>
  <c r="Z1244" i="4" s="1"/>
  <c r="K1244" i="4"/>
  <c r="L1244" i="4" s="1"/>
  <c r="G1244" i="4"/>
  <c r="I1244" i="4" s="1"/>
  <c r="J1244" i="4" s="1"/>
  <c r="V1243" i="4"/>
  <c r="Y1243" i="4" s="1"/>
  <c r="Z1243" i="4" s="1"/>
  <c r="K1243" i="4"/>
  <c r="L1243" i="4" s="1"/>
  <c r="G1243" i="4"/>
  <c r="I1243" i="4" s="1"/>
  <c r="J1243" i="4" s="1"/>
  <c r="V1242" i="4"/>
  <c r="Y1242" i="4" s="1"/>
  <c r="Z1242" i="4" s="1"/>
  <c r="K1242" i="4"/>
  <c r="L1242" i="4" s="1"/>
  <c r="G1242" i="4"/>
  <c r="I1242" i="4" s="1"/>
  <c r="J1242" i="4" s="1"/>
  <c r="V1241" i="4"/>
  <c r="Y1241" i="4" s="1"/>
  <c r="Z1241" i="4" s="1"/>
  <c r="K1241" i="4"/>
  <c r="L1241" i="4" s="1"/>
  <c r="G1241" i="4"/>
  <c r="I1241" i="4" s="1"/>
  <c r="J1241" i="4" s="1"/>
  <c r="V1240" i="4"/>
  <c r="Y1240" i="4" s="1"/>
  <c r="Z1240" i="4" s="1"/>
  <c r="K1240" i="4"/>
  <c r="L1240" i="4" s="1"/>
  <c r="G1240" i="4"/>
  <c r="I1240" i="4" s="1"/>
  <c r="J1240" i="4" s="1"/>
  <c r="V1239" i="4"/>
  <c r="Y1239" i="4" s="1"/>
  <c r="Z1239" i="4" s="1"/>
  <c r="K1239" i="4"/>
  <c r="L1239" i="4" s="1"/>
  <c r="G1239" i="4"/>
  <c r="I1239" i="4" s="1"/>
  <c r="J1239" i="4" s="1"/>
  <c r="V1238" i="4"/>
  <c r="Y1238" i="4" s="1"/>
  <c r="Z1238" i="4" s="1"/>
  <c r="K1238" i="4"/>
  <c r="L1238" i="4" s="1"/>
  <c r="G1238" i="4"/>
  <c r="I1238" i="4" s="1"/>
  <c r="J1238" i="4" s="1"/>
  <c r="V1237" i="4"/>
  <c r="Y1237" i="4" s="1"/>
  <c r="Z1237" i="4" s="1"/>
  <c r="K1237" i="4"/>
  <c r="L1237" i="4" s="1"/>
  <c r="G1237" i="4"/>
  <c r="I1237" i="4" s="1"/>
  <c r="J1237" i="4" s="1"/>
  <c r="V1236" i="4"/>
  <c r="Y1236" i="4" s="1"/>
  <c r="Z1236" i="4" s="1"/>
  <c r="K1236" i="4"/>
  <c r="L1236" i="4" s="1"/>
  <c r="G1236" i="4"/>
  <c r="I1236" i="4" s="1"/>
  <c r="J1236" i="4" s="1"/>
  <c r="V1235" i="4"/>
  <c r="Y1235" i="4" s="1"/>
  <c r="Z1235" i="4" s="1"/>
  <c r="K1235" i="4"/>
  <c r="L1235" i="4" s="1"/>
  <c r="G1235" i="4"/>
  <c r="I1235" i="4" s="1"/>
  <c r="J1235" i="4" s="1"/>
  <c r="V1234" i="4"/>
  <c r="Y1234" i="4" s="1"/>
  <c r="Z1234" i="4" s="1"/>
  <c r="K1234" i="4"/>
  <c r="L1234" i="4" s="1"/>
  <c r="G1234" i="4"/>
  <c r="I1234" i="4" s="1"/>
  <c r="J1234" i="4" s="1"/>
  <c r="V1233" i="4"/>
  <c r="Y1233" i="4" s="1"/>
  <c r="Z1233" i="4" s="1"/>
  <c r="K1233" i="4"/>
  <c r="L1233" i="4" s="1"/>
  <c r="G1233" i="4"/>
  <c r="I1233" i="4" s="1"/>
  <c r="J1233" i="4" s="1"/>
  <c r="V1232" i="4"/>
  <c r="Y1232" i="4" s="1"/>
  <c r="Z1232" i="4" s="1"/>
  <c r="K1232" i="4"/>
  <c r="L1232" i="4" s="1"/>
  <c r="G1232" i="4"/>
  <c r="I1232" i="4" s="1"/>
  <c r="J1232" i="4" s="1"/>
  <c r="V1231" i="4"/>
  <c r="Y1231" i="4" s="1"/>
  <c r="Z1231" i="4" s="1"/>
  <c r="K1231" i="4"/>
  <c r="L1231" i="4" s="1"/>
  <c r="G1231" i="4"/>
  <c r="I1231" i="4" s="1"/>
  <c r="J1231" i="4" s="1"/>
  <c r="V1230" i="4"/>
  <c r="Y1230" i="4" s="1"/>
  <c r="Z1230" i="4" s="1"/>
  <c r="K1230" i="4"/>
  <c r="L1230" i="4" s="1"/>
  <c r="G1230" i="4"/>
  <c r="I1230" i="4" s="1"/>
  <c r="J1230" i="4" s="1"/>
  <c r="V1229" i="4"/>
  <c r="Y1229" i="4" s="1"/>
  <c r="Z1229" i="4" s="1"/>
  <c r="K1229" i="4"/>
  <c r="L1229" i="4" s="1"/>
  <c r="G1229" i="4"/>
  <c r="I1229" i="4" s="1"/>
  <c r="J1229" i="4" s="1"/>
  <c r="V1228" i="4"/>
  <c r="Y1228" i="4" s="1"/>
  <c r="Z1228" i="4" s="1"/>
  <c r="K1228" i="4"/>
  <c r="L1228" i="4" s="1"/>
  <c r="G1228" i="4"/>
  <c r="I1228" i="4" s="1"/>
  <c r="J1228" i="4" s="1"/>
  <c r="V1227" i="4"/>
  <c r="Y1227" i="4" s="1"/>
  <c r="Z1227" i="4" s="1"/>
  <c r="K1227" i="4"/>
  <c r="L1227" i="4" s="1"/>
  <c r="G1227" i="4"/>
  <c r="I1227" i="4" s="1"/>
  <c r="J1227" i="4" s="1"/>
  <c r="V1226" i="4"/>
  <c r="Y1226" i="4" s="1"/>
  <c r="Z1226" i="4" s="1"/>
  <c r="K1226" i="4"/>
  <c r="L1226" i="4" s="1"/>
  <c r="G1226" i="4"/>
  <c r="I1226" i="4" s="1"/>
  <c r="J1226" i="4" s="1"/>
  <c r="V1225" i="4"/>
  <c r="Y1225" i="4" s="1"/>
  <c r="Z1225" i="4" s="1"/>
  <c r="K1225" i="4"/>
  <c r="L1225" i="4" s="1"/>
  <c r="G1225" i="4"/>
  <c r="I1225" i="4" s="1"/>
  <c r="J1225" i="4" s="1"/>
  <c r="V1224" i="4"/>
  <c r="Y1224" i="4" s="1"/>
  <c r="Z1224" i="4" s="1"/>
  <c r="K1224" i="4"/>
  <c r="L1224" i="4" s="1"/>
  <c r="G1224" i="4"/>
  <c r="I1224" i="4" s="1"/>
  <c r="J1224" i="4" s="1"/>
  <c r="V1223" i="4"/>
  <c r="K1223" i="4"/>
  <c r="G1223" i="4"/>
  <c r="W1221" i="4"/>
  <c r="X1216" i="4"/>
  <c r="W1216" i="4"/>
  <c r="R1216" i="4"/>
  <c r="O1216" i="4"/>
  <c r="E1216" i="4"/>
  <c r="V1215" i="4"/>
  <c r="Y1215" i="4" s="1"/>
  <c r="Z1215" i="4" s="1"/>
  <c r="K1215" i="4"/>
  <c r="L1215" i="4" s="1"/>
  <c r="G1215" i="4"/>
  <c r="I1215" i="4" s="1"/>
  <c r="J1215" i="4" s="1"/>
  <c r="V1214" i="4"/>
  <c r="Y1214" i="4" s="1"/>
  <c r="Z1214" i="4" s="1"/>
  <c r="K1214" i="4"/>
  <c r="L1214" i="4" s="1"/>
  <c r="G1214" i="4"/>
  <c r="I1214" i="4" s="1"/>
  <c r="J1214" i="4" s="1"/>
  <c r="V1213" i="4"/>
  <c r="Y1213" i="4" s="1"/>
  <c r="Z1213" i="4" s="1"/>
  <c r="K1213" i="4"/>
  <c r="L1213" i="4" s="1"/>
  <c r="G1213" i="4"/>
  <c r="I1213" i="4" s="1"/>
  <c r="J1213" i="4" s="1"/>
  <c r="V1212" i="4"/>
  <c r="Y1212" i="4" s="1"/>
  <c r="Z1212" i="4" s="1"/>
  <c r="K1212" i="4"/>
  <c r="L1212" i="4" s="1"/>
  <c r="G1212" i="4"/>
  <c r="I1212" i="4" s="1"/>
  <c r="J1212" i="4" s="1"/>
  <c r="V1211" i="4"/>
  <c r="Y1211" i="4" s="1"/>
  <c r="Z1211" i="4" s="1"/>
  <c r="K1211" i="4"/>
  <c r="L1211" i="4" s="1"/>
  <c r="G1211" i="4"/>
  <c r="I1211" i="4" s="1"/>
  <c r="J1211" i="4" s="1"/>
  <c r="V1210" i="4"/>
  <c r="Y1210" i="4" s="1"/>
  <c r="Z1210" i="4" s="1"/>
  <c r="K1210" i="4"/>
  <c r="L1210" i="4" s="1"/>
  <c r="G1210" i="4"/>
  <c r="I1210" i="4" s="1"/>
  <c r="J1210" i="4" s="1"/>
  <c r="V1209" i="4"/>
  <c r="Y1209" i="4" s="1"/>
  <c r="Z1209" i="4" s="1"/>
  <c r="K1209" i="4"/>
  <c r="L1209" i="4" s="1"/>
  <c r="G1209" i="4"/>
  <c r="I1209" i="4" s="1"/>
  <c r="J1209" i="4" s="1"/>
  <c r="V1208" i="4"/>
  <c r="Y1208" i="4" s="1"/>
  <c r="Z1208" i="4" s="1"/>
  <c r="K1208" i="4"/>
  <c r="L1208" i="4" s="1"/>
  <c r="G1208" i="4"/>
  <c r="I1208" i="4" s="1"/>
  <c r="J1208" i="4" s="1"/>
  <c r="V1207" i="4"/>
  <c r="Y1207" i="4" s="1"/>
  <c r="Z1207" i="4" s="1"/>
  <c r="K1207" i="4"/>
  <c r="L1207" i="4" s="1"/>
  <c r="G1207" i="4"/>
  <c r="I1207" i="4" s="1"/>
  <c r="J1207" i="4" s="1"/>
  <c r="V1206" i="4"/>
  <c r="Y1206" i="4" s="1"/>
  <c r="Z1206" i="4" s="1"/>
  <c r="K1206" i="4"/>
  <c r="L1206" i="4" s="1"/>
  <c r="G1206" i="4"/>
  <c r="I1206" i="4" s="1"/>
  <c r="J1206" i="4" s="1"/>
  <c r="V1205" i="4"/>
  <c r="Y1205" i="4" s="1"/>
  <c r="Z1205" i="4" s="1"/>
  <c r="K1205" i="4"/>
  <c r="L1205" i="4" s="1"/>
  <c r="G1205" i="4"/>
  <c r="I1205" i="4" s="1"/>
  <c r="J1205" i="4" s="1"/>
  <c r="V1204" i="4"/>
  <c r="Y1204" i="4" s="1"/>
  <c r="Z1204" i="4" s="1"/>
  <c r="K1204" i="4"/>
  <c r="L1204" i="4" s="1"/>
  <c r="G1204" i="4"/>
  <c r="I1204" i="4" s="1"/>
  <c r="J1204" i="4" s="1"/>
  <c r="V1203" i="4"/>
  <c r="Y1203" i="4" s="1"/>
  <c r="Z1203" i="4" s="1"/>
  <c r="K1203" i="4"/>
  <c r="L1203" i="4" s="1"/>
  <c r="G1203" i="4"/>
  <c r="I1203" i="4" s="1"/>
  <c r="J1203" i="4" s="1"/>
  <c r="V1202" i="4"/>
  <c r="Y1202" i="4" s="1"/>
  <c r="Z1202" i="4" s="1"/>
  <c r="K1202" i="4"/>
  <c r="L1202" i="4" s="1"/>
  <c r="G1202" i="4"/>
  <c r="I1202" i="4" s="1"/>
  <c r="J1202" i="4" s="1"/>
  <c r="V1201" i="4"/>
  <c r="Y1201" i="4" s="1"/>
  <c r="Z1201" i="4" s="1"/>
  <c r="K1201" i="4"/>
  <c r="L1201" i="4" s="1"/>
  <c r="G1201" i="4"/>
  <c r="I1201" i="4" s="1"/>
  <c r="J1201" i="4" s="1"/>
  <c r="V1200" i="4"/>
  <c r="Y1200" i="4" s="1"/>
  <c r="Z1200" i="4" s="1"/>
  <c r="K1200" i="4"/>
  <c r="L1200" i="4" s="1"/>
  <c r="G1200" i="4"/>
  <c r="I1200" i="4" s="1"/>
  <c r="J1200" i="4" s="1"/>
  <c r="V1199" i="4"/>
  <c r="Y1199" i="4" s="1"/>
  <c r="Z1199" i="4" s="1"/>
  <c r="K1199" i="4"/>
  <c r="L1199" i="4" s="1"/>
  <c r="G1199" i="4"/>
  <c r="I1199" i="4" s="1"/>
  <c r="J1199" i="4" s="1"/>
  <c r="V1198" i="4"/>
  <c r="Y1198" i="4" s="1"/>
  <c r="Z1198" i="4" s="1"/>
  <c r="K1198" i="4"/>
  <c r="L1198" i="4" s="1"/>
  <c r="G1198" i="4"/>
  <c r="I1198" i="4" s="1"/>
  <c r="J1198" i="4" s="1"/>
  <c r="V1197" i="4"/>
  <c r="Y1197" i="4" s="1"/>
  <c r="Z1197" i="4" s="1"/>
  <c r="K1197" i="4"/>
  <c r="L1197" i="4" s="1"/>
  <c r="G1197" i="4"/>
  <c r="I1197" i="4" s="1"/>
  <c r="J1197" i="4" s="1"/>
  <c r="V1196" i="4"/>
  <c r="Y1196" i="4" s="1"/>
  <c r="Z1196" i="4" s="1"/>
  <c r="K1196" i="4"/>
  <c r="L1196" i="4" s="1"/>
  <c r="G1196" i="4"/>
  <c r="I1196" i="4" s="1"/>
  <c r="J1196" i="4" s="1"/>
  <c r="V1195" i="4"/>
  <c r="Y1195" i="4" s="1"/>
  <c r="Z1195" i="4" s="1"/>
  <c r="K1195" i="4"/>
  <c r="L1195" i="4" s="1"/>
  <c r="G1195" i="4"/>
  <c r="I1195" i="4" s="1"/>
  <c r="J1195" i="4" s="1"/>
  <c r="V1194" i="4"/>
  <c r="Y1194" i="4" s="1"/>
  <c r="Z1194" i="4" s="1"/>
  <c r="K1194" i="4"/>
  <c r="L1194" i="4" s="1"/>
  <c r="G1194" i="4"/>
  <c r="I1194" i="4" s="1"/>
  <c r="J1194" i="4" s="1"/>
  <c r="V1193" i="4"/>
  <c r="Y1193" i="4" s="1"/>
  <c r="Z1193" i="4" s="1"/>
  <c r="K1193" i="4"/>
  <c r="L1193" i="4" s="1"/>
  <c r="G1193" i="4"/>
  <c r="I1193" i="4" s="1"/>
  <c r="J1193" i="4" s="1"/>
  <c r="V1192" i="4"/>
  <c r="Y1192" i="4" s="1"/>
  <c r="Z1192" i="4" s="1"/>
  <c r="K1192" i="4"/>
  <c r="L1192" i="4" s="1"/>
  <c r="G1192" i="4"/>
  <c r="I1192" i="4" s="1"/>
  <c r="J1192" i="4" s="1"/>
  <c r="V1191" i="4"/>
  <c r="Y1191" i="4" s="1"/>
  <c r="Z1191" i="4" s="1"/>
  <c r="K1191" i="4"/>
  <c r="L1191" i="4" s="1"/>
  <c r="G1191" i="4"/>
  <c r="I1191" i="4" s="1"/>
  <c r="J1191" i="4" s="1"/>
  <c r="V1190" i="4"/>
  <c r="Y1190" i="4" s="1"/>
  <c r="Z1190" i="4" s="1"/>
  <c r="K1190" i="4"/>
  <c r="L1190" i="4" s="1"/>
  <c r="G1190" i="4"/>
  <c r="I1190" i="4" s="1"/>
  <c r="J1190" i="4" s="1"/>
  <c r="V1189" i="4"/>
  <c r="Y1189" i="4" s="1"/>
  <c r="Z1189" i="4" s="1"/>
  <c r="K1189" i="4"/>
  <c r="L1189" i="4" s="1"/>
  <c r="G1189" i="4"/>
  <c r="I1189" i="4" s="1"/>
  <c r="J1189" i="4" s="1"/>
  <c r="V1188" i="4"/>
  <c r="Y1188" i="4" s="1"/>
  <c r="Z1188" i="4" s="1"/>
  <c r="K1188" i="4"/>
  <c r="L1188" i="4" s="1"/>
  <c r="G1188" i="4"/>
  <c r="I1188" i="4" s="1"/>
  <c r="J1188" i="4" s="1"/>
  <c r="V1187" i="4"/>
  <c r="Y1187" i="4" s="1"/>
  <c r="Z1187" i="4" s="1"/>
  <c r="K1187" i="4"/>
  <c r="L1187" i="4" s="1"/>
  <c r="G1187" i="4"/>
  <c r="I1187" i="4" s="1"/>
  <c r="J1187" i="4" s="1"/>
  <c r="V1186" i="4"/>
  <c r="Y1186" i="4" s="1"/>
  <c r="Z1186" i="4" s="1"/>
  <c r="K1186" i="4"/>
  <c r="L1186" i="4" s="1"/>
  <c r="G1186" i="4"/>
  <c r="I1186" i="4" s="1"/>
  <c r="J1186" i="4" s="1"/>
  <c r="V1185" i="4"/>
  <c r="Y1185" i="4" s="1"/>
  <c r="Z1185" i="4" s="1"/>
  <c r="K1185" i="4"/>
  <c r="L1185" i="4" s="1"/>
  <c r="G1185" i="4"/>
  <c r="I1185" i="4" s="1"/>
  <c r="J1185" i="4" s="1"/>
  <c r="V1184" i="4"/>
  <c r="Y1184" i="4" s="1"/>
  <c r="Z1184" i="4" s="1"/>
  <c r="K1184" i="4"/>
  <c r="L1184" i="4" s="1"/>
  <c r="G1184" i="4"/>
  <c r="I1184" i="4" s="1"/>
  <c r="J1184" i="4" s="1"/>
  <c r="V1183" i="4"/>
  <c r="Y1183" i="4" s="1"/>
  <c r="Z1183" i="4" s="1"/>
  <c r="K1183" i="4"/>
  <c r="L1183" i="4" s="1"/>
  <c r="G1183" i="4"/>
  <c r="I1183" i="4" s="1"/>
  <c r="J1183" i="4" s="1"/>
  <c r="V1182" i="4"/>
  <c r="Y1182" i="4" s="1"/>
  <c r="Z1182" i="4" s="1"/>
  <c r="K1182" i="4"/>
  <c r="L1182" i="4" s="1"/>
  <c r="G1182" i="4"/>
  <c r="I1182" i="4" s="1"/>
  <c r="J1182" i="4" s="1"/>
  <c r="V1181" i="4"/>
  <c r="Y1181" i="4" s="1"/>
  <c r="Z1181" i="4" s="1"/>
  <c r="K1181" i="4"/>
  <c r="L1181" i="4" s="1"/>
  <c r="G1181" i="4"/>
  <c r="I1181" i="4" s="1"/>
  <c r="J1181" i="4" s="1"/>
  <c r="V1180" i="4"/>
  <c r="Y1180" i="4" s="1"/>
  <c r="Z1180" i="4" s="1"/>
  <c r="K1180" i="4"/>
  <c r="L1180" i="4" s="1"/>
  <c r="G1180" i="4"/>
  <c r="I1180" i="4" s="1"/>
  <c r="J1180" i="4" s="1"/>
  <c r="V1179" i="4"/>
  <c r="Y1179" i="4" s="1"/>
  <c r="Z1179" i="4" s="1"/>
  <c r="K1179" i="4"/>
  <c r="L1179" i="4" s="1"/>
  <c r="G1179" i="4"/>
  <c r="I1179" i="4" s="1"/>
  <c r="J1179" i="4" s="1"/>
  <c r="V1178" i="4"/>
  <c r="Y1178" i="4" s="1"/>
  <c r="Z1178" i="4" s="1"/>
  <c r="K1178" i="4"/>
  <c r="L1178" i="4" s="1"/>
  <c r="G1178" i="4"/>
  <c r="I1178" i="4" s="1"/>
  <c r="J1178" i="4" s="1"/>
  <c r="V1177" i="4"/>
  <c r="Y1177" i="4" s="1"/>
  <c r="Z1177" i="4" s="1"/>
  <c r="K1177" i="4"/>
  <c r="L1177" i="4" s="1"/>
  <c r="G1177" i="4"/>
  <c r="I1177" i="4" s="1"/>
  <c r="J1177" i="4" s="1"/>
  <c r="V1176" i="4"/>
  <c r="Y1176" i="4" s="1"/>
  <c r="Z1176" i="4" s="1"/>
  <c r="K1176" i="4"/>
  <c r="L1176" i="4" s="1"/>
  <c r="G1176" i="4"/>
  <c r="I1176" i="4" s="1"/>
  <c r="J1176" i="4" s="1"/>
  <c r="V1175" i="4"/>
  <c r="Y1175" i="4" s="1"/>
  <c r="Z1175" i="4" s="1"/>
  <c r="K1175" i="4"/>
  <c r="L1175" i="4" s="1"/>
  <c r="G1175" i="4"/>
  <c r="I1175" i="4" s="1"/>
  <c r="J1175" i="4" s="1"/>
  <c r="V1174" i="4"/>
  <c r="Y1174" i="4" s="1"/>
  <c r="Z1174" i="4" s="1"/>
  <c r="K1174" i="4"/>
  <c r="L1174" i="4" s="1"/>
  <c r="G1174" i="4"/>
  <c r="I1174" i="4" s="1"/>
  <c r="J1174" i="4" s="1"/>
  <c r="V1173" i="4"/>
  <c r="Y1173" i="4" s="1"/>
  <c r="Z1173" i="4" s="1"/>
  <c r="K1173" i="4"/>
  <c r="L1173" i="4" s="1"/>
  <c r="G1173" i="4"/>
  <c r="I1173" i="4" s="1"/>
  <c r="J1173" i="4" s="1"/>
  <c r="V1172" i="4"/>
  <c r="Y1172" i="4" s="1"/>
  <c r="Z1172" i="4" s="1"/>
  <c r="K1172" i="4"/>
  <c r="L1172" i="4" s="1"/>
  <c r="G1172" i="4"/>
  <c r="I1172" i="4" s="1"/>
  <c r="J1172" i="4" s="1"/>
  <c r="V1171" i="4"/>
  <c r="Y1171" i="4" s="1"/>
  <c r="Z1171" i="4" s="1"/>
  <c r="K1171" i="4"/>
  <c r="L1171" i="4" s="1"/>
  <c r="G1171" i="4"/>
  <c r="I1171" i="4" s="1"/>
  <c r="J1171" i="4" s="1"/>
  <c r="V1170" i="4"/>
  <c r="Y1170" i="4" s="1"/>
  <c r="Z1170" i="4" s="1"/>
  <c r="K1170" i="4"/>
  <c r="L1170" i="4" s="1"/>
  <c r="G1170" i="4"/>
  <c r="I1170" i="4" s="1"/>
  <c r="J1170" i="4" s="1"/>
  <c r="V1169" i="4"/>
  <c r="Y1169" i="4" s="1"/>
  <c r="Z1169" i="4" s="1"/>
  <c r="K1169" i="4"/>
  <c r="L1169" i="4" s="1"/>
  <c r="G1169" i="4"/>
  <c r="I1169" i="4" s="1"/>
  <c r="J1169" i="4" s="1"/>
  <c r="V1168" i="4"/>
  <c r="Y1168" i="4" s="1"/>
  <c r="Z1168" i="4" s="1"/>
  <c r="K1168" i="4"/>
  <c r="L1168" i="4" s="1"/>
  <c r="G1168" i="4"/>
  <c r="I1168" i="4" s="1"/>
  <c r="J1168" i="4" s="1"/>
  <c r="V1167" i="4"/>
  <c r="Y1167" i="4" s="1"/>
  <c r="Z1167" i="4" s="1"/>
  <c r="K1167" i="4"/>
  <c r="L1167" i="4" s="1"/>
  <c r="G1167" i="4"/>
  <c r="I1167" i="4" s="1"/>
  <c r="J1167" i="4" s="1"/>
  <c r="V1166" i="4"/>
  <c r="Y1166" i="4" s="1"/>
  <c r="Z1166" i="4" s="1"/>
  <c r="K1166" i="4"/>
  <c r="L1166" i="4" s="1"/>
  <c r="G1166" i="4"/>
  <c r="I1166" i="4" s="1"/>
  <c r="J1166" i="4" s="1"/>
  <c r="V1165" i="4"/>
  <c r="Y1165" i="4" s="1"/>
  <c r="Z1165" i="4" s="1"/>
  <c r="K1165" i="4"/>
  <c r="L1165" i="4" s="1"/>
  <c r="G1165" i="4"/>
  <c r="I1165" i="4" s="1"/>
  <c r="J1165" i="4" s="1"/>
  <c r="V1164" i="4"/>
  <c r="Y1164" i="4" s="1"/>
  <c r="Z1164" i="4" s="1"/>
  <c r="K1164" i="4"/>
  <c r="L1164" i="4" s="1"/>
  <c r="G1164" i="4"/>
  <c r="I1164" i="4" s="1"/>
  <c r="J1164" i="4" s="1"/>
  <c r="V1163" i="4"/>
  <c r="Y1163" i="4" s="1"/>
  <c r="Z1163" i="4" s="1"/>
  <c r="K1163" i="4"/>
  <c r="L1163" i="4" s="1"/>
  <c r="G1163" i="4"/>
  <c r="I1163" i="4" s="1"/>
  <c r="J1163" i="4" s="1"/>
  <c r="V1162" i="4"/>
  <c r="Y1162" i="4" s="1"/>
  <c r="Z1162" i="4" s="1"/>
  <c r="K1162" i="4"/>
  <c r="L1162" i="4" s="1"/>
  <c r="G1162" i="4"/>
  <c r="I1162" i="4" s="1"/>
  <c r="J1162" i="4" s="1"/>
  <c r="V1161" i="4"/>
  <c r="Y1161" i="4" s="1"/>
  <c r="Z1161" i="4" s="1"/>
  <c r="K1161" i="4"/>
  <c r="L1161" i="4" s="1"/>
  <c r="G1161" i="4"/>
  <c r="I1161" i="4" s="1"/>
  <c r="J1161" i="4" s="1"/>
  <c r="V1160" i="4"/>
  <c r="Y1160" i="4" s="1"/>
  <c r="Z1160" i="4" s="1"/>
  <c r="K1160" i="4"/>
  <c r="L1160" i="4" s="1"/>
  <c r="G1160" i="4"/>
  <c r="I1160" i="4" s="1"/>
  <c r="J1160" i="4" s="1"/>
  <c r="V1159" i="4"/>
  <c r="Y1159" i="4" s="1"/>
  <c r="Z1159" i="4" s="1"/>
  <c r="K1159" i="4"/>
  <c r="L1159" i="4" s="1"/>
  <c r="G1159" i="4"/>
  <c r="I1159" i="4" s="1"/>
  <c r="J1159" i="4" s="1"/>
  <c r="V1158" i="4"/>
  <c r="Y1158" i="4" s="1"/>
  <c r="Z1158" i="4" s="1"/>
  <c r="K1158" i="4"/>
  <c r="L1158" i="4" s="1"/>
  <c r="G1158" i="4"/>
  <c r="I1158" i="4" s="1"/>
  <c r="J1158" i="4" s="1"/>
  <c r="V1157" i="4"/>
  <c r="Y1157" i="4" s="1"/>
  <c r="Z1157" i="4" s="1"/>
  <c r="K1157" i="4"/>
  <c r="L1157" i="4" s="1"/>
  <c r="G1157" i="4"/>
  <c r="I1157" i="4" s="1"/>
  <c r="J1157" i="4" s="1"/>
  <c r="V1156" i="4"/>
  <c r="Y1156" i="4" s="1"/>
  <c r="Z1156" i="4" s="1"/>
  <c r="K1156" i="4"/>
  <c r="L1156" i="4" s="1"/>
  <c r="G1156" i="4"/>
  <c r="I1156" i="4" s="1"/>
  <c r="J1156" i="4" s="1"/>
  <c r="V1155" i="4"/>
  <c r="Y1155" i="4" s="1"/>
  <c r="Z1155" i="4" s="1"/>
  <c r="K1155" i="4"/>
  <c r="L1155" i="4" s="1"/>
  <c r="G1155" i="4"/>
  <c r="I1155" i="4" s="1"/>
  <c r="J1155" i="4" s="1"/>
  <c r="V1154" i="4"/>
  <c r="Y1154" i="4" s="1"/>
  <c r="Z1154" i="4" s="1"/>
  <c r="K1154" i="4"/>
  <c r="L1154" i="4" s="1"/>
  <c r="G1154" i="4"/>
  <c r="I1154" i="4" s="1"/>
  <c r="J1154" i="4" s="1"/>
  <c r="V1153" i="4"/>
  <c r="Y1153" i="4" s="1"/>
  <c r="Z1153" i="4" s="1"/>
  <c r="K1153" i="4"/>
  <c r="L1153" i="4" s="1"/>
  <c r="G1153" i="4"/>
  <c r="I1153" i="4" s="1"/>
  <c r="J1153" i="4" s="1"/>
  <c r="V1152" i="4"/>
  <c r="Y1152" i="4" s="1"/>
  <c r="Z1152" i="4" s="1"/>
  <c r="K1152" i="4"/>
  <c r="L1152" i="4" s="1"/>
  <c r="G1152" i="4"/>
  <c r="I1152" i="4" s="1"/>
  <c r="J1152" i="4" s="1"/>
  <c r="V1151" i="4"/>
  <c r="Y1151" i="4" s="1"/>
  <c r="Z1151" i="4" s="1"/>
  <c r="K1151" i="4"/>
  <c r="L1151" i="4" s="1"/>
  <c r="G1151" i="4"/>
  <c r="I1151" i="4" s="1"/>
  <c r="J1151" i="4" s="1"/>
  <c r="V1150" i="4"/>
  <c r="Y1150" i="4" s="1"/>
  <c r="Z1150" i="4" s="1"/>
  <c r="K1150" i="4"/>
  <c r="L1150" i="4" s="1"/>
  <c r="G1150" i="4"/>
  <c r="I1150" i="4" s="1"/>
  <c r="J1150" i="4" s="1"/>
  <c r="V1149" i="4"/>
  <c r="Y1149" i="4" s="1"/>
  <c r="Z1149" i="4" s="1"/>
  <c r="K1149" i="4"/>
  <c r="L1149" i="4" s="1"/>
  <c r="G1149" i="4"/>
  <c r="I1149" i="4" s="1"/>
  <c r="J1149" i="4" s="1"/>
  <c r="V1148" i="4"/>
  <c r="Y1148" i="4" s="1"/>
  <c r="Z1148" i="4" s="1"/>
  <c r="K1148" i="4"/>
  <c r="L1148" i="4" s="1"/>
  <c r="G1148" i="4"/>
  <c r="I1148" i="4" s="1"/>
  <c r="J1148" i="4" s="1"/>
  <c r="V1147" i="4"/>
  <c r="Y1147" i="4" s="1"/>
  <c r="Z1147" i="4" s="1"/>
  <c r="K1147" i="4"/>
  <c r="L1147" i="4" s="1"/>
  <c r="G1147" i="4"/>
  <c r="I1147" i="4" s="1"/>
  <c r="J1147" i="4" s="1"/>
  <c r="V1146" i="4"/>
  <c r="Y1146" i="4" s="1"/>
  <c r="Z1146" i="4" s="1"/>
  <c r="K1146" i="4"/>
  <c r="L1146" i="4" s="1"/>
  <c r="G1146" i="4"/>
  <c r="I1146" i="4" s="1"/>
  <c r="J1146" i="4" s="1"/>
  <c r="V1145" i="4"/>
  <c r="Y1145" i="4" s="1"/>
  <c r="Z1145" i="4" s="1"/>
  <c r="K1145" i="4"/>
  <c r="L1145" i="4" s="1"/>
  <c r="G1145" i="4"/>
  <c r="I1145" i="4" s="1"/>
  <c r="J1145" i="4" s="1"/>
  <c r="V1144" i="4"/>
  <c r="K1144" i="4"/>
  <c r="G1144" i="4"/>
  <c r="W1142" i="4"/>
  <c r="X1137" i="4"/>
  <c r="W1137" i="4"/>
  <c r="R1137" i="4"/>
  <c r="O1137" i="4"/>
  <c r="E1137" i="4"/>
  <c r="V1136" i="4"/>
  <c r="Y1136" i="4" s="1"/>
  <c r="Z1136" i="4" s="1"/>
  <c r="K1136" i="4"/>
  <c r="L1136" i="4" s="1"/>
  <c r="G1136" i="4"/>
  <c r="I1136" i="4" s="1"/>
  <c r="J1136" i="4" s="1"/>
  <c r="V1135" i="4"/>
  <c r="Y1135" i="4" s="1"/>
  <c r="Z1135" i="4" s="1"/>
  <c r="K1135" i="4"/>
  <c r="L1135" i="4" s="1"/>
  <c r="G1135" i="4"/>
  <c r="I1135" i="4" s="1"/>
  <c r="J1135" i="4" s="1"/>
  <c r="V1134" i="4"/>
  <c r="Y1134" i="4" s="1"/>
  <c r="Z1134" i="4" s="1"/>
  <c r="K1134" i="4"/>
  <c r="L1134" i="4" s="1"/>
  <c r="G1134" i="4"/>
  <c r="I1134" i="4" s="1"/>
  <c r="J1134" i="4" s="1"/>
  <c r="V1133" i="4"/>
  <c r="Y1133" i="4" s="1"/>
  <c r="Z1133" i="4" s="1"/>
  <c r="K1133" i="4"/>
  <c r="L1133" i="4" s="1"/>
  <c r="G1133" i="4"/>
  <c r="I1133" i="4" s="1"/>
  <c r="J1133" i="4" s="1"/>
  <c r="V1132" i="4"/>
  <c r="Y1132" i="4" s="1"/>
  <c r="Z1132" i="4" s="1"/>
  <c r="K1132" i="4"/>
  <c r="L1132" i="4" s="1"/>
  <c r="G1132" i="4"/>
  <c r="I1132" i="4" s="1"/>
  <c r="J1132" i="4" s="1"/>
  <c r="V1131" i="4"/>
  <c r="Y1131" i="4" s="1"/>
  <c r="Z1131" i="4" s="1"/>
  <c r="K1131" i="4"/>
  <c r="L1131" i="4" s="1"/>
  <c r="G1131" i="4"/>
  <c r="I1131" i="4" s="1"/>
  <c r="J1131" i="4" s="1"/>
  <c r="V1130" i="4"/>
  <c r="Y1130" i="4" s="1"/>
  <c r="Z1130" i="4" s="1"/>
  <c r="K1130" i="4"/>
  <c r="L1130" i="4" s="1"/>
  <c r="G1130" i="4"/>
  <c r="I1130" i="4" s="1"/>
  <c r="J1130" i="4" s="1"/>
  <c r="V1129" i="4"/>
  <c r="Y1129" i="4" s="1"/>
  <c r="Z1129" i="4" s="1"/>
  <c r="K1129" i="4"/>
  <c r="L1129" i="4" s="1"/>
  <c r="G1129" i="4"/>
  <c r="I1129" i="4" s="1"/>
  <c r="J1129" i="4" s="1"/>
  <c r="V1128" i="4"/>
  <c r="Y1128" i="4" s="1"/>
  <c r="Z1128" i="4" s="1"/>
  <c r="K1128" i="4"/>
  <c r="L1128" i="4" s="1"/>
  <c r="G1128" i="4"/>
  <c r="I1128" i="4" s="1"/>
  <c r="J1128" i="4" s="1"/>
  <c r="V1127" i="4"/>
  <c r="Y1127" i="4" s="1"/>
  <c r="Z1127" i="4" s="1"/>
  <c r="K1127" i="4"/>
  <c r="L1127" i="4" s="1"/>
  <c r="G1127" i="4"/>
  <c r="I1127" i="4" s="1"/>
  <c r="J1127" i="4" s="1"/>
  <c r="V1126" i="4"/>
  <c r="Y1126" i="4" s="1"/>
  <c r="Z1126" i="4" s="1"/>
  <c r="K1126" i="4"/>
  <c r="L1126" i="4" s="1"/>
  <c r="G1126" i="4"/>
  <c r="I1126" i="4" s="1"/>
  <c r="J1126" i="4" s="1"/>
  <c r="V1125" i="4"/>
  <c r="Y1125" i="4" s="1"/>
  <c r="Z1125" i="4" s="1"/>
  <c r="K1125" i="4"/>
  <c r="L1125" i="4" s="1"/>
  <c r="G1125" i="4"/>
  <c r="I1125" i="4" s="1"/>
  <c r="J1125" i="4" s="1"/>
  <c r="V1124" i="4"/>
  <c r="Y1124" i="4" s="1"/>
  <c r="Z1124" i="4" s="1"/>
  <c r="K1124" i="4"/>
  <c r="L1124" i="4" s="1"/>
  <c r="G1124" i="4"/>
  <c r="I1124" i="4" s="1"/>
  <c r="J1124" i="4" s="1"/>
  <c r="V1123" i="4"/>
  <c r="Y1123" i="4" s="1"/>
  <c r="Z1123" i="4" s="1"/>
  <c r="K1123" i="4"/>
  <c r="L1123" i="4" s="1"/>
  <c r="G1123" i="4"/>
  <c r="I1123" i="4" s="1"/>
  <c r="J1123" i="4" s="1"/>
  <c r="V1122" i="4"/>
  <c r="Y1122" i="4" s="1"/>
  <c r="Z1122" i="4" s="1"/>
  <c r="K1122" i="4"/>
  <c r="L1122" i="4" s="1"/>
  <c r="G1122" i="4"/>
  <c r="I1122" i="4" s="1"/>
  <c r="J1122" i="4" s="1"/>
  <c r="V1121" i="4"/>
  <c r="Y1121" i="4" s="1"/>
  <c r="Z1121" i="4" s="1"/>
  <c r="K1121" i="4"/>
  <c r="L1121" i="4" s="1"/>
  <c r="G1121" i="4"/>
  <c r="I1121" i="4" s="1"/>
  <c r="J1121" i="4" s="1"/>
  <c r="V1120" i="4"/>
  <c r="Y1120" i="4" s="1"/>
  <c r="Z1120" i="4" s="1"/>
  <c r="K1120" i="4"/>
  <c r="L1120" i="4" s="1"/>
  <c r="G1120" i="4"/>
  <c r="I1120" i="4" s="1"/>
  <c r="J1120" i="4" s="1"/>
  <c r="V1119" i="4"/>
  <c r="Y1119" i="4" s="1"/>
  <c r="Z1119" i="4" s="1"/>
  <c r="K1119" i="4"/>
  <c r="L1119" i="4" s="1"/>
  <c r="G1119" i="4"/>
  <c r="I1119" i="4" s="1"/>
  <c r="J1119" i="4" s="1"/>
  <c r="V1118" i="4"/>
  <c r="Y1118" i="4" s="1"/>
  <c r="Z1118" i="4" s="1"/>
  <c r="K1118" i="4"/>
  <c r="L1118" i="4" s="1"/>
  <c r="G1118" i="4"/>
  <c r="I1118" i="4" s="1"/>
  <c r="J1118" i="4" s="1"/>
  <c r="V1117" i="4"/>
  <c r="Y1117" i="4" s="1"/>
  <c r="Z1117" i="4" s="1"/>
  <c r="K1117" i="4"/>
  <c r="L1117" i="4" s="1"/>
  <c r="G1117" i="4"/>
  <c r="I1117" i="4" s="1"/>
  <c r="J1117" i="4" s="1"/>
  <c r="V1116" i="4"/>
  <c r="Y1116" i="4" s="1"/>
  <c r="Z1116" i="4" s="1"/>
  <c r="K1116" i="4"/>
  <c r="L1116" i="4" s="1"/>
  <c r="G1116" i="4"/>
  <c r="I1116" i="4" s="1"/>
  <c r="J1116" i="4" s="1"/>
  <c r="V1115" i="4"/>
  <c r="Y1115" i="4" s="1"/>
  <c r="Z1115" i="4" s="1"/>
  <c r="K1115" i="4"/>
  <c r="L1115" i="4" s="1"/>
  <c r="G1115" i="4"/>
  <c r="I1115" i="4" s="1"/>
  <c r="J1115" i="4" s="1"/>
  <c r="V1114" i="4"/>
  <c r="Y1114" i="4" s="1"/>
  <c r="Z1114" i="4" s="1"/>
  <c r="K1114" i="4"/>
  <c r="L1114" i="4" s="1"/>
  <c r="G1114" i="4"/>
  <c r="I1114" i="4" s="1"/>
  <c r="J1114" i="4" s="1"/>
  <c r="V1113" i="4"/>
  <c r="Y1113" i="4" s="1"/>
  <c r="Z1113" i="4" s="1"/>
  <c r="K1113" i="4"/>
  <c r="L1113" i="4" s="1"/>
  <c r="G1113" i="4"/>
  <c r="I1113" i="4" s="1"/>
  <c r="J1113" i="4" s="1"/>
  <c r="V1112" i="4"/>
  <c r="Y1112" i="4" s="1"/>
  <c r="Z1112" i="4" s="1"/>
  <c r="K1112" i="4"/>
  <c r="L1112" i="4" s="1"/>
  <c r="G1112" i="4"/>
  <c r="I1112" i="4" s="1"/>
  <c r="J1112" i="4" s="1"/>
  <c r="V1111" i="4"/>
  <c r="Y1111" i="4" s="1"/>
  <c r="Z1111" i="4" s="1"/>
  <c r="K1111" i="4"/>
  <c r="L1111" i="4" s="1"/>
  <c r="G1111" i="4"/>
  <c r="I1111" i="4" s="1"/>
  <c r="J1111" i="4" s="1"/>
  <c r="V1110" i="4"/>
  <c r="Y1110" i="4" s="1"/>
  <c r="Z1110" i="4" s="1"/>
  <c r="K1110" i="4"/>
  <c r="L1110" i="4" s="1"/>
  <c r="G1110" i="4"/>
  <c r="I1110" i="4" s="1"/>
  <c r="J1110" i="4" s="1"/>
  <c r="V1109" i="4"/>
  <c r="Y1109" i="4" s="1"/>
  <c r="Z1109" i="4" s="1"/>
  <c r="K1109" i="4"/>
  <c r="L1109" i="4" s="1"/>
  <c r="G1109" i="4"/>
  <c r="I1109" i="4" s="1"/>
  <c r="J1109" i="4" s="1"/>
  <c r="V1108" i="4"/>
  <c r="Y1108" i="4" s="1"/>
  <c r="Z1108" i="4" s="1"/>
  <c r="K1108" i="4"/>
  <c r="L1108" i="4" s="1"/>
  <c r="G1108" i="4"/>
  <c r="I1108" i="4" s="1"/>
  <c r="J1108" i="4" s="1"/>
  <c r="V1107" i="4"/>
  <c r="Y1107" i="4" s="1"/>
  <c r="Z1107" i="4" s="1"/>
  <c r="K1107" i="4"/>
  <c r="L1107" i="4" s="1"/>
  <c r="G1107" i="4"/>
  <c r="I1107" i="4" s="1"/>
  <c r="J1107" i="4" s="1"/>
  <c r="V1106" i="4"/>
  <c r="Y1106" i="4" s="1"/>
  <c r="Z1106" i="4" s="1"/>
  <c r="K1106" i="4"/>
  <c r="L1106" i="4" s="1"/>
  <c r="G1106" i="4"/>
  <c r="I1106" i="4" s="1"/>
  <c r="J1106" i="4" s="1"/>
  <c r="V1105" i="4"/>
  <c r="Y1105" i="4" s="1"/>
  <c r="Z1105" i="4" s="1"/>
  <c r="K1105" i="4"/>
  <c r="L1105" i="4" s="1"/>
  <c r="G1105" i="4"/>
  <c r="I1105" i="4" s="1"/>
  <c r="J1105" i="4" s="1"/>
  <c r="V1104" i="4"/>
  <c r="Y1104" i="4" s="1"/>
  <c r="Z1104" i="4" s="1"/>
  <c r="K1104" i="4"/>
  <c r="L1104" i="4" s="1"/>
  <c r="G1104" i="4"/>
  <c r="I1104" i="4" s="1"/>
  <c r="J1104" i="4" s="1"/>
  <c r="V1103" i="4"/>
  <c r="Y1103" i="4" s="1"/>
  <c r="Z1103" i="4" s="1"/>
  <c r="K1103" i="4"/>
  <c r="L1103" i="4" s="1"/>
  <c r="G1103" i="4"/>
  <c r="I1103" i="4" s="1"/>
  <c r="J1103" i="4" s="1"/>
  <c r="V1102" i="4"/>
  <c r="Y1102" i="4" s="1"/>
  <c r="Z1102" i="4" s="1"/>
  <c r="K1102" i="4"/>
  <c r="L1102" i="4" s="1"/>
  <c r="G1102" i="4"/>
  <c r="I1102" i="4" s="1"/>
  <c r="J1102" i="4" s="1"/>
  <c r="V1101" i="4"/>
  <c r="Y1101" i="4" s="1"/>
  <c r="Z1101" i="4" s="1"/>
  <c r="K1101" i="4"/>
  <c r="L1101" i="4" s="1"/>
  <c r="G1101" i="4"/>
  <c r="I1101" i="4" s="1"/>
  <c r="J1101" i="4" s="1"/>
  <c r="V1100" i="4"/>
  <c r="Y1100" i="4" s="1"/>
  <c r="Z1100" i="4" s="1"/>
  <c r="K1100" i="4"/>
  <c r="L1100" i="4" s="1"/>
  <c r="G1100" i="4"/>
  <c r="I1100" i="4" s="1"/>
  <c r="J1100" i="4" s="1"/>
  <c r="V1099" i="4"/>
  <c r="Y1099" i="4" s="1"/>
  <c r="Z1099" i="4" s="1"/>
  <c r="K1099" i="4"/>
  <c r="L1099" i="4" s="1"/>
  <c r="G1099" i="4"/>
  <c r="I1099" i="4" s="1"/>
  <c r="J1099" i="4" s="1"/>
  <c r="V1098" i="4"/>
  <c r="Y1098" i="4" s="1"/>
  <c r="Z1098" i="4" s="1"/>
  <c r="K1098" i="4"/>
  <c r="L1098" i="4" s="1"/>
  <c r="G1098" i="4"/>
  <c r="I1098" i="4" s="1"/>
  <c r="J1098" i="4" s="1"/>
  <c r="V1097" i="4"/>
  <c r="Y1097" i="4" s="1"/>
  <c r="Z1097" i="4" s="1"/>
  <c r="K1097" i="4"/>
  <c r="L1097" i="4" s="1"/>
  <c r="G1097" i="4"/>
  <c r="I1097" i="4" s="1"/>
  <c r="J1097" i="4" s="1"/>
  <c r="V1096" i="4"/>
  <c r="Y1096" i="4" s="1"/>
  <c r="Z1096" i="4" s="1"/>
  <c r="K1096" i="4"/>
  <c r="L1096" i="4" s="1"/>
  <c r="G1096" i="4"/>
  <c r="I1096" i="4" s="1"/>
  <c r="J1096" i="4" s="1"/>
  <c r="V1095" i="4"/>
  <c r="Y1095" i="4" s="1"/>
  <c r="Z1095" i="4" s="1"/>
  <c r="K1095" i="4"/>
  <c r="L1095" i="4" s="1"/>
  <c r="G1095" i="4"/>
  <c r="I1095" i="4" s="1"/>
  <c r="J1095" i="4" s="1"/>
  <c r="V1094" i="4"/>
  <c r="Y1094" i="4" s="1"/>
  <c r="Z1094" i="4" s="1"/>
  <c r="K1094" i="4"/>
  <c r="L1094" i="4" s="1"/>
  <c r="G1094" i="4"/>
  <c r="I1094" i="4" s="1"/>
  <c r="J1094" i="4" s="1"/>
  <c r="V1093" i="4"/>
  <c r="Y1093" i="4" s="1"/>
  <c r="Z1093" i="4" s="1"/>
  <c r="K1093" i="4"/>
  <c r="L1093" i="4" s="1"/>
  <c r="G1093" i="4"/>
  <c r="I1093" i="4" s="1"/>
  <c r="J1093" i="4" s="1"/>
  <c r="V1092" i="4"/>
  <c r="Y1092" i="4" s="1"/>
  <c r="Z1092" i="4" s="1"/>
  <c r="K1092" i="4"/>
  <c r="L1092" i="4" s="1"/>
  <c r="G1092" i="4"/>
  <c r="I1092" i="4" s="1"/>
  <c r="J1092" i="4" s="1"/>
  <c r="V1091" i="4"/>
  <c r="Y1091" i="4" s="1"/>
  <c r="Z1091" i="4" s="1"/>
  <c r="K1091" i="4"/>
  <c r="L1091" i="4" s="1"/>
  <c r="G1091" i="4"/>
  <c r="I1091" i="4" s="1"/>
  <c r="J1091" i="4" s="1"/>
  <c r="V1090" i="4"/>
  <c r="Y1090" i="4" s="1"/>
  <c r="Z1090" i="4" s="1"/>
  <c r="K1090" i="4"/>
  <c r="L1090" i="4" s="1"/>
  <c r="G1090" i="4"/>
  <c r="I1090" i="4" s="1"/>
  <c r="J1090" i="4" s="1"/>
  <c r="V1089" i="4"/>
  <c r="Y1089" i="4" s="1"/>
  <c r="Z1089" i="4" s="1"/>
  <c r="K1089" i="4"/>
  <c r="L1089" i="4" s="1"/>
  <c r="G1089" i="4"/>
  <c r="I1089" i="4" s="1"/>
  <c r="J1089" i="4" s="1"/>
  <c r="V1088" i="4"/>
  <c r="Y1088" i="4" s="1"/>
  <c r="Z1088" i="4" s="1"/>
  <c r="K1088" i="4"/>
  <c r="L1088" i="4" s="1"/>
  <c r="G1088" i="4"/>
  <c r="I1088" i="4" s="1"/>
  <c r="J1088" i="4" s="1"/>
  <c r="V1087" i="4"/>
  <c r="Y1087" i="4" s="1"/>
  <c r="Z1087" i="4" s="1"/>
  <c r="K1087" i="4"/>
  <c r="L1087" i="4" s="1"/>
  <c r="G1087" i="4"/>
  <c r="I1087" i="4" s="1"/>
  <c r="J1087" i="4" s="1"/>
  <c r="V1086" i="4"/>
  <c r="Y1086" i="4" s="1"/>
  <c r="Z1086" i="4" s="1"/>
  <c r="K1086" i="4"/>
  <c r="L1086" i="4" s="1"/>
  <c r="G1086" i="4"/>
  <c r="I1086" i="4" s="1"/>
  <c r="J1086" i="4" s="1"/>
  <c r="V1085" i="4"/>
  <c r="Y1085" i="4" s="1"/>
  <c r="Z1085" i="4" s="1"/>
  <c r="K1085" i="4"/>
  <c r="L1085" i="4" s="1"/>
  <c r="G1085" i="4"/>
  <c r="I1085" i="4" s="1"/>
  <c r="J1085" i="4" s="1"/>
  <c r="V1084" i="4"/>
  <c r="Y1084" i="4" s="1"/>
  <c r="Z1084" i="4" s="1"/>
  <c r="K1084" i="4"/>
  <c r="L1084" i="4" s="1"/>
  <c r="G1084" i="4"/>
  <c r="I1084" i="4" s="1"/>
  <c r="J1084" i="4" s="1"/>
  <c r="V1083" i="4"/>
  <c r="Y1083" i="4" s="1"/>
  <c r="Z1083" i="4" s="1"/>
  <c r="K1083" i="4"/>
  <c r="L1083" i="4" s="1"/>
  <c r="G1083" i="4"/>
  <c r="I1083" i="4" s="1"/>
  <c r="J1083" i="4" s="1"/>
  <c r="V1082" i="4"/>
  <c r="Y1082" i="4" s="1"/>
  <c r="Z1082" i="4" s="1"/>
  <c r="K1082" i="4"/>
  <c r="L1082" i="4" s="1"/>
  <c r="G1082" i="4"/>
  <c r="I1082" i="4" s="1"/>
  <c r="J1082" i="4" s="1"/>
  <c r="V1081" i="4"/>
  <c r="Y1081" i="4" s="1"/>
  <c r="Z1081" i="4" s="1"/>
  <c r="K1081" i="4"/>
  <c r="L1081" i="4" s="1"/>
  <c r="G1081" i="4"/>
  <c r="I1081" i="4" s="1"/>
  <c r="J1081" i="4" s="1"/>
  <c r="V1080" i="4"/>
  <c r="Y1080" i="4" s="1"/>
  <c r="Z1080" i="4" s="1"/>
  <c r="K1080" i="4"/>
  <c r="L1080" i="4" s="1"/>
  <c r="G1080" i="4"/>
  <c r="I1080" i="4" s="1"/>
  <c r="J1080" i="4" s="1"/>
  <c r="V1079" i="4"/>
  <c r="Y1079" i="4" s="1"/>
  <c r="Z1079" i="4" s="1"/>
  <c r="K1079" i="4"/>
  <c r="L1079" i="4" s="1"/>
  <c r="G1079" i="4"/>
  <c r="I1079" i="4" s="1"/>
  <c r="J1079" i="4" s="1"/>
  <c r="V1078" i="4"/>
  <c r="Y1078" i="4" s="1"/>
  <c r="Z1078" i="4" s="1"/>
  <c r="K1078" i="4"/>
  <c r="L1078" i="4" s="1"/>
  <c r="G1078" i="4"/>
  <c r="I1078" i="4" s="1"/>
  <c r="J1078" i="4" s="1"/>
  <c r="V1077" i="4"/>
  <c r="Y1077" i="4" s="1"/>
  <c r="Z1077" i="4" s="1"/>
  <c r="K1077" i="4"/>
  <c r="L1077" i="4" s="1"/>
  <c r="G1077" i="4"/>
  <c r="I1077" i="4" s="1"/>
  <c r="J1077" i="4" s="1"/>
  <c r="V1076" i="4"/>
  <c r="Y1076" i="4" s="1"/>
  <c r="Z1076" i="4" s="1"/>
  <c r="K1076" i="4"/>
  <c r="L1076" i="4" s="1"/>
  <c r="G1076" i="4"/>
  <c r="I1076" i="4" s="1"/>
  <c r="J1076" i="4" s="1"/>
  <c r="V1075" i="4"/>
  <c r="Y1075" i="4" s="1"/>
  <c r="Z1075" i="4" s="1"/>
  <c r="K1075" i="4"/>
  <c r="L1075" i="4" s="1"/>
  <c r="G1075" i="4"/>
  <c r="I1075" i="4" s="1"/>
  <c r="J1075" i="4" s="1"/>
  <c r="V1074" i="4"/>
  <c r="Y1074" i="4" s="1"/>
  <c r="Z1074" i="4" s="1"/>
  <c r="K1074" i="4"/>
  <c r="L1074" i="4" s="1"/>
  <c r="G1074" i="4"/>
  <c r="I1074" i="4" s="1"/>
  <c r="J1074" i="4" s="1"/>
  <c r="V1073" i="4"/>
  <c r="Y1073" i="4" s="1"/>
  <c r="Z1073" i="4" s="1"/>
  <c r="K1073" i="4"/>
  <c r="L1073" i="4" s="1"/>
  <c r="G1073" i="4"/>
  <c r="I1073" i="4" s="1"/>
  <c r="J1073" i="4" s="1"/>
  <c r="V1072" i="4"/>
  <c r="Y1072" i="4" s="1"/>
  <c r="Z1072" i="4" s="1"/>
  <c r="K1072" i="4"/>
  <c r="L1072" i="4" s="1"/>
  <c r="G1072" i="4"/>
  <c r="I1072" i="4" s="1"/>
  <c r="J1072" i="4" s="1"/>
  <c r="V1071" i="4"/>
  <c r="Y1071" i="4" s="1"/>
  <c r="Z1071" i="4" s="1"/>
  <c r="K1071" i="4"/>
  <c r="L1071" i="4" s="1"/>
  <c r="G1071" i="4"/>
  <c r="I1071" i="4" s="1"/>
  <c r="J1071" i="4" s="1"/>
  <c r="V1070" i="4"/>
  <c r="Y1070" i="4" s="1"/>
  <c r="Z1070" i="4" s="1"/>
  <c r="K1070" i="4"/>
  <c r="L1070" i="4" s="1"/>
  <c r="G1070" i="4"/>
  <c r="I1070" i="4" s="1"/>
  <c r="J1070" i="4" s="1"/>
  <c r="V1069" i="4"/>
  <c r="Y1069" i="4" s="1"/>
  <c r="Z1069" i="4" s="1"/>
  <c r="K1069" i="4"/>
  <c r="L1069" i="4" s="1"/>
  <c r="G1069" i="4"/>
  <c r="I1069" i="4" s="1"/>
  <c r="J1069" i="4" s="1"/>
  <c r="V1068" i="4"/>
  <c r="Y1068" i="4" s="1"/>
  <c r="Z1068" i="4" s="1"/>
  <c r="K1068" i="4"/>
  <c r="L1068" i="4" s="1"/>
  <c r="G1068" i="4"/>
  <c r="I1068" i="4" s="1"/>
  <c r="J1068" i="4" s="1"/>
  <c r="V1067" i="4"/>
  <c r="Y1067" i="4" s="1"/>
  <c r="Z1067" i="4" s="1"/>
  <c r="K1067" i="4"/>
  <c r="L1067" i="4" s="1"/>
  <c r="G1067" i="4"/>
  <c r="I1067" i="4" s="1"/>
  <c r="J1067" i="4" s="1"/>
  <c r="V1066" i="4"/>
  <c r="Y1066" i="4" s="1"/>
  <c r="Z1066" i="4" s="1"/>
  <c r="K1066" i="4"/>
  <c r="L1066" i="4" s="1"/>
  <c r="G1066" i="4"/>
  <c r="I1066" i="4" s="1"/>
  <c r="J1066" i="4" s="1"/>
  <c r="V1065" i="4"/>
  <c r="K1065" i="4"/>
  <c r="G1065" i="4"/>
  <c r="W1063" i="4"/>
  <c r="X1058" i="4"/>
  <c r="W1058" i="4"/>
  <c r="R1058" i="4"/>
  <c r="O1058" i="4"/>
  <c r="E1058" i="4"/>
  <c r="V1057" i="4"/>
  <c r="Y1057" i="4" s="1"/>
  <c r="Z1057" i="4" s="1"/>
  <c r="K1057" i="4"/>
  <c r="L1057" i="4" s="1"/>
  <c r="G1057" i="4"/>
  <c r="I1057" i="4" s="1"/>
  <c r="J1057" i="4" s="1"/>
  <c r="V1056" i="4"/>
  <c r="Y1056" i="4" s="1"/>
  <c r="Z1056" i="4" s="1"/>
  <c r="K1056" i="4"/>
  <c r="L1056" i="4" s="1"/>
  <c r="G1056" i="4"/>
  <c r="I1056" i="4" s="1"/>
  <c r="J1056" i="4" s="1"/>
  <c r="V1055" i="4"/>
  <c r="Y1055" i="4" s="1"/>
  <c r="Z1055" i="4" s="1"/>
  <c r="K1055" i="4"/>
  <c r="L1055" i="4" s="1"/>
  <c r="G1055" i="4"/>
  <c r="I1055" i="4" s="1"/>
  <c r="J1055" i="4" s="1"/>
  <c r="V1054" i="4"/>
  <c r="Y1054" i="4" s="1"/>
  <c r="Z1054" i="4" s="1"/>
  <c r="K1054" i="4"/>
  <c r="L1054" i="4" s="1"/>
  <c r="G1054" i="4"/>
  <c r="I1054" i="4" s="1"/>
  <c r="J1054" i="4" s="1"/>
  <c r="V1053" i="4"/>
  <c r="Y1053" i="4" s="1"/>
  <c r="Z1053" i="4" s="1"/>
  <c r="K1053" i="4"/>
  <c r="L1053" i="4" s="1"/>
  <c r="G1053" i="4"/>
  <c r="I1053" i="4" s="1"/>
  <c r="J1053" i="4" s="1"/>
  <c r="V1052" i="4"/>
  <c r="Y1052" i="4" s="1"/>
  <c r="Z1052" i="4" s="1"/>
  <c r="K1052" i="4"/>
  <c r="L1052" i="4" s="1"/>
  <c r="G1052" i="4"/>
  <c r="I1052" i="4" s="1"/>
  <c r="J1052" i="4" s="1"/>
  <c r="V1051" i="4"/>
  <c r="Y1051" i="4" s="1"/>
  <c r="Z1051" i="4" s="1"/>
  <c r="K1051" i="4"/>
  <c r="L1051" i="4" s="1"/>
  <c r="G1051" i="4"/>
  <c r="I1051" i="4" s="1"/>
  <c r="J1051" i="4" s="1"/>
  <c r="V1050" i="4"/>
  <c r="Y1050" i="4" s="1"/>
  <c r="Z1050" i="4" s="1"/>
  <c r="K1050" i="4"/>
  <c r="L1050" i="4" s="1"/>
  <c r="G1050" i="4"/>
  <c r="I1050" i="4" s="1"/>
  <c r="J1050" i="4" s="1"/>
  <c r="V1049" i="4"/>
  <c r="Y1049" i="4" s="1"/>
  <c r="Z1049" i="4" s="1"/>
  <c r="K1049" i="4"/>
  <c r="L1049" i="4" s="1"/>
  <c r="G1049" i="4"/>
  <c r="I1049" i="4" s="1"/>
  <c r="J1049" i="4" s="1"/>
  <c r="V1048" i="4"/>
  <c r="Y1048" i="4" s="1"/>
  <c r="Z1048" i="4" s="1"/>
  <c r="K1048" i="4"/>
  <c r="L1048" i="4" s="1"/>
  <c r="G1048" i="4"/>
  <c r="I1048" i="4" s="1"/>
  <c r="J1048" i="4" s="1"/>
  <c r="V1047" i="4"/>
  <c r="Y1047" i="4" s="1"/>
  <c r="Z1047" i="4" s="1"/>
  <c r="K1047" i="4"/>
  <c r="L1047" i="4" s="1"/>
  <c r="G1047" i="4"/>
  <c r="I1047" i="4" s="1"/>
  <c r="J1047" i="4" s="1"/>
  <c r="V1046" i="4"/>
  <c r="Y1046" i="4" s="1"/>
  <c r="Z1046" i="4" s="1"/>
  <c r="K1046" i="4"/>
  <c r="L1046" i="4" s="1"/>
  <c r="G1046" i="4"/>
  <c r="I1046" i="4" s="1"/>
  <c r="J1046" i="4" s="1"/>
  <c r="V1045" i="4"/>
  <c r="Y1045" i="4" s="1"/>
  <c r="Z1045" i="4" s="1"/>
  <c r="K1045" i="4"/>
  <c r="L1045" i="4" s="1"/>
  <c r="G1045" i="4"/>
  <c r="I1045" i="4" s="1"/>
  <c r="J1045" i="4" s="1"/>
  <c r="V1044" i="4"/>
  <c r="Y1044" i="4" s="1"/>
  <c r="Z1044" i="4" s="1"/>
  <c r="K1044" i="4"/>
  <c r="L1044" i="4" s="1"/>
  <c r="G1044" i="4"/>
  <c r="I1044" i="4" s="1"/>
  <c r="J1044" i="4" s="1"/>
  <c r="V1043" i="4"/>
  <c r="Y1043" i="4" s="1"/>
  <c r="Z1043" i="4" s="1"/>
  <c r="K1043" i="4"/>
  <c r="L1043" i="4" s="1"/>
  <c r="G1043" i="4"/>
  <c r="I1043" i="4" s="1"/>
  <c r="J1043" i="4" s="1"/>
  <c r="V1042" i="4"/>
  <c r="Y1042" i="4" s="1"/>
  <c r="Z1042" i="4" s="1"/>
  <c r="K1042" i="4"/>
  <c r="L1042" i="4" s="1"/>
  <c r="G1042" i="4"/>
  <c r="I1042" i="4" s="1"/>
  <c r="J1042" i="4" s="1"/>
  <c r="V1041" i="4"/>
  <c r="Y1041" i="4" s="1"/>
  <c r="Z1041" i="4" s="1"/>
  <c r="K1041" i="4"/>
  <c r="L1041" i="4" s="1"/>
  <c r="G1041" i="4"/>
  <c r="I1041" i="4" s="1"/>
  <c r="J1041" i="4" s="1"/>
  <c r="V1040" i="4"/>
  <c r="Y1040" i="4" s="1"/>
  <c r="Z1040" i="4" s="1"/>
  <c r="K1040" i="4"/>
  <c r="L1040" i="4" s="1"/>
  <c r="G1040" i="4"/>
  <c r="I1040" i="4" s="1"/>
  <c r="J1040" i="4" s="1"/>
  <c r="V1039" i="4"/>
  <c r="Y1039" i="4" s="1"/>
  <c r="Z1039" i="4" s="1"/>
  <c r="K1039" i="4"/>
  <c r="L1039" i="4" s="1"/>
  <c r="G1039" i="4"/>
  <c r="I1039" i="4" s="1"/>
  <c r="J1039" i="4" s="1"/>
  <c r="V1038" i="4"/>
  <c r="Y1038" i="4" s="1"/>
  <c r="Z1038" i="4" s="1"/>
  <c r="K1038" i="4"/>
  <c r="L1038" i="4" s="1"/>
  <c r="G1038" i="4"/>
  <c r="I1038" i="4" s="1"/>
  <c r="J1038" i="4" s="1"/>
  <c r="V1037" i="4"/>
  <c r="Y1037" i="4" s="1"/>
  <c r="Z1037" i="4" s="1"/>
  <c r="K1037" i="4"/>
  <c r="L1037" i="4" s="1"/>
  <c r="G1037" i="4"/>
  <c r="I1037" i="4" s="1"/>
  <c r="J1037" i="4" s="1"/>
  <c r="V1036" i="4"/>
  <c r="Y1036" i="4" s="1"/>
  <c r="Z1036" i="4" s="1"/>
  <c r="K1036" i="4"/>
  <c r="L1036" i="4" s="1"/>
  <c r="G1036" i="4"/>
  <c r="I1036" i="4" s="1"/>
  <c r="J1036" i="4" s="1"/>
  <c r="V1035" i="4"/>
  <c r="Y1035" i="4" s="1"/>
  <c r="Z1035" i="4" s="1"/>
  <c r="K1035" i="4"/>
  <c r="L1035" i="4" s="1"/>
  <c r="G1035" i="4"/>
  <c r="I1035" i="4" s="1"/>
  <c r="J1035" i="4" s="1"/>
  <c r="V1034" i="4"/>
  <c r="Y1034" i="4" s="1"/>
  <c r="Z1034" i="4" s="1"/>
  <c r="K1034" i="4"/>
  <c r="L1034" i="4" s="1"/>
  <c r="G1034" i="4"/>
  <c r="I1034" i="4" s="1"/>
  <c r="J1034" i="4" s="1"/>
  <c r="V1033" i="4"/>
  <c r="Y1033" i="4" s="1"/>
  <c r="Z1033" i="4" s="1"/>
  <c r="K1033" i="4"/>
  <c r="L1033" i="4" s="1"/>
  <c r="G1033" i="4"/>
  <c r="I1033" i="4" s="1"/>
  <c r="J1033" i="4" s="1"/>
  <c r="V1032" i="4"/>
  <c r="Y1032" i="4" s="1"/>
  <c r="Z1032" i="4" s="1"/>
  <c r="K1032" i="4"/>
  <c r="L1032" i="4" s="1"/>
  <c r="G1032" i="4"/>
  <c r="I1032" i="4" s="1"/>
  <c r="J1032" i="4" s="1"/>
  <c r="V1031" i="4"/>
  <c r="Y1031" i="4" s="1"/>
  <c r="Z1031" i="4" s="1"/>
  <c r="K1031" i="4"/>
  <c r="L1031" i="4" s="1"/>
  <c r="G1031" i="4"/>
  <c r="I1031" i="4" s="1"/>
  <c r="J1031" i="4" s="1"/>
  <c r="V1030" i="4"/>
  <c r="Y1030" i="4" s="1"/>
  <c r="Z1030" i="4" s="1"/>
  <c r="K1030" i="4"/>
  <c r="L1030" i="4" s="1"/>
  <c r="G1030" i="4"/>
  <c r="I1030" i="4" s="1"/>
  <c r="J1030" i="4" s="1"/>
  <c r="V1029" i="4"/>
  <c r="Y1029" i="4" s="1"/>
  <c r="Z1029" i="4" s="1"/>
  <c r="K1029" i="4"/>
  <c r="L1029" i="4" s="1"/>
  <c r="G1029" i="4"/>
  <c r="I1029" i="4" s="1"/>
  <c r="J1029" i="4" s="1"/>
  <c r="V1028" i="4"/>
  <c r="Y1028" i="4" s="1"/>
  <c r="Z1028" i="4" s="1"/>
  <c r="K1028" i="4"/>
  <c r="L1028" i="4" s="1"/>
  <c r="G1028" i="4"/>
  <c r="I1028" i="4" s="1"/>
  <c r="J1028" i="4" s="1"/>
  <c r="V1027" i="4"/>
  <c r="Y1027" i="4" s="1"/>
  <c r="Z1027" i="4" s="1"/>
  <c r="K1027" i="4"/>
  <c r="L1027" i="4" s="1"/>
  <c r="G1027" i="4"/>
  <c r="I1027" i="4" s="1"/>
  <c r="J1027" i="4" s="1"/>
  <c r="V1026" i="4"/>
  <c r="Y1026" i="4" s="1"/>
  <c r="Z1026" i="4" s="1"/>
  <c r="K1026" i="4"/>
  <c r="L1026" i="4" s="1"/>
  <c r="G1026" i="4"/>
  <c r="I1026" i="4" s="1"/>
  <c r="J1026" i="4" s="1"/>
  <c r="V1025" i="4"/>
  <c r="Y1025" i="4" s="1"/>
  <c r="Z1025" i="4" s="1"/>
  <c r="K1025" i="4"/>
  <c r="L1025" i="4" s="1"/>
  <c r="G1025" i="4"/>
  <c r="I1025" i="4" s="1"/>
  <c r="J1025" i="4" s="1"/>
  <c r="V1024" i="4"/>
  <c r="Y1024" i="4" s="1"/>
  <c r="Z1024" i="4" s="1"/>
  <c r="K1024" i="4"/>
  <c r="L1024" i="4" s="1"/>
  <c r="G1024" i="4"/>
  <c r="I1024" i="4" s="1"/>
  <c r="J1024" i="4" s="1"/>
  <c r="V1023" i="4"/>
  <c r="Y1023" i="4" s="1"/>
  <c r="Z1023" i="4" s="1"/>
  <c r="K1023" i="4"/>
  <c r="L1023" i="4" s="1"/>
  <c r="G1023" i="4"/>
  <c r="I1023" i="4" s="1"/>
  <c r="J1023" i="4" s="1"/>
  <c r="V1022" i="4"/>
  <c r="Y1022" i="4" s="1"/>
  <c r="Z1022" i="4" s="1"/>
  <c r="K1022" i="4"/>
  <c r="L1022" i="4" s="1"/>
  <c r="G1022" i="4"/>
  <c r="I1022" i="4" s="1"/>
  <c r="J1022" i="4" s="1"/>
  <c r="V1021" i="4"/>
  <c r="Y1021" i="4" s="1"/>
  <c r="Z1021" i="4" s="1"/>
  <c r="K1021" i="4"/>
  <c r="L1021" i="4" s="1"/>
  <c r="G1021" i="4"/>
  <c r="I1021" i="4" s="1"/>
  <c r="J1021" i="4" s="1"/>
  <c r="V1020" i="4"/>
  <c r="Y1020" i="4" s="1"/>
  <c r="Z1020" i="4" s="1"/>
  <c r="K1020" i="4"/>
  <c r="L1020" i="4" s="1"/>
  <c r="G1020" i="4"/>
  <c r="I1020" i="4" s="1"/>
  <c r="J1020" i="4" s="1"/>
  <c r="V1019" i="4"/>
  <c r="Y1019" i="4" s="1"/>
  <c r="Z1019" i="4" s="1"/>
  <c r="K1019" i="4"/>
  <c r="L1019" i="4" s="1"/>
  <c r="G1019" i="4"/>
  <c r="I1019" i="4" s="1"/>
  <c r="J1019" i="4" s="1"/>
  <c r="V1018" i="4"/>
  <c r="Y1018" i="4" s="1"/>
  <c r="Z1018" i="4" s="1"/>
  <c r="K1018" i="4"/>
  <c r="L1018" i="4" s="1"/>
  <c r="G1018" i="4"/>
  <c r="I1018" i="4" s="1"/>
  <c r="J1018" i="4" s="1"/>
  <c r="V1017" i="4"/>
  <c r="Y1017" i="4" s="1"/>
  <c r="Z1017" i="4" s="1"/>
  <c r="K1017" i="4"/>
  <c r="L1017" i="4" s="1"/>
  <c r="G1017" i="4"/>
  <c r="I1017" i="4" s="1"/>
  <c r="J1017" i="4" s="1"/>
  <c r="V1016" i="4"/>
  <c r="Y1016" i="4" s="1"/>
  <c r="Z1016" i="4" s="1"/>
  <c r="K1016" i="4"/>
  <c r="L1016" i="4" s="1"/>
  <c r="G1016" i="4"/>
  <c r="I1016" i="4" s="1"/>
  <c r="J1016" i="4" s="1"/>
  <c r="V1015" i="4"/>
  <c r="Y1015" i="4" s="1"/>
  <c r="Z1015" i="4" s="1"/>
  <c r="K1015" i="4"/>
  <c r="L1015" i="4" s="1"/>
  <c r="G1015" i="4"/>
  <c r="I1015" i="4" s="1"/>
  <c r="J1015" i="4" s="1"/>
  <c r="V1014" i="4"/>
  <c r="Y1014" i="4" s="1"/>
  <c r="Z1014" i="4" s="1"/>
  <c r="K1014" i="4"/>
  <c r="L1014" i="4" s="1"/>
  <c r="G1014" i="4"/>
  <c r="I1014" i="4" s="1"/>
  <c r="J1014" i="4" s="1"/>
  <c r="V1013" i="4"/>
  <c r="Y1013" i="4" s="1"/>
  <c r="Z1013" i="4" s="1"/>
  <c r="K1013" i="4"/>
  <c r="L1013" i="4" s="1"/>
  <c r="G1013" i="4"/>
  <c r="I1013" i="4" s="1"/>
  <c r="J1013" i="4" s="1"/>
  <c r="V1012" i="4"/>
  <c r="Y1012" i="4" s="1"/>
  <c r="Z1012" i="4" s="1"/>
  <c r="K1012" i="4"/>
  <c r="L1012" i="4" s="1"/>
  <c r="G1012" i="4"/>
  <c r="I1012" i="4" s="1"/>
  <c r="J1012" i="4" s="1"/>
  <c r="V1011" i="4"/>
  <c r="Y1011" i="4" s="1"/>
  <c r="Z1011" i="4" s="1"/>
  <c r="K1011" i="4"/>
  <c r="L1011" i="4" s="1"/>
  <c r="G1011" i="4"/>
  <c r="I1011" i="4" s="1"/>
  <c r="J1011" i="4" s="1"/>
  <c r="V1010" i="4"/>
  <c r="Y1010" i="4" s="1"/>
  <c r="Z1010" i="4" s="1"/>
  <c r="K1010" i="4"/>
  <c r="L1010" i="4" s="1"/>
  <c r="G1010" i="4"/>
  <c r="I1010" i="4" s="1"/>
  <c r="J1010" i="4" s="1"/>
  <c r="V1009" i="4"/>
  <c r="Y1009" i="4" s="1"/>
  <c r="Z1009" i="4" s="1"/>
  <c r="K1009" i="4"/>
  <c r="L1009" i="4" s="1"/>
  <c r="G1009" i="4"/>
  <c r="I1009" i="4" s="1"/>
  <c r="J1009" i="4" s="1"/>
  <c r="V1008" i="4"/>
  <c r="Y1008" i="4" s="1"/>
  <c r="Z1008" i="4" s="1"/>
  <c r="K1008" i="4"/>
  <c r="L1008" i="4" s="1"/>
  <c r="G1008" i="4"/>
  <c r="I1008" i="4" s="1"/>
  <c r="J1008" i="4" s="1"/>
  <c r="V1007" i="4"/>
  <c r="Y1007" i="4" s="1"/>
  <c r="Z1007" i="4" s="1"/>
  <c r="K1007" i="4"/>
  <c r="L1007" i="4" s="1"/>
  <c r="G1007" i="4"/>
  <c r="I1007" i="4" s="1"/>
  <c r="J1007" i="4" s="1"/>
  <c r="V1006" i="4"/>
  <c r="Y1006" i="4" s="1"/>
  <c r="Z1006" i="4" s="1"/>
  <c r="K1006" i="4"/>
  <c r="L1006" i="4" s="1"/>
  <c r="G1006" i="4"/>
  <c r="I1006" i="4" s="1"/>
  <c r="J1006" i="4" s="1"/>
  <c r="V1005" i="4"/>
  <c r="Y1005" i="4" s="1"/>
  <c r="Z1005" i="4" s="1"/>
  <c r="K1005" i="4"/>
  <c r="L1005" i="4" s="1"/>
  <c r="G1005" i="4"/>
  <c r="I1005" i="4" s="1"/>
  <c r="J1005" i="4" s="1"/>
  <c r="V1004" i="4"/>
  <c r="Y1004" i="4" s="1"/>
  <c r="Z1004" i="4" s="1"/>
  <c r="K1004" i="4"/>
  <c r="L1004" i="4" s="1"/>
  <c r="G1004" i="4"/>
  <c r="I1004" i="4" s="1"/>
  <c r="J1004" i="4" s="1"/>
  <c r="V1003" i="4"/>
  <c r="Y1003" i="4" s="1"/>
  <c r="Z1003" i="4" s="1"/>
  <c r="K1003" i="4"/>
  <c r="L1003" i="4" s="1"/>
  <c r="G1003" i="4"/>
  <c r="I1003" i="4" s="1"/>
  <c r="J1003" i="4" s="1"/>
  <c r="V1002" i="4"/>
  <c r="Y1002" i="4" s="1"/>
  <c r="Z1002" i="4" s="1"/>
  <c r="K1002" i="4"/>
  <c r="L1002" i="4" s="1"/>
  <c r="G1002" i="4"/>
  <c r="I1002" i="4" s="1"/>
  <c r="J1002" i="4" s="1"/>
  <c r="V1001" i="4"/>
  <c r="Y1001" i="4" s="1"/>
  <c r="Z1001" i="4" s="1"/>
  <c r="K1001" i="4"/>
  <c r="L1001" i="4" s="1"/>
  <c r="G1001" i="4"/>
  <c r="I1001" i="4" s="1"/>
  <c r="J1001" i="4" s="1"/>
  <c r="V1000" i="4"/>
  <c r="Y1000" i="4" s="1"/>
  <c r="Z1000" i="4" s="1"/>
  <c r="K1000" i="4"/>
  <c r="L1000" i="4" s="1"/>
  <c r="G1000" i="4"/>
  <c r="I1000" i="4" s="1"/>
  <c r="J1000" i="4" s="1"/>
  <c r="V999" i="4"/>
  <c r="Y999" i="4" s="1"/>
  <c r="Z999" i="4" s="1"/>
  <c r="K999" i="4"/>
  <c r="L999" i="4" s="1"/>
  <c r="G999" i="4"/>
  <c r="I999" i="4" s="1"/>
  <c r="J999" i="4" s="1"/>
  <c r="V998" i="4"/>
  <c r="Y998" i="4" s="1"/>
  <c r="Z998" i="4" s="1"/>
  <c r="K998" i="4"/>
  <c r="L998" i="4" s="1"/>
  <c r="G998" i="4"/>
  <c r="I998" i="4" s="1"/>
  <c r="J998" i="4" s="1"/>
  <c r="V997" i="4"/>
  <c r="Y997" i="4" s="1"/>
  <c r="Z997" i="4" s="1"/>
  <c r="K997" i="4"/>
  <c r="L997" i="4" s="1"/>
  <c r="G997" i="4"/>
  <c r="I997" i="4" s="1"/>
  <c r="J997" i="4" s="1"/>
  <c r="V996" i="4"/>
  <c r="Y996" i="4" s="1"/>
  <c r="Z996" i="4" s="1"/>
  <c r="K996" i="4"/>
  <c r="L996" i="4" s="1"/>
  <c r="G996" i="4"/>
  <c r="I996" i="4" s="1"/>
  <c r="J996" i="4" s="1"/>
  <c r="V995" i="4"/>
  <c r="Y995" i="4" s="1"/>
  <c r="Z995" i="4" s="1"/>
  <c r="K995" i="4"/>
  <c r="L995" i="4" s="1"/>
  <c r="G995" i="4"/>
  <c r="I995" i="4" s="1"/>
  <c r="J995" i="4" s="1"/>
  <c r="V994" i="4"/>
  <c r="Y994" i="4" s="1"/>
  <c r="Z994" i="4" s="1"/>
  <c r="K994" i="4"/>
  <c r="L994" i="4" s="1"/>
  <c r="G994" i="4"/>
  <c r="I994" i="4" s="1"/>
  <c r="J994" i="4" s="1"/>
  <c r="V993" i="4"/>
  <c r="Y993" i="4" s="1"/>
  <c r="Z993" i="4" s="1"/>
  <c r="K993" i="4"/>
  <c r="L993" i="4" s="1"/>
  <c r="G993" i="4"/>
  <c r="I993" i="4" s="1"/>
  <c r="J993" i="4" s="1"/>
  <c r="V992" i="4"/>
  <c r="Y992" i="4" s="1"/>
  <c r="Z992" i="4" s="1"/>
  <c r="K992" i="4"/>
  <c r="L992" i="4" s="1"/>
  <c r="G992" i="4"/>
  <c r="I992" i="4" s="1"/>
  <c r="J992" i="4" s="1"/>
  <c r="V991" i="4"/>
  <c r="Y991" i="4" s="1"/>
  <c r="Z991" i="4" s="1"/>
  <c r="K991" i="4"/>
  <c r="L991" i="4" s="1"/>
  <c r="G991" i="4"/>
  <c r="I991" i="4" s="1"/>
  <c r="J991" i="4" s="1"/>
  <c r="V990" i="4"/>
  <c r="Y990" i="4" s="1"/>
  <c r="Z990" i="4" s="1"/>
  <c r="K990" i="4"/>
  <c r="L990" i="4" s="1"/>
  <c r="G990" i="4"/>
  <c r="I990" i="4" s="1"/>
  <c r="J990" i="4" s="1"/>
  <c r="V989" i="4"/>
  <c r="Y989" i="4" s="1"/>
  <c r="Z989" i="4" s="1"/>
  <c r="K989" i="4"/>
  <c r="L989" i="4" s="1"/>
  <c r="G989" i="4"/>
  <c r="I989" i="4" s="1"/>
  <c r="J989" i="4" s="1"/>
  <c r="V988" i="4"/>
  <c r="Y988" i="4" s="1"/>
  <c r="Z988" i="4" s="1"/>
  <c r="K988" i="4"/>
  <c r="L988" i="4" s="1"/>
  <c r="G988" i="4"/>
  <c r="I988" i="4" s="1"/>
  <c r="J988" i="4" s="1"/>
  <c r="V987" i="4"/>
  <c r="Y987" i="4" s="1"/>
  <c r="Z987" i="4" s="1"/>
  <c r="K987" i="4"/>
  <c r="L987" i="4" s="1"/>
  <c r="G987" i="4"/>
  <c r="I987" i="4" s="1"/>
  <c r="J987" i="4" s="1"/>
  <c r="V986" i="4"/>
  <c r="Y986" i="4" s="1"/>
  <c r="K986" i="4"/>
  <c r="G986" i="4"/>
  <c r="W984" i="4"/>
  <c r="X979" i="4"/>
  <c r="W979" i="4"/>
  <c r="R979" i="4"/>
  <c r="O979" i="4"/>
  <c r="E979" i="4"/>
  <c r="V978" i="4"/>
  <c r="Y978" i="4" s="1"/>
  <c r="Z978" i="4" s="1"/>
  <c r="K978" i="4"/>
  <c r="L978" i="4" s="1"/>
  <c r="G978" i="4"/>
  <c r="I978" i="4" s="1"/>
  <c r="J978" i="4" s="1"/>
  <c r="V977" i="4"/>
  <c r="Y977" i="4" s="1"/>
  <c r="Z977" i="4" s="1"/>
  <c r="K977" i="4"/>
  <c r="L977" i="4" s="1"/>
  <c r="G977" i="4"/>
  <c r="I977" i="4" s="1"/>
  <c r="J977" i="4" s="1"/>
  <c r="V976" i="4"/>
  <c r="Y976" i="4" s="1"/>
  <c r="Z976" i="4" s="1"/>
  <c r="K976" i="4"/>
  <c r="L976" i="4" s="1"/>
  <c r="G976" i="4"/>
  <c r="I976" i="4" s="1"/>
  <c r="J976" i="4" s="1"/>
  <c r="V975" i="4"/>
  <c r="Y975" i="4" s="1"/>
  <c r="Z975" i="4" s="1"/>
  <c r="K975" i="4"/>
  <c r="L975" i="4" s="1"/>
  <c r="G975" i="4"/>
  <c r="I975" i="4" s="1"/>
  <c r="J975" i="4" s="1"/>
  <c r="V974" i="4"/>
  <c r="Y974" i="4" s="1"/>
  <c r="Z974" i="4" s="1"/>
  <c r="K974" i="4"/>
  <c r="L974" i="4" s="1"/>
  <c r="G974" i="4"/>
  <c r="I974" i="4" s="1"/>
  <c r="J974" i="4" s="1"/>
  <c r="V973" i="4"/>
  <c r="Y973" i="4" s="1"/>
  <c r="Z973" i="4" s="1"/>
  <c r="K973" i="4"/>
  <c r="L973" i="4" s="1"/>
  <c r="G973" i="4"/>
  <c r="I973" i="4" s="1"/>
  <c r="J973" i="4" s="1"/>
  <c r="V972" i="4"/>
  <c r="Y972" i="4" s="1"/>
  <c r="Z972" i="4" s="1"/>
  <c r="K972" i="4"/>
  <c r="L972" i="4" s="1"/>
  <c r="G972" i="4"/>
  <c r="I972" i="4" s="1"/>
  <c r="J972" i="4" s="1"/>
  <c r="V971" i="4"/>
  <c r="Y971" i="4" s="1"/>
  <c r="Z971" i="4" s="1"/>
  <c r="K971" i="4"/>
  <c r="L971" i="4" s="1"/>
  <c r="G971" i="4"/>
  <c r="I971" i="4" s="1"/>
  <c r="J971" i="4" s="1"/>
  <c r="V970" i="4"/>
  <c r="Y970" i="4" s="1"/>
  <c r="Z970" i="4" s="1"/>
  <c r="K970" i="4"/>
  <c r="L970" i="4" s="1"/>
  <c r="G970" i="4"/>
  <c r="I970" i="4" s="1"/>
  <c r="J970" i="4" s="1"/>
  <c r="V969" i="4"/>
  <c r="Y969" i="4" s="1"/>
  <c r="Z969" i="4" s="1"/>
  <c r="K969" i="4"/>
  <c r="L969" i="4" s="1"/>
  <c r="G969" i="4"/>
  <c r="I969" i="4" s="1"/>
  <c r="J969" i="4" s="1"/>
  <c r="V968" i="4"/>
  <c r="Y968" i="4" s="1"/>
  <c r="Z968" i="4" s="1"/>
  <c r="K968" i="4"/>
  <c r="L968" i="4" s="1"/>
  <c r="G968" i="4"/>
  <c r="I968" i="4" s="1"/>
  <c r="J968" i="4" s="1"/>
  <c r="V967" i="4"/>
  <c r="Y967" i="4" s="1"/>
  <c r="Z967" i="4" s="1"/>
  <c r="K967" i="4"/>
  <c r="L967" i="4" s="1"/>
  <c r="G967" i="4"/>
  <c r="I967" i="4" s="1"/>
  <c r="J967" i="4" s="1"/>
  <c r="V966" i="4"/>
  <c r="Y966" i="4" s="1"/>
  <c r="Z966" i="4" s="1"/>
  <c r="K966" i="4"/>
  <c r="L966" i="4" s="1"/>
  <c r="G966" i="4"/>
  <c r="I966" i="4" s="1"/>
  <c r="J966" i="4" s="1"/>
  <c r="V965" i="4"/>
  <c r="Y965" i="4" s="1"/>
  <c r="Z965" i="4" s="1"/>
  <c r="K965" i="4"/>
  <c r="L965" i="4" s="1"/>
  <c r="G965" i="4"/>
  <c r="I965" i="4" s="1"/>
  <c r="J965" i="4" s="1"/>
  <c r="V964" i="4"/>
  <c r="Y964" i="4" s="1"/>
  <c r="Z964" i="4" s="1"/>
  <c r="K964" i="4"/>
  <c r="L964" i="4" s="1"/>
  <c r="G964" i="4"/>
  <c r="I964" i="4" s="1"/>
  <c r="J964" i="4" s="1"/>
  <c r="V963" i="4"/>
  <c r="Y963" i="4" s="1"/>
  <c r="Z963" i="4" s="1"/>
  <c r="K963" i="4"/>
  <c r="L963" i="4" s="1"/>
  <c r="G963" i="4"/>
  <c r="I963" i="4" s="1"/>
  <c r="J963" i="4" s="1"/>
  <c r="V962" i="4"/>
  <c r="Y962" i="4" s="1"/>
  <c r="Z962" i="4" s="1"/>
  <c r="K962" i="4"/>
  <c r="L962" i="4" s="1"/>
  <c r="G962" i="4"/>
  <c r="I962" i="4" s="1"/>
  <c r="J962" i="4" s="1"/>
  <c r="V961" i="4"/>
  <c r="Y961" i="4" s="1"/>
  <c r="Z961" i="4" s="1"/>
  <c r="K961" i="4"/>
  <c r="L961" i="4" s="1"/>
  <c r="G961" i="4"/>
  <c r="I961" i="4" s="1"/>
  <c r="J961" i="4" s="1"/>
  <c r="V960" i="4"/>
  <c r="Y960" i="4" s="1"/>
  <c r="Z960" i="4" s="1"/>
  <c r="K960" i="4"/>
  <c r="L960" i="4" s="1"/>
  <c r="G960" i="4"/>
  <c r="I960" i="4" s="1"/>
  <c r="J960" i="4" s="1"/>
  <c r="V959" i="4"/>
  <c r="Y959" i="4" s="1"/>
  <c r="Z959" i="4" s="1"/>
  <c r="K959" i="4"/>
  <c r="L959" i="4" s="1"/>
  <c r="G959" i="4"/>
  <c r="I959" i="4" s="1"/>
  <c r="J959" i="4" s="1"/>
  <c r="V958" i="4"/>
  <c r="Y958" i="4" s="1"/>
  <c r="Z958" i="4" s="1"/>
  <c r="K958" i="4"/>
  <c r="L958" i="4" s="1"/>
  <c r="G958" i="4"/>
  <c r="I958" i="4" s="1"/>
  <c r="J958" i="4" s="1"/>
  <c r="V957" i="4"/>
  <c r="Y957" i="4" s="1"/>
  <c r="Z957" i="4" s="1"/>
  <c r="K957" i="4"/>
  <c r="L957" i="4" s="1"/>
  <c r="G957" i="4"/>
  <c r="I957" i="4" s="1"/>
  <c r="J957" i="4" s="1"/>
  <c r="V956" i="4"/>
  <c r="Y956" i="4" s="1"/>
  <c r="Z956" i="4" s="1"/>
  <c r="K956" i="4"/>
  <c r="L956" i="4" s="1"/>
  <c r="G956" i="4"/>
  <c r="I956" i="4" s="1"/>
  <c r="J956" i="4" s="1"/>
  <c r="V955" i="4"/>
  <c r="Y955" i="4" s="1"/>
  <c r="Z955" i="4" s="1"/>
  <c r="K955" i="4"/>
  <c r="L955" i="4" s="1"/>
  <c r="G955" i="4"/>
  <c r="I955" i="4" s="1"/>
  <c r="J955" i="4" s="1"/>
  <c r="V954" i="4"/>
  <c r="Y954" i="4" s="1"/>
  <c r="Z954" i="4" s="1"/>
  <c r="K954" i="4"/>
  <c r="L954" i="4" s="1"/>
  <c r="G954" i="4"/>
  <c r="I954" i="4" s="1"/>
  <c r="J954" i="4" s="1"/>
  <c r="V953" i="4"/>
  <c r="Y953" i="4" s="1"/>
  <c r="Z953" i="4" s="1"/>
  <c r="K953" i="4"/>
  <c r="L953" i="4" s="1"/>
  <c r="G953" i="4"/>
  <c r="I953" i="4" s="1"/>
  <c r="J953" i="4" s="1"/>
  <c r="V952" i="4"/>
  <c r="Y952" i="4" s="1"/>
  <c r="Z952" i="4" s="1"/>
  <c r="K952" i="4"/>
  <c r="L952" i="4" s="1"/>
  <c r="G952" i="4"/>
  <c r="I952" i="4" s="1"/>
  <c r="J952" i="4" s="1"/>
  <c r="V951" i="4"/>
  <c r="Y951" i="4" s="1"/>
  <c r="Z951" i="4" s="1"/>
  <c r="K951" i="4"/>
  <c r="L951" i="4" s="1"/>
  <c r="G951" i="4"/>
  <c r="I951" i="4" s="1"/>
  <c r="J951" i="4" s="1"/>
  <c r="V950" i="4"/>
  <c r="Y950" i="4" s="1"/>
  <c r="Z950" i="4" s="1"/>
  <c r="K950" i="4"/>
  <c r="L950" i="4" s="1"/>
  <c r="G950" i="4"/>
  <c r="I950" i="4" s="1"/>
  <c r="J950" i="4" s="1"/>
  <c r="V949" i="4"/>
  <c r="Y949" i="4" s="1"/>
  <c r="Z949" i="4" s="1"/>
  <c r="K949" i="4"/>
  <c r="L949" i="4" s="1"/>
  <c r="G949" i="4"/>
  <c r="I949" i="4" s="1"/>
  <c r="J949" i="4" s="1"/>
  <c r="V948" i="4"/>
  <c r="Y948" i="4" s="1"/>
  <c r="Z948" i="4" s="1"/>
  <c r="K948" i="4"/>
  <c r="L948" i="4" s="1"/>
  <c r="G948" i="4"/>
  <c r="I948" i="4" s="1"/>
  <c r="J948" i="4" s="1"/>
  <c r="V947" i="4"/>
  <c r="Y947" i="4" s="1"/>
  <c r="Z947" i="4" s="1"/>
  <c r="K947" i="4"/>
  <c r="L947" i="4" s="1"/>
  <c r="G947" i="4"/>
  <c r="I947" i="4" s="1"/>
  <c r="J947" i="4" s="1"/>
  <c r="V946" i="4"/>
  <c r="Y946" i="4" s="1"/>
  <c r="Z946" i="4" s="1"/>
  <c r="K946" i="4"/>
  <c r="L946" i="4" s="1"/>
  <c r="G946" i="4"/>
  <c r="I946" i="4" s="1"/>
  <c r="J946" i="4" s="1"/>
  <c r="V945" i="4"/>
  <c r="Y945" i="4" s="1"/>
  <c r="Z945" i="4" s="1"/>
  <c r="K945" i="4"/>
  <c r="L945" i="4" s="1"/>
  <c r="G945" i="4"/>
  <c r="I945" i="4" s="1"/>
  <c r="J945" i="4" s="1"/>
  <c r="V944" i="4"/>
  <c r="Y944" i="4" s="1"/>
  <c r="Z944" i="4" s="1"/>
  <c r="K944" i="4"/>
  <c r="L944" i="4" s="1"/>
  <c r="G944" i="4"/>
  <c r="I944" i="4" s="1"/>
  <c r="J944" i="4" s="1"/>
  <c r="V943" i="4"/>
  <c r="Y943" i="4" s="1"/>
  <c r="Z943" i="4" s="1"/>
  <c r="K943" i="4"/>
  <c r="L943" i="4" s="1"/>
  <c r="G943" i="4"/>
  <c r="I943" i="4" s="1"/>
  <c r="J943" i="4" s="1"/>
  <c r="V942" i="4"/>
  <c r="Y942" i="4" s="1"/>
  <c r="Z942" i="4" s="1"/>
  <c r="K942" i="4"/>
  <c r="L942" i="4" s="1"/>
  <c r="G942" i="4"/>
  <c r="I942" i="4" s="1"/>
  <c r="J942" i="4" s="1"/>
  <c r="V941" i="4"/>
  <c r="Y941" i="4" s="1"/>
  <c r="Z941" i="4" s="1"/>
  <c r="K941" i="4"/>
  <c r="L941" i="4" s="1"/>
  <c r="G941" i="4"/>
  <c r="I941" i="4" s="1"/>
  <c r="J941" i="4" s="1"/>
  <c r="V940" i="4"/>
  <c r="Y940" i="4" s="1"/>
  <c r="Z940" i="4" s="1"/>
  <c r="K940" i="4"/>
  <c r="L940" i="4" s="1"/>
  <c r="G940" i="4"/>
  <c r="I940" i="4" s="1"/>
  <c r="J940" i="4" s="1"/>
  <c r="V939" i="4"/>
  <c r="Y939" i="4" s="1"/>
  <c r="Z939" i="4" s="1"/>
  <c r="K939" i="4"/>
  <c r="L939" i="4" s="1"/>
  <c r="G939" i="4"/>
  <c r="I939" i="4" s="1"/>
  <c r="J939" i="4" s="1"/>
  <c r="V938" i="4"/>
  <c r="Y938" i="4" s="1"/>
  <c r="Z938" i="4" s="1"/>
  <c r="K938" i="4"/>
  <c r="L938" i="4" s="1"/>
  <c r="G938" i="4"/>
  <c r="I938" i="4" s="1"/>
  <c r="J938" i="4" s="1"/>
  <c r="V937" i="4"/>
  <c r="Y937" i="4" s="1"/>
  <c r="Z937" i="4" s="1"/>
  <c r="K937" i="4"/>
  <c r="L937" i="4" s="1"/>
  <c r="G937" i="4"/>
  <c r="I937" i="4" s="1"/>
  <c r="J937" i="4" s="1"/>
  <c r="V936" i="4"/>
  <c r="Y936" i="4" s="1"/>
  <c r="Z936" i="4" s="1"/>
  <c r="K936" i="4"/>
  <c r="L936" i="4" s="1"/>
  <c r="G936" i="4"/>
  <c r="I936" i="4" s="1"/>
  <c r="J936" i="4" s="1"/>
  <c r="V935" i="4"/>
  <c r="Y935" i="4" s="1"/>
  <c r="Z935" i="4" s="1"/>
  <c r="K935" i="4"/>
  <c r="L935" i="4" s="1"/>
  <c r="G935" i="4"/>
  <c r="I935" i="4" s="1"/>
  <c r="J935" i="4" s="1"/>
  <c r="V934" i="4"/>
  <c r="Y934" i="4" s="1"/>
  <c r="Z934" i="4" s="1"/>
  <c r="K934" i="4"/>
  <c r="L934" i="4" s="1"/>
  <c r="G934" i="4"/>
  <c r="I934" i="4" s="1"/>
  <c r="J934" i="4" s="1"/>
  <c r="V933" i="4"/>
  <c r="Y933" i="4" s="1"/>
  <c r="Z933" i="4" s="1"/>
  <c r="K933" i="4"/>
  <c r="L933" i="4" s="1"/>
  <c r="G933" i="4"/>
  <c r="I933" i="4" s="1"/>
  <c r="J933" i="4" s="1"/>
  <c r="V932" i="4"/>
  <c r="Y932" i="4" s="1"/>
  <c r="Z932" i="4" s="1"/>
  <c r="K932" i="4"/>
  <c r="L932" i="4" s="1"/>
  <c r="G932" i="4"/>
  <c r="I932" i="4" s="1"/>
  <c r="J932" i="4" s="1"/>
  <c r="V931" i="4"/>
  <c r="Y931" i="4" s="1"/>
  <c r="Z931" i="4" s="1"/>
  <c r="K931" i="4"/>
  <c r="L931" i="4" s="1"/>
  <c r="G931" i="4"/>
  <c r="I931" i="4" s="1"/>
  <c r="J931" i="4" s="1"/>
  <c r="V930" i="4"/>
  <c r="Y930" i="4" s="1"/>
  <c r="Z930" i="4" s="1"/>
  <c r="K930" i="4"/>
  <c r="L930" i="4" s="1"/>
  <c r="G930" i="4"/>
  <c r="I930" i="4" s="1"/>
  <c r="J930" i="4" s="1"/>
  <c r="V929" i="4"/>
  <c r="Y929" i="4" s="1"/>
  <c r="Z929" i="4" s="1"/>
  <c r="K929" i="4"/>
  <c r="L929" i="4" s="1"/>
  <c r="G929" i="4"/>
  <c r="I929" i="4" s="1"/>
  <c r="J929" i="4" s="1"/>
  <c r="V928" i="4"/>
  <c r="Y928" i="4" s="1"/>
  <c r="Z928" i="4" s="1"/>
  <c r="K928" i="4"/>
  <c r="L928" i="4" s="1"/>
  <c r="G928" i="4"/>
  <c r="I928" i="4" s="1"/>
  <c r="J928" i="4" s="1"/>
  <c r="V927" i="4"/>
  <c r="Y927" i="4" s="1"/>
  <c r="Z927" i="4" s="1"/>
  <c r="K927" i="4"/>
  <c r="L927" i="4" s="1"/>
  <c r="G927" i="4"/>
  <c r="I927" i="4" s="1"/>
  <c r="J927" i="4" s="1"/>
  <c r="V926" i="4"/>
  <c r="Y926" i="4" s="1"/>
  <c r="Z926" i="4" s="1"/>
  <c r="K926" i="4"/>
  <c r="L926" i="4" s="1"/>
  <c r="G926" i="4"/>
  <c r="I926" i="4" s="1"/>
  <c r="J926" i="4" s="1"/>
  <c r="V925" i="4"/>
  <c r="Y925" i="4" s="1"/>
  <c r="Z925" i="4" s="1"/>
  <c r="K925" i="4"/>
  <c r="L925" i="4" s="1"/>
  <c r="G925" i="4"/>
  <c r="I925" i="4" s="1"/>
  <c r="J925" i="4" s="1"/>
  <c r="V924" i="4"/>
  <c r="Y924" i="4" s="1"/>
  <c r="Z924" i="4" s="1"/>
  <c r="K924" i="4"/>
  <c r="L924" i="4" s="1"/>
  <c r="G924" i="4"/>
  <c r="I924" i="4" s="1"/>
  <c r="J924" i="4" s="1"/>
  <c r="V923" i="4"/>
  <c r="Y923" i="4" s="1"/>
  <c r="Z923" i="4" s="1"/>
  <c r="K923" i="4"/>
  <c r="L923" i="4" s="1"/>
  <c r="G923" i="4"/>
  <c r="I923" i="4" s="1"/>
  <c r="J923" i="4" s="1"/>
  <c r="V922" i="4"/>
  <c r="Y922" i="4" s="1"/>
  <c r="Z922" i="4" s="1"/>
  <c r="K922" i="4"/>
  <c r="L922" i="4" s="1"/>
  <c r="G922" i="4"/>
  <c r="I922" i="4" s="1"/>
  <c r="J922" i="4" s="1"/>
  <c r="V921" i="4"/>
  <c r="Y921" i="4" s="1"/>
  <c r="Z921" i="4" s="1"/>
  <c r="K921" i="4"/>
  <c r="L921" i="4" s="1"/>
  <c r="G921" i="4"/>
  <c r="I921" i="4" s="1"/>
  <c r="J921" i="4" s="1"/>
  <c r="V920" i="4"/>
  <c r="Y920" i="4" s="1"/>
  <c r="Z920" i="4" s="1"/>
  <c r="K920" i="4"/>
  <c r="L920" i="4" s="1"/>
  <c r="G920" i="4"/>
  <c r="I920" i="4" s="1"/>
  <c r="J920" i="4" s="1"/>
  <c r="V919" i="4"/>
  <c r="Y919" i="4" s="1"/>
  <c r="Z919" i="4" s="1"/>
  <c r="K919" i="4"/>
  <c r="L919" i="4" s="1"/>
  <c r="G919" i="4"/>
  <c r="I919" i="4" s="1"/>
  <c r="J919" i="4" s="1"/>
  <c r="V918" i="4"/>
  <c r="Y918" i="4" s="1"/>
  <c r="Z918" i="4" s="1"/>
  <c r="K918" i="4"/>
  <c r="L918" i="4" s="1"/>
  <c r="G918" i="4"/>
  <c r="I918" i="4" s="1"/>
  <c r="J918" i="4" s="1"/>
  <c r="V917" i="4"/>
  <c r="Y917" i="4" s="1"/>
  <c r="Z917" i="4" s="1"/>
  <c r="K917" i="4"/>
  <c r="L917" i="4" s="1"/>
  <c r="G917" i="4"/>
  <c r="I917" i="4" s="1"/>
  <c r="J917" i="4" s="1"/>
  <c r="V916" i="4"/>
  <c r="Y916" i="4" s="1"/>
  <c r="Z916" i="4" s="1"/>
  <c r="K916" i="4"/>
  <c r="L916" i="4" s="1"/>
  <c r="G916" i="4"/>
  <c r="I916" i="4" s="1"/>
  <c r="J916" i="4" s="1"/>
  <c r="V915" i="4"/>
  <c r="Y915" i="4" s="1"/>
  <c r="Z915" i="4" s="1"/>
  <c r="K915" i="4"/>
  <c r="L915" i="4" s="1"/>
  <c r="G915" i="4"/>
  <c r="I915" i="4" s="1"/>
  <c r="J915" i="4" s="1"/>
  <c r="V914" i="4"/>
  <c r="Y914" i="4" s="1"/>
  <c r="Z914" i="4" s="1"/>
  <c r="K914" i="4"/>
  <c r="L914" i="4" s="1"/>
  <c r="G914" i="4"/>
  <c r="I914" i="4" s="1"/>
  <c r="J914" i="4" s="1"/>
  <c r="V913" i="4"/>
  <c r="Y913" i="4" s="1"/>
  <c r="Z913" i="4" s="1"/>
  <c r="K913" i="4"/>
  <c r="L913" i="4" s="1"/>
  <c r="G913" i="4"/>
  <c r="I913" i="4" s="1"/>
  <c r="J913" i="4" s="1"/>
  <c r="V912" i="4"/>
  <c r="Y912" i="4" s="1"/>
  <c r="Z912" i="4" s="1"/>
  <c r="K912" i="4"/>
  <c r="L912" i="4" s="1"/>
  <c r="G912" i="4"/>
  <c r="I912" i="4" s="1"/>
  <c r="J912" i="4" s="1"/>
  <c r="V911" i="4"/>
  <c r="Y911" i="4" s="1"/>
  <c r="Z911" i="4" s="1"/>
  <c r="K911" i="4"/>
  <c r="L911" i="4" s="1"/>
  <c r="G911" i="4"/>
  <c r="I911" i="4" s="1"/>
  <c r="J911" i="4" s="1"/>
  <c r="V910" i="4"/>
  <c r="Y910" i="4" s="1"/>
  <c r="Z910" i="4" s="1"/>
  <c r="K910" i="4"/>
  <c r="L910" i="4" s="1"/>
  <c r="G910" i="4"/>
  <c r="I910" i="4" s="1"/>
  <c r="J910" i="4" s="1"/>
  <c r="V909" i="4"/>
  <c r="Y909" i="4" s="1"/>
  <c r="Z909" i="4" s="1"/>
  <c r="K909" i="4"/>
  <c r="L909" i="4" s="1"/>
  <c r="G909" i="4"/>
  <c r="I909" i="4" s="1"/>
  <c r="J909" i="4" s="1"/>
  <c r="V908" i="4"/>
  <c r="Y908" i="4" s="1"/>
  <c r="Z908" i="4" s="1"/>
  <c r="K908" i="4"/>
  <c r="L908" i="4" s="1"/>
  <c r="G908" i="4"/>
  <c r="I908" i="4" s="1"/>
  <c r="J908" i="4" s="1"/>
  <c r="V907" i="4"/>
  <c r="K907" i="4"/>
  <c r="G907" i="4"/>
  <c r="W905" i="4"/>
  <c r="X900" i="4"/>
  <c r="W900" i="4"/>
  <c r="R900" i="4"/>
  <c r="O900" i="4"/>
  <c r="E900" i="4"/>
  <c r="V899" i="4"/>
  <c r="Y899" i="4" s="1"/>
  <c r="Z899" i="4" s="1"/>
  <c r="K899" i="4"/>
  <c r="L899" i="4" s="1"/>
  <c r="G899" i="4"/>
  <c r="I899" i="4" s="1"/>
  <c r="J899" i="4" s="1"/>
  <c r="V898" i="4"/>
  <c r="Y898" i="4" s="1"/>
  <c r="Z898" i="4" s="1"/>
  <c r="K898" i="4"/>
  <c r="L898" i="4" s="1"/>
  <c r="G898" i="4"/>
  <c r="I898" i="4" s="1"/>
  <c r="J898" i="4" s="1"/>
  <c r="V897" i="4"/>
  <c r="Y897" i="4" s="1"/>
  <c r="Z897" i="4" s="1"/>
  <c r="K897" i="4"/>
  <c r="L897" i="4" s="1"/>
  <c r="G897" i="4"/>
  <c r="I897" i="4" s="1"/>
  <c r="J897" i="4" s="1"/>
  <c r="V896" i="4"/>
  <c r="Y896" i="4" s="1"/>
  <c r="Z896" i="4" s="1"/>
  <c r="K896" i="4"/>
  <c r="L896" i="4" s="1"/>
  <c r="G896" i="4"/>
  <c r="I896" i="4" s="1"/>
  <c r="J896" i="4" s="1"/>
  <c r="V895" i="4"/>
  <c r="Y895" i="4" s="1"/>
  <c r="Z895" i="4" s="1"/>
  <c r="K895" i="4"/>
  <c r="L895" i="4" s="1"/>
  <c r="G895" i="4"/>
  <c r="I895" i="4" s="1"/>
  <c r="J895" i="4" s="1"/>
  <c r="V894" i="4"/>
  <c r="Y894" i="4" s="1"/>
  <c r="Z894" i="4" s="1"/>
  <c r="K894" i="4"/>
  <c r="L894" i="4" s="1"/>
  <c r="G894" i="4"/>
  <c r="I894" i="4" s="1"/>
  <c r="J894" i="4" s="1"/>
  <c r="V893" i="4"/>
  <c r="Y893" i="4" s="1"/>
  <c r="Z893" i="4" s="1"/>
  <c r="K893" i="4"/>
  <c r="L893" i="4" s="1"/>
  <c r="G893" i="4"/>
  <c r="I893" i="4" s="1"/>
  <c r="J893" i="4" s="1"/>
  <c r="V892" i="4"/>
  <c r="Y892" i="4" s="1"/>
  <c r="Z892" i="4" s="1"/>
  <c r="K892" i="4"/>
  <c r="L892" i="4" s="1"/>
  <c r="G892" i="4"/>
  <c r="I892" i="4" s="1"/>
  <c r="J892" i="4" s="1"/>
  <c r="V891" i="4"/>
  <c r="Y891" i="4" s="1"/>
  <c r="Z891" i="4" s="1"/>
  <c r="K891" i="4"/>
  <c r="L891" i="4" s="1"/>
  <c r="G891" i="4"/>
  <c r="I891" i="4" s="1"/>
  <c r="J891" i="4" s="1"/>
  <c r="V890" i="4"/>
  <c r="Y890" i="4" s="1"/>
  <c r="Z890" i="4" s="1"/>
  <c r="K890" i="4"/>
  <c r="L890" i="4" s="1"/>
  <c r="G890" i="4"/>
  <c r="I890" i="4" s="1"/>
  <c r="J890" i="4" s="1"/>
  <c r="V889" i="4"/>
  <c r="Y889" i="4" s="1"/>
  <c r="Z889" i="4" s="1"/>
  <c r="K889" i="4"/>
  <c r="L889" i="4" s="1"/>
  <c r="G889" i="4"/>
  <c r="I889" i="4" s="1"/>
  <c r="J889" i="4" s="1"/>
  <c r="V888" i="4"/>
  <c r="Y888" i="4" s="1"/>
  <c r="Z888" i="4" s="1"/>
  <c r="K888" i="4"/>
  <c r="L888" i="4" s="1"/>
  <c r="G888" i="4"/>
  <c r="I888" i="4" s="1"/>
  <c r="J888" i="4" s="1"/>
  <c r="V887" i="4"/>
  <c r="Y887" i="4" s="1"/>
  <c r="Z887" i="4" s="1"/>
  <c r="K887" i="4"/>
  <c r="L887" i="4" s="1"/>
  <c r="G887" i="4"/>
  <c r="I887" i="4" s="1"/>
  <c r="J887" i="4" s="1"/>
  <c r="V886" i="4"/>
  <c r="Y886" i="4" s="1"/>
  <c r="Z886" i="4" s="1"/>
  <c r="K886" i="4"/>
  <c r="L886" i="4" s="1"/>
  <c r="G886" i="4"/>
  <c r="I886" i="4" s="1"/>
  <c r="J886" i="4" s="1"/>
  <c r="V885" i="4"/>
  <c r="Y885" i="4" s="1"/>
  <c r="Z885" i="4" s="1"/>
  <c r="K885" i="4"/>
  <c r="L885" i="4" s="1"/>
  <c r="G885" i="4"/>
  <c r="I885" i="4" s="1"/>
  <c r="J885" i="4" s="1"/>
  <c r="V884" i="4"/>
  <c r="Y884" i="4" s="1"/>
  <c r="Z884" i="4" s="1"/>
  <c r="K884" i="4"/>
  <c r="L884" i="4" s="1"/>
  <c r="G884" i="4"/>
  <c r="I884" i="4" s="1"/>
  <c r="J884" i="4" s="1"/>
  <c r="V883" i="4"/>
  <c r="Y883" i="4" s="1"/>
  <c r="Z883" i="4" s="1"/>
  <c r="K883" i="4"/>
  <c r="L883" i="4" s="1"/>
  <c r="G883" i="4"/>
  <c r="I883" i="4" s="1"/>
  <c r="J883" i="4" s="1"/>
  <c r="V882" i="4"/>
  <c r="Y882" i="4" s="1"/>
  <c r="Z882" i="4" s="1"/>
  <c r="K882" i="4"/>
  <c r="L882" i="4" s="1"/>
  <c r="G882" i="4"/>
  <c r="I882" i="4" s="1"/>
  <c r="J882" i="4" s="1"/>
  <c r="V881" i="4"/>
  <c r="Y881" i="4" s="1"/>
  <c r="Z881" i="4" s="1"/>
  <c r="K881" i="4"/>
  <c r="L881" i="4" s="1"/>
  <c r="G881" i="4"/>
  <c r="I881" i="4" s="1"/>
  <c r="J881" i="4" s="1"/>
  <c r="V880" i="4"/>
  <c r="Y880" i="4" s="1"/>
  <c r="Z880" i="4" s="1"/>
  <c r="K880" i="4"/>
  <c r="L880" i="4" s="1"/>
  <c r="G880" i="4"/>
  <c r="I880" i="4" s="1"/>
  <c r="J880" i="4" s="1"/>
  <c r="V879" i="4"/>
  <c r="Y879" i="4" s="1"/>
  <c r="Z879" i="4" s="1"/>
  <c r="K879" i="4"/>
  <c r="L879" i="4" s="1"/>
  <c r="G879" i="4"/>
  <c r="I879" i="4" s="1"/>
  <c r="J879" i="4" s="1"/>
  <c r="V878" i="4"/>
  <c r="Y878" i="4" s="1"/>
  <c r="Z878" i="4" s="1"/>
  <c r="K878" i="4"/>
  <c r="L878" i="4" s="1"/>
  <c r="G878" i="4"/>
  <c r="I878" i="4" s="1"/>
  <c r="J878" i="4" s="1"/>
  <c r="V877" i="4"/>
  <c r="Y877" i="4" s="1"/>
  <c r="Z877" i="4" s="1"/>
  <c r="K877" i="4"/>
  <c r="L877" i="4" s="1"/>
  <c r="G877" i="4"/>
  <c r="I877" i="4" s="1"/>
  <c r="J877" i="4" s="1"/>
  <c r="V876" i="4"/>
  <c r="Y876" i="4" s="1"/>
  <c r="Z876" i="4" s="1"/>
  <c r="K876" i="4"/>
  <c r="L876" i="4" s="1"/>
  <c r="G876" i="4"/>
  <c r="I876" i="4" s="1"/>
  <c r="J876" i="4" s="1"/>
  <c r="V875" i="4"/>
  <c r="Y875" i="4" s="1"/>
  <c r="Z875" i="4" s="1"/>
  <c r="K875" i="4"/>
  <c r="L875" i="4" s="1"/>
  <c r="G875" i="4"/>
  <c r="I875" i="4" s="1"/>
  <c r="J875" i="4" s="1"/>
  <c r="V874" i="4"/>
  <c r="Y874" i="4" s="1"/>
  <c r="Z874" i="4" s="1"/>
  <c r="K874" i="4"/>
  <c r="L874" i="4" s="1"/>
  <c r="G874" i="4"/>
  <c r="I874" i="4" s="1"/>
  <c r="J874" i="4" s="1"/>
  <c r="V873" i="4"/>
  <c r="Y873" i="4" s="1"/>
  <c r="Z873" i="4" s="1"/>
  <c r="K873" i="4"/>
  <c r="L873" i="4" s="1"/>
  <c r="G873" i="4"/>
  <c r="I873" i="4" s="1"/>
  <c r="J873" i="4" s="1"/>
  <c r="V872" i="4"/>
  <c r="Y872" i="4" s="1"/>
  <c r="Z872" i="4" s="1"/>
  <c r="K872" i="4"/>
  <c r="L872" i="4" s="1"/>
  <c r="G872" i="4"/>
  <c r="I872" i="4" s="1"/>
  <c r="J872" i="4" s="1"/>
  <c r="V871" i="4"/>
  <c r="Y871" i="4" s="1"/>
  <c r="Z871" i="4" s="1"/>
  <c r="K871" i="4"/>
  <c r="L871" i="4" s="1"/>
  <c r="G871" i="4"/>
  <c r="I871" i="4" s="1"/>
  <c r="J871" i="4" s="1"/>
  <c r="V870" i="4"/>
  <c r="Y870" i="4" s="1"/>
  <c r="Z870" i="4" s="1"/>
  <c r="K870" i="4"/>
  <c r="L870" i="4" s="1"/>
  <c r="G870" i="4"/>
  <c r="I870" i="4" s="1"/>
  <c r="J870" i="4" s="1"/>
  <c r="V869" i="4"/>
  <c r="Y869" i="4" s="1"/>
  <c r="Z869" i="4" s="1"/>
  <c r="K869" i="4"/>
  <c r="L869" i="4" s="1"/>
  <c r="G869" i="4"/>
  <c r="I869" i="4" s="1"/>
  <c r="J869" i="4" s="1"/>
  <c r="V868" i="4"/>
  <c r="Y868" i="4" s="1"/>
  <c r="Z868" i="4" s="1"/>
  <c r="K868" i="4"/>
  <c r="L868" i="4" s="1"/>
  <c r="G868" i="4"/>
  <c r="I868" i="4" s="1"/>
  <c r="J868" i="4" s="1"/>
  <c r="V867" i="4"/>
  <c r="Y867" i="4" s="1"/>
  <c r="Z867" i="4" s="1"/>
  <c r="K867" i="4"/>
  <c r="L867" i="4" s="1"/>
  <c r="G867" i="4"/>
  <c r="I867" i="4" s="1"/>
  <c r="J867" i="4" s="1"/>
  <c r="V866" i="4"/>
  <c r="Y866" i="4" s="1"/>
  <c r="Z866" i="4" s="1"/>
  <c r="K866" i="4"/>
  <c r="L866" i="4" s="1"/>
  <c r="G866" i="4"/>
  <c r="I866" i="4" s="1"/>
  <c r="J866" i="4" s="1"/>
  <c r="V865" i="4"/>
  <c r="Y865" i="4" s="1"/>
  <c r="Z865" i="4" s="1"/>
  <c r="K865" i="4"/>
  <c r="L865" i="4" s="1"/>
  <c r="G865" i="4"/>
  <c r="I865" i="4" s="1"/>
  <c r="J865" i="4" s="1"/>
  <c r="V864" i="4"/>
  <c r="Y864" i="4" s="1"/>
  <c r="Z864" i="4" s="1"/>
  <c r="K864" i="4"/>
  <c r="L864" i="4" s="1"/>
  <c r="G864" i="4"/>
  <c r="I864" i="4" s="1"/>
  <c r="J864" i="4" s="1"/>
  <c r="V863" i="4"/>
  <c r="Y863" i="4" s="1"/>
  <c r="Z863" i="4" s="1"/>
  <c r="K863" i="4"/>
  <c r="L863" i="4" s="1"/>
  <c r="G863" i="4"/>
  <c r="I863" i="4" s="1"/>
  <c r="J863" i="4" s="1"/>
  <c r="V862" i="4"/>
  <c r="Y862" i="4" s="1"/>
  <c r="Z862" i="4" s="1"/>
  <c r="K862" i="4"/>
  <c r="L862" i="4" s="1"/>
  <c r="G862" i="4"/>
  <c r="I862" i="4" s="1"/>
  <c r="J862" i="4" s="1"/>
  <c r="V861" i="4"/>
  <c r="Y861" i="4" s="1"/>
  <c r="Z861" i="4" s="1"/>
  <c r="K861" i="4"/>
  <c r="L861" i="4" s="1"/>
  <c r="G861" i="4"/>
  <c r="I861" i="4" s="1"/>
  <c r="J861" i="4" s="1"/>
  <c r="V860" i="4"/>
  <c r="Y860" i="4" s="1"/>
  <c r="Z860" i="4" s="1"/>
  <c r="K860" i="4"/>
  <c r="L860" i="4" s="1"/>
  <c r="G860" i="4"/>
  <c r="I860" i="4" s="1"/>
  <c r="J860" i="4" s="1"/>
  <c r="V859" i="4"/>
  <c r="Y859" i="4" s="1"/>
  <c r="Z859" i="4" s="1"/>
  <c r="K859" i="4"/>
  <c r="L859" i="4" s="1"/>
  <c r="G859" i="4"/>
  <c r="I859" i="4" s="1"/>
  <c r="J859" i="4" s="1"/>
  <c r="V858" i="4"/>
  <c r="Y858" i="4" s="1"/>
  <c r="Z858" i="4" s="1"/>
  <c r="K858" i="4"/>
  <c r="L858" i="4" s="1"/>
  <c r="G858" i="4"/>
  <c r="I858" i="4" s="1"/>
  <c r="J858" i="4" s="1"/>
  <c r="V857" i="4"/>
  <c r="Y857" i="4" s="1"/>
  <c r="Z857" i="4" s="1"/>
  <c r="K857" i="4"/>
  <c r="L857" i="4" s="1"/>
  <c r="G857" i="4"/>
  <c r="I857" i="4" s="1"/>
  <c r="J857" i="4" s="1"/>
  <c r="V856" i="4"/>
  <c r="Y856" i="4" s="1"/>
  <c r="Z856" i="4" s="1"/>
  <c r="K856" i="4"/>
  <c r="L856" i="4" s="1"/>
  <c r="G856" i="4"/>
  <c r="I856" i="4" s="1"/>
  <c r="J856" i="4" s="1"/>
  <c r="V855" i="4"/>
  <c r="Y855" i="4" s="1"/>
  <c r="Z855" i="4" s="1"/>
  <c r="K855" i="4"/>
  <c r="L855" i="4" s="1"/>
  <c r="G855" i="4"/>
  <c r="I855" i="4" s="1"/>
  <c r="J855" i="4" s="1"/>
  <c r="V854" i="4"/>
  <c r="Y854" i="4" s="1"/>
  <c r="Z854" i="4" s="1"/>
  <c r="K854" i="4"/>
  <c r="L854" i="4" s="1"/>
  <c r="G854" i="4"/>
  <c r="I854" i="4" s="1"/>
  <c r="J854" i="4" s="1"/>
  <c r="V853" i="4"/>
  <c r="Y853" i="4" s="1"/>
  <c r="Z853" i="4" s="1"/>
  <c r="K853" i="4"/>
  <c r="L853" i="4" s="1"/>
  <c r="G853" i="4"/>
  <c r="I853" i="4" s="1"/>
  <c r="J853" i="4" s="1"/>
  <c r="V852" i="4"/>
  <c r="Y852" i="4" s="1"/>
  <c r="Z852" i="4" s="1"/>
  <c r="K852" i="4"/>
  <c r="L852" i="4" s="1"/>
  <c r="G852" i="4"/>
  <c r="I852" i="4" s="1"/>
  <c r="J852" i="4" s="1"/>
  <c r="V851" i="4"/>
  <c r="Y851" i="4" s="1"/>
  <c r="Z851" i="4" s="1"/>
  <c r="K851" i="4"/>
  <c r="L851" i="4" s="1"/>
  <c r="G851" i="4"/>
  <c r="I851" i="4" s="1"/>
  <c r="J851" i="4" s="1"/>
  <c r="V850" i="4"/>
  <c r="Y850" i="4" s="1"/>
  <c r="Z850" i="4" s="1"/>
  <c r="K850" i="4"/>
  <c r="L850" i="4" s="1"/>
  <c r="G850" i="4"/>
  <c r="I850" i="4" s="1"/>
  <c r="J850" i="4" s="1"/>
  <c r="V849" i="4"/>
  <c r="Y849" i="4" s="1"/>
  <c r="Z849" i="4" s="1"/>
  <c r="K849" i="4"/>
  <c r="L849" i="4" s="1"/>
  <c r="G849" i="4"/>
  <c r="I849" i="4" s="1"/>
  <c r="J849" i="4" s="1"/>
  <c r="V848" i="4"/>
  <c r="Y848" i="4" s="1"/>
  <c r="Z848" i="4" s="1"/>
  <c r="K848" i="4"/>
  <c r="L848" i="4" s="1"/>
  <c r="G848" i="4"/>
  <c r="I848" i="4" s="1"/>
  <c r="J848" i="4" s="1"/>
  <c r="V847" i="4"/>
  <c r="Y847" i="4" s="1"/>
  <c r="Z847" i="4" s="1"/>
  <c r="K847" i="4"/>
  <c r="L847" i="4" s="1"/>
  <c r="G847" i="4"/>
  <c r="I847" i="4" s="1"/>
  <c r="J847" i="4" s="1"/>
  <c r="V846" i="4"/>
  <c r="Y846" i="4" s="1"/>
  <c r="Z846" i="4" s="1"/>
  <c r="K846" i="4"/>
  <c r="L846" i="4" s="1"/>
  <c r="G846" i="4"/>
  <c r="I846" i="4" s="1"/>
  <c r="J846" i="4" s="1"/>
  <c r="V845" i="4"/>
  <c r="Y845" i="4" s="1"/>
  <c r="Z845" i="4" s="1"/>
  <c r="K845" i="4"/>
  <c r="L845" i="4" s="1"/>
  <c r="G845" i="4"/>
  <c r="I845" i="4" s="1"/>
  <c r="J845" i="4" s="1"/>
  <c r="V844" i="4"/>
  <c r="Y844" i="4" s="1"/>
  <c r="Z844" i="4" s="1"/>
  <c r="K844" i="4"/>
  <c r="L844" i="4" s="1"/>
  <c r="G844" i="4"/>
  <c r="I844" i="4" s="1"/>
  <c r="J844" i="4" s="1"/>
  <c r="V843" i="4"/>
  <c r="Y843" i="4" s="1"/>
  <c r="Z843" i="4" s="1"/>
  <c r="K843" i="4"/>
  <c r="L843" i="4" s="1"/>
  <c r="G843" i="4"/>
  <c r="I843" i="4" s="1"/>
  <c r="J843" i="4" s="1"/>
  <c r="V842" i="4"/>
  <c r="Y842" i="4" s="1"/>
  <c r="Z842" i="4" s="1"/>
  <c r="K842" i="4"/>
  <c r="L842" i="4" s="1"/>
  <c r="G842" i="4"/>
  <c r="I842" i="4" s="1"/>
  <c r="J842" i="4" s="1"/>
  <c r="V841" i="4"/>
  <c r="Y841" i="4" s="1"/>
  <c r="Z841" i="4" s="1"/>
  <c r="K841" i="4"/>
  <c r="L841" i="4" s="1"/>
  <c r="G841" i="4"/>
  <c r="I841" i="4" s="1"/>
  <c r="J841" i="4" s="1"/>
  <c r="V840" i="4"/>
  <c r="Y840" i="4" s="1"/>
  <c r="Z840" i="4" s="1"/>
  <c r="K840" i="4"/>
  <c r="L840" i="4" s="1"/>
  <c r="G840" i="4"/>
  <c r="I840" i="4" s="1"/>
  <c r="J840" i="4" s="1"/>
  <c r="V839" i="4"/>
  <c r="Y839" i="4" s="1"/>
  <c r="Z839" i="4" s="1"/>
  <c r="K839" i="4"/>
  <c r="L839" i="4" s="1"/>
  <c r="G839" i="4"/>
  <c r="I839" i="4" s="1"/>
  <c r="J839" i="4" s="1"/>
  <c r="V838" i="4"/>
  <c r="Y838" i="4" s="1"/>
  <c r="Z838" i="4" s="1"/>
  <c r="K838" i="4"/>
  <c r="L838" i="4" s="1"/>
  <c r="G838" i="4"/>
  <c r="I838" i="4" s="1"/>
  <c r="J838" i="4" s="1"/>
  <c r="V837" i="4"/>
  <c r="Y837" i="4" s="1"/>
  <c r="Z837" i="4" s="1"/>
  <c r="K837" i="4"/>
  <c r="L837" i="4" s="1"/>
  <c r="G837" i="4"/>
  <c r="I837" i="4" s="1"/>
  <c r="J837" i="4" s="1"/>
  <c r="V836" i="4"/>
  <c r="Y836" i="4" s="1"/>
  <c r="Z836" i="4" s="1"/>
  <c r="K836" i="4"/>
  <c r="L836" i="4" s="1"/>
  <c r="G836" i="4"/>
  <c r="I836" i="4" s="1"/>
  <c r="J836" i="4" s="1"/>
  <c r="V835" i="4"/>
  <c r="Y835" i="4" s="1"/>
  <c r="Z835" i="4" s="1"/>
  <c r="K835" i="4"/>
  <c r="L835" i="4" s="1"/>
  <c r="G835" i="4"/>
  <c r="I835" i="4" s="1"/>
  <c r="J835" i="4" s="1"/>
  <c r="V834" i="4"/>
  <c r="Y834" i="4" s="1"/>
  <c r="Z834" i="4" s="1"/>
  <c r="K834" i="4"/>
  <c r="L834" i="4" s="1"/>
  <c r="G834" i="4"/>
  <c r="I834" i="4" s="1"/>
  <c r="J834" i="4" s="1"/>
  <c r="V833" i="4"/>
  <c r="Y833" i="4" s="1"/>
  <c r="Z833" i="4" s="1"/>
  <c r="K833" i="4"/>
  <c r="L833" i="4" s="1"/>
  <c r="G833" i="4"/>
  <c r="I833" i="4" s="1"/>
  <c r="J833" i="4" s="1"/>
  <c r="V832" i="4"/>
  <c r="Y832" i="4" s="1"/>
  <c r="Z832" i="4" s="1"/>
  <c r="K832" i="4"/>
  <c r="L832" i="4" s="1"/>
  <c r="G832" i="4"/>
  <c r="I832" i="4" s="1"/>
  <c r="J832" i="4" s="1"/>
  <c r="V831" i="4"/>
  <c r="Y831" i="4" s="1"/>
  <c r="Z831" i="4" s="1"/>
  <c r="K831" i="4"/>
  <c r="L831" i="4" s="1"/>
  <c r="G831" i="4"/>
  <c r="I831" i="4" s="1"/>
  <c r="J831" i="4" s="1"/>
  <c r="V830" i="4"/>
  <c r="Y830" i="4" s="1"/>
  <c r="Z830" i="4" s="1"/>
  <c r="K830" i="4"/>
  <c r="L830" i="4" s="1"/>
  <c r="G830" i="4"/>
  <c r="I830" i="4" s="1"/>
  <c r="J830" i="4" s="1"/>
  <c r="V829" i="4"/>
  <c r="Y829" i="4" s="1"/>
  <c r="Z829" i="4" s="1"/>
  <c r="K829" i="4"/>
  <c r="L829" i="4" s="1"/>
  <c r="G829" i="4"/>
  <c r="I829" i="4" s="1"/>
  <c r="J829" i="4" s="1"/>
  <c r="V828" i="4"/>
  <c r="K828" i="4"/>
  <c r="L828" i="4" s="1"/>
  <c r="G828" i="4"/>
  <c r="W826" i="4"/>
  <c r="X821" i="4"/>
  <c r="W821" i="4"/>
  <c r="R821" i="4"/>
  <c r="O821" i="4"/>
  <c r="E821" i="4"/>
  <c r="V820" i="4"/>
  <c r="Y820" i="4" s="1"/>
  <c r="Z820" i="4" s="1"/>
  <c r="K820" i="4"/>
  <c r="L820" i="4" s="1"/>
  <c r="G820" i="4"/>
  <c r="I820" i="4" s="1"/>
  <c r="J820" i="4" s="1"/>
  <c r="V819" i="4"/>
  <c r="Y819" i="4" s="1"/>
  <c r="Z819" i="4" s="1"/>
  <c r="K819" i="4"/>
  <c r="L819" i="4" s="1"/>
  <c r="G819" i="4"/>
  <c r="I819" i="4" s="1"/>
  <c r="J819" i="4" s="1"/>
  <c r="V818" i="4"/>
  <c r="Y818" i="4" s="1"/>
  <c r="Z818" i="4" s="1"/>
  <c r="K818" i="4"/>
  <c r="L818" i="4" s="1"/>
  <c r="G818" i="4"/>
  <c r="I818" i="4" s="1"/>
  <c r="J818" i="4" s="1"/>
  <c r="V817" i="4"/>
  <c r="Y817" i="4" s="1"/>
  <c r="Z817" i="4" s="1"/>
  <c r="K817" i="4"/>
  <c r="L817" i="4" s="1"/>
  <c r="G817" i="4"/>
  <c r="I817" i="4" s="1"/>
  <c r="J817" i="4" s="1"/>
  <c r="V816" i="4"/>
  <c r="Y816" i="4" s="1"/>
  <c r="Z816" i="4" s="1"/>
  <c r="K816" i="4"/>
  <c r="L816" i="4" s="1"/>
  <c r="G816" i="4"/>
  <c r="I816" i="4" s="1"/>
  <c r="J816" i="4" s="1"/>
  <c r="V815" i="4"/>
  <c r="Y815" i="4" s="1"/>
  <c r="Z815" i="4" s="1"/>
  <c r="K815" i="4"/>
  <c r="L815" i="4" s="1"/>
  <c r="G815" i="4"/>
  <c r="I815" i="4" s="1"/>
  <c r="J815" i="4" s="1"/>
  <c r="V814" i="4"/>
  <c r="Y814" i="4" s="1"/>
  <c r="Z814" i="4" s="1"/>
  <c r="K814" i="4"/>
  <c r="L814" i="4" s="1"/>
  <c r="G814" i="4"/>
  <c r="I814" i="4" s="1"/>
  <c r="J814" i="4" s="1"/>
  <c r="V813" i="4"/>
  <c r="Y813" i="4" s="1"/>
  <c r="Z813" i="4" s="1"/>
  <c r="K813" i="4"/>
  <c r="L813" i="4" s="1"/>
  <c r="G813" i="4"/>
  <c r="I813" i="4" s="1"/>
  <c r="J813" i="4" s="1"/>
  <c r="V812" i="4"/>
  <c r="Y812" i="4" s="1"/>
  <c r="Z812" i="4" s="1"/>
  <c r="K812" i="4"/>
  <c r="L812" i="4" s="1"/>
  <c r="G812" i="4"/>
  <c r="I812" i="4" s="1"/>
  <c r="J812" i="4" s="1"/>
  <c r="V811" i="4"/>
  <c r="Y811" i="4" s="1"/>
  <c r="Z811" i="4" s="1"/>
  <c r="K811" i="4"/>
  <c r="L811" i="4" s="1"/>
  <c r="G811" i="4"/>
  <c r="I811" i="4" s="1"/>
  <c r="J811" i="4" s="1"/>
  <c r="V810" i="4"/>
  <c r="Y810" i="4" s="1"/>
  <c r="Z810" i="4" s="1"/>
  <c r="K810" i="4"/>
  <c r="L810" i="4" s="1"/>
  <c r="G810" i="4"/>
  <c r="I810" i="4" s="1"/>
  <c r="J810" i="4" s="1"/>
  <c r="V809" i="4"/>
  <c r="Y809" i="4" s="1"/>
  <c r="Z809" i="4" s="1"/>
  <c r="K809" i="4"/>
  <c r="L809" i="4" s="1"/>
  <c r="G809" i="4"/>
  <c r="I809" i="4" s="1"/>
  <c r="J809" i="4" s="1"/>
  <c r="V808" i="4"/>
  <c r="Y808" i="4" s="1"/>
  <c r="Z808" i="4" s="1"/>
  <c r="K808" i="4"/>
  <c r="L808" i="4" s="1"/>
  <c r="G808" i="4"/>
  <c r="I808" i="4" s="1"/>
  <c r="J808" i="4" s="1"/>
  <c r="V807" i="4"/>
  <c r="Y807" i="4" s="1"/>
  <c r="Z807" i="4" s="1"/>
  <c r="K807" i="4"/>
  <c r="L807" i="4" s="1"/>
  <c r="G807" i="4"/>
  <c r="I807" i="4" s="1"/>
  <c r="J807" i="4" s="1"/>
  <c r="V806" i="4"/>
  <c r="Y806" i="4" s="1"/>
  <c r="Z806" i="4" s="1"/>
  <c r="K806" i="4"/>
  <c r="L806" i="4" s="1"/>
  <c r="G806" i="4"/>
  <c r="I806" i="4" s="1"/>
  <c r="J806" i="4" s="1"/>
  <c r="V805" i="4"/>
  <c r="Y805" i="4" s="1"/>
  <c r="Z805" i="4" s="1"/>
  <c r="K805" i="4"/>
  <c r="L805" i="4" s="1"/>
  <c r="G805" i="4"/>
  <c r="I805" i="4" s="1"/>
  <c r="J805" i="4" s="1"/>
  <c r="V804" i="4"/>
  <c r="Y804" i="4" s="1"/>
  <c r="Z804" i="4" s="1"/>
  <c r="K804" i="4"/>
  <c r="L804" i="4" s="1"/>
  <c r="G804" i="4"/>
  <c r="I804" i="4" s="1"/>
  <c r="J804" i="4" s="1"/>
  <c r="V803" i="4"/>
  <c r="Y803" i="4" s="1"/>
  <c r="Z803" i="4" s="1"/>
  <c r="K803" i="4"/>
  <c r="L803" i="4" s="1"/>
  <c r="G803" i="4"/>
  <c r="I803" i="4" s="1"/>
  <c r="J803" i="4" s="1"/>
  <c r="V802" i="4"/>
  <c r="Y802" i="4" s="1"/>
  <c r="Z802" i="4" s="1"/>
  <c r="K802" i="4"/>
  <c r="L802" i="4" s="1"/>
  <c r="G802" i="4"/>
  <c r="I802" i="4" s="1"/>
  <c r="J802" i="4" s="1"/>
  <c r="V801" i="4"/>
  <c r="Y801" i="4" s="1"/>
  <c r="Z801" i="4" s="1"/>
  <c r="K801" i="4"/>
  <c r="L801" i="4" s="1"/>
  <c r="G801" i="4"/>
  <c r="I801" i="4" s="1"/>
  <c r="J801" i="4" s="1"/>
  <c r="V800" i="4"/>
  <c r="Y800" i="4" s="1"/>
  <c r="Z800" i="4" s="1"/>
  <c r="K800" i="4"/>
  <c r="L800" i="4" s="1"/>
  <c r="G800" i="4"/>
  <c r="I800" i="4" s="1"/>
  <c r="J800" i="4" s="1"/>
  <c r="V799" i="4"/>
  <c r="Y799" i="4" s="1"/>
  <c r="Z799" i="4" s="1"/>
  <c r="K799" i="4"/>
  <c r="L799" i="4" s="1"/>
  <c r="G799" i="4"/>
  <c r="I799" i="4" s="1"/>
  <c r="J799" i="4" s="1"/>
  <c r="V798" i="4"/>
  <c r="Y798" i="4" s="1"/>
  <c r="Z798" i="4" s="1"/>
  <c r="K798" i="4"/>
  <c r="L798" i="4" s="1"/>
  <c r="G798" i="4"/>
  <c r="I798" i="4" s="1"/>
  <c r="J798" i="4" s="1"/>
  <c r="V797" i="4"/>
  <c r="Y797" i="4" s="1"/>
  <c r="Z797" i="4" s="1"/>
  <c r="K797" i="4"/>
  <c r="L797" i="4" s="1"/>
  <c r="G797" i="4"/>
  <c r="I797" i="4" s="1"/>
  <c r="J797" i="4" s="1"/>
  <c r="V796" i="4"/>
  <c r="Y796" i="4" s="1"/>
  <c r="Z796" i="4" s="1"/>
  <c r="K796" i="4"/>
  <c r="L796" i="4" s="1"/>
  <c r="G796" i="4"/>
  <c r="I796" i="4" s="1"/>
  <c r="J796" i="4" s="1"/>
  <c r="V795" i="4"/>
  <c r="Y795" i="4" s="1"/>
  <c r="Z795" i="4" s="1"/>
  <c r="K795" i="4"/>
  <c r="L795" i="4" s="1"/>
  <c r="G795" i="4"/>
  <c r="I795" i="4" s="1"/>
  <c r="J795" i="4" s="1"/>
  <c r="V794" i="4"/>
  <c r="Y794" i="4" s="1"/>
  <c r="Z794" i="4" s="1"/>
  <c r="K794" i="4"/>
  <c r="L794" i="4" s="1"/>
  <c r="G794" i="4"/>
  <c r="I794" i="4" s="1"/>
  <c r="J794" i="4" s="1"/>
  <c r="V793" i="4"/>
  <c r="Y793" i="4" s="1"/>
  <c r="Z793" i="4" s="1"/>
  <c r="K793" i="4"/>
  <c r="L793" i="4" s="1"/>
  <c r="G793" i="4"/>
  <c r="I793" i="4" s="1"/>
  <c r="J793" i="4" s="1"/>
  <c r="V792" i="4"/>
  <c r="Y792" i="4" s="1"/>
  <c r="Z792" i="4" s="1"/>
  <c r="K792" i="4"/>
  <c r="L792" i="4" s="1"/>
  <c r="G792" i="4"/>
  <c r="I792" i="4" s="1"/>
  <c r="J792" i="4" s="1"/>
  <c r="V791" i="4"/>
  <c r="Y791" i="4" s="1"/>
  <c r="Z791" i="4" s="1"/>
  <c r="K791" i="4"/>
  <c r="L791" i="4" s="1"/>
  <c r="G791" i="4"/>
  <c r="I791" i="4" s="1"/>
  <c r="J791" i="4" s="1"/>
  <c r="V790" i="4"/>
  <c r="Y790" i="4" s="1"/>
  <c r="Z790" i="4" s="1"/>
  <c r="K790" i="4"/>
  <c r="L790" i="4" s="1"/>
  <c r="G790" i="4"/>
  <c r="I790" i="4" s="1"/>
  <c r="J790" i="4" s="1"/>
  <c r="V789" i="4"/>
  <c r="Y789" i="4" s="1"/>
  <c r="Z789" i="4" s="1"/>
  <c r="K789" i="4"/>
  <c r="L789" i="4" s="1"/>
  <c r="G789" i="4"/>
  <c r="I789" i="4" s="1"/>
  <c r="J789" i="4" s="1"/>
  <c r="V788" i="4"/>
  <c r="Y788" i="4" s="1"/>
  <c r="Z788" i="4" s="1"/>
  <c r="K788" i="4"/>
  <c r="L788" i="4" s="1"/>
  <c r="G788" i="4"/>
  <c r="I788" i="4" s="1"/>
  <c r="J788" i="4" s="1"/>
  <c r="V787" i="4"/>
  <c r="Y787" i="4" s="1"/>
  <c r="Z787" i="4" s="1"/>
  <c r="K787" i="4"/>
  <c r="L787" i="4" s="1"/>
  <c r="G787" i="4"/>
  <c r="I787" i="4" s="1"/>
  <c r="J787" i="4" s="1"/>
  <c r="V786" i="4"/>
  <c r="Y786" i="4" s="1"/>
  <c r="Z786" i="4" s="1"/>
  <c r="K786" i="4"/>
  <c r="L786" i="4" s="1"/>
  <c r="G786" i="4"/>
  <c r="I786" i="4" s="1"/>
  <c r="J786" i="4" s="1"/>
  <c r="V785" i="4"/>
  <c r="Y785" i="4" s="1"/>
  <c r="Z785" i="4" s="1"/>
  <c r="K785" i="4"/>
  <c r="L785" i="4" s="1"/>
  <c r="G785" i="4"/>
  <c r="I785" i="4" s="1"/>
  <c r="J785" i="4" s="1"/>
  <c r="V784" i="4"/>
  <c r="Y784" i="4" s="1"/>
  <c r="Z784" i="4" s="1"/>
  <c r="K784" i="4"/>
  <c r="L784" i="4" s="1"/>
  <c r="G784" i="4"/>
  <c r="I784" i="4" s="1"/>
  <c r="J784" i="4" s="1"/>
  <c r="V783" i="4"/>
  <c r="Y783" i="4" s="1"/>
  <c r="Z783" i="4" s="1"/>
  <c r="K783" i="4"/>
  <c r="L783" i="4" s="1"/>
  <c r="G783" i="4"/>
  <c r="I783" i="4" s="1"/>
  <c r="J783" i="4" s="1"/>
  <c r="V782" i="4"/>
  <c r="Y782" i="4" s="1"/>
  <c r="Z782" i="4" s="1"/>
  <c r="K782" i="4"/>
  <c r="L782" i="4" s="1"/>
  <c r="G782" i="4"/>
  <c r="I782" i="4" s="1"/>
  <c r="J782" i="4" s="1"/>
  <c r="V781" i="4"/>
  <c r="Y781" i="4" s="1"/>
  <c r="Z781" i="4" s="1"/>
  <c r="K781" i="4"/>
  <c r="L781" i="4" s="1"/>
  <c r="G781" i="4"/>
  <c r="I781" i="4" s="1"/>
  <c r="J781" i="4" s="1"/>
  <c r="V780" i="4"/>
  <c r="Y780" i="4" s="1"/>
  <c r="Z780" i="4" s="1"/>
  <c r="K780" i="4"/>
  <c r="L780" i="4" s="1"/>
  <c r="G780" i="4"/>
  <c r="I780" i="4" s="1"/>
  <c r="J780" i="4" s="1"/>
  <c r="V779" i="4"/>
  <c r="Y779" i="4" s="1"/>
  <c r="Z779" i="4" s="1"/>
  <c r="K779" i="4"/>
  <c r="L779" i="4" s="1"/>
  <c r="G779" i="4"/>
  <c r="I779" i="4" s="1"/>
  <c r="J779" i="4" s="1"/>
  <c r="V778" i="4"/>
  <c r="Y778" i="4" s="1"/>
  <c r="Z778" i="4" s="1"/>
  <c r="K778" i="4"/>
  <c r="L778" i="4" s="1"/>
  <c r="G778" i="4"/>
  <c r="I778" i="4" s="1"/>
  <c r="J778" i="4" s="1"/>
  <c r="V777" i="4"/>
  <c r="Y777" i="4" s="1"/>
  <c r="Z777" i="4" s="1"/>
  <c r="K777" i="4"/>
  <c r="L777" i="4" s="1"/>
  <c r="G777" i="4"/>
  <c r="I777" i="4" s="1"/>
  <c r="J777" i="4" s="1"/>
  <c r="V776" i="4"/>
  <c r="Y776" i="4" s="1"/>
  <c r="Z776" i="4" s="1"/>
  <c r="K776" i="4"/>
  <c r="L776" i="4" s="1"/>
  <c r="G776" i="4"/>
  <c r="I776" i="4" s="1"/>
  <c r="J776" i="4" s="1"/>
  <c r="V775" i="4"/>
  <c r="Y775" i="4" s="1"/>
  <c r="Z775" i="4" s="1"/>
  <c r="K775" i="4"/>
  <c r="L775" i="4" s="1"/>
  <c r="G775" i="4"/>
  <c r="I775" i="4" s="1"/>
  <c r="J775" i="4" s="1"/>
  <c r="V774" i="4"/>
  <c r="Y774" i="4" s="1"/>
  <c r="Z774" i="4" s="1"/>
  <c r="K774" i="4"/>
  <c r="L774" i="4" s="1"/>
  <c r="G774" i="4"/>
  <c r="I774" i="4" s="1"/>
  <c r="J774" i="4" s="1"/>
  <c r="V773" i="4"/>
  <c r="Y773" i="4" s="1"/>
  <c r="Z773" i="4" s="1"/>
  <c r="K773" i="4"/>
  <c r="L773" i="4" s="1"/>
  <c r="G773" i="4"/>
  <c r="I773" i="4" s="1"/>
  <c r="J773" i="4" s="1"/>
  <c r="V772" i="4"/>
  <c r="Y772" i="4" s="1"/>
  <c r="Z772" i="4" s="1"/>
  <c r="K772" i="4"/>
  <c r="L772" i="4" s="1"/>
  <c r="G772" i="4"/>
  <c r="I772" i="4" s="1"/>
  <c r="J772" i="4" s="1"/>
  <c r="V771" i="4"/>
  <c r="Y771" i="4" s="1"/>
  <c r="Z771" i="4" s="1"/>
  <c r="K771" i="4"/>
  <c r="L771" i="4" s="1"/>
  <c r="G771" i="4"/>
  <c r="I771" i="4" s="1"/>
  <c r="J771" i="4" s="1"/>
  <c r="V770" i="4"/>
  <c r="Y770" i="4" s="1"/>
  <c r="Z770" i="4" s="1"/>
  <c r="K770" i="4"/>
  <c r="L770" i="4" s="1"/>
  <c r="G770" i="4"/>
  <c r="I770" i="4" s="1"/>
  <c r="J770" i="4" s="1"/>
  <c r="V769" i="4"/>
  <c r="Y769" i="4" s="1"/>
  <c r="Z769" i="4" s="1"/>
  <c r="K769" i="4"/>
  <c r="L769" i="4" s="1"/>
  <c r="G769" i="4"/>
  <c r="I769" i="4" s="1"/>
  <c r="J769" i="4" s="1"/>
  <c r="V768" i="4"/>
  <c r="Y768" i="4" s="1"/>
  <c r="Z768" i="4" s="1"/>
  <c r="K768" i="4"/>
  <c r="L768" i="4" s="1"/>
  <c r="G768" i="4"/>
  <c r="I768" i="4" s="1"/>
  <c r="J768" i="4" s="1"/>
  <c r="V767" i="4"/>
  <c r="Y767" i="4" s="1"/>
  <c r="Z767" i="4" s="1"/>
  <c r="K767" i="4"/>
  <c r="L767" i="4" s="1"/>
  <c r="G767" i="4"/>
  <c r="I767" i="4" s="1"/>
  <c r="J767" i="4" s="1"/>
  <c r="V766" i="4"/>
  <c r="Y766" i="4" s="1"/>
  <c r="Z766" i="4" s="1"/>
  <c r="K766" i="4"/>
  <c r="L766" i="4" s="1"/>
  <c r="G766" i="4"/>
  <c r="I766" i="4" s="1"/>
  <c r="J766" i="4" s="1"/>
  <c r="V765" i="4"/>
  <c r="Y765" i="4" s="1"/>
  <c r="Z765" i="4" s="1"/>
  <c r="K765" i="4"/>
  <c r="L765" i="4" s="1"/>
  <c r="G765" i="4"/>
  <c r="I765" i="4" s="1"/>
  <c r="J765" i="4" s="1"/>
  <c r="V764" i="4"/>
  <c r="Y764" i="4" s="1"/>
  <c r="Z764" i="4" s="1"/>
  <c r="K764" i="4"/>
  <c r="L764" i="4" s="1"/>
  <c r="G764" i="4"/>
  <c r="I764" i="4" s="1"/>
  <c r="J764" i="4" s="1"/>
  <c r="V763" i="4"/>
  <c r="Y763" i="4" s="1"/>
  <c r="Z763" i="4" s="1"/>
  <c r="K763" i="4"/>
  <c r="L763" i="4" s="1"/>
  <c r="G763" i="4"/>
  <c r="I763" i="4" s="1"/>
  <c r="J763" i="4" s="1"/>
  <c r="V762" i="4"/>
  <c r="Y762" i="4" s="1"/>
  <c r="Z762" i="4" s="1"/>
  <c r="K762" i="4"/>
  <c r="L762" i="4" s="1"/>
  <c r="G762" i="4"/>
  <c r="I762" i="4" s="1"/>
  <c r="J762" i="4" s="1"/>
  <c r="V761" i="4"/>
  <c r="Y761" i="4" s="1"/>
  <c r="Z761" i="4" s="1"/>
  <c r="K761" i="4"/>
  <c r="L761" i="4" s="1"/>
  <c r="G761" i="4"/>
  <c r="I761" i="4" s="1"/>
  <c r="J761" i="4" s="1"/>
  <c r="V760" i="4"/>
  <c r="Y760" i="4" s="1"/>
  <c r="Z760" i="4" s="1"/>
  <c r="K760" i="4"/>
  <c r="L760" i="4" s="1"/>
  <c r="G760" i="4"/>
  <c r="I760" i="4" s="1"/>
  <c r="J760" i="4" s="1"/>
  <c r="V759" i="4"/>
  <c r="Y759" i="4" s="1"/>
  <c r="Z759" i="4" s="1"/>
  <c r="K759" i="4"/>
  <c r="L759" i="4" s="1"/>
  <c r="G759" i="4"/>
  <c r="I759" i="4" s="1"/>
  <c r="J759" i="4" s="1"/>
  <c r="V758" i="4"/>
  <c r="Y758" i="4" s="1"/>
  <c r="Z758" i="4" s="1"/>
  <c r="K758" i="4"/>
  <c r="L758" i="4" s="1"/>
  <c r="G758" i="4"/>
  <c r="I758" i="4" s="1"/>
  <c r="J758" i="4" s="1"/>
  <c r="V757" i="4"/>
  <c r="Y757" i="4" s="1"/>
  <c r="Z757" i="4" s="1"/>
  <c r="K757" i="4"/>
  <c r="L757" i="4" s="1"/>
  <c r="G757" i="4"/>
  <c r="I757" i="4" s="1"/>
  <c r="J757" i="4" s="1"/>
  <c r="V756" i="4"/>
  <c r="Y756" i="4" s="1"/>
  <c r="Z756" i="4" s="1"/>
  <c r="K756" i="4"/>
  <c r="L756" i="4" s="1"/>
  <c r="G756" i="4"/>
  <c r="I756" i="4" s="1"/>
  <c r="J756" i="4" s="1"/>
  <c r="V755" i="4"/>
  <c r="Y755" i="4" s="1"/>
  <c r="Z755" i="4" s="1"/>
  <c r="K755" i="4"/>
  <c r="L755" i="4" s="1"/>
  <c r="G755" i="4"/>
  <c r="I755" i="4" s="1"/>
  <c r="J755" i="4" s="1"/>
  <c r="V754" i="4"/>
  <c r="Y754" i="4" s="1"/>
  <c r="Z754" i="4" s="1"/>
  <c r="K754" i="4"/>
  <c r="L754" i="4" s="1"/>
  <c r="G754" i="4"/>
  <c r="I754" i="4" s="1"/>
  <c r="J754" i="4" s="1"/>
  <c r="V753" i="4"/>
  <c r="Y753" i="4" s="1"/>
  <c r="Z753" i="4" s="1"/>
  <c r="K753" i="4"/>
  <c r="L753" i="4" s="1"/>
  <c r="G753" i="4"/>
  <c r="I753" i="4" s="1"/>
  <c r="J753" i="4" s="1"/>
  <c r="V752" i="4"/>
  <c r="Y752" i="4" s="1"/>
  <c r="Z752" i="4" s="1"/>
  <c r="K752" i="4"/>
  <c r="L752" i="4" s="1"/>
  <c r="G752" i="4"/>
  <c r="I752" i="4" s="1"/>
  <c r="J752" i="4" s="1"/>
  <c r="V751" i="4"/>
  <c r="Y751" i="4" s="1"/>
  <c r="Z751" i="4" s="1"/>
  <c r="K751" i="4"/>
  <c r="L751" i="4" s="1"/>
  <c r="G751" i="4"/>
  <c r="I751" i="4" s="1"/>
  <c r="J751" i="4" s="1"/>
  <c r="V750" i="4"/>
  <c r="Y750" i="4" s="1"/>
  <c r="Z750" i="4" s="1"/>
  <c r="K750" i="4"/>
  <c r="L750" i="4" s="1"/>
  <c r="G750" i="4"/>
  <c r="I750" i="4" s="1"/>
  <c r="J750" i="4" s="1"/>
  <c r="V749" i="4"/>
  <c r="K749" i="4"/>
  <c r="G749" i="4"/>
  <c r="I749" i="4" s="1"/>
  <c r="I821" i="4" s="1"/>
  <c r="W747" i="4"/>
  <c r="X742" i="4"/>
  <c r="W742" i="4"/>
  <c r="R742" i="4"/>
  <c r="O742" i="4"/>
  <c r="E742" i="4"/>
  <c r="V741" i="4"/>
  <c r="Y741" i="4" s="1"/>
  <c r="Z741" i="4" s="1"/>
  <c r="K741" i="4"/>
  <c r="L741" i="4" s="1"/>
  <c r="G741" i="4"/>
  <c r="I741" i="4" s="1"/>
  <c r="J741" i="4" s="1"/>
  <c r="V740" i="4"/>
  <c r="Y740" i="4" s="1"/>
  <c r="Z740" i="4" s="1"/>
  <c r="K740" i="4"/>
  <c r="L740" i="4" s="1"/>
  <c r="G740" i="4"/>
  <c r="I740" i="4" s="1"/>
  <c r="J740" i="4" s="1"/>
  <c r="V739" i="4"/>
  <c r="Y739" i="4" s="1"/>
  <c r="Z739" i="4" s="1"/>
  <c r="K739" i="4"/>
  <c r="L739" i="4" s="1"/>
  <c r="G739" i="4"/>
  <c r="I739" i="4" s="1"/>
  <c r="J739" i="4" s="1"/>
  <c r="V738" i="4"/>
  <c r="Y738" i="4" s="1"/>
  <c r="Z738" i="4" s="1"/>
  <c r="K738" i="4"/>
  <c r="L738" i="4" s="1"/>
  <c r="G738" i="4"/>
  <c r="I738" i="4" s="1"/>
  <c r="J738" i="4" s="1"/>
  <c r="V737" i="4"/>
  <c r="Y737" i="4" s="1"/>
  <c r="Z737" i="4" s="1"/>
  <c r="K737" i="4"/>
  <c r="L737" i="4" s="1"/>
  <c r="G737" i="4"/>
  <c r="I737" i="4" s="1"/>
  <c r="J737" i="4" s="1"/>
  <c r="V736" i="4"/>
  <c r="Y736" i="4" s="1"/>
  <c r="Z736" i="4" s="1"/>
  <c r="K736" i="4"/>
  <c r="L736" i="4" s="1"/>
  <c r="G736" i="4"/>
  <c r="I736" i="4" s="1"/>
  <c r="J736" i="4" s="1"/>
  <c r="V735" i="4"/>
  <c r="Y735" i="4" s="1"/>
  <c r="Z735" i="4" s="1"/>
  <c r="K735" i="4"/>
  <c r="L735" i="4" s="1"/>
  <c r="G735" i="4"/>
  <c r="I735" i="4" s="1"/>
  <c r="J735" i="4" s="1"/>
  <c r="V734" i="4"/>
  <c r="Y734" i="4" s="1"/>
  <c r="Z734" i="4" s="1"/>
  <c r="K734" i="4"/>
  <c r="L734" i="4" s="1"/>
  <c r="G734" i="4"/>
  <c r="I734" i="4" s="1"/>
  <c r="J734" i="4" s="1"/>
  <c r="V733" i="4"/>
  <c r="Y733" i="4" s="1"/>
  <c r="Z733" i="4" s="1"/>
  <c r="K733" i="4"/>
  <c r="L733" i="4" s="1"/>
  <c r="G733" i="4"/>
  <c r="I733" i="4" s="1"/>
  <c r="J733" i="4" s="1"/>
  <c r="V732" i="4"/>
  <c r="Y732" i="4" s="1"/>
  <c r="Z732" i="4" s="1"/>
  <c r="K732" i="4"/>
  <c r="L732" i="4" s="1"/>
  <c r="G732" i="4"/>
  <c r="I732" i="4" s="1"/>
  <c r="J732" i="4" s="1"/>
  <c r="V731" i="4"/>
  <c r="Y731" i="4" s="1"/>
  <c r="Z731" i="4" s="1"/>
  <c r="K731" i="4"/>
  <c r="L731" i="4" s="1"/>
  <c r="G731" i="4"/>
  <c r="I731" i="4" s="1"/>
  <c r="J731" i="4" s="1"/>
  <c r="V730" i="4"/>
  <c r="Y730" i="4" s="1"/>
  <c r="Z730" i="4" s="1"/>
  <c r="K730" i="4"/>
  <c r="L730" i="4" s="1"/>
  <c r="G730" i="4"/>
  <c r="I730" i="4" s="1"/>
  <c r="J730" i="4" s="1"/>
  <c r="V729" i="4"/>
  <c r="Y729" i="4" s="1"/>
  <c r="Z729" i="4" s="1"/>
  <c r="K729" i="4"/>
  <c r="L729" i="4" s="1"/>
  <c r="G729" i="4"/>
  <c r="I729" i="4" s="1"/>
  <c r="J729" i="4" s="1"/>
  <c r="V728" i="4"/>
  <c r="Y728" i="4" s="1"/>
  <c r="Z728" i="4" s="1"/>
  <c r="K728" i="4"/>
  <c r="L728" i="4" s="1"/>
  <c r="G728" i="4"/>
  <c r="I728" i="4" s="1"/>
  <c r="J728" i="4" s="1"/>
  <c r="V727" i="4"/>
  <c r="Y727" i="4" s="1"/>
  <c r="Z727" i="4" s="1"/>
  <c r="K727" i="4"/>
  <c r="L727" i="4" s="1"/>
  <c r="G727" i="4"/>
  <c r="I727" i="4" s="1"/>
  <c r="J727" i="4" s="1"/>
  <c r="V726" i="4"/>
  <c r="Y726" i="4" s="1"/>
  <c r="Z726" i="4" s="1"/>
  <c r="K726" i="4"/>
  <c r="L726" i="4" s="1"/>
  <c r="G726" i="4"/>
  <c r="I726" i="4" s="1"/>
  <c r="J726" i="4" s="1"/>
  <c r="V725" i="4"/>
  <c r="Y725" i="4" s="1"/>
  <c r="Z725" i="4" s="1"/>
  <c r="K725" i="4"/>
  <c r="L725" i="4" s="1"/>
  <c r="G725" i="4"/>
  <c r="I725" i="4" s="1"/>
  <c r="J725" i="4" s="1"/>
  <c r="V724" i="4"/>
  <c r="Y724" i="4" s="1"/>
  <c r="Z724" i="4" s="1"/>
  <c r="K724" i="4"/>
  <c r="L724" i="4" s="1"/>
  <c r="G724" i="4"/>
  <c r="I724" i="4" s="1"/>
  <c r="J724" i="4" s="1"/>
  <c r="V723" i="4"/>
  <c r="Y723" i="4" s="1"/>
  <c r="Z723" i="4" s="1"/>
  <c r="K723" i="4"/>
  <c r="L723" i="4" s="1"/>
  <c r="G723" i="4"/>
  <c r="I723" i="4" s="1"/>
  <c r="J723" i="4" s="1"/>
  <c r="V722" i="4"/>
  <c r="Y722" i="4" s="1"/>
  <c r="Z722" i="4" s="1"/>
  <c r="K722" i="4"/>
  <c r="L722" i="4" s="1"/>
  <c r="G722" i="4"/>
  <c r="I722" i="4" s="1"/>
  <c r="J722" i="4" s="1"/>
  <c r="V721" i="4"/>
  <c r="Y721" i="4" s="1"/>
  <c r="Z721" i="4" s="1"/>
  <c r="K721" i="4"/>
  <c r="L721" i="4" s="1"/>
  <c r="G721" i="4"/>
  <c r="I721" i="4" s="1"/>
  <c r="J721" i="4" s="1"/>
  <c r="V720" i="4"/>
  <c r="Y720" i="4" s="1"/>
  <c r="Z720" i="4" s="1"/>
  <c r="K720" i="4"/>
  <c r="L720" i="4" s="1"/>
  <c r="G720" i="4"/>
  <c r="I720" i="4" s="1"/>
  <c r="J720" i="4" s="1"/>
  <c r="V719" i="4"/>
  <c r="Y719" i="4" s="1"/>
  <c r="Z719" i="4" s="1"/>
  <c r="K719" i="4"/>
  <c r="L719" i="4" s="1"/>
  <c r="G719" i="4"/>
  <c r="I719" i="4" s="1"/>
  <c r="J719" i="4" s="1"/>
  <c r="V718" i="4"/>
  <c r="Y718" i="4" s="1"/>
  <c r="Z718" i="4" s="1"/>
  <c r="K718" i="4"/>
  <c r="L718" i="4" s="1"/>
  <c r="G718" i="4"/>
  <c r="I718" i="4" s="1"/>
  <c r="J718" i="4" s="1"/>
  <c r="V717" i="4"/>
  <c r="Y717" i="4" s="1"/>
  <c r="Z717" i="4" s="1"/>
  <c r="K717" i="4"/>
  <c r="L717" i="4" s="1"/>
  <c r="G717" i="4"/>
  <c r="I717" i="4" s="1"/>
  <c r="J717" i="4" s="1"/>
  <c r="V716" i="4"/>
  <c r="Y716" i="4" s="1"/>
  <c r="Z716" i="4" s="1"/>
  <c r="K716" i="4"/>
  <c r="L716" i="4" s="1"/>
  <c r="G716" i="4"/>
  <c r="I716" i="4" s="1"/>
  <c r="J716" i="4" s="1"/>
  <c r="V715" i="4"/>
  <c r="Y715" i="4" s="1"/>
  <c r="Z715" i="4" s="1"/>
  <c r="K715" i="4"/>
  <c r="L715" i="4" s="1"/>
  <c r="G715" i="4"/>
  <c r="I715" i="4" s="1"/>
  <c r="J715" i="4" s="1"/>
  <c r="V714" i="4"/>
  <c r="Y714" i="4" s="1"/>
  <c r="Z714" i="4" s="1"/>
  <c r="K714" i="4"/>
  <c r="L714" i="4" s="1"/>
  <c r="G714" i="4"/>
  <c r="I714" i="4" s="1"/>
  <c r="J714" i="4" s="1"/>
  <c r="V713" i="4"/>
  <c r="Y713" i="4" s="1"/>
  <c r="Z713" i="4" s="1"/>
  <c r="K713" i="4"/>
  <c r="L713" i="4" s="1"/>
  <c r="G713" i="4"/>
  <c r="I713" i="4" s="1"/>
  <c r="J713" i="4" s="1"/>
  <c r="V712" i="4"/>
  <c r="Y712" i="4" s="1"/>
  <c r="Z712" i="4" s="1"/>
  <c r="K712" i="4"/>
  <c r="L712" i="4" s="1"/>
  <c r="G712" i="4"/>
  <c r="I712" i="4" s="1"/>
  <c r="J712" i="4" s="1"/>
  <c r="V711" i="4"/>
  <c r="Y711" i="4" s="1"/>
  <c r="Z711" i="4" s="1"/>
  <c r="K711" i="4"/>
  <c r="L711" i="4" s="1"/>
  <c r="G711" i="4"/>
  <c r="I711" i="4" s="1"/>
  <c r="J711" i="4" s="1"/>
  <c r="V710" i="4"/>
  <c r="Y710" i="4" s="1"/>
  <c r="Z710" i="4" s="1"/>
  <c r="K710" i="4"/>
  <c r="L710" i="4" s="1"/>
  <c r="G710" i="4"/>
  <c r="I710" i="4" s="1"/>
  <c r="J710" i="4" s="1"/>
  <c r="V709" i="4"/>
  <c r="Y709" i="4" s="1"/>
  <c r="Z709" i="4" s="1"/>
  <c r="K709" i="4"/>
  <c r="L709" i="4" s="1"/>
  <c r="G709" i="4"/>
  <c r="I709" i="4" s="1"/>
  <c r="J709" i="4" s="1"/>
  <c r="V708" i="4"/>
  <c r="Y708" i="4" s="1"/>
  <c r="Z708" i="4" s="1"/>
  <c r="K708" i="4"/>
  <c r="L708" i="4" s="1"/>
  <c r="G708" i="4"/>
  <c r="I708" i="4" s="1"/>
  <c r="J708" i="4" s="1"/>
  <c r="V707" i="4"/>
  <c r="Y707" i="4" s="1"/>
  <c r="Z707" i="4" s="1"/>
  <c r="K707" i="4"/>
  <c r="L707" i="4" s="1"/>
  <c r="G707" i="4"/>
  <c r="I707" i="4" s="1"/>
  <c r="J707" i="4" s="1"/>
  <c r="V706" i="4"/>
  <c r="Y706" i="4" s="1"/>
  <c r="Z706" i="4" s="1"/>
  <c r="K706" i="4"/>
  <c r="L706" i="4" s="1"/>
  <c r="G706" i="4"/>
  <c r="I706" i="4" s="1"/>
  <c r="J706" i="4" s="1"/>
  <c r="V705" i="4"/>
  <c r="Y705" i="4" s="1"/>
  <c r="Z705" i="4" s="1"/>
  <c r="K705" i="4"/>
  <c r="L705" i="4" s="1"/>
  <c r="G705" i="4"/>
  <c r="I705" i="4" s="1"/>
  <c r="J705" i="4" s="1"/>
  <c r="V704" i="4"/>
  <c r="Y704" i="4" s="1"/>
  <c r="Z704" i="4" s="1"/>
  <c r="K704" i="4"/>
  <c r="L704" i="4" s="1"/>
  <c r="G704" i="4"/>
  <c r="I704" i="4" s="1"/>
  <c r="J704" i="4" s="1"/>
  <c r="V703" i="4"/>
  <c r="Y703" i="4" s="1"/>
  <c r="Z703" i="4" s="1"/>
  <c r="K703" i="4"/>
  <c r="L703" i="4" s="1"/>
  <c r="G703" i="4"/>
  <c r="I703" i="4" s="1"/>
  <c r="J703" i="4" s="1"/>
  <c r="V702" i="4"/>
  <c r="Y702" i="4" s="1"/>
  <c r="Z702" i="4" s="1"/>
  <c r="K702" i="4"/>
  <c r="L702" i="4" s="1"/>
  <c r="G702" i="4"/>
  <c r="I702" i="4" s="1"/>
  <c r="J702" i="4" s="1"/>
  <c r="V701" i="4"/>
  <c r="Y701" i="4" s="1"/>
  <c r="Z701" i="4" s="1"/>
  <c r="K701" i="4"/>
  <c r="L701" i="4" s="1"/>
  <c r="G701" i="4"/>
  <c r="I701" i="4" s="1"/>
  <c r="J701" i="4" s="1"/>
  <c r="V700" i="4"/>
  <c r="Y700" i="4" s="1"/>
  <c r="Z700" i="4" s="1"/>
  <c r="K700" i="4"/>
  <c r="L700" i="4" s="1"/>
  <c r="G700" i="4"/>
  <c r="I700" i="4" s="1"/>
  <c r="J700" i="4" s="1"/>
  <c r="V699" i="4"/>
  <c r="Y699" i="4" s="1"/>
  <c r="Z699" i="4" s="1"/>
  <c r="K699" i="4"/>
  <c r="L699" i="4" s="1"/>
  <c r="G699" i="4"/>
  <c r="I699" i="4" s="1"/>
  <c r="J699" i="4" s="1"/>
  <c r="V698" i="4"/>
  <c r="Y698" i="4" s="1"/>
  <c r="Z698" i="4" s="1"/>
  <c r="K698" i="4"/>
  <c r="L698" i="4" s="1"/>
  <c r="G698" i="4"/>
  <c r="I698" i="4" s="1"/>
  <c r="J698" i="4" s="1"/>
  <c r="V697" i="4"/>
  <c r="Y697" i="4" s="1"/>
  <c r="Z697" i="4" s="1"/>
  <c r="K697" i="4"/>
  <c r="L697" i="4" s="1"/>
  <c r="G697" i="4"/>
  <c r="I697" i="4" s="1"/>
  <c r="J697" i="4" s="1"/>
  <c r="V696" i="4"/>
  <c r="Y696" i="4" s="1"/>
  <c r="Z696" i="4" s="1"/>
  <c r="K696" i="4"/>
  <c r="L696" i="4" s="1"/>
  <c r="G696" i="4"/>
  <c r="I696" i="4" s="1"/>
  <c r="J696" i="4" s="1"/>
  <c r="V695" i="4"/>
  <c r="Y695" i="4" s="1"/>
  <c r="Z695" i="4" s="1"/>
  <c r="K695" i="4"/>
  <c r="L695" i="4" s="1"/>
  <c r="G695" i="4"/>
  <c r="I695" i="4" s="1"/>
  <c r="J695" i="4" s="1"/>
  <c r="V694" i="4"/>
  <c r="Y694" i="4" s="1"/>
  <c r="Z694" i="4" s="1"/>
  <c r="K694" i="4"/>
  <c r="L694" i="4" s="1"/>
  <c r="G694" i="4"/>
  <c r="I694" i="4" s="1"/>
  <c r="J694" i="4" s="1"/>
  <c r="V693" i="4"/>
  <c r="Y693" i="4" s="1"/>
  <c r="Z693" i="4" s="1"/>
  <c r="K693" i="4"/>
  <c r="L693" i="4" s="1"/>
  <c r="G693" i="4"/>
  <c r="I693" i="4" s="1"/>
  <c r="J693" i="4" s="1"/>
  <c r="V692" i="4"/>
  <c r="Y692" i="4" s="1"/>
  <c r="Z692" i="4" s="1"/>
  <c r="K692" i="4"/>
  <c r="L692" i="4" s="1"/>
  <c r="G692" i="4"/>
  <c r="I692" i="4" s="1"/>
  <c r="J692" i="4" s="1"/>
  <c r="V691" i="4"/>
  <c r="Y691" i="4" s="1"/>
  <c r="Z691" i="4" s="1"/>
  <c r="K691" i="4"/>
  <c r="L691" i="4" s="1"/>
  <c r="G691" i="4"/>
  <c r="I691" i="4" s="1"/>
  <c r="J691" i="4" s="1"/>
  <c r="V690" i="4"/>
  <c r="Y690" i="4" s="1"/>
  <c r="Z690" i="4" s="1"/>
  <c r="K690" i="4"/>
  <c r="L690" i="4" s="1"/>
  <c r="G690" i="4"/>
  <c r="I690" i="4" s="1"/>
  <c r="J690" i="4" s="1"/>
  <c r="V689" i="4"/>
  <c r="Y689" i="4" s="1"/>
  <c r="Z689" i="4" s="1"/>
  <c r="K689" i="4"/>
  <c r="L689" i="4" s="1"/>
  <c r="G689" i="4"/>
  <c r="I689" i="4" s="1"/>
  <c r="J689" i="4" s="1"/>
  <c r="V688" i="4"/>
  <c r="Y688" i="4" s="1"/>
  <c r="Z688" i="4" s="1"/>
  <c r="K688" i="4"/>
  <c r="L688" i="4" s="1"/>
  <c r="G688" i="4"/>
  <c r="I688" i="4" s="1"/>
  <c r="J688" i="4" s="1"/>
  <c r="V687" i="4"/>
  <c r="Y687" i="4" s="1"/>
  <c r="Z687" i="4" s="1"/>
  <c r="K687" i="4"/>
  <c r="L687" i="4" s="1"/>
  <c r="G687" i="4"/>
  <c r="I687" i="4" s="1"/>
  <c r="J687" i="4" s="1"/>
  <c r="V686" i="4"/>
  <c r="Y686" i="4" s="1"/>
  <c r="Z686" i="4" s="1"/>
  <c r="K686" i="4"/>
  <c r="L686" i="4" s="1"/>
  <c r="G686" i="4"/>
  <c r="I686" i="4" s="1"/>
  <c r="J686" i="4" s="1"/>
  <c r="V685" i="4"/>
  <c r="Y685" i="4" s="1"/>
  <c r="Z685" i="4" s="1"/>
  <c r="K685" i="4"/>
  <c r="L685" i="4" s="1"/>
  <c r="G685" i="4"/>
  <c r="I685" i="4" s="1"/>
  <c r="J685" i="4" s="1"/>
  <c r="V684" i="4"/>
  <c r="Y684" i="4" s="1"/>
  <c r="Z684" i="4" s="1"/>
  <c r="K684" i="4"/>
  <c r="L684" i="4" s="1"/>
  <c r="G684" i="4"/>
  <c r="I684" i="4" s="1"/>
  <c r="J684" i="4" s="1"/>
  <c r="V683" i="4"/>
  <c r="Y683" i="4" s="1"/>
  <c r="Z683" i="4" s="1"/>
  <c r="K683" i="4"/>
  <c r="L683" i="4" s="1"/>
  <c r="G683" i="4"/>
  <c r="I683" i="4" s="1"/>
  <c r="J683" i="4" s="1"/>
  <c r="V682" i="4"/>
  <c r="Y682" i="4" s="1"/>
  <c r="Z682" i="4" s="1"/>
  <c r="K682" i="4"/>
  <c r="L682" i="4" s="1"/>
  <c r="G682" i="4"/>
  <c r="I682" i="4" s="1"/>
  <c r="J682" i="4" s="1"/>
  <c r="V681" i="4"/>
  <c r="Y681" i="4" s="1"/>
  <c r="Z681" i="4" s="1"/>
  <c r="K681" i="4"/>
  <c r="L681" i="4" s="1"/>
  <c r="G681" i="4"/>
  <c r="I681" i="4" s="1"/>
  <c r="J681" i="4" s="1"/>
  <c r="V680" i="4"/>
  <c r="Y680" i="4" s="1"/>
  <c r="Z680" i="4" s="1"/>
  <c r="K680" i="4"/>
  <c r="L680" i="4" s="1"/>
  <c r="G680" i="4"/>
  <c r="I680" i="4" s="1"/>
  <c r="J680" i="4" s="1"/>
  <c r="V679" i="4"/>
  <c r="Y679" i="4" s="1"/>
  <c r="Z679" i="4" s="1"/>
  <c r="K679" i="4"/>
  <c r="L679" i="4" s="1"/>
  <c r="G679" i="4"/>
  <c r="I679" i="4" s="1"/>
  <c r="J679" i="4" s="1"/>
  <c r="V678" i="4"/>
  <c r="Y678" i="4" s="1"/>
  <c r="Z678" i="4" s="1"/>
  <c r="K678" i="4"/>
  <c r="L678" i="4" s="1"/>
  <c r="G678" i="4"/>
  <c r="I678" i="4" s="1"/>
  <c r="J678" i="4" s="1"/>
  <c r="V677" i="4"/>
  <c r="Y677" i="4" s="1"/>
  <c r="Z677" i="4" s="1"/>
  <c r="K677" i="4"/>
  <c r="L677" i="4" s="1"/>
  <c r="G677" i="4"/>
  <c r="I677" i="4" s="1"/>
  <c r="J677" i="4" s="1"/>
  <c r="V676" i="4"/>
  <c r="Y676" i="4" s="1"/>
  <c r="Z676" i="4" s="1"/>
  <c r="K676" i="4"/>
  <c r="L676" i="4" s="1"/>
  <c r="G676" i="4"/>
  <c r="I676" i="4" s="1"/>
  <c r="J676" i="4" s="1"/>
  <c r="V675" i="4"/>
  <c r="Y675" i="4" s="1"/>
  <c r="Z675" i="4" s="1"/>
  <c r="K675" i="4"/>
  <c r="L675" i="4" s="1"/>
  <c r="G675" i="4"/>
  <c r="I675" i="4" s="1"/>
  <c r="J675" i="4" s="1"/>
  <c r="V674" i="4"/>
  <c r="Y674" i="4" s="1"/>
  <c r="Z674" i="4" s="1"/>
  <c r="K674" i="4"/>
  <c r="L674" i="4" s="1"/>
  <c r="G674" i="4"/>
  <c r="I674" i="4" s="1"/>
  <c r="J674" i="4" s="1"/>
  <c r="V673" i="4"/>
  <c r="Y673" i="4" s="1"/>
  <c r="Z673" i="4" s="1"/>
  <c r="K673" i="4"/>
  <c r="L673" i="4" s="1"/>
  <c r="G673" i="4"/>
  <c r="I673" i="4" s="1"/>
  <c r="J673" i="4" s="1"/>
  <c r="V672" i="4"/>
  <c r="Y672" i="4" s="1"/>
  <c r="Z672" i="4" s="1"/>
  <c r="K672" i="4"/>
  <c r="L672" i="4" s="1"/>
  <c r="G672" i="4"/>
  <c r="I672" i="4" s="1"/>
  <c r="J672" i="4" s="1"/>
  <c r="V671" i="4"/>
  <c r="Y671" i="4" s="1"/>
  <c r="Z671" i="4" s="1"/>
  <c r="K671" i="4"/>
  <c r="L671" i="4" s="1"/>
  <c r="G671" i="4"/>
  <c r="I671" i="4" s="1"/>
  <c r="J671" i="4" s="1"/>
  <c r="V670" i="4"/>
  <c r="K670" i="4"/>
  <c r="G670" i="4"/>
  <c r="W668" i="4"/>
  <c r="X663" i="4"/>
  <c r="W663" i="4"/>
  <c r="R663" i="4"/>
  <c r="O663" i="4"/>
  <c r="E663" i="4"/>
  <c r="V662" i="4"/>
  <c r="Y662" i="4" s="1"/>
  <c r="Z662" i="4" s="1"/>
  <c r="K662" i="4"/>
  <c r="L662" i="4" s="1"/>
  <c r="G662" i="4"/>
  <c r="I662" i="4" s="1"/>
  <c r="J662" i="4" s="1"/>
  <c r="V661" i="4"/>
  <c r="Y661" i="4" s="1"/>
  <c r="Z661" i="4" s="1"/>
  <c r="K661" i="4"/>
  <c r="L661" i="4" s="1"/>
  <c r="G661" i="4"/>
  <c r="I661" i="4" s="1"/>
  <c r="J661" i="4" s="1"/>
  <c r="V660" i="4"/>
  <c r="Y660" i="4" s="1"/>
  <c r="Z660" i="4" s="1"/>
  <c r="K660" i="4"/>
  <c r="L660" i="4" s="1"/>
  <c r="G660" i="4"/>
  <c r="I660" i="4" s="1"/>
  <c r="J660" i="4" s="1"/>
  <c r="V659" i="4"/>
  <c r="Y659" i="4" s="1"/>
  <c r="Z659" i="4" s="1"/>
  <c r="K659" i="4"/>
  <c r="L659" i="4" s="1"/>
  <c r="G659" i="4"/>
  <c r="I659" i="4" s="1"/>
  <c r="J659" i="4" s="1"/>
  <c r="V658" i="4"/>
  <c r="Y658" i="4" s="1"/>
  <c r="Z658" i="4" s="1"/>
  <c r="K658" i="4"/>
  <c r="L658" i="4" s="1"/>
  <c r="G658" i="4"/>
  <c r="I658" i="4" s="1"/>
  <c r="J658" i="4" s="1"/>
  <c r="V657" i="4"/>
  <c r="Y657" i="4" s="1"/>
  <c r="Z657" i="4" s="1"/>
  <c r="K657" i="4"/>
  <c r="L657" i="4" s="1"/>
  <c r="G657" i="4"/>
  <c r="I657" i="4" s="1"/>
  <c r="J657" i="4" s="1"/>
  <c r="V656" i="4"/>
  <c r="Y656" i="4" s="1"/>
  <c r="Z656" i="4" s="1"/>
  <c r="K656" i="4"/>
  <c r="L656" i="4" s="1"/>
  <c r="G656" i="4"/>
  <c r="I656" i="4" s="1"/>
  <c r="J656" i="4" s="1"/>
  <c r="V655" i="4"/>
  <c r="Y655" i="4" s="1"/>
  <c r="Z655" i="4" s="1"/>
  <c r="K655" i="4"/>
  <c r="L655" i="4" s="1"/>
  <c r="G655" i="4"/>
  <c r="I655" i="4" s="1"/>
  <c r="J655" i="4" s="1"/>
  <c r="V654" i="4"/>
  <c r="Y654" i="4" s="1"/>
  <c r="Z654" i="4" s="1"/>
  <c r="K654" i="4"/>
  <c r="L654" i="4" s="1"/>
  <c r="G654" i="4"/>
  <c r="I654" i="4" s="1"/>
  <c r="J654" i="4" s="1"/>
  <c r="V653" i="4"/>
  <c r="Y653" i="4" s="1"/>
  <c r="Z653" i="4" s="1"/>
  <c r="K653" i="4"/>
  <c r="L653" i="4" s="1"/>
  <c r="G653" i="4"/>
  <c r="I653" i="4" s="1"/>
  <c r="J653" i="4" s="1"/>
  <c r="V652" i="4"/>
  <c r="Y652" i="4" s="1"/>
  <c r="Z652" i="4" s="1"/>
  <c r="K652" i="4"/>
  <c r="L652" i="4" s="1"/>
  <c r="G652" i="4"/>
  <c r="I652" i="4" s="1"/>
  <c r="J652" i="4" s="1"/>
  <c r="V651" i="4"/>
  <c r="Y651" i="4" s="1"/>
  <c r="Z651" i="4" s="1"/>
  <c r="K651" i="4"/>
  <c r="L651" i="4" s="1"/>
  <c r="G651" i="4"/>
  <c r="I651" i="4" s="1"/>
  <c r="J651" i="4" s="1"/>
  <c r="V650" i="4"/>
  <c r="Y650" i="4" s="1"/>
  <c r="Z650" i="4" s="1"/>
  <c r="K650" i="4"/>
  <c r="L650" i="4" s="1"/>
  <c r="G650" i="4"/>
  <c r="I650" i="4" s="1"/>
  <c r="J650" i="4" s="1"/>
  <c r="V649" i="4"/>
  <c r="Y649" i="4" s="1"/>
  <c r="Z649" i="4" s="1"/>
  <c r="K649" i="4"/>
  <c r="L649" i="4" s="1"/>
  <c r="G649" i="4"/>
  <c r="I649" i="4" s="1"/>
  <c r="J649" i="4" s="1"/>
  <c r="V648" i="4"/>
  <c r="Y648" i="4" s="1"/>
  <c r="Z648" i="4" s="1"/>
  <c r="K648" i="4"/>
  <c r="L648" i="4" s="1"/>
  <c r="G648" i="4"/>
  <c r="I648" i="4" s="1"/>
  <c r="J648" i="4" s="1"/>
  <c r="V647" i="4"/>
  <c r="Y647" i="4" s="1"/>
  <c r="Z647" i="4" s="1"/>
  <c r="K647" i="4"/>
  <c r="L647" i="4" s="1"/>
  <c r="G647" i="4"/>
  <c r="I647" i="4" s="1"/>
  <c r="J647" i="4" s="1"/>
  <c r="V646" i="4"/>
  <c r="Y646" i="4" s="1"/>
  <c r="Z646" i="4" s="1"/>
  <c r="K646" i="4"/>
  <c r="L646" i="4" s="1"/>
  <c r="G646" i="4"/>
  <c r="I646" i="4" s="1"/>
  <c r="J646" i="4" s="1"/>
  <c r="V645" i="4"/>
  <c r="Y645" i="4" s="1"/>
  <c r="Z645" i="4" s="1"/>
  <c r="K645" i="4"/>
  <c r="L645" i="4" s="1"/>
  <c r="G645" i="4"/>
  <c r="I645" i="4" s="1"/>
  <c r="J645" i="4" s="1"/>
  <c r="V644" i="4"/>
  <c r="Y644" i="4" s="1"/>
  <c r="Z644" i="4" s="1"/>
  <c r="K644" i="4"/>
  <c r="L644" i="4" s="1"/>
  <c r="G644" i="4"/>
  <c r="I644" i="4" s="1"/>
  <c r="J644" i="4" s="1"/>
  <c r="V643" i="4"/>
  <c r="Y643" i="4" s="1"/>
  <c r="Z643" i="4" s="1"/>
  <c r="K643" i="4"/>
  <c r="L643" i="4" s="1"/>
  <c r="G643" i="4"/>
  <c r="I643" i="4" s="1"/>
  <c r="J643" i="4" s="1"/>
  <c r="V642" i="4"/>
  <c r="Y642" i="4" s="1"/>
  <c r="Z642" i="4" s="1"/>
  <c r="K642" i="4"/>
  <c r="L642" i="4" s="1"/>
  <c r="G642" i="4"/>
  <c r="I642" i="4" s="1"/>
  <c r="J642" i="4" s="1"/>
  <c r="V641" i="4"/>
  <c r="Y641" i="4" s="1"/>
  <c r="Z641" i="4" s="1"/>
  <c r="K641" i="4"/>
  <c r="L641" i="4" s="1"/>
  <c r="G641" i="4"/>
  <c r="I641" i="4" s="1"/>
  <c r="J641" i="4" s="1"/>
  <c r="V640" i="4"/>
  <c r="Y640" i="4" s="1"/>
  <c r="Z640" i="4" s="1"/>
  <c r="K640" i="4"/>
  <c r="L640" i="4" s="1"/>
  <c r="G640" i="4"/>
  <c r="I640" i="4" s="1"/>
  <c r="J640" i="4" s="1"/>
  <c r="V639" i="4"/>
  <c r="Y639" i="4" s="1"/>
  <c r="Z639" i="4" s="1"/>
  <c r="K639" i="4"/>
  <c r="L639" i="4" s="1"/>
  <c r="G639" i="4"/>
  <c r="I639" i="4" s="1"/>
  <c r="J639" i="4" s="1"/>
  <c r="V638" i="4"/>
  <c r="Y638" i="4" s="1"/>
  <c r="Z638" i="4" s="1"/>
  <c r="K638" i="4"/>
  <c r="L638" i="4" s="1"/>
  <c r="G638" i="4"/>
  <c r="I638" i="4" s="1"/>
  <c r="J638" i="4" s="1"/>
  <c r="V637" i="4"/>
  <c r="Y637" i="4" s="1"/>
  <c r="Z637" i="4" s="1"/>
  <c r="K637" i="4"/>
  <c r="L637" i="4" s="1"/>
  <c r="G637" i="4"/>
  <c r="I637" i="4" s="1"/>
  <c r="J637" i="4" s="1"/>
  <c r="V636" i="4"/>
  <c r="Y636" i="4" s="1"/>
  <c r="Z636" i="4" s="1"/>
  <c r="K636" i="4"/>
  <c r="L636" i="4" s="1"/>
  <c r="G636" i="4"/>
  <c r="I636" i="4" s="1"/>
  <c r="J636" i="4" s="1"/>
  <c r="V635" i="4"/>
  <c r="Y635" i="4" s="1"/>
  <c r="Z635" i="4" s="1"/>
  <c r="K635" i="4"/>
  <c r="L635" i="4" s="1"/>
  <c r="G635" i="4"/>
  <c r="I635" i="4" s="1"/>
  <c r="J635" i="4" s="1"/>
  <c r="V634" i="4"/>
  <c r="Y634" i="4" s="1"/>
  <c r="Z634" i="4" s="1"/>
  <c r="K634" i="4"/>
  <c r="L634" i="4" s="1"/>
  <c r="G634" i="4"/>
  <c r="I634" i="4" s="1"/>
  <c r="J634" i="4" s="1"/>
  <c r="V633" i="4"/>
  <c r="Y633" i="4" s="1"/>
  <c r="Z633" i="4" s="1"/>
  <c r="K633" i="4"/>
  <c r="L633" i="4" s="1"/>
  <c r="G633" i="4"/>
  <c r="I633" i="4" s="1"/>
  <c r="J633" i="4" s="1"/>
  <c r="V632" i="4"/>
  <c r="Y632" i="4" s="1"/>
  <c r="Z632" i="4" s="1"/>
  <c r="K632" i="4"/>
  <c r="L632" i="4" s="1"/>
  <c r="G632" i="4"/>
  <c r="I632" i="4" s="1"/>
  <c r="J632" i="4" s="1"/>
  <c r="V631" i="4"/>
  <c r="Y631" i="4" s="1"/>
  <c r="Z631" i="4" s="1"/>
  <c r="K631" i="4"/>
  <c r="L631" i="4" s="1"/>
  <c r="G631" i="4"/>
  <c r="I631" i="4" s="1"/>
  <c r="J631" i="4" s="1"/>
  <c r="V630" i="4"/>
  <c r="Y630" i="4" s="1"/>
  <c r="Z630" i="4" s="1"/>
  <c r="K630" i="4"/>
  <c r="L630" i="4" s="1"/>
  <c r="G630" i="4"/>
  <c r="I630" i="4" s="1"/>
  <c r="J630" i="4" s="1"/>
  <c r="V629" i="4"/>
  <c r="Y629" i="4" s="1"/>
  <c r="Z629" i="4" s="1"/>
  <c r="K629" i="4"/>
  <c r="L629" i="4" s="1"/>
  <c r="G629" i="4"/>
  <c r="I629" i="4" s="1"/>
  <c r="J629" i="4" s="1"/>
  <c r="V628" i="4"/>
  <c r="Y628" i="4" s="1"/>
  <c r="Z628" i="4" s="1"/>
  <c r="K628" i="4"/>
  <c r="L628" i="4" s="1"/>
  <c r="G628" i="4"/>
  <c r="I628" i="4" s="1"/>
  <c r="J628" i="4" s="1"/>
  <c r="V627" i="4"/>
  <c r="Y627" i="4" s="1"/>
  <c r="Z627" i="4" s="1"/>
  <c r="K627" i="4"/>
  <c r="L627" i="4" s="1"/>
  <c r="G627" i="4"/>
  <c r="I627" i="4" s="1"/>
  <c r="J627" i="4" s="1"/>
  <c r="V626" i="4"/>
  <c r="Y626" i="4" s="1"/>
  <c r="Z626" i="4" s="1"/>
  <c r="K626" i="4"/>
  <c r="L626" i="4" s="1"/>
  <c r="G626" i="4"/>
  <c r="I626" i="4" s="1"/>
  <c r="J626" i="4" s="1"/>
  <c r="V625" i="4"/>
  <c r="Y625" i="4" s="1"/>
  <c r="Z625" i="4" s="1"/>
  <c r="K625" i="4"/>
  <c r="L625" i="4" s="1"/>
  <c r="G625" i="4"/>
  <c r="I625" i="4" s="1"/>
  <c r="J625" i="4" s="1"/>
  <c r="V624" i="4"/>
  <c r="Y624" i="4" s="1"/>
  <c r="Z624" i="4" s="1"/>
  <c r="K624" i="4"/>
  <c r="L624" i="4" s="1"/>
  <c r="G624" i="4"/>
  <c r="I624" i="4" s="1"/>
  <c r="J624" i="4" s="1"/>
  <c r="V623" i="4"/>
  <c r="Y623" i="4" s="1"/>
  <c r="Z623" i="4" s="1"/>
  <c r="K623" i="4"/>
  <c r="L623" i="4" s="1"/>
  <c r="G623" i="4"/>
  <c r="I623" i="4" s="1"/>
  <c r="J623" i="4" s="1"/>
  <c r="V622" i="4"/>
  <c r="Y622" i="4" s="1"/>
  <c r="Z622" i="4" s="1"/>
  <c r="K622" i="4"/>
  <c r="L622" i="4" s="1"/>
  <c r="G622" i="4"/>
  <c r="I622" i="4" s="1"/>
  <c r="J622" i="4" s="1"/>
  <c r="V621" i="4"/>
  <c r="Y621" i="4" s="1"/>
  <c r="Z621" i="4" s="1"/>
  <c r="K621" i="4"/>
  <c r="L621" i="4" s="1"/>
  <c r="G621" i="4"/>
  <c r="I621" i="4" s="1"/>
  <c r="J621" i="4" s="1"/>
  <c r="V620" i="4"/>
  <c r="Y620" i="4" s="1"/>
  <c r="Z620" i="4" s="1"/>
  <c r="K620" i="4"/>
  <c r="L620" i="4" s="1"/>
  <c r="G620" i="4"/>
  <c r="I620" i="4" s="1"/>
  <c r="J620" i="4" s="1"/>
  <c r="V619" i="4"/>
  <c r="Y619" i="4" s="1"/>
  <c r="Z619" i="4" s="1"/>
  <c r="K619" i="4"/>
  <c r="L619" i="4" s="1"/>
  <c r="G619" i="4"/>
  <c r="I619" i="4" s="1"/>
  <c r="J619" i="4" s="1"/>
  <c r="V618" i="4"/>
  <c r="Y618" i="4" s="1"/>
  <c r="Z618" i="4" s="1"/>
  <c r="K618" i="4"/>
  <c r="L618" i="4" s="1"/>
  <c r="G618" i="4"/>
  <c r="I618" i="4" s="1"/>
  <c r="J618" i="4" s="1"/>
  <c r="V617" i="4"/>
  <c r="Y617" i="4" s="1"/>
  <c r="Z617" i="4" s="1"/>
  <c r="K617" i="4"/>
  <c r="L617" i="4" s="1"/>
  <c r="G617" i="4"/>
  <c r="I617" i="4" s="1"/>
  <c r="J617" i="4" s="1"/>
  <c r="V616" i="4"/>
  <c r="Y616" i="4" s="1"/>
  <c r="Z616" i="4" s="1"/>
  <c r="K616" i="4"/>
  <c r="L616" i="4" s="1"/>
  <c r="G616" i="4"/>
  <c r="I616" i="4" s="1"/>
  <c r="J616" i="4" s="1"/>
  <c r="V615" i="4"/>
  <c r="Y615" i="4" s="1"/>
  <c r="Z615" i="4" s="1"/>
  <c r="K615" i="4"/>
  <c r="L615" i="4" s="1"/>
  <c r="G615" i="4"/>
  <c r="I615" i="4" s="1"/>
  <c r="J615" i="4" s="1"/>
  <c r="V614" i="4"/>
  <c r="Y614" i="4" s="1"/>
  <c r="Z614" i="4" s="1"/>
  <c r="K614" i="4"/>
  <c r="L614" i="4" s="1"/>
  <c r="G614" i="4"/>
  <c r="I614" i="4" s="1"/>
  <c r="J614" i="4" s="1"/>
  <c r="V613" i="4"/>
  <c r="Y613" i="4" s="1"/>
  <c r="Z613" i="4" s="1"/>
  <c r="K613" i="4"/>
  <c r="L613" i="4" s="1"/>
  <c r="G613" i="4"/>
  <c r="I613" i="4" s="1"/>
  <c r="J613" i="4" s="1"/>
  <c r="V612" i="4"/>
  <c r="Y612" i="4" s="1"/>
  <c r="Z612" i="4" s="1"/>
  <c r="K612" i="4"/>
  <c r="L612" i="4" s="1"/>
  <c r="G612" i="4"/>
  <c r="I612" i="4" s="1"/>
  <c r="J612" i="4" s="1"/>
  <c r="V611" i="4"/>
  <c r="Y611" i="4" s="1"/>
  <c r="Z611" i="4" s="1"/>
  <c r="K611" i="4"/>
  <c r="L611" i="4" s="1"/>
  <c r="G611" i="4"/>
  <c r="I611" i="4" s="1"/>
  <c r="J611" i="4" s="1"/>
  <c r="V610" i="4"/>
  <c r="Y610" i="4" s="1"/>
  <c r="Z610" i="4" s="1"/>
  <c r="K610" i="4"/>
  <c r="L610" i="4" s="1"/>
  <c r="G610" i="4"/>
  <c r="I610" i="4" s="1"/>
  <c r="J610" i="4" s="1"/>
  <c r="V609" i="4"/>
  <c r="Y609" i="4" s="1"/>
  <c r="Z609" i="4" s="1"/>
  <c r="K609" i="4"/>
  <c r="L609" i="4" s="1"/>
  <c r="G609" i="4"/>
  <c r="I609" i="4" s="1"/>
  <c r="J609" i="4" s="1"/>
  <c r="V608" i="4"/>
  <c r="Y608" i="4" s="1"/>
  <c r="Z608" i="4" s="1"/>
  <c r="K608" i="4"/>
  <c r="L608" i="4" s="1"/>
  <c r="G608" i="4"/>
  <c r="I608" i="4" s="1"/>
  <c r="J608" i="4" s="1"/>
  <c r="V607" i="4"/>
  <c r="Y607" i="4" s="1"/>
  <c r="Z607" i="4" s="1"/>
  <c r="K607" i="4"/>
  <c r="L607" i="4" s="1"/>
  <c r="G607" i="4"/>
  <c r="I607" i="4" s="1"/>
  <c r="J607" i="4" s="1"/>
  <c r="V606" i="4"/>
  <c r="Y606" i="4" s="1"/>
  <c r="Z606" i="4" s="1"/>
  <c r="K606" i="4"/>
  <c r="L606" i="4" s="1"/>
  <c r="G606" i="4"/>
  <c r="I606" i="4" s="1"/>
  <c r="J606" i="4" s="1"/>
  <c r="V605" i="4"/>
  <c r="Y605" i="4" s="1"/>
  <c r="Z605" i="4" s="1"/>
  <c r="K605" i="4"/>
  <c r="L605" i="4" s="1"/>
  <c r="G605" i="4"/>
  <c r="I605" i="4" s="1"/>
  <c r="J605" i="4" s="1"/>
  <c r="V604" i="4"/>
  <c r="Y604" i="4" s="1"/>
  <c r="Z604" i="4" s="1"/>
  <c r="K604" i="4"/>
  <c r="L604" i="4" s="1"/>
  <c r="G604" i="4"/>
  <c r="I604" i="4" s="1"/>
  <c r="J604" i="4" s="1"/>
  <c r="V603" i="4"/>
  <c r="Y603" i="4" s="1"/>
  <c r="Z603" i="4" s="1"/>
  <c r="K603" i="4"/>
  <c r="L603" i="4" s="1"/>
  <c r="G603" i="4"/>
  <c r="I603" i="4" s="1"/>
  <c r="J603" i="4" s="1"/>
  <c r="V602" i="4"/>
  <c r="Y602" i="4" s="1"/>
  <c r="Z602" i="4" s="1"/>
  <c r="K602" i="4"/>
  <c r="L602" i="4" s="1"/>
  <c r="G602" i="4"/>
  <c r="I602" i="4" s="1"/>
  <c r="J602" i="4" s="1"/>
  <c r="V601" i="4"/>
  <c r="Y601" i="4" s="1"/>
  <c r="Z601" i="4" s="1"/>
  <c r="K601" i="4"/>
  <c r="L601" i="4" s="1"/>
  <c r="G601" i="4"/>
  <c r="I601" i="4" s="1"/>
  <c r="J601" i="4" s="1"/>
  <c r="V600" i="4"/>
  <c r="Y600" i="4" s="1"/>
  <c r="Z600" i="4" s="1"/>
  <c r="K600" i="4"/>
  <c r="L600" i="4" s="1"/>
  <c r="G600" i="4"/>
  <c r="I600" i="4" s="1"/>
  <c r="J600" i="4" s="1"/>
  <c r="V599" i="4"/>
  <c r="Y599" i="4" s="1"/>
  <c r="Z599" i="4" s="1"/>
  <c r="K599" i="4"/>
  <c r="L599" i="4" s="1"/>
  <c r="G599" i="4"/>
  <c r="I599" i="4" s="1"/>
  <c r="J599" i="4" s="1"/>
  <c r="V598" i="4"/>
  <c r="Y598" i="4" s="1"/>
  <c r="Z598" i="4" s="1"/>
  <c r="K598" i="4"/>
  <c r="L598" i="4" s="1"/>
  <c r="G598" i="4"/>
  <c r="I598" i="4" s="1"/>
  <c r="J598" i="4" s="1"/>
  <c r="V597" i="4"/>
  <c r="Y597" i="4" s="1"/>
  <c r="Z597" i="4" s="1"/>
  <c r="K597" i="4"/>
  <c r="L597" i="4" s="1"/>
  <c r="G597" i="4"/>
  <c r="I597" i="4" s="1"/>
  <c r="J597" i="4" s="1"/>
  <c r="V596" i="4"/>
  <c r="Y596" i="4" s="1"/>
  <c r="Z596" i="4" s="1"/>
  <c r="K596" i="4"/>
  <c r="L596" i="4" s="1"/>
  <c r="G596" i="4"/>
  <c r="I596" i="4" s="1"/>
  <c r="J596" i="4" s="1"/>
  <c r="V595" i="4"/>
  <c r="Y595" i="4" s="1"/>
  <c r="Z595" i="4" s="1"/>
  <c r="K595" i="4"/>
  <c r="L595" i="4" s="1"/>
  <c r="G595" i="4"/>
  <c r="I595" i="4" s="1"/>
  <c r="J595" i="4" s="1"/>
  <c r="V594" i="4"/>
  <c r="Y594" i="4" s="1"/>
  <c r="Z594" i="4" s="1"/>
  <c r="K594" i="4"/>
  <c r="L594" i="4" s="1"/>
  <c r="G594" i="4"/>
  <c r="I594" i="4" s="1"/>
  <c r="J594" i="4" s="1"/>
  <c r="V593" i="4"/>
  <c r="Y593" i="4" s="1"/>
  <c r="Z593" i="4" s="1"/>
  <c r="K593" i="4"/>
  <c r="L593" i="4" s="1"/>
  <c r="G593" i="4"/>
  <c r="I593" i="4" s="1"/>
  <c r="J593" i="4" s="1"/>
  <c r="V592" i="4"/>
  <c r="Y592" i="4" s="1"/>
  <c r="Z592" i="4" s="1"/>
  <c r="K592" i="4"/>
  <c r="L592" i="4" s="1"/>
  <c r="G592" i="4"/>
  <c r="I592" i="4" s="1"/>
  <c r="J592" i="4" s="1"/>
  <c r="V591" i="4"/>
  <c r="K591" i="4"/>
  <c r="G591" i="4"/>
  <c r="W589" i="4"/>
  <c r="X584" i="4"/>
  <c r="W584" i="4"/>
  <c r="R584" i="4"/>
  <c r="O584" i="4"/>
  <c r="E584" i="4"/>
  <c r="V583" i="4"/>
  <c r="Y583" i="4" s="1"/>
  <c r="Z583" i="4" s="1"/>
  <c r="K583" i="4"/>
  <c r="L583" i="4" s="1"/>
  <c r="G583" i="4"/>
  <c r="I583" i="4" s="1"/>
  <c r="J583" i="4" s="1"/>
  <c r="V582" i="4"/>
  <c r="Y582" i="4" s="1"/>
  <c r="Z582" i="4" s="1"/>
  <c r="K582" i="4"/>
  <c r="L582" i="4" s="1"/>
  <c r="G582" i="4"/>
  <c r="I582" i="4" s="1"/>
  <c r="J582" i="4" s="1"/>
  <c r="V581" i="4"/>
  <c r="Y581" i="4" s="1"/>
  <c r="Z581" i="4" s="1"/>
  <c r="K581" i="4"/>
  <c r="L581" i="4" s="1"/>
  <c r="G581" i="4"/>
  <c r="I581" i="4" s="1"/>
  <c r="J581" i="4" s="1"/>
  <c r="V580" i="4"/>
  <c r="Y580" i="4" s="1"/>
  <c r="Z580" i="4" s="1"/>
  <c r="K580" i="4"/>
  <c r="L580" i="4" s="1"/>
  <c r="G580" i="4"/>
  <c r="I580" i="4" s="1"/>
  <c r="J580" i="4" s="1"/>
  <c r="V579" i="4"/>
  <c r="Y579" i="4" s="1"/>
  <c r="Z579" i="4" s="1"/>
  <c r="K579" i="4"/>
  <c r="L579" i="4" s="1"/>
  <c r="G579" i="4"/>
  <c r="I579" i="4" s="1"/>
  <c r="J579" i="4" s="1"/>
  <c r="V578" i="4"/>
  <c r="Y578" i="4" s="1"/>
  <c r="Z578" i="4" s="1"/>
  <c r="K578" i="4"/>
  <c r="L578" i="4" s="1"/>
  <c r="G578" i="4"/>
  <c r="I578" i="4" s="1"/>
  <c r="J578" i="4" s="1"/>
  <c r="V577" i="4"/>
  <c r="Y577" i="4" s="1"/>
  <c r="Z577" i="4" s="1"/>
  <c r="K577" i="4"/>
  <c r="L577" i="4" s="1"/>
  <c r="G577" i="4"/>
  <c r="I577" i="4" s="1"/>
  <c r="J577" i="4" s="1"/>
  <c r="V576" i="4"/>
  <c r="Y576" i="4" s="1"/>
  <c r="Z576" i="4" s="1"/>
  <c r="K576" i="4"/>
  <c r="L576" i="4" s="1"/>
  <c r="G576" i="4"/>
  <c r="I576" i="4" s="1"/>
  <c r="J576" i="4" s="1"/>
  <c r="V575" i="4"/>
  <c r="Y575" i="4" s="1"/>
  <c r="Z575" i="4" s="1"/>
  <c r="K575" i="4"/>
  <c r="L575" i="4" s="1"/>
  <c r="G575" i="4"/>
  <c r="I575" i="4" s="1"/>
  <c r="J575" i="4" s="1"/>
  <c r="V574" i="4"/>
  <c r="Y574" i="4" s="1"/>
  <c r="Z574" i="4" s="1"/>
  <c r="K574" i="4"/>
  <c r="L574" i="4" s="1"/>
  <c r="G574" i="4"/>
  <c r="I574" i="4" s="1"/>
  <c r="J574" i="4" s="1"/>
  <c r="V573" i="4"/>
  <c r="Y573" i="4" s="1"/>
  <c r="Z573" i="4" s="1"/>
  <c r="K573" i="4"/>
  <c r="L573" i="4" s="1"/>
  <c r="G573" i="4"/>
  <c r="I573" i="4" s="1"/>
  <c r="J573" i="4" s="1"/>
  <c r="V572" i="4"/>
  <c r="Y572" i="4" s="1"/>
  <c r="Z572" i="4" s="1"/>
  <c r="K572" i="4"/>
  <c r="L572" i="4" s="1"/>
  <c r="G572" i="4"/>
  <c r="I572" i="4" s="1"/>
  <c r="J572" i="4" s="1"/>
  <c r="V571" i="4"/>
  <c r="Y571" i="4" s="1"/>
  <c r="Z571" i="4" s="1"/>
  <c r="K571" i="4"/>
  <c r="L571" i="4" s="1"/>
  <c r="G571" i="4"/>
  <c r="I571" i="4" s="1"/>
  <c r="J571" i="4" s="1"/>
  <c r="V570" i="4"/>
  <c r="Y570" i="4" s="1"/>
  <c r="Z570" i="4" s="1"/>
  <c r="K570" i="4"/>
  <c r="L570" i="4" s="1"/>
  <c r="G570" i="4"/>
  <c r="I570" i="4" s="1"/>
  <c r="J570" i="4" s="1"/>
  <c r="V569" i="4"/>
  <c r="Y569" i="4" s="1"/>
  <c r="Z569" i="4" s="1"/>
  <c r="K569" i="4"/>
  <c r="L569" i="4" s="1"/>
  <c r="G569" i="4"/>
  <c r="I569" i="4" s="1"/>
  <c r="J569" i="4" s="1"/>
  <c r="V568" i="4"/>
  <c r="Y568" i="4" s="1"/>
  <c r="Z568" i="4" s="1"/>
  <c r="K568" i="4"/>
  <c r="L568" i="4" s="1"/>
  <c r="G568" i="4"/>
  <c r="I568" i="4" s="1"/>
  <c r="J568" i="4" s="1"/>
  <c r="V567" i="4"/>
  <c r="Y567" i="4" s="1"/>
  <c r="Z567" i="4" s="1"/>
  <c r="K567" i="4"/>
  <c r="L567" i="4" s="1"/>
  <c r="G567" i="4"/>
  <c r="I567" i="4" s="1"/>
  <c r="J567" i="4" s="1"/>
  <c r="V566" i="4"/>
  <c r="Y566" i="4" s="1"/>
  <c r="Z566" i="4" s="1"/>
  <c r="K566" i="4"/>
  <c r="L566" i="4" s="1"/>
  <c r="G566" i="4"/>
  <c r="I566" i="4" s="1"/>
  <c r="J566" i="4" s="1"/>
  <c r="V565" i="4"/>
  <c r="Y565" i="4" s="1"/>
  <c r="Z565" i="4" s="1"/>
  <c r="K565" i="4"/>
  <c r="L565" i="4" s="1"/>
  <c r="G565" i="4"/>
  <c r="I565" i="4" s="1"/>
  <c r="J565" i="4" s="1"/>
  <c r="V564" i="4"/>
  <c r="Y564" i="4" s="1"/>
  <c r="Z564" i="4" s="1"/>
  <c r="K564" i="4"/>
  <c r="L564" i="4" s="1"/>
  <c r="G564" i="4"/>
  <c r="I564" i="4" s="1"/>
  <c r="J564" i="4" s="1"/>
  <c r="V563" i="4"/>
  <c r="Y563" i="4" s="1"/>
  <c r="Z563" i="4" s="1"/>
  <c r="K563" i="4"/>
  <c r="L563" i="4" s="1"/>
  <c r="G563" i="4"/>
  <c r="I563" i="4" s="1"/>
  <c r="J563" i="4" s="1"/>
  <c r="V562" i="4"/>
  <c r="Y562" i="4" s="1"/>
  <c r="Z562" i="4" s="1"/>
  <c r="K562" i="4"/>
  <c r="L562" i="4" s="1"/>
  <c r="G562" i="4"/>
  <c r="I562" i="4" s="1"/>
  <c r="J562" i="4" s="1"/>
  <c r="V561" i="4"/>
  <c r="Y561" i="4" s="1"/>
  <c r="Z561" i="4" s="1"/>
  <c r="K561" i="4"/>
  <c r="L561" i="4" s="1"/>
  <c r="G561" i="4"/>
  <c r="I561" i="4" s="1"/>
  <c r="J561" i="4" s="1"/>
  <c r="V560" i="4"/>
  <c r="Y560" i="4" s="1"/>
  <c r="Z560" i="4" s="1"/>
  <c r="K560" i="4"/>
  <c r="L560" i="4" s="1"/>
  <c r="G560" i="4"/>
  <c r="I560" i="4" s="1"/>
  <c r="J560" i="4" s="1"/>
  <c r="V559" i="4"/>
  <c r="Y559" i="4" s="1"/>
  <c r="Z559" i="4" s="1"/>
  <c r="K559" i="4"/>
  <c r="L559" i="4" s="1"/>
  <c r="G559" i="4"/>
  <c r="I559" i="4" s="1"/>
  <c r="J559" i="4" s="1"/>
  <c r="V558" i="4"/>
  <c r="Y558" i="4" s="1"/>
  <c r="Z558" i="4" s="1"/>
  <c r="K558" i="4"/>
  <c r="L558" i="4" s="1"/>
  <c r="G558" i="4"/>
  <c r="I558" i="4" s="1"/>
  <c r="J558" i="4" s="1"/>
  <c r="V557" i="4"/>
  <c r="Y557" i="4" s="1"/>
  <c r="Z557" i="4" s="1"/>
  <c r="K557" i="4"/>
  <c r="L557" i="4" s="1"/>
  <c r="G557" i="4"/>
  <c r="I557" i="4" s="1"/>
  <c r="J557" i="4" s="1"/>
  <c r="V556" i="4"/>
  <c r="Y556" i="4" s="1"/>
  <c r="Z556" i="4" s="1"/>
  <c r="K556" i="4"/>
  <c r="L556" i="4" s="1"/>
  <c r="G556" i="4"/>
  <c r="I556" i="4" s="1"/>
  <c r="J556" i="4" s="1"/>
  <c r="V555" i="4"/>
  <c r="Y555" i="4" s="1"/>
  <c r="Z555" i="4" s="1"/>
  <c r="K555" i="4"/>
  <c r="L555" i="4" s="1"/>
  <c r="G555" i="4"/>
  <c r="I555" i="4" s="1"/>
  <c r="J555" i="4" s="1"/>
  <c r="V554" i="4"/>
  <c r="Y554" i="4" s="1"/>
  <c r="Z554" i="4" s="1"/>
  <c r="K554" i="4"/>
  <c r="L554" i="4" s="1"/>
  <c r="G554" i="4"/>
  <c r="I554" i="4" s="1"/>
  <c r="J554" i="4" s="1"/>
  <c r="V553" i="4"/>
  <c r="Y553" i="4" s="1"/>
  <c r="Z553" i="4" s="1"/>
  <c r="K553" i="4"/>
  <c r="L553" i="4" s="1"/>
  <c r="G553" i="4"/>
  <c r="I553" i="4" s="1"/>
  <c r="J553" i="4" s="1"/>
  <c r="V552" i="4"/>
  <c r="Y552" i="4" s="1"/>
  <c r="Z552" i="4" s="1"/>
  <c r="K552" i="4"/>
  <c r="L552" i="4" s="1"/>
  <c r="G552" i="4"/>
  <c r="I552" i="4" s="1"/>
  <c r="J552" i="4" s="1"/>
  <c r="V551" i="4"/>
  <c r="Y551" i="4" s="1"/>
  <c r="Z551" i="4" s="1"/>
  <c r="K551" i="4"/>
  <c r="L551" i="4" s="1"/>
  <c r="G551" i="4"/>
  <c r="I551" i="4" s="1"/>
  <c r="J551" i="4" s="1"/>
  <c r="V550" i="4"/>
  <c r="Y550" i="4" s="1"/>
  <c r="Z550" i="4" s="1"/>
  <c r="K550" i="4"/>
  <c r="L550" i="4" s="1"/>
  <c r="G550" i="4"/>
  <c r="I550" i="4" s="1"/>
  <c r="J550" i="4" s="1"/>
  <c r="V549" i="4"/>
  <c r="Y549" i="4" s="1"/>
  <c r="Z549" i="4" s="1"/>
  <c r="K549" i="4"/>
  <c r="L549" i="4" s="1"/>
  <c r="G549" i="4"/>
  <c r="I549" i="4" s="1"/>
  <c r="J549" i="4" s="1"/>
  <c r="V548" i="4"/>
  <c r="Y548" i="4" s="1"/>
  <c r="Z548" i="4" s="1"/>
  <c r="K548" i="4"/>
  <c r="L548" i="4" s="1"/>
  <c r="G548" i="4"/>
  <c r="I548" i="4" s="1"/>
  <c r="J548" i="4" s="1"/>
  <c r="V547" i="4"/>
  <c r="Y547" i="4" s="1"/>
  <c r="Z547" i="4" s="1"/>
  <c r="K547" i="4"/>
  <c r="L547" i="4" s="1"/>
  <c r="G547" i="4"/>
  <c r="I547" i="4" s="1"/>
  <c r="J547" i="4" s="1"/>
  <c r="V546" i="4"/>
  <c r="Y546" i="4" s="1"/>
  <c r="Z546" i="4" s="1"/>
  <c r="K546" i="4"/>
  <c r="L546" i="4" s="1"/>
  <c r="G546" i="4"/>
  <c r="I546" i="4" s="1"/>
  <c r="J546" i="4" s="1"/>
  <c r="V545" i="4"/>
  <c r="Y545" i="4" s="1"/>
  <c r="Z545" i="4" s="1"/>
  <c r="K545" i="4"/>
  <c r="L545" i="4" s="1"/>
  <c r="G545" i="4"/>
  <c r="I545" i="4" s="1"/>
  <c r="J545" i="4" s="1"/>
  <c r="V544" i="4"/>
  <c r="Y544" i="4" s="1"/>
  <c r="Z544" i="4" s="1"/>
  <c r="K544" i="4"/>
  <c r="L544" i="4" s="1"/>
  <c r="G544" i="4"/>
  <c r="I544" i="4" s="1"/>
  <c r="J544" i="4" s="1"/>
  <c r="V543" i="4"/>
  <c r="Y543" i="4" s="1"/>
  <c r="Z543" i="4" s="1"/>
  <c r="K543" i="4"/>
  <c r="L543" i="4" s="1"/>
  <c r="G543" i="4"/>
  <c r="I543" i="4" s="1"/>
  <c r="J543" i="4" s="1"/>
  <c r="V542" i="4"/>
  <c r="Y542" i="4" s="1"/>
  <c r="Z542" i="4" s="1"/>
  <c r="K542" i="4"/>
  <c r="L542" i="4" s="1"/>
  <c r="G542" i="4"/>
  <c r="I542" i="4" s="1"/>
  <c r="J542" i="4" s="1"/>
  <c r="V541" i="4"/>
  <c r="Y541" i="4" s="1"/>
  <c r="Z541" i="4" s="1"/>
  <c r="K541" i="4"/>
  <c r="L541" i="4" s="1"/>
  <c r="G541" i="4"/>
  <c r="I541" i="4" s="1"/>
  <c r="J541" i="4" s="1"/>
  <c r="V540" i="4"/>
  <c r="Y540" i="4" s="1"/>
  <c r="Z540" i="4" s="1"/>
  <c r="K540" i="4"/>
  <c r="L540" i="4" s="1"/>
  <c r="G540" i="4"/>
  <c r="I540" i="4" s="1"/>
  <c r="J540" i="4" s="1"/>
  <c r="V539" i="4"/>
  <c r="Y539" i="4" s="1"/>
  <c r="Z539" i="4" s="1"/>
  <c r="K539" i="4"/>
  <c r="L539" i="4" s="1"/>
  <c r="G539" i="4"/>
  <c r="I539" i="4" s="1"/>
  <c r="J539" i="4" s="1"/>
  <c r="V538" i="4"/>
  <c r="Y538" i="4" s="1"/>
  <c r="Z538" i="4" s="1"/>
  <c r="K538" i="4"/>
  <c r="L538" i="4" s="1"/>
  <c r="G538" i="4"/>
  <c r="I538" i="4" s="1"/>
  <c r="J538" i="4" s="1"/>
  <c r="V537" i="4"/>
  <c r="Y537" i="4" s="1"/>
  <c r="Z537" i="4" s="1"/>
  <c r="K537" i="4"/>
  <c r="L537" i="4" s="1"/>
  <c r="G537" i="4"/>
  <c r="I537" i="4" s="1"/>
  <c r="J537" i="4" s="1"/>
  <c r="V536" i="4"/>
  <c r="Y536" i="4" s="1"/>
  <c r="Z536" i="4" s="1"/>
  <c r="K536" i="4"/>
  <c r="L536" i="4" s="1"/>
  <c r="G536" i="4"/>
  <c r="I536" i="4" s="1"/>
  <c r="J536" i="4" s="1"/>
  <c r="V535" i="4"/>
  <c r="Y535" i="4" s="1"/>
  <c r="Z535" i="4" s="1"/>
  <c r="K535" i="4"/>
  <c r="L535" i="4" s="1"/>
  <c r="G535" i="4"/>
  <c r="I535" i="4" s="1"/>
  <c r="J535" i="4" s="1"/>
  <c r="V534" i="4"/>
  <c r="Y534" i="4" s="1"/>
  <c r="Z534" i="4" s="1"/>
  <c r="K534" i="4"/>
  <c r="L534" i="4" s="1"/>
  <c r="G534" i="4"/>
  <c r="I534" i="4" s="1"/>
  <c r="J534" i="4" s="1"/>
  <c r="V533" i="4"/>
  <c r="Y533" i="4" s="1"/>
  <c r="Z533" i="4" s="1"/>
  <c r="K533" i="4"/>
  <c r="L533" i="4" s="1"/>
  <c r="G533" i="4"/>
  <c r="I533" i="4" s="1"/>
  <c r="J533" i="4" s="1"/>
  <c r="V532" i="4"/>
  <c r="Y532" i="4" s="1"/>
  <c r="Z532" i="4" s="1"/>
  <c r="K532" i="4"/>
  <c r="L532" i="4" s="1"/>
  <c r="G532" i="4"/>
  <c r="I532" i="4" s="1"/>
  <c r="J532" i="4" s="1"/>
  <c r="V531" i="4"/>
  <c r="Y531" i="4" s="1"/>
  <c r="Z531" i="4" s="1"/>
  <c r="K531" i="4"/>
  <c r="L531" i="4" s="1"/>
  <c r="G531" i="4"/>
  <c r="I531" i="4" s="1"/>
  <c r="J531" i="4" s="1"/>
  <c r="V530" i="4"/>
  <c r="Y530" i="4" s="1"/>
  <c r="Z530" i="4" s="1"/>
  <c r="K530" i="4"/>
  <c r="L530" i="4" s="1"/>
  <c r="G530" i="4"/>
  <c r="I530" i="4" s="1"/>
  <c r="J530" i="4" s="1"/>
  <c r="V529" i="4"/>
  <c r="Y529" i="4" s="1"/>
  <c r="Z529" i="4" s="1"/>
  <c r="K529" i="4"/>
  <c r="L529" i="4" s="1"/>
  <c r="G529" i="4"/>
  <c r="I529" i="4" s="1"/>
  <c r="J529" i="4" s="1"/>
  <c r="V528" i="4"/>
  <c r="Y528" i="4" s="1"/>
  <c r="Z528" i="4" s="1"/>
  <c r="K528" i="4"/>
  <c r="L528" i="4" s="1"/>
  <c r="G528" i="4"/>
  <c r="I528" i="4" s="1"/>
  <c r="J528" i="4" s="1"/>
  <c r="V527" i="4"/>
  <c r="Y527" i="4" s="1"/>
  <c r="Z527" i="4" s="1"/>
  <c r="K527" i="4"/>
  <c r="L527" i="4" s="1"/>
  <c r="G527" i="4"/>
  <c r="I527" i="4" s="1"/>
  <c r="J527" i="4" s="1"/>
  <c r="V526" i="4"/>
  <c r="Y526" i="4" s="1"/>
  <c r="Z526" i="4" s="1"/>
  <c r="K526" i="4"/>
  <c r="L526" i="4" s="1"/>
  <c r="G526" i="4"/>
  <c r="I526" i="4" s="1"/>
  <c r="J526" i="4" s="1"/>
  <c r="V525" i="4"/>
  <c r="Y525" i="4" s="1"/>
  <c r="Z525" i="4" s="1"/>
  <c r="K525" i="4"/>
  <c r="L525" i="4" s="1"/>
  <c r="G525" i="4"/>
  <c r="I525" i="4" s="1"/>
  <c r="J525" i="4" s="1"/>
  <c r="V524" i="4"/>
  <c r="Y524" i="4" s="1"/>
  <c r="Z524" i="4" s="1"/>
  <c r="K524" i="4"/>
  <c r="L524" i="4" s="1"/>
  <c r="G524" i="4"/>
  <c r="I524" i="4" s="1"/>
  <c r="J524" i="4" s="1"/>
  <c r="V523" i="4"/>
  <c r="Y523" i="4" s="1"/>
  <c r="Z523" i="4" s="1"/>
  <c r="K523" i="4"/>
  <c r="L523" i="4" s="1"/>
  <c r="G523" i="4"/>
  <c r="I523" i="4" s="1"/>
  <c r="J523" i="4" s="1"/>
  <c r="V522" i="4"/>
  <c r="Y522" i="4" s="1"/>
  <c r="Z522" i="4" s="1"/>
  <c r="K522" i="4"/>
  <c r="L522" i="4" s="1"/>
  <c r="G522" i="4"/>
  <c r="I522" i="4" s="1"/>
  <c r="J522" i="4" s="1"/>
  <c r="V521" i="4"/>
  <c r="Y521" i="4" s="1"/>
  <c r="Z521" i="4" s="1"/>
  <c r="K521" i="4"/>
  <c r="L521" i="4" s="1"/>
  <c r="G521" i="4"/>
  <c r="I521" i="4" s="1"/>
  <c r="J521" i="4" s="1"/>
  <c r="V520" i="4"/>
  <c r="Y520" i="4" s="1"/>
  <c r="Z520" i="4" s="1"/>
  <c r="K520" i="4"/>
  <c r="L520" i="4" s="1"/>
  <c r="G520" i="4"/>
  <c r="I520" i="4" s="1"/>
  <c r="J520" i="4" s="1"/>
  <c r="V519" i="4"/>
  <c r="Y519" i="4" s="1"/>
  <c r="Z519" i="4" s="1"/>
  <c r="K519" i="4"/>
  <c r="L519" i="4" s="1"/>
  <c r="G519" i="4"/>
  <c r="I519" i="4" s="1"/>
  <c r="J519" i="4" s="1"/>
  <c r="V518" i="4"/>
  <c r="Y518" i="4" s="1"/>
  <c r="Z518" i="4" s="1"/>
  <c r="K518" i="4"/>
  <c r="L518" i="4" s="1"/>
  <c r="G518" i="4"/>
  <c r="I518" i="4" s="1"/>
  <c r="J518" i="4" s="1"/>
  <c r="V517" i="4"/>
  <c r="Y517" i="4" s="1"/>
  <c r="Z517" i="4" s="1"/>
  <c r="K517" i="4"/>
  <c r="L517" i="4" s="1"/>
  <c r="G517" i="4"/>
  <c r="I517" i="4" s="1"/>
  <c r="J517" i="4" s="1"/>
  <c r="V516" i="4"/>
  <c r="Y516" i="4" s="1"/>
  <c r="Z516" i="4" s="1"/>
  <c r="K516" i="4"/>
  <c r="L516" i="4" s="1"/>
  <c r="G516" i="4"/>
  <c r="I516" i="4" s="1"/>
  <c r="J516" i="4" s="1"/>
  <c r="V515" i="4"/>
  <c r="Y515" i="4" s="1"/>
  <c r="Z515" i="4" s="1"/>
  <c r="K515" i="4"/>
  <c r="L515" i="4" s="1"/>
  <c r="G515" i="4"/>
  <c r="I515" i="4" s="1"/>
  <c r="J515" i="4" s="1"/>
  <c r="V514" i="4"/>
  <c r="Y514" i="4" s="1"/>
  <c r="Z514" i="4" s="1"/>
  <c r="K514" i="4"/>
  <c r="L514" i="4" s="1"/>
  <c r="G514" i="4"/>
  <c r="I514" i="4" s="1"/>
  <c r="J514" i="4" s="1"/>
  <c r="V513" i="4"/>
  <c r="Y513" i="4" s="1"/>
  <c r="Z513" i="4" s="1"/>
  <c r="K513" i="4"/>
  <c r="L513" i="4" s="1"/>
  <c r="G513" i="4"/>
  <c r="I513" i="4" s="1"/>
  <c r="J513" i="4" s="1"/>
  <c r="V512" i="4"/>
  <c r="K512" i="4"/>
  <c r="G512" i="4"/>
  <c r="W510" i="4"/>
  <c r="X505" i="4"/>
  <c r="W505" i="4"/>
  <c r="R505" i="4"/>
  <c r="O505" i="4"/>
  <c r="E505" i="4"/>
  <c r="V504" i="4"/>
  <c r="Y504" i="4" s="1"/>
  <c r="Z504" i="4" s="1"/>
  <c r="K504" i="4"/>
  <c r="L504" i="4" s="1"/>
  <c r="G504" i="4"/>
  <c r="I504" i="4" s="1"/>
  <c r="J504" i="4" s="1"/>
  <c r="V503" i="4"/>
  <c r="Y503" i="4" s="1"/>
  <c r="Z503" i="4" s="1"/>
  <c r="K503" i="4"/>
  <c r="L503" i="4" s="1"/>
  <c r="G503" i="4"/>
  <c r="I503" i="4" s="1"/>
  <c r="J503" i="4" s="1"/>
  <c r="V502" i="4"/>
  <c r="Y502" i="4" s="1"/>
  <c r="Z502" i="4" s="1"/>
  <c r="K502" i="4"/>
  <c r="L502" i="4" s="1"/>
  <c r="G502" i="4"/>
  <c r="I502" i="4" s="1"/>
  <c r="J502" i="4" s="1"/>
  <c r="V501" i="4"/>
  <c r="Y501" i="4" s="1"/>
  <c r="Z501" i="4" s="1"/>
  <c r="K501" i="4"/>
  <c r="L501" i="4" s="1"/>
  <c r="G501" i="4"/>
  <c r="I501" i="4" s="1"/>
  <c r="J501" i="4" s="1"/>
  <c r="V500" i="4"/>
  <c r="Y500" i="4" s="1"/>
  <c r="Z500" i="4" s="1"/>
  <c r="K500" i="4"/>
  <c r="L500" i="4" s="1"/>
  <c r="G500" i="4"/>
  <c r="I500" i="4" s="1"/>
  <c r="J500" i="4" s="1"/>
  <c r="V499" i="4"/>
  <c r="Y499" i="4" s="1"/>
  <c r="Z499" i="4" s="1"/>
  <c r="K499" i="4"/>
  <c r="L499" i="4" s="1"/>
  <c r="G499" i="4"/>
  <c r="I499" i="4" s="1"/>
  <c r="J499" i="4" s="1"/>
  <c r="V498" i="4"/>
  <c r="Y498" i="4" s="1"/>
  <c r="Z498" i="4" s="1"/>
  <c r="K498" i="4"/>
  <c r="L498" i="4" s="1"/>
  <c r="G498" i="4"/>
  <c r="I498" i="4" s="1"/>
  <c r="J498" i="4" s="1"/>
  <c r="V497" i="4"/>
  <c r="Y497" i="4" s="1"/>
  <c r="Z497" i="4" s="1"/>
  <c r="K497" i="4"/>
  <c r="L497" i="4" s="1"/>
  <c r="G497" i="4"/>
  <c r="I497" i="4" s="1"/>
  <c r="J497" i="4" s="1"/>
  <c r="V496" i="4"/>
  <c r="Y496" i="4" s="1"/>
  <c r="Z496" i="4" s="1"/>
  <c r="K496" i="4"/>
  <c r="L496" i="4" s="1"/>
  <c r="G496" i="4"/>
  <c r="I496" i="4" s="1"/>
  <c r="J496" i="4" s="1"/>
  <c r="V495" i="4"/>
  <c r="Y495" i="4" s="1"/>
  <c r="Z495" i="4" s="1"/>
  <c r="K495" i="4"/>
  <c r="L495" i="4" s="1"/>
  <c r="G495" i="4"/>
  <c r="I495" i="4" s="1"/>
  <c r="J495" i="4" s="1"/>
  <c r="V494" i="4"/>
  <c r="Y494" i="4" s="1"/>
  <c r="Z494" i="4" s="1"/>
  <c r="K494" i="4"/>
  <c r="L494" i="4" s="1"/>
  <c r="G494" i="4"/>
  <c r="I494" i="4" s="1"/>
  <c r="J494" i="4" s="1"/>
  <c r="V493" i="4"/>
  <c r="Y493" i="4" s="1"/>
  <c r="Z493" i="4" s="1"/>
  <c r="K493" i="4"/>
  <c r="L493" i="4" s="1"/>
  <c r="G493" i="4"/>
  <c r="I493" i="4" s="1"/>
  <c r="J493" i="4" s="1"/>
  <c r="V492" i="4"/>
  <c r="Y492" i="4" s="1"/>
  <c r="Z492" i="4" s="1"/>
  <c r="K492" i="4"/>
  <c r="L492" i="4" s="1"/>
  <c r="G492" i="4"/>
  <c r="I492" i="4" s="1"/>
  <c r="J492" i="4" s="1"/>
  <c r="V491" i="4"/>
  <c r="Y491" i="4" s="1"/>
  <c r="Z491" i="4" s="1"/>
  <c r="K491" i="4"/>
  <c r="L491" i="4" s="1"/>
  <c r="G491" i="4"/>
  <c r="I491" i="4" s="1"/>
  <c r="J491" i="4" s="1"/>
  <c r="V490" i="4"/>
  <c r="Y490" i="4" s="1"/>
  <c r="Z490" i="4" s="1"/>
  <c r="K490" i="4"/>
  <c r="L490" i="4" s="1"/>
  <c r="G490" i="4"/>
  <c r="I490" i="4" s="1"/>
  <c r="J490" i="4" s="1"/>
  <c r="V489" i="4"/>
  <c r="Y489" i="4" s="1"/>
  <c r="Z489" i="4" s="1"/>
  <c r="K489" i="4"/>
  <c r="L489" i="4" s="1"/>
  <c r="G489" i="4"/>
  <c r="I489" i="4" s="1"/>
  <c r="J489" i="4" s="1"/>
  <c r="V488" i="4"/>
  <c r="Y488" i="4" s="1"/>
  <c r="Z488" i="4" s="1"/>
  <c r="K488" i="4"/>
  <c r="L488" i="4" s="1"/>
  <c r="G488" i="4"/>
  <c r="I488" i="4" s="1"/>
  <c r="J488" i="4" s="1"/>
  <c r="V487" i="4"/>
  <c r="Y487" i="4" s="1"/>
  <c r="Z487" i="4" s="1"/>
  <c r="K487" i="4"/>
  <c r="L487" i="4" s="1"/>
  <c r="G487" i="4"/>
  <c r="I487" i="4" s="1"/>
  <c r="J487" i="4" s="1"/>
  <c r="V486" i="4"/>
  <c r="Y486" i="4" s="1"/>
  <c r="Z486" i="4" s="1"/>
  <c r="K486" i="4"/>
  <c r="L486" i="4" s="1"/>
  <c r="G486" i="4"/>
  <c r="I486" i="4" s="1"/>
  <c r="J486" i="4" s="1"/>
  <c r="V485" i="4"/>
  <c r="Y485" i="4" s="1"/>
  <c r="Z485" i="4" s="1"/>
  <c r="K485" i="4"/>
  <c r="L485" i="4" s="1"/>
  <c r="G485" i="4"/>
  <c r="I485" i="4" s="1"/>
  <c r="J485" i="4" s="1"/>
  <c r="V484" i="4"/>
  <c r="Y484" i="4" s="1"/>
  <c r="Z484" i="4" s="1"/>
  <c r="K484" i="4"/>
  <c r="L484" i="4" s="1"/>
  <c r="G484" i="4"/>
  <c r="I484" i="4" s="1"/>
  <c r="J484" i="4" s="1"/>
  <c r="V483" i="4"/>
  <c r="Y483" i="4" s="1"/>
  <c r="Z483" i="4" s="1"/>
  <c r="K483" i="4"/>
  <c r="L483" i="4" s="1"/>
  <c r="G483" i="4"/>
  <c r="I483" i="4" s="1"/>
  <c r="J483" i="4" s="1"/>
  <c r="V482" i="4"/>
  <c r="Y482" i="4" s="1"/>
  <c r="Z482" i="4" s="1"/>
  <c r="K482" i="4"/>
  <c r="L482" i="4" s="1"/>
  <c r="G482" i="4"/>
  <c r="I482" i="4" s="1"/>
  <c r="J482" i="4" s="1"/>
  <c r="V481" i="4"/>
  <c r="Y481" i="4" s="1"/>
  <c r="Z481" i="4" s="1"/>
  <c r="K481" i="4"/>
  <c r="L481" i="4" s="1"/>
  <c r="G481" i="4"/>
  <c r="I481" i="4" s="1"/>
  <c r="J481" i="4" s="1"/>
  <c r="V480" i="4"/>
  <c r="Y480" i="4" s="1"/>
  <c r="Z480" i="4" s="1"/>
  <c r="K480" i="4"/>
  <c r="L480" i="4" s="1"/>
  <c r="G480" i="4"/>
  <c r="I480" i="4" s="1"/>
  <c r="J480" i="4" s="1"/>
  <c r="V479" i="4"/>
  <c r="Y479" i="4" s="1"/>
  <c r="Z479" i="4" s="1"/>
  <c r="K479" i="4"/>
  <c r="L479" i="4" s="1"/>
  <c r="G479" i="4"/>
  <c r="I479" i="4" s="1"/>
  <c r="J479" i="4" s="1"/>
  <c r="V478" i="4"/>
  <c r="Y478" i="4" s="1"/>
  <c r="Z478" i="4" s="1"/>
  <c r="K478" i="4"/>
  <c r="L478" i="4" s="1"/>
  <c r="G478" i="4"/>
  <c r="I478" i="4" s="1"/>
  <c r="J478" i="4" s="1"/>
  <c r="V477" i="4"/>
  <c r="Y477" i="4" s="1"/>
  <c r="Z477" i="4" s="1"/>
  <c r="K477" i="4"/>
  <c r="L477" i="4" s="1"/>
  <c r="G477" i="4"/>
  <c r="I477" i="4" s="1"/>
  <c r="J477" i="4" s="1"/>
  <c r="V476" i="4"/>
  <c r="Y476" i="4" s="1"/>
  <c r="Z476" i="4" s="1"/>
  <c r="K476" i="4"/>
  <c r="L476" i="4" s="1"/>
  <c r="G476" i="4"/>
  <c r="I476" i="4" s="1"/>
  <c r="J476" i="4" s="1"/>
  <c r="V475" i="4"/>
  <c r="Y475" i="4" s="1"/>
  <c r="Z475" i="4" s="1"/>
  <c r="K475" i="4"/>
  <c r="L475" i="4" s="1"/>
  <c r="G475" i="4"/>
  <c r="I475" i="4" s="1"/>
  <c r="J475" i="4" s="1"/>
  <c r="V474" i="4"/>
  <c r="Y474" i="4" s="1"/>
  <c r="Z474" i="4" s="1"/>
  <c r="K474" i="4"/>
  <c r="L474" i="4" s="1"/>
  <c r="G474" i="4"/>
  <c r="I474" i="4" s="1"/>
  <c r="J474" i="4" s="1"/>
  <c r="V473" i="4"/>
  <c r="Y473" i="4" s="1"/>
  <c r="Z473" i="4" s="1"/>
  <c r="K473" i="4"/>
  <c r="L473" i="4" s="1"/>
  <c r="G473" i="4"/>
  <c r="I473" i="4" s="1"/>
  <c r="J473" i="4" s="1"/>
  <c r="V472" i="4"/>
  <c r="Y472" i="4" s="1"/>
  <c r="Z472" i="4" s="1"/>
  <c r="K472" i="4"/>
  <c r="L472" i="4" s="1"/>
  <c r="G472" i="4"/>
  <c r="I472" i="4" s="1"/>
  <c r="J472" i="4" s="1"/>
  <c r="V471" i="4"/>
  <c r="Y471" i="4" s="1"/>
  <c r="Z471" i="4" s="1"/>
  <c r="K471" i="4"/>
  <c r="L471" i="4" s="1"/>
  <c r="G471" i="4"/>
  <c r="I471" i="4" s="1"/>
  <c r="J471" i="4" s="1"/>
  <c r="V470" i="4"/>
  <c r="Y470" i="4" s="1"/>
  <c r="Z470" i="4" s="1"/>
  <c r="K470" i="4"/>
  <c r="L470" i="4" s="1"/>
  <c r="G470" i="4"/>
  <c r="I470" i="4" s="1"/>
  <c r="J470" i="4" s="1"/>
  <c r="V469" i="4"/>
  <c r="Y469" i="4" s="1"/>
  <c r="Z469" i="4" s="1"/>
  <c r="K469" i="4"/>
  <c r="L469" i="4" s="1"/>
  <c r="G469" i="4"/>
  <c r="I469" i="4" s="1"/>
  <c r="J469" i="4" s="1"/>
  <c r="V468" i="4"/>
  <c r="Y468" i="4" s="1"/>
  <c r="Z468" i="4" s="1"/>
  <c r="K468" i="4"/>
  <c r="L468" i="4" s="1"/>
  <c r="G468" i="4"/>
  <c r="I468" i="4" s="1"/>
  <c r="J468" i="4" s="1"/>
  <c r="V467" i="4"/>
  <c r="Y467" i="4" s="1"/>
  <c r="Z467" i="4" s="1"/>
  <c r="K467" i="4"/>
  <c r="L467" i="4" s="1"/>
  <c r="G467" i="4"/>
  <c r="I467" i="4" s="1"/>
  <c r="J467" i="4" s="1"/>
  <c r="V466" i="4"/>
  <c r="Y466" i="4" s="1"/>
  <c r="Z466" i="4" s="1"/>
  <c r="K466" i="4"/>
  <c r="L466" i="4" s="1"/>
  <c r="G466" i="4"/>
  <c r="I466" i="4" s="1"/>
  <c r="J466" i="4" s="1"/>
  <c r="V465" i="4"/>
  <c r="Y465" i="4" s="1"/>
  <c r="Z465" i="4" s="1"/>
  <c r="K465" i="4"/>
  <c r="L465" i="4" s="1"/>
  <c r="G465" i="4"/>
  <c r="I465" i="4" s="1"/>
  <c r="J465" i="4" s="1"/>
  <c r="V464" i="4"/>
  <c r="Y464" i="4" s="1"/>
  <c r="Z464" i="4" s="1"/>
  <c r="K464" i="4"/>
  <c r="L464" i="4" s="1"/>
  <c r="G464" i="4"/>
  <c r="I464" i="4" s="1"/>
  <c r="J464" i="4" s="1"/>
  <c r="V463" i="4"/>
  <c r="Y463" i="4" s="1"/>
  <c r="Z463" i="4" s="1"/>
  <c r="K463" i="4"/>
  <c r="L463" i="4" s="1"/>
  <c r="G463" i="4"/>
  <c r="I463" i="4" s="1"/>
  <c r="J463" i="4" s="1"/>
  <c r="V462" i="4"/>
  <c r="Y462" i="4" s="1"/>
  <c r="Z462" i="4" s="1"/>
  <c r="K462" i="4"/>
  <c r="L462" i="4" s="1"/>
  <c r="G462" i="4"/>
  <c r="I462" i="4" s="1"/>
  <c r="J462" i="4" s="1"/>
  <c r="V461" i="4"/>
  <c r="Y461" i="4" s="1"/>
  <c r="Z461" i="4" s="1"/>
  <c r="K461" i="4"/>
  <c r="L461" i="4" s="1"/>
  <c r="G461" i="4"/>
  <c r="I461" i="4" s="1"/>
  <c r="J461" i="4" s="1"/>
  <c r="V460" i="4"/>
  <c r="Y460" i="4" s="1"/>
  <c r="Z460" i="4" s="1"/>
  <c r="K460" i="4"/>
  <c r="L460" i="4" s="1"/>
  <c r="G460" i="4"/>
  <c r="I460" i="4" s="1"/>
  <c r="J460" i="4" s="1"/>
  <c r="V459" i="4"/>
  <c r="Y459" i="4" s="1"/>
  <c r="Z459" i="4" s="1"/>
  <c r="K459" i="4"/>
  <c r="L459" i="4" s="1"/>
  <c r="G459" i="4"/>
  <c r="I459" i="4" s="1"/>
  <c r="J459" i="4" s="1"/>
  <c r="V458" i="4"/>
  <c r="Y458" i="4" s="1"/>
  <c r="Z458" i="4" s="1"/>
  <c r="K458" i="4"/>
  <c r="L458" i="4" s="1"/>
  <c r="G458" i="4"/>
  <c r="I458" i="4" s="1"/>
  <c r="J458" i="4" s="1"/>
  <c r="V457" i="4"/>
  <c r="Y457" i="4" s="1"/>
  <c r="Z457" i="4" s="1"/>
  <c r="K457" i="4"/>
  <c r="L457" i="4" s="1"/>
  <c r="G457" i="4"/>
  <c r="I457" i="4" s="1"/>
  <c r="J457" i="4" s="1"/>
  <c r="V456" i="4"/>
  <c r="Y456" i="4" s="1"/>
  <c r="Z456" i="4" s="1"/>
  <c r="K456" i="4"/>
  <c r="L456" i="4" s="1"/>
  <c r="G456" i="4"/>
  <c r="I456" i="4" s="1"/>
  <c r="J456" i="4" s="1"/>
  <c r="V455" i="4"/>
  <c r="Y455" i="4" s="1"/>
  <c r="Z455" i="4" s="1"/>
  <c r="K455" i="4"/>
  <c r="L455" i="4" s="1"/>
  <c r="G455" i="4"/>
  <c r="I455" i="4" s="1"/>
  <c r="J455" i="4" s="1"/>
  <c r="V454" i="4"/>
  <c r="Y454" i="4" s="1"/>
  <c r="Z454" i="4" s="1"/>
  <c r="K454" i="4"/>
  <c r="L454" i="4" s="1"/>
  <c r="G454" i="4"/>
  <c r="I454" i="4" s="1"/>
  <c r="J454" i="4" s="1"/>
  <c r="V453" i="4"/>
  <c r="Y453" i="4" s="1"/>
  <c r="Z453" i="4" s="1"/>
  <c r="K453" i="4"/>
  <c r="L453" i="4" s="1"/>
  <c r="G453" i="4"/>
  <c r="I453" i="4" s="1"/>
  <c r="J453" i="4" s="1"/>
  <c r="V452" i="4"/>
  <c r="Y452" i="4" s="1"/>
  <c r="Z452" i="4" s="1"/>
  <c r="K452" i="4"/>
  <c r="L452" i="4" s="1"/>
  <c r="G452" i="4"/>
  <c r="I452" i="4" s="1"/>
  <c r="J452" i="4" s="1"/>
  <c r="V451" i="4"/>
  <c r="Y451" i="4" s="1"/>
  <c r="Z451" i="4" s="1"/>
  <c r="K451" i="4"/>
  <c r="L451" i="4" s="1"/>
  <c r="G451" i="4"/>
  <c r="I451" i="4" s="1"/>
  <c r="J451" i="4" s="1"/>
  <c r="V450" i="4"/>
  <c r="Y450" i="4" s="1"/>
  <c r="Z450" i="4" s="1"/>
  <c r="K450" i="4"/>
  <c r="L450" i="4" s="1"/>
  <c r="G450" i="4"/>
  <c r="I450" i="4" s="1"/>
  <c r="J450" i="4" s="1"/>
  <c r="V449" i="4"/>
  <c r="Y449" i="4" s="1"/>
  <c r="Z449" i="4" s="1"/>
  <c r="K449" i="4"/>
  <c r="L449" i="4" s="1"/>
  <c r="G449" i="4"/>
  <c r="I449" i="4" s="1"/>
  <c r="J449" i="4" s="1"/>
  <c r="V448" i="4"/>
  <c r="Y448" i="4" s="1"/>
  <c r="Z448" i="4" s="1"/>
  <c r="K448" i="4"/>
  <c r="L448" i="4" s="1"/>
  <c r="G448" i="4"/>
  <c r="I448" i="4" s="1"/>
  <c r="J448" i="4" s="1"/>
  <c r="V447" i="4"/>
  <c r="Y447" i="4" s="1"/>
  <c r="Z447" i="4" s="1"/>
  <c r="K447" i="4"/>
  <c r="L447" i="4" s="1"/>
  <c r="G447" i="4"/>
  <c r="I447" i="4" s="1"/>
  <c r="J447" i="4" s="1"/>
  <c r="V446" i="4"/>
  <c r="Y446" i="4" s="1"/>
  <c r="Z446" i="4" s="1"/>
  <c r="K446" i="4"/>
  <c r="L446" i="4" s="1"/>
  <c r="G446" i="4"/>
  <c r="I446" i="4" s="1"/>
  <c r="J446" i="4" s="1"/>
  <c r="V445" i="4"/>
  <c r="Y445" i="4" s="1"/>
  <c r="Z445" i="4" s="1"/>
  <c r="K445" i="4"/>
  <c r="L445" i="4" s="1"/>
  <c r="G445" i="4"/>
  <c r="I445" i="4" s="1"/>
  <c r="J445" i="4" s="1"/>
  <c r="V444" i="4"/>
  <c r="Y444" i="4" s="1"/>
  <c r="Z444" i="4" s="1"/>
  <c r="K444" i="4"/>
  <c r="L444" i="4" s="1"/>
  <c r="G444" i="4"/>
  <c r="I444" i="4" s="1"/>
  <c r="J444" i="4" s="1"/>
  <c r="V443" i="4"/>
  <c r="Y443" i="4" s="1"/>
  <c r="Z443" i="4" s="1"/>
  <c r="K443" i="4"/>
  <c r="L443" i="4" s="1"/>
  <c r="G443" i="4"/>
  <c r="I443" i="4" s="1"/>
  <c r="J443" i="4" s="1"/>
  <c r="V442" i="4"/>
  <c r="Y442" i="4" s="1"/>
  <c r="Z442" i="4" s="1"/>
  <c r="K442" i="4"/>
  <c r="L442" i="4" s="1"/>
  <c r="G442" i="4"/>
  <c r="I442" i="4" s="1"/>
  <c r="J442" i="4" s="1"/>
  <c r="V441" i="4"/>
  <c r="Y441" i="4" s="1"/>
  <c r="Z441" i="4" s="1"/>
  <c r="K441" i="4"/>
  <c r="L441" i="4" s="1"/>
  <c r="G441" i="4"/>
  <c r="I441" i="4" s="1"/>
  <c r="J441" i="4" s="1"/>
  <c r="V440" i="4"/>
  <c r="Y440" i="4" s="1"/>
  <c r="Z440" i="4" s="1"/>
  <c r="K440" i="4"/>
  <c r="L440" i="4" s="1"/>
  <c r="G440" i="4"/>
  <c r="I440" i="4" s="1"/>
  <c r="J440" i="4" s="1"/>
  <c r="V439" i="4"/>
  <c r="Y439" i="4" s="1"/>
  <c r="Z439" i="4" s="1"/>
  <c r="K439" i="4"/>
  <c r="L439" i="4" s="1"/>
  <c r="G439" i="4"/>
  <c r="I439" i="4" s="1"/>
  <c r="J439" i="4" s="1"/>
  <c r="V438" i="4"/>
  <c r="Y438" i="4" s="1"/>
  <c r="Z438" i="4" s="1"/>
  <c r="K438" i="4"/>
  <c r="L438" i="4" s="1"/>
  <c r="G438" i="4"/>
  <c r="I438" i="4" s="1"/>
  <c r="J438" i="4" s="1"/>
  <c r="V437" i="4"/>
  <c r="Y437" i="4" s="1"/>
  <c r="Z437" i="4" s="1"/>
  <c r="K437" i="4"/>
  <c r="L437" i="4" s="1"/>
  <c r="G437" i="4"/>
  <c r="I437" i="4" s="1"/>
  <c r="J437" i="4" s="1"/>
  <c r="V436" i="4"/>
  <c r="Y436" i="4" s="1"/>
  <c r="Z436" i="4" s="1"/>
  <c r="K436" i="4"/>
  <c r="L436" i="4" s="1"/>
  <c r="G436" i="4"/>
  <c r="I436" i="4" s="1"/>
  <c r="J436" i="4" s="1"/>
  <c r="V435" i="4"/>
  <c r="Y435" i="4" s="1"/>
  <c r="Z435" i="4" s="1"/>
  <c r="K435" i="4"/>
  <c r="L435" i="4" s="1"/>
  <c r="G435" i="4"/>
  <c r="I435" i="4" s="1"/>
  <c r="J435" i="4" s="1"/>
  <c r="V434" i="4"/>
  <c r="Y434" i="4" s="1"/>
  <c r="Z434" i="4" s="1"/>
  <c r="K434" i="4"/>
  <c r="L434" i="4" s="1"/>
  <c r="G434" i="4"/>
  <c r="I434" i="4" s="1"/>
  <c r="J434" i="4" s="1"/>
  <c r="V433" i="4"/>
  <c r="K433" i="4"/>
  <c r="G433" i="4"/>
  <c r="W431" i="4"/>
  <c r="X426" i="4"/>
  <c r="W426" i="4"/>
  <c r="R426" i="4"/>
  <c r="O426" i="4"/>
  <c r="E426" i="4"/>
  <c r="V425" i="4"/>
  <c r="Y425" i="4" s="1"/>
  <c r="Z425" i="4" s="1"/>
  <c r="K425" i="4"/>
  <c r="L425" i="4" s="1"/>
  <c r="G425" i="4"/>
  <c r="I425" i="4" s="1"/>
  <c r="J425" i="4" s="1"/>
  <c r="V424" i="4"/>
  <c r="Y424" i="4" s="1"/>
  <c r="Z424" i="4" s="1"/>
  <c r="K424" i="4"/>
  <c r="L424" i="4" s="1"/>
  <c r="G424" i="4"/>
  <c r="I424" i="4" s="1"/>
  <c r="J424" i="4" s="1"/>
  <c r="V423" i="4"/>
  <c r="Y423" i="4" s="1"/>
  <c r="Z423" i="4" s="1"/>
  <c r="K423" i="4"/>
  <c r="L423" i="4" s="1"/>
  <c r="G423" i="4"/>
  <c r="I423" i="4" s="1"/>
  <c r="J423" i="4" s="1"/>
  <c r="V422" i="4"/>
  <c r="Y422" i="4" s="1"/>
  <c r="Z422" i="4" s="1"/>
  <c r="K422" i="4"/>
  <c r="L422" i="4" s="1"/>
  <c r="G422" i="4"/>
  <c r="I422" i="4" s="1"/>
  <c r="J422" i="4" s="1"/>
  <c r="V421" i="4"/>
  <c r="Y421" i="4" s="1"/>
  <c r="Z421" i="4" s="1"/>
  <c r="K421" i="4"/>
  <c r="L421" i="4" s="1"/>
  <c r="G421" i="4"/>
  <c r="I421" i="4" s="1"/>
  <c r="J421" i="4" s="1"/>
  <c r="V420" i="4"/>
  <c r="Y420" i="4" s="1"/>
  <c r="Z420" i="4" s="1"/>
  <c r="K420" i="4"/>
  <c r="L420" i="4" s="1"/>
  <c r="G420" i="4"/>
  <c r="I420" i="4" s="1"/>
  <c r="J420" i="4" s="1"/>
  <c r="V419" i="4"/>
  <c r="Y419" i="4" s="1"/>
  <c r="Z419" i="4" s="1"/>
  <c r="K419" i="4"/>
  <c r="L419" i="4" s="1"/>
  <c r="G419" i="4"/>
  <c r="I419" i="4" s="1"/>
  <c r="J419" i="4" s="1"/>
  <c r="V418" i="4"/>
  <c r="Y418" i="4" s="1"/>
  <c r="Z418" i="4" s="1"/>
  <c r="K418" i="4"/>
  <c r="L418" i="4" s="1"/>
  <c r="G418" i="4"/>
  <c r="I418" i="4" s="1"/>
  <c r="J418" i="4" s="1"/>
  <c r="V417" i="4"/>
  <c r="Y417" i="4" s="1"/>
  <c r="Z417" i="4" s="1"/>
  <c r="K417" i="4"/>
  <c r="L417" i="4" s="1"/>
  <c r="G417" i="4"/>
  <c r="I417" i="4" s="1"/>
  <c r="J417" i="4" s="1"/>
  <c r="V416" i="4"/>
  <c r="Y416" i="4" s="1"/>
  <c r="Z416" i="4" s="1"/>
  <c r="K416" i="4"/>
  <c r="L416" i="4" s="1"/>
  <c r="G416" i="4"/>
  <c r="I416" i="4" s="1"/>
  <c r="J416" i="4" s="1"/>
  <c r="V415" i="4"/>
  <c r="Y415" i="4" s="1"/>
  <c r="Z415" i="4" s="1"/>
  <c r="K415" i="4"/>
  <c r="L415" i="4" s="1"/>
  <c r="G415" i="4"/>
  <c r="I415" i="4" s="1"/>
  <c r="J415" i="4" s="1"/>
  <c r="V414" i="4"/>
  <c r="Y414" i="4" s="1"/>
  <c r="Z414" i="4" s="1"/>
  <c r="K414" i="4"/>
  <c r="L414" i="4" s="1"/>
  <c r="G414" i="4"/>
  <c r="I414" i="4" s="1"/>
  <c r="J414" i="4" s="1"/>
  <c r="V413" i="4"/>
  <c r="Y413" i="4" s="1"/>
  <c r="Z413" i="4" s="1"/>
  <c r="K413" i="4"/>
  <c r="L413" i="4" s="1"/>
  <c r="G413" i="4"/>
  <c r="I413" i="4" s="1"/>
  <c r="J413" i="4" s="1"/>
  <c r="V412" i="4"/>
  <c r="Y412" i="4" s="1"/>
  <c r="Z412" i="4" s="1"/>
  <c r="K412" i="4"/>
  <c r="L412" i="4" s="1"/>
  <c r="G412" i="4"/>
  <c r="I412" i="4" s="1"/>
  <c r="J412" i="4" s="1"/>
  <c r="V411" i="4"/>
  <c r="Y411" i="4" s="1"/>
  <c r="Z411" i="4" s="1"/>
  <c r="K411" i="4"/>
  <c r="L411" i="4" s="1"/>
  <c r="G411" i="4"/>
  <c r="I411" i="4" s="1"/>
  <c r="J411" i="4" s="1"/>
  <c r="V410" i="4"/>
  <c r="Y410" i="4" s="1"/>
  <c r="Z410" i="4" s="1"/>
  <c r="K410" i="4"/>
  <c r="L410" i="4" s="1"/>
  <c r="G410" i="4"/>
  <c r="I410" i="4" s="1"/>
  <c r="J410" i="4" s="1"/>
  <c r="V409" i="4"/>
  <c r="Y409" i="4" s="1"/>
  <c r="Z409" i="4" s="1"/>
  <c r="K409" i="4"/>
  <c r="L409" i="4" s="1"/>
  <c r="G409" i="4"/>
  <c r="I409" i="4" s="1"/>
  <c r="J409" i="4" s="1"/>
  <c r="V408" i="4"/>
  <c r="Y408" i="4" s="1"/>
  <c r="Z408" i="4" s="1"/>
  <c r="K408" i="4"/>
  <c r="L408" i="4" s="1"/>
  <c r="G408" i="4"/>
  <c r="I408" i="4" s="1"/>
  <c r="J408" i="4" s="1"/>
  <c r="V407" i="4"/>
  <c r="Y407" i="4" s="1"/>
  <c r="Z407" i="4" s="1"/>
  <c r="K407" i="4"/>
  <c r="L407" i="4" s="1"/>
  <c r="G407" i="4"/>
  <c r="I407" i="4" s="1"/>
  <c r="J407" i="4" s="1"/>
  <c r="V406" i="4"/>
  <c r="Y406" i="4" s="1"/>
  <c r="Z406" i="4" s="1"/>
  <c r="K406" i="4"/>
  <c r="L406" i="4" s="1"/>
  <c r="G406" i="4"/>
  <c r="I406" i="4" s="1"/>
  <c r="J406" i="4" s="1"/>
  <c r="V405" i="4"/>
  <c r="Y405" i="4" s="1"/>
  <c r="Z405" i="4" s="1"/>
  <c r="K405" i="4"/>
  <c r="L405" i="4" s="1"/>
  <c r="G405" i="4"/>
  <c r="I405" i="4" s="1"/>
  <c r="J405" i="4" s="1"/>
  <c r="V404" i="4"/>
  <c r="Y404" i="4" s="1"/>
  <c r="Z404" i="4" s="1"/>
  <c r="K404" i="4"/>
  <c r="L404" i="4" s="1"/>
  <c r="G404" i="4"/>
  <c r="I404" i="4" s="1"/>
  <c r="J404" i="4" s="1"/>
  <c r="V403" i="4"/>
  <c r="Y403" i="4" s="1"/>
  <c r="Z403" i="4" s="1"/>
  <c r="K403" i="4"/>
  <c r="L403" i="4" s="1"/>
  <c r="G403" i="4"/>
  <c r="I403" i="4" s="1"/>
  <c r="J403" i="4" s="1"/>
  <c r="V402" i="4"/>
  <c r="Y402" i="4" s="1"/>
  <c r="Z402" i="4" s="1"/>
  <c r="K402" i="4"/>
  <c r="L402" i="4" s="1"/>
  <c r="G402" i="4"/>
  <c r="I402" i="4" s="1"/>
  <c r="J402" i="4" s="1"/>
  <c r="V401" i="4"/>
  <c r="Y401" i="4" s="1"/>
  <c r="Z401" i="4" s="1"/>
  <c r="K401" i="4"/>
  <c r="L401" i="4" s="1"/>
  <c r="G401" i="4"/>
  <c r="I401" i="4" s="1"/>
  <c r="J401" i="4" s="1"/>
  <c r="V400" i="4"/>
  <c r="Y400" i="4" s="1"/>
  <c r="Z400" i="4" s="1"/>
  <c r="K400" i="4"/>
  <c r="L400" i="4" s="1"/>
  <c r="G400" i="4"/>
  <c r="I400" i="4" s="1"/>
  <c r="J400" i="4" s="1"/>
  <c r="V399" i="4"/>
  <c r="Y399" i="4" s="1"/>
  <c r="Z399" i="4" s="1"/>
  <c r="K399" i="4"/>
  <c r="L399" i="4" s="1"/>
  <c r="G399" i="4"/>
  <c r="I399" i="4" s="1"/>
  <c r="J399" i="4" s="1"/>
  <c r="V398" i="4"/>
  <c r="Y398" i="4" s="1"/>
  <c r="Z398" i="4" s="1"/>
  <c r="K398" i="4"/>
  <c r="L398" i="4" s="1"/>
  <c r="G398" i="4"/>
  <c r="I398" i="4" s="1"/>
  <c r="J398" i="4" s="1"/>
  <c r="V397" i="4"/>
  <c r="Y397" i="4" s="1"/>
  <c r="Z397" i="4" s="1"/>
  <c r="K397" i="4"/>
  <c r="L397" i="4" s="1"/>
  <c r="G397" i="4"/>
  <c r="I397" i="4" s="1"/>
  <c r="J397" i="4" s="1"/>
  <c r="V396" i="4"/>
  <c r="Y396" i="4" s="1"/>
  <c r="Z396" i="4" s="1"/>
  <c r="K396" i="4"/>
  <c r="L396" i="4" s="1"/>
  <c r="G396" i="4"/>
  <c r="I396" i="4" s="1"/>
  <c r="J396" i="4" s="1"/>
  <c r="V395" i="4"/>
  <c r="Y395" i="4" s="1"/>
  <c r="Z395" i="4" s="1"/>
  <c r="K395" i="4"/>
  <c r="L395" i="4" s="1"/>
  <c r="G395" i="4"/>
  <c r="I395" i="4" s="1"/>
  <c r="J395" i="4" s="1"/>
  <c r="V394" i="4"/>
  <c r="Y394" i="4" s="1"/>
  <c r="Z394" i="4" s="1"/>
  <c r="K394" i="4"/>
  <c r="L394" i="4" s="1"/>
  <c r="G394" i="4"/>
  <c r="I394" i="4" s="1"/>
  <c r="J394" i="4" s="1"/>
  <c r="V393" i="4"/>
  <c r="Y393" i="4" s="1"/>
  <c r="Z393" i="4" s="1"/>
  <c r="K393" i="4"/>
  <c r="L393" i="4" s="1"/>
  <c r="G393" i="4"/>
  <c r="I393" i="4" s="1"/>
  <c r="J393" i="4" s="1"/>
  <c r="V392" i="4"/>
  <c r="Y392" i="4" s="1"/>
  <c r="Z392" i="4" s="1"/>
  <c r="K392" i="4"/>
  <c r="L392" i="4" s="1"/>
  <c r="G392" i="4"/>
  <c r="I392" i="4" s="1"/>
  <c r="J392" i="4" s="1"/>
  <c r="V391" i="4"/>
  <c r="Y391" i="4" s="1"/>
  <c r="Z391" i="4" s="1"/>
  <c r="K391" i="4"/>
  <c r="L391" i="4" s="1"/>
  <c r="G391" i="4"/>
  <c r="I391" i="4" s="1"/>
  <c r="J391" i="4" s="1"/>
  <c r="V390" i="4"/>
  <c r="Y390" i="4" s="1"/>
  <c r="Z390" i="4" s="1"/>
  <c r="K390" i="4"/>
  <c r="L390" i="4" s="1"/>
  <c r="G390" i="4"/>
  <c r="I390" i="4" s="1"/>
  <c r="J390" i="4" s="1"/>
  <c r="V389" i="4"/>
  <c r="Y389" i="4" s="1"/>
  <c r="Z389" i="4" s="1"/>
  <c r="K389" i="4"/>
  <c r="L389" i="4" s="1"/>
  <c r="G389" i="4"/>
  <c r="I389" i="4" s="1"/>
  <c r="J389" i="4" s="1"/>
  <c r="V388" i="4"/>
  <c r="Y388" i="4" s="1"/>
  <c r="Z388" i="4" s="1"/>
  <c r="K388" i="4"/>
  <c r="L388" i="4" s="1"/>
  <c r="G388" i="4"/>
  <c r="I388" i="4" s="1"/>
  <c r="J388" i="4" s="1"/>
  <c r="V387" i="4"/>
  <c r="Y387" i="4" s="1"/>
  <c r="Z387" i="4" s="1"/>
  <c r="K387" i="4"/>
  <c r="L387" i="4" s="1"/>
  <c r="G387" i="4"/>
  <c r="I387" i="4" s="1"/>
  <c r="J387" i="4" s="1"/>
  <c r="V386" i="4"/>
  <c r="Y386" i="4" s="1"/>
  <c r="Z386" i="4" s="1"/>
  <c r="K386" i="4"/>
  <c r="L386" i="4" s="1"/>
  <c r="G386" i="4"/>
  <c r="I386" i="4" s="1"/>
  <c r="J386" i="4" s="1"/>
  <c r="V385" i="4"/>
  <c r="Y385" i="4" s="1"/>
  <c r="Z385" i="4" s="1"/>
  <c r="K385" i="4"/>
  <c r="L385" i="4" s="1"/>
  <c r="G385" i="4"/>
  <c r="I385" i="4" s="1"/>
  <c r="J385" i="4" s="1"/>
  <c r="V384" i="4"/>
  <c r="Y384" i="4" s="1"/>
  <c r="Z384" i="4" s="1"/>
  <c r="K384" i="4"/>
  <c r="L384" i="4" s="1"/>
  <c r="G384" i="4"/>
  <c r="I384" i="4" s="1"/>
  <c r="J384" i="4" s="1"/>
  <c r="V383" i="4"/>
  <c r="Y383" i="4" s="1"/>
  <c r="Z383" i="4" s="1"/>
  <c r="K383" i="4"/>
  <c r="L383" i="4" s="1"/>
  <c r="G383" i="4"/>
  <c r="I383" i="4" s="1"/>
  <c r="J383" i="4" s="1"/>
  <c r="V382" i="4"/>
  <c r="Y382" i="4" s="1"/>
  <c r="Z382" i="4" s="1"/>
  <c r="K382" i="4"/>
  <c r="L382" i="4" s="1"/>
  <c r="G382" i="4"/>
  <c r="I382" i="4" s="1"/>
  <c r="J382" i="4" s="1"/>
  <c r="V381" i="4"/>
  <c r="Y381" i="4" s="1"/>
  <c r="Z381" i="4" s="1"/>
  <c r="K381" i="4"/>
  <c r="L381" i="4" s="1"/>
  <c r="G381" i="4"/>
  <c r="I381" i="4" s="1"/>
  <c r="J381" i="4" s="1"/>
  <c r="V380" i="4"/>
  <c r="Y380" i="4" s="1"/>
  <c r="Z380" i="4" s="1"/>
  <c r="K380" i="4"/>
  <c r="L380" i="4" s="1"/>
  <c r="G380" i="4"/>
  <c r="I380" i="4" s="1"/>
  <c r="J380" i="4" s="1"/>
  <c r="V379" i="4"/>
  <c r="Y379" i="4" s="1"/>
  <c r="Z379" i="4" s="1"/>
  <c r="K379" i="4"/>
  <c r="L379" i="4" s="1"/>
  <c r="G379" i="4"/>
  <c r="I379" i="4" s="1"/>
  <c r="J379" i="4" s="1"/>
  <c r="V378" i="4"/>
  <c r="Y378" i="4" s="1"/>
  <c r="Z378" i="4" s="1"/>
  <c r="K378" i="4"/>
  <c r="L378" i="4" s="1"/>
  <c r="G378" i="4"/>
  <c r="I378" i="4" s="1"/>
  <c r="J378" i="4" s="1"/>
  <c r="V377" i="4"/>
  <c r="Y377" i="4" s="1"/>
  <c r="Z377" i="4" s="1"/>
  <c r="K377" i="4"/>
  <c r="L377" i="4" s="1"/>
  <c r="G377" i="4"/>
  <c r="I377" i="4" s="1"/>
  <c r="J377" i="4" s="1"/>
  <c r="V376" i="4"/>
  <c r="Y376" i="4" s="1"/>
  <c r="Z376" i="4" s="1"/>
  <c r="K376" i="4"/>
  <c r="L376" i="4" s="1"/>
  <c r="G376" i="4"/>
  <c r="I376" i="4" s="1"/>
  <c r="J376" i="4" s="1"/>
  <c r="V375" i="4"/>
  <c r="Y375" i="4" s="1"/>
  <c r="Z375" i="4" s="1"/>
  <c r="K375" i="4"/>
  <c r="L375" i="4" s="1"/>
  <c r="G375" i="4"/>
  <c r="I375" i="4" s="1"/>
  <c r="J375" i="4" s="1"/>
  <c r="V374" i="4"/>
  <c r="Y374" i="4" s="1"/>
  <c r="Z374" i="4" s="1"/>
  <c r="K374" i="4"/>
  <c r="L374" i="4" s="1"/>
  <c r="G374" i="4"/>
  <c r="I374" i="4" s="1"/>
  <c r="J374" i="4" s="1"/>
  <c r="V373" i="4"/>
  <c r="Y373" i="4" s="1"/>
  <c r="Z373" i="4" s="1"/>
  <c r="K373" i="4"/>
  <c r="L373" i="4" s="1"/>
  <c r="G373" i="4"/>
  <c r="I373" i="4" s="1"/>
  <c r="J373" i="4" s="1"/>
  <c r="V372" i="4"/>
  <c r="Y372" i="4" s="1"/>
  <c r="Z372" i="4" s="1"/>
  <c r="K372" i="4"/>
  <c r="L372" i="4" s="1"/>
  <c r="G372" i="4"/>
  <c r="I372" i="4" s="1"/>
  <c r="J372" i="4" s="1"/>
  <c r="V371" i="4"/>
  <c r="Y371" i="4" s="1"/>
  <c r="Z371" i="4" s="1"/>
  <c r="K371" i="4"/>
  <c r="L371" i="4" s="1"/>
  <c r="G371" i="4"/>
  <c r="I371" i="4" s="1"/>
  <c r="J371" i="4" s="1"/>
  <c r="V370" i="4"/>
  <c r="Y370" i="4" s="1"/>
  <c r="Z370" i="4" s="1"/>
  <c r="K370" i="4"/>
  <c r="L370" i="4" s="1"/>
  <c r="G370" i="4"/>
  <c r="I370" i="4" s="1"/>
  <c r="J370" i="4" s="1"/>
  <c r="V369" i="4"/>
  <c r="Y369" i="4" s="1"/>
  <c r="Z369" i="4" s="1"/>
  <c r="K369" i="4"/>
  <c r="L369" i="4" s="1"/>
  <c r="G369" i="4"/>
  <c r="I369" i="4" s="1"/>
  <c r="J369" i="4" s="1"/>
  <c r="V368" i="4"/>
  <c r="Y368" i="4" s="1"/>
  <c r="Z368" i="4" s="1"/>
  <c r="K368" i="4"/>
  <c r="L368" i="4" s="1"/>
  <c r="G368" i="4"/>
  <c r="I368" i="4" s="1"/>
  <c r="J368" i="4" s="1"/>
  <c r="V367" i="4"/>
  <c r="Y367" i="4" s="1"/>
  <c r="Z367" i="4" s="1"/>
  <c r="K367" i="4"/>
  <c r="L367" i="4" s="1"/>
  <c r="G367" i="4"/>
  <c r="I367" i="4" s="1"/>
  <c r="J367" i="4" s="1"/>
  <c r="V366" i="4"/>
  <c r="Y366" i="4" s="1"/>
  <c r="Z366" i="4" s="1"/>
  <c r="K366" i="4"/>
  <c r="L366" i="4" s="1"/>
  <c r="G366" i="4"/>
  <c r="I366" i="4" s="1"/>
  <c r="J366" i="4" s="1"/>
  <c r="V365" i="4"/>
  <c r="Y365" i="4" s="1"/>
  <c r="Z365" i="4" s="1"/>
  <c r="K365" i="4"/>
  <c r="L365" i="4" s="1"/>
  <c r="G365" i="4"/>
  <c r="I365" i="4" s="1"/>
  <c r="J365" i="4" s="1"/>
  <c r="V364" i="4"/>
  <c r="Y364" i="4" s="1"/>
  <c r="Z364" i="4" s="1"/>
  <c r="K364" i="4"/>
  <c r="L364" i="4" s="1"/>
  <c r="G364" i="4"/>
  <c r="I364" i="4" s="1"/>
  <c r="J364" i="4" s="1"/>
  <c r="V363" i="4"/>
  <c r="Y363" i="4" s="1"/>
  <c r="Z363" i="4" s="1"/>
  <c r="K363" i="4"/>
  <c r="L363" i="4" s="1"/>
  <c r="G363" i="4"/>
  <c r="I363" i="4" s="1"/>
  <c r="J363" i="4" s="1"/>
  <c r="V362" i="4"/>
  <c r="Y362" i="4" s="1"/>
  <c r="Z362" i="4" s="1"/>
  <c r="K362" i="4"/>
  <c r="L362" i="4" s="1"/>
  <c r="G362" i="4"/>
  <c r="I362" i="4" s="1"/>
  <c r="J362" i="4" s="1"/>
  <c r="V361" i="4"/>
  <c r="Y361" i="4" s="1"/>
  <c r="Z361" i="4" s="1"/>
  <c r="K361" i="4"/>
  <c r="L361" i="4" s="1"/>
  <c r="G361" i="4"/>
  <c r="I361" i="4" s="1"/>
  <c r="J361" i="4" s="1"/>
  <c r="V360" i="4"/>
  <c r="Y360" i="4" s="1"/>
  <c r="Z360" i="4" s="1"/>
  <c r="K360" i="4"/>
  <c r="L360" i="4" s="1"/>
  <c r="G360" i="4"/>
  <c r="I360" i="4" s="1"/>
  <c r="J360" i="4" s="1"/>
  <c r="V359" i="4"/>
  <c r="Y359" i="4" s="1"/>
  <c r="Z359" i="4" s="1"/>
  <c r="K359" i="4"/>
  <c r="L359" i="4" s="1"/>
  <c r="G359" i="4"/>
  <c r="I359" i="4" s="1"/>
  <c r="J359" i="4" s="1"/>
  <c r="V358" i="4"/>
  <c r="Y358" i="4" s="1"/>
  <c r="Z358" i="4" s="1"/>
  <c r="K358" i="4"/>
  <c r="L358" i="4" s="1"/>
  <c r="G358" i="4"/>
  <c r="I358" i="4" s="1"/>
  <c r="J358" i="4" s="1"/>
  <c r="V357" i="4"/>
  <c r="Y357" i="4" s="1"/>
  <c r="Z357" i="4" s="1"/>
  <c r="K357" i="4"/>
  <c r="L357" i="4" s="1"/>
  <c r="G357" i="4"/>
  <c r="I357" i="4" s="1"/>
  <c r="J357" i="4" s="1"/>
  <c r="V356" i="4"/>
  <c r="Y356" i="4" s="1"/>
  <c r="Z356" i="4" s="1"/>
  <c r="K356" i="4"/>
  <c r="L356" i="4" s="1"/>
  <c r="G356" i="4"/>
  <c r="I356" i="4" s="1"/>
  <c r="J356" i="4" s="1"/>
  <c r="V355" i="4"/>
  <c r="Y355" i="4" s="1"/>
  <c r="Z355" i="4" s="1"/>
  <c r="K355" i="4"/>
  <c r="L355" i="4" s="1"/>
  <c r="G355" i="4"/>
  <c r="I355" i="4" s="1"/>
  <c r="J355" i="4" s="1"/>
  <c r="V354" i="4"/>
  <c r="K354" i="4"/>
  <c r="G354" i="4"/>
  <c r="I354" i="4" s="1"/>
  <c r="I426" i="4" s="1"/>
  <c r="W352" i="4"/>
  <c r="X347" i="4"/>
  <c r="W347" i="4"/>
  <c r="R347" i="4"/>
  <c r="O347" i="4"/>
  <c r="E347" i="4"/>
  <c r="V346" i="4"/>
  <c r="Y346" i="4" s="1"/>
  <c r="Z346" i="4" s="1"/>
  <c r="K346" i="4"/>
  <c r="L346" i="4" s="1"/>
  <c r="G346" i="4"/>
  <c r="I346" i="4" s="1"/>
  <c r="J346" i="4" s="1"/>
  <c r="V345" i="4"/>
  <c r="Y345" i="4" s="1"/>
  <c r="Z345" i="4" s="1"/>
  <c r="K345" i="4"/>
  <c r="L345" i="4" s="1"/>
  <c r="G345" i="4"/>
  <c r="I345" i="4" s="1"/>
  <c r="J345" i="4" s="1"/>
  <c r="V344" i="4"/>
  <c r="Y344" i="4" s="1"/>
  <c r="Z344" i="4" s="1"/>
  <c r="K344" i="4"/>
  <c r="L344" i="4" s="1"/>
  <c r="G344" i="4"/>
  <c r="I344" i="4" s="1"/>
  <c r="J344" i="4" s="1"/>
  <c r="V343" i="4"/>
  <c r="Y343" i="4" s="1"/>
  <c r="Z343" i="4" s="1"/>
  <c r="K343" i="4"/>
  <c r="L343" i="4" s="1"/>
  <c r="G343" i="4"/>
  <c r="I343" i="4" s="1"/>
  <c r="J343" i="4" s="1"/>
  <c r="V342" i="4"/>
  <c r="Y342" i="4" s="1"/>
  <c r="Z342" i="4" s="1"/>
  <c r="K342" i="4"/>
  <c r="L342" i="4" s="1"/>
  <c r="G342" i="4"/>
  <c r="I342" i="4" s="1"/>
  <c r="J342" i="4" s="1"/>
  <c r="V341" i="4"/>
  <c r="Y341" i="4" s="1"/>
  <c r="Z341" i="4" s="1"/>
  <c r="K341" i="4"/>
  <c r="L341" i="4" s="1"/>
  <c r="G341" i="4"/>
  <c r="I341" i="4" s="1"/>
  <c r="J341" i="4" s="1"/>
  <c r="V340" i="4"/>
  <c r="Y340" i="4" s="1"/>
  <c r="Z340" i="4" s="1"/>
  <c r="K340" i="4"/>
  <c r="L340" i="4" s="1"/>
  <c r="G340" i="4"/>
  <c r="I340" i="4" s="1"/>
  <c r="J340" i="4" s="1"/>
  <c r="V339" i="4"/>
  <c r="Y339" i="4" s="1"/>
  <c r="Z339" i="4" s="1"/>
  <c r="K339" i="4"/>
  <c r="L339" i="4" s="1"/>
  <c r="G339" i="4"/>
  <c r="I339" i="4" s="1"/>
  <c r="J339" i="4" s="1"/>
  <c r="V338" i="4"/>
  <c r="Y338" i="4" s="1"/>
  <c r="Z338" i="4" s="1"/>
  <c r="K338" i="4"/>
  <c r="L338" i="4" s="1"/>
  <c r="G338" i="4"/>
  <c r="I338" i="4" s="1"/>
  <c r="J338" i="4" s="1"/>
  <c r="V337" i="4"/>
  <c r="Y337" i="4" s="1"/>
  <c r="Z337" i="4" s="1"/>
  <c r="K337" i="4"/>
  <c r="L337" i="4" s="1"/>
  <c r="G337" i="4"/>
  <c r="I337" i="4" s="1"/>
  <c r="J337" i="4" s="1"/>
  <c r="V336" i="4"/>
  <c r="Y336" i="4" s="1"/>
  <c r="Z336" i="4" s="1"/>
  <c r="K336" i="4"/>
  <c r="L336" i="4" s="1"/>
  <c r="G336" i="4"/>
  <c r="I336" i="4" s="1"/>
  <c r="J336" i="4" s="1"/>
  <c r="V335" i="4"/>
  <c r="Y335" i="4" s="1"/>
  <c r="Z335" i="4" s="1"/>
  <c r="K335" i="4"/>
  <c r="L335" i="4" s="1"/>
  <c r="G335" i="4"/>
  <c r="I335" i="4" s="1"/>
  <c r="J335" i="4" s="1"/>
  <c r="V334" i="4"/>
  <c r="Y334" i="4" s="1"/>
  <c r="Z334" i="4" s="1"/>
  <c r="K334" i="4"/>
  <c r="L334" i="4" s="1"/>
  <c r="G334" i="4"/>
  <c r="I334" i="4" s="1"/>
  <c r="J334" i="4" s="1"/>
  <c r="V333" i="4"/>
  <c r="Y333" i="4" s="1"/>
  <c r="Z333" i="4" s="1"/>
  <c r="K333" i="4"/>
  <c r="L333" i="4" s="1"/>
  <c r="G333" i="4"/>
  <c r="I333" i="4" s="1"/>
  <c r="J333" i="4" s="1"/>
  <c r="V332" i="4"/>
  <c r="Y332" i="4" s="1"/>
  <c r="Z332" i="4" s="1"/>
  <c r="K332" i="4"/>
  <c r="L332" i="4" s="1"/>
  <c r="G332" i="4"/>
  <c r="I332" i="4" s="1"/>
  <c r="J332" i="4" s="1"/>
  <c r="V331" i="4"/>
  <c r="Y331" i="4" s="1"/>
  <c r="Z331" i="4" s="1"/>
  <c r="K331" i="4"/>
  <c r="L331" i="4" s="1"/>
  <c r="G331" i="4"/>
  <c r="I331" i="4" s="1"/>
  <c r="J331" i="4" s="1"/>
  <c r="V330" i="4"/>
  <c r="Y330" i="4" s="1"/>
  <c r="Z330" i="4" s="1"/>
  <c r="K330" i="4"/>
  <c r="L330" i="4" s="1"/>
  <c r="G330" i="4"/>
  <c r="I330" i="4" s="1"/>
  <c r="J330" i="4" s="1"/>
  <c r="V329" i="4"/>
  <c r="Y329" i="4" s="1"/>
  <c r="Z329" i="4" s="1"/>
  <c r="K329" i="4"/>
  <c r="L329" i="4" s="1"/>
  <c r="G329" i="4"/>
  <c r="I329" i="4" s="1"/>
  <c r="J329" i="4" s="1"/>
  <c r="V328" i="4"/>
  <c r="Y328" i="4" s="1"/>
  <c r="Z328" i="4" s="1"/>
  <c r="K328" i="4"/>
  <c r="L328" i="4" s="1"/>
  <c r="G328" i="4"/>
  <c r="I328" i="4" s="1"/>
  <c r="J328" i="4" s="1"/>
  <c r="V327" i="4"/>
  <c r="Y327" i="4" s="1"/>
  <c r="Z327" i="4" s="1"/>
  <c r="K327" i="4"/>
  <c r="L327" i="4" s="1"/>
  <c r="G327" i="4"/>
  <c r="I327" i="4" s="1"/>
  <c r="J327" i="4" s="1"/>
  <c r="V326" i="4"/>
  <c r="Y326" i="4" s="1"/>
  <c r="Z326" i="4" s="1"/>
  <c r="K326" i="4"/>
  <c r="L326" i="4" s="1"/>
  <c r="G326" i="4"/>
  <c r="I326" i="4" s="1"/>
  <c r="J326" i="4" s="1"/>
  <c r="V325" i="4"/>
  <c r="Y325" i="4" s="1"/>
  <c r="Z325" i="4" s="1"/>
  <c r="K325" i="4"/>
  <c r="L325" i="4" s="1"/>
  <c r="G325" i="4"/>
  <c r="I325" i="4" s="1"/>
  <c r="J325" i="4" s="1"/>
  <c r="V324" i="4"/>
  <c r="Y324" i="4" s="1"/>
  <c r="Z324" i="4" s="1"/>
  <c r="K324" i="4"/>
  <c r="L324" i="4" s="1"/>
  <c r="G324" i="4"/>
  <c r="I324" i="4" s="1"/>
  <c r="J324" i="4" s="1"/>
  <c r="V323" i="4"/>
  <c r="Y323" i="4" s="1"/>
  <c r="Z323" i="4" s="1"/>
  <c r="K323" i="4"/>
  <c r="L323" i="4" s="1"/>
  <c r="G323" i="4"/>
  <c r="I323" i="4" s="1"/>
  <c r="J323" i="4" s="1"/>
  <c r="V322" i="4"/>
  <c r="Y322" i="4" s="1"/>
  <c r="Z322" i="4" s="1"/>
  <c r="K322" i="4"/>
  <c r="L322" i="4" s="1"/>
  <c r="G322" i="4"/>
  <c r="I322" i="4" s="1"/>
  <c r="J322" i="4" s="1"/>
  <c r="V321" i="4"/>
  <c r="Y321" i="4" s="1"/>
  <c r="Z321" i="4" s="1"/>
  <c r="K321" i="4"/>
  <c r="L321" i="4" s="1"/>
  <c r="G321" i="4"/>
  <c r="I321" i="4" s="1"/>
  <c r="J321" i="4" s="1"/>
  <c r="V320" i="4"/>
  <c r="Y320" i="4" s="1"/>
  <c r="Z320" i="4" s="1"/>
  <c r="K320" i="4"/>
  <c r="L320" i="4" s="1"/>
  <c r="G320" i="4"/>
  <c r="I320" i="4" s="1"/>
  <c r="J320" i="4" s="1"/>
  <c r="V319" i="4"/>
  <c r="Y319" i="4" s="1"/>
  <c r="Z319" i="4" s="1"/>
  <c r="K319" i="4"/>
  <c r="L319" i="4" s="1"/>
  <c r="G319" i="4"/>
  <c r="I319" i="4" s="1"/>
  <c r="J319" i="4" s="1"/>
  <c r="V318" i="4"/>
  <c r="Y318" i="4" s="1"/>
  <c r="Z318" i="4" s="1"/>
  <c r="K318" i="4"/>
  <c r="L318" i="4" s="1"/>
  <c r="G318" i="4"/>
  <c r="I318" i="4" s="1"/>
  <c r="J318" i="4" s="1"/>
  <c r="V317" i="4"/>
  <c r="Y317" i="4" s="1"/>
  <c r="Z317" i="4" s="1"/>
  <c r="K317" i="4"/>
  <c r="L317" i="4" s="1"/>
  <c r="G317" i="4"/>
  <c r="I317" i="4" s="1"/>
  <c r="J317" i="4" s="1"/>
  <c r="V316" i="4"/>
  <c r="Y316" i="4" s="1"/>
  <c r="Z316" i="4" s="1"/>
  <c r="K316" i="4"/>
  <c r="L316" i="4" s="1"/>
  <c r="G316" i="4"/>
  <c r="I316" i="4" s="1"/>
  <c r="J316" i="4" s="1"/>
  <c r="V315" i="4"/>
  <c r="Y315" i="4" s="1"/>
  <c r="Z315" i="4" s="1"/>
  <c r="K315" i="4"/>
  <c r="L315" i="4" s="1"/>
  <c r="G315" i="4"/>
  <c r="I315" i="4" s="1"/>
  <c r="J315" i="4" s="1"/>
  <c r="V314" i="4"/>
  <c r="Y314" i="4" s="1"/>
  <c r="Z314" i="4" s="1"/>
  <c r="K314" i="4"/>
  <c r="L314" i="4" s="1"/>
  <c r="G314" i="4"/>
  <c r="I314" i="4" s="1"/>
  <c r="J314" i="4" s="1"/>
  <c r="V313" i="4"/>
  <c r="Y313" i="4" s="1"/>
  <c r="Z313" i="4" s="1"/>
  <c r="K313" i="4"/>
  <c r="L313" i="4" s="1"/>
  <c r="G313" i="4"/>
  <c r="I313" i="4" s="1"/>
  <c r="J313" i="4" s="1"/>
  <c r="V312" i="4"/>
  <c r="Y312" i="4" s="1"/>
  <c r="Z312" i="4" s="1"/>
  <c r="K312" i="4"/>
  <c r="L312" i="4" s="1"/>
  <c r="G312" i="4"/>
  <c r="I312" i="4" s="1"/>
  <c r="J312" i="4" s="1"/>
  <c r="V311" i="4"/>
  <c r="Y311" i="4" s="1"/>
  <c r="Z311" i="4" s="1"/>
  <c r="K311" i="4"/>
  <c r="L311" i="4" s="1"/>
  <c r="G311" i="4"/>
  <c r="I311" i="4" s="1"/>
  <c r="J311" i="4" s="1"/>
  <c r="V310" i="4"/>
  <c r="Y310" i="4" s="1"/>
  <c r="Z310" i="4" s="1"/>
  <c r="K310" i="4"/>
  <c r="L310" i="4" s="1"/>
  <c r="G310" i="4"/>
  <c r="I310" i="4" s="1"/>
  <c r="J310" i="4" s="1"/>
  <c r="V309" i="4"/>
  <c r="Y309" i="4" s="1"/>
  <c r="Z309" i="4" s="1"/>
  <c r="K309" i="4"/>
  <c r="L309" i="4" s="1"/>
  <c r="G309" i="4"/>
  <c r="I309" i="4" s="1"/>
  <c r="J309" i="4" s="1"/>
  <c r="V308" i="4"/>
  <c r="Y308" i="4" s="1"/>
  <c r="Z308" i="4" s="1"/>
  <c r="K308" i="4"/>
  <c r="L308" i="4" s="1"/>
  <c r="G308" i="4"/>
  <c r="I308" i="4" s="1"/>
  <c r="J308" i="4" s="1"/>
  <c r="V307" i="4"/>
  <c r="Y307" i="4" s="1"/>
  <c r="Z307" i="4" s="1"/>
  <c r="K307" i="4"/>
  <c r="L307" i="4" s="1"/>
  <c r="G307" i="4"/>
  <c r="I307" i="4" s="1"/>
  <c r="J307" i="4" s="1"/>
  <c r="V306" i="4"/>
  <c r="Y306" i="4" s="1"/>
  <c r="Z306" i="4" s="1"/>
  <c r="K306" i="4"/>
  <c r="L306" i="4" s="1"/>
  <c r="G306" i="4"/>
  <c r="I306" i="4" s="1"/>
  <c r="J306" i="4" s="1"/>
  <c r="V305" i="4"/>
  <c r="Y305" i="4" s="1"/>
  <c r="Z305" i="4" s="1"/>
  <c r="K305" i="4"/>
  <c r="L305" i="4" s="1"/>
  <c r="G305" i="4"/>
  <c r="I305" i="4" s="1"/>
  <c r="J305" i="4" s="1"/>
  <c r="V304" i="4"/>
  <c r="Y304" i="4" s="1"/>
  <c r="Z304" i="4" s="1"/>
  <c r="K304" i="4"/>
  <c r="L304" i="4" s="1"/>
  <c r="G304" i="4"/>
  <c r="I304" i="4" s="1"/>
  <c r="J304" i="4" s="1"/>
  <c r="V303" i="4"/>
  <c r="Y303" i="4" s="1"/>
  <c r="Z303" i="4" s="1"/>
  <c r="K303" i="4"/>
  <c r="L303" i="4" s="1"/>
  <c r="G303" i="4"/>
  <c r="I303" i="4" s="1"/>
  <c r="J303" i="4" s="1"/>
  <c r="V302" i="4"/>
  <c r="Y302" i="4" s="1"/>
  <c r="Z302" i="4" s="1"/>
  <c r="K302" i="4"/>
  <c r="L302" i="4" s="1"/>
  <c r="G302" i="4"/>
  <c r="I302" i="4" s="1"/>
  <c r="J302" i="4" s="1"/>
  <c r="V301" i="4"/>
  <c r="Y301" i="4" s="1"/>
  <c r="Z301" i="4" s="1"/>
  <c r="K301" i="4"/>
  <c r="L301" i="4" s="1"/>
  <c r="G301" i="4"/>
  <c r="I301" i="4" s="1"/>
  <c r="J301" i="4" s="1"/>
  <c r="V300" i="4"/>
  <c r="Y300" i="4" s="1"/>
  <c r="Z300" i="4" s="1"/>
  <c r="K300" i="4"/>
  <c r="L300" i="4" s="1"/>
  <c r="G300" i="4"/>
  <c r="I300" i="4" s="1"/>
  <c r="J300" i="4" s="1"/>
  <c r="V299" i="4"/>
  <c r="Y299" i="4" s="1"/>
  <c r="Z299" i="4" s="1"/>
  <c r="K299" i="4"/>
  <c r="L299" i="4" s="1"/>
  <c r="G299" i="4"/>
  <c r="I299" i="4" s="1"/>
  <c r="J299" i="4" s="1"/>
  <c r="V298" i="4"/>
  <c r="Y298" i="4" s="1"/>
  <c r="Z298" i="4" s="1"/>
  <c r="K298" i="4"/>
  <c r="L298" i="4" s="1"/>
  <c r="G298" i="4"/>
  <c r="I298" i="4" s="1"/>
  <c r="J298" i="4" s="1"/>
  <c r="V297" i="4"/>
  <c r="Y297" i="4" s="1"/>
  <c r="Z297" i="4" s="1"/>
  <c r="K297" i="4"/>
  <c r="L297" i="4" s="1"/>
  <c r="G297" i="4"/>
  <c r="I297" i="4" s="1"/>
  <c r="J297" i="4" s="1"/>
  <c r="V296" i="4"/>
  <c r="Y296" i="4" s="1"/>
  <c r="Z296" i="4" s="1"/>
  <c r="K296" i="4"/>
  <c r="L296" i="4" s="1"/>
  <c r="G296" i="4"/>
  <c r="I296" i="4" s="1"/>
  <c r="J296" i="4" s="1"/>
  <c r="V295" i="4"/>
  <c r="Y295" i="4" s="1"/>
  <c r="Z295" i="4" s="1"/>
  <c r="K295" i="4"/>
  <c r="L295" i="4" s="1"/>
  <c r="G295" i="4"/>
  <c r="I295" i="4" s="1"/>
  <c r="J295" i="4" s="1"/>
  <c r="V294" i="4"/>
  <c r="Y294" i="4" s="1"/>
  <c r="Z294" i="4" s="1"/>
  <c r="K294" i="4"/>
  <c r="L294" i="4" s="1"/>
  <c r="G294" i="4"/>
  <c r="I294" i="4" s="1"/>
  <c r="J294" i="4" s="1"/>
  <c r="V293" i="4"/>
  <c r="Y293" i="4" s="1"/>
  <c r="Z293" i="4" s="1"/>
  <c r="K293" i="4"/>
  <c r="L293" i="4" s="1"/>
  <c r="G293" i="4"/>
  <c r="I293" i="4" s="1"/>
  <c r="J293" i="4" s="1"/>
  <c r="V292" i="4"/>
  <c r="Y292" i="4" s="1"/>
  <c r="Z292" i="4" s="1"/>
  <c r="K292" i="4"/>
  <c r="L292" i="4" s="1"/>
  <c r="G292" i="4"/>
  <c r="I292" i="4" s="1"/>
  <c r="J292" i="4" s="1"/>
  <c r="V291" i="4"/>
  <c r="Y291" i="4" s="1"/>
  <c r="Z291" i="4" s="1"/>
  <c r="K291" i="4"/>
  <c r="L291" i="4" s="1"/>
  <c r="G291" i="4"/>
  <c r="I291" i="4" s="1"/>
  <c r="J291" i="4" s="1"/>
  <c r="V290" i="4"/>
  <c r="Y290" i="4" s="1"/>
  <c r="Z290" i="4" s="1"/>
  <c r="K290" i="4"/>
  <c r="L290" i="4" s="1"/>
  <c r="G290" i="4"/>
  <c r="I290" i="4" s="1"/>
  <c r="J290" i="4" s="1"/>
  <c r="V289" i="4"/>
  <c r="Y289" i="4" s="1"/>
  <c r="Z289" i="4" s="1"/>
  <c r="K289" i="4"/>
  <c r="L289" i="4" s="1"/>
  <c r="G289" i="4"/>
  <c r="I289" i="4" s="1"/>
  <c r="J289" i="4" s="1"/>
  <c r="V288" i="4"/>
  <c r="Y288" i="4" s="1"/>
  <c r="Z288" i="4" s="1"/>
  <c r="K288" i="4"/>
  <c r="L288" i="4" s="1"/>
  <c r="G288" i="4"/>
  <c r="I288" i="4" s="1"/>
  <c r="J288" i="4" s="1"/>
  <c r="V287" i="4"/>
  <c r="Y287" i="4" s="1"/>
  <c r="Z287" i="4" s="1"/>
  <c r="K287" i="4"/>
  <c r="L287" i="4" s="1"/>
  <c r="G287" i="4"/>
  <c r="I287" i="4" s="1"/>
  <c r="J287" i="4" s="1"/>
  <c r="V286" i="4"/>
  <c r="Y286" i="4" s="1"/>
  <c r="Z286" i="4" s="1"/>
  <c r="K286" i="4"/>
  <c r="L286" i="4" s="1"/>
  <c r="G286" i="4"/>
  <c r="I286" i="4" s="1"/>
  <c r="J286" i="4" s="1"/>
  <c r="V285" i="4"/>
  <c r="Y285" i="4" s="1"/>
  <c r="Z285" i="4" s="1"/>
  <c r="K285" i="4"/>
  <c r="L285" i="4" s="1"/>
  <c r="G285" i="4"/>
  <c r="I285" i="4" s="1"/>
  <c r="J285" i="4" s="1"/>
  <c r="V284" i="4"/>
  <c r="Y284" i="4" s="1"/>
  <c r="Z284" i="4" s="1"/>
  <c r="K284" i="4"/>
  <c r="L284" i="4" s="1"/>
  <c r="G284" i="4"/>
  <c r="I284" i="4" s="1"/>
  <c r="J284" i="4" s="1"/>
  <c r="V283" i="4"/>
  <c r="Y283" i="4" s="1"/>
  <c r="Z283" i="4" s="1"/>
  <c r="K283" i="4"/>
  <c r="L283" i="4" s="1"/>
  <c r="G283" i="4"/>
  <c r="I283" i="4" s="1"/>
  <c r="J283" i="4" s="1"/>
  <c r="V282" i="4"/>
  <c r="Y282" i="4" s="1"/>
  <c r="Z282" i="4" s="1"/>
  <c r="K282" i="4"/>
  <c r="L282" i="4" s="1"/>
  <c r="G282" i="4"/>
  <c r="I282" i="4" s="1"/>
  <c r="J282" i="4" s="1"/>
  <c r="V281" i="4"/>
  <c r="Y281" i="4" s="1"/>
  <c r="Z281" i="4" s="1"/>
  <c r="K281" i="4"/>
  <c r="L281" i="4" s="1"/>
  <c r="G281" i="4"/>
  <c r="I281" i="4" s="1"/>
  <c r="J281" i="4" s="1"/>
  <c r="V280" i="4"/>
  <c r="Y280" i="4" s="1"/>
  <c r="Z280" i="4" s="1"/>
  <c r="K280" i="4"/>
  <c r="L280" i="4" s="1"/>
  <c r="G280" i="4"/>
  <c r="I280" i="4" s="1"/>
  <c r="J280" i="4" s="1"/>
  <c r="V279" i="4"/>
  <c r="Y279" i="4" s="1"/>
  <c r="Z279" i="4" s="1"/>
  <c r="K279" i="4"/>
  <c r="L279" i="4" s="1"/>
  <c r="G279" i="4"/>
  <c r="I279" i="4" s="1"/>
  <c r="J279" i="4" s="1"/>
  <c r="V278" i="4"/>
  <c r="Y278" i="4" s="1"/>
  <c r="Z278" i="4" s="1"/>
  <c r="K278" i="4"/>
  <c r="L278" i="4" s="1"/>
  <c r="G278" i="4"/>
  <c r="I278" i="4" s="1"/>
  <c r="J278" i="4" s="1"/>
  <c r="V277" i="4"/>
  <c r="Y277" i="4" s="1"/>
  <c r="Z277" i="4" s="1"/>
  <c r="K277" i="4"/>
  <c r="L277" i="4" s="1"/>
  <c r="G277" i="4"/>
  <c r="I277" i="4" s="1"/>
  <c r="J277" i="4" s="1"/>
  <c r="V276" i="4"/>
  <c r="Y276" i="4" s="1"/>
  <c r="Z276" i="4" s="1"/>
  <c r="K276" i="4"/>
  <c r="L276" i="4" s="1"/>
  <c r="G276" i="4"/>
  <c r="I276" i="4" s="1"/>
  <c r="J276" i="4" s="1"/>
  <c r="V275" i="4"/>
  <c r="K275" i="4"/>
  <c r="G275" i="4"/>
  <c r="W273" i="4"/>
  <c r="X268" i="4"/>
  <c r="W268" i="4"/>
  <c r="R268" i="4"/>
  <c r="O268" i="4"/>
  <c r="E268" i="4"/>
  <c r="V267" i="4"/>
  <c r="Y267" i="4" s="1"/>
  <c r="Z267" i="4" s="1"/>
  <c r="K267" i="4"/>
  <c r="L267" i="4" s="1"/>
  <c r="G267" i="4"/>
  <c r="I267" i="4" s="1"/>
  <c r="J267" i="4" s="1"/>
  <c r="V266" i="4"/>
  <c r="Y266" i="4" s="1"/>
  <c r="Z266" i="4" s="1"/>
  <c r="K266" i="4"/>
  <c r="L266" i="4" s="1"/>
  <c r="G266" i="4"/>
  <c r="I266" i="4" s="1"/>
  <c r="J266" i="4" s="1"/>
  <c r="V265" i="4"/>
  <c r="Y265" i="4" s="1"/>
  <c r="Z265" i="4" s="1"/>
  <c r="K265" i="4"/>
  <c r="L265" i="4" s="1"/>
  <c r="G265" i="4"/>
  <c r="I265" i="4" s="1"/>
  <c r="J265" i="4" s="1"/>
  <c r="V264" i="4"/>
  <c r="Y264" i="4" s="1"/>
  <c r="Z264" i="4" s="1"/>
  <c r="K264" i="4"/>
  <c r="L264" i="4" s="1"/>
  <c r="G264" i="4"/>
  <c r="I264" i="4" s="1"/>
  <c r="J264" i="4" s="1"/>
  <c r="V263" i="4"/>
  <c r="Y263" i="4" s="1"/>
  <c r="Z263" i="4" s="1"/>
  <c r="K263" i="4"/>
  <c r="L263" i="4" s="1"/>
  <c r="G263" i="4"/>
  <c r="I263" i="4" s="1"/>
  <c r="J263" i="4" s="1"/>
  <c r="V262" i="4"/>
  <c r="Y262" i="4" s="1"/>
  <c r="Z262" i="4" s="1"/>
  <c r="K262" i="4"/>
  <c r="L262" i="4" s="1"/>
  <c r="G262" i="4"/>
  <c r="I262" i="4" s="1"/>
  <c r="J262" i="4" s="1"/>
  <c r="V261" i="4"/>
  <c r="Y261" i="4" s="1"/>
  <c r="Z261" i="4" s="1"/>
  <c r="K261" i="4"/>
  <c r="L261" i="4" s="1"/>
  <c r="G261" i="4"/>
  <c r="I261" i="4" s="1"/>
  <c r="J261" i="4" s="1"/>
  <c r="V260" i="4"/>
  <c r="Y260" i="4" s="1"/>
  <c r="Z260" i="4" s="1"/>
  <c r="K260" i="4"/>
  <c r="L260" i="4" s="1"/>
  <c r="G260" i="4"/>
  <c r="I260" i="4" s="1"/>
  <c r="J260" i="4" s="1"/>
  <c r="V259" i="4"/>
  <c r="Y259" i="4" s="1"/>
  <c r="Z259" i="4" s="1"/>
  <c r="K259" i="4"/>
  <c r="L259" i="4" s="1"/>
  <c r="G259" i="4"/>
  <c r="I259" i="4" s="1"/>
  <c r="J259" i="4" s="1"/>
  <c r="V258" i="4"/>
  <c r="Y258" i="4" s="1"/>
  <c r="Z258" i="4" s="1"/>
  <c r="K258" i="4"/>
  <c r="L258" i="4" s="1"/>
  <c r="G258" i="4"/>
  <c r="I258" i="4" s="1"/>
  <c r="J258" i="4" s="1"/>
  <c r="V257" i="4"/>
  <c r="Y257" i="4" s="1"/>
  <c r="Z257" i="4" s="1"/>
  <c r="K257" i="4"/>
  <c r="L257" i="4" s="1"/>
  <c r="G257" i="4"/>
  <c r="I257" i="4" s="1"/>
  <c r="J257" i="4" s="1"/>
  <c r="V256" i="4"/>
  <c r="Y256" i="4" s="1"/>
  <c r="Z256" i="4" s="1"/>
  <c r="K256" i="4"/>
  <c r="L256" i="4" s="1"/>
  <c r="G256" i="4"/>
  <c r="I256" i="4" s="1"/>
  <c r="J256" i="4" s="1"/>
  <c r="V255" i="4"/>
  <c r="Y255" i="4" s="1"/>
  <c r="Z255" i="4" s="1"/>
  <c r="K255" i="4"/>
  <c r="L255" i="4" s="1"/>
  <c r="G255" i="4"/>
  <c r="I255" i="4" s="1"/>
  <c r="J255" i="4" s="1"/>
  <c r="V254" i="4"/>
  <c r="Y254" i="4" s="1"/>
  <c r="Z254" i="4" s="1"/>
  <c r="K254" i="4"/>
  <c r="L254" i="4" s="1"/>
  <c r="G254" i="4"/>
  <c r="I254" i="4" s="1"/>
  <c r="J254" i="4" s="1"/>
  <c r="V253" i="4"/>
  <c r="Y253" i="4" s="1"/>
  <c r="Z253" i="4" s="1"/>
  <c r="K253" i="4"/>
  <c r="L253" i="4" s="1"/>
  <c r="G253" i="4"/>
  <c r="I253" i="4" s="1"/>
  <c r="J253" i="4" s="1"/>
  <c r="V252" i="4"/>
  <c r="Y252" i="4" s="1"/>
  <c r="Z252" i="4" s="1"/>
  <c r="K252" i="4"/>
  <c r="L252" i="4" s="1"/>
  <c r="G252" i="4"/>
  <c r="I252" i="4" s="1"/>
  <c r="J252" i="4" s="1"/>
  <c r="V251" i="4"/>
  <c r="Y251" i="4" s="1"/>
  <c r="Z251" i="4" s="1"/>
  <c r="K251" i="4"/>
  <c r="L251" i="4" s="1"/>
  <c r="G251" i="4"/>
  <c r="I251" i="4" s="1"/>
  <c r="J251" i="4" s="1"/>
  <c r="V250" i="4"/>
  <c r="Y250" i="4" s="1"/>
  <c r="Z250" i="4" s="1"/>
  <c r="K250" i="4"/>
  <c r="L250" i="4" s="1"/>
  <c r="G250" i="4"/>
  <c r="I250" i="4" s="1"/>
  <c r="J250" i="4" s="1"/>
  <c r="V249" i="4"/>
  <c r="Y249" i="4" s="1"/>
  <c r="Z249" i="4" s="1"/>
  <c r="K249" i="4"/>
  <c r="L249" i="4" s="1"/>
  <c r="G249" i="4"/>
  <c r="I249" i="4" s="1"/>
  <c r="J249" i="4" s="1"/>
  <c r="V248" i="4"/>
  <c r="Y248" i="4" s="1"/>
  <c r="Z248" i="4" s="1"/>
  <c r="K248" i="4"/>
  <c r="L248" i="4" s="1"/>
  <c r="G248" i="4"/>
  <c r="I248" i="4" s="1"/>
  <c r="J248" i="4" s="1"/>
  <c r="V247" i="4"/>
  <c r="Y247" i="4" s="1"/>
  <c r="Z247" i="4" s="1"/>
  <c r="K247" i="4"/>
  <c r="L247" i="4" s="1"/>
  <c r="G247" i="4"/>
  <c r="I247" i="4" s="1"/>
  <c r="J247" i="4" s="1"/>
  <c r="V246" i="4"/>
  <c r="Y246" i="4" s="1"/>
  <c r="Z246" i="4" s="1"/>
  <c r="K246" i="4"/>
  <c r="L246" i="4" s="1"/>
  <c r="G246" i="4"/>
  <c r="I246" i="4" s="1"/>
  <c r="J246" i="4" s="1"/>
  <c r="V245" i="4"/>
  <c r="Y245" i="4" s="1"/>
  <c r="Z245" i="4" s="1"/>
  <c r="K245" i="4"/>
  <c r="L245" i="4" s="1"/>
  <c r="G245" i="4"/>
  <c r="I245" i="4" s="1"/>
  <c r="J245" i="4" s="1"/>
  <c r="V244" i="4"/>
  <c r="Y244" i="4" s="1"/>
  <c r="Z244" i="4" s="1"/>
  <c r="K244" i="4"/>
  <c r="L244" i="4" s="1"/>
  <c r="G244" i="4"/>
  <c r="I244" i="4" s="1"/>
  <c r="J244" i="4" s="1"/>
  <c r="V243" i="4"/>
  <c r="Y243" i="4" s="1"/>
  <c r="Z243" i="4" s="1"/>
  <c r="K243" i="4"/>
  <c r="L243" i="4" s="1"/>
  <c r="G243" i="4"/>
  <c r="I243" i="4" s="1"/>
  <c r="J243" i="4" s="1"/>
  <c r="V242" i="4"/>
  <c r="Y242" i="4" s="1"/>
  <c r="Z242" i="4" s="1"/>
  <c r="K242" i="4"/>
  <c r="L242" i="4" s="1"/>
  <c r="G242" i="4"/>
  <c r="I242" i="4" s="1"/>
  <c r="J242" i="4" s="1"/>
  <c r="V241" i="4"/>
  <c r="Y241" i="4" s="1"/>
  <c r="Z241" i="4" s="1"/>
  <c r="K241" i="4"/>
  <c r="L241" i="4" s="1"/>
  <c r="G241" i="4"/>
  <c r="I241" i="4" s="1"/>
  <c r="J241" i="4" s="1"/>
  <c r="V240" i="4"/>
  <c r="Y240" i="4" s="1"/>
  <c r="Z240" i="4" s="1"/>
  <c r="K240" i="4"/>
  <c r="L240" i="4" s="1"/>
  <c r="G240" i="4"/>
  <c r="I240" i="4" s="1"/>
  <c r="J240" i="4" s="1"/>
  <c r="V239" i="4"/>
  <c r="Y239" i="4" s="1"/>
  <c r="Z239" i="4" s="1"/>
  <c r="K239" i="4"/>
  <c r="L239" i="4" s="1"/>
  <c r="G239" i="4"/>
  <c r="I239" i="4" s="1"/>
  <c r="J239" i="4" s="1"/>
  <c r="V238" i="4"/>
  <c r="Y238" i="4" s="1"/>
  <c r="Z238" i="4" s="1"/>
  <c r="K238" i="4"/>
  <c r="L238" i="4" s="1"/>
  <c r="G238" i="4"/>
  <c r="I238" i="4" s="1"/>
  <c r="J238" i="4" s="1"/>
  <c r="V237" i="4"/>
  <c r="Y237" i="4" s="1"/>
  <c r="Z237" i="4" s="1"/>
  <c r="K237" i="4"/>
  <c r="L237" i="4" s="1"/>
  <c r="G237" i="4"/>
  <c r="I237" i="4" s="1"/>
  <c r="J237" i="4" s="1"/>
  <c r="V236" i="4"/>
  <c r="Y236" i="4" s="1"/>
  <c r="Z236" i="4" s="1"/>
  <c r="K236" i="4"/>
  <c r="L236" i="4" s="1"/>
  <c r="G236" i="4"/>
  <c r="I236" i="4" s="1"/>
  <c r="J236" i="4" s="1"/>
  <c r="V235" i="4"/>
  <c r="Y235" i="4" s="1"/>
  <c r="Z235" i="4" s="1"/>
  <c r="K235" i="4"/>
  <c r="L235" i="4" s="1"/>
  <c r="G235" i="4"/>
  <c r="I235" i="4" s="1"/>
  <c r="J235" i="4" s="1"/>
  <c r="V234" i="4"/>
  <c r="Y234" i="4" s="1"/>
  <c r="Z234" i="4" s="1"/>
  <c r="K234" i="4"/>
  <c r="L234" i="4" s="1"/>
  <c r="G234" i="4"/>
  <c r="I234" i="4" s="1"/>
  <c r="J234" i="4" s="1"/>
  <c r="V233" i="4"/>
  <c r="Y233" i="4" s="1"/>
  <c r="Z233" i="4" s="1"/>
  <c r="K233" i="4"/>
  <c r="L233" i="4" s="1"/>
  <c r="G233" i="4"/>
  <c r="I233" i="4" s="1"/>
  <c r="J233" i="4" s="1"/>
  <c r="V232" i="4"/>
  <c r="Y232" i="4" s="1"/>
  <c r="Z232" i="4" s="1"/>
  <c r="K232" i="4"/>
  <c r="L232" i="4" s="1"/>
  <c r="G232" i="4"/>
  <c r="I232" i="4" s="1"/>
  <c r="J232" i="4" s="1"/>
  <c r="V231" i="4"/>
  <c r="Y231" i="4" s="1"/>
  <c r="Z231" i="4" s="1"/>
  <c r="K231" i="4"/>
  <c r="L231" i="4" s="1"/>
  <c r="G231" i="4"/>
  <c r="I231" i="4" s="1"/>
  <c r="J231" i="4" s="1"/>
  <c r="V230" i="4"/>
  <c r="Y230" i="4" s="1"/>
  <c r="Z230" i="4" s="1"/>
  <c r="K230" i="4"/>
  <c r="L230" i="4" s="1"/>
  <c r="G230" i="4"/>
  <c r="I230" i="4" s="1"/>
  <c r="J230" i="4" s="1"/>
  <c r="V229" i="4"/>
  <c r="Y229" i="4" s="1"/>
  <c r="Z229" i="4" s="1"/>
  <c r="K229" i="4"/>
  <c r="L229" i="4" s="1"/>
  <c r="G229" i="4"/>
  <c r="I229" i="4" s="1"/>
  <c r="J229" i="4" s="1"/>
  <c r="V228" i="4"/>
  <c r="Y228" i="4" s="1"/>
  <c r="Z228" i="4" s="1"/>
  <c r="K228" i="4"/>
  <c r="L228" i="4" s="1"/>
  <c r="G228" i="4"/>
  <c r="I228" i="4" s="1"/>
  <c r="J228" i="4" s="1"/>
  <c r="V227" i="4"/>
  <c r="Y227" i="4" s="1"/>
  <c r="Z227" i="4" s="1"/>
  <c r="K227" i="4"/>
  <c r="L227" i="4" s="1"/>
  <c r="G227" i="4"/>
  <c r="I227" i="4" s="1"/>
  <c r="J227" i="4" s="1"/>
  <c r="V226" i="4"/>
  <c r="Y226" i="4" s="1"/>
  <c r="Z226" i="4" s="1"/>
  <c r="K226" i="4"/>
  <c r="L226" i="4" s="1"/>
  <c r="G226" i="4"/>
  <c r="I226" i="4" s="1"/>
  <c r="J226" i="4" s="1"/>
  <c r="V225" i="4"/>
  <c r="Y225" i="4" s="1"/>
  <c r="Z225" i="4" s="1"/>
  <c r="K225" i="4"/>
  <c r="L225" i="4" s="1"/>
  <c r="G225" i="4"/>
  <c r="I225" i="4" s="1"/>
  <c r="J225" i="4" s="1"/>
  <c r="V224" i="4"/>
  <c r="Y224" i="4" s="1"/>
  <c r="Z224" i="4" s="1"/>
  <c r="K224" i="4"/>
  <c r="L224" i="4" s="1"/>
  <c r="G224" i="4"/>
  <c r="I224" i="4" s="1"/>
  <c r="J224" i="4" s="1"/>
  <c r="V223" i="4"/>
  <c r="Y223" i="4" s="1"/>
  <c r="Z223" i="4" s="1"/>
  <c r="K223" i="4"/>
  <c r="L223" i="4" s="1"/>
  <c r="G223" i="4"/>
  <c r="I223" i="4" s="1"/>
  <c r="J223" i="4" s="1"/>
  <c r="V222" i="4"/>
  <c r="Y222" i="4" s="1"/>
  <c r="Z222" i="4" s="1"/>
  <c r="K222" i="4"/>
  <c r="L222" i="4" s="1"/>
  <c r="G222" i="4"/>
  <c r="I222" i="4" s="1"/>
  <c r="J222" i="4" s="1"/>
  <c r="V221" i="4"/>
  <c r="Y221" i="4" s="1"/>
  <c r="Z221" i="4" s="1"/>
  <c r="K221" i="4"/>
  <c r="L221" i="4" s="1"/>
  <c r="G221" i="4"/>
  <c r="I221" i="4" s="1"/>
  <c r="J221" i="4" s="1"/>
  <c r="V220" i="4"/>
  <c r="Y220" i="4" s="1"/>
  <c r="Z220" i="4" s="1"/>
  <c r="K220" i="4"/>
  <c r="L220" i="4" s="1"/>
  <c r="G220" i="4"/>
  <c r="I220" i="4" s="1"/>
  <c r="J220" i="4" s="1"/>
  <c r="V219" i="4"/>
  <c r="Y219" i="4" s="1"/>
  <c r="Z219" i="4" s="1"/>
  <c r="K219" i="4"/>
  <c r="L219" i="4" s="1"/>
  <c r="G219" i="4"/>
  <c r="I219" i="4" s="1"/>
  <c r="J219" i="4" s="1"/>
  <c r="V218" i="4"/>
  <c r="Y218" i="4" s="1"/>
  <c r="Z218" i="4" s="1"/>
  <c r="K218" i="4"/>
  <c r="L218" i="4" s="1"/>
  <c r="G218" i="4"/>
  <c r="I218" i="4" s="1"/>
  <c r="J218" i="4" s="1"/>
  <c r="V217" i="4"/>
  <c r="Y217" i="4" s="1"/>
  <c r="Z217" i="4" s="1"/>
  <c r="K217" i="4"/>
  <c r="L217" i="4" s="1"/>
  <c r="G217" i="4"/>
  <c r="I217" i="4" s="1"/>
  <c r="J217" i="4" s="1"/>
  <c r="V216" i="4"/>
  <c r="Y216" i="4" s="1"/>
  <c r="Z216" i="4" s="1"/>
  <c r="K216" i="4"/>
  <c r="L216" i="4" s="1"/>
  <c r="G216" i="4"/>
  <c r="I216" i="4" s="1"/>
  <c r="J216" i="4" s="1"/>
  <c r="V215" i="4"/>
  <c r="Y215" i="4" s="1"/>
  <c r="Z215" i="4" s="1"/>
  <c r="K215" i="4"/>
  <c r="L215" i="4" s="1"/>
  <c r="G215" i="4"/>
  <c r="I215" i="4" s="1"/>
  <c r="J215" i="4" s="1"/>
  <c r="V214" i="4"/>
  <c r="Y214" i="4" s="1"/>
  <c r="Z214" i="4" s="1"/>
  <c r="K214" i="4"/>
  <c r="L214" i="4" s="1"/>
  <c r="G214" i="4"/>
  <c r="I214" i="4" s="1"/>
  <c r="J214" i="4" s="1"/>
  <c r="V213" i="4"/>
  <c r="Y213" i="4" s="1"/>
  <c r="Z213" i="4" s="1"/>
  <c r="K213" i="4"/>
  <c r="L213" i="4" s="1"/>
  <c r="G213" i="4"/>
  <c r="I213" i="4" s="1"/>
  <c r="J213" i="4" s="1"/>
  <c r="V212" i="4"/>
  <c r="Y212" i="4" s="1"/>
  <c r="Z212" i="4" s="1"/>
  <c r="K212" i="4"/>
  <c r="L212" i="4" s="1"/>
  <c r="G212" i="4"/>
  <c r="I212" i="4" s="1"/>
  <c r="J212" i="4" s="1"/>
  <c r="V211" i="4"/>
  <c r="Y211" i="4" s="1"/>
  <c r="Z211" i="4" s="1"/>
  <c r="K211" i="4"/>
  <c r="L211" i="4" s="1"/>
  <c r="G211" i="4"/>
  <c r="I211" i="4" s="1"/>
  <c r="J211" i="4" s="1"/>
  <c r="V210" i="4"/>
  <c r="Y210" i="4" s="1"/>
  <c r="Z210" i="4" s="1"/>
  <c r="K210" i="4"/>
  <c r="L210" i="4" s="1"/>
  <c r="G210" i="4"/>
  <c r="I210" i="4" s="1"/>
  <c r="J210" i="4" s="1"/>
  <c r="V209" i="4"/>
  <c r="Y209" i="4" s="1"/>
  <c r="Z209" i="4" s="1"/>
  <c r="K209" i="4"/>
  <c r="L209" i="4" s="1"/>
  <c r="G209" i="4"/>
  <c r="I209" i="4" s="1"/>
  <c r="J209" i="4" s="1"/>
  <c r="V208" i="4"/>
  <c r="Y208" i="4" s="1"/>
  <c r="Z208" i="4" s="1"/>
  <c r="K208" i="4"/>
  <c r="L208" i="4" s="1"/>
  <c r="G208" i="4"/>
  <c r="I208" i="4" s="1"/>
  <c r="J208" i="4" s="1"/>
  <c r="V207" i="4"/>
  <c r="Y207" i="4" s="1"/>
  <c r="Z207" i="4" s="1"/>
  <c r="K207" i="4"/>
  <c r="L207" i="4" s="1"/>
  <c r="G207" i="4"/>
  <c r="I207" i="4" s="1"/>
  <c r="J207" i="4" s="1"/>
  <c r="V206" i="4"/>
  <c r="Y206" i="4" s="1"/>
  <c r="Z206" i="4" s="1"/>
  <c r="K206" i="4"/>
  <c r="L206" i="4" s="1"/>
  <c r="G206" i="4"/>
  <c r="I206" i="4" s="1"/>
  <c r="J206" i="4" s="1"/>
  <c r="V205" i="4"/>
  <c r="Y205" i="4" s="1"/>
  <c r="Z205" i="4" s="1"/>
  <c r="K205" i="4"/>
  <c r="L205" i="4" s="1"/>
  <c r="G205" i="4"/>
  <c r="I205" i="4" s="1"/>
  <c r="J205" i="4" s="1"/>
  <c r="V204" i="4"/>
  <c r="Y204" i="4" s="1"/>
  <c r="Z204" i="4" s="1"/>
  <c r="K204" i="4"/>
  <c r="L204" i="4" s="1"/>
  <c r="G204" i="4"/>
  <c r="I204" i="4" s="1"/>
  <c r="J204" i="4" s="1"/>
  <c r="V203" i="4"/>
  <c r="Y203" i="4" s="1"/>
  <c r="Z203" i="4" s="1"/>
  <c r="K203" i="4"/>
  <c r="L203" i="4" s="1"/>
  <c r="G203" i="4"/>
  <c r="I203" i="4" s="1"/>
  <c r="J203" i="4" s="1"/>
  <c r="V202" i="4"/>
  <c r="Y202" i="4" s="1"/>
  <c r="Z202" i="4" s="1"/>
  <c r="K202" i="4"/>
  <c r="L202" i="4" s="1"/>
  <c r="G202" i="4"/>
  <c r="I202" i="4" s="1"/>
  <c r="J202" i="4" s="1"/>
  <c r="V201" i="4"/>
  <c r="Y201" i="4" s="1"/>
  <c r="Z201" i="4" s="1"/>
  <c r="K201" i="4"/>
  <c r="L201" i="4" s="1"/>
  <c r="G201" i="4"/>
  <c r="I201" i="4" s="1"/>
  <c r="J201" i="4" s="1"/>
  <c r="V200" i="4"/>
  <c r="Y200" i="4" s="1"/>
  <c r="Z200" i="4" s="1"/>
  <c r="K200" i="4"/>
  <c r="L200" i="4" s="1"/>
  <c r="G200" i="4"/>
  <c r="I200" i="4" s="1"/>
  <c r="J200" i="4" s="1"/>
  <c r="V199" i="4"/>
  <c r="Y199" i="4" s="1"/>
  <c r="Z199" i="4" s="1"/>
  <c r="K199" i="4"/>
  <c r="L199" i="4" s="1"/>
  <c r="G199" i="4"/>
  <c r="I199" i="4" s="1"/>
  <c r="J199" i="4" s="1"/>
  <c r="V198" i="4"/>
  <c r="Y198" i="4" s="1"/>
  <c r="Z198" i="4" s="1"/>
  <c r="K198" i="4"/>
  <c r="L198" i="4" s="1"/>
  <c r="G198" i="4"/>
  <c r="I198" i="4" s="1"/>
  <c r="J198" i="4" s="1"/>
  <c r="V197" i="4"/>
  <c r="Y197" i="4" s="1"/>
  <c r="Z197" i="4" s="1"/>
  <c r="K197" i="4"/>
  <c r="L197" i="4" s="1"/>
  <c r="G197" i="4"/>
  <c r="I197" i="4" s="1"/>
  <c r="J197" i="4" s="1"/>
  <c r="V196" i="4"/>
  <c r="K196" i="4"/>
  <c r="G196" i="4"/>
  <c r="W194" i="4"/>
  <c r="X189" i="4"/>
  <c r="W189" i="4"/>
  <c r="R189" i="4"/>
  <c r="O189" i="4"/>
  <c r="E189" i="4"/>
  <c r="V188" i="4"/>
  <c r="Y188" i="4" s="1"/>
  <c r="Z188" i="4" s="1"/>
  <c r="K188" i="4"/>
  <c r="L188" i="4" s="1"/>
  <c r="G188" i="4"/>
  <c r="I188" i="4" s="1"/>
  <c r="J188" i="4" s="1"/>
  <c r="V187" i="4"/>
  <c r="Y187" i="4" s="1"/>
  <c r="Z187" i="4" s="1"/>
  <c r="K187" i="4"/>
  <c r="L187" i="4" s="1"/>
  <c r="G187" i="4"/>
  <c r="I187" i="4" s="1"/>
  <c r="J187" i="4" s="1"/>
  <c r="V186" i="4"/>
  <c r="Y186" i="4" s="1"/>
  <c r="Z186" i="4" s="1"/>
  <c r="K186" i="4"/>
  <c r="L186" i="4" s="1"/>
  <c r="G186" i="4"/>
  <c r="I186" i="4" s="1"/>
  <c r="J186" i="4" s="1"/>
  <c r="V185" i="4"/>
  <c r="Y185" i="4" s="1"/>
  <c r="Z185" i="4" s="1"/>
  <c r="K185" i="4"/>
  <c r="L185" i="4" s="1"/>
  <c r="G185" i="4"/>
  <c r="I185" i="4" s="1"/>
  <c r="J185" i="4" s="1"/>
  <c r="V184" i="4"/>
  <c r="Y184" i="4" s="1"/>
  <c r="Z184" i="4" s="1"/>
  <c r="K184" i="4"/>
  <c r="L184" i="4" s="1"/>
  <c r="G184" i="4"/>
  <c r="I184" i="4" s="1"/>
  <c r="J184" i="4" s="1"/>
  <c r="V183" i="4"/>
  <c r="Y183" i="4" s="1"/>
  <c r="Z183" i="4" s="1"/>
  <c r="K183" i="4"/>
  <c r="L183" i="4" s="1"/>
  <c r="G183" i="4"/>
  <c r="I183" i="4" s="1"/>
  <c r="J183" i="4" s="1"/>
  <c r="V182" i="4"/>
  <c r="Y182" i="4" s="1"/>
  <c r="Z182" i="4" s="1"/>
  <c r="K182" i="4"/>
  <c r="L182" i="4" s="1"/>
  <c r="G182" i="4"/>
  <c r="I182" i="4" s="1"/>
  <c r="J182" i="4" s="1"/>
  <c r="V181" i="4"/>
  <c r="Y181" i="4" s="1"/>
  <c r="Z181" i="4" s="1"/>
  <c r="K181" i="4"/>
  <c r="L181" i="4" s="1"/>
  <c r="G181" i="4"/>
  <c r="I181" i="4" s="1"/>
  <c r="J181" i="4" s="1"/>
  <c r="V180" i="4"/>
  <c r="Y180" i="4" s="1"/>
  <c r="Z180" i="4" s="1"/>
  <c r="K180" i="4"/>
  <c r="L180" i="4" s="1"/>
  <c r="G180" i="4"/>
  <c r="I180" i="4" s="1"/>
  <c r="J180" i="4" s="1"/>
  <c r="V179" i="4"/>
  <c r="Y179" i="4" s="1"/>
  <c r="Z179" i="4" s="1"/>
  <c r="K179" i="4"/>
  <c r="L179" i="4" s="1"/>
  <c r="G179" i="4"/>
  <c r="I179" i="4" s="1"/>
  <c r="J179" i="4" s="1"/>
  <c r="V178" i="4"/>
  <c r="Y178" i="4" s="1"/>
  <c r="Z178" i="4" s="1"/>
  <c r="K178" i="4"/>
  <c r="L178" i="4" s="1"/>
  <c r="G178" i="4"/>
  <c r="I178" i="4" s="1"/>
  <c r="J178" i="4" s="1"/>
  <c r="V177" i="4"/>
  <c r="Y177" i="4" s="1"/>
  <c r="Z177" i="4" s="1"/>
  <c r="K177" i="4"/>
  <c r="L177" i="4" s="1"/>
  <c r="G177" i="4"/>
  <c r="I177" i="4" s="1"/>
  <c r="J177" i="4" s="1"/>
  <c r="V176" i="4"/>
  <c r="Y176" i="4" s="1"/>
  <c r="Z176" i="4" s="1"/>
  <c r="K176" i="4"/>
  <c r="L176" i="4" s="1"/>
  <c r="G176" i="4"/>
  <c r="I176" i="4" s="1"/>
  <c r="J176" i="4" s="1"/>
  <c r="V175" i="4"/>
  <c r="Y175" i="4" s="1"/>
  <c r="Z175" i="4" s="1"/>
  <c r="K175" i="4"/>
  <c r="L175" i="4" s="1"/>
  <c r="G175" i="4"/>
  <c r="I175" i="4" s="1"/>
  <c r="J175" i="4" s="1"/>
  <c r="V174" i="4"/>
  <c r="Y174" i="4" s="1"/>
  <c r="Z174" i="4" s="1"/>
  <c r="K174" i="4"/>
  <c r="L174" i="4" s="1"/>
  <c r="G174" i="4"/>
  <c r="I174" i="4" s="1"/>
  <c r="J174" i="4" s="1"/>
  <c r="V173" i="4"/>
  <c r="Y173" i="4" s="1"/>
  <c r="Z173" i="4" s="1"/>
  <c r="K173" i="4"/>
  <c r="L173" i="4" s="1"/>
  <c r="G173" i="4"/>
  <c r="I173" i="4" s="1"/>
  <c r="J173" i="4" s="1"/>
  <c r="V172" i="4"/>
  <c r="Y172" i="4" s="1"/>
  <c r="Z172" i="4" s="1"/>
  <c r="K172" i="4"/>
  <c r="L172" i="4" s="1"/>
  <c r="G172" i="4"/>
  <c r="I172" i="4" s="1"/>
  <c r="J172" i="4" s="1"/>
  <c r="V171" i="4"/>
  <c r="Y171" i="4" s="1"/>
  <c r="Z171" i="4" s="1"/>
  <c r="K171" i="4"/>
  <c r="L171" i="4" s="1"/>
  <c r="G171" i="4"/>
  <c r="I171" i="4" s="1"/>
  <c r="J171" i="4" s="1"/>
  <c r="V170" i="4"/>
  <c r="Y170" i="4" s="1"/>
  <c r="Z170" i="4" s="1"/>
  <c r="K170" i="4"/>
  <c r="L170" i="4" s="1"/>
  <c r="G170" i="4"/>
  <c r="I170" i="4" s="1"/>
  <c r="J170" i="4" s="1"/>
  <c r="V169" i="4"/>
  <c r="Y169" i="4" s="1"/>
  <c r="Z169" i="4" s="1"/>
  <c r="K169" i="4"/>
  <c r="L169" i="4" s="1"/>
  <c r="G169" i="4"/>
  <c r="I169" i="4" s="1"/>
  <c r="J169" i="4" s="1"/>
  <c r="V168" i="4"/>
  <c r="Y168" i="4" s="1"/>
  <c r="Z168" i="4" s="1"/>
  <c r="K168" i="4"/>
  <c r="L168" i="4" s="1"/>
  <c r="G168" i="4"/>
  <c r="I168" i="4" s="1"/>
  <c r="J168" i="4" s="1"/>
  <c r="V167" i="4"/>
  <c r="Y167" i="4" s="1"/>
  <c r="Z167" i="4" s="1"/>
  <c r="K167" i="4"/>
  <c r="L167" i="4" s="1"/>
  <c r="G167" i="4"/>
  <c r="I167" i="4" s="1"/>
  <c r="J167" i="4" s="1"/>
  <c r="V166" i="4"/>
  <c r="Y166" i="4" s="1"/>
  <c r="Z166" i="4" s="1"/>
  <c r="K166" i="4"/>
  <c r="L166" i="4" s="1"/>
  <c r="G166" i="4"/>
  <c r="I166" i="4" s="1"/>
  <c r="J166" i="4" s="1"/>
  <c r="V165" i="4"/>
  <c r="Y165" i="4" s="1"/>
  <c r="Z165" i="4" s="1"/>
  <c r="K165" i="4"/>
  <c r="L165" i="4" s="1"/>
  <c r="G165" i="4"/>
  <c r="I165" i="4" s="1"/>
  <c r="J165" i="4" s="1"/>
  <c r="V164" i="4"/>
  <c r="Y164" i="4" s="1"/>
  <c r="Z164" i="4" s="1"/>
  <c r="K164" i="4"/>
  <c r="L164" i="4" s="1"/>
  <c r="G164" i="4"/>
  <c r="I164" i="4" s="1"/>
  <c r="J164" i="4" s="1"/>
  <c r="V163" i="4"/>
  <c r="Y163" i="4" s="1"/>
  <c r="Z163" i="4" s="1"/>
  <c r="K163" i="4"/>
  <c r="L163" i="4" s="1"/>
  <c r="G163" i="4"/>
  <c r="I163" i="4" s="1"/>
  <c r="J163" i="4" s="1"/>
  <c r="V162" i="4"/>
  <c r="Y162" i="4" s="1"/>
  <c r="Z162" i="4" s="1"/>
  <c r="K162" i="4"/>
  <c r="L162" i="4" s="1"/>
  <c r="G162" i="4"/>
  <c r="I162" i="4" s="1"/>
  <c r="J162" i="4" s="1"/>
  <c r="V161" i="4"/>
  <c r="Y161" i="4" s="1"/>
  <c r="Z161" i="4" s="1"/>
  <c r="K161" i="4"/>
  <c r="L161" i="4" s="1"/>
  <c r="G161" i="4"/>
  <c r="I161" i="4" s="1"/>
  <c r="J161" i="4" s="1"/>
  <c r="V160" i="4"/>
  <c r="Y160" i="4" s="1"/>
  <c r="Z160" i="4" s="1"/>
  <c r="K160" i="4"/>
  <c r="L160" i="4" s="1"/>
  <c r="G160" i="4"/>
  <c r="I160" i="4" s="1"/>
  <c r="J160" i="4" s="1"/>
  <c r="V159" i="4"/>
  <c r="Y159" i="4" s="1"/>
  <c r="Z159" i="4" s="1"/>
  <c r="K159" i="4"/>
  <c r="L159" i="4" s="1"/>
  <c r="G159" i="4"/>
  <c r="I159" i="4" s="1"/>
  <c r="J159" i="4" s="1"/>
  <c r="V158" i="4"/>
  <c r="Y158" i="4" s="1"/>
  <c r="Z158" i="4" s="1"/>
  <c r="K158" i="4"/>
  <c r="L158" i="4" s="1"/>
  <c r="G158" i="4"/>
  <c r="I158" i="4" s="1"/>
  <c r="J158" i="4" s="1"/>
  <c r="V157" i="4"/>
  <c r="Y157" i="4" s="1"/>
  <c r="Z157" i="4" s="1"/>
  <c r="K157" i="4"/>
  <c r="L157" i="4" s="1"/>
  <c r="G157" i="4"/>
  <c r="I157" i="4" s="1"/>
  <c r="J157" i="4" s="1"/>
  <c r="V156" i="4"/>
  <c r="Y156" i="4" s="1"/>
  <c r="Z156" i="4" s="1"/>
  <c r="K156" i="4"/>
  <c r="L156" i="4" s="1"/>
  <c r="G156" i="4"/>
  <c r="I156" i="4" s="1"/>
  <c r="J156" i="4" s="1"/>
  <c r="V155" i="4"/>
  <c r="Y155" i="4" s="1"/>
  <c r="Z155" i="4" s="1"/>
  <c r="K155" i="4"/>
  <c r="L155" i="4" s="1"/>
  <c r="G155" i="4"/>
  <c r="I155" i="4" s="1"/>
  <c r="J155" i="4" s="1"/>
  <c r="V154" i="4"/>
  <c r="Y154" i="4" s="1"/>
  <c r="Z154" i="4" s="1"/>
  <c r="K154" i="4"/>
  <c r="L154" i="4" s="1"/>
  <c r="G154" i="4"/>
  <c r="I154" i="4" s="1"/>
  <c r="J154" i="4" s="1"/>
  <c r="V153" i="4"/>
  <c r="Y153" i="4" s="1"/>
  <c r="Z153" i="4" s="1"/>
  <c r="K153" i="4"/>
  <c r="L153" i="4" s="1"/>
  <c r="G153" i="4"/>
  <c r="I153" i="4" s="1"/>
  <c r="J153" i="4" s="1"/>
  <c r="V152" i="4"/>
  <c r="Y152" i="4" s="1"/>
  <c r="Z152" i="4" s="1"/>
  <c r="K152" i="4"/>
  <c r="L152" i="4" s="1"/>
  <c r="G152" i="4"/>
  <c r="I152" i="4" s="1"/>
  <c r="J152" i="4" s="1"/>
  <c r="V151" i="4"/>
  <c r="Y151" i="4" s="1"/>
  <c r="Z151" i="4" s="1"/>
  <c r="K151" i="4"/>
  <c r="L151" i="4" s="1"/>
  <c r="G151" i="4"/>
  <c r="I151" i="4" s="1"/>
  <c r="J151" i="4" s="1"/>
  <c r="V150" i="4"/>
  <c r="Y150" i="4" s="1"/>
  <c r="Z150" i="4" s="1"/>
  <c r="K150" i="4"/>
  <c r="L150" i="4" s="1"/>
  <c r="G150" i="4"/>
  <c r="I150" i="4" s="1"/>
  <c r="J150" i="4" s="1"/>
  <c r="V149" i="4"/>
  <c r="Y149" i="4" s="1"/>
  <c r="Z149" i="4" s="1"/>
  <c r="K149" i="4"/>
  <c r="L149" i="4" s="1"/>
  <c r="G149" i="4"/>
  <c r="I149" i="4" s="1"/>
  <c r="J149" i="4" s="1"/>
  <c r="V148" i="4"/>
  <c r="Y148" i="4" s="1"/>
  <c r="Z148" i="4" s="1"/>
  <c r="K148" i="4"/>
  <c r="L148" i="4" s="1"/>
  <c r="G148" i="4"/>
  <c r="I148" i="4" s="1"/>
  <c r="J148" i="4" s="1"/>
  <c r="V147" i="4"/>
  <c r="Y147" i="4" s="1"/>
  <c r="Z147" i="4" s="1"/>
  <c r="K147" i="4"/>
  <c r="L147" i="4" s="1"/>
  <c r="G147" i="4"/>
  <c r="I147" i="4" s="1"/>
  <c r="J147" i="4" s="1"/>
  <c r="V146" i="4"/>
  <c r="Y146" i="4" s="1"/>
  <c r="Z146" i="4" s="1"/>
  <c r="K146" i="4"/>
  <c r="L146" i="4" s="1"/>
  <c r="G146" i="4"/>
  <c r="I146" i="4" s="1"/>
  <c r="J146" i="4" s="1"/>
  <c r="V145" i="4"/>
  <c r="Y145" i="4" s="1"/>
  <c r="Z145" i="4" s="1"/>
  <c r="K145" i="4"/>
  <c r="L145" i="4" s="1"/>
  <c r="G145" i="4"/>
  <c r="I145" i="4" s="1"/>
  <c r="J145" i="4" s="1"/>
  <c r="V144" i="4"/>
  <c r="Y144" i="4" s="1"/>
  <c r="Z144" i="4" s="1"/>
  <c r="K144" i="4"/>
  <c r="L144" i="4" s="1"/>
  <c r="G144" i="4"/>
  <c r="I144" i="4" s="1"/>
  <c r="J144" i="4" s="1"/>
  <c r="V143" i="4"/>
  <c r="Y143" i="4" s="1"/>
  <c r="Z143" i="4" s="1"/>
  <c r="K143" i="4"/>
  <c r="L143" i="4" s="1"/>
  <c r="G143" i="4"/>
  <c r="I143" i="4" s="1"/>
  <c r="J143" i="4" s="1"/>
  <c r="V142" i="4"/>
  <c r="Y142" i="4" s="1"/>
  <c r="Z142" i="4" s="1"/>
  <c r="K142" i="4"/>
  <c r="L142" i="4" s="1"/>
  <c r="G142" i="4"/>
  <c r="I142" i="4" s="1"/>
  <c r="J142" i="4" s="1"/>
  <c r="V141" i="4"/>
  <c r="Y141" i="4" s="1"/>
  <c r="Z141" i="4" s="1"/>
  <c r="K141" i="4"/>
  <c r="L141" i="4" s="1"/>
  <c r="G141" i="4"/>
  <c r="I141" i="4" s="1"/>
  <c r="J141" i="4" s="1"/>
  <c r="V140" i="4"/>
  <c r="Y140" i="4" s="1"/>
  <c r="Z140" i="4" s="1"/>
  <c r="K140" i="4"/>
  <c r="L140" i="4" s="1"/>
  <c r="G140" i="4"/>
  <c r="I140" i="4" s="1"/>
  <c r="J140" i="4" s="1"/>
  <c r="V139" i="4"/>
  <c r="Y139" i="4" s="1"/>
  <c r="Z139" i="4" s="1"/>
  <c r="K139" i="4"/>
  <c r="L139" i="4" s="1"/>
  <c r="G139" i="4"/>
  <c r="I139" i="4" s="1"/>
  <c r="J139" i="4" s="1"/>
  <c r="V138" i="4"/>
  <c r="Y138" i="4" s="1"/>
  <c r="Z138" i="4" s="1"/>
  <c r="K138" i="4"/>
  <c r="L138" i="4" s="1"/>
  <c r="G138" i="4"/>
  <c r="I138" i="4" s="1"/>
  <c r="J138" i="4" s="1"/>
  <c r="V137" i="4"/>
  <c r="Y137" i="4" s="1"/>
  <c r="Z137" i="4" s="1"/>
  <c r="K137" i="4"/>
  <c r="L137" i="4" s="1"/>
  <c r="G137" i="4"/>
  <c r="I137" i="4" s="1"/>
  <c r="J137" i="4" s="1"/>
  <c r="V136" i="4"/>
  <c r="Y136" i="4" s="1"/>
  <c r="Z136" i="4" s="1"/>
  <c r="K136" i="4"/>
  <c r="L136" i="4" s="1"/>
  <c r="G136" i="4"/>
  <c r="I136" i="4" s="1"/>
  <c r="J136" i="4" s="1"/>
  <c r="V135" i="4"/>
  <c r="Y135" i="4" s="1"/>
  <c r="Z135" i="4" s="1"/>
  <c r="K135" i="4"/>
  <c r="L135" i="4" s="1"/>
  <c r="G135" i="4"/>
  <c r="I135" i="4" s="1"/>
  <c r="J135" i="4" s="1"/>
  <c r="V134" i="4"/>
  <c r="Y134" i="4" s="1"/>
  <c r="Z134" i="4" s="1"/>
  <c r="K134" i="4"/>
  <c r="L134" i="4" s="1"/>
  <c r="G134" i="4"/>
  <c r="I134" i="4" s="1"/>
  <c r="J134" i="4" s="1"/>
  <c r="V133" i="4"/>
  <c r="Y133" i="4" s="1"/>
  <c r="Z133" i="4" s="1"/>
  <c r="K133" i="4"/>
  <c r="L133" i="4" s="1"/>
  <c r="G133" i="4"/>
  <c r="I133" i="4" s="1"/>
  <c r="J133" i="4" s="1"/>
  <c r="V132" i="4"/>
  <c r="Y132" i="4" s="1"/>
  <c r="Z132" i="4" s="1"/>
  <c r="K132" i="4"/>
  <c r="L132" i="4" s="1"/>
  <c r="G132" i="4"/>
  <c r="I132" i="4" s="1"/>
  <c r="J132" i="4" s="1"/>
  <c r="V131" i="4"/>
  <c r="Y131" i="4" s="1"/>
  <c r="Z131" i="4" s="1"/>
  <c r="K131" i="4"/>
  <c r="L131" i="4" s="1"/>
  <c r="G131" i="4"/>
  <c r="I131" i="4" s="1"/>
  <c r="J131" i="4" s="1"/>
  <c r="V130" i="4"/>
  <c r="Y130" i="4" s="1"/>
  <c r="Z130" i="4" s="1"/>
  <c r="K130" i="4"/>
  <c r="L130" i="4" s="1"/>
  <c r="G130" i="4"/>
  <c r="I130" i="4" s="1"/>
  <c r="J130" i="4" s="1"/>
  <c r="V129" i="4"/>
  <c r="Y129" i="4" s="1"/>
  <c r="Z129" i="4" s="1"/>
  <c r="K129" i="4"/>
  <c r="L129" i="4" s="1"/>
  <c r="G129" i="4"/>
  <c r="I129" i="4" s="1"/>
  <c r="J129" i="4" s="1"/>
  <c r="V128" i="4"/>
  <c r="Y128" i="4" s="1"/>
  <c r="Z128" i="4" s="1"/>
  <c r="K128" i="4"/>
  <c r="L128" i="4" s="1"/>
  <c r="G128" i="4"/>
  <c r="I128" i="4" s="1"/>
  <c r="J128" i="4" s="1"/>
  <c r="V127" i="4"/>
  <c r="Y127" i="4" s="1"/>
  <c r="Z127" i="4" s="1"/>
  <c r="K127" i="4"/>
  <c r="L127" i="4" s="1"/>
  <c r="G127" i="4"/>
  <c r="I127" i="4" s="1"/>
  <c r="J127" i="4" s="1"/>
  <c r="V126" i="4"/>
  <c r="Y126" i="4" s="1"/>
  <c r="Z126" i="4" s="1"/>
  <c r="K126" i="4"/>
  <c r="L126" i="4" s="1"/>
  <c r="G126" i="4"/>
  <c r="I126" i="4" s="1"/>
  <c r="J126" i="4" s="1"/>
  <c r="V125" i="4"/>
  <c r="Y125" i="4" s="1"/>
  <c r="Z125" i="4" s="1"/>
  <c r="K125" i="4"/>
  <c r="L125" i="4" s="1"/>
  <c r="G125" i="4"/>
  <c r="I125" i="4" s="1"/>
  <c r="J125" i="4" s="1"/>
  <c r="V124" i="4"/>
  <c r="Y124" i="4" s="1"/>
  <c r="Z124" i="4" s="1"/>
  <c r="K124" i="4"/>
  <c r="L124" i="4" s="1"/>
  <c r="G124" i="4"/>
  <c r="I124" i="4" s="1"/>
  <c r="J124" i="4" s="1"/>
  <c r="V123" i="4"/>
  <c r="Y123" i="4" s="1"/>
  <c r="Z123" i="4" s="1"/>
  <c r="K123" i="4"/>
  <c r="L123" i="4" s="1"/>
  <c r="G123" i="4"/>
  <c r="I123" i="4" s="1"/>
  <c r="J123" i="4" s="1"/>
  <c r="V122" i="4"/>
  <c r="Y122" i="4" s="1"/>
  <c r="Z122" i="4" s="1"/>
  <c r="K122" i="4"/>
  <c r="L122" i="4" s="1"/>
  <c r="G122" i="4"/>
  <c r="I122" i="4" s="1"/>
  <c r="J122" i="4" s="1"/>
  <c r="V121" i="4"/>
  <c r="Y121" i="4" s="1"/>
  <c r="Z121" i="4" s="1"/>
  <c r="K121" i="4"/>
  <c r="L121" i="4" s="1"/>
  <c r="G121" i="4"/>
  <c r="I121" i="4" s="1"/>
  <c r="J121" i="4" s="1"/>
  <c r="V120" i="4"/>
  <c r="Y120" i="4" s="1"/>
  <c r="Z120" i="4" s="1"/>
  <c r="K120" i="4"/>
  <c r="L120" i="4" s="1"/>
  <c r="G120" i="4"/>
  <c r="I120" i="4" s="1"/>
  <c r="J120" i="4" s="1"/>
  <c r="V119" i="4"/>
  <c r="Y119" i="4" s="1"/>
  <c r="Z119" i="4" s="1"/>
  <c r="K119" i="4"/>
  <c r="L119" i="4" s="1"/>
  <c r="G119" i="4"/>
  <c r="I119" i="4" s="1"/>
  <c r="J119" i="4" s="1"/>
  <c r="V118" i="4"/>
  <c r="Y118" i="4" s="1"/>
  <c r="Z118" i="4" s="1"/>
  <c r="K118" i="4"/>
  <c r="L118" i="4" s="1"/>
  <c r="G118" i="4"/>
  <c r="I118" i="4" s="1"/>
  <c r="J118" i="4" s="1"/>
  <c r="V117" i="4"/>
  <c r="K117" i="4"/>
  <c r="L117" i="4" s="1"/>
  <c r="G117" i="4"/>
  <c r="W115" i="4"/>
  <c r="X110" i="4"/>
  <c r="W110" i="4"/>
  <c r="R110" i="4"/>
  <c r="O110" i="4"/>
  <c r="E110" i="4"/>
  <c r="V109" i="4"/>
  <c r="Y109" i="4" s="1"/>
  <c r="Z109" i="4" s="1"/>
  <c r="K109" i="4"/>
  <c r="L109" i="4" s="1"/>
  <c r="G109" i="4"/>
  <c r="I109" i="4" s="1"/>
  <c r="J109" i="4" s="1"/>
  <c r="V108" i="4"/>
  <c r="Y108" i="4" s="1"/>
  <c r="Z108" i="4" s="1"/>
  <c r="K108" i="4"/>
  <c r="L108" i="4" s="1"/>
  <c r="G108" i="4"/>
  <c r="I108" i="4" s="1"/>
  <c r="J108" i="4" s="1"/>
  <c r="V107" i="4"/>
  <c r="Y107" i="4" s="1"/>
  <c r="Z107" i="4" s="1"/>
  <c r="K107" i="4"/>
  <c r="L107" i="4" s="1"/>
  <c r="G107" i="4"/>
  <c r="I107" i="4" s="1"/>
  <c r="J107" i="4" s="1"/>
  <c r="V106" i="4"/>
  <c r="Y106" i="4" s="1"/>
  <c r="Z106" i="4" s="1"/>
  <c r="K106" i="4"/>
  <c r="L106" i="4" s="1"/>
  <c r="G106" i="4"/>
  <c r="I106" i="4" s="1"/>
  <c r="J106" i="4" s="1"/>
  <c r="V105" i="4"/>
  <c r="Y105" i="4" s="1"/>
  <c r="Z105" i="4" s="1"/>
  <c r="K105" i="4"/>
  <c r="L105" i="4" s="1"/>
  <c r="G105" i="4"/>
  <c r="I105" i="4" s="1"/>
  <c r="J105" i="4" s="1"/>
  <c r="V104" i="4"/>
  <c r="Y104" i="4" s="1"/>
  <c r="Z104" i="4" s="1"/>
  <c r="K104" i="4"/>
  <c r="L104" i="4" s="1"/>
  <c r="G104" i="4"/>
  <c r="I104" i="4" s="1"/>
  <c r="J104" i="4" s="1"/>
  <c r="V103" i="4"/>
  <c r="Y103" i="4" s="1"/>
  <c r="Z103" i="4" s="1"/>
  <c r="K103" i="4"/>
  <c r="L103" i="4" s="1"/>
  <c r="G103" i="4"/>
  <c r="I103" i="4" s="1"/>
  <c r="J103" i="4" s="1"/>
  <c r="V102" i="4"/>
  <c r="Y102" i="4" s="1"/>
  <c r="Z102" i="4" s="1"/>
  <c r="K102" i="4"/>
  <c r="L102" i="4" s="1"/>
  <c r="G102" i="4"/>
  <c r="I102" i="4" s="1"/>
  <c r="J102" i="4" s="1"/>
  <c r="V101" i="4"/>
  <c r="Y101" i="4" s="1"/>
  <c r="Z101" i="4" s="1"/>
  <c r="K101" i="4"/>
  <c r="L101" i="4" s="1"/>
  <c r="G101" i="4"/>
  <c r="I101" i="4" s="1"/>
  <c r="J101" i="4" s="1"/>
  <c r="V100" i="4"/>
  <c r="Y100" i="4" s="1"/>
  <c r="Z100" i="4" s="1"/>
  <c r="K100" i="4"/>
  <c r="L100" i="4" s="1"/>
  <c r="G100" i="4"/>
  <c r="I100" i="4" s="1"/>
  <c r="J100" i="4" s="1"/>
  <c r="V99" i="4"/>
  <c r="Y99" i="4" s="1"/>
  <c r="Z99" i="4" s="1"/>
  <c r="K99" i="4"/>
  <c r="L99" i="4" s="1"/>
  <c r="G99" i="4"/>
  <c r="I99" i="4" s="1"/>
  <c r="J99" i="4" s="1"/>
  <c r="V98" i="4"/>
  <c r="Y98" i="4" s="1"/>
  <c r="Z98" i="4" s="1"/>
  <c r="K98" i="4"/>
  <c r="L98" i="4" s="1"/>
  <c r="G98" i="4"/>
  <c r="I98" i="4" s="1"/>
  <c r="J98" i="4" s="1"/>
  <c r="V97" i="4"/>
  <c r="Y97" i="4" s="1"/>
  <c r="Z97" i="4" s="1"/>
  <c r="K97" i="4"/>
  <c r="L97" i="4" s="1"/>
  <c r="G97" i="4"/>
  <c r="I97" i="4" s="1"/>
  <c r="J97" i="4" s="1"/>
  <c r="V96" i="4"/>
  <c r="Y96" i="4" s="1"/>
  <c r="Z96" i="4" s="1"/>
  <c r="K96" i="4"/>
  <c r="L96" i="4" s="1"/>
  <c r="G96" i="4"/>
  <c r="I96" i="4" s="1"/>
  <c r="J96" i="4" s="1"/>
  <c r="V95" i="4"/>
  <c r="Y95" i="4" s="1"/>
  <c r="Z95" i="4" s="1"/>
  <c r="K95" i="4"/>
  <c r="L95" i="4" s="1"/>
  <c r="G95" i="4"/>
  <c r="I95" i="4" s="1"/>
  <c r="J95" i="4" s="1"/>
  <c r="V94" i="4"/>
  <c r="Y94" i="4" s="1"/>
  <c r="Z94" i="4" s="1"/>
  <c r="K94" i="4"/>
  <c r="L94" i="4" s="1"/>
  <c r="G94" i="4"/>
  <c r="I94" i="4" s="1"/>
  <c r="J94" i="4" s="1"/>
  <c r="V93" i="4"/>
  <c r="Y93" i="4" s="1"/>
  <c r="Z93" i="4" s="1"/>
  <c r="K93" i="4"/>
  <c r="L93" i="4" s="1"/>
  <c r="G93" i="4"/>
  <c r="I93" i="4" s="1"/>
  <c r="J93" i="4" s="1"/>
  <c r="V92" i="4"/>
  <c r="Y92" i="4" s="1"/>
  <c r="Z92" i="4" s="1"/>
  <c r="K92" i="4"/>
  <c r="L92" i="4" s="1"/>
  <c r="G92" i="4"/>
  <c r="I92" i="4" s="1"/>
  <c r="J92" i="4" s="1"/>
  <c r="V91" i="4"/>
  <c r="Y91" i="4" s="1"/>
  <c r="Z91" i="4" s="1"/>
  <c r="K91" i="4"/>
  <c r="L91" i="4" s="1"/>
  <c r="G91" i="4"/>
  <c r="I91" i="4" s="1"/>
  <c r="J91" i="4" s="1"/>
  <c r="V90" i="4"/>
  <c r="Y90" i="4" s="1"/>
  <c r="Z90" i="4" s="1"/>
  <c r="K90" i="4"/>
  <c r="L90" i="4" s="1"/>
  <c r="G90" i="4"/>
  <c r="I90" i="4" s="1"/>
  <c r="J90" i="4" s="1"/>
  <c r="V89" i="4"/>
  <c r="Y89" i="4" s="1"/>
  <c r="Z89" i="4" s="1"/>
  <c r="K89" i="4"/>
  <c r="L89" i="4" s="1"/>
  <c r="G89" i="4"/>
  <c r="I89" i="4" s="1"/>
  <c r="J89" i="4" s="1"/>
  <c r="V88" i="4"/>
  <c r="Y88" i="4" s="1"/>
  <c r="Z88" i="4" s="1"/>
  <c r="K88" i="4"/>
  <c r="L88" i="4" s="1"/>
  <c r="G88" i="4"/>
  <c r="I88" i="4" s="1"/>
  <c r="J88" i="4" s="1"/>
  <c r="V87" i="4"/>
  <c r="Y87" i="4" s="1"/>
  <c r="Z87" i="4" s="1"/>
  <c r="K87" i="4"/>
  <c r="L87" i="4" s="1"/>
  <c r="G87" i="4"/>
  <c r="I87" i="4" s="1"/>
  <c r="J87" i="4" s="1"/>
  <c r="V86" i="4"/>
  <c r="Y86" i="4" s="1"/>
  <c r="Z86" i="4" s="1"/>
  <c r="K86" i="4"/>
  <c r="L86" i="4" s="1"/>
  <c r="G86" i="4"/>
  <c r="I86" i="4" s="1"/>
  <c r="J86" i="4" s="1"/>
  <c r="V85" i="4"/>
  <c r="Y85" i="4" s="1"/>
  <c r="Z85" i="4" s="1"/>
  <c r="K85" i="4"/>
  <c r="L85" i="4" s="1"/>
  <c r="G85" i="4"/>
  <c r="I85" i="4" s="1"/>
  <c r="J85" i="4" s="1"/>
  <c r="V84" i="4"/>
  <c r="Y84" i="4" s="1"/>
  <c r="Z84" i="4" s="1"/>
  <c r="K84" i="4"/>
  <c r="L84" i="4" s="1"/>
  <c r="G84" i="4"/>
  <c r="I84" i="4" s="1"/>
  <c r="J84" i="4" s="1"/>
  <c r="V83" i="4"/>
  <c r="Y83" i="4" s="1"/>
  <c r="Z83" i="4" s="1"/>
  <c r="K83" i="4"/>
  <c r="L83" i="4" s="1"/>
  <c r="G83" i="4"/>
  <c r="I83" i="4" s="1"/>
  <c r="J83" i="4" s="1"/>
  <c r="V82" i="4"/>
  <c r="Y82" i="4" s="1"/>
  <c r="Z82" i="4" s="1"/>
  <c r="K82" i="4"/>
  <c r="L82" i="4" s="1"/>
  <c r="G82" i="4"/>
  <c r="I82" i="4" s="1"/>
  <c r="J82" i="4" s="1"/>
  <c r="V81" i="4"/>
  <c r="Y81" i="4" s="1"/>
  <c r="Z81" i="4" s="1"/>
  <c r="K81" i="4"/>
  <c r="L81" i="4" s="1"/>
  <c r="G81" i="4"/>
  <c r="I81" i="4" s="1"/>
  <c r="J81" i="4" s="1"/>
  <c r="V80" i="4"/>
  <c r="Y80" i="4" s="1"/>
  <c r="Z80" i="4" s="1"/>
  <c r="K80" i="4"/>
  <c r="L80" i="4" s="1"/>
  <c r="G80" i="4"/>
  <c r="I80" i="4" s="1"/>
  <c r="J80" i="4" s="1"/>
  <c r="V79" i="4"/>
  <c r="Y79" i="4" s="1"/>
  <c r="Z79" i="4" s="1"/>
  <c r="K79" i="4"/>
  <c r="L79" i="4" s="1"/>
  <c r="G79" i="4"/>
  <c r="I79" i="4" s="1"/>
  <c r="J79" i="4" s="1"/>
  <c r="V78" i="4"/>
  <c r="Y78" i="4" s="1"/>
  <c r="Z78" i="4" s="1"/>
  <c r="K78" i="4"/>
  <c r="L78" i="4" s="1"/>
  <c r="G78" i="4"/>
  <c r="I78" i="4" s="1"/>
  <c r="J78" i="4" s="1"/>
  <c r="V77" i="4"/>
  <c r="Y77" i="4" s="1"/>
  <c r="Z77" i="4" s="1"/>
  <c r="K77" i="4"/>
  <c r="L77" i="4" s="1"/>
  <c r="G77" i="4"/>
  <c r="I77" i="4" s="1"/>
  <c r="J77" i="4" s="1"/>
  <c r="V76" i="4"/>
  <c r="Y76" i="4" s="1"/>
  <c r="Z76" i="4" s="1"/>
  <c r="K76" i="4"/>
  <c r="L76" i="4" s="1"/>
  <c r="G76" i="4"/>
  <c r="I76" i="4" s="1"/>
  <c r="J76" i="4" s="1"/>
  <c r="V75" i="4"/>
  <c r="Y75" i="4" s="1"/>
  <c r="Z75" i="4" s="1"/>
  <c r="K75" i="4"/>
  <c r="L75" i="4" s="1"/>
  <c r="G75" i="4"/>
  <c r="I75" i="4" s="1"/>
  <c r="J75" i="4" s="1"/>
  <c r="V74" i="4"/>
  <c r="Y74" i="4" s="1"/>
  <c r="Z74" i="4" s="1"/>
  <c r="K74" i="4"/>
  <c r="L74" i="4" s="1"/>
  <c r="G74" i="4"/>
  <c r="I74" i="4" s="1"/>
  <c r="J74" i="4" s="1"/>
  <c r="V73" i="4"/>
  <c r="Y73" i="4" s="1"/>
  <c r="Z73" i="4" s="1"/>
  <c r="K73" i="4"/>
  <c r="L73" i="4" s="1"/>
  <c r="G73" i="4"/>
  <c r="I73" i="4" s="1"/>
  <c r="J73" i="4" s="1"/>
  <c r="V72" i="4"/>
  <c r="Y72" i="4" s="1"/>
  <c r="Z72" i="4" s="1"/>
  <c r="K72" i="4"/>
  <c r="L72" i="4" s="1"/>
  <c r="G72" i="4"/>
  <c r="I72" i="4" s="1"/>
  <c r="J72" i="4" s="1"/>
  <c r="V71" i="4"/>
  <c r="Y71" i="4" s="1"/>
  <c r="Z71" i="4" s="1"/>
  <c r="K71" i="4"/>
  <c r="L71" i="4" s="1"/>
  <c r="G71" i="4"/>
  <c r="I71" i="4" s="1"/>
  <c r="J71" i="4" s="1"/>
  <c r="V70" i="4"/>
  <c r="Y70" i="4" s="1"/>
  <c r="Z70" i="4" s="1"/>
  <c r="K70" i="4"/>
  <c r="L70" i="4" s="1"/>
  <c r="G70" i="4"/>
  <c r="I70" i="4" s="1"/>
  <c r="J70" i="4" s="1"/>
  <c r="V69" i="4"/>
  <c r="Y69" i="4" s="1"/>
  <c r="Z69" i="4" s="1"/>
  <c r="K69" i="4"/>
  <c r="L69" i="4" s="1"/>
  <c r="G69" i="4"/>
  <c r="I69" i="4" s="1"/>
  <c r="J69" i="4" s="1"/>
  <c r="V68" i="4"/>
  <c r="Y68" i="4" s="1"/>
  <c r="Z68" i="4" s="1"/>
  <c r="K68" i="4"/>
  <c r="L68" i="4" s="1"/>
  <c r="G68" i="4"/>
  <c r="I68" i="4" s="1"/>
  <c r="J68" i="4" s="1"/>
  <c r="V67" i="4"/>
  <c r="Y67" i="4" s="1"/>
  <c r="Z67" i="4" s="1"/>
  <c r="K67" i="4"/>
  <c r="L67" i="4" s="1"/>
  <c r="G67" i="4"/>
  <c r="I67" i="4" s="1"/>
  <c r="J67" i="4" s="1"/>
  <c r="V66" i="4"/>
  <c r="Y66" i="4" s="1"/>
  <c r="Z66" i="4" s="1"/>
  <c r="K66" i="4"/>
  <c r="L66" i="4" s="1"/>
  <c r="G66" i="4"/>
  <c r="I66" i="4" s="1"/>
  <c r="J66" i="4" s="1"/>
  <c r="V65" i="4"/>
  <c r="Y65" i="4" s="1"/>
  <c r="Z65" i="4" s="1"/>
  <c r="K65" i="4"/>
  <c r="L65" i="4" s="1"/>
  <c r="G65" i="4"/>
  <c r="I65" i="4" s="1"/>
  <c r="J65" i="4" s="1"/>
  <c r="V64" i="4"/>
  <c r="Y64" i="4" s="1"/>
  <c r="Z64" i="4" s="1"/>
  <c r="K64" i="4"/>
  <c r="L64" i="4" s="1"/>
  <c r="G64" i="4"/>
  <c r="I64" i="4" s="1"/>
  <c r="J64" i="4" s="1"/>
  <c r="V63" i="4"/>
  <c r="Y63" i="4" s="1"/>
  <c r="Z63" i="4" s="1"/>
  <c r="K63" i="4"/>
  <c r="L63" i="4" s="1"/>
  <c r="G63" i="4"/>
  <c r="I63" i="4" s="1"/>
  <c r="J63" i="4" s="1"/>
  <c r="V62" i="4"/>
  <c r="Y62" i="4" s="1"/>
  <c r="Z62" i="4" s="1"/>
  <c r="K62" i="4"/>
  <c r="L62" i="4" s="1"/>
  <c r="G62" i="4"/>
  <c r="I62" i="4" s="1"/>
  <c r="J62" i="4" s="1"/>
  <c r="V61" i="4"/>
  <c r="Y61" i="4" s="1"/>
  <c r="Z61" i="4" s="1"/>
  <c r="K61" i="4"/>
  <c r="L61" i="4" s="1"/>
  <c r="G61" i="4"/>
  <c r="I61" i="4" s="1"/>
  <c r="J61" i="4" s="1"/>
  <c r="V60" i="4"/>
  <c r="Y60" i="4" s="1"/>
  <c r="Z60" i="4" s="1"/>
  <c r="K60" i="4"/>
  <c r="L60" i="4" s="1"/>
  <c r="G60" i="4"/>
  <c r="I60" i="4" s="1"/>
  <c r="J60" i="4" s="1"/>
  <c r="V59" i="4"/>
  <c r="Y59" i="4" s="1"/>
  <c r="Z59" i="4" s="1"/>
  <c r="K59" i="4"/>
  <c r="L59" i="4" s="1"/>
  <c r="G59" i="4"/>
  <c r="I59" i="4" s="1"/>
  <c r="J59" i="4" s="1"/>
  <c r="V58" i="4"/>
  <c r="Y58" i="4" s="1"/>
  <c r="Z58" i="4" s="1"/>
  <c r="K58" i="4"/>
  <c r="L58" i="4" s="1"/>
  <c r="G58" i="4"/>
  <c r="I58" i="4" s="1"/>
  <c r="J58" i="4" s="1"/>
  <c r="V57" i="4"/>
  <c r="Y57" i="4" s="1"/>
  <c r="Z57" i="4" s="1"/>
  <c r="K57" i="4"/>
  <c r="L57" i="4" s="1"/>
  <c r="G57" i="4"/>
  <c r="I57" i="4" s="1"/>
  <c r="J57" i="4" s="1"/>
  <c r="V56" i="4"/>
  <c r="Y56" i="4" s="1"/>
  <c r="Z56" i="4" s="1"/>
  <c r="K56" i="4"/>
  <c r="L56" i="4" s="1"/>
  <c r="G56" i="4"/>
  <c r="I56" i="4" s="1"/>
  <c r="J56" i="4" s="1"/>
  <c r="V55" i="4"/>
  <c r="Y55" i="4" s="1"/>
  <c r="Z55" i="4" s="1"/>
  <c r="K55" i="4"/>
  <c r="L55" i="4" s="1"/>
  <c r="G55" i="4"/>
  <c r="I55" i="4" s="1"/>
  <c r="J55" i="4" s="1"/>
  <c r="V54" i="4"/>
  <c r="Y54" i="4" s="1"/>
  <c r="Z54" i="4" s="1"/>
  <c r="K54" i="4"/>
  <c r="L54" i="4" s="1"/>
  <c r="G54" i="4"/>
  <c r="I54" i="4" s="1"/>
  <c r="J54" i="4" s="1"/>
  <c r="V53" i="4"/>
  <c r="Y53" i="4" s="1"/>
  <c r="Z53" i="4" s="1"/>
  <c r="K53" i="4"/>
  <c r="L53" i="4" s="1"/>
  <c r="G53" i="4"/>
  <c r="I53" i="4" s="1"/>
  <c r="J53" i="4" s="1"/>
  <c r="V52" i="4"/>
  <c r="Y52" i="4" s="1"/>
  <c r="Z52" i="4" s="1"/>
  <c r="K52" i="4"/>
  <c r="L52" i="4" s="1"/>
  <c r="G52" i="4"/>
  <c r="I52" i="4" s="1"/>
  <c r="J52" i="4" s="1"/>
  <c r="V51" i="4"/>
  <c r="Y51" i="4" s="1"/>
  <c r="Z51" i="4" s="1"/>
  <c r="K51" i="4"/>
  <c r="L51" i="4" s="1"/>
  <c r="G51" i="4"/>
  <c r="I51" i="4" s="1"/>
  <c r="J51" i="4" s="1"/>
  <c r="V50" i="4"/>
  <c r="Y50" i="4" s="1"/>
  <c r="Z50" i="4" s="1"/>
  <c r="K50" i="4"/>
  <c r="L50" i="4" s="1"/>
  <c r="G50" i="4"/>
  <c r="I50" i="4" s="1"/>
  <c r="J50" i="4" s="1"/>
  <c r="V49" i="4"/>
  <c r="Y49" i="4" s="1"/>
  <c r="Z49" i="4" s="1"/>
  <c r="K49" i="4"/>
  <c r="L49" i="4" s="1"/>
  <c r="G49" i="4"/>
  <c r="I49" i="4" s="1"/>
  <c r="J49" i="4" s="1"/>
  <c r="V48" i="4"/>
  <c r="Y48" i="4" s="1"/>
  <c r="Z48" i="4" s="1"/>
  <c r="K48" i="4"/>
  <c r="L48" i="4" s="1"/>
  <c r="G48" i="4"/>
  <c r="I48" i="4" s="1"/>
  <c r="J48" i="4" s="1"/>
  <c r="V47" i="4"/>
  <c r="Y47" i="4" s="1"/>
  <c r="Z47" i="4" s="1"/>
  <c r="K47" i="4"/>
  <c r="L47" i="4" s="1"/>
  <c r="G47" i="4"/>
  <c r="I47" i="4" s="1"/>
  <c r="J47" i="4" s="1"/>
  <c r="V46" i="4"/>
  <c r="Y46" i="4" s="1"/>
  <c r="Z46" i="4" s="1"/>
  <c r="K46" i="4"/>
  <c r="L46" i="4" s="1"/>
  <c r="G46" i="4"/>
  <c r="I46" i="4" s="1"/>
  <c r="J46" i="4" s="1"/>
  <c r="K45" i="4"/>
  <c r="L45" i="4" s="1"/>
  <c r="G45" i="4"/>
  <c r="I45" i="4" s="1"/>
  <c r="J45" i="4" s="1"/>
  <c r="K44" i="4"/>
  <c r="L44" i="4" s="1"/>
  <c r="G44" i="4"/>
  <c r="I44" i="4" s="1"/>
  <c r="J44" i="4" s="1"/>
  <c r="K43" i="4"/>
  <c r="L43" i="4" s="1"/>
  <c r="G43" i="4"/>
  <c r="I43" i="4" s="1"/>
  <c r="J43" i="4" s="1"/>
  <c r="K42" i="4"/>
  <c r="L42" i="4" s="1"/>
  <c r="G42" i="4"/>
  <c r="I42" i="4" s="1"/>
  <c r="J42" i="4" s="1"/>
  <c r="K41" i="4"/>
  <c r="L41" i="4" s="1"/>
  <c r="G41" i="4"/>
  <c r="I41" i="4" s="1"/>
  <c r="J41" i="4" s="1"/>
  <c r="K40" i="4"/>
  <c r="L40" i="4" s="1"/>
  <c r="G40" i="4"/>
  <c r="I40" i="4" s="1"/>
  <c r="J40" i="4" s="1"/>
  <c r="K39" i="4"/>
  <c r="L39" i="4" s="1"/>
  <c r="G39" i="4"/>
  <c r="I39" i="4" s="1"/>
  <c r="K38" i="4"/>
  <c r="G38" i="4"/>
  <c r="W36" i="4"/>
  <c r="L13" i="4"/>
  <c r="G20" i="6"/>
  <c r="G18" i="6"/>
  <c r="G17" i="6"/>
  <c r="S17" i="6" s="1"/>
  <c r="G16" i="6"/>
  <c r="G15" i="6"/>
  <c r="S15" i="6" s="1"/>
  <c r="G14" i="6"/>
  <c r="G12" i="6"/>
  <c r="S12" i="6" s="1"/>
  <c r="G11" i="6"/>
  <c r="S11" i="6" s="1"/>
  <c r="G9" i="6"/>
  <c r="S9" i="6" l="1"/>
  <c r="G13" i="7"/>
  <c r="G17" i="7"/>
  <c r="G20" i="7"/>
  <c r="G21" i="7"/>
  <c r="G27" i="7"/>
  <c r="G23" i="7"/>
  <c r="G24" i="7"/>
  <c r="G25" i="7"/>
  <c r="AD11" i="7"/>
  <c r="AD13" i="7"/>
  <c r="AT13" i="7" s="1"/>
  <c r="AD14" i="7"/>
  <c r="AD15" i="7"/>
  <c r="AD17" i="7"/>
  <c r="AT17" i="7" s="1"/>
  <c r="AD20" i="7"/>
  <c r="AT20" i="7" s="1"/>
  <c r="AD21" i="7"/>
  <c r="AT21" i="7" s="1"/>
  <c r="AD23" i="7"/>
  <c r="AT23" i="7" s="1"/>
  <c r="AD24" i="7"/>
  <c r="AT24" i="7" s="1"/>
  <c r="AD25" i="7"/>
  <c r="AT25" i="7" s="1"/>
  <c r="AD27" i="7"/>
  <c r="AT27" i="7" s="1"/>
  <c r="S14" i="6"/>
  <c r="S16" i="6"/>
  <c r="S18" i="6"/>
  <c r="S20" i="6"/>
  <c r="K505" i="4"/>
  <c r="M440" i="4"/>
  <c r="M442" i="4"/>
  <c r="N442" i="4" s="1"/>
  <c r="P442" i="4" s="1"/>
  <c r="Q442" i="4" s="1"/>
  <c r="AA442" i="4" s="1"/>
  <c r="M444" i="4"/>
  <c r="M446" i="4"/>
  <c r="M448" i="4"/>
  <c r="M450" i="4"/>
  <c r="N450" i="4" s="1"/>
  <c r="P450" i="4" s="1"/>
  <c r="Q450" i="4" s="1"/>
  <c r="AA450" i="4" s="1"/>
  <c r="M808" i="4"/>
  <c r="M810" i="4"/>
  <c r="M816" i="4"/>
  <c r="K1295" i="4"/>
  <c r="K1453" i="4"/>
  <c r="M1414" i="4"/>
  <c r="M1416" i="4"/>
  <c r="M1418" i="4"/>
  <c r="N1418" i="4" s="1"/>
  <c r="P1418" i="4" s="1"/>
  <c r="Q1418" i="4" s="1"/>
  <c r="AA1418" i="4" s="1"/>
  <c r="M1420" i="4"/>
  <c r="M1422" i="4"/>
  <c r="M1424" i="4"/>
  <c r="M1426" i="4"/>
  <c r="N1426" i="4" s="1"/>
  <c r="P1426" i="4" s="1"/>
  <c r="Q1426" i="4" s="1"/>
  <c r="AA1426" i="4" s="1"/>
  <c r="M1428" i="4"/>
  <c r="M1430" i="4"/>
  <c r="M1432" i="4"/>
  <c r="M1434" i="4"/>
  <c r="N1434" i="4" s="1"/>
  <c r="P1434" i="4" s="1"/>
  <c r="Q1434" i="4" s="1"/>
  <c r="AA1434" i="4" s="1"/>
  <c r="M1436" i="4"/>
  <c r="L1532" i="4"/>
  <c r="K1611" i="4"/>
  <c r="M1596" i="4"/>
  <c r="N1596" i="4" s="1"/>
  <c r="P1596" i="4" s="1"/>
  <c r="Q1596" i="4" s="1"/>
  <c r="AA1596" i="4" s="1"/>
  <c r="M1598" i="4"/>
  <c r="M1600" i="4"/>
  <c r="M1777" i="4"/>
  <c r="M1779" i="4"/>
  <c r="N1779" i="4" s="1"/>
  <c r="P1779" i="4" s="1"/>
  <c r="Q1779" i="4" s="1"/>
  <c r="AA1779" i="4" s="1"/>
  <c r="M1781" i="4"/>
  <c r="N1781" i="4" s="1"/>
  <c r="P1781" i="4" s="1"/>
  <c r="Q1781" i="4" s="1"/>
  <c r="AA1781" i="4" s="1"/>
  <c r="M1783" i="4"/>
  <c r="M1785" i="4"/>
  <c r="M1787" i="4"/>
  <c r="N1787" i="4" s="1"/>
  <c r="P1787" i="4" s="1"/>
  <c r="Q1787" i="4" s="1"/>
  <c r="AA1787" i="4" s="1"/>
  <c r="M1789" i="4"/>
  <c r="M1791" i="4"/>
  <c r="M1793" i="4"/>
  <c r="M1807" i="4"/>
  <c r="M1809" i="4"/>
  <c r="N1809" i="4" s="1"/>
  <c r="P1809" i="4" s="1"/>
  <c r="Q1809" i="4" s="1"/>
  <c r="AA1809" i="4" s="1"/>
  <c r="M1811" i="4"/>
  <c r="M1813" i="4"/>
  <c r="M1815" i="4"/>
  <c r="N1815" i="4" s="1"/>
  <c r="P1815" i="4" s="1"/>
  <c r="Q1815" i="4" s="1"/>
  <c r="AA1815" i="4" s="1"/>
  <c r="M1817" i="4"/>
  <c r="M1819" i="4"/>
  <c r="M1821" i="4"/>
  <c r="M1823" i="4"/>
  <c r="N1823" i="4" s="1"/>
  <c r="P1823" i="4" s="1"/>
  <c r="Q1823" i="4" s="1"/>
  <c r="AA1823" i="4" s="1"/>
  <c r="W18" i="7"/>
  <c r="W22" i="7"/>
  <c r="W11" i="7"/>
  <c r="W16" i="7"/>
  <c r="W19" i="7"/>
  <c r="I1736" i="4"/>
  <c r="L1736" i="4"/>
  <c r="M812" i="4"/>
  <c r="M818" i="4"/>
  <c r="M1602" i="4"/>
  <c r="N1602" i="4" s="1"/>
  <c r="P1602" i="4" s="1"/>
  <c r="Q1602" i="4" s="1"/>
  <c r="AA1602" i="4" s="1"/>
  <c r="M820" i="4"/>
  <c r="M1825" i="4"/>
  <c r="M1827" i="4"/>
  <c r="G1848" i="4"/>
  <c r="V1848" i="4"/>
  <c r="M1778" i="4"/>
  <c r="M1780" i="4"/>
  <c r="M1782" i="4"/>
  <c r="N1782" i="4" s="1"/>
  <c r="P1782" i="4" s="1"/>
  <c r="Q1782" i="4" s="1"/>
  <c r="AA1782" i="4" s="1"/>
  <c r="M1784" i="4"/>
  <c r="M1786" i="4"/>
  <c r="M1788" i="4"/>
  <c r="M1790" i="4"/>
  <c r="N1790" i="4" s="1"/>
  <c r="P1790" i="4" s="1"/>
  <c r="Q1790" i="4" s="1"/>
  <c r="AA1790" i="4" s="1"/>
  <c r="M1792" i="4"/>
  <c r="N1792" i="4" s="1"/>
  <c r="P1792" i="4" s="1"/>
  <c r="Q1792" i="4" s="1"/>
  <c r="AA1792" i="4" s="1"/>
  <c r="M1794" i="4"/>
  <c r="M1808" i="4"/>
  <c r="M1810" i="4"/>
  <c r="N1810" i="4" s="1"/>
  <c r="P1810" i="4" s="1"/>
  <c r="Q1810" i="4" s="1"/>
  <c r="AA1810" i="4" s="1"/>
  <c r="M1812" i="4"/>
  <c r="M1814" i="4"/>
  <c r="M1816" i="4"/>
  <c r="M1818" i="4"/>
  <c r="N1818" i="4" s="1"/>
  <c r="P1818" i="4" s="1"/>
  <c r="Q1818" i="4" s="1"/>
  <c r="AA1818" i="4" s="1"/>
  <c r="M1820" i="4"/>
  <c r="N1820" i="4" s="1"/>
  <c r="P1820" i="4" s="1"/>
  <c r="Q1820" i="4" s="1"/>
  <c r="AA1820" i="4" s="1"/>
  <c r="M1822" i="4"/>
  <c r="M1824" i="4"/>
  <c r="M1826" i="4"/>
  <c r="N1826" i="4" s="1"/>
  <c r="P1826" i="4" s="1"/>
  <c r="Q1826" i="4" s="1"/>
  <c r="AA1826" i="4" s="1"/>
  <c r="I1776" i="4"/>
  <c r="I1848" i="4" s="1"/>
  <c r="G347" i="4"/>
  <c r="G742" i="4"/>
  <c r="M805" i="4"/>
  <c r="N805" i="4" s="1"/>
  <c r="P805" i="4" s="1"/>
  <c r="Q805" i="4" s="1"/>
  <c r="AA805" i="4" s="1"/>
  <c r="M807" i="4"/>
  <c r="M809" i="4"/>
  <c r="M811" i="4"/>
  <c r="M813" i="4"/>
  <c r="N813" i="4" s="1"/>
  <c r="P813" i="4" s="1"/>
  <c r="Q813" i="4" s="1"/>
  <c r="AA813" i="4" s="1"/>
  <c r="M815" i="4"/>
  <c r="N815" i="4" s="1"/>
  <c r="P815" i="4" s="1"/>
  <c r="Q815" i="4" s="1"/>
  <c r="AA815" i="4" s="1"/>
  <c r="M817" i="4"/>
  <c r="M819" i="4"/>
  <c r="G1137" i="4"/>
  <c r="V1216" i="4"/>
  <c r="V1690" i="4"/>
  <c r="V1769" i="4"/>
  <c r="V189" i="4"/>
  <c r="K110" i="4"/>
  <c r="J39" i="4"/>
  <c r="V40" i="4"/>
  <c r="Y40" i="4" s="1"/>
  <c r="Z40" i="4" s="1"/>
  <c r="V42" i="4"/>
  <c r="Y42" i="4" s="1"/>
  <c r="Z42" i="4" s="1"/>
  <c r="V44" i="4"/>
  <c r="Y44" i="4" s="1"/>
  <c r="Z44" i="4" s="1"/>
  <c r="M806" i="4"/>
  <c r="M814" i="4"/>
  <c r="M1438" i="4"/>
  <c r="N1438" i="4" s="1"/>
  <c r="P1438" i="4" s="1"/>
  <c r="Q1438" i="4" s="1"/>
  <c r="AA1438" i="4" s="1"/>
  <c r="V39" i="4"/>
  <c r="Y39" i="4" s="1"/>
  <c r="Z39" i="4" s="1"/>
  <c r="V41" i="4"/>
  <c r="Y41" i="4" s="1"/>
  <c r="Z41" i="4" s="1"/>
  <c r="V43" i="4"/>
  <c r="Y43" i="4" s="1"/>
  <c r="Z43" i="4" s="1"/>
  <c r="V45" i="4"/>
  <c r="Y45" i="4" s="1"/>
  <c r="Z45" i="4" s="1"/>
  <c r="K268" i="4"/>
  <c r="M912" i="4"/>
  <c r="M914" i="4"/>
  <c r="M916" i="4"/>
  <c r="N916" i="4" s="1"/>
  <c r="P916" i="4" s="1"/>
  <c r="Q916" i="4" s="1"/>
  <c r="AA916" i="4" s="1"/>
  <c r="M918" i="4"/>
  <c r="N918" i="4" s="1"/>
  <c r="P918" i="4" s="1"/>
  <c r="Q918" i="4" s="1"/>
  <c r="AA918" i="4" s="1"/>
  <c r="M920" i="4"/>
  <c r="M922" i="4"/>
  <c r="M924" i="4"/>
  <c r="N924" i="4" s="1"/>
  <c r="P924" i="4" s="1"/>
  <c r="Q924" i="4" s="1"/>
  <c r="AA924" i="4" s="1"/>
  <c r="M926" i="4"/>
  <c r="N926" i="4" s="1"/>
  <c r="P926" i="4" s="1"/>
  <c r="Q926" i="4" s="1"/>
  <c r="AA926" i="4" s="1"/>
  <c r="M928" i="4"/>
  <c r="V38" i="4"/>
  <c r="G584" i="4"/>
  <c r="M604" i="4"/>
  <c r="M606" i="4"/>
  <c r="M608" i="4"/>
  <c r="M610" i="4"/>
  <c r="N610" i="4" s="1"/>
  <c r="P610" i="4" s="1"/>
  <c r="Q610" i="4" s="1"/>
  <c r="AA610" i="4" s="1"/>
  <c r="M612" i="4"/>
  <c r="M614" i="4"/>
  <c r="M616" i="4"/>
  <c r="M618" i="4"/>
  <c r="M930" i="4"/>
  <c r="N930" i="4" s="1"/>
  <c r="P930" i="4" s="1"/>
  <c r="Q930" i="4" s="1"/>
  <c r="AA930" i="4" s="1"/>
  <c r="K1137" i="4"/>
  <c r="K1216" i="4"/>
  <c r="G110" i="4"/>
  <c r="G189" i="4"/>
  <c r="G268" i="4"/>
  <c r="G426" i="4"/>
  <c r="K426" i="4"/>
  <c r="G505" i="4"/>
  <c r="I433" i="4"/>
  <c r="I505" i="4" s="1"/>
  <c r="K347" i="4"/>
  <c r="M439" i="4"/>
  <c r="N439" i="4" s="1"/>
  <c r="P439" i="4" s="1"/>
  <c r="Q439" i="4" s="1"/>
  <c r="AA439" i="4" s="1"/>
  <c r="M441" i="4"/>
  <c r="N441" i="4" s="1"/>
  <c r="P441" i="4" s="1"/>
  <c r="Q441" i="4" s="1"/>
  <c r="AA441" i="4" s="1"/>
  <c r="M443" i="4"/>
  <c r="M445" i="4"/>
  <c r="N445" i="4" s="1"/>
  <c r="P445" i="4" s="1"/>
  <c r="Q445" i="4" s="1"/>
  <c r="AA445" i="4" s="1"/>
  <c r="M447" i="4"/>
  <c r="N447" i="4" s="1"/>
  <c r="P447" i="4" s="1"/>
  <c r="Q447" i="4" s="1"/>
  <c r="AA447" i="4" s="1"/>
  <c r="M449" i="4"/>
  <c r="N449" i="4" s="1"/>
  <c r="P449" i="4" s="1"/>
  <c r="Q449" i="4" s="1"/>
  <c r="AA449" i="4" s="1"/>
  <c r="M451" i="4"/>
  <c r="M375" i="4"/>
  <c r="M470" i="4"/>
  <c r="N470" i="4" s="1"/>
  <c r="P470" i="4" s="1"/>
  <c r="Q470" i="4" s="1"/>
  <c r="AA470" i="4" s="1"/>
  <c r="I512" i="4"/>
  <c r="I584" i="4" s="1"/>
  <c r="K742" i="4"/>
  <c r="M771" i="4"/>
  <c r="K1058" i="4"/>
  <c r="I1065" i="4"/>
  <c r="I1137" i="4" s="1"/>
  <c r="G1295" i="4"/>
  <c r="G1374" i="4"/>
  <c r="G1453" i="4"/>
  <c r="M1415" i="4"/>
  <c r="N1415" i="4" s="1"/>
  <c r="P1415" i="4" s="1"/>
  <c r="Q1415" i="4" s="1"/>
  <c r="AA1415" i="4" s="1"/>
  <c r="M1417" i="4"/>
  <c r="N1417" i="4" s="1"/>
  <c r="P1417" i="4" s="1"/>
  <c r="Q1417" i="4" s="1"/>
  <c r="AA1417" i="4" s="1"/>
  <c r="M1419" i="4"/>
  <c r="M1421" i="4"/>
  <c r="N1421" i="4" s="1"/>
  <c r="P1421" i="4" s="1"/>
  <c r="Q1421" i="4" s="1"/>
  <c r="AA1421" i="4" s="1"/>
  <c r="M1423" i="4"/>
  <c r="N1423" i="4" s="1"/>
  <c r="P1423" i="4" s="1"/>
  <c r="Q1423" i="4" s="1"/>
  <c r="AA1423" i="4" s="1"/>
  <c r="M1425" i="4"/>
  <c r="N1425" i="4" s="1"/>
  <c r="P1425" i="4" s="1"/>
  <c r="Q1425" i="4" s="1"/>
  <c r="AA1425" i="4" s="1"/>
  <c r="M1427" i="4"/>
  <c r="M1429" i="4"/>
  <c r="N1429" i="4" s="1"/>
  <c r="P1429" i="4" s="1"/>
  <c r="Q1429" i="4" s="1"/>
  <c r="AA1429" i="4" s="1"/>
  <c r="M1431" i="4"/>
  <c r="N1431" i="4" s="1"/>
  <c r="P1431" i="4" s="1"/>
  <c r="Q1431" i="4" s="1"/>
  <c r="AA1431" i="4" s="1"/>
  <c r="M1433" i="4"/>
  <c r="N1433" i="4" s="1"/>
  <c r="P1433" i="4" s="1"/>
  <c r="Q1433" i="4" s="1"/>
  <c r="AA1433" i="4" s="1"/>
  <c r="M1435" i="4"/>
  <c r="M1437" i="4"/>
  <c r="N1437" i="4" s="1"/>
  <c r="P1437" i="4" s="1"/>
  <c r="Q1437" i="4" s="1"/>
  <c r="AA1437" i="4" s="1"/>
  <c r="M1439" i="4"/>
  <c r="N1439" i="4" s="1"/>
  <c r="P1439" i="4" s="1"/>
  <c r="Q1439" i="4" s="1"/>
  <c r="AA1439" i="4" s="1"/>
  <c r="G1532" i="4"/>
  <c r="G1611" i="4"/>
  <c r="M1595" i="4"/>
  <c r="N1595" i="4" s="1"/>
  <c r="P1595" i="4" s="1"/>
  <c r="Q1595" i="4" s="1"/>
  <c r="AA1595" i="4" s="1"/>
  <c r="M1597" i="4"/>
  <c r="N1597" i="4" s="1"/>
  <c r="P1597" i="4" s="1"/>
  <c r="Q1597" i="4" s="1"/>
  <c r="AA1597" i="4" s="1"/>
  <c r="M1599" i="4"/>
  <c r="M1601" i="4"/>
  <c r="M1603" i="4"/>
  <c r="G1690" i="4"/>
  <c r="M1737" i="4"/>
  <c r="N1737" i="4" s="1"/>
  <c r="P1737" i="4" s="1"/>
  <c r="Q1737" i="4" s="1"/>
  <c r="AA1737" i="4" s="1"/>
  <c r="G663" i="4"/>
  <c r="I591" i="4"/>
  <c r="I663" i="4" s="1"/>
  <c r="I38" i="4"/>
  <c r="J38" i="4" s="1"/>
  <c r="J110" i="4" s="1"/>
  <c r="K189" i="4"/>
  <c r="I196" i="4"/>
  <c r="I268" i="4" s="1"/>
  <c r="M282" i="4"/>
  <c r="N282" i="4" s="1"/>
  <c r="P282" i="4" s="1"/>
  <c r="Q282" i="4" s="1"/>
  <c r="AA282" i="4" s="1"/>
  <c r="M283" i="4"/>
  <c r="M284" i="4"/>
  <c r="M285" i="4"/>
  <c r="M286" i="4"/>
  <c r="N286" i="4" s="1"/>
  <c r="P286" i="4" s="1"/>
  <c r="Q286" i="4" s="1"/>
  <c r="AA286" i="4" s="1"/>
  <c r="M287" i="4"/>
  <c r="M288" i="4"/>
  <c r="M289" i="4"/>
  <c r="M290" i="4"/>
  <c r="N290" i="4" s="1"/>
  <c r="P290" i="4" s="1"/>
  <c r="Q290" i="4" s="1"/>
  <c r="AA290" i="4" s="1"/>
  <c r="M291" i="4"/>
  <c r="M292" i="4"/>
  <c r="M293" i="4"/>
  <c r="M294" i="4"/>
  <c r="N294" i="4" s="1"/>
  <c r="P294" i="4" s="1"/>
  <c r="Q294" i="4" s="1"/>
  <c r="AA294" i="4" s="1"/>
  <c r="M295" i="4"/>
  <c r="M296" i="4"/>
  <c r="M297" i="4"/>
  <c r="M298" i="4"/>
  <c r="N298" i="4" s="1"/>
  <c r="P298" i="4" s="1"/>
  <c r="Q298" i="4" s="1"/>
  <c r="AA298" i="4" s="1"/>
  <c r="M299" i="4"/>
  <c r="M300" i="4"/>
  <c r="M301" i="4"/>
  <c r="M302" i="4"/>
  <c r="N302" i="4" s="1"/>
  <c r="P302" i="4" s="1"/>
  <c r="Q302" i="4" s="1"/>
  <c r="AA302" i="4" s="1"/>
  <c r="M303" i="4"/>
  <c r="M304" i="4"/>
  <c r="M305" i="4"/>
  <c r="M306" i="4"/>
  <c r="N306" i="4" s="1"/>
  <c r="P306" i="4" s="1"/>
  <c r="Q306" i="4" s="1"/>
  <c r="AA306" i="4" s="1"/>
  <c r="L189" i="4"/>
  <c r="M245" i="4"/>
  <c r="M246" i="4"/>
  <c r="N246" i="4" s="1"/>
  <c r="P246" i="4" s="1"/>
  <c r="Q246" i="4" s="1"/>
  <c r="AA246" i="4" s="1"/>
  <c r="M247" i="4"/>
  <c r="N247" i="4" s="1"/>
  <c r="P247" i="4" s="1"/>
  <c r="Q247" i="4" s="1"/>
  <c r="AA247" i="4" s="1"/>
  <c r="I275" i="4"/>
  <c r="I347" i="4" s="1"/>
  <c r="K584" i="4"/>
  <c r="M519" i="4"/>
  <c r="N519" i="4" s="1"/>
  <c r="P519" i="4" s="1"/>
  <c r="Q519" i="4" s="1"/>
  <c r="AA519" i="4" s="1"/>
  <c r="M520" i="4"/>
  <c r="N520" i="4" s="1"/>
  <c r="P520" i="4" s="1"/>
  <c r="Q520" i="4" s="1"/>
  <c r="AA520" i="4" s="1"/>
  <c r="M521" i="4"/>
  <c r="N521" i="4" s="1"/>
  <c r="P521" i="4" s="1"/>
  <c r="Q521" i="4" s="1"/>
  <c r="AA521" i="4" s="1"/>
  <c r="M522" i="4"/>
  <c r="N522" i="4" s="1"/>
  <c r="P522" i="4" s="1"/>
  <c r="Q522" i="4" s="1"/>
  <c r="AA522" i="4" s="1"/>
  <c r="M523" i="4"/>
  <c r="N523" i="4" s="1"/>
  <c r="P523" i="4" s="1"/>
  <c r="Q523" i="4" s="1"/>
  <c r="AA523" i="4" s="1"/>
  <c r="M524" i="4"/>
  <c r="N524" i="4" s="1"/>
  <c r="P524" i="4" s="1"/>
  <c r="Q524" i="4" s="1"/>
  <c r="AA524" i="4" s="1"/>
  <c r="M525" i="4"/>
  <c r="M526" i="4"/>
  <c r="N526" i="4" s="1"/>
  <c r="P526" i="4" s="1"/>
  <c r="Q526" i="4" s="1"/>
  <c r="AA526" i="4" s="1"/>
  <c r="M527" i="4"/>
  <c r="N527" i="4" s="1"/>
  <c r="P527" i="4" s="1"/>
  <c r="Q527" i="4" s="1"/>
  <c r="AA527" i="4" s="1"/>
  <c r="M528" i="4"/>
  <c r="N528" i="4" s="1"/>
  <c r="P528" i="4" s="1"/>
  <c r="Q528" i="4" s="1"/>
  <c r="AA528" i="4" s="1"/>
  <c r="M529" i="4"/>
  <c r="M531" i="4"/>
  <c r="N531" i="4" s="1"/>
  <c r="P531" i="4" s="1"/>
  <c r="Q531" i="4" s="1"/>
  <c r="AA531" i="4" s="1"/>
  <c r="K663" i="4"/>
  <c r="M603" i="4"/>
  <c r="N603" i="4" s="1"/>
  <c r="P603" i="4" s="1"/>
  <c r="Q603" i="4" s="1"/>
  <c r="AA603" i="4" s="1"/>
  <c r="M605" i="4"/>
  <c r="N605" i="4" s="1"/>
  <c r="P605" i="4" s="1"/>
  <c r="Q605" i="4" s="1"/>
  <c r="AA605" i="4" s="1"/>
  <c r="M607" i="4"/>
  <c r="M609" i="4"/>
  <c r="N609" i="4" s="1"/>
  <c r="P609" i="4" s="1"/>
  <c r="Q609" i="4" s="1"/>
  <c r="AA609" i="4" s="1"/>
  <c r="M611" i="4"/>
  <c r="N611" i="4" s="1"/>
  <c r="P611" i="4" s="1"/>
  <c r="Q611" i="4" s="1"/>
  <c r="AA611" i="4" s="1"/>
  <c r="M613" i="4"/>
  <c r="N613" i="4" s="1"/>
  <c r="P613" i="4" s="1"/>
  <c r="Q613" i="4" s="1"/>
  <c r="AA613" i="4" s="1"/>
  <c r="M615" i="4"/>
  <c r="M617" i="4"/>
  <c r="N617" i="4" s="1"/>
  <c r="P617" i="4" s="1"/>
  <c r="Q617" i="4" s="1"/>
  <c r="AA617" i="4" s="1"/>
  <c r="G979" i="4"/>
  <c r="I907" i="4"/>
  <c r="I979" i="4" s="1"/>
  <c r="M671" i="4"/>
  <c r="M672" i="4"/>
  <c r="N672" i="4" s="1"/>
  <c r="P672" i="4" s="1"/>
  <c r="Q672" i="4" s="1"/>
  <c r="AA672" i="4" s="1"/>
  <c r="M673" i="4"/>
  <c r="N673" i="4" s="1"/>
  <c r="P673" i="4" s="1"/>
  <c r="Q673" i="4" s="1"/>
  <c r="AA673" i="4" s="1"/>
  <c r="M674" i="4"/>
  <c r="N674" i="4" s="1"/>
  <c r="P674" i="4" s="1"/>
  <c r="Q674" i="4" s="1"/>
  <c r="AA674" i="4" s="1"/>
  <c r="M675" i="4"/>
  <c r="M676" i="4"/>
  <c r="N676" i="4" s="1"/>
  <c r="P676" i="4" s="1"/>
  <c r="Q676" i="4" s="1"/>
  <c r="AA676" i="4" s="1"/>
  <c r="M677" i="4"/>
  <c r="M678" i="4"/>
  <c r="N678" i="4" s="1"/>
  <c r="P678" i="4" s="1"/>
  <c r="Q678" i="4" s="1"/>
  <c r="AA678" i="4" s="1"/>
  <c r="M679" i="4"/>
  <c r="M680" i="4"/>
  <c r="N680" i="4" s="1"/>
  <c r="P680" i="4" s="1"/>
  <c r="Q680" i="4" s="1"/>
  <c r="AA680" i="4" s="1"/>
  <c r="M681" i="4"/>
  <c r="N681" i="4" s="1"/>
  <c r="P681" i="4" s="1"/>
  <c r="Q681" i="4" s="1"/>
  <c r="AA681" i="4" s="1"/>
  <c r="M682" i="4"/>
  <c r="N682" i="4" s="1"/>
  <c r="P682" i="4" s="1"/>
  <c r="Q682" i="4" s="1"/>
  <c r="AA682" i="4" s="1"/>
  <c r="M683" i="4"/>
  <c r="M684" i="4"/>
  <c r="N684" i="4" s="1"/>
  <c r="P684" i="4" s="1"/>
  <c r="Q684" i="4" s="1"/>
  <c r="AA684" i="4" s="1"/>
  <c r="M685" i="4"/>
  <c r="N685" i="4" s="1"/>
  <c r="P685" i="4" s="1"/>
  <c r="Q685" i="4" s="1"/>
  <c r="AA685" i="4" s="1"/>
  <c r="M686" i="4"/>
  <c r="N686" i="4" s="1"/>
  <c r="P686" i="4" s="1"/>
  <c r="Q686" i="4" s="1"/>
  <c r="AA686" i="4" s="1"/>
  <c r="M687" i="4"/>
  <c r="M688" i="4"/>
  <c r="N688" i="4" s="1"/>
  <c r="P688" i="4" s="1"/>
  <c r="Q688" i="4" s="1"/>
  <c r="AA688" i="4" s="1"/>
  <c r="M689" i="4"/>
  <c r="N689" i="4" s="1"/>
  <c r="P689" i="4" s="1"/>
  <c r="Q689" i="4" s="1"/>
  <c r="AA689" i="4" s="1"/>
  <c r="M690" i="4"/>
  <c r="N690" i="4" s="1"/>
  <c r="P690" i="4" s="1"/>
  <c r="Q690" i="4" s="1"/>
  <c r="AA690" i="4" s="1"/>
  <c r="M691" i="4"/>
  <c r="M692" i="4"/>
  <c r="N692" i="4" s="1"/>
  <c r="P692" i="4" s="1"/>
  <c r="Q692" i="4" s="1"/>
  <c r="AA692" i="4" s="1"/>
  <c r="M693" i="4"/>
  <c r="N693" i="4" s="1"/>
  <c r="P693" i="4" s="1"/>
  <c r="Q693" i="4" s="1"/>
  <c r="AA693" i="4" s="1"/>
  <c r="M694" i="4"/>
  <c r="N694" i="4" s="1"/>
  <c r="P694" i="4" s="1"/>
  <c r="Q694" i="4" s="1"/>
  <c r="AA694" i="4" s="1"/>
  <c r="M695" i="4"/>
  <c r="K900" i="4"/>
  <c r="I670" i="4"/>
  <c r="I742" i="4" s="1"/>
  <c r="G821" i="4"/>
  <c r="K821" i="4"/>
  <c r="K979" i="4"/>
  <c r="M913" i="4"/>
  <c r="N913" i="4" s="1"/>
  <c r="P913" i="4" s="1"/>
  <c r="Q913" i="4" s="1"/>
  <c r="AA913" i="4" s="1"/>
  <c r="M915" i="4"/>
  <c r="M917" i="4"/>
  <c r="M919" i="4"/>
  <c r="M921" i="4"/>
  <c r="N921" i="4" s="1"/>
  <c r="P921" i="4" s="1"/>
  <c r="Q921" i="4" s="1"/>
  <c r="AA921" i="4" s="1"/>
  <c r="M923" i="4"/>
  <c r="M925" i="4"/>
  <c r="M927" i="4"/>
  <c r="M929" i="4"/>
  <c r="M931" i="4"/>
  <c r="N931" i="4" s="1"/>
  <c r="P931" i="4" s="1"/>
  <c r="Q931" i="4" s="1"/>
  <c r="AA931" i="4" s="1"/>
  <c r="G1058" i="4"/>
  <c r="L986" i="4"/>
  <c r="L1058" i="4" s="1"/>
  <c r="M1134" i="4"/>
  <c r="N1134" i="4" s="1"/>
  <c r="P1134" i="4" s="1"/>
  <c r="Q1134" i="4" s="1"/>
  <c r="AA1134" i="4" s="1"/>
  <c r="M1135" i="4"/>
  <c r="M1136" i="4"/>
  <c r="G1216" i="4"/>
  <c r="L1144" i="4"/>
  <c r="L1216" i="4" s="1"/>
  <c r="I1223" i="4"/>
  <c r="I1295" i="4" s="1"/>
  <c r="K1374" i="4"/>
  <c r="I1381" i="4"/>
  <c r="I1453" i="4" s="1"/>
  <c r="M932" i="4"/>
  <c r="N932" i="4" s="1"/>
  <c r="P932" i="4" s="1"/>
  <c r="Q932" i="4" s="1"/>
  <c r="AA932" i="4" s="1"/>
  <c r="M933" i="4"/>
  <c r="N933" i="4" s="1"/>
  <c r="P933" i="4" s="1"/>
  <c r="Q933" i="4" s="1"/>
  <c r="AA933" i="4" s="1"/>
  <c r="M934" i="4"/>
  <c r="N934" i="4" s="1"/>
  <c r="P934" i="4" s="1"/>
  <c r="Q934" i="4" s="1"/>
  <c r="AA934" i="4" s="1"/>
  <c r="M935" i="4"/>
  <c r="M936" i="4"/>
  <c r="N936" i="4" s="1"/>
  <c r="P936" i="4" s="1"/>
  <c r="Q936" i="4" s="1"/>
  <c r="AA936" i="4" s="1"/>
  <c r="M937" i="4"/>
  <c r="N937" i="4" s="1"/>
  <c r="P937" i="4" s="1"/>
  <c r="Q937" i="4" s="1"/>
  <c r="AA937" i="4" s="1"/>
  <c r="M938" i="4"/>
  <c r="N938" i="4" s="1"/>
  <c r="P938" i="4" s="1"/>
  <c r="Q938" i="4" s="1"/>
  <c r="AA938" i="4" s="1"/>
  <c r="M939" i="4"/>
  <c r="M940" i="4"/>
  <c r="N940" i="4" s="1"/>
  <c r="P940" i="4" s="1"/>
  <c r="Q940" i="4" s="1"/>
  <c r="AA940" i="4" s="1"/>
  <c r="M941" i="4"/>
  <c r="N941" i="4" s="1"/>
  <c r="P941" i="4" s="1"/>
  <c r="Q941" i="4" s="1"/>
  <c r="AA941" i="4" s="1"/>
  <c r="M942" i="4"/>
  <c r="N942" i="4" s="1"/>
  <c r="P942" i="4" s="1"/>
  <c r="Q942" i="4" s="1"/>
  <c r="AA942" i="4" s="1"/>
  <c r="M943" i="4"/>
  <c r="M944" i="4"/>
  <c r="N944" i="4" s="1"/>
  <c r="P944" i="4" s="1"/>
  <c r="Q944" i="4" s="1"/>
  <c r="AA944" i="4" s="1"/>
  <c r="M945" i="4"/>
  <c r="N945" i="4" s="1"/>
  <c r="P945" i="4" s="1"/>
  <c r="Q945" i="4" s="1"/>
  <c r="AA945" i="4" s="1"/>
  <c r="M946" i="4"/>
  <c r="N946" i="4" s="1"/>
  <c r="P946" i="4" s="1"/>
  <c r="Q946" i="4" s="1"/>
  <c r="AA946" i="4" s="1"/>
  <c r="M947" i="4"/>
  <c r="M948" i="4"/>
  <c r="N948" i="4" s="1"/>
  <c r="P948" i="4" s="1"/>
  <c r="Q948" i="4" s="1"/>
  <c r="AA948" i="4" s="1"/>
  <c r="M949" i="4"/>
  <c r="N949" i="4" s="1"/>
  <c r="P949" i="4" s="1"/>
  <c r="Q949" i="4" s="1"/>
  <c r="AA949" i="4" s="1"/>
  <c r="M950" i="4"/>
  <c r="N950" i="4" s="1"/>
  <c r="P950" i="4" s="1"/>
  <c r="Q950" i="4" s="1"/>
  <c r="AA950" i="4" s="1"/>
  <c r="M951" i="4"/>
  <c r="M952" i="4"/>
  <c r="N952" i="4" s="1"/>
  <c r="P952" i="4" s="1"/>
  <c r="Q952" i="4" s="1"/>
  <c r="AA952" i="4" s="1"/>
  <c r="M953" i="4"/>
  <c r="N953" i="4" s="1"/>
  <c r="P953" i="4" s="1"/>
  <c r="Q953" i="4" s="1"/>
  <c r="AA953" i="4" s="1"/>
  <c r="M954" i="4"/>
  <c r="N954" i="4" s="1"/>
  <c r="P954" i="4" s="1"/>
  <c r="Q954" i="4" s="1"/>
  <c r="AA954" i="4" s="1"/>
  <c r="M955" i="4"/>
  <c r="M956" i="4"/>
  <c r="N956" i="4" s="1"/>
  <c r="P956" i="4" s="1"/>
  <c r="Q956" i="4" s="1"/>
  <c r="AA956" i="4" s="1"/>
  <c r="M957" i="4"/>
  <c r="N957" i="4" s="1"/>
  <c r="P957" i="4" s="1"/>
  <c r="Q957" i="4" s="1"/>
  <c r="AA957" i="4" s="1"/>
  <c r="M958" i="4"/>
  <c r="N958" i="4" s="1"/>
  <c r="P958" i="4" s="1"/>
  <c r="Q958" i="4" s="1"/>
  <c r="AA958" i="4" s="1"/>
  <c r="M959" i="4"/>
  <c r="M960" i="4"/>
  <c r="N960" i="4" s="1"/>
  <c r="P960" i="4" s="1"/>
  <c r="Q960" i="4" s="1"/>
  <c r="AA960" i="4" s="1"/>
  <c r="M961" i="4"/>
  <c r="N961" i="4" s="1"/>
  <c r="P961" i="4" s="1"/>
  <c r="Q961" i="4" s="1"/>
  <c r="AA961" i="4" s="1"/>
  <c r="M962" i="4"/>
  <c r="N962" i="4" s="1"/>
  <c r="P962" i="4" s="1"/>
  <c r="Q962" i="4" s="1"/>
  <c r="AA962" i="4" s="1"/>
  <c r="M963" i="4"/>
  <c r="M964" i="4"/>
  <c r="N964" i="4" s="1"/>
  <c r="P964" i="4" s="1"/>
  <c r="Q964" i="4" s="1"/>
  <c r="AA964" i="4" s="1"/>
  <c r="M965" i="4"/>
  <c r="N965" i="4" s="1"/>
  <c r="P965" i="4" s="1"/>
  <c r="Q965" i="4" s="1"/>
  <c r="AA965" i="4" s="1"/>
  <c r="M966" i="4"/>
  <c r="N966" i="4" s="1"/>
  <c r="P966" i="4" s="1"/>
  <c r="Q966" i="4" s="1"/>
  <c r="AA966" i="4" s="1"/>
  <c r="M967" i="4"/>
  <c r="M968" i="4"/>
  <c r="N968" i="4" s="1"/>
  <c r="P968" i="4" s="1"/>
  <c r="Q968" i="4" s="1"/>
  <c r="AA968" i="4" s="1"/>
  <c r="M969" i="4"/>
  <c r="N969" i="4" s="1"/>
  <c r="P969" i="4" s="1"/>
  <c r="Q969" i="4" s="1"/>
  <c r="AA969" i="4" s="1"/>
  <c r="M970" i="4"/>
  <c r="N970" i="4" s="1"/>
  <c r="P970" i="4" s="1"/>
  <c r="Q970" i="4" s="1"/>
  <c r="AA970" i="4" s="1"/>
  <c r="M971" i="4"/>
  <c r="M972" i="4"/>
  <c r="N972" i="4" s="1"/>
  <c r="P972" i="4" s="1"/>
  <c r="Q972" i="4" s="1"/>
  <c r="AA972" i="4" s="1"/>
  <c r="M973" i="4"/>
  <c r="N973" i="4" s="1"/>
  <c r="P973" i="4" s="1"/>
  <c r="Q973" i="4" s="1"/>
  <c r="AA973" i="4" s="1"/>
  <c r="M974" i="4"/>
  <c r="N974" i="4" s="1"/>
  <c r="P974" i="4" s="1"/>
  <c r="Q974" i="4" s="1"/>
  <c r="AA974" i="4" s="1"/>
  <c r="M975" i="4"/>
  <c r="M976" i="4"/>
  <c r="N976" i="4" s="1"/>
  <c r="P976" i="4" s="1"/>
  <c r="Q976" i="4" s="1"/>
  <c r="AA976" i="4" s="1"/>
  <c r="M977" i="4"/>
  <c r="N977" i="4" s="1"/>
  <c r="P977" i="4" s="1"/>
  <c r="Q977" i="4" s="1"/>
  <c r="AA977" i="4" s="1"/>
  <c r="M978" i="4"/>
  <c r="N978" i="4" s="1"/>
  <c r="P978" i="4" s="1"/>
  <c r="Q978" i="4" s="1"/>
  <c r="AA978" i="4" s="1"/>
  <c r="L1374" i="4"/>
  <c r="K1532" i="4"/>
  <c r="I1539" i="4"/>
  <c r="I1611" i="4" s="1"/>
  <c r="K1690" i="4"/>
  <c r="M1698" i="4"/>
  <c r="L1690" i="4"/>
  <c r="G1769" i="4"/>
  <c r="Y1697" i="4"/>
  <c r="Y1769" i="4" s="1"/>
  <c r="M1699" i="4"/>
  <c r="Y38" i="4"/>
  <c r="U21" i="4" s="1"/>
  <c r="Y196" i="4"/>
  <c r="V268" i="4"/>
  <c r="N283" i="4"/>
  <c r="P283" i="4" s="1"/>
  <c r="Q283" i="4" s="1"/>
  <c r="AA283" i="4" s="1"/>
  <c r="N284" i="4"/>
  <c r="P284" i="4" s="1"/>
  <c r="Q284" i="4" s="1"/>
  <c r="AA284" i="4" s="1"/>
  <c r="N285" i="4"/>
  <c r="P285" i="4" s="1"/>
  <c r="Q285" i="4" s="1"/>
  <c r="AA285" i="4" s="1"/>
  <c r="N287" i="4"/>
  <c r="P287" i="4" s="1"/>
  <c r="Q287" i="4" s="1"/>
  <c r="AA287" i="4" s="1"/>
  <c r="N288" i="4"/>
  <c r="P288" i="4" s="1"/>
  <c r="Q288" i="4" s="1"/>
  <c r="AA288" i="4" s="1"/>
  <c r="N289" i="4"/>
  <c r="P289" i="4" s="1"/>
  <c r="Q289" i="4" s="1"/>
  <c r="AA289" i="4" s="1"/>
  <c r="N291" i="4"/>
  <c r="P291" i="4" s="1"/>
  <c r="Q291" i="4" s="1"/>
  <c r="AA291" i="4" s="1"/>
  <c r="N292" i="4"/>
  <c r="P292" i="4" s="1"/>
  <c r="Q292" i="4" s="1"/>
  <c r="AA292" i="4" s="1"/>
  <c r="N293" i="4"/>
  <c r="P293" i="4" s="1"/>
  <c r="Q293" i="4" s="1"/>
  <c r="AA293" i="4" s="1"/>
  <c r="N295" i="4"/>
  <c r="P295" i="4" s="1"/>
  <c r="Q295" i="4" s="1"/>
  <c r="AA295" i="4" s="1"/>
  <c r="N296" i="4"/>
  <c r="P296" i="4" s="1"/>
  <c r="Q296" i="4" s="1"/>
  <c r="AA296" i="4" s="1"/>
  <c r="N297" i="4"/>
  <c r="P297" i="4" s="1"/>
  <c r="Q297" i="4" s="1"/>
  <c r="AA297" i="4" s="1"/>
  <c r="N299" i="4"/>
  <c r="P299" i="4" s="1"/>
  <c r="Q299" i="4" s="1"/>
  <c r="AA299" i="4" s="1"/>
  <c r="N300" i="4"/>
  <c r="P300" i="4" s="1"/>
  <c r="Q300" i="4" s="1"/>
  <c r="AA300" i="4" s="1"/>
  <c r="N301" i="4"/>
  <c r="P301" i="4" s="1"/>
  <c r="Q301" i="4" s="1"/>
  <c r="AA301" i="4" s="1"/>
  <c r="N303" i="4"/>
  <c r="P303" i="4" s="1"/>
  <c r="Q303" i="4" s="1"/>
  <c r="AA303" i="4" s="1"/>
  <c r="N304" i="4"/>
  <c r="P304" i="4" s="1"/>
  <c r="Q304" i="4" s="1"/>
  <c r="AA304" i="4" s="1"/>
  <c r="N305" i="4"/>
  <c r="P305" i="4" s="1"/>
  <c r="Q305" i="4" s="1"/>
  <c r="AA305" i="4" s="1"/>
  <c r="Y354" i="4"/>
  <c r="V426" i="4"/>
  <c r="N375" i="4"/>
  <c r="P375" i="4" s="1"/>
  <c r="Q375" i="4" s="1"/>
  <c r="AA375" i="4" s="1"/>
  <c r="V505" i="4"/>
  <c r="Y433" i="4"/>
  <c r="N440" i="4"/>
  <c r="P440" i="4" s="1"/>
  <c r="Q440" i="4" s="1"/>
  <c r="AA440" i="4" s="1"/>
  <c r="N443" i="4"/>
  <c r="P443" i="4" s="1"/>
  <c r="Q443" i="4" s="1"/>
  <c r="AA443" i="4" s="1"/>
  <c r="N444" i="4"/>
  <c r="P444" i="4" s="1"/>
  <c r="Q444" i="4" s="1"/>
  <c r="AA444" i="4" s="1"/>
  <c r="N446" i="4"/>
  <c r="P446" i="4" s="1"/>
  <c r="Q446" i="4" s="1"/>
  <c r="AA446" i="4" s="1"/>
  <c r="N448" i="4"/>
  <c r="P448" i="4" s="1"/>
  <c r="Q448" i="4" s="1"/>
  <c r="AA448" i="4" s="1"/>
  <c r="N451" i="4"/>
  <c r="P451" i="4" s="1"/>
  <c r="Q451" i="4" s="1"/>
  <c r="AA451" i="4" s="1"/>
  <c r="M118" i="4"/>
  <c r="M120" i="4"/>
  <c r="M122" i="4"/>
  <c r="M124" i="4"/>
  <c r="M126" i="4"/>
  <c r="M128" i="4"/>
  <c r="M130" i="4"/>
  <c r="M132" i="4"/>
  <c r="M134" i="4"/>
  <c r="M136" i="4"/>
  <c r="M138" i="4"/>
  <c r="M140" i="4"/>
  <c r="M142" i="4"/>
  <c r="M144" i="4"/>
  <c r="M146" i="4"/>
  <c r="M148" i="4"/>
  <c r="M150" i="4"/>
  <c r="M152" i="4"/>
  <c r="M154" i="4"/>
  <c r="M156" i="4"/>
  <c r="M158" i="4"/>
  <c r="M160" i="4"/>
  <c r="M162" i="4"/>
  <c r="M164" i="4"/>
  <c r="M166" i="4"/>
  <c r="M168" i="4"/>
  <c r="M170" i="4"/>
  <c r="M172" i="4"/>
  <c r="M174" i="4"/>
  <c r="M176" i="4"/>
  <c r="M178" i="4"/>
  <c r="M180" i="4"/>
  <c r="M182" i="4"/>
  <c r="M184" i="4"/>
  <c r="M186" i="4"/>
  <c r="M188" i="4"/>
  <c r="M248" i="4"/>
  <c r="M250" i="4"/>
  <c r="M252" i="4"/>
  <c r="M254" i="4"/>
  <c r="M256" i="4"/>
  <c r="M258" i="4"/>
  <c r="M260" i="4"/>
  <c r="M262" i="4"/>
  <c r="M264" i="4"/>
  <c r="M266" i="4"/>
  <c r="M276" i="4"/>
  <c r="M277" i="4"/>
  <c r="M278" i="4"/>
  <c r="M279" i="4"/>
  <c r="M280" i="4"/>
  <c r="M281" i="4"/>
  <c r="M308" i="4"/>
  <c r="M310" i="4"/>
  <c r="M312" i="4"/>
  <c r="M314" i="4"/>
  <c r="M316" i="4"/>
  <c r="M318" i="4"/>
  <c r="M320" i="4"/>
  <c r="M322" i="4"/>
  <c r="M324" i="4"/>
  <c r="M326" i="4"/>
  <c r="M328" i="4"/>
  <c r="M330" i="4"/>
  <c r="M332" i="4"/>
  <c r="M334" i="4"/>
  <c r="M336" i="4"/>
  <c r="M338" i="4"/>
  <c r="M340" i="4"/>
  <c r="M342" i="4"/>
  <c r="M344" i="4"/>
  <c r="M346" i="4"/>
  <c r="M377" i="4"/>
  <c r="M379" i="4"/>
  <c r="M381" i="4"/>
  <c r="M383" i="4"/>
  <c r="M385" i="4"/>
  <c r="M387" i="4"/>
  <c r="M389" i="4"/>
  <c r="M391" i="4"/>
  <c r="M393" i="4"/>
  <c r="M395" i="4"/>
  <c r="M397" i="4"/>
  <c r="M399" i="4"/>
  <c r="M401" i="4"/>
  <c r="M403" i="4"/>
  <c r="M405" i="4"/>
  <c r="M407" i="4"/>
  <c r="M409" i="4"/>
  <c r="M411" i="4"/>
  <c r="M413" i="4"/>
  <c r="M415" i="4"/>
  <c r="M417" i="4"/>
  <c r="M419" i="4"/>
  <c r="M421" i="4"/>
  <c r="M423" i="4"/>
  <c r="M425" i="4"/>
  <c r="N245" i="4"/>
  <c r="P245" i="4" s="1"/>
  <c r="Q245" i="4" s="1"/>
  <c r="AA245" i="4" s="1"/>
  <c r="V347" i="4"/>
  <c r="Y275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9" i="4"/>
  <c r="M121" i="4"/>
  <c r="M123" i="4"/>
  <c r="M125" i="4"/>
  <c r="M127" i="4"/>
  <c r="M129" i="4"/>
  <c r="M131" i="4"/>
  <c r="M133" i="4"/>
  <c r="M135" i="4"/>
  <c r="M137" i="4"/>
  <c r="M139" i="4"/>
  <c r="M141" i="4"/>
  <c r="M143" i="4"/>
  <c r="M145" i="4"/>
  <c r="M147" i="4"/>
  <c r="M149" i="4"/>
  <c r="M151" i="4"/>
  <c r="M153" i="4"/>
  <c r="M155" i="4"/>
  <c r="M157" i="4"/>
  <c r="M159" i="4"/>
  <c r="M161" i="4"/>
  <c r="M163" i="4"/>
  <c r="M165" i="4"/>
  <c r="M167" i="4"/>
  <c r="M169" i="4"/>
  <c r="M171" i="4"/>
  <c r="M173" i="4"/>
  <c r="M175" i="4"/>
  <c r="M177" i="4"/>
  <c r="M179" i="4"/>
  <c r="M181" i="4"/>
  <c r="M183" i="4"/>
  <c r="M185" i="4"/>
  <c r="M187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9" i="4"/>
  <c r="M251" i="4"/>
  <c r="M253" i="4"/>
  <c r="M255" i="4"/>
  <c r="M257" i="4"/>
  <c r="M259" i="4"/>
  <c r="M261" i="4"/>
  <c r="M263" i="4"/>
  <c r="M265" i="4"/>
  <c r="M267" i="4"/>
  <c r="M307" i="4"/>
  <c r="M309" i="4"/>
  <c r="M311" i="4"/>
  <c r="M313" i="4"/>
  <c r="M315" i="4"/>
  <c r="M317" i="4"/>
  <c r="M319" i="4"/>
  <c r="M321" i="4"/>
  <c r="M323" i="4"/>
  <c r="M325" i="4"/>
  <c r="M327" i="4"/>
  <c r="M329" i="4"/>
  <c r="M331" i="4"/>
  <c r="M333" i="4"/>
  <c r="M335" i="4"/>
  <c r="M337" i="4"/>
  <c r="M339" i="4"/>
  <c r="M341" i="4"/>
  <c r="M343" i="4"/>
  <c r="M345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6" i="4"/>
  <c r="M378" i="4"/>
  <c r="M380" i="4"/>
  <c r="M382" i="4"/>
  <c r="M384" i="4"/>
  <c r="M386" i="4"/>
  <c r="M388" i="4"/>
  <c r="M390" i="4"/>
  <c r="M392" i="4"/>
  <c r="M394" i="4"/>
  <c r="M396" i="4"/>
  <c r="M398" i="4"/>
  <c r="M400" i="4"/>
  <c r="M402" i="4"/>
  <c r="M404" i="4"/>
  <c r="M406" i="4"/>
  <c r="M408" i="4"/>
  <c r="M410" i="4"/>
  <c r="M412" i="4"/>
  <c r="M414" i="4"/>
  <c r="M416" i="4"/>
  <c r="M418" i="4"/>
  <c r="M420" i="4"/>
  <c r="M422" i="4"/>
  <c r="M424" i="4"/>
  <c r="M434" i="4"/>
  <c r="M435" i="4"/>
  <c r="M436" i="4"/>
  <c r="M437" i="4"/>
  <c r="M438" i="4"/>
  <c r="V584" i="4"/>
  <c r="Y512" i="4"/>
  <c r="N604" i="4"/>
  <c r="P604" i="4" s="1"/>
  <c r="Q604" i="4" s="1"/>
  <c r="AA604" i="4" s="1"/>
  <c r="N606" i="4"/>
  <c r="P606" i="4" s="1"/>
  <c r="Q606" i="4" s="1"/>
  <c r="AA606" i="4" s="1"/>
  <c r="N607" i="4"/>
  <c r="P607" i="4" s="1"/>
  <c r="Q607" i="4" s="1"/>
  <c r="AA607" i="4" s="1"/>
  <c r="N608" i="4"/>
  <c r="P608" i="4" s="1"/>
  <c r="Q608" i="4" s="1"/>
  <c r="AA608" i="4" s="1"/>
  <c r="N612" i="4"/>
  <c r="P612" i="4" s="1"/>
  <c r="Q612" i="4" s="1"/>
  <c r="AA612" i="4" s="1"/>
  <c r="N614" i="4"/>
  <c r="P614" i="4" s="1"/>
  <c r="Q614" i="4" s="1"/>
  <c r="AA614" i="4" s="1"/>
  <c r="N615" i="4"/>
  <c r="P615" i="4" s="1"/>
  <c r="Q615" i="4" s="1"/>
  <c r="AA615" i="4" s="1"/>
  <c r="N616" i="4"/>
  <c r="P616" i="4" s="1"/>
  <c r="Q616" i="4" s="1"/>
  <c r="AA616" i="4" s="1"/>
  <c r="N618" i="4"/>
  <c r="P618" i="4" s="1"/>
  <c r="Q618" i="4" s="1"/>
  <c r="AA618" i="4" s="1"/>
  <c r="N671" i="4"/>
  <c r="P671" i="4" s="1"/>
  <c r="Q671" i="4" s="1"/>
  <c r="AA671" i="4" s="1"/>
  <c r="N675" i="4"/>
  <c r="P675" i="4" s="1"/>
  <c r="Q675" i="4" s="1"/>
  <c r="AA675" i="4" s="1"/>
  <c r="N677" i="4"/>
  <c r="P677" i="4" s="1"/>
  <c r="Q677" i="4" s="1"/>
  <c r="AA677" i="4" s="1"/>
  <c r="N679" i="4"/>
  <c r="P679" i="4" s="1"/>
  <c r="Q679" i="4" s="1"/>
  <c r="AA679" i="4" s="1"/>
  <c r="N683" i="4"/>
  <c r="P683" i="4" s="1"/>
  <c r="Q683" i="4" s="1"/>
  <c r="AA683" i="4" s="1"/>
  <c r="N687" i="4"/>
  <c r="P687" i="4" s="1"/>
  <c r="Q687" i="4" s="1"/>
  <c r="AA687" i="4" s="1"/>
  <c r="N691" i="4"/>
  <c r="P691" i="4" s="1"/>
  <c r="Q691" i="4" s="1"/>
  <c r="AA691" i="4" s="1"/>
  <c r="N695" i="4"/>
  <c r="P695" i="4" s="1"/>
  <c r="Q695" i="4" s="1"/>
  <c r="AA695" i="4" s="1"/>
  <c r="V821" i="4"/>
  <c r="Y749" i="4"/>
  <c r="N771" i="4"/>
  <c r="P771" i="4" s="1"/>
  <c r="Q771" i="4" s="1"/>
  <c r="AA771" i="4" s="1"/>
  <c r="N806" i="4"/>
  <c r="P806" i="4" s="1"/>
  <c r="Q806" i="4" s="1"/>
  <c r="AA806" i="4" s="1"/>
  <c r="N807" i="4"/>
  <c r="P807" i="4" s="1"/>
  <c r="Q807" i="4" s="1"/>
  <c r="AA807" i="4" s="1"/>
  <c r="N808" i="4"/>
  <c r="P808" i="4" s="1"/>
  <c r="Q808" i="4" s="1"/>
  <c r="AA808" i="4" s="1"/>
  <c r="N809" i="4"/>
  <c r="P809" i="4" s="1"/>
  <c r="Q809" i="4" s="1"/>
  <c r="AA809" i="4" s="1"/>
  <c r="N810" i="4"/>
  <c r="P810" i="4" s="1"/>
  <c r="Q810" i="4" s="1"/>
  <c r="AA810" i="4" s="1"/>
  <c r="N811" i="4"/>
  <c r="P811" i="4" s="1"/>
  <c r="Q811" i="4" s="1"/>
  <c r="AA811" i="4" s="1"/>
  <c r="N812" i="4"/>
  <c r="P812" i="4" s="1"/>
  <c r="Q812" i="4" s="1"/>
  <c r="AA812" i="4" s="1"/>
  <c r="N814" i="4"/>
  <c r="P814" i="4" s="1"/>
  <c r="Q814" i="4" s="1"/>
  <c r="AA814" i="4" s="1"/>
  <c r="N816" i="4"/>
  <c r="P816" i="4" s="1"/>
  <c r="Q816" i="4" s="1"/>
  <c r="AA816" i="4" s="1"/>
  <c r="N817" i="4"/>
  <c r="P817" i="4" s="1"/>
  <c r="Q817" i="4" s="1"/>
  <c r="AA817" i="4" s="1"/>
  <c r="N818" i="4"/>
  <c r="P818" i="4" s="1"/>
  <c r="Q818" i="4" s="1"/>
  <c r="AA818" i="4" s="1"/>
  <c r="N819" i="4"/>
  <c r="P819" i="4" s="1"/>
  <c r="Q819" i="4" s="1"/>
  <c r="AA819" i="4" s="1"/>
  <c r="N820" i="4"/>
  <c r="P820" i="4" s="1"/>
  <c r="Q820" i="4" s="1"/>
  <c r="AA820" i="4" s="1"/>
  <c r="L38" i="4"/>
  <c r="I117" i="4"/>
  <c r="Y117" i="4"/>
  <c r="L196" i="4"/>
  <c r="J354" i="4"/>
  <c r="J426" i="4" s="1"/>
  <c r="L354" i="4"/>
  <c r="M472" i="4"/>
  <c r="M474" i="4"/>
  <c r="M476" i="4"/>
  <c r="M478" i="4"/>
  <c r="M480" i="4"/>
  <c r="M482" i="4"/>
  <c r="M484" i="4"/>
  <c r="M486" i="4"/>
  <c r="M488" i="4"/>
  <c r="M490" i="4"/>
  <c r="M492" i="4"/>
  <c r="M494" i="4"/>
  <c r="M496" i="4"/>
  <c r="M498" i="4"/>
  <c r="M500" i="4"/>
  <c r="M502" i="4"/>
  <c r="M504" i="4"/>
  <c r="M530" i="4"/>
  <c r="M532" i="4"/>
  <c r="M534" i="4"/>
  <c r="M536" i="4"/>
  <c r="M538" i="4"/>
  <c r="M540" i="4"/>
  <c r="M542" i="4"/>
  <c r="M544" i="4"/>
  <c r="M546" i="4"/>
  <c r="M548" i="4"/>
  <c r="M550" i="4"/>
  <c r="M552" i="4"/>
  <c r="M554" i="4"/>
  <c r="M556" i="4"/>
  <c r="M558" i="4"/>
  <c r="M560" i="4"/>
  <c r="M562" i="4"/>
  <c r="M564" i="4"/>
  <c r="M566" i="4"/>
  <c r="M568" i="4"/>
  <c r="M570" i="4"/>
  <c r="M572" i="4"/>
  <c r="M574" i="4"/>
  <c r="M576" i="4"/>
  <c r="M578" i="4"/>
  <c r="M580" i="4"/>
  <c r="M582" i="4"/>
  <c r="M592" i="4"/>
  <c r="M593" i="4"/>
  <c r="M594" i="4"/>
  <c r="M595" i="4"/>
  <c r="M596" i="4"/>
  <c r="M597" i="4"/>
  <c r="M598" i="4"/>
  <c r="M599" i="4"/>
  <c r="M600" i="4"/>
  <c r="M601" i="4"/>
  <c r="M602" i="4"/>
  <c r="M619" i="4"/>
  <c r="M621" i="4"/>
  <c r="M623" i="4"/>
  <c r="M625" i="4"/>
  <c r="M627" i="4"/>
  <c r="M629" i="4"/>
  <c r="M631" i="4"/>
  <c r="M633" i="4"/>
  <c r="M635" i="4"/>
  <c r="M637" i="4"/>
  <c r="M639" i="4"/>
  <c r="M641" i="4"/>
  <c r="M643" i="4"/>
  <c r="M645" i="4"/>
  <c r="M647" i="4"/>
  <c r="M649" i="4"/>
  <c r="M651" i="4"/>
  <c r="M653" i="4"/>
  <c r="M655" i="4"/>
  <c r="M657" i="4"/>
  <c r="M659" i="4"/>
  <c r="M661" i="4"/>
  <c r="M697" i="4"/>
  <c r="M699" i="4"/>
  <c r="M701" i="4"/>
  <c r="M703" i="4"/>
  <c r="M705" i="4"/>
  <c r="M707" i="4"/>
  <c r="M709" i="4"/>
  <c r="M711" i="4"/>
  <c r="M713" i="4"/>
  <c r="M715" i="4"/>
  <c r="M717" i="4"/>
  <c r="M719" i="4"/>
  <c r="M721" i="4"/>
  <c r="M723" i="4"/>
  <c r="M725" i="4"/>
  <c r="M727" i="4"/>
  <c r="M729" i="4"/>
  <c r="M731" i="4"/>
  <c r="M733" i="4"/>
  <c r="M735" i="4"/>
  <c r="M737" i="4"/>
  <c r="M739" i="4"/>
  <c r="M741" i="4"/>
  <c r="M773" i="4"/>
  <c r="M775" i="4"/>
  <c r="M777" i="4"/>
  <c r="M779" i="4"/>
  <c r="M781" i="4"/>
  <c r="M783" i="4"/>
  <c r="M785" i="4"/>
  <c r="M787" i="4"/>
  <c r="M789" i="4"/>
  <c r="M791" i="4"/>
  <c r="M793" i="4"/>
  <c r="M795" i="4"/>
  <c r="M797" i="4"/>
  <c r="M799" i="4"/>
  <c r="M801" i="4"/>
  <c r="M803" i="4"/>
  <c r="N525" i="4"/>
  <c r="P525" i="4" s="1"/>
  <c r="Q525" i="4" s="1"/>
  <c r="AA525" i="4" s="1"/>
  <c r="N529" i="4"/>
  <c r="P529" i="4" s="1"/>
  <c r="Q529" i="4" s="1"/>
  <c r="AA529" i="4" s="1"/>
  <c r="Y591" i="4"/>
  <c r="V663" i="4"/>
  <c r="V742" i="4"/>
  <c r="Y670" i="4"/>
  <c r="L275" i="4"/>
  <c r="J433" i="4"/>
  <c r="J505" i="4" s="1"/>
  <c r="L433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1" i="4"/>
  <c r="M473" i="4"/>
  <c r="M475" i="4"/>
  <c r="M477" i="4"/>
  <c r="M479" i="4"/>
  <c r="M481" i="4"/>
  <c r="M483" i="4"/>
  <c r="M485" i="4"/>
  <c r="M487" i="4"/>
  <c r="M489" i="4"/>
  <c r="M491" i="4"/>
  <c r="M493" i="4"/>
  <c r="M495" i="4"/>
  <c r="M497" i="4"/>
  <c r="M499" i="4"/>
  <c r="M501" i="4"/>
  <c r="M503" i="4"/>
  <c r="M513" i="4"/>
  <c r="M514" i="4"/>
  <c r="M515" i="4"/>
  <c r="M516" i="4"/>
  <c r="M517" i="4"/>
  <c r="M518" i="4"/>
  <c r="M533" i="4"/>
  <c r="M535" i="4"/>
  <c r="M537" i="4"/>
  <c r="M539" i="4"/>
  <c r="M541" i="4"/>
  <c r="M543" i="4"/>
  <c r="M545" i="4"/>
  <c r="M547" i="4"/>
  <c r="M549" i="4"/>
  <c r="M551" i="4"/>
  <c r="M553" i="4"/>
  <c r="M555" i="4"/>
  <c r="M557" i="4"/>
  <c r="M559" i="4"/>
  <c r="M561" i="4"/>
  <c r="M563" i="4"/>
  <c r="M565" i="4"/>
  <c r="M567" i="4"/>
  <c r="M569" i="4"/>
  <c r="M571" i="4"/>
  <c r="M573" i="4"/>
  <c r="M575" i="4"/>
  <c r="M577" i="4"/>
  <c r="M579" i="4"/>
  <c r="M581" i="4"/>
  <c r="M583" i="4"/>
  <c r="M620" i="4"/>
  <c r="M622" i="4"/>
  <c r="M624" i="4"/>
  <c r="M626" i="4"/>
  <c r="M628" i="4"/>
  <c r="M630" i="4"/>
  <c r="M632" i="4"/>
  <c r="M634" i="4"/>
  <c r="M636" i="4"/>
  <c r="M638" i="4"/>
  <c r="M640" i="4"/>
  <c r="M642" i="4"/>
  <c r="M644" i="4"/>
  <c r="M646" i="4"/>
  <c r="M648" i="4"/>
  <c r="M650" i="4"/>
  <c r="M652" i="4"/>
  <c r="M654" i="4"/>
  <c r="M656" i="4"/>
  <c r="M658" i="4"/>
  <c r="M660" i="4"/>
  <c r="M662" i="4"/>
  <c r="M696" i="4"/>
  <c r="M698" i="4"/>
  <c r="M700" i="4"/>
  <c r="M702" i="4"/>
  <c r="M704" i="4"/>
  <c r="M706" i="4"/>
  <c r="M708" i="4"/>
  <c r="M710" i="4"/>
  <c r="M712" i="4"/>
  <c r="M714" i="4"/>
  <c r="M716" i="4"/>
  <c r="M718" i="4"/>
  <c r="M720" i="4"/>
  <c r="M722" i="4"/>
  <c r="M724" i="4"/>
  <c r="M726" i="4"/>
  <c r="M728" i="4"/>
  <c r="M730" i="4"/>
  <c r="M732" i="4"/>
  <c r="M734" i="4"/>
  <c r="M736" i="4"/>
  <c r="M738" i="4"/>
  <c r="M740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2" i="4"/>
  <c r="M774" i="4"/>
  <c r="M776" i="4"/>
  <c r="M778" i="4"/>
  <c r="M780" i="4"/>
  <c r="M782" i="4"/>
  <c r="M784" i="4"/>
  <c r="M786" i="4"/>
  <c r="M788" i="4"/>
  <c r="M790" i="4"/>
  <c r="M792" i="4"/>
  <c r="M794" i="4"/>
  <c r="M796" i="4"/>
  <c r="M798" i="4"/>
  <c r="M800" i="4"/>
  <c r="M802" i="4"/>
  <c r="M804" i="4"/>
  <c r="G900" i="4"/>
  <c r="I828" i="4"/>
  <c r="V979" i="4"/>
  <c r="Y907" i="4"/>
  <c r="Y1058" i="4"/>
  <c r="Z986" i="4"/>
  <c r="N1135" i="4"/>
  <c r="P1135" i="4" s="1"/>
  <c r="Q1135" i="4" s="1"/>
  <c r="AA1135" i="4" s="1"/>
  <c r="N1136" i="4"/>
  <c r="P1136" i="4" s="1"/>
  <c r="Q1136" i="4" s="1"/>
  <c r="AA1136" i="4" s="1"/>
  <c r="L591" i="4"/>
  <c r="J749" i="4"/>
  <c r="J821" i="4" s="1"/>
  <c r="L749" i="4"/>
  <c r="M829" i="4"/>
  <c r="M831" i="4"/>
  <c r="M833" i="4"/>
  <c r="M835" i="4"/>
  <c r="M837" i="4"/>
  <c r="M839" i="4"/>
  <c r="M841" i="4"/>
  <c r="M843" i="4"/>
  <c r="M845" i="4"/>
  <c r="M847" i="4"/>
  <c r="M849" i="4"/>
  <c r="M851" i="4"/>
  <c r="M853" i="4"/>
  <c r="M855" i="4"/>
  <c r="M857" i="4"/>
  <c r="M859" i="4"/>
  <c r="M861" i="4"/>
  <c r="M863" i="4"/>
  <c r="M865" i="4"/>
  <c r="M867" i="4"/>
  <c r="M869" i="4"/>
  <c r="M871" i="4"/>
  <c r="M873" i="4"/>
  <c r="M875" i="4"/>
  <c r="M877" i="4"/>
  <c r="M879" i="4"/>
  <c r="M881" i="4"/>
  <c r="M883" i="4"/>
  <c r="M885" i="4"/>
  <c r="M887" i="4"/>
  <c r="M889" i="4"/>
  <c r="M890" i="4"/>
  <c r="M892" i="4"/>
  <c r="M894" i="4"/>
  <c r="M896" i="4"/>
  <c r="M898" i="4"/>
  <c r="M988" i="4"/>
  <c r="M990" i="4"/>
  <c r="M992" i="4"/>
  <c r="M994" i="4"/>
  <c r="M996" i="4"/>
  <c r="M998" i="4"/>
  <c r="M1000" i="4"/>
  <c r="M1002" i="4"/>
  <c r="M1004" i="4"/>
  <c r="M1006" i="4"/>
  <c r="M1008" i="4"/>
  <c r="M1010" i="4"/>
  <c r="M1012" i="4"/>
  <c r="M1014" i="4"/>
  <c r="M1016" i="4"/>
  <c r="M1018" i="4"/>
  <c r="M1020" i="4"/>
  <c r="M1022" i="4"/>
  <c r="M1024" i="4"/>
  <c r="M1026" i="4"/>
  <c r="M1028" i="4"/>
  <c r="M1030" i="4"/>
  <c r="M1032" i="4"/>
  <c r="M1034" i="4"/>
  <c r="M1036" i="4"/>
  <c r="M1038" i="4"/>
  <c r="M1040" i="4"/>
  <c r="M1042" i="4"/>
  <c r="M1044" i="4"/>
  <c r="M1046" i="4"/>
  <c r="M1048" i="4"/>
  <c r="M1050" i="4"/>
  <c r="M1052" i="4"/>
  <c r="M1054" i="4"/>
  <c r="M1056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46" i="4"/>
  <c r="M1148" i="4"/>
  <c r="L900" i="4"/>
  <c r="Y828" i="4"/>
  <c r="V900" i="4"/>
  <c r="N912" i="4"/>
  <c r="P912" i="4" s="1"/>
  <c r="Q912" i="4" s="1"/>
  <c r="AA912" i="4" s="1"/>
  <c r="N914" i="4"/>
  <c r="P914" i="4" s="1"/>
  <c r="Q914" i="4" s="1"/>
  <c r="AA914" i="4" s="1"/>
  <c r="N915" i="4"/>
  <c r="P915" i="4" s="1"/>
  <c r="Q915" i="4" s="1"/>
  <c r="AA915" i="4" s="1"/>
  <c r="N917" i="4"/>
  <c r="P917" i="4" s="1"/>
  <c r="Q917" i="4" s="1"/>
  <c r="AA917" i="4" s="1"/>
  <c r="N919" i="4"/>
  <c r="P919" i="4" s="1"/>
  <c r="Q919" i="4" s="1"/>
  <c r="AA919" i="4" s="1"/>
  <c r="N920" i="4"/>
  <c r="P920" i="4" s="1"/>
  <c r="Q920" i="4" s="1"/>
  <c r="AA920" i="4" s="1"/>
  <c r="N922" i="4"/>
  <c r="P922" i="4" s="1"/>
  <c r="Q922" i="4" s="1"/>
  <c r="AA922" i="4" s="1"/>
  <c r="N923" i="4"/>
  <c r="P923" i="4" s="1"/>
  <c r="Q923" i="4" s="1"/>
  <c r="AA923" i="4" s="1"/>
  <c r="N925" i="4"/>
  <c r="P925" i="4" s="1"/>
  <c r="Q925" i="4" s="1"/>
  <c r="AA925" i="4" s="1"/>
  <c r="N927" i="4"/>
  <c r="P927" i="4" s="1"/>
  <c r="Q927" i="4" s="1"/>
  <c r="AA927" i="4" s="1"/>
  <c r="N928" i="4"/>
  <c r="P928" i="4" s="1"/>
  <c r="Q928" i="4" s="1"/>
  <c r="AA928" i="4" s="1"/>
  <c r="N929" i="4"/>
  <c r="P929" i="4" s="1"/>
  <c r="Q929" i="4" s="1"/>
  <c r="AA929" i="4" s="1"/>
  <c r="N935" i="4"/>
  <c r="P935" i="4" s="1"/>
  <c r="Q935" i="4" s="1"/>
  <c r="AA935" i="4" s="1"/>
  <c r="N939" i="4"/>
  <c r="P939" i="4" s="1"/>
  <c r="Q939" i="4" s="1"/>
  <c r="AA939" i="4" s="1"/>
  <c r="N943" i="4"/>
  <c r="P943" i="4" s="1"/>
  <c r="Q943" i="4" s="1"/>
  <c r="AA943" i="4" s="1"/>
  <c r="N947" i="4"/>
  <c r="P947" i="4" s="1"/>
  <c r="Q947" i="4" s="1"/>
  <c r="AA947" i="4" s="1"/>
  <c r="N951" i="4"/>
  <c r="P951" i="4" s="1"/>
  <c r="Q951" i="4" s="1"/>
  <c r="AA951" i="4" s="1"/>
  <c r="N955" i="4"/>
  <c r="P955" i="4" s="1"/>
  <c r="Q955" i="4" s="1"/>
  <c r="AA955" i="4" s="1"/>
  <c r="N959" i="4"/>
  <c r="P959" i="4" s="1"/>
  <c r="Q959" i="4" s="1"/>
  <c r="AA959" i="4" s="1"/>
  <c r="N963" i="4"/>
  <c r="P963" i="4" s="1"/>
  <c r="Q963" i="4" s="1"/>
  <c r="AA963" i="4" s="1"/>
  <c r="N967" i="4"/>
  <c r="P967" i="4" s="1"/>
  <c r="Q967" i="4" s="1"/>
  <c r="AA967" i="4" s="1"/>
  <c r="N971" i="4"/>
  <c r="P971" i="4" s="1"/>
  <c r="Q971" i="4" s="1"/>
  <c r="AA971" i="4" s="1"/>
  <c r="N975" i="4"/>
  <c r="P975" i="4" s="1"/>
  <c r="Q975" i="4" s="1"/>
  <c r="AA975" i="4" s="1"/>
  <c r="V1137" i="4"/>
  <c r="Y1065" i="4"/>
  <c r="J512" i="4"/>
  <c r="J584" i="4" s="1"/>
  <c r="L512" i="4"/>
  <c r="L670" i="4"/>
  <c r="M830" i="4"/>
  <c r="M832" i="4"/>
  <c r="M834" i="4"/>
  <c r="M836" i="4"/>
  <c r="M838" i="4"/>
  <c r="M840" i="4"/>
  <c r="M842" i="4"/>
  <c r="M844" i="4"/>
  <c r="M846" i="4"/>
  <c r="M848" i="4"/>
  <c r="M850" i="4"/>
  <c r="M852" i="4"/>
  <c r="M854" i="4"/>
  <c r="M856" i="4"/>
  <c r="M858" i="4"/>
  <c r="M860" i="4"/>
  <c r="M862" i="4"/>
  <c r="M864" i="4"/>
  <c r="M866" i="4"/>
  <c r="M868" i="4"/>
  <c r="M870" i="4"/>
  <c r="M872" i="4"/>
  <c r="M874" i="4"/>
  <c r="M876" i="4"/>
  <c r="M878" i="4"/>
  <c r="M880" i="4"/>
  <c r="M882" i="4"/>
  <c r="M884" i="4"/>
  <c r="M886" i="4"/>
  <c r="M888" i="4"/>
  <c r="M891" i="4"/>
  <c r="M893" i="4"/>
  <c r="M895" i="4"/>
  <c r="M897" i="4"/>
  <c r="M899" i="4"/>
  <c r="M908" i="4"/>
  <c r="M909" i="4"/>
  <c r="M910" i="4"/>
  <c r="M911" i="4"/>
  <c r="M987" i="4"/>
  <c r="M989" i="4"/>
  <c r="M991" i="4"/>
  <c r="M993" i="4"/>
  <c r="M995" i="4"/>
  <c r="M997" i="4"/>
  <c r="M999" i="4"/>
  <c r="M1001" i="4"/>
  <c r="M1003" i="4"/>
  <c r="M1005" i="4"/>
  <c r="M1007" i="4"/>
  <c r="M1009" i="4"/>
  <c r="M1011" i="4"/>
  <c r="M1013" i="4"/>
  <c r="M1015" i="4"/>
  <c r="M1017" i="4"/>
  <c r="M1019" i="4"/>
  <c r="M1021" i="4"/>
  <c r="M1023" i="4"/>
  <c r="M1025" i="4"/>
  <c r="M1027" i="4"/>
  <c r="M1029" i="4"/>
  <c r="M1031" i="4"/>
  <c r="M1033" i="4"/>
  <c r="M1035" i="4"/>
  <c r="M1037" i="4"/>
  <c r="M1039" i="4"/>
  <c r="M1041" i="4"/>
  <c r="M1043" i="4"/>
  <c r="M1045" i="4"/>
  <c r="M1047" i="4"/>
  <c r="M1049" i="4"/>
  <c r="M1051" i="4"/>
  <c r="M1053" i="4"/>
  <c r="M1055" i="4"/>
  <c r="M1057" i="4"/>
  <c r="M1145" i="4"/>
  <c r="M1147" i="4"/>
  <c r="M1149" i="4"/>
  <c r="V1295" i="4"/>
  <c r="Y1223" i="4"/>
  <c r="V1453" i="4"/>
  <c r="Y1381" i="4"/>
  <c r="N1414" i="4"/>
  <c r="P1414" i="4" s="1"/>
  <c r="Q1414" i="4" s="1"/>
  <c r="AA1414" i="4" s="1"/>
  <c r="N1416" i="4"/>
  <c r="P1416" i="4" s="1"/>
  <c r="Q1416" i="4" s="1"/>
  <c r="AA1416" i="4" s="1"/>
  <c r="N1419" i="4"/>
  <c r="P1419" i="4" s="1"/>
  <c r="Q1419" i="4" s="1"/>
  <c r="AA1419" i="4" s="1"/>
  <c r="N1420" i="4"/>
  <c r="P1420" i="4" s="1"/>
  <c r="Q1420" i="4" s="1"/>
  <c r="AA1420" i="4" s="1"/>
  <c r="N1422" i="4"/>
  <c r="P1422" i="4" s="1"/>
  <c r="Q1422" i="4" s="1"/>
  <c r="AA1422" i="4" s="1"/>
  <c r="N1424" i="4"/>
  <c r="P1424" i="4" s="1"/>
  <c r="Q1424" i="4" s="1"/>
  <c r="AA1424" i="4" s="1"/>
  <c r="N1427" i="4"/>
  <c r="P1427" i="4" s="1"/>
  <c r="Q1427" i="4" s="1"/>
  <c r="AA1427" i="4" s="1"/>
  <c r="N1428" i="4"/>
  <c r="P1428" i="4" s="1"/>
  <c r="Q1428" i="4" s="1"/>
  <c r="AA1428" i="4" s="1"/>
  <c r="N1430" i="4"/>
  <c r="P1430" i="4" s="1"/>
  <c r="Q1430" i="4" s="1"/>
  <c r="AA1430" i="4" s="1"/>
  <c r="N1432" i="4"/>
  <c r="P1432" i="4" s="1"/>
  <c r="Q1432" i="4" s="1"/>
  <c r="AA1432" i="4" s="1"/>
  <c r="N1435" i="4"/>
  <c r="P1435" i="4" s="1"/>
  <c r="Q1435" i="4" s="1"/>
  <c r="AA1435" i="4" s="1"/>
  <c r="N1436" i="4"/>
  <c r="P1436" i="4" s="1"/>
  <c r="Q1436" i="4" s="1"/>
  <c r="AA1436" i="4" s="1"/>
  <c r="V1058" i="4"/>
  <c r="M1150" i="4"/>
  <c r="M1152" i="4"/>
  <c r="M1154" i="4"/>
  <c r="M1156" i="4"/>
  <c r="M1158" i="4"/>
  <c r="M1160" i="4"/>
  <c r="M1162" i="4"/>
  <c r="M1164" i="4"/>
  <c r="M1166" i="4"/>
  <c r="M1168" i="4"/>
  <c r="M1170" i="4"/>
  <c r="M1172" i="4"/>
  <c r="M1174" i="4"/>
  <c r="M1176" i="4"/>
  <c r="M1178" i="4"/>
  <c r="M1180" i="4"/>
  <c r="M1182" i="4"/>
  <c r="M1184" i="4"/>
  <c r="M1186" i="4"/>
  <c r="M1188" i="4"/>
  <c r="M1190" i="4"/>
  <c r="M1193" i="4"/>
  <c r="M1195" i="4"/>
  <c r="M1197" i="4"/>
  <c r="M1199" i="4"/>
  <c r="M1201" i="4"/>
  <c r="M1203" i="4"/>
  <c r="M1205" i="4"/>
  <c r="M1207" i="4"/>
  <c r="M1209" i="4"/>
  <c r="M1211" i="4"/>
  <c r="M1213" i="4"/>
  <c r="M1215" i="4"/>
  <c r="M1303" i="4"/>
  <c r="M1305" i="4"/>
  <c r="M1307" i="4"/>
  <c r="M1309" i="4"/>
  <c r="M1311" i="4"/>
  <c r="M1313" i="4"/>
  <c r="M1315" i="4"/>
  <c r="M1317" i="4"/>
  <c r="M1319" i="4"/>
  <c r="M1321" i="4"/>
  <c r="M1323" i="4"/>
  <c r="M1325" i="4"/>
  <c r="M1327" i="4"/>
  <c r="M1329" i="4"/>
  <c r="M1331" i="4"/>
  <c r="M1333" i="4"/>
  <c r="M1335" i="4"/>
  <c r="M1337" i="4"/>
  <c r="M1339" i="4"/>
  <c r="M1341" i="4"/>
  <c r="M1343" i="4"/>
  <c r="M1345" i="4"/>
  <c r="M1347" i="4"/>
  <c r="M1349" i="4"/>
  <c r="M1351" i="4"/>
  <c r="M1353" i="4"/>
  <c r="M1355" i="4"/>
  <c r="M1357" i="4"/>
  <c r="M1359" i="4"/>
  <c r="M1361" i="4"/>
  <c r="M1363" i="4"/>
  <c r="M1365" i="4"/>
  <c r="M1367" i="4"/>
  <c r="M1369" i="4"/>
  <c r="M1371" i="4"/>
  <c r="M1373" i="4"/>
  <c r="Y1374" i="4"/>
  <c r="Z1302" i="4"/>
  <c r="L907" i="4"/>
  <c r="I986" i="4"/>
  <c r="L1065" i="4"/>
  <c r="I1144" i="4"/>
  <c r="Y1144" i="4"/>
  <c r="M1151" i="4"/>
  <c r="M1153" i="4"/>
  <c r="M1155" i="4"/>
  <c r="M1157" i="4"/>
  <c r="M1159" i="4"/>
  <c r="M1161" i="4"/>
  <c r="M1163" i="4"/>
  <c r="M1165" i="4"/>
  <c r="M1167" i="4"/>
  <c r="M1169" i="4"/>
  <c r="M1171" i="4"/>
  <c r="M1173" i="4"/>
  <c r="M1175" i="4"/>
  <c r="M1177" i="4"/>
  <c r="M1179" i="4"/>
  <c r="M1181" i="4"/>
  <c r="M1183" i="4"/>
  <c r="M1185" i="4"/>
  <c r="M1187" i="4"/>
  <c r="M1189" i="4"/>
  <c r="M1191" i="4"/>
  <c r="M1192" i="4"/>
  <c r="M1194" i="4"/>
  <c r="M1196" i="4"/>
  <c r="M1198" i="4"/>
  <c r="M1200" i="4"/>
  <c r="M1202" i="4"/>
  <c r="M1204" i="4"/>
  <c r="M1206" i="4"/>
  <c r="M1208" i="4"/>
  <c r="M1210" i="4"/>
  <c r="M1212" i="4"/>
  <c r="M1214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304" i="4"/>
  <c r="M1306" i="4"/>
  <c r="M1308" i="4"/>
  <c r="M1310" i="4"/>
  <c r="M1312" i="4"/>
  <c r="M1314" i="4"/>
  <c r="M1316" i="4"/>
  <c r="M1318" i="4"/>
  <c r="M1320" i="4"/>
  <c r="M1322" i="4"/>
  <c r="M1324" i="4"/>
  <c r="M1326" i="4"/>
  <c r="M1328" i="4"/>
  <c r="M1330" i="4"/>
  <c r="M1332" i="4"/>
  <c r="M1334" i="4"/>
  <c r="M1336" i="4"/>
  <c r="M1338" i="4"/>
  <c r="M1340" i="4"/>
  <c r="M1342" i="4"/>
  <c r="M1344" i="4"/>
  <c r="M1346" i="4"/>
  <c r="M1348" i="4"/>
  <c r="M1350" i="4"/>
  <c r="M1352" i="4"/>
  <c r="M1354" i="4"/>
  <c r="M1356" i="4"/>
  <c r="M1358" i="4"/>
  <c r="M1360" i="4"/>
  <c r="M1362" i="4"/>
  <c r="M1364" i="4"/>
  <c r="M1366" i="4"/>
  <c r="M1368" i="4"/>
  <c r="M1370" i="4"/>
  <c r="M1372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V1611" i="4"/>
  <c r="Y1539" i="4"/>
  <c r="N1598" i="4"/>
  <c r="P1598" i="4" s="1"/>
  <c r="Q1598" i="4" s="1"/>
  <c r="AA1598" i="4" s="1"/>
  <c r="N1599" i="4"/>
  <c r="P1599" i="4" s="1"/>
  <c r="Q1599" i="4" s="1"/>
  <c r="AA1599" i="4" s="1"/>
  <c r="N1600" i="4"/>
  <c r="P1600" i="4" s="1"/>
  <c r="Q1600" i="4" s="1"/>
  <c r="AA1600" i="4" s="1"/>
  <c r="N1601" i="4"/>
  <c r="P1601" i="4" s="1"/>
  <c r="Q1601" i="4" s="1"/>
  <c r="AA1601" i="4" s="1"/>
  <c r="N1603" i="4"/>
  <c r="P1603" i="4" s="1"/>
  <c r="Q1603" i="4" s="1"/>
  <c r="AA1603" i="4" s="1"/>
  <c r="V1374" i="4"/>
  <c r="M1461" i="4"/>
  <c r="M1463" i="4"/>
  <c r="M1465" i="4"/>
  <c r="M1467" i="4"/>
  <c r="M1469" i="4"/>
  <c r="M1471" i="4"/>
  <c r="M1473" i="4"/>
  <c r="M1475" i="4"/>
  <c r="M1477" i="4"/>
  <c r="M1479" i="4"/>
  <c r="M1481" i="4"/>
  <c r="M1483" i="4"/>
  <c r="M1485" i="4"/>
  <c r="M1487" i="4"/>
  <c r="M1489" i="4"/>
  <c r="M1491" i="4"/>
  <c r="M1493" i="4"/>
  <c r="M1495" i="4"/>
  <c r="M1497" i="4"/>
  <c r="M1499" i="4"/>
  <c r="M1501" i="4"/>
  <c r="M1503" i="4"/>
  <c r="M1505" i="4"/>
  <c r="M1507" i="4"/>
  <c r="M1509" i="4"/>
  <c r="M1511" i="4"/>
  <c r="M1513" i="4"/>
  <c r="M1515" i="4"/>
  <c r="M1517" i="4"/>
  <c r="M1519" i="4"/>
  <c r="M1521" i="4"/>
  <c r="M1523" i="4"/>
  <c r="M1525" i="4"/>
  <c r="M1527" i="4"/>
  <c r="M1529" i="4"/>
  <c r="M1531" i="4"/>
  <c r="Y1532" i="4"/>
  <c r="Z1460" i="4"/>
  <c r="J1223" i="4"/>
  <c r="J1295" i="4" s="1"/>
  <c r="L1223" i="4"/>
  <c r="I1302" i="4"/>
  <c r="L1381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62" i="4"/>
  <c r="M1464" i="4"/>
  <c r="M1466" i="4"/>
  <c r="M1468" i="4"/>
  <c r="M1470" i="4"/>
  <c r="M1472" i="4"/>
  <c r="M1474" i="4"/>
  <c r="M1476" i="4"/>
  <c r="M1478" i="4"/>
  <c r="M1480" i="4"/>
  <c r="M1482" i="4"/>
  <c r="M1484" i="4"/>
  <c r="M1486" i="4"/>
  <c r="M1488" i="4"/>
  <c r="M1490" i="4"/>
  <c r="M1492" i="4"/>
  <c r="M1494" i="4"/>
  <c r="M1496" i="4"/>
  <c r="M1498" i="4"/>
  <c r="M1500" i="4"/>
  <c r="M1502" i="4"/>
  <c r="M1504" i="4"/>
  <c r="M1506" i="4"/>
  <c r="M1508" i="4"/>
  <c r="M1510" i="4"/>
  <c r="M1512" i="4"/>
  <c r="M1514" i="4"/>
  <c r="M1516" i="4"/>
  <c r="M1518" i="4"/>
  <c r="M1520" i="4"/>
  <c r="M1522" i="4"/>
  <c r="M1524" i="4"/>
  <c r="M1526" i="4"/>
  <c r="M1528" i="4"/>
  <c r="M1530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N1698" i="4"/>
  <c r="P1698" i="4" s="1"/>
  <c r="Q1698" i="4" s="1"/>
  <c r="AA1698" i="4" s="1"/>
  <c r="V1532" i="4"/>
  <c r="M1619" i="4"/>
  <c r="M1621" i="4"/>
  <c r="M1623" i="4"/>
  <c r="M1625" i="4"/>
  <c r="M1627" i="4"/>
  <c r="M1629" i="4"/>
  <c r="M1631" i="4"/>
  <c r="M1633" i="4"/>
  <c r="M1635" i="4"/>
  <c r="M1637" i="4"/>
  <c r="M1639" i="4"/>
  <c r="M1641" i="4"/>
  <c r="M1643" i="4"/>
  <c r="M1645" i="4"/>
  <c r="M1647" i="4"/>
  <c r="M1649" i="4"/>
  <c r="M1651" i="4"/>
  <c r="M1653" i="4"/>
  <c r="M1655" i="4"/>
  <c r="M1657" i="4"/>
  <c r="M1659" i="4"/>
  <c r="M1661" i="4"/>
  <c r="M1663" i="4"/>
  <c r="M1665" i="4"/>
  <c r="M1667" i="4"/>
  <c r="M1669" i="4"/>
  <c r="M1671" i="4"/>
  <c r="M1673" i="4"/>
  <c r="M1675" i="4"/>
  <c r="M1677" i="4"/>
  <c r="N1699" i="4"/>
  <c r="P1699" i="4" s="1"/>
  <c r="Q1699" i="4" s="1"/>
  <c r="AA1699" i="4" s="1"/>
  <c r="I1460" i="4"/>
  <c r="J1539" i="4"/>
  <c r="J1611" i="4" s="1"/>
  <c r="L1539" i="4"/>
  <c r="M1604" i="4"/>
  <c r="M1605" i="4"/>
  <c r="M1606" i="4"/>
  <c r="M1607" i="4"/>
  <c r="M1608" i="4"/>
  <c r="M1609" i="4"/>
  <c r="M1610" i="4"/>
  <c r="M1620" i="4"/>
  <c r="M1622" i="4"/>
  <c r="M1624" i="4"/>
  <c r="M1626" i="4"/>
  <c r="M1628" i="4"/>
  <c r="M1630" i="4"/>
  <c r="M1632" i="4"/>
  <c r="M1634" i="4"/>
  <c r="M1636" i="4"/>
  <c r="M1638" i="4"/>
  <c r="M1640" i="4"/>
  <c r="M1642" i="4"/>
  <c r="M1644" i="4"/>
  <c r="M1646" i="4"/>
  <c r="M1648" i="4"/>
  <c r="M1650" i="4"/>
  <c r="M1652" i="4"/>
  <c r="M1654" i="4"/>
  <c r="M1656" i="4"/>
  <c r="M1658" i="4"/>
  <c r="M1660" i="4"/>
  <c r="M1662" i="4"/>
  <c r="M1664" i="4"/>
  <c r="M1666" i="4"/>
  <c r="M1668" i="4"/>
  <c r="M1670" i="4"/>
  <c r="M1672" i="4"/>
  <c r="M1674" i="4"/>
  <c r="M1676" i="4"/>
  <c r="I1769" i="4"/>
  <c r="J1697" i="4"/>
  <c r="J1769" i="4" s="1"/>
  <c r="I1618" i="4"/>
  <c r="Y1618" i="4"/>
  <c r="M1678" i="4"/>
  <c r="M1680" i="4"/>
  <c r="M1682" i="4"/>
  <c r="M1684" i="4"/>
  <c r="M1686" i="4"/>
  <c r="M1688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8" i="4"/>
  <c r="M1740" i="4"/>
  <c r="M1742" i="4"/>
  <c r="M1744" i="4"/>
  <c r="M1746" i="4"/>
  <c r="M1748" i="4"/>
  <c r="M1750" i="4"/>
  <c r="M1752" i="4"/>
  <c r="M1754" i="4"/>
  <c r="M1756" i="4"/>
  <c r="M1758" i="4"/>
  <c r="M1760" i="4"/>
  <c r="M1762" i="4"/>
  <c r="M1764" i="4"/>
  <c r="M1766" i="4"/>
  <c r="M1768" i="4"/>
  <c r="L1697" i="4"/>
  <c r="K1769" i="4"/>
  <c r="Z1697" i="4"/>
  <c r="N1777" i="4"/>
  <c r="P1777" i="4" s="1"/>
  <c r="Q1777" i="4" s="1"/>
  <c r="AA1777" i="4" s="1"/>
  <c r="N1778" i="4"/>
  <c r="P1778" i="4" s="1"/>
  <c r="Q1778" i="4" s="1"/>
  <c r="AA1778" i="4" s="1"/>
  <c r="N1780" i="4"/>
  <c r="P1780" i="4" s="1"/>
  <c r="Q1780" i="4" s="1"/>
  <c r="AA1780" i="4" s="1"/>
  <c r="N1783" i="4"/>
  <c r="P1783" i="4" s="1"/>
  <c r="Q1783" i="4" s="1"/>
  <c r="AA1783" i="4" s="1"/>
  <c r="N1784" i="4"/>
  <c r="P1784" i="4" s="1"/>
  <c r="Q1784" i="4" s="1"/>
  <c r="AA1784" i="4" s="1"/>
  <c r="N1785" i="4"/>
  <c r="P1785" i="4" s="1"/>
  <c r="Q1785" i="4" s="1"/>
  <c r="AA1785" i="4" s="1"/>
  <c r="N1786" i="4"/>
  <c r="P1786" i="4" s="1"/>
  <c r="Q1786" i="4" s="1"/>
  <c r="AA1786" i="4" s="1"/>
  <c r="N1788" i="4"/>
  <c r="P1788" i="4" s="1"/>
  <c r="Q1788" i="4" s="1"/>
  <c r="AA1788" i="4" s="1"/>
  <c r="N1789" i="4"/>
  <c r="P1789" i="4" s="1"/>
  <c r="Q1789" i="4" s="1"/>
  <c r="AA1789" i="4" s="1"/>
  <c r="N1791" i="4"/>
  <c r="P1791" i="4" s="1"/>
  <c r="Q1791" i="4" s="1"/>
  <c r="AA1791" i="4" s="1"/>
  <c r="N1793" i="4"/>
  <c r="P1793" i="4" s="1"/>
  <c r="Q1793" i="4" s="1"/>
  <c r="AA1793" i="4" s="1"/>
  <c r="N1794" i="4"/>
  <c r="P1794" i="4" s="1"/>
  <c r="Q1794" i="4" s="1"/>
  <c r="AA1794" i="4" s="1"/>
  <c r="M1679" i="4"/>
  <c r="M1681" i="4"/>
  <c r="M1683" i="4"/>
  <c r="M1685" i="4"/>
  <c r="M1687" i="4"/>
  <c r="M1689" i="4"/>
  <c r="M1739" i="4"/>
  <c r="M1741" i="4"/>
  <c r="M1743" i="4"/>
  <c r="M1745" i="4"/>
  <c r="M1747" i="4"/>
  <c r="M1749" i="4"/>
  <c r="M1751" i="4"/>
  <c r="M1753" i="4"/>
  <c r="M1755" i="4"/>
  <c r="M1757" i="4"/>
  <c r="M1759" i="4"/>
  <c r="M1761" i="4"/>
  <c r="M1763" i="4"/>
  <c r="M1765" i="4"/>
  <c r="M1767" i="4"/>
  <c r="K1848" i="4"/>
  <c r="L1776" i="4"/>
  <c r="Y1776" i="4"/>
  <c r="U24" i="4" s="1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N1807" i="4"/>
  <c r="P1807" i="4" s="1"/>
  <c r="Q1807" i="4" s="1"/>
  <c r="AA1807" i="4" s="1"/>
  <c r="N1808" i="4"/>
  <c r="P1808" i="4" s="1"/>
  <c r="Q1808" i="4" s="1"/>
  <c r="AA1808" i="4" s="1"/>
  <c r="N1811" i="4"/>
  <c r="P1811" i="4" s="1"/>
  <c r="Q1811" i="4" s="1"/>
  <c r="AA1811" i="4" s="1"/>
  <c r="N1812" i="4"/>
  <c r="P1812" i="4" s="1"/>
  <c r="Q1812" i="4" s="1"/>
  <c r="AA1812" i="4" s="1"/>
  <c r="N1813" i="4"/>
  <c r="P1813" i="4" s="1"/>
  <c r="Q1813" i="4" s="1"/>
  <c r="AA1813" i="4" s="1"/>
  <c r="N1814" i="4"/>
  <c r="P1814" i="4" s="1"/>
  <c r="Q1814" i="4" s="1"/>
  <c r="AA1814" i="4" s="1"/>
  <c r="N1816" i="4"/>
  <c r="P1816" i="4" s="1"/>
  <c r="Q1816" i="4" s="1"/>
  <c r="AA1816" i="4" s="1"/>
  <c r="N1817" i="4"/>
  <c r="P1817" i="4" s="1"/>
  <c r="Q1817" i="4" s="1"/>
  <c r="AA1817" i="4" s="1"/>
  <c r="N1819" i="4"/>
  <c r="P1819" i="4" s="1"/>
  <c r="Q1819" i="4" s="1"/>
  <c r="AA1819" i="4" s="1"/>
  <c r="N1821" i="4"/>
  <c r="P1821" i="4" s="1"/>
  <c r="Q1821" i="4" s="1"/>
  <c r="AA1821" i="4" s="1"/>
  <c r="N1822" i="4"/>
  <c r="P1822" i="4" s="1"/>
  <c r="Q1822" i="4" s="1"/>
  <c r="AA1822" i="4" s="1"/>
  <c r="N1824" i="4"/>
  <c r="P1824" i="4" s="1"/>
  <c r="Q1824" i="4" s="1"/>
  <c r="AA1824" i="4" s="1"/>
  <c r="N1825" i="4"/>
  <c r="P1825" i="4" s="1"/>
  <c r="Q1825" i="4" s="1"/>
  <c r="AA1825" i="4" s="1"/>
  <c r="N1827" i="4"/>
  <c r="P1827" i="4" s="1"/>
  <c r="Q1827" i="4" s="1"/>
  <c r="AA1827" i="4" s="1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AD8" i="7" l="1"/>
  <c r="J907" i="4"/>
  <c r="J979" i="4" s="1"/>
  <c r="J1776" i="4"/>
  <c r="J1848" i="4" s="1"/>
  <c r="U30" i="4"/>
  <c r="J670" i="4"/>
  <c r="J742" i="4" s="1"/>
  <c r="V110" i="4"/>
  <c r="AT15" i="7"/>
  <c r="Z15" i="7"/>
  <c r="W25" i="7"/>
  <c r="D25" i="7"/>
  <c r="W23" i="7"/>
  <c r="D23" i="7"/>
  <c r="W21" i="7"/>
  <c r="D21" i="7"/>
  <c r="W17" i="7"/>
  <c r="D17" i="7"/>
  <c r="W12" i="7"/>
  <c r="D12" i="7"/>
  <c r="AT14" i="7"/>
  <c r="Z14" i="7"/>
  <c r="AT11" i="7"/>
  <c r="Z11" i="7"/>
  <c r="W24" i="7"/>
  <c r="D24" i="7"/>
  <c r="W27" i="7"/>
  <c r="D27" i="7"/>
  <c r="W20" i="7"/>
  <c r="D20" i="7"/>
  <c r="W13" i="7"/>
  <c r="D13" i="7"/>
  <c r="G14" i="7"/>
  <c r="G15" i="7"/>
  <c r="D15" i="7" s="1"/>
  <c r="AC25" i="7"/>
  <c r="Z25" i="7" s="1"/>
  <c r="AC23" i="7"/>
  <c r="AC24" i="7"/>
  <c r="Z24" i="7" s="1"/>
  <c r="AC17" i="7"/>
  <c r="Z17" i="7" s="1"/>
  <c r="AC27" i="7"/>
  <c r="Z27" i="7" s="1"/>
  <c r="AC21" i="7"/>
  <c r="Z21" i="7" s="1"/>
  <c r="AC20" i="7"/>
  <c r="Z20" i="7" s="1"/>
  <c r="AC13" i="7"/>
  <c r="Z13" i="7" s="1"/>
  <c r="AC12" i="7"/>
  <c r="V12" i="7"/>
  <c r="V8" i="7" s="1"/>
  <c r="E7" i="7"/>
  <c r="X22" i="7"/>
  <c r="J1736" i="4"/>
  <c r="J1381" i="4"/>
  <c r="J1453" i="4" s="1"/>
  <c r="J1065" i="4"/>
  <c r="J1137" i="4" s="1"/>
  <c r="J275" i="4"/>
  <c r="J347" i="4" s="1"/>
  <c r="J196" i="4"/>
  <c r="J268" i="4" s="1"/>
  <c r="I110" i="4"/>
  <c r="J591" i="4"/>
  <c r="J663" i="4" s="1"/>
  <c r="N1846" i="4"/>
  <c r="P1846" i="4" s="1"/>
  <c r="Q1846" i="4" s="1"/>
  <c r="AA1846" i="4" s="1"/>
  <c r="N1844" i="4"/>
  <c r="P1844" i="4" s="1"/>
  <c r="Q1844" i="4" s="1"/>
  <c r="AA1844" i="4" s="1"/>
  <c r="N1842" i="4"/>
  <c r="P1842" i="4" s="1"/>
  <c r="Q1842" i="4" s="1"/>
  <c r="AA1842" i="4" s="1"/>
  <c r="N1840" i="4"/>
  <c r="P1840" i="4" s="1"/>
  <c r="Q1840" i="4" s="1"/>
  <c r="AA1840" i="4" s="1"/>
  <c r="N1838" i="4"/>
  <c r="P1838" i="4" s="1"/>
  <c r="Q1838" i="4" s="1"/>
  <c r="AA1838" i="4" s="1"/>
  <c r="N1836" i="4"/>
  <c r="P1836" i="4" s="1"/>
  <c r="Q1836" i="4" s="1"/>
  <c r="AA1836" i="4" s="1"/>
  <c r="N1834" i="4"/>
  <c r="P1834" i="4" s="1"/>
  <c r="Q1834" i="4" s="1"/>
  <c r="AA1834" i="4" s="1"/>
  <c r="N1832" i="4"/>
  <c r="P1832" i="4" s="1"/>
  <c r="Q1832" i="4" s="1"/>
  <c r="AA1832" i="4" s="1"/>
  <c r="N1830" i="4"/>
  <c r="P1830" i="4" s="1"/>
  <c r="Q1830" i="4" s="1"/>
  <c r="AA1830" i="4" s="1"/>
  <c r="N1828" i="4"/>
  <c r="P1828" i="4" s="1"/>
  <c r="Q1828" i="4" s="1"/>
  <c r="AA1828" i="4" s="1"/>
  <c r="N1805" i="4"/>
  <c r="P1805" i="4" s="1"/>
  <c r="Q1805" i="4" s="1"/>
  <c r="AA1805" i="4" s="1"/>
  <c r="N1803" i="4"/>
  <c r="P1803" i="4" s="1"/>
  <c r="Q1803" i="4" s="1"/>
  <c r="AA1803" i="4" s="1"/>
  <c r="N1801" i="4"/>
  <c r="P1801" i="4" s="1"/>
  <c r="Q1801" i="4" s="1"/>
  <c r="AA1801" i="4" s="1"/>
  <c r="N1799" i="4"/>
  <c r="P1799" i="4" s="1"/>
  <c r="Q1799" i="4" s="1"/>
  <c r="AA1799" i="4" s="1"/>
  <c r="N1797" i="4"/>
  <c r="P1797" i="4" s="1"/>
  <c r="Q1797" i="4" s="1"/>
  <c r="AA1797" i="4" s="1"/>
  <c r="N1795" i="4"/>
  <c r="P1795" i="4" s="1"/>
  <c r="Q1795" i="4" s="1"/>
  <c r="AA1795" i="4" s="1"/>
  <c r="L1848" i="4"/>
  <c r="L1769" i="4"/>
  <c r="M1697" i="4"/>
  <c r="N1734" i="4"/>
  <c r="P1734" i="4" s="1"/>
  <c r="Q1734" i="4" s="1"/>
  <c r="AA1734" i="4" s="1"/>
  <c r="N1732" i="4"/>
  <c r="P1732" i="4" s="1"/>
  <c r="Q1732" i="4" s="1"/>
  <c r="AA1732" i="4" s="1"/>
  <c r="N1730" i="4"/>
  <c r="P1730" i="4" s="1"/>
  <c r="Q1730" i="4" s="1"/>
  <c r="AA1730" i="4" s="1"/>
  <c r="N1728" i="4"/>
  <c r="P1728" i="4" s="1"/>
  <c r="Q1728" i="4" s="1"/>
  <c r="AA1728" i="4" s="1"/>
  <c r="N1726" i="4"/>
  <c r="P1726" i="4" s="1"/>
  <c r="Q1726" i="4" s="1"/>
  <c r="AA1726" i="4" s="1"/>
  <c r="N1724" i="4"/>
  <c r="P1724" i="4" s="1"/>
  <c r="Q1724" i="4" s="1"/>
  <c r="AA1724" i="4" s="1"/>
  <c r="N1722" i="4"/>
  <c r="P1722" i="4" s="1"/>
  <c r="Q1722" i="4" s="1"/>
  <c r="AA1722" i="4" s="1"/>
  <c r="N1720" i="4"/>
  <c r="P1720" i="4" s="1"/>
  <c r="Q1720" i="4" s="1"/>
  <c r="AA1720" i="4" s="1"/>
  <c r="N1718" i="4"/>
  <c r="P1718" i="4" s="1"/>
  <c r="Q1718" i="4" s="1"/>
  <c r="AA1718" i="4" s="1"/>
  <c r="N1716" i="4"/>
  <c r="P1716" i="4" s="1"/>
  <c r="Q1716" i="4" s="1"/>
  <c r="AA1716" i="4" s="1"/>
  <c r="N1714" i="4"/>
  <c r="P1714" i="4" s="1"/>
  <c r="Q1714" i="4" s="1"/>
  <c r="AA1714" i="4" s="1"/>
  <c r="N1712" i="4"/>
  <c r="P1712" i="4" s="1"/>
  <c r="Q1712" i="4" s="1"/>
  <c r="AA1712" i="4" s="1"/>
  <c r="N1710" i="4"/>
  <c r="P1710" i="4" s="1"/>
  <c r="Q1710" i="4" s="1"/>
  <c r="AA1710" i="4" s="1"/>
  <c r="N1708" i="4"/>
  <c r="P1708" i="4" s="1"/>
  <c r="Q1708" i="4" s="1"/>
  <c r="AA1708" i="4" s="1"/>
  <c r="N1706" i="4"/>
  <c r="P1706" i="4" s="1"/>
  <c r="Q1706" i="4" s="1"/>
  <c r="AA1706" i="4" s="1"/>
  <c r="N1704" i="4"/>
  <c r="P1704" i="4" s="1"/>
  <c r="Q1704" i="4" s="1"/>
  <c r="AA1704" i="4" s="1"/>
  <c r="N1702" i="4"/>
  <c r="P1702" i="4" s="1"/>
  <c r="Q1702" i="4" s="1"/>
  <c r="AA1702" i="4" s="1"/>
  <c r="N1700" i="4"/>
  <c r="P1700" i="4" s="1"/>
  <c r="Q1700" i="4" s="1"/>
  <c r="AA1700" i="4" s="1"/>
  <c r="N1686" i="4"/>
  <c r="P1686" i="4" s="1"/>
  <c r="Q1686" i="4" s="1"/>
  <c r="AA1686" i="4" s="1"/>
  <c r="N1682" i="4"/>
  <c r="P1682" i="4" s="1"/>
  <c r="Q1682" i="4" s="1"/>
  <c r="AA1682" i="4" s="1"/>
  <c r="N1678" i="4"/>
  <c r="P1678" i="4" s="1"/>
  <c r="Q1678" i="4" s="1"/>
  <c r="AA1678" i="4" s="1"/>
  <c r="N1610" i="4"/>
  <c r="P1610" i="4" s="1"/>
  <c r="Q1610" i="4" s="1"/>
  <c r="AA1610" i="4" s="1"/>
  <c r="N1608" i="4"/>
  <c r="P1608" i="4" s="1"/>
  <c r="Q1608" i="4" s="1"/>
  <c r="AA1608" i="4" s="1"/>
  <c r="N1606" i="4"/>
  <c r="P1606" i="4" s="1"/>
  <c r="Q1606" i="4" s="1"/>
  <c r="AA1606" i="4" s="1"/>
  <c r="N1604" i="4"/>
  <c r="P1604" i="4" s="1"/>
  <c r="Q1604" i="4" s="1"/>
  <c r="AA1604" i="4" s="1"/>
  <c r="I1532" i="4"/>
  <c r="J1460" i="4"/>
  <c r="N1594" i="4"/>
  <c r="P1594" i="4" s="1"/>
  <c r="Q1594" i="4" s="1"/>
  <c r="AA1594" i="4" s="1"/>
  <c r="N1592" i="4"/>
  <c r="P1592" i="4" s="1"/>
  <c r="Q1592" i="4" s="1"/>
  <c r="AA1592" i="4" s="1"/>
  <c r="N1590" i="4"/>
  <c r="P1590" i="4" s="1"/>
  <c r="Q1590" i="4" s="1"/>
  <c r="AA1590" i="4" s="1"/>
  <c r="N1588" i="4"/>
  <c r="P1588" i="4" s="1"/>
  <c r="Q1588" i="4" s="1"/>
  <c r="AA1588" i="4" s="1"/>
  <c r="N1586" i="4"/>
  <c r="P1586" i="4" s="1"/>
  <c r="Q1586" i="4" s="1"/>
  <c r="AA1586" i="4" s="1"/>
  <c r="N1584" i="4"/>
  <c r="P1584" i="4" s="1"/>
  <c r="Q1584" i="4" s="1"/>
  <c r="AA1584" i="4" s="1"/>
  <c r="N1582" i="4"/>
  <c r="P1582" i="4" s="1"/>
  <c r="Q1582" i="4" s="1"/>
  <c r="AA1582" i="4" s="1"/>
  <c r="N1580" i="4"/>
  <c r="P1580" i="4" s="1"/>
  <c r="Q1580" i="4" s="1"/>
  <c r="AA1580" i="4" s="1"/>
  <c r="N1578" i="4"/>
  <c r="P1578" i="4" s="1"/>
  <c r="Q1578" i="4" s="1"/>
  <c r="AA1578" i="4" s="1"/>
  <c r="N1576" i="4"/>
  <c r="P1576" i="4" s="1"/>
  <c r="Q1576" i="4" s="1"/>
  <c r="AA1576" i="4" s="1"/>
  <c r="N1574" i="4"/>
  <c r="P1574" i="4" s="1"/>
  <c r="Q1574" i="4" s="1"/>
  <c r="AA1574" i="4" s="1"/>
  <c r="N1572" i="4"/>
  <c r="P1572" i="4" s="1"/>
  <c r="Q1572" i="4" s="1"/>
  <c r="AA1572" i="4" s="1"/>
  <c r="N1570" i="4"/>
  <c r="P1570" i="4" s="1"/>
  <c r="Q1570" i="4" s="1"/>
  <c r="AA1570" i="4" s="1"/>
  <c r="N1568" i="4"/>
  <c r="P1568" i="4" s="1"/>
  <c r="Q1568" i="4" s="1"/>
  <c r="AA1568" i="4" s="1"/>
  <c r="N1566" i="4"/>
  <c r="P1566" i="4" s="1"/>
  <c r="Q1566" i="4" s="1"/>
  <c r="AA1566" i="4" s="1"/>
  <c r="N1564" i="4"/>
  <c r="P1564" i="4" s="1"/>
  <c r="Q1564" i="4" s="1"/>
  <c r="AA1564" i="4" s="1"/>
  <c r="N1562" i="4"/>
  <c r="P1562" i="4" s="1"/>
  <c r="Q1562" i="4" s="1"/>
  <c r="AA1562" i="4" s="1"/>
  <c r="N1560" i="4"/>
  <c r="P1560" i="4" s="1"/>
  <c r="Q1560" i="4" s="1"/>
  <c r="AA1560" i="4" s="1"/>
  <c r="N1558" i="4"/>
  <c r="P1558" i="4" s="1"/>
  <c r="Q1558" i="4" s="1"/>
  <c r="AA1558" i="4" s="1"/>
  <c r="N1556" i="4"/>
  <c r="P1556" i="4" s="1"/>
  <c r="Q1556" i="4" s="1"/>
  <c r="AA1556" i="4" s="1"/>
  <c r="N1554" i="4"/>
  <c r="P1554" i="4" s="1"/>
  <c r="Q1554" i="4" s="1"/>
  <c r="AA1554" i="4" s="1"/>
  <c r="N1552" i="4"/>
  <c r="P1552" i="4" s="1"/>
  <c r="Q1552" i="4" s="1"/>
  <c r="AA1552" i="4" s="1"/>
  <c r="N1550" i="4"/>
  <c r="P1550" i="4" s="1"/>
  <c r="Q1550" i="4" s="1"/>
  <c r="AA1550" i="4" s="1"/>
  <c r="N1548" i="4"/>
  <c r="P1548" i="4" s="1"/>
  <c r="Q1548" i="4" s="1"/>
  <c r="AA1548" i="4" s="1"/>
  <c r="N1546" i="4"/>
  <c r="P1546" i="4" s="1"/>
  <c r="Q1546" i="4" s="1"/>
  <c r="AA1546" i="4" s="1"/>
  <c r="N1544" i="4"/>
  <c r="P1544" i="4" s="1"/>
  <c r="Q1544" i="4" s="1"/>
  <c r="AA1544" i="4" s="1"/>
  <c r="N1542" i="4"/>
  <c r="P1542" i="4" s="1"/>
  <c r="Q1542" i="4" s="1"/>
  <c r="AA1542" i="4" s="1"/>
  <c r="N1540" i="4"/>
  <c r="P1540" i="4" s="1"/>
  <c r="Q1540" i="4" s="1"/>
  <c r="AA1540" i="4" s="1"/>
  <c r="N1530" i="4"/>
  <c r="P1530" i="4" s="1"/>
  <c r="Q1530" i="4" s="1"/>
  <c r="AA1530" i="4" s="1"/>
  <c r="N1528" i="4"/>
  <c r="P1528" i="4" s="1"/>
  <c r="Q1528" i="4" s="1"/>
  <c r="AA1528" i="4" s="1"/>
  <c r="N1526" i="4"/>
  <c r="P1526" i="4" s="1"/>
  <c r="Q1526" i="4" s="1"/>
  <c r="AA1526" i="4" s="1"/>
  <c r="N1524" i="4"/>
  <c r="P1524" i="4" s="1"/>
  <c r="Q1524" i="4" s="1"/>
  <c r="AA1524" i="4" s="1"/>
  <c r="N1522" i="4"/>
  <c r="P1522" i="4" s="1"/>
  <c r="Q1522" i="4" s="1"/>
  <c r="AA1522" i="4" s="1"/>
  <c r="N1520" i="4"/>
  <c r="P1520" i="4" s="1"/>
  <c r="Q1520" i="4" s="1"/>
  <c r="AA1520" i="4" s="1"/>
  <c r="N1518" i="4"/>
  <c r="P1518" i="4" s="1"/>
  <c r="Q1518" i="4" s="1"/>
  <c r="AA1518" i="4" s="1"/>
  <c r="N1516" i="4"/>
  <c r="P1516" i="4" s="1"/>
  <c r="Q1516" i="4" s="1"/>
  <c r="AA1516" i="4" s="1"/>
  <c r="N1514" i="4"/>
  <c r="P1514" i="4" s="1"/>
  <c r="Q1514" i="4" s="1"/>
  <c r="AA1514" i="4" s="1"/>
  <c r="N1512" i="4"/>
  <c r="P1512" i="4" s="1"/>
  <c r="Q1512" i="4" s="1"/>
  <c r="AA1512" i="4" s="1"/>
  <c r="N1510" i="4"/>
  <c r="P1510" i="4" s="1"/>
  <c r="Q1510" i="4" s="1"/>
  <c r="AA1510" i="4" s="1"/>
  <c r="N1508" i="4"/>
  <c r="P1508" i="4" s="1"/>
  <c r="Q1508" i="4" s="1"/>
  <c r="AA1508" i="4" s="1"/>
  <c r="N1506" i="4"/>
  <c r="P1506" i="4" s="1"/>
  <c r="Q1506" i="4" s="1"/>
  <c r="AA1506" i="4" s="1"/>
  <c r="N1504" i="4"/>
  <c r="P1504" i="4" s="1"/>
  <c r="Q1504" i="4" s="1"/>
  <c r="AA1504" i="4" s="1"/>
  <c r="N1502" i="4"/>
  <c r="P1502" i="4" s="1"/>
  <c r="Q1502" i="4" s="1"/>
  <c r="AA1502" i="4" s="1"/>
  <c r="N1500" i="4"/>
  <c r="P1500" i="4" s="1"/>
  <c r="Q1500" i="4" s="1"/>
  <c r="AA1500" i="4" s="1"/>
  <c r="N1498" i="4"/>
  <c r="P1498" i="4" s="1"/>
  <c r="Q1498" i="4" s="1"/>
  <c r="AA1498" i="4" s="1"/>
  <c r="N1496" i="4"/>
  <c r="P1496" i="4" s="1"/>
  <c r="Q1496" i="4" s="1"/>
  <c r="AA1496" i="4" s="1"/>
  <c r="N1494" i="4"/>
  <c r="P1494" i="4" s="1"/>
  <c r="Q1494" i="4" s="1"/>
  <c r="AA1494" i="4" s="1"/>
  <c r="N1492" i="4"/>
  <c r="P1492" i="4" s="1"/>
  <c r="Q1492" i="4" s="1"/>
  <c r="AA1492" i="4" s="1"/>
  <c r="N1490" i="4"/>
  <c r="P1490" i="4" s="1"/>
  <c r="Q1490" i="4" s="1"/>
  <c r="AA1490" i="4" s="1"/>
  <c r="N1488" i="4"/>
  <c r="P1488" i="4" s="1"/>
  <c r="Q1488" i="4" s="1"/>
  <c r="AA1488" i="4" s="1"/>
  <c r="N1486" i="4"/>
  <c r="P1486" i="4" s="1"/>
  <c r="Q1486" i="4" s="1"/>
  <c r="AA1486" i="4" s="1"/>
  <c r="N1484" i="4"/>
  <c r="P1484" i="4" s="1"/>
  <c r="Q1484" i="4" s="1"/>
  <c r="AA1484" i="4" s="1"/>
  <c r="N1482" i="4"/>
  <c r="P1482" i="4" s="1"/>
  <c r="Q1482" i="4" s="1"/>
  <c r="AA1482" i="4" s="1"/>
  <c r="N1480" i="4"/>
  <c r="P1480" i="4" s="1"/>
  <c r="Q1480" i="4" s="1"/>
  <c r="AA1480" i="4" s="1"/>
  <c r="N1478" i="4"/>
  <c r="P1478" i="4" s="1"/>
  <c r="Q1478" i="4" s="1"/>
  <c r="AA1478" i="4" s="1"/>
  <c r="N1476" i="4"/>
  <c r="P1476" i="4" s="1"/>
  <c r="Q1476" i="4" s="1"/>
  <c r="AA1476" i="4" s="1"/>
  <c r="N1474" i="4"/>
  <c r="P1474" i="4" s="1"/>
  <c r="Q1474" i="4" s="1"/>
  <c r="AA1474" i="4" s="1"/>
  <c r="N1472" i="4"/>
  <c r="P1472" i="4" s="1"/>
  <c r="Q1472" i="4" s="1"/>
  <c r="AA1472" i="4" s="1"/>
  <c r="N1470" i="4"/>
  <c r="P1470" i="4" s="1"/>
  <c r="Q1470" i="4" s="1"/>
  <c r="AA1470" i="4" s="1"/>
  <c r="N1468" i="4"/>
  <c r="P1468" i="4" s="1"/>
  <c r="Q1468" i="4" s="1"/>
  <c r="AA1468" i="4" s="1"/>
  <c r="N1466" i="4"/>
  <c r="P1466" i="4" s="1"/>
  <c r="Q1466" i="4" s="1"/>
  <c r="AA1466" i="4" s="1"/>
  <c r="N1464" i="4"/>
  <c r="P1464" i="4" s="1"/>
  <c r="Q1464" i="4" s="1"/>
  <c r="AA1464" i="4" s="1"/>
  <c r="N1462" i="4"/>
  <c r="P1462" i="4" s="1"/>
  <c r="Q1462" i="4" s="1"/>
  <c r="AA1462" i="4" s="1"/>
  <c r="N1451" i="4"/>
  <c r="P1451" i="4" s="1"/>
  <c r="Q1451" i="4" s="1"/>
  <c r="AA1451" i="4" s="1"/>
  <c r="N1449" i="4"/>
  <c r="P1449" i="4" s="1"/>
  <c r="Q1449" i="4" s="1"/>
  <c r="AA1449" i="4" s="1"/>
  <c r="N1447" i="4"/>
  <c r="P1447" i="4" s="1"/>
  <c r="Q1447" i="4" s="1"/>
  <c r="AA1447" i="4" s="1"/>
  <c r="N1445" i="4"/>
  <c r="P1445" i="4" s="1"/>
  <c r="Q1445" i="4" s="1"/>
  <c r="AA1445" i="4" s="1"/>
  <c r="N1443" i="4"/>
  <c r="P1443" i="4" s="1"/>
  <c r="Q1443" i="4" s="1"/>
  <c r="AA1443" i="4" s="1"/>
  <c r="N1441" i="4"/>
  <c r="P1441" i="4" s="1"/>
  <c r="Q1441" i="4" s="1"/>
  <c r="AA1441" i="4" s="1"/>
  <c r="L1453" i="4"/>
  <c r="L1295" i="4"/>
  <c r="M1223" i="4"/>
  <c r="Z1532" i="4"/>
  <c r="Y1611" i="4"/>
  <c r="Z1539" i="4"/>
  <c r="N1413" i="4"/>
  <c r="P1413" i="4" s="1"/>
  <c r="Q1413" i="4" s="1"/>
  <c r="AA1413" i="4" s="1"/>
  <c r="N1411" i="4"/>
  <c r="P1411" i="4" s="1"/>
  <c r="Q1411" i="4" s="1"/>
  <c r="AA1411" i="4" s="1"/>
  <c r="N1409" i="4"/>
  <c r="P1409" i="4" s="1"/>
  <c r="Q1409" i="4" s="1"/>
  <c r="AA1409" i="4" s="1"/>
  <c r="N1407" i="4"/>
  <c r="P1407" i="4" s="1"/>
  <c r="Q1407" i="4" s="1"/>
  <c r="AA1407" i="4" s="1"/>
  <c r="N1405" i="4"/>
  <c r="P1405" i="4" s="1"/>
  <c r="Q1405" i="4" s="1"/>
  <c r="AA1405" i="4" s="1"/>
  <c r="N1403" i="4"/>
  <c r="P1403" i="4" s="1"/>
  <c r="Q1403" i="4" s="1"/>
  <c r="AA1403" i="4" s="1"/>
  <c r="N1401" i="4"/>
  <c r="P1401" i="4" s="1"/>
  <c r="Q1401" i="4" s="1"/>
  <c r="AA1401" i="4" s="1"/>
  <c r="N1399" i="4"/>
  <c r="P1399" i="4" s="1"/>
  <c r="Q1399" i="4" s="1"/>
  <c r="AA1399" i="4" s="1"/>
  <c r="N1397" i="4"/>
  <c r="P1397" i="4" s="1"/>
  <c r="Q1397" i="4" s="1"/>
  <c r="AA1397" i="4" s="1"/>
  <c r="N1395" i="4"/>
  <c r="P1395" i="4" s="1"/>
  <c r="Q1395" i="4" s="1"/>
  <c r="AA1395" i="4" s="1"/>
  <c r="N1393" i="4"/>
  <c r="P1393" i="4" s="1"/>
  <c r="Q1393" i="4" s="1"/>
  <c r="AA1393" i="4" s="1"/>
  <c r="N1391" i="4"/>
  <c r="P1391" i="4" s="1"/>
  <c r="Q1391" i="4" s="1"/>
  <c r="AA1391" i="4" s="1"/>
  <c r="N1389" i="4"/>
  <c r="P1389" i="4" s="1"/>
  <c r="Q1389" i="4" s="1"/>
  <c r="AA1389" i="4" s="1"/>
  <c r="N1387" i="4"/>
  <c r="P1387" i="4" s="1"/>
  <c r="Q1387" i="4" s="1"/>
  <c r="AA1387" i="4" s="1"/>
  <c r="N1385" i="4"/>
  <c r="P1385" i="4" s="1"/>
  <c r="Q1385" i="4" s="1"/>
  <c r="AA1385" i="4" s="1"/>
  <c r="N1383" i="4"/>
  <c r="P1383" i="4" s="1"/>
  <c r="Q1383" i="4" s="1"/>
  <c r="AA1383" i="4" s="1"/>
  <c r="N1294" i="4"/>
  <c r="P1294" i="4" s="1"/>
  <c r="Q1294" i="4" s="1"/>
  <c r="AA1294" i="4" s="1"/>
  <c r="N1292" i="4"/>
  <c r="P1292" i="4" s="1"/>
  <c r="Q1292" i="4" s="1"/>
  <c r="AA1292" i="4" s="1"/>
  <c r="N1290" i="4"/>
  <c r="P1290" i="4" s="1"/>
  <c r="Q1290" i="4" s="1"/>
  <c r="AA1290" i="4" s="1"/>
  <c r="N1847" i="4"/>
  <c r="P1847" i="4" s="1"/>
  <c r="Q1847" i="4" s="1"/>
  <c r="AA1847" i="4" s="1"/>
  <c r="N1845" i="4"/>
  <c r="P1845" i="4" s="1"/>
  <c r="Q1845" i="4" s="1"/>
  <c r="AA1845" i="4" s="1"/>
  <c r="N1843" i="4"/>
  <c r="P1843" i="4" s="1"/>
  <c r="Q1843" i="4" s="1"/>
  <c r="AA1843" i="4" s="1"/>
  <c r="N1841" i="4"/>
  <c r="P1841" i="4" s="1"/>
  <c r="Q1841" i="4" s="1"/>
  <c r="AA1841" i="4" s="1"/>
  <c r="N1839" i="4"/>
  <c r="P1839" i="4" s="1"/>
  <c r="Q1839" i="4" s="1"/>
  <c r="AA1839" i="4" s="1"/>
  <c r="N1837" i="4"/>
  <c r="P1837" i="4" s="1"/>
  <c r="Q1837" i="4" s="1"/>
  <c r="AA1837" i="4" s="1"/>
  <c r="N1835" i="4"/>
  <c r="P1835" i="4" s="1"/>
  <c r="Q1835" i="4" s="1"/>
  <c r="AA1835" i="4" s="1"/>
  <c r="N1833" i="4"/>
  <c r="P1833" i="4" s="1"/>
  <c r="Q1833" i="4" s="1"/>
  <c r="AA1833" i="4" s="1"/>
  <c r="N1831" i="4"/>
  <c r="P1831" i="4" s="1"/>
  <c r="Q1831" i="4" s="1"/>
  <c r="AA1831" i="4" s="1"/>
  <c r="N1829" i="4"/>
  <c r="P1829" i="4" s="1"/>
  <c r="Q1829" i="4" s="1"/>
  <c r="AA1829" i="4" s="1"/>
  <c r="N1806" i="4"/>
  <c r="P1806" i="4" s="1"/>
  <c r="Q1806" i="4" s="1"/>
  <c r="AA1806" i="4" s="1"/>
  <c r="N1804" i="4"/>
  <c r="P1804" i="4" s="1"/>
  <c r="Q1804" i="4" s="1"/>
  <c r="AA1804" i="4" s="1"/>
  <c r="N1802" i="4"/>
  <c r="P1802" i="4" s="1"/>
  <c r="Q1802" i="4" s="1"/>
  <c r="AA1802" i="4" s="1"/>
  <c r="N1800" i="4"/>
  <c r="P1800" i="4" s="1"/>
  <c r="Q1800" i="4" s="1"/>
  <c r="AA1800" i="4" s="1"/>
  <c r="N1798" i="4"/>
  <c r="P1798" i="4" s="1"/>
  <c r="Q1798" i="4" s="1"/>
  <c r="AA1798" i="4" s="1"/>
  <c r="N1796" i="4"/>
  <c r="P1796" i="4" s="1"/>
  <c r="Q1796" i="4" s="1"/>
  <c r="AA1796" i="4" s="1"/>
  <c r="Y1848" i="4"/>
  <c r="Z1776" i="4"/>
  <c r="V24" i="4" s="1"/>
  <c r="N1767" i="4"/>
  <c r="P1767" i="4" s="1"/>
  <c r="Q1767" i="4" s="1"/>
  <c r="AA1767" i="4" s="1"/>
  <c r="N1765" i="4"/>
  <c r="P1765" i="4" s="1"/>
  <c r="Q1765" i="4" s="1"/>
  <c r="AA1765" i="4" s="1"/>
  <c r="N1763" i="4"/>
  <c r="P1763" i="4" s="1"/>
  <c r="Q1763" i="4" s="1"/>
  <c r="AA1763" i="4" s="1"/>
  <c r="N1761" i="4"/>
  <c r="P1761" i="4" s="1"/>
  <c r="Q1761" i="4" s="1"/>
  <c r="AA1761" i="4" s="1"/>
  <c r="N1759" i="4"/>
  <c r="P1759" i="4" s="1"/>
  <c r="Q1759" i="4" s="1"/>
  <c r="AA1759" i="4" s="1"/>
  <c r="N1757" i="4"/>
  <c r="P1757" i="4" s="1"/>
  <c r="Q1757" i="4" s="1"/>
  <c r="AA1757" i="4" s="1"/>
  <c r="N1755" i="4"/>
  <c r="P1755" i="4" s="1"/>
  <c r="Q1755" i="4" s="1"/>
  <c r="AA1755" i="4" s="1"/>
  <c r="N1753" i="4"/>
  <c r="P1753" i="4" s="1"/>
  <c r="Q1753" i="4" s="1"/>
  <c r="AA1753" i="4" s="1"/>
  <c r="N1751" i="4"/>
  <c r="P1751" i="4" s="1"/>
  <c r="Q1751" i="4" s="1"/>
  <c r="AA1751" i="4" s="1"/>
  <c r="N1749" i="4"/>
  <c r="P1749" i="4" s="1"/>
  <c r="Q1749" i="4" s="1"/>
  <c r="AA1749" i="4" s="1"/>
  <c r="N1747" i="4"/>
  <c r="P1747" i="4" s="1"/>
  <c r="Q1747" i="4" s="1"/>
  <c r="AA1747" i="4" s="1"/>
  <c r="N1745" i="4"/>
  <c r="P1745" i="4" s="1"/>
  <c r="Q1745" i="4" s="1"/>
  <c r="AA1745" i="4" s="1"/>
  <c r="N1743" i="4"/>
  <c r="P1743" i="4" s="1"/>
  <c r="Q1743" i="4" s="1"/>
  <c r="AA1743" i="4" s="1"/>
  <c r="N1741" i="4"/>
  <c r="P1741" i="4" s="1"/>
  <c r="Q1741" i="4" s="1"/>
  <c r="AA1741" i="4" s="1"/>
  <c r="N1739" i="4"/>
  <c r="P1739" i="4" s="1"/>
  <c r="Q1739" i="4" s="1"/>
  <c r="AA1739" i="4" s="1"/>
  <c r="N1689" i="4"/>
  <c r="P1689" i="4" s="1"/>
  <c r="Q1689" i="4" s="1"/>
  <c r="AA1689" i="4" s="1"/>
  <c r="N1687" i="4"/>
  <c r="P1687" i="4" s="1"/>
  <c r="Q1687" i="4" s="1"/>
  <c r="AA1687" i="4" s="1"/>
  <c r="N1685" i="4"/>
  <c r="P1685" i="4" s="1"/>
  <c r="Q1685" i="4" s="1"/>
  <c r="AA1685" i="4" s="1"/>
  <c r="N1683" i="4"/>
  <c r="P1683" i="4" s="1"/>
  <c r="Q1683" i="4" s="1"/>
  <c r="AA1683" i="4" s="1"/>
  <c r="N1681" i="4"/>
  <c r="P1681" i="4" s="1"/>
  <c r="Q1681" i="4" s="1"/>
  <c r="AA1681" i="4" s="1"/>
  <c r="N1679" i="4"/>
  <c r="P1679" i="4" s="1"/>
  <c r="Q1679" i="4" s="1"/>
  <c r="AA1679" i="4" s="1"/>
  <c r="Z1769" i="4"/>
  <c r="N1768" i="4"/>
  <c r="P1768" i="4" s="1"/>
  <c r="Q1768" i="4" s="1"/>
  <c r="AA1768" i="4" s="1"/>
  <c r="N1766" i="4"/>
  <c r="P1766" i="4" s="1"/>
  <c r="Q1766" i="4" s="1"/>
  <c r="AA1766" i="4" s="1"/>
  <c r="N1764" i="4"/>
  <c r="P1764" i="4" s="1"/>
  <c r="Q1764" i="4" s="1"/>
  <c r="AA1764" i="4" s="1"/>
  <c r="N1762" i="4"/>
  <c r="P1762" i="4" s="1"/>
  <c r="Q1762" i="4" s="1"/>
  <c r="AA1762" i="4" s="1"/>
  <c r="N1760" i="4"/>
  <c r="P1760" i="4" s="1"/>
  <c r="Q1760" i="4" s="1"/>
  <c r="AA1760" i="4" s="1"/>
  <c r="N1758" i="4"/>
  <c r="P1758" i="4" s="1"/>
  <c r="Q1758" i="4" s="1"/>
  <c r="AA1758" i="4" s="1"/>
  <c r="N1756" i="4"/>
  <c r="P1756" i="4" s="1"/>
  <c r="Q1756" i="4" s="1"/>
  <c r="AA1756" i="4" s="1"/>
  <c r="N1754" i="4"/>
  <c r="P1754" i="4" s="1"/>
  <c r="Q1754" i="4" s="1"/>
  <c r="AA1754" i="4" s="1"/>
  <c r="N1752" i="4"/>
  <c r="P1752" i="4" s="1"/>
  <c r="Q1752" i="4" s="1"/>
  <c r="AA1752" i="4" s="1"/>
  <c r="N1750" i="4"/>
  <c r="P1750" i="4" s="1"/>
  <c r="Q1750" i="4" s="1"/>
  <c r="AA1750" i="4" s="1"/>
  <c r="N1748" i="4"/>
  <c r="P1748" i="4" s="1"/>
  <c r="Q1748" i="4" s="1"/>
  <c r="AA1748" i="4" s="1"/>
  <c r="N1746" i="4"/>
  <c r="P1746" i="4" s="1"/>
  <c r="Q1746" i="4" s="1"/>
  <c r="AA1746" i="4" s="1"/>
  <c r="N1744" i="4"/>
  <c r="P1744" i="4" s="1"/>
  <c r="Q1744" i="4" s="1"/>
  <c r="AA1744" i="4" s="1"/>
  <c r="N1742" i="4"/>
  <c r="P1742" i="4" s="1"/>
  <c r="Q1742" i="4" s="1"/>
  <c r="AA1742" i="4" s="1"/>
  <c r="N1740" i="4"/>
  <c r="P1740" i="4" s="1"/>
  <c r="Q1740" i="4" s="1"/>
  <c r="AA1740" i="4" s="1"/>
  <c r="N1738" i="4"/>
  <c r="P1738" i="4" s="1"/>
  <c r="Q1738" i="4" s="1"/>
  <c r="AA1738" i="4" s="1"/>
  <c r="N1735" i="4"/>
  <c r="P1735" i="4" s="1"/>
  <c r="Q1735" i="4" s="1"/>
  <c r="AA1735" i="4" s="1"/>
  <c r="N1733" i="4"/>
  <c r="P1733" i="4" s="1"/>
  <c r="Q1733" i="4" s="1"/>
  <c r="AA1733" i="4" s="1"/>
  <c r="N1731" i="4"/>
  <c r="P1731" i="4" s="1"/>
  <c r="Q1731" i="4" s="1"/>
  <c r="AA1731" i="4" s="1"/>
  <c r="N1729" i="4"/>
  <c r="P1729" i="4" s="1"/>
  <c r="Q1729" i="4" s="1"/>
  <c r="AA1729" i="4" s="1"/>
  <c r="N1727" i="4"/>
  <c r="P1727" i="4" s="1"/>
  <c r="Q1727" i="4" s="1"/>
  <c r="AA1727" i="4" s="1"/>
  <c r="N1725" i="4"/>
  <c r="P1725" i="4" s="1"/>
  <c r="Q1725" i="4" s="1"/>
  <c r="AA1725" i="4" s="1"/>
  <c r="N1723" i="4"/>
  <c r="P1723" i="4" s="1"/>
  <c r="Q1723" i="4" s="1"/>
  <c r="AA1723" i="4" s="1"/>
  <c r="N1721" i="4"/>
  <c r="P1721" i="4" s="1"/>
  <c r="Q1721" i="4" s="1"/>
  <c r="AA1721" i="4" s="1"/>
  <c r="N1719" i="4"/>
  <c r="P1719" i="4" s="1"/>
  <c r="Q1719" i="4" s="1"/>
  <c r="AA1719" i="4" s="1"/>
  <c r="N1717" i="4"/>
  <c r="P1717" i="4" s="1"/>
  <c r="Q1717" i="4" s="1"/>
  <c r="AA1717" i="4" s="1"/>
  <c r="N1715" i="4"/>
  <c r="P1715" i="4" s="1"/>
  <c r="Q1715" i="4" s="1"/>
  <c r="AA1715" i="4" s="1"/>
  <c r="N1713" i="4"/>
  <c r="P1713" i="4" s="1"/>
  <c r="Q1713" i="4" s="1"/>
  <c r="AA1713" i="4" s="1"/>
  <c r="N1711" i="4"/>
  <c r="P1711" i="4" s="1"/>
  <c r="Q1711" i="4" s="1"/>
  <c r="AA1711" i="4" s="1"/>
  <c r="N1709" i="4"/>
  <c r="P1709" i="4" s="1"/>
  <c r="Q1709" i="4" s="1"/>
  <c r="AA1709" i="4" s="1"/>
  <c r="N1707" i="4"/>
  <c r="P1707" i="4" s="1"/>
  <c r="Q1707" i="4" s="1"/>
  <c r="AA1707" i="4" s="1"/>
  <c r="N1705" i="4"/>
  <c r="P1705" i="4" s="1"/>
  <c r="Q1705" i="4" s="1"/>
  <c r="AA1705" i="4" s="1"/>
  <c r="N1703" i="4"/>
  <c r="P1703" i="4" s="1"/>
  <c r="Q1703" i="4" s="1"/>
  <c r="AA1703" i="4" s="1"/>
  <c r="N1701" i="4"/>
  <c r="P1701" i="4" s="1"/>
  <c r="Q1701" i="4" s="1"/>
  <c r="AA1701" i="4" s="1"/>
  <c r="N1688" i="4"/>
  <c r="P1688" i="4" s="1"/>
  <c r="Q1688" i="4" s="1"/>
  <c r="AA1688" i="4" s="1"/>
  <c r="N1684" i="4"/>
  <c r="P1684" i="4" s="1"/>
  <c r="Q1684" i="4" s="1"/>
  <c r="AA1684" i="4" s="1"/>
  <c r="N1680" i="4"/>
  <c r="P1680" i="4" s="1"/>
  <c r="Q1680" i="4" s="1"/>
  <c r="AA1680" i="4" s="1"/>
  <c r="Y1690" i="4"/>
  <c r="Z1618" i="4"/>
  <c r="J1618" i="4"/>
  <c r="I1690" i="4"/>
  <c r="N1676" i="4"/>
  <c r="P1676" i="4" s="1"/>
  <c r="Q1676" i="4" s="1"/>
  <c r="AA1676" i="4" s="1"/>
  <c r="N1674" i="4"/>
  <c r="P1674" i="4" s="1"/>
  <c r="Q1674" i="4" s="1"/>
  <c r="AA1674" i="4" s="1"/>
  <c r="N1672" i="4"/>
  <c r="P1672" i="4" s="1"/>
  <c r="Q1672" i="4" s="1"/>
  <c r="AA1672" i="4" s="1"/>
  <c r="N1670" i="4"/>
  <c r="P1670" i="4" s="1"/>
  <c r="Q1670" i="4" s="1"/>
  <c r="AA1670" i="4" s="1"/>
  <c r="N1668" i="4"/>
  <c r="P1668" i="4" s="1"/>
  <c r="Q1668" i="4" s="1"/>
  <c r="AA1668" i="4" s="1"/>
  <c r="N1666" i="4"/>
  <c r="P1666" i="4" s="1"/>
  <c r="Q1666" i="4" s="1"/>
  <c r="AA1666" i="4" s="1"/>
  <c r="N1664" i="4"/>
  <c r="P1664" i="4" s="1"/>
  <c r="Q1664" i="4" s="1"/>
  <c r="AA1664" i="4" s="1"/>
  <c r="N1662" i="4"/>
  <c r="P1662" i="4" s="1"/>
  <c r="Q1662" i="4" s="1"/>
  <c r="AA1662" i="4" s="1"/>
  <c r="N1660" i="4"/>
  <c r="P1660" i="4" s="1"/>
  <c r="Q1660" i="4" s="1"/>
  <c r="AA1660" i="4" s="1"/>
  <c r="N1658" i="4"/>
  <c r="P1658" i="4" s="1"/>
  <c r="Q1658" i="4" s="1"/>
  <c r="AA1658" i="4" s="1"/>
  <c r="N1656" i="4"/>
  <c r="P1656" i="4" s="1"/>
  <c r="Q1656" i="4" s="1"/>
  <c r="AA1656" i="4" s="1"/>
  <c r="N1654" i="4"/>
  <c r="P1654" i="4" s="1"/>
  <c r="Q1654" i="4" s="1"/>
  <c r="AA1654" i="4" s="1"/>
  <c r="N1652" i="4"/>
  <c r="P1652" i="4" s="1"/>
  <c r="Q1652" i="4" s="1"/>
  <c r="AA1652" i="4" s="1"/>
  <c r="N1650" i="4"/>
  <c r="P1650" i="4" s="1"/>
  <c r="Q1650" i="4" s="1"/>
  <c r="AA1650" i="4" s="1"/>
  <c r="N1648" i="4"/>
  <c r="P1648" i="4" s="1"/>
  <c r="Q1648" i="4" s="1"/>
  <c r="AA1648" i="4" s="1"/>
  <c r="N1646" i="4"/>
  <c r="P1646" i="4" s="1"/>
  <c r="Q1646" i="4" s="1"/>
  <c r="AA1646" i="4" s="1"/>
  <c r="N1644" i="4"/>
  <c r="P1644" i="4" s="1"/>
  <c r="Q1644" i="4" s="1"/>
  <c r="AA1644" i="4" s="1"/>
  <c r="N1642" i="4"/>
  <c r="P1642" i="4" s="1"/>
  <c r="Q1642" i="4" s="1"/>
  <c r="AA1642" i="4" s="1"/>
  <c r="N1640" i="4"/>
  <c r="P1640" i="4" s="1"/>
  <c r="Q1640" i="4" s="1"/>
  <c r="AA1640" i="4" s="1"/>
  <c r="N1638" i="4"/>
  <c r="P1638" i="4" s="1"/>
  <c r="Q1638" i="4" s="1"/>
  <c r="AA1638" i="4" s="1"/>
  <c r="N1636" i="4"/>
  <c r="P1636" i="4" s="1"/>
  <c r="Q1636" i="4" s="1"/>
  <c r="AA1636" i="4" s="1"/>
  <c r="N1634" i="4"/>
  <c r="P1634" i="4" s="1"/>
  <c r="Q1634" i="4" s="1"/>
  <c r="AA1634" i="4" s="1"/>
  <c r="N1632" i="4"/>
  <c r="P1632" i="4" s="1"/>
  <c r="Q1632" i="4" s="1"/>
  <c r="AA1632" i="4" s="1"/>
  <c r="N1630" i="4"/>
  <c r="P1630" i="4" s="1"/>
  <c r="Q1630" i="4" s="1"/>
  <c r="AA1630" i="4" s="1"/>
  <c r="N1628" i="4"/>
  <c r="P1628" i="4" s="1"/>
  <c r="Q1628" i="4" s="1"/>
  <c r="AA1628" i="4" s="1"/>
  <c r="N1626" i="4"/>
  <c r="P1626" i="4" s="1"/>
  <c r="Q1626" i="4" s="1"/>
  <c r="AA1626" i="4" s="1"/>
  <c r="N1624" i="4"/>
  <c r="P1624" i="4" s="1"/>
  <c r="Q1624" i="4" s="1"/>
  <c r="AA1624" i="4" s="1"/>
  <c r="N1622" i="4"/>
  <c r="P1622" i="4" s="1"/>
  <c r="Q1622" i="4" s="1"/>
  <c r="AA1622" i="4" s="1"/>
  <c r="N1620" i="4"/>
  <c r="P1620" i="4" s="1"/>
  <c r="Q1620" i="4" s="1"/>
  <c r="AA1620" i="4" s="1"/>
  <c r="N1609" i="4"/>
  <c r="P1609" i="4" s="1"/>
  <c r="Q1609" i="4" s="1"/>
  <c r="AA1609" i="4" s="1"/>
  <c r="N1607" i="4"/>
  <c r="P1607" i="4" s="1"/>
  <c r="Q1607" i="4" s="1"/>
  <c r="AA1607" i="4" s="1"/>
  <c r="N1605" i="4"/>
  <c r="P1605" i="4" s="1"/>
  <c r="Q1605" i="4" s="1"/>
  <c r="AA1605" i="4" s="1"/>
  <c r="L1611" i="4"/>
  <c r="M1539" i="4"/>
  <c r="N1677" i="4"/>
  <c r="P1677" i="4" s="1"/>
  <c r="Q1677" i="4" s="1"/>
  <c r="AA1677" i="4" s="1"/>
  <c r="N1675" i="4"/>
  <c r="P1675" i="4" s="1"/>
  <c r="Q1675" i="4" s="1"/>
  <c r="AA1675" i="4" s="1"/>
  <c r="N1673" i="4"/>
  <c r="P1673" i="4" s="1"/>
  <c r="Q1673" i="4" s="1"/>
  <c r="AA1673" i="4" s="1"/>
  <c r="N1671" i="4"/>
  <c r="P1671" i="4" s="1"/>
  <c r="Q1671" i="4" s="1"/>
  <c r="AA1671" i="4" s="1"/>
  <c r="N1669" i="4"/>
  <c r="P1669" i="4" s="1"/>
  <c r="Q1669" i="4" s="1"/>
  <c r="AA1669" i="4" s="1"/>
  <c r="N1667" i="4"/>
  <c r="P1667" i="4" s="1"/>
  <c r="Q1667" i="4" s="1"/>
  <c r="AA1667" i="4" s="1"/>
  <c r="N1665" i="4"/>
  <c r="P1665" i="4" s="1"/>
  <c r="Q1665" i="4" s="1"/>
  <c r="AA1665" i="4" s="1"/>
  <c r="N1663" i="4"/>
  <c r="P1663" i="4" s="1"/>
  <c r="Q1663" i="4" s="1"/>
  <c r="AA1663" i="4" s="1"/>
  <c r="N1661" i="4"/>
  <c r="P1661" i="4" s="1"/>
  <c r="Q1661" i="4" s="1"/>
  <c r="AA1661" i="4" s="1"/>
  <c r="N1659" i="4"/>
  <c r="P1659" i="4" s="1"/>
  <c r="Q1659" i="4" s="1"/>
  <c r="AA1659" i="4" s="1"/>
  <c r="N1657" i="4"/>
  <c r="P1657" i="4" s="1"/>
  <c r="Q1657" i="4" s="1"/>
  <c r="AA1657" i="4" s="1"/>
  <c r="N1655" i="4"/>
  <c r="P1655" i="4" s="1"/>
  <c r="Q1655" i="4" s="1"/>
  <c r="AA1655" i="4" s="1"/>
  <c r="N1653" i="4"/>
  <c r="P1653" i="4" s="1"/>
  <c r="Q1653" i="4" s="1"/>
  <c r="AA1653" i="4" s="1"/>
  <c r="N1651" i="4"/>
  <c r="P1651" i="4" s="1"/>
  <c r="Q1651" i="4" s="1"/>
  <c r="AA1651" i="4" s="1"/>
  <c r="N1649" i="4"/>
  <c r="P1649" i="4" s="1"/>
  <c r="Q1649" i="4" s="1"/>
  <c r="AA1649" i="4" s="1"/>
  <c r="N1647" i="4"/>
  <c r="P1647" i="4" s="1"/>
  <c r="Q1647" i="4" s="1"/>
  <c r="AA1647" i="4" s="1"/>
  <c r="N1645" i="4"/>
  <c r="P1645" i="4" s="1"/>
  <c r="Q1645" i="4" s="1"/>
  <c r="AA1645" i="4" s="1"/>
  <c r="N1643" i="4"/>
  <c r="P1643" i="4" s="1"/>
  <c r="Q1643" i="4" s="1"/>
  <c r="AA1643" i="4" s="1"/>
  <c r="N1641" i="4"/>
  <c r="P1641" i="4" s="1"/>
  <c r="Q1641" i="4" s="1"/>
  <c r="AA1641" i="4" s="1"/>
  <c r="N1639" i="4"/>
  <c r="P1639" i="4" s="1"/>
  <c r="Q1639" i="4" s="1"/>
  <c r="AA1639" i="4" s="1"/>
  <c r="N1637" i="4"/>
  <c r="P1637" i="4" s="1"/>
  <c r="Q1637" i="4" s="1"/>
  <c r="AA1637" i="4" s="1"/>
  <c r="N1635" i="4"/>
  <c r="P1635" i="4" s="1"/>
  <c r="Q1635" i="4" s="1"/>
  <c r="AA1635" i="4" s="1"/>
  <c r="N1633" i="4"/>
  <c r="P1633" i="4" s="1"/>
  <c r="Q1633" i="4" s="1"/>
  <c r="AA1633" i="4" s="1"/>
  <c r="N1631" i="4"/>
  <c r="P1631" i="4" s="1"/>
  <c r="Q1631" i="4" s="1"/>
  <c r="AA1631" i="4" s="1"/>
  <c r="N1629" i="4"/>
  <c r="P1629" i="4" s="1"/>
  <c r="Q1629" i="4" s="1"/>
  <c r="AA1629" i="4" s="1"/>
  <c r="N1627" i="4"/>
  <c r="P1627" i="4" s="1"/>
  <c r="Q1627" i="4" s="1"/>
  <c r="AA1627" i="4" s="1"/>
  <c r="N1625" i="4"/>
  <c r="P1625" i="4" s="1"/>
  <c r="Q1625" i="4" s="1"/>
  <c r="AA1625" i="4" s="1"/>
  <c r="N1623" i="4"/>
  <c r="P1623" i="4" s="1"/>
  <c r="Q1623" i="4" s="1"/>
  <c r="AA1623" i="4" s="1"/>
  <c r="N1621" i="4"/>
  <c r="P1621" i="4" s="1"/>
  <c r="Q1621" i="4" s="1"/>
  <c r="AA1621" i="4" s="1"/>
  <c r="N1619" i="4"/>
  <c r="P1619" i="4" s="1"/>
  <c r="Q1619" i="4" s="1"/>
  <c r="AA1619" i="4" s="1"/>
  <c r="N1593" i="4"/>
  <c r="P1593" i="4" s="1"/>
  <c r="Q1593" i="4" s="1"/>
  <c r="AA1593" i="4" s="1"/>
  <c r="N1591" i="4"/>
  <c r="P1591" i="4" s="1"/>
  <c r="Q1591" i="4" s="1"/>
  <c r="AA1591" i="4" s="1"/>
  <c r="N1589" i="4"/>
  <c r="P1589" i="4" s="1"/>
  <c r="Q1589" i="4" s="1"/>
  <c r="AA1589" i="4" s="1"/>
  <c r="N1587" i="4"/>
  <c r="P1587" i="4" s="1"/>
  <c r="Q1587" i="4" s="1"/>
  <c r="AA1587" i="4" s="1"/>
  <c r="N1585" i="4"/>
  <c r="P1585" i="4" s="1"/>
  <c r="Q1585" i="4" s="1"/>
  <c r="AA1585" i="4" s="1"/>
  <c r="N1583" i="4"/>
  <c r="P1583" i="4" s="1"/>
  <c r="Q1583" i="4" s="1"/>
  <c r="AA1583" i="4" s="1"/>
  <c r="N1581" i="4"/>
  <c r="P1581" i="4" s="1"/>
  <c r="Q1581" i="4" s="1"/>
  <c r="AA1581" i="4" s="1"/>
  <c r="N1579" i="4"/>
  <c r="P1579" i="4" s="1"/>
  <c r="Q1579" i="4" s="1"/>
  <c r="AA1579" i="4" s="1"/>
  <c r="N1577" i="4"/>
  <c r="P1577" i="4" s="1"/>
  <c r="Q1577" i="4" s="1"/>
  <c r="AA1577" i="4" s="1"/>
  <c r="N1575" i="4"/>
  <c r="P1575" i="4" s="1"/>
  <c r="Q1575" i="4" s="1"/>
  <c r="AA1575" i="4" s="1"/>
  <c r="N1573" i="4"/>
  <c r="P1573" i="4" s="1"/>
  <c r="Q1573" i="4" s="1"/>
  <c r="AA1573" i="4" s="1"/>
  <c r="N1571" i="4"/>
  <c r="P1571" i="4" s="1"/>
  <c r="Q1571" i="4" s="1"/>
  <c r="AA1571" i="4" s="1"/>
  <c r="N1569" i="4"/>
  <c r="P1569" i="4" s="1"/>
  <c r="Q1569" i="4" s="1"/>
  <c r="AA1569" i="4" s="1"/>
  <c r="N1567" i="4"/>
  <c r="P1567" i="4" s="1"/>
  <c r="Q1567" i="4" s="1"/>
  <c r="AA1567" i="4" s="1"/>
  <c r="N1565" i="4"/>
  <c r="P1565" i="4" s="1"/>
  <c r="Q1565" i="4" s="1"/>
  <c r="AA1565" i="4" s="1"/>
  <c r="N1563" i="4"/>
  <c r="P1563" i="4" s="1"/>
  <c r="Q1563" i="4" s="1"/>
  <c r="AA1563" i="4" s="1"/>
  <c r="N1561" i="4"/>
  <c r="P1561" i="4" s="1"/>
  <c r="Q1561" i="4" s="1"/>
  <c r="AA1561" i="4" s="1"/>
  <c r="N1559" i="4"/>
  <c r="P1559" i="4" s="1"/>
  <c r="Q1559" i="4" s="1"/>
  <c r="AA1559" i="4" s="1"/>
  <c r="N1557" i="4"/>
  <c r="P1557" i="4" s="1"/>
  <c r="Q1557" i="4" s="1"/>
  <c r="AA1557" i="4" s="1"/>
  <c r="N1555" i="4"/>
  <c r="P1555" i="4" s="1"/>
  <c r="Q1555" i="4" s="1"/>
  <c r="AA1555" i="4" s="1"/>
  <c r="N1553" i="4"/>
  <c r="P1553" i="4" s="1"/>
  <c r="Q1553" i="4" s="1"/>
  <c r="AA1553" i="4" s="1"/>
  <c r="N1551" i="4"/>
  <c r="P1551" i="4" s="1"/>
  <c r="Q1551" i="4" s="1"/>
  <c r="AA1551" i="4" s="1"/>
  <c r="N1549" i="4"/>
  <c r="P1549" i="4" s="1"/>
  <c r="Q1549" i="4" s="1"/>
  <c r="AA1549" i="4" s="1"/>
  <c r="N1547" i="4"/>
  <c r="P1547" i="4" s="1"/>
  <c r="Q1547" i="4" s="1"/>
  <c r="AA1547" i="4" s="1"/>
  <c r="N1545" i="4"/>
  <c r="P1545" i="4" s="1"/>
  <c r="Q1545" i="4" s="1"/>
  <c r="AA1545" i="4" s="1"/>
  <c r="N1543" i="4"/>
  <c r="P1543" i="4" s="1"/>
  <c r="Q1543" i="4" s="1"/>
  <c r="AA1543" i="4" s="1"/>
  <c r="N1541" i="4"/>
  <c r="P1541" i="4" s="1"/>
  <c r="Q1541" i="4" s="1"/>
  <c r="AA1541" i="4" s="1"/>
  <c r="N1452" i="4"/>
  <c r="P1452" i="4" s="1"/>
  <c r="Q1452" i="4" s="1"/>
  <c r="AA1452" i="4" s="1"/>
  <c r="N1450" i="4"/>
  <c r="P1450" i="4" s="1"/>
  <c r="Q1450" i="4" s="1"/>
  <c r="AA1450" i="4" s="1"/>
  <c r="N1448" i="4"/>
  <c r="P1448" i="4" s="1"/>
  <c r="Q1448" i="4" s="1"/>
  <c r="AA1448" i="4" s="1"/>
  <c r="N1446" i="4"/>
  <c r="P1446" i="4" s="1"/>
  <c r="Q1446" i="4" s="1"/>
  <c r="AA1446" i="4" s="1"/>
  <c r="N1444" i="4"/>
  <c r="P1444" i="4" s="1"/>
  <c r="Q1444" i="4" s="1"/>
  <c r="AA1444" i="4" s="1"/>
  <c r="N1442" i="4"/>
  <c r="P1442" i="4" s="1"/>
  <c r="Q1442" i="4" s="1"/>
  <c r="AA1442" i="4" s="1"/>
  <c r="N1440" i="4"/>
  <c r="P1440" i="4" s="1"/>
  <c r="Q1440" i="4" s="1"/>
  <c r="AA1440" i="4" s="1"/>
  <c r="I1374" i="4"/>
  <c r="J1302" i="4"/>
  <c r="N1531" i="4"/>
  <c r="P1531" i="4" s="1"/>
  <c r="Q1531" i="4" s="1"/>
  <c r="AA1531" i="4" s="1"/>
  <c r="N1529" i="4"/>
  <c r="P1529" i="4" s="1"/>
  <c r="Q1529" i="4" s="1"/>
  <c r="AA1529" i="4" s="1"/>
  <c r="N1527" i="4"/>
  <c r="P1527" i="4" s="1"/>
  <c r="Q1527" i="4" s="1"/>
  <c r="AA1527" i="4" s="1"/>
  <c r="N1525" i="4"/>
  <c r="P1525" i="4" s="1"/>
  <c r="Q1525" i="4" s="1"/>
  <c r="AA1525" i="4" s="1"/>
  <c r="N1523" i="4"/>
  <c r="P1523" i="4" s="1"/>
  <c r="Q1523" i="4" s="1"/>
  <c r="AA1523" i="4" s="1"/>
  <c r="N1521" i="4"/>
  <c r="P1521" i="4" s="1"/>
  <c r="Q1521" i="4" s="1"/>
  <c r="AA1521" i="4" s="1"/>
  <c r="N1519" i="4"/>
  <c r="P1519" i="4" s="1"/>
  <c r="Q1519" i="4" s="1"/>
  <c r="AA1519" i="4" s="1"/>
  <c r="N1517" i="4"/>
  <c r="P1517" i="4" s="1"/>
  <c r="Q1517" i="4" s="1"/>
  <c r="AA1517" i="4" s="1"/>
  <c r="N1515" i="4"/>
  <c r="P1515" i="4" s="1"/>
  <c r="Q1515" i="4" s="1"/>
  <c r="AA1515" i="4" s="1"/>
  <c r="N1513" i="4"/>
  <c r="P1513" i="4" s="1"/>
  <c r="Q1513" i="4" s="1"/>
  <c r="AA1513" i="4" s="1"/>
  <c r="N1511" i="4"/>
  <c r="P1511" i="4" s="1"/>
  <c r="Q1511" i="4" s="1"/>
  <c r="AA1511" i="4" s="1"/>
  <c r="N1509" i="4"/>
  <c r="P1509" i="4" s="1"/>
  <c r="Q1509" i="4" s="1"/>
  <c r="AA1509" i="4" s="1"/>
  <c r="N1507" i="4"/>
  <c r="P1507" i="4" s="1"/>
  <c r="Q1507" i="4" s="1"/>
  <c r="AA1507" i="4" s="1"/>
  <c r="N1505" i="4"/>
  <c r="P1505" i="4" s="1"/>
  <c r="Q1505" i="4" s="1"/>
  <c r="AA1505" i="4" s="1"/>
  <c r="N1503" i="4"/>
  <c r="P1503" i="4" s="1"/>
  <c r="Q1503" i="4" s="1"/>
  <c r="AA1503" i="4" s="1"/>
  <c r="N1501" i="4"/>
  <c r="P1501" i="4" s="1"/>
  <c r="Q1501" i="4" s="1"/>
  <c r="AA1501" i="4" s="1"/>
  <c r="N1499" i="4"/>
  <c r="P1499" i="4" s="1"/>
  <c r="Q1499" i="4" s="1"/>
  <c r="AA1499" i="4" s="1"/>
  <c r="N1497" i="4"/>
  <c r="P1497" i="4" s="1"/>
  <c r="Q1497" i="4" s="1"/>
  <c r="AA1497" i="4" s="1"/>
  <c r="N1495" i="4"/>
  <c r="P1495" i="4" s="1"/>
  <c r="Q1495" i="4" s="1"/>
  <c r="AA1495" i="4" s="1"/>
  <c r="N1493" i="4"/>
  <c r="P1493" i="4" s="1"/>
  <c r="Q1493" i="4" s="1"/>
  <c r="AA1493" i="4" s="1"/>
  <c r="N1491" i="4"/>
  <c r="P1491" i="4" s="1"/>
  <c r="Q1491" i="4" s="1"/>
  <c r="AA1491" i="4" s="1"/>
  <c r="N1489" i="4"/>
  <c r="P1489" i="4" s="1"/>
  <c r="Q1489" i="4" s="1"/>
  <c r="AA1489" i="4" s="1"/>
  <c r="N1487" i="4"/>
  <c r="P1487" i="4" s="1"/>
  <c r="Q1487" i="4" s="1"/>
  <c r="AA1487" i="4" s="1"/>
  <c r="N1485" i="4"/>
  <c r="P1485" i="4" s="1"/>
  <c r="Q1485" i="4" s="1"/>
  <c r="AA1485" i="4" s="1"/>
  <c r="N1483" i="4"/>
  <c r="P1483" i="4" s="1"/>
  <c r="Q1483" i="4" s="1"/>
  <c r="AA1483" i="4" s="1"/>
  <c r="N1481" i="4"/>
  <c r="P1481" i="4" s="1"/>
  <c r="Q1481" i="4" s="1"/>
  <c r="AA1481" i="4" s="1"/>
  <c r="N1479" i="4"/>
  <c r="P1479" i="4" s="1"/>
  <c r="Q1479" i="4" s="1"/>
  <c r="AA1479" i="4" s="1"/>
  <c r="N1477" i="4"/>
  <c r="P1477" i="4" s="1"/>
  <c r="Q1477" i="4" s="1"/>
  <c r="AA1477" i="4" s="1"/>
  <c r="N1475" i="4"/>
  <c r="P1475" i="4" s="1"/>
  <c r="Q1475" i="4" s="1"/>
  <c r="AA1475" i="4" s="1"/>
  <c r="N1473" i="4"/>
  <c r="P1473" i="4" s="1"/>
  <c r="Q1473" i="4" s="1"/>
  <c r="AA1473" i="4" s="1"/>
  <c r="N1471" i="4"/>
  <c r="P1471" i="4" s="1"/>
  <c r="Q1471" i="4" s="1"/>
  <c r="AA1471" i="4" s="1"/>
  <c r="N1469" i="4"/>
  <c r="P1469" i="4" s="1"/>
  <c r="Q1469" i="4" s="1"/>
  <c r="AA1469" i="4" s="1"/>
  <c r="N1467" i="4"/>
  <c r="P1467" i="4" s="1"/>
  <c r="Q1467" i="4" s="1"/>
  <c r="AA1467" i="4" s="1"/>
  <c r="N1465" i="4"/>
  <c r="P1465" i="4" s="1"/>
  <c r="Q1465" i="4" s="1"/>
  <c r="AA1465" i="4" s="1"/>
  <c r="N1463" i="4"/>
  <c r="P1463" i="4" s="1"/>
  <c r="Q1463" i="4" s="1"/>
  <c r="AA1463" i="4" s="1"/>
  <c r="N1461" i="4"/>
  <c r="P1461" i="4" s="1"/>
  <c r="Q1461" i="4" s="1"/>
  <c r="AA1461" i="4" s="1"/>
  <c r="N1412" i="4"/>
  <c r="P1412" i="4" s="1"/>
  <c r="Q1412" i="4" s="1"/>
  <c r="AA1412" i="4" s="1"/>
  <c r="N1410" i="4"/>
  <c r="P1410" i="4" s="1"/>
  <c r="Q1410" i="4" s="1"/>
  <c r="AA1410" i="4" s="1"/>
  <c r="N1408" i="4"/>
  <c r="P1408" i="4" s="1"/>
  <c r="Q1408" i="4" s="1"/>
  <c r="AA1408" i="4" s="1"/>
  <c r="N1406" i="4"/>
  <c r="P1406" i="4" s="1"/>
  <c r="Q1406" i="4" s="1"/>
  <c r="AA1406" i="4" s="1"/>
  <c r="N1404" i="4"/>
  <c r="P1404" i="4" s="1"/>
  <c r="Q1404" i="4" s="1"/>
  <c r="AA1404" i="4" s="1"/>
  <c r="N1402" i="4"/>
  <c r="P1402" i="4" s="1"/>
  <c r="Q1402" i="4" s="1"/>
  <c r="AA1402" i="4" s="1"/>
  <c r="N1400" i="4"/>
  <c r="P1400" i="4" s="1"/>
  <c r="Q1400" i="4" s="1"/>
  <c r="AA1400" i="4" s="1"/>
  <c r="N1398" i="4"/>
  <c r="P1398" i="4" s="1"/>
  <c r="Q1398" i="4" s="1"/>
  <c r="AA1398" i="4" s="1"/>
  <c r="N1396" i="4"/>
  <c r="P1396" i="4" s="1"/>
  <c r="Q1396" i="4" s="1"/>
  <c r="AA1396" i="4" s="1"/>
  <c r="N1394" i="4"/>
  <c r="P1394" i="4" s="1"/>
  <c r="Q1394" i="4" s="1"/>
  <c r="AA1394" i="4" s="1"/>
  <c r="N1392" i="4"/>
  <c r="P1392" i="4" s="1"/>
  <c r="Q1392" i="4" s="1"/>
  <c r="AA1392" i="4" s="1"/>
  <c r="N1390" i="4"/>
  <c r="P1390" i="4" s="1"/>
  <c r="Q1390" i="4" s="1"/>
  <c r="AA1390" i="4" s="1"/>
  <c r="N1388" i="4"/>
  <c r="P1388" i="4" s="1"/>
  <c r="Q1388" i="4" s="1"/>
  <c r="AA1388" i="4" s="1"/>
  <c r="N1386" i="4"/>
  <c r="P1386" i="4" s="1"/>
  <c r="Q1386" i="4" s="1"/>
  <c r="AA1386" i="4" s="1"/>
  <c r="N1384" i="4"/>
  <c r="P1384" i="4" s="1"/>
  <c r="Q1384" i="4" s="1"/>
  <c r="AA1384" i="4" s="1"/>
  <c r="N1382" i="4"/>
  <c r="P1382" i="4" s="1"/>
  <c r="Q1382" i="4" s="1"/>
  <c r="AA1382" i="4" s="1"/>
  <c r="N1372" i="4"/>
  <c r="P1372" i="4" s="1"/>
  <c r="Q1372" i="4" s="1"/>
  <c r="AA1372" i="4" s="1"/>
  <c r="N1370" i="4"/>
  <c r="P1370" i="4" s="1"/>
  <c r="Q1370" i="4" s="1"/>
  <c r="AA1370" i="4" s="1"/>
  <c r="N1368" i="4"/>
  <c r="P1368" i="4" s="1"/>
  <c r="Q1368" i="4" s="1"/>
  <c r="AA1368" i="4" s="1"/>
  <c r="N1366" i="4"/>
  <c r="P1366" i="4" s="1"/>
  <c r="Q1366" i="4" s="1"/>
  <c r="AA1366" i="4" s="1"/>
  <c r="N1364" i="4"/>
  <c r="P1364" i="4" s="1"/>
  <c r="Q1364" i="4" s="1"/>
  <c r="AA1364" i="4" s="1"/>
  <c r="N1362" i="4"/>
  <c r="P1362" i="4" s="1"/>
  <c r="Q1362" i="4" s="1"/>
  <c r="AA1362" i="4" s="1"/>
  <c r="N1360" i="4"/>
  <c r="P1360" i="4" s="1"/>
  <c r="Q1360" i="4" s="1"/>
  <c r="AA1360" i="4" s="1"/>
  <c r="N1358" i="4"/>
  <c r="P1358" i="4" s="1"/>
  <c r="Q1358" i="4" s="1"/>
  <c r="AA1358" i="4" s="1"/>
  <c r="N1356" i="4"/>
  <c r="P1356" i="4" s="1"/>
  <c r="Q1356" i="4" s="1"/>
  <c r="AA1356" i="4" s="1"/>
  <c r="N1354" i="4"/>
  <c r="P1354" i="4" s="1"/>
  <c r="Q1354" i="4" s="1"/>
  <c r="AA1354" i="4" s="1"/>
  <c r="N1352" i="4"/>
  <c r="P1352" i="4" s="1"/>
  <c r="Q1352" i="4" s="1"/>
  <c r="AA1352" i="4" s="1"/>
  <c r="N1350" i="4"/>
  <c r="P1350" i="4" s="1"/>
  <c r="Q1350" i="4" s="1"/>
  <c r="AA1350" i="4" s="1"/>
  <c r="N1348" i="4"/>
  <c r="P1348" i="4" s="1"/>
  <c r="Q1348" i="4" s="1"/>
  <c r="AA1348" i="4" s="1"/>
  <c r="N1346" i="4"/>
  <c r="P1346" i="4" s="1"/>
  <c r="Q1346" i="4" s="1"/>
  <c r="AA1346" i="4" s="1"/>
  <c r="N1344" i="4"/>
  <c r="P1344" i="4" s="1"/>
  <c r="Q1344" i="4" s="1"/>
  <c r="AA1344" i="4" s="1"/>
  <c r="N1342" i="4"/>
  <c r="P1342" i="4" s="1"/>
  <c r="Q1342" i="4" s="1"/>
  <c r="AA1342" i="4" s="1"/>
  <c r="N1340" i="4"/>
  <c r="P1340" i="4" s="1"/>
  <c r="Q1340" i="4" s="1"/>
  <c r="AA1340" i="4" s="1"/>
  <c r="N1338" i="4"/>
  <c r="P1338" i="4" s="1"/>
  <c r="Q1338" i="4" s="1"/>
  <c r="AA1338" i="4" s="1"/>
  <c r="N1336" i="4"/>
  <c r="P1336" i="4" s="1"/>
  <c r="Q1336" i="4" s="1"/>
  <c r="AA1336" i="4" s="1"/>
  <c r="N1334" i="4"/>
  <c r="P1334" i="4" s="1"/>
  <c r="Q1334" i="4" s="1"/>
  <c r="AA1334" i="4" s="1"/>
  <c r="N1332" i="4"/>
  <c r="P1332" i="4" s="1"/>
  <c r="Q1332" i="4" s="1"/>
  <c r="AA1332" i="4" s="1"/>
  <c r="N1330" i="4"/>
  <c r="P1330" i="4" s="1"/>
  <c r="Q1330" i="4" s="1"/>
  <c r="AA1330" i="4" s="1"/>
  <c r="N1328" i="4"/>
  <c r="P1328" i="4" s="1"/>
  <c r="Q1328" i="4" s="1"/>
  <c r="AA1328" i="4" s="1"/>
  <c r="N1326" i="4"/>
  <c r="P1326" i="4" s="1"/>
  <c r="Q1326" i="4" s="1"/>
  <c r="AA1326" i="4" s="1"/>
  <c r="N1324" i="4"/>
  <c r="P1324" i="4" s="1"/>
  <c r="Q1324" i="4" s="1"/>
  <c r="AA1324" i="4" s="1"/>
  <c r="N1322" i="4"/>
  <c r="P1322" i="4" s="1"/>
  <c r="Q1322" i="4" s="1"/>
  <c r="AA1322" i="4" s="1"/>
  <c r="N1320" i="4"/>
  <c r="P1320" i="4" s="1"/>
  <c r="Q1320" i="4" s="1"/>
  <c r="AA1320" i="4" s="1"/>
  <c r="N1318" i="4"/>
  <c r="P1318" i="4" s="1"/>
  <c r="Q1318" i="4" s="1"/>
  <c r="AA1318" i="4" s="1"/>
  <c r="N1316" i="4"/>
  <c r="P1316" i="4" s="1"/>
  <c r="Q1316" i="4" s="1"/>
  <c r="AA1316" i="4" s="1"/>
  <c r="N1314" i="4"/>
  <c r="P1314" i="4" s="1"/>
  <c r="Q1314" i="4" s="1"/>
  <c r="AA1314" i="4" s="1"/>
  <c r="N1312" i="4"/>
  <c r="P1312" i="4" s="1"/>
  <c r="Q1312" i="4" s="1"/>
  <c r="AA1312" i="4" s="1"/>
  <c r="N1310" i="4"/>
  <c r="P1310" i="4" s="1"/>
  <c r="Q1310" i="4" s="1"/>
  <c r="AA1310" i="4" s="1"/>
  <c r="N1308" i="4"/>
  <c r="P1308" i="4" s="1"/>
  <c r="Q1308" i="4" s="1"/>
  <c r="AA1308" i="4" s="1"/>
  <c r="N1288" i="4"/>
  <c r="P1288" i="4" s="1"/>
  <c r="Q1288" i="4" s="1"/>
  <c r="AA1288" i="4" s="1"/>
  <c r="N1286" i="4"/>
  <c r="P1286" i="4" s="1"/>
  <c r="Q1286" i="4" s="1"/>
  <c r="AA1286" i="4" s="1"/>
  <c r="N1284" i="4"/>
  <c r="P1284" i="4" s="1"/>
  <c r="Q1284" i="4" s="1"/>
  <c r="AA1284" i="4" s="1"/>
  <c r="N1282" i="4"/>
  <c r="P1282" i="4" s="1"/>
  <c r="Q1282" i="4" s="1"/>
  <c r="AA1282" i="4" s="1"/>
  <c r="N1280" i="4"/>
  <c r="P1280" i="4" s="1"/>
  <c r="Q1280" i="4" s="1"/>
  <c r="AA1280" i="4" s="1"/>
  <c r="N1278" i="4"/>
  <c r="P1278" i="4" s="1"/>
  <c r="Q1278" i="4" s="1"/>
  <c r="AA1278" i="4" s="1"/>
  <c r="N1276" i="4"/>
  <c r="P1276" i="4" s="1"/>
  <c r="Q1276" i="4" s="1"/>
  <c r="AA1276" i="4" s="1"/>
  <c r="N1274" i="4"/>
  <c r="P1274" i="4" s="1"/>
  <c r="Q1274" i="4" s="1"/>
  <c r="AA1274" i="4" s="1"/>
  <c r="N1272" i="4"/>
  <c r="P1272" i="4" s="1"/>
  <c r="Q1272" i="4" s="1"/>
  <c r="AA1272" i="4" s="1"/>
  <c r="N1270" i="4"/>
  <c r="P1270" i="4" s="1"/>
  <c r="Q1270" i="4" s="1"/>
  <c r="AA1270" i="4" s="1"/>
  <c r="N1268" i="4"/>
  <c r="P1268" i="4" s="1"/>
  <c r="Q1268" i="4" s="1"/>
  <c r="AA1268" i="4" s="1"/>
  <c r="N1266" i="4"/>
  <c r="P1266" i="4" s="1"/>
  <c r="Q1266" i="4" s="1"/>
  <c r="AA1266" i="4" s="1"/>
  <c r="N1264" i="4"/>
  <c r="P1264" i="4" s="1"/>
  <c r="Q1264" i="4" s="1"/>
  <c r="AA1264" i="4" s="1"/>
  <c r="N1262" i="4"/>
  <c r="P1262" i="4" s="1"/>
  <c r="Q1262" i="4" s="1"/>
  <c r="AA1262" i="4" s="1"/>
  <c r="N1260" i="4"/>
  <c r="P1260" i="4" s="1"/>
  <c r="Q1260" i="4" s="1"/>
  <c r="AA1260" i="4" s="1"/>
  <c r="N1258" i="4"/>
  <c r="P1258" i="4" s="1"/>
  <c r="Q1258" i="4" s="1"/>
  <c r="AA1258" i="4" s="1"/>
  <c r="N1256" i="4"/>
  <c r="P1256" i="4" s="1"/>
  <c r="Q1256" i="4" s="1"/>
  <c r="AA1256" i="4" s="1"/>
  <c r="N1254" i="4"/>
  <c r="P1254" i="4" s="1"/>
  <c r="Q1254" i="4" s="1"/>
  <c r="AA1254" i="4" s="1"/>
  <c r="N1252" i="4"/>
  <c r="P1252" i="4" s="1"/>
  <c r="Q1252" i="4" s="1"/>
  <c r="AA1252" i="4" s="1"/>
  <c r="N1250" i="4"/>
  <c r="P1250" i="4" s="1"/>
  <c r="Q1250" i="4" s="1"/>
  <c r="AA1250" i="4" s="1"/>
  <c r="N1248" i="4"/>
  <c r="P1248" i="4" s="1"/>
  <c r="Q1248" i="4" s="1"/>
  <c r="AA1248" i="4" s="1"/>
  <c r="N1246" i="4"/>
  <c r="P1246" i="4" s="1"/>
  <c r="Q1246" i="4" s="1"/>
  <c r="AA1246" i="4" s="1"/>
  <c r="N1244" i="4"/>
  <c r="P1244" i="4" s="1"/>
  <c r="Q1244" i="4" s="1"/>
  <c r="AA1244" i="4" s="1"/>
  <c r="N1242" i="4"/>
  <c r="P1242" i="4" s="1"/>
  <c r="Q1242" i="4" s="1"/>
  <c r="AA1242" i="4" s="1"/>
  <c r="N1240" i="4"/>
  <c r="P1240" i="4" s="1"/>
  <c r="Q1240" i="4" s="1"/>
  <c r="AA1240" i="4" s="1"/>
  <c r="N1238" i="4"/>
  <c r="P1238" i="4" s="1"/>
  <c r="Q1238" i="4" s="1"/>
  <c r="AA1238" i="4" s="1"/>
  <c r="N1236" i="4"/>
  <c r="P1236" i="4" s="1"/>
  <c r="Q1236" i="4" s="1"/>
  <c r="AA1236" i="4" s="1"/>
  <c r="N1234" i="4"/>
  <c r="P1234" i="4" s="1"/>
  <c r="Q1234" i="4" s="1"/>
  <c r="AA1234" i="4" s="1"/>
  <c r="N1232" i="4"/>
  <c r="P1232" i="4" s="1"/>
  <c r="Q1232" i="4" s="1"/>
  <c r="AA1232" i="4" s="1"/>
  <c r="N1230" i="4"/>
  <c r="P1230" i="4" s="1"/>
  <c r="Q1230" i="4" s="1"/>
  <c r="AA1230" i="4" s="1"/>
  <c r="N1228" i="4"/>
  <c r="P1228" i="4" s="1"/>
  <c r="Q1228" i="4" s="1"/>
  <c r="AA1228" i="4" s="1"/>
  <c r="N1226" i="4"/>
  <c r="P1226" i="4" s="1"/>
  <c r="Q1226" i="4" s="1"/>
  <c r="AA1226" i="4" s="1"/>
  <c r="N1224" i="4"/>
  <c r="P1224" i="4" s="1"/>
  <c r="Q1224" i="4" s="1"/>
  <c r="AA1224" i="4" s="1"/>
  <c r="N1214" i="4"/>
  <c r="P1214" i="4" s="1"/>
  <c r="Q1214" i="4" s="1"/>
  <c r="AA1214" i="4" s="1"/>
  <c r="N1212" i="4"/>
  <c r="P1212" i="4" s="1"/>
  <c r="Q1212" i="4" s="1"/>
  <c r="AA1212" i="4" s="1"/>
  <c r="N1210" i="4"/>
  <c r="P1210" i="4" s="1"/>
  <c r="Q1210" i="4" s="1"/>
  <c r="AA1210" i="4" s="1"/>
  <c r="N1208" i="4"/>
  <c r="P1208" i="4" s="1"/>
  <c r="Q1208" i="4" s="1"/>
  <c r="AA1208" i="4" s="1"/>
  <c r="N1206" i="4"/>
  <c r="P1206" i="4" s="1"/>
  <c r="Q1206" i="4" s="1"/>
  <c r="AA1206" i="4" s="1"/>
  <c r="N1204" i="4"/>
  <c r="P1204" i="4" s="1"/>
  <c r="Q1204" i="4" s="1"/>
  <c r="AA1204" i="4" s="1"/>
  <c r="N1202" i="4"/>
  <c r="P1202" i="4" s="1"/>
  <c r="Q1202" i="4" s="1"/>
  <c r="AA1202" i="4" s="1"/>
  <c r="N1200" i="4"/>
  <c r="P1200" i="4" s="1"/>
  <c r="Q1200" i="4" s="1"/>
  <c r="AA1200" i="4" s="1"/>
  <c r="N1198" i="4"/>
  <c r="P1198" i="4" s="1"/>
  <c r="Q1198" i="4" s="1"/>
  <c r="AA1198" i="4" s="1"/>
  <c r="N1196" i="4"/>
  <c r="P1196" i="4" s="1"/>
  <c r="Q1196" i="4" s="1"/>
  <c r="AA1196" i="4" s="1"/>
  <c r="N1194" i="4"/>
  <c r="P1194" i="4" s="1"/>
  <c r="Q1194" i="4" s="1"/>
  <c r="AA1194" i="4" s="1"/>
  <c r="N1192" i="4"/>
  <c r="P1192" i="4" s="1"/>
  <c r="Q1192" i="4" s="1"/>
  <c r="AA1192" i="4" s="1"/>
  <c r="N1189" i="4"/>
  <c r="P1189" i="4" s="1"/>
  <c r="Q1189" i="4" s="1"/>
  <c r="AA1189" i="4" s="1"/>
  <c r="N1185" i="4"/>
  <c r="P1185" i="4" s="1"/>
  <c r="Q1185" i="4" s="1"/>
  <c r="AA1185" i="4" s="1"/>
  <c r="N1181" i="4"/>
  <c r="P1181" i="4" s="1"/>
  <c r="Q1181" i="4" s="1"/>
  <c r="AA1181" i="4" s="1"/>
  <c r="N1177" i="4"/>
  <c r="P1177" i="4" s="1"/>
  <c r="Q1177" i="4" s="1"/>
  <c r="AA1177" i="4" s="1"/>
  <c r="N1173" i="4"/>
  <c r="P1173" i="4" s="1"/>
  <c r="Q1173" i="4" s="1"/>
  <c r="AA1173" i="4" s="1"/>
  <c r="N1169" i="4"/>
  <c r="P1169" i="4" s="1"/>
  <c r="Q1169" i="4" s="1"/>
  <c r="AA1169" i="4" s="1"/>
  <c r="N1165" i="4"/>
  <c r="P1165" i="4" s="1"/>
  <c r="Q1165" i="4" s="1"/>
  <c r="AA1165" i="4" s="1"/>
  <c r="N1161" i="4"/>
  <c r="P1161" i="4" s="1"/>
  <c r="Q1161" i="4" s="1"/>
  <c r="AA1161" i="4" s="1"/>
  <c r="N1157" i="4"/>
  <c r="P1157" i="4" s="1"/>
  <c r="Q1157" i="4" s="1"/>
  <c r="AA1157" i="4" s="1"/>
  <c r="N1153" i="4"/>
  <c r="P1153" i="4" s="1"/>
  <c r="Q1153" i="4" s="1"/>
  <c r="AA1153" i="4" s="1"/>
  <c r="Y1216" i="4"/>
  <c r="Z1144" i="4"/>
  <c r="I1216" i="4"/>
  <c r="J1144" i="4"/>
  <c r="I1058" i="4"/>
  <c r="J986" i="4"/>
  <c r="N1373" i="4"/>
  <c r="P1373" i="4" s="1"/>
  <c r="Q1373" i="4" s="1"/>
  <c r="AA1373" i="4" s="1"/>
  <c r="N1371" i="4"/>
  <c r="P1371" i="4" s="1"/>
  <c r="Q1371" i="4" s="1"/>
  <c r="AA1371" i="4" s="1"/>
  <c r="N1369" i="4"/>
  <c r="P1369" i="4" s="1"/>
  <c r="Q1369" i="4" s="1"/>
  <c r="AA1369" i="4" s="1"/>
  <c r="N1367" i="4"/>
  <c r="P1367" i="4" s="1"/>
  <c r="Q1367" i="4" s="1"/>
  <c r="AA1367" i="4" s="1"/>
  <c r="N1365" i="4"/>
  <c r="P1365" i="4" s="1"/>
  <c r="Q1365" i="4" s="1"/>
  <c r="AA1365" i="4" s="1"/>
  <c r="N1363" i="4"/>
  <c r="P1363" i="4" s="1"/>
  <c r="Q1363" i="4" s="1"/>
  <c r="AA1363" i="4" s="1"/>
  <c r="N1361" i="4"/>
  <c r="P1361" i="4" s="1"/>
  <c r="Q1361" i="4" s="1"/>
  <c r="AA1361" i="4" s="1"/>
  <c r="N1359" i="4"/>
  <c r="P1359" i="4" s="1"/>
  <c r="Q1359" i="4" s="1"/>
  <c r="AA1359" i="4" s="1"/>
  <c r="N1357" i="4"/>
  <c r="P1357" i="4" s="1"/>
  <c r="Q1357" i="4" s="1"/>
  <c r="AA1357" i="4" s="1"/>
  <c r="N1355" i="4"/>
  <c r="P1355" i="4" s="1"/>
  <c r="Q1355" i="4" s="1"/>
  <c r="AA1355" i="4" s="1"/>
  <c r="N1353" i="4"/>
  <c r="P1353" i="4" s="1"/>
  <c r="Q1353" i="4" s="1"/>
  <c r="AA1353" i="4" s="1"/>
  <c r="N1351" i="4"/>
  <c r="P1351" i="4" s="1"/>
  <c r="Q1351" i="4" s="1"/>
  <c r="AA1351" i="4" s="1"/>
  <c r="N1349" i="4"/>
  <c r="P1349" i="4" s="1"/>
  <c r="Q1349" i="4" s="1"/>
  <c r="AA1349" i="4" s="1"/>
  <c r="N1347" i="4"/>
  <c r="P1347" i="4" s="1"/>
  <c r="Q1347" i="4" s="1"/>
  <c r="AA1347" i="4" s="1"/>
  <c r="N1345" i="4"/>
  <c r="P1345" i="4" s="1"/>
  <c r="Q1345" i="4" s="1"/>
  <c r="AA1345" i="4" s="1"/>
  <c r="N1343" i="4"/>
  <c r="P1343" i="4" s="1"/>
  <c r="Q1343" i="4" s="1"/>
  <c r="AA1343" i="4" s="1"/>
  <c r="N1341" i="4"/>
  <c r="P1341" i="4" s="1"/>
  <c r="Q1341" i="4" s="1"/>
  <c r="AA1341" i="4" s="1"/>
  <c r="N1339" i="4"/>
  <c r="P1339" i="4" s="1"/>
  <c r="Q1339" i="4" s="1"/>
  <c r="AA1339" i="4" s="1"/>
  <c r="N1337" i="4"/>
  <c r="P1337" i="4" s="1"/>
  <c r="Q1337" i="4" s="1"/>
  <c r="AA1337" i="4" s="1"/>
  <c r="N1335" i="4"/>
  <c r="P1335" i="4" s="1"/>
  <c r="Q1335" i="4" s="1"/>
  <c r="AA1335" i="4" s="1"/>
  <c r="N1333" i="4"/>
  <c r="P1333" i="4" s="1"/>
  <c r="Q1333" i="4" s="1"/>
  <c r="AA1333" i="4" s="1"/>
  <c r="N1331" i="4"/>
  <c r="P1331" i="4" s="1"/>
  <c r="Q1331" i="4" s="1"/>
  <c r="AA1331" i="4" s="1"/>
  <c r="N1329" i="4"/>
  <c r="P1329" i="4" s="1"/>
  <c r="Q1329" i="4" s="1"/>
  <c r="AA1329" i="4" s="1"/>
  <c r="N1327" i="4"/>
  <c r="P1327" i="4" s="1"/>
  <c r="Q1327" i="4" s="1"/>
  <c r="AA1327" i="4" s="1"/>
  <c r="N1325" i="4"/>
  <c r="P1325" i="4" s="1"/>
  <c r="Q1325" i="4" s="1"/>
  <c r="AA1325" i="4" s="1"/>
  <c r="N1323" i="4"/>
  <c r="P1323" i="4" s="1"/>
  <c r="Q1323" i="4" s="1"/>
  <c r="AA1323" i="4" s="1"/>
  <c r="N1321" i="4"/>
  <c r="P1321" i="4" s="1"/>
  <c r="Q1321" i="4" s="1"/>
  <c r="AA1321" i="4" s="1"/>
  <c r="N1319" i="4"/>
  <c r="P1319" i="4" s="1"/>
  <c r="Q1319" i="4" s="1"/>
  <c r="AA1319" i="4" s="1"/>
  <c r="N1317" i="4"/>
  <c r="P1317" i="4" s="1"/>
  <c r="Q1317" i="4" s="1"/>
  <c r="AA1317" i="4" s="1"/>
  <c r="N1315" i="4"/>
  <c r="P1315" i="4" s="1"/>
  <c r="Q1315" i="4" s="1"/>
  <c r="AA1315" i="4" s="1"/>
  <c r="N1313" i="4"/>
  <c r="P1313" i="4" s="1"/>
  <c r="Q1313" i="4" s="1"/>
  <c r="AA1313" i="4" s="1"/>
  <c r="N1311" i="4"/>
  <c r="P1311" i="4" s="1"/>
  <c r="Q1311" i="4" s="1"/>
  <c r="AA1311" i="4" s="1"/>
  <c r="N1309" i="4"/>
  <c r="P1309" i="4" s="1"/>
  <c r="Q1309" i="4" s="1"/>
  <c r="AA1309" i="4" s="1"/>
  <c r="N1307" i="4"/>
  <c r="P1307" i="4" s="1"/>
  <c r="Q1307" i="4" s="1"/>
  <c r="AA1307" i="4" s="1"/>
  <c r="N1305" i="4"/>
  <c r="P1305" i="4" s="1"/>
  <c r="Q1305" i="4" s="1"/>
  <c r="AA1305" i="4" s="1"/>
  <c r="N1303" i="4"/>
  <c r="P1303" i="4" s="1"/>
  <c r="Q1303" i="4" s="1"/>
  <c r="AA1303" i="4" s="1"/>
  <c r="N1149" i="4"/>
  <c r="P1149" i="4" s="1"/>
  <c r="Q1149" i="4" s="1"/>
  <c r="AA1149" i="4" s="1"/>
  <c r="N1147" i="4"/>
  <c r="P1147" i="4" s="1"/>
  <c r="Q1147" i="4" s="1"/>
  <c r="AA1147" i="4" s="1"/>
  <c r="N1145" i="4"/>
  <c r="P1145" i="4" s="1"/>
  <c r="Q1145" i="4" s="1"/>
  <c r="AA1145" i="4" s="1"/>
  <c r="N911" i="4"/>
  <c r="P911" i="4" s="1"/>
  <c r="Q911" i="4" s="1"/>
  <c r="AA911" i="4" s="1"/>
  <c r="N909" i="4"/>
  <c r="P909" i="4" s="1"/>
  <c r="Q909" i="4" s="1"/>
  <c r="AA909" i="4" s="1"/>
  <c r="N888" i="4"/>
  <c r="P888" i="4" s="1"/>
  <c r="Q888" i="4" s="1"/>
  <c r="AA888" i="4" s="1"/>
  <c r="N884" i="4"/>
  <c r="P884" i="4" s="1"/>
  <c r="Q884" i="4" s="1"/>
  <c r="AA884" i="4" s="1"/>
  <c r="N880" i="4"/>
  <c r="P880" i="4" s="1"/>
  <c r="Q880" i="4" s="1"/>
  <c r="AA880" i="4" s="1"/>
  <c r="N876" i="4"/>
  <c r="P876" i="4" s="1"/>
  <c r="Q876" i="4" s="1"/>
  <c r="AA876" i="4" s="1"/>
  <c r="N872" i="4"/>
  <c r="P872" i="4" s="1"/>
  <c r="Q872" i="4" s="1"/>
  <c r="AA872" i="4" s="1"/>
  <c r="N868" i="4"/>
  <c r="P868" i="4" s="1"/>
  <c r="Q868" i="4" s="1"/>
  <c r="AA868" i="4" s="1"/>
  <c r="N864" i="4"/>
  <c r="P864" i="4" s="1"/>
  <c r="Q864" i="4" s="1"/>
  <c r="AA864" i="4" s="1"/>
  <c r="N860" i="4"/>
  <c r="P860" i="4" s="1"/>
  <c r="Q860" i="4" s="1"/>
  <c r="AA860" i="4" s="1"/>
  <c r="N856" i="4"/>
  <c r="P856" i="4" s="1"/>
  <c r="Q856" i="4" s="1"/>
  <c r="AA856" i="4" s="1"/>
  <c r="N852" i="4"/>
  <c r="P852" i="4" s="1"/>
  <c r="Q852" i="4" s="1"/>
  <c r="AA852" i="4" s="1"/>
  <c r="N848" i="4"/>
  <c r="P848" i="4" s="1"/>
  <c r="Q848" i="4" s="1"/>
  <c r="AA848" i="4" s="1"/>
  <c r="N844" i="4"/>
  <c r="P844" i="4" s="1"/>
  <c r="Q844" i="4" s="1"/>
  <c r="AA844" i="4" s="1"/>
  <c r="N840" i="4"/>
  <c r="P840" i="4" s="1"/>
  <c r="Q840" i="4" s="1"/>
  <c r="AA840" i="4" s="1"/>
  <c r="N836" i="4"/>
  <c r="P836" i="4" s="1"/>
  <c r="Q836" i="4" s="1"/>
  <c r="AA836" i="4" s="1"/>
  <c r="N832" i="4"/>
  <c r="P832" i="4" s="1"/>
  <c r="Q832" i="4" s="1"/>
  <c r="AA832" i="4" s="1"/>
  <c r="L742" i="4"/>
  <c r="M670" i="4"/>
  <c r="L584" i="4"/>
  <c r="M512" i="4"/>
  <c r="Z1065" i="4"/>
  <c r="Y1137" i="4"/>
  <c r="N1148" i="4"/>
  <c r="P1148" i="4" s="1"/>
  <c r="Q1148" i="4" s="1"/>
  <c r="AA1148" i="4" s="1"/>
  <c r="N1146" i="4"/>
  <c r="P1146" i="4" s="1"/>
  <c r="Q1146" i="4" s="1"/>
  <c r="AA1146" i="4" s="1"/>
  <c r="N1132" i="4"/>
  <c r="P1132" i="4" s="1"/>
  <c r="Q1132" i="4" s="1"/>
  <c r="AA1132" i="4" s="1"/>
  <c r="N1130" i="4"/>
  <c r="P1130" i="4" s="1"/>
  <c r="Q1130" i="4" s="1"/>
  <c r="AA1130" i="4" s="1"/>
  <c r="N1128" i="4"/>
  <c r="P1128" i="4" s="1"/>
  <c r="Q1128" i="4" s="1"/>
  <c r="AA1128" i="4" s="1"/>
  <c r="N1126" i="4"/>
  <c r="P1126" i="4" s="1"/>
  <c r="Q1126" i="4" s="1"/>
  <c r="AA1126" i="4" s="1"/>
  <c r="N1124" i="4"/>
  <c r="P1124" i="4" s="1"/>
  <c r="Q1124" i="4" s="1"/>
  <c r="AA1124" i="4" s="1"/>
  <c r="N1122" i="4"/>
  <c r="P1122" i="4" s="1"/>
  <c r="Q1122" i="4" s="1"/>
  <c r="AA1122" i="4" s="1"/>
  <c r="N1120" i="4"/>
  <c r="P1120" i="4" s="1"/>
  <c r="Q1120" i="4" s="1"/>
  <c r="AA1120" i="4" s="1"/>
  <c r="N1118" i="4"/>
  <c r="P1118" i="4" s="1"/>
  <c r="Q1118" i="4" s="1"/>
  <c r="AA1118" i="4" s="1"/>
  <c r="N1116" i="4"/>
  <c r="P1116" i="4" s="1"/>
  <c r="Q1116" i="4" s="1"/>
  <c r="AA1116" i="4" s="1"/>
  <c r="N1114" i="4"/>
  <c r="P1114" i="4" s="1"/>
  <c r="Q1114" i="4" s="1"/>
  <c r="AA1114" i="4" s="1"/>
  <c r="N1112" i="4"/>
  <c r="P1112" i="4" s="1"/>
  <c r="Q1112" i="4" s="1"/>
  <c r="AA1112" i="4" s="1"/>
  <c r="N1110" i="4"/>
  <c r="P1110" i="4" s="1"/>
  <c r="Q1110" i="4" s="1"/>
  <c r="AA1110" i="4" s="1"/>
  <c r="N1108" i="4"/>
  <c r="P1108" i="4" s="1"/>
  <c r="Q1108" i="4" s="1"/>
  <c r="AA1108" i="4" s="1"/>
  <c r="N1106" i="4"/>
  <c r="P1106" i="4" s="1"/>
  <c r="Q1106" i="4" s="1"/>
  <c r="AA1106" i="4" s="1"/>
  <c r="N1104" i="4"/>
  <c r="P1104" i="4" s="1"/>
  <c r="Q1104" i="4" s="1"/>
  <c r="AA1104" i="4" s="1"/>
  <c r="N1102" i="4"/>
  <c r="P1102" i="4" s="1"/>
  <c r="Q1102" i="4" s="1"/>
  <c r="AA1102" i="4" s="1"/>
  <c r="N1100" i="4"/>
  <c r="P1100" i="4" s="1"/>
  <c r="Q1100" i="4" s="1"/>
  <c r="AA1100" i="4" s="1"/>
  <c r="N1098" i="4"/>
  <c r="P1098" i="4" s="1"/>
  <c r="Q1098" i="4" s="1"/>
  <c r="AA1098" i="4" s="1"/>
  <c r="N1096" i="4"/>
  <c r="P1096" i="4" s="1"/>
  <c r="Q1096" i="4" s="1"/>
  <c r="AA1096" i="4" s="1"/>
  <c r="N1094" i="4"/>
  <c r="P1094" i="4" s="1"/>
  <c r="Q1094" i="4" s="1"/>
  <c r="AA1094" i="4" s="1"/>
  <c r="N1092" i="4"/>
  <c r="P1092" i="4" s="1"/>
  <c r="Q1092" i="4" s="1"/>
  <c r="AA1092" i="4" s="1"/>
  <c r="N1090" i="4"/>
  <c r="P1090" i="4" s="1"/>
  <c r="Q1090" i="4" s="1"/>
  <c r="AA1090" i="4" s="1"/>
  <c r="N1088" i="4"/>
  <c r="P1088" i="4" s="1"/>
  <c r="Q1088" i="4" s="1"/>
  <c r="AA1088" i="4" s="1"/>
  <c r="N1086" i="4"/>
  <c r="P1086" i="4" s="1"/>
  <c r="Q1086" i="4" s="1"/>
  <c r="AA1086" i="4" s="1"/>
  <c r="N1084" i="4"/>
  <c r="P1084" i="4" s="1"/>
  <c r="Q1084" i="4" s="1"/>
  <c r="AA1084" i="4" s="1"/>
  <c r="N1082" i="4"/>
  <c r="P1082" i="4" s="1"/>
  <c r="Q1082" i="4" s="1"/>
  <c r="AA1082" i="4" s="1"/>
  <c r="N1080" i="4"/>
  <c r="P1080" i="4" s="1"/>
  <c r="Q1080" i="4" s="1"/>
  <c r="AA1080" i="4" s="1"/>
  <c r="N1078" i="4"/>
  <c r="P1078" i="4" s="1"/>
  <c r="Q1078" i="4" s="1"/>
  <c r="AA1078" i="4" s="1"/>
  <c r="N1076" i="4"/>
  <c r="P1076" i="4" s="1"/>
  <c r="Q1076" i="4" s="1"/>
  <c r="AA1076" i="4" s="1"/>
  <c r="N1074" i="4"/>
  <c r="P1074" i="4" s="1"/>
  <c r="Q1074" i="4" s="1"/>
  <c r="AA1074" i="4" s="1"/>
  <c r="N1072" i="4"/>
  <c r="P1072" i="4" s="1"/>
  <c r="Q1072" i="4" s="1"/>
  <c r="AA1072" i="4" s="1"/>
  <c r="N1070" i="4"/>
  <c r="P1070" i="4" s="1"/>
  <c r="Q1070" i="4" s="1"/>
  <c r="AA1070" i="4" s="1"/>
  <c r="N1068" i="4"/>
  <c r="P1068" i="4" s="1"/>
  <c r="Q1068" i="4" s="1"/>
  <c r="AA1068" i="4" s="1"/>
  <c r="N1066" i="4"/>
  <c r="P1066" i="4" s="1"/>
  <c r="Q1066" i="4" s="1"/>
  <c r="AA1066" i="4" s="1"/>
  <c r="N1056" i="4"/>
  <c r="P1056" i="4" s="1"/>
  <c r="Q1056" i="4" s="1"/>
  <c r="AA1056" i="4" s="1"/>
  <c r="N1054" i="4"/>
  <c r="P1054" i="4" s="1"/>
  <c r="Q1054" i="4" s="1"/>
  <c r="AA1054" i="4" s="1"/>
  <c r="N1052" i="4"/>
  <c r="P1052" i="4" s="1"/>
  <c r="Q1052" i="4" s="1"/>
  <c r="AA1052" i="4" s="1"/>
  <c r="N1050" i="4"/>
  <c r="P1050" i="4" s="1"/>
  <c r="Q1050" i="4" s="1"/>
  <c r="AA1050" i="4" s="1"/>
  <c r="N1048" i="4"/>
  <c r="P1048" i="4" s="1"/>
  <c r="Q1048" i="4" s="1"/>
  <c r="AA1048" i="4" s="1"/>
  <c r="N1046" i="4"/>
  <c r="P1046" i="4" s="1"/>
  <c r="Q1046" i="4" s="1"/>
  <c r="AA1046" i="4" s="1"/>
  <c r="N1044" i="4"/>
  <c r="P1044" i="4" s="1"/>
  <c r="Q1044" i="4" s="1"/>
  <c r="AA1044" i="4" s="1"/>
  <c r="N1042" i="4"/>
  <c r="P1042" i="4" s="1"/>
  <c r="Q1042" i="4" s="1"/>
  <c r="AA1042" i="4" s="1"/>
  <c r="N1040" i="4"/>
  <c r="P1040" i="4" s="1"/>
  <c r="Q1040" i="4" s="1"/>
  <c r="AA1040" i="4" s="1"/>
  <c r="N1038" i="4"/>
  <c r="P1038" i="4" s="1"/>
  <c r="Q1038" i="4" s="1"/>
  <c r="AA1038" i="4" s="1"/>
  <c r="N1036" i="4"/>
  <c r="P1036" i="4" s="1"/>
  <c r="Q1036" i="4" s="1"/>
  <c r="AA1036" i="4" s="1"/>
  <c r="N1034" i="4"/>
  <c r="P1034" i="4" s="1"/>
  <c r="Q1034" i="4" s="1"/>
  <c r="AA1034" i="4" s="1"/>
  <c r="N1032" i="4"/>
  <c r="P1032" i="4" s="1"/>
  <c r="Q1032" i="4" s="1"/>
  <c r="AA1032" i="4" s="1"/>
  <c r="N1030" i="4"/>
  <c r="P1030" i="4" s="1"/>
  <c r="Q1030" i="4" s="1"/>
  <c r="AA1030" i="4" s="1"/>
  <c r="N1028" i="4"/>
  <c r="P1028" i="4" s="1"/>
  <c r="Q1028" i="4" s="1"/>
  <c r="AA1028" i="4" s="1"/>
  <c r="N1026" i="4"/>
  <c r="P1026" i="4" s="1"/>
  <c r="Q1026" i="4" s="1"/>
  <c r="AA1026" i="4" s="1"/>
  <c r="N1024" i="4"/>
  <c r="P1024" i="4" s="1"/>
  <c r="Q1024" i="4" s="1"/>
  <c r="AA1024" i="4" s="1"/>
  <c r="N1022" i="4"/>
  <c r="P1022" i="4" s="1"/>
  <c r="Q1022" i="4" s="1"/>
  <c r="AA1022" i="4" s="1"/>
  <c r="N1020" i="4"/>
  <c r="P1020" i="4" s="1"/>
  <c r="Q1020" i="4" s="1"/>
  <c r="AA1020" i="4" s="1"/>
  <c r="N1018" i="4"/>
  <c r="P1018" i="4" s="1"/>
  <c r="Q1018" i="4" s="1"/>
  <c r="AA1018" i="4" s="1"/>
  <c r="N1016" i="4"/>
  <c r="P1016" i="4" s="1"/>
  <c r="Q1016" i="4" s="1"/>
  <c r="AA1016" i="4" s="1"/>
  <c r="N1014" i="4"/>
  <c r="P1014" i="4" s="1"/>
  <c r="Q1014" i="4" s="1"/>
  <c r="AA1014" i="4" s="1"/>
  <c r="N1012" i="4"/>
  <c r="P1012" i="4" s="1"/>
  <c r="Q1012" i="4" s="1"/>
  <c r="AA1012" i="4" s="1"/>
  <c r="N1010" i="4"/>
  <c r="P1010" i="4" s="1"/>
  <c r="Q1010" i="4" s="1"/>
  <c r="AA1010" i="4" s="1"/>
  <c r="N1008" i="4"/>
  <c r="P1008" i="4" s="1"/>
  <c r="Q1008" i="4" s="1"/>
  <c r="AA1008" i="4" s="1"/>
  <c r="N1006" i="4"/>
  <c r="P1006" i="4" s="1"/>
  <c r="Q1006" i="4" s="1"/>
  <c r="AA1006" i="4" s="1"/>
  <c r="N1004" i="4"/>
  <c r="P1004" i="4" s="1"/>
  <c r="Q1004" i="4" s="1"/>
  <c r="AA1004" i="4" s="1"/>
  <c r="N1002" i="4"/>
  <c r="P1002" i="4" s="1"/>
  <c r="Q1002" i="4" s="1"/>
  <c r="AA1002" i="4" s="1"/>
  <c r="N1000" i="4"/>
  <c r="P1000" i="4" s="1"/>
  <c r="Q1000" i="4" s="1"/>
  <c r="AA1000" i="4" s="1"/>
  <c r="N998" i="4"/>
  <c r="P998" i="4" s="1"/>
  <c r="Q998" i="4" s="1"/>
  <c r="AA998" i="4" s="1"/>
  <c r="N996" i="4"/>
  <c r="P996" i="4" s="1"/>
  <c r="Q996" i="4" s="1"/>
  <c r="AA996" i="4" s="1"/>
  <c r="N994" i="4"/>
  <c r="P994" i="4" s="1"/>
  <c r="Q994" i="4" s="1"/>
  <c r="AA994" i="4" s="1"/>
  <c r="N992" i="4"/>
  <c r="P992" i="4" s="1"/>
  <c r="Q992" i="4" s="1"/>
  <c r="AA992" i="4" s="1"/>
  <c r="N990" i="4"/>
  <c r="P990" i="4" s="1"/>
  <c r="Q990" i="4" s="1"/>
  <c r="AA990" i="4" s="1"/>
  <c r="N988" i="4"/>
  <c r="P988" i="4" s="1"/>
  <c r="Q988" i="4" s="1"/>
  <c r="AA988" i="4" s="1"/>
  <c r="N889" i="4"/>
  <c r="P889" i="4" s="1"/>
  <c r="Q889" i="4" s="1"/>
  <c r="AA889" i="4" s="1"/>
  <c r="N887" i="4"/>
  <c r="P887" i="4" s="1"/>
  <c r="Q887" i="4" s="1"/>
  <c r="AA887" i="4" s="1"/>
  <c r="N885" i="4"/>
  <c r="P885" i="4" s="1"/>
  <c r="Q885" i="4" s="1"/>
  <c r="AA885" i="4" s="1"/>
  <c r="N883" i="4"/>
  <c r="P883" i="4" s="1"/>
  <c r="Q883" i="4" s="1"/>
  <c r="AA883" i="4" s="1"/>
  <c r="N881" i="4"/>
  <c r="P881" i="4" s="1"/>
  <c r="Q881" i="4" s="1"/>
  <c r="AA881" i="4" s="1"/>
  <c r="N879" i="4"/>
  <c r="P879" i="4" s="1"/>
  <c r="Q879" i="4" s="1"/>
  <c r="AA879" i="4" s="1"/>
  <c r="N877" i="4"/>
  <c r="P877" i="4" s="1"/>
  <c r="Q877" i="4" s="1"/>
  <c r="AA877" i="4" s="1"/>
  <c r="N875" i="4"/>
  <c r="P875" i="4" s="1"/>
  <c r="Q875" i="4" s="1"/>
  <c r="AA875" i="4" s="1"/>
  <c r="N873" i="4"/>
  <c r="P873" i="4" s="1"/>
  <c r="Q873" i="4" s="1"/>
  <c r="AA873" i="4" s="1"/>
  <c r="N871" i="4"/>
  <c r="P871" i="4" s="1"/>
  <c r="Q871" i="4" s="1"/>
  <c r="AA871" i="4" s="1"/>
  <c r="N869" i="4"/>
  <c r="P869" i="4" s="1"/>
  <c r="Q869" i="4" s="1"/>
  <c r="AA869" i="4" s="1"/>
  <c r="N867" i="4"/>
  <c r="P867" i="4" s="1"/>
  <c r="Q867" i="4" s="1"/>
  <c r="AA867" i="4" s="1"/>
  <c r="N865" i="4"/>
  <c r="P865" i="4" s="1"/>
  <c r="Q865" i="4" s="1"/>
  <c r="AA865" i="4" s="1"/>
  <c r="N863" i="4"/>
  <c r="P863" i="4" s="1"/>
  <c r="Q863" i="4" s="1"/>
  <c r="AA863" i="4" s="1"/>
  <c r="N861" i="4"/>
  <c r="P861" i="4" s="1"/>
  <c r="Q861" i="4" s="1"/>
  <c r="AA861" i="4" s="1"/>
  <c r="N859" i="4"/>
  <c r="P859" i="4" s="1"/>
  <c r="Q859" i="4" s="1"/>
  <c r="AA859" i="4" s="1"/>
  <c r="N857" i="4"/>
  <c r="P857" i="4" s="1"/>
  <c r="Q857" i="4" s="1"/>
  <c r="AA857" i="4" s="1"/>
  <c r="N855" i="4"/>
  <c r="P855" i="4" s="1"/>
  <c r="Q855" i="4" s="1"/>
  <c r="AA855" i="4" s="1"/>
  <c r="N853" i="4"/>
  <c r="P853" i="4" s="1"/>
  <c r="Q853" i="4" s="1"/>
  <c r="AA853" i="4" s="1"/>
  <c r="N851" i="4"/>
  <c r="P851" i="4" s="1"/>
  <c r="Q851" i="4" s="1"/>
  <c r="AA851" i="4" s="1"/>
  <c r="N849" i="4"/>
  <c r="P849" i="4" s="1"/>
  <c r="Q849" i="4" s="1"/>
  <c r="AA849" i="4" s="1"/>
  <c r="N847" i="4"/>
  <c r="P847" i="4" s="1"/>
  <c r="Q847" i="4" s="1"/>
  <c r="AA847" i="4" s="1"/>
  <c r="N845" i="4"/>
  <c r="P845" i="4" s="1"/>
  <c r="Q845" i="4" s="1"/>
  <c r="AA845" i="4" s="1"/>
  <c r="N843" i="4"/>
  <c r="P843" i="4" s="1"/>
  <c r="Q843" i="4" s="1"/>
  <c r="AA843" i="4" s="1"/>
  <c r="N841" i="4"/>
  <c r="P841" i="4" s="1"/>
  <c r="Q841" i="4" s="1"/>
  <c r="AA841" i="4" s="1"/>
  <c r="N839" i="4"/>
  <c r="P839" i="4" s="1"/>
  <c r="Q839" i="4" s="1"/>
  <c r="AA839" i="4" s="1"/>
  <c r="N837" i="4"/>
  <c r="P837" i="4" s="1"/>
  <c r="Q837" i="4" s="1"/>
  <c r="AA837" i="4" s="1"/>
  <c r="N835" i="4"/>
  <c r="P835" i="4" s="1"/>
  <c r="Q835" i="4" s="1"/>
  <c r="AA835" i="4" s="1"/>
  <c r="N833" i="4"/>
  <c r="P833" i="4" s="1"/>
  <c r="Q833" i="4" s="1"/>
  <c r="AA833" i="4" s="1"/>
  <c r="N831" i="4"/>
  <c r="P831" i="4" s="1"/>
  <c r="Q831" i="4" s="1"/>
  <c r="AA831" i="4" s="1"/>
  <c r="N829" i="4"/>
  <c r="P829" i="4" s="1"/>
  <c r="Q829" i="4" s="1"/>
  <c r="AA829" i="4" s="1"/>
  <c r="N804" i="4"/>
  <c r="P804" i="4" s="1"/>
  <c r="Q804" i="4" s="1"/>
  <c r="AA804" i="4" s="1"/>
  <c r="N802" i="4"/>
  <c r="P802" i="4" s="1"/>
  <c r="Q802" i="4" s="1"/>
  <c r="AA802" i="4" s="1"/>
  <c r="N800" i="4"/>
  <c r="P800" i="4" s="1"/>
  <c r="Q800" i="4" s="1"/>
  <c r="AA800" i="4" s="1"/>
  <c r="N798" i="4"/>
  <c r="P798" i="4" s="1"/>
  <c r="Q798" i="4" s="1"/>
  <c r="AA798" i="4" s="1"/>
  <c r="N796" i="4"/>
  <c r="P796" i="4" s="1"/>
  <c r="Q796" i="4" s="1"/>
  <c r="AA796" i="4" s="1"/>
  <c r="N794" i="4"/>
  <c r="P794" i="4" s="1"/>
  <c r="Q794" i="4" s="1"/>
  <c r="AA794" i="4" s="1"/>
  <c r="N792" i="4"/>
  <c r="P792" i="4" s="1"/>
  <c r="Q792" i="4" s="1"/>
  <c r="AA792" i="4" s="1"/>
  <c r="N790" i="4"/>
  <c r="P790" i="4" s="1"/>
  <c r="Q790" i="4" s="1"/>
  <c r="AA790" i="4" s="1"/>
  <c r="N788" i="4"/>
  <c r="P788" i="4" s="1"/>
  <c r="Q788" i="4" s="1"/>
  <c r="AA788" i="4" s="1"/>
  <c r="N786" i="4"/>
  <c r="P786" i="4" s="1"/>
  <c r="Q786" i="4" s="1"/>
  <c r="AA786" i="4" s="1"/>
  <c r="N784" i="4"/>
  <c r="P784" i="4" s="1"/>
  <c r="Q784" i="4" s="1"/>
  <c r="AA784" i="4" s="1"/>
  <c r="N782" i="4"/>
  <c r="P782" i="4" s="1"/>
  <c r="Q782" i="4" s="1"/>
  <c r="AA782" i="4" s="1"/>
  <c r="N780" i="4"/>
  <c r="P780" i="4" s="1"/>
  <c r="Q780" i="4" s="1"/>
  <c r="AA780" i="4" s="1"/>
  <c r="N778" i="4"/>
  <c r="P778" i="4" s="1"/>
  <c r="Q778" i="4" s="1"/>
  <c r="AA778" i="4" s="1"/>
  <c r="N776" i="4"/>
  <c r="P776" i="4" s="1"/>
  <c r="Q776" i="4" s="1"/>
  <c r="AA776" i="4" s="1"/>
  <c r="N774" i="4"/>
  <c r="P774" i="4" s="1"/>
  <c r="Q774" i="4" s="1"/>
  <c r="AA774" i="4" s="1"/>
  <c r="N772" i="4"/>
  <c r="P772" i="4" s="1"/>
  <c r="Q772" i="4" s="1"/>
  <c r="AA772" i="4" s="1"/>
  <c r="N769" i="4"/>
  <c r="P769" i="4" s="1"/>
  <c r="Q769" i="4" s="1"/>
  <c r="AA769" i="4" s="1"/>
  <c r="N767" i="4"/>
  <c r="P767" i="4" s="1"/>
  <c r="Q767" i="4" s="1"/>
  <c r="AA767" i="4" s="1"/>
  <c r="N765" i="4"/>
  <c r="P765" i="4" s="1"/>
  <c r="Q765" i="4" s="1"/>
  <c r="AA765" i="4" s="1"/>
  <c r="N763" i="4"/>
  <c r="P763" i="4" s="1"/>
  <c r="Q763" i="4" s="1"/>
  <c r="AA763" i="4" s="1"/>
  <c r="N761" i="4"/>
  <c r="P761" i="4" s="1"/>
  <c r="Q761" i="4" s="1"/>
  <c r="AA761" i="4" s="1"/>
  <c r="N759" i="4"/>
  <c r="P759" i="4" s="1"/>
  <c r="Q759" i="4" s="1"/>
  <c r="AA759" i="4" s="1"/>
  <c r="N757" i="4"/>
  <c r="P757" i="4" s="1"/>
  <c r="Q757" i="4" s="1"/>
  <c r="AA757" i="4" s="1"/>
  <c r="N755" i="4"/>
  <c r="P755" i="4" s="1"/>
  <c r="Q755" i="4" s="1"/>
  <c r="AA755" i="4" s="1"/>
  <c r="N753" i="4"/>
  <c r="P753" i="4" s="1"/>
  <c r="Q753" i="4" s="1"/>
  <c r="AA753" i="4" s="1"/>
  <c r="N751" i="4"/>
  <c r="P751" i="4" s="1"/>
  <c r="Q751" i="4" s="1"/>
  <c r="AA751" i="4" s="1"/>
  <c r="N662" i="4"/>
  <c r="P662" i="4" s="1"/>
  <c r="Q662" i="4" s="1"/>
  <c r="AA662" i="4" s="1"/>
  <c r="N660" i="4"/>
  <c r="P660" i="4" s="1"/>
  <c r="Q660" i="4" s="1"/>
  <c r="AA660" i="4" s="1"/>
  <c r="N658" i="4"/>
  <c r="P658" i="4" s="1"/>
  <c r="Q658" i="4" s="1"/>
  <c r="AA658" i="4" s="1"/>
  <c r="N656" i="4"/>
  <c r="P656" i="4" s="1"/>
  <c r="Q656" i="4" s="1"/>
  <c r="AA656" i="4" s="1"/>
  <c r="N654" i="4"/>
  <c r="P654" i="4" s="1"/>
  <c r="Q654" i="4" s="1"/>
  <c r="AA654" i="4" s="1"/>
  <c r="N652" i="4"/>
  <c r="P652" i="4" s="1"/>
  <c r="Q652" i="4" s="1"/>
  <c r="AA652" i="4" s="1"/>
  <c r="N650" i="4"/>
  <c r="P650" i="4" s="1"/>
  <c r="Q650" i="4" s="1"/>
  <c r="AA650" i="4" s="1"/>
  <c r="N648" i="4"/>
  <c r="P648" i="4" s="1"/>
  <c r="Q648" i="4" s="1"/>
  <c r="AA648" i="4" s="1"/>
  <c r="N646" i="4"/>
  <c r="P646" i="4" s="1"/>
  <c r="Q646" i="4" s="1"/>
  <c r="AA646" i="4" s="1"/>
  <c r="N644" i="4"/>
  <c r="P644" i="4" s="1"/>
  <c r="Q644" i="4" s="1"/>
  <c r="AA644" i="4" s="1"/>
  <c r="N642" i="4"/>
  <c r="P642" i="4" s="1"/>
  <c r="Q642" i="4" s="1"/>
  <c r="AA642" i="4" s="1"/>
  <c r="N640" i="4"/>
  <c r="P640" i="4" s="1"/>
  <c r="Q640" i="4" s="1"/>
  <c r="AA640" i="4" s="1"/>
  <c r="N638" i="4"/>
  <c r="P638" i="4" s="1"/>
  <c r="Q638" i="4" s="1"/>
  <c r="AA638" i="4" s="1"/>
  <c r="N636" i="4"/>
  <c r="P636" i="4" s="1"/>
  <c r="Q636" i="4" s="1"/>
  <c r="AA636" i="4" s="1"/>
  <c r="N634" i="4"/>
  <c r="P634" i="4" s="1"/>
  <c r="Q634" i="4" s="1"/>
  <c r="AA634" i="4" s="1"/>
  <c r="N632" i="4"/>
  <c r="P632" i="4" s="1"/>
  <c r="Q632" i="4" s="1"/>
  <c r="AA632" i="4" s="1"/>
  <c r="N630" i="4"/>
  <c r="P630" i="4" s="1"/>
  <c r="Q630" i="4" s="1"/>
  <c r="AA630" i="4" s="1"/>
  <c r="N628" i="4"/>
  <c r="P628" i="4" s="1"/>
  <c r="Q628" i="4" s="1"/>
  <c r="AA628" i="4" s="1"/>
  <c r="N626" i="4"/>
  <c r="P626" i="4" s="1"/>
  <c r="Q626" i="4" s="1"/>
  <c r="AA626" i="4" s="1"/>
  <c r="N624" i="4"/>
  <c r="P624" i="4" s="1"/>
  <c r="Q624" i="4" s="1"/>
  <c r="AA624" i="4" s="1"/>
  <c r="N622" i="4"/>
  <c r="P622" i="4" s="1"/>
  <c r="Q622" i="4" s="1"/>
  <c r="AA622" i="4" s="1"/>
  <c r="N620" i="4"/>
  <c r="P620" i="4" s="1"/>
  <c r="Q620" i="4" s="1"/>
  <c r="AA620" i="4" s="1"/>
  <c r="N518" i="4"/>
  <c r="P518" i="4" s="1"/>
  <c r="Q518" i="4" s="1"/>
  <c r="AA518" i="4" s="1"/>
  <c r="N516" i="4"/>
  <c r="P516" i="4" s="1"/>
  <c r="Q516" i="4" s="1"/>
  <c r="AA516" i="4" s="1"/>
  <c r="N514" i="4"/>
  <c r="P514" i="4" s="1"/>
  <c r="Q514" i="4" s="1"/>
  <c r="AA514" i="4" s="1"/>
  <c r="N499" i="4"/>
  <c r="P499" i="4" s="1"/>
  <c r="Q499" i="4" s="1"/>
  <c r="AA499" i="4" s="1"/>
  <c r="N495" i="4"/>
  <c r="P495" i="4" s="1"/>
  <c r="Q495" i="4" s="1"/>
  <c r="AA495" i="4" s="1"/>
  <c r="N491" i="4"/>
  <c r="P491" i="4" s="1"/>
  <c r="Q491" i="4" s="1"/>
  <c r="AA491" i="4" s="1"/>
  <c r="N1306" i="4"/>
  <c r="P1306" i="4" s="1"/>
  <c r="Q1306" i="4" s="1"/>
  <c r="AA1306" i="4" s="1"/>
  <c r="N1304" i="4"/>
  <c r="P1304" i="4" s="1"/>
  <c r="Q1304" i="4" s="1"/>
  <c r="AA1304" i="4" s="1"/>
  <c r="N1293" i="4"/>
  <c r="P1293" i="4" s="1"/>
  <c r="Q1293" i="4" s="1"/>
  <c r="AA1293" i="4" s="1"/>
  <c r="N1291" i="4"/>
  <c r="P1291" i="4" s="1"/>
  <c r="Q1291" i="4" s="1"/>
  <c r="AA1291" i="4" s="1"/>
  <c r="N1289" i="4"/>
  <c r="P1289" i="4" s="1"/>
  <c r="Q1289" i="4" s="1"/>
  <c r="AA1289" i="4" s="1"/>
  <c r="N1287" i="4"/>
  <c r="P1287" i="4" s="1"/>
  <c r="Q1287" i="4" s="1"/>
  <c r="AA1287" i="4" s="1"/>
  <c r="N1285" i="4"/>
  <c r="P1285" i="4" s="1"/>
  <c r="Q1285" i="4" s="1"/>
  <c r="AA1285" i="4" s="1"/>
  <c r="N1283" i="4"/>
  <c r="P1283" i="4" s="1"/>
  <c r="Q1283" i="4" s="1"/>
  <c r="AA1283" i="4" s="1"/>
  <c r="N1281" i="4"/>
  <c r="P1281" i="4" s="1"/>
  <c r="Q1281" i="4" s="1"/>
  <c r="AA1281" i="4" s="1"/>
  <c r="N1279" i="4"/>
  <c r="P1279" i="4" s="1"/>
  <c r="Q1279" i="4" s="1"/>
  <c r="AA1279" i="4" s="1"/>
  <c r="N1277" i="4"/>
  <c r="P1277" i="4" s="1"/>
  <c r="Q1277" i="4" s="1"/>
  <c r="AA1277" i="4" s="1"/>
  <c r="N1275" i="4"/>
  <c r="P1275" i="4" s="1"/>
  <c r="Q1275" i="4" s="1"/>
  <c r="AA1275" i="4" s="1"/>
  <c r="N1273" i="4"/>
  <c r="P1273" i="4" s="1"/>
  <c r="Q1273" i="4" s="1"/>
  <c r="AA1273" i="4" s="1"/>
  <c r="N1271" i="4"/>
  <c r="P1271" i="4" s="1"/>
  <c r="Q1271" i="4" s="1"/>
  <c r="AA1271" i="4" s="1"/>
  <c r="N1269" i="4"/>
  <c r="P1269" i="4" s="1"/>
  <c r="Q1269" i="4" s="1"/>
  <c r="AA1269" i="4" s="1"/>
  <c r="N1267" i="4"/>
  <c r="P1267" i="4" s="1"/>
  <c r="Q1267" i="4" s="1"/>
  <c r="AA1267" i="4" s="1"/>
  <c r="N1265" i="4"/>
  <c r="P1265" i="4" s="1"/>
  <c r="Q1265" i="4" s="1"/>
  <c r="AA1265" i="4" s="1"/>
  <c r="N1263" i="4"/>
  <c r="P1263" i="4" s="1"/>
  <c r="Q1263" i="4" s="1"/>
  <c r="AA1263" i="4" s="1"/>
  <c r="N1261" i="4"/>
  <c r="P1261" i="4" s="1"/>
  <c r="Q1261" i="4" s="1"/>
  <c r="AA1261" i="4" s="1"/>
  <c r="N1259" i="4"/>
  <c r="P1259" i="4" s="1"/>
  <c r="Q1259" i="4" s="1"/>
  <c r="AA1259" i="4" s="1"/>
  <c r="N1257" i="4"/>
  <c r="P1257" i="4" s="1"/>
  <c r="Q1257" i="4" s="1"/>
  <c r="AA1257" i="4" s="1"/>
  <c r="N1255" i="4"/>
  <c r="P1255" i="4" s="1"/>
  <c r="Q1255" i="4" s="1"/>
  <c r="AA1255" i="4" s="1"/>
  <c r="N1253" i="4"/>
  <c r="P1253" i="4" s="1"/>
  <c r="Q1253" i="4" s="1"/>
  <c r="AA1253" i="4" s="1"/>
  <c r="N1251" i="4"/>
  <c r="P1251" i="4" s="1"/>
  <c r="Q1251" i="4" s="1"/>
  <c r="AA1251" i="4" s="1"/>
  <c r="N1249" i="4"/>
  <c r="P1249" i="4" s="1"/>
  <c r="Q1249" i="4" s="1"/>
  <c r="AA1249" i="4" s="1"/>
  <c r="N1247" i="4"/>
  <c r="P1247" i="4" s="1"/>
  <c r="Q1247" i="4" s="1"/>
  <c r="AA1247" i="4" s="1"/>
  <c r="N1245" i="4"/>
  <c r="P1245" i="4" s="1"/>
  <c r="Q1245" i="4" s="1"/>
  <c r="AA1245" i="4" s="1"/>
  <c r="N1243" i="4"/>
  <c r="P1243" i="4" s="1"/>
  <c r="Q1243" i="4" s="1"/>
  <c r="AA1243" i="4" s="1"/>
  <c r="N1241" i="4"/>
  <c r="P1241" i="4" s="1"/>
  <c r="Q1241" i="4" s="1"/>
  <c r="AA1241" i="4" s="1"/>
  <c r="N1239" i="4"/>
  <c r="P1239" i="4" s="1"/>
  <c r="Q1239" i="4" s="1"/>
  <c r="AA1239" i="4" s="1"/>
  <c r="N1237" i="4"/>
  <c r="P1237" i="4" s="1"/>
  <c r="Q1237" i="4" s="1"/>
  <c r="AA1237" i="4" s="1"/>
  <c r="N1235" i="4"/>
  <c r="P1235" i="4" s="1"/>
  <c r="Q1235" i="4" s="1"/>
  <c r="AA1235" i="4" s="1"/>
  <c r="N1233" i="4"/>
  <c r="P1233" i="4" s="1"/>
  <c r="Q1233" i="4" s="1"/>
  <c r="AA1233" i="4" s="1"/>
  <c r="N1231" i="4"/>
  <c r="P1231" i="4" s="1"/>
  <c r="Q1231" i="4" s="1"/>
  <c r="AA1231" i="4" s="1"/>
  <c r="N1229" i="4"/>
  <c r="P1229" i="4" s="1"/>
  <c r="Q1229" i="4" s="1"/>
  <c r="AA1229" i="4" s="1"/>
  <c r="N1227" i="4"/>
  <c r="P1227" i="4" s="1"/>
  <c r="Q1227" i="4" s="1"/>
  <c r="AA1227" i="4" s="1"/>
  <c r="N1225" i="4"/>
  <c r="P1225" i="4" s="1"/>
  <c r="Q1225" i="4" s="1"/>
  <c r="AA1225" i="4" s="1"/>
  <c r="N1191" i="4"/>
  <c r="P1191" i="4" s="1"/>
  <c r="Q1191" i="4" s="1"/>
  <c r="AA1191" i="4" s="1"/>
  <c r="N1187" i="4"/>
  <c r="P1187" i="4" s="1"/>
  <c r="Q1187" i="4" s="1"/>
  <c r="AA1187" i="4" s="1"/>
  <c r="N1183" i="4"/>
  <c r="P1183" i="4" s="1"/>
  <c r="Q1183" i="4" s="1"/>
  <c r="AA1183" i="4" s="1"/>
  <c r="N1179" i="4"/>
  <c r="P1179" i="4" s="1"/>
  <c r="Q1179" i="4" s="1"/>
  <c r="AA1179" i="4" s="1"/>
  <c r="N1175" i="4"/>
  <c r="P1175" i="4" s="1"/>
  <c r="Q1175" i="4" s="1"/>
  <c r="AA1175" i="4" s="1"/>
  <c r="N1171" i="4"/>
  <c r="P1171" i="4" s="1"/>
  <c r="Q1171" i="4" s="1"/>
  <c r="AA1171" i="4" s="1"/>
  <c r="N1167" i="4"/>
  <c r="P1167" i="4" s="1"/>
  <c r="Q1167" i="4" s="1"/>
  <c r="AA1167" i="4" s="1"/>
  <c r="N1163" i="4"/>
  <c r="P1163" i="4" s="1"/>
  <c r="Q1163" i="4" s="1"/>
  <c r="AA1163" i="4" s="1"/>
  <c r="N1159" i="4"/>
  <c r="P1159" i="4" s="1"/>
  <c r="Q1159" i="4" s="1"/>
  <c r="AA1159" i="4" s="1"/>
  <c r="N1155" i="4"/>
  <c r="P1155" i="4" s="1"/>
  <c r="Q1155" i="4" s="1"/>
  <c r="AA1155" i="4" s="1"/>
  <c r="N1151" i="4"/>
  <c r="P1151" i="4" s="1"/>
  <c r="Q1151" i="4" s="1"/>
  <c r="AA1151" i="4" s="1"/>
  <c r="L1137" i="4"/>
  <c r="L979" i="4"/>
  <c r="Z1374" i="4"/>
  <c r="N1215" i="4"/>
  <c r="P1215" i="4" s="1"/>
  <c r="Q1215" i="4" s="1"/>
  <c r="AA1215" i="4" s="1"/>
  <c r="N1213" i="4"/>
  <c r="P1213" i="4" s="1"/>
  <c r="Q1213" i="4" s="1"/>
  <c r="AA1213" i="4" s="1"/>
  <c r="N1211" i="4"/>
  <c r="P1211" i="4" s="1"/>
  <c r="Q1211" i="4" s="1"/>
  <c r="AA1211" i="4" s="1"/>
  <c r="N1209" i="4"/>
  <c r="P1209" i="4" s="1"/>
  <c r="Q1209" i="4" s="1"/>
  <c r="AA1209" i="4" s="1"/>
  <c r="N1207" i="4"/>
  <c r="P1207" i="4" s="1"/>
  <c r="Q1207" i="4" s="1"/>
  <c r="AA1207" i="4" s="1"/>
  <c r="N1205" i="4"/>
  <c r="P1205" i="4" s="1"/>
  <c r="Q1205" i="4" s="1"/>
  <c r="AA1205" i="4" s="1"/>
  <c r="N1203" i="4"/>
  <c r="P1203" i="4" s="1"/>
  <c r="Q1203" i="4" s="1"/>
  <c r="AA1203" i="4" s="1"/>
  <c r="N1201" i="4"/>
  <c r="P1201" i="4" s="1"/>
  <c r="Q1201" i="4" s="1"/>
  <c r="AA1201" i="4" s="1"/>
  <c r="N1199" i="4"/>
  <c r="P1199" i="4" s="1"/>
  <c r="Q1199" i="4" s="1"/>
  <c r="AA1199" i="4" s="1"/>
  <c r="N1197" i="4"/>
  <c r="P1197" i="4" s="1"/>
  <c r="Q1197" i="4" s="1"/>
  <c r="AA1197" i="4" s="1"/>
  <c r="N1195" i="4"/>
  <c r="P1195" i="4" s="1"/>
  <c r="Q1195" i="4" s="1"/>
  <c r="AA1195" i="4" s="1"/>
  <c r="N1193" i="4"/>
  <c r="P1193" i="4" s="1"/>
  <c r="Q1193" i="4" s="1"/>
  <c r="AA1193" i="4" s="1"/>
  <c r="N1190" i="4"/>
  <c r="P1190" i="4" s="1"/>
  <c r="Q1190" i="4" s="1"/>
  <c r="AA1190" i="4" s="1"/>
  <c r="N1188" i="4"/>
  <c r="P1188" i="4" s="1"/>
  <c r="Q1188" i="4" s="1"/>
  <c r="AA1188" i="4" s="1"/>
  <c r="N1186" i="4"/>
  <c r="P1186" i="4" s="1"/>
  <c r="Q1186" i="4" s="1"/>
  <c r="AA1186" i="4" s="1"/>
  <c r="N1184" i="4"/>
  <c r="P1184" i="4" s="1"/>
  <c r="Q1184" i="4" s="1"/>
  <c r="AA1184" i="4" s="1"/>
  <c r="N1182" i="4"/>
  <c r="P1182" i="4" s="1"/>
  <c r="Q1182" i="4" s="1"/>
  <c r="AA1182" i="4" s="1"/>
  <c r="N1180" i="4"/>
  <c r="P1180" i="4" s="1"/>
  <c r="Q1180" i="4" s="1"/>
  <c r="AA1180" i="4" s="1"/>
  <c r="N1178" i="4"/>
  <c r="P1178" i="4" s="1"/>
  <c r="Q1178" i="4" s="1"/>
  <c r="AA1178" i="4" s="1"/>
  <c r="N1176" i="4"/>
  <c r="P1176" i="4" s="1"/>
  <c r="Q1176" i="4" s="1"/>
  <c r="AA1176" i="4" s="1"/>
  <c r="N1174" i="4"/>
  <c r="P1174" i="4" s="1"/>
  <c r="Q1174" i="4" s="1"/>
  <c r="AA1174" i="4" s="1"/>
  <c r="N1172" i="4"/>
  <c r="P1172" i="4" s="1"/>
  <c r="Q1172" i="4" s="1"/>
  <c r="AA1172" i="4" s="1"/>
  <c r="N1170" i="4"/>
  <c r="P1170" i="4" s="1"/>
  <c r="Q1170" i="4" s="1"/>
  <c r="AA1170" i="4" s="1"/>
  <c r="N1168" i="4"/>
  <c r="P1168" i="4" s="1"/>
  <c r="Q1168" i="4" s="1"/>
  <c r="AA1168" i="4" s="1"/>
  <c r="N1166" i="4"/>
  <c r="P1166" i="4" s="1"/>
  <c r="Q1166" i="4" s="1"/>
  <c r="AA1166" i="4" s="1"/>
  <c r="N1164" i="4"/>
  <c r="P1164" i="4" s="1"/>
  <c r="Q1164" i="4" s="1"/>
  <c r="AA1164" i="4" s="1"/>
  <c r="N1162" i="4"/>
  <c r="P1162" i="4" s="1"/>
  <c r="Q1162" i="4" s="1"/>
  <c r="AA1162" i="4" s="1"/>
  <c r="N1160" i="4"/>
  <c r="P1160" i="4" s="1"/>
  <c r="Q1160" i="4" s="1"/>
  <c r="AA1160" i="4" s="1"/>
  <c r="N1158" i="4"/>
  <c r="P1158" i="4" s="1"/>
  <c r="Q1158" i="4" s="1"/>
  <c r="AA1158" i="4" s="1"/>
  <c r="N1156" i="4"/>
  <c r="P1156" i="4" s="1"/>
  <c r="Q1156" i="4" s="1"/>
  <c r="AA1156" i="4" s="1"/>
  <c r="N1154" i="4"/>
  <c r="P1154" i="4" s="1"/>
  <c r="Q1154" i="4" s="1"/>
  <c r="AA1154" i="4" s="1"/>
  <c r="N1152" i="4"/>
  <c r="P1152" i="4" s="1"/>
  <c r="Q1152" i="4" s="1"/>
  <c r="AA1152" i="4" s="1"/>
  <c r="N1150" i="4"/>
  <c r="P1150" i="4" s="1"/>
  <c r="Q1150" i="4" s="1"/>
  <c r="AA1150" i="4" s="1"/>
  <c r="Y1453" i="4"/>
  <c r="Z1381" i="4"/>
  <c r="Z1223" i="4"/>
  <c r="Y1295" i="4"/>
  <c r="N1057" i="4"/>
  <c r="P1057" i="4" s="1"/>
  <c r="Q1057" i="4" s="1"/>
  <c r="AA1057" i="4" s="1"/>
  <c r="N1055" i="4"/>
  <c r="P1055" i="4" s="1"/>
  <c r="Q1055" i="4" s="1"/>
  <c r="AA1055" i="4" s="1"/>
  <c r="N1053" i="4"/>
  <c r="P1053" i="4" s="1"/>
  <c r="Q1053" i="4" s="1"/>
  <c r="AA1053" i="4" s="1"/>
  <c r="N1051" i="4"/>
  <c r="P1051" i="4" s="1"/>
  <c r="Q1051" i="4" s="1"/>
  <c r="AA1051" i="4" s="1"/>
  <c r="N1049" i="4"/>
  <c r="P1049" i="4" s="1"/>
  <c r="Q1049" i="4" s="1"/>
  <c r="AA1049" i="4" s="1"/>
  <c r="N1047" i="4"/>
  <c r="P1047" i="4" s="1"/>
  <c r="Q1047" i="4" s="1"/>
  <c r="AA1047" i="4" s="1"/>
  <c r="N1045" i="4"/>
  <c r="P1045" i="4" s="1"/>
  <c r="Q1045" i="4" s="1"/>
  <c r="AA1045" i="4" s="1"/>
  <c r="N1043" i="4"/>
  <c r="P1043" i="4" s="1"/>
  <c r="Q1043" i="4" s="1"/>
  <c r="AA1043" i="4" s="1"/>
  <c r="N1041" i="4"/>
  <c r="P1041" i="4" s="1"/>
  <c r="Q1041" i="4" s="1"/>
  <c r="AA1041" i="4" s="1"/>
  <c r="N1039" i="4"/>
  <c r="P1039" i="4" s="1"/>
  <c r="Q1039" i="4" s="1"/>
  <c r="AA1039" i="4" s="1"/>
  <c r="N1037" i="4"/>
  <c r="P1037" i="4" s="1"/>
  <c r="Q1037" i="4" s="1"/>
  <c r="AA1037" i="4" s="1"/>
  <c r="N1035" i="4"/>
  <c r="P1035" i="4" s="1"/>
  <c r="Q1035" i="4" s="1"/>
  <c r="AA1035" i="4" s="1"/>
  <c r="N1033" i="4"/>
  <c r="P1033" i="4" s="1"/>
  <c r="Q1033" i="4" s="1"/>
  <c r="AA1033" i="4" s="1"/>
  <c r="N1031" i="4"/>
  <c r="P1031" i="4" s="1"/>
  <c r="Q1031" i="4" s="1"/>
  <c r="AA1031" i="4" s="1"/>
  <c r="N1029" i="4"/>
  <c r="P1029" i="4" s="1"/>
  <c r="Q1029" i="4" s="1"/>
  <c r="AA1029" i="4" s="1"/>
  <c r="N1027" i="4"/>
  <c r="P1027" i="4" s="1"/>
  <c r="Q1027" i="4" s="1"/>
  <c r="AA1027" i="4" s="1"/>
  <c r="N1025" i="4"/>
  <c r="P1025" i="4" s="1"/>
  <c r="Q1025" i="4" s="1"/>
  <c r="AA1025" i="4" s="1"/>
  <c r="N1023" i="4"/>
  <c r="P1023" i="4" s="1"/>
  <c r="Q1023" i="4" s="1"/>
  <c r="AA1023" i="4" s="1"/>
  <c r="N1021" i="4"/>
  <c r="P1021" i="4" s="1"/>
  <c r="Q1021" i="4" s="1"/>
  <c r="AA1021" i="4" s="1"/>
  <c r="N1019" i="4"/>
  <c r="P1019" i="4" s="1"/>
  <c r="Q1019" i="4" s="1"/>
  <c r="AA1019" i="4" s="1"/>
  <c r="N1017" i="4"/>
  <c r="P1017" i="4" s="1"/>
  <c r="Q1017" i="4" s="1"/>
  <c r="AA1017" i="4" s="1"/>
  <c r="N1015" i="4"/>
  <c r="P1015" i="4" s="1"/>
  <c r="Q1015" i="4" s="1"/>
  <c r="AA1015" i="4" s="1"/>
  <c r="N1013" i="4"/>
  <c r="P1013" i="4" s="1"/>
  <c r="Q1013" i="4" s="1"/>
  <c r="AA1013" i="4" s="1"/>
  <c r="N1011" i="4"/>
  <c r="P1011" i="4" s="1"/>
  <c r="Q1011" i="4" s="1"/>
  <c r="AA1011" i="4" s="1"/>
  <c r="N1009" i="4"/>
  <c r="P1009" i="4" s="1"/>
  <c r="Q1009" i="4" s="1"/>
  <c r="AA1009" i="4" s="1"/>
  <c r="N1007" i="4"/>
  <c r="P1007" i="4" s="1"/>
  <c r="Q1007" i="4" s="1"/>
  <c r="AA1007" i="4" s="1"/>
  <c r="N1005" i="4"/>
  <c r="P1005" i="4" s="1"/>
  <c r="Q1005" i="4" s="1"/>
  <c r="AA1005" i="4" s="1"/>
  <c r="N1003" i="4"/>
  <c r="P1003" i="4" s="1"/>
  <c r="Q1003" i="4" s="1"/>
  <c r="AA1003" i="4" s="1"/>
  <c r="N1001" i="4"/>
  <c r="P1001" i="4" s="1"/>
  <c r="Q1001" i="4" s="1"/>
  <c r="AA1001" i="4" s="1"/>
  <c r="N999" i="4"/>
  <c r="P999" i="4" s="1"/>
  <c r="Q999" i="4" s="1"/>
  <c r="AA999" i="4" s="1"/>
  <c r="N997" i="4"/>
  <c r="P997" i="4" s="1"/>
  <c r="Q997" i="4" s="1"/>
  <c r="AA997" i="4" s="1"/>
  <c r="N995" i="4"/>
  <c r="P995" i="4" s="1"/>
  <c r="Q995" i="4" s="1"/>
  <c r="AA995" i="4" s="1"/>
  <c r="N993" i="4"/>
  <c r="P993" i="4" s="1"/>
  <c r="Q993" i="4" s="1"/>
  <c r="AA993" i="4" s="1"/>
  <c r="N991" i="4"/>
  <c r="P991" i="4" s="1"/>
  <c r="Q991" i="4" s="1"/>
  <c r="AA991" i="4" s="1"/>
  <c r="N989" i="4"/>
  <c r="P989" i="4" s="1"/>
  <c r="Q989" i="4" s="1"/>
  <c r="AA989" i="4" s="1"/>
  <c r="N987" i="4"/>
  <c r="P987" i="4" s="1"/>
  <c r="Q987" i="4" s="1"/>
  <c r="AA987" i="4" s="1"/>
  <c r="N910" i="4"/>
  <c r="P910" i="4" s="1"/>
  <c r="Q910" i="4" s="1"/>
  <c r="AA910" i="4" s="1"/>
  <c r="N908" i="4"/>
  <c r="P908" i="4" s="1"/>
  <c r="Q908" i="4" s="1"/>
  <c r="AA908" i="4" s="1"/>
  <c r="N899" i="4"/>
  <c r="P899" i="4" s="1"/>
  <c r="Q899" i="4" s="1"/>
  <c r="AA899" i="4" s="1"/>
  <c r="N897" i="4"/>
  <c r="P897" i="4" s="1"/>
  <c r="Q897" i="4" s="1"/>
  <c r="AA897" i="4" s="1"/>
  <c r="N895" i="4"/>
  <c r="P895" i="4" s="1"/>
  <c r="Q895" i="4" s="1"/>
  <c r="AA895" i="4" s="1"/>
  <c r="N893" i="4"/>
  <c r="P893" i="4" s="1"/>
  <c r="Q893" i="4" s="1"/>
  <c r="AA893" i="4" s="1"/>
  <c r="N891" i="4"/>
  <c r="P891" i="4" s="1"/>
  <c r="Q891" i="4" s="1"/>
  <c r="AA891" i="4" s="1"/>
  <c r="N886" i="4"/>
  <c r="P886" i="4" s="1"/>
  <c r="Q886" i="4" s="1"/>
  <c r="AA886" i="4" s="1"/>
  <c r="N882" i="4"/>
  <c r="P882" i="4" s="1"/>
  <c r="Q882" i="4" s="1"/>
  <c r="AA882" i="4" s="1"/>
  <c r="N878" i="4"/>
  <c r="P878" i="4" s="1"/>
  <c r="Q878" i="4" s="1"/>
  <c r="AA878" i="4" s="1"/>
  <c r="N874" i="4"/>
  <c r="P874" i="4" s="1"/>
  <c r="Q874" i="4" s="1"/>
  <c r="AA874" i="4" s="1"/>
  <c r="N870" i="4"/>
  <c r="P870" i="4" s="1"/>
  <c r="Q870" i="4" s="1"/>
  <c r="AA870" i="4" s="1"/>
  <c r="N866" i="4"/>
  <c r="P866" i="4" s="1"/>
  <c r="Q866" i="4" s="1"/>
  <c r="AA866" i="4" s="1"/>
  <c r="N862" i="4"/>
  <c r="P862" i="4" s="1"/>
  <c r="Q862" i="4" s="1"/>
  <c r="AA862" i="4" s="1"/>
  <c r="N858" i="4"/>
  <c r="P858" i="4" s="1"/>
  <c r="Q858" i="4" s="1"/>
  <c r="AA858" i="4" s="1"/>
  <c r="N854" i="4"/>
  <c r="P854" i="4" s="1"/>
  <c r="Q854" i="4" s="1"/>
  <c r="AA854" i="4" s="1"/>
  <c r="N850" i="4"/>
  <c r="P850" i="4" s="1"/>
  <c r="Q850" i="4" s="1"/>
  <c r="AA850" i="4" s="1"/>
  <c r="N846" i="4"/>
  <c r="P846" i="4" s="1"/>
  <c r="Q846" i="4" s="1"/>
  <c r="AA846" i="4" s="1"/>
  <c r="N842" i="4"/>
  <c r="P842" i="4" s="1"/>
  <c r="Q842" i="4" s="1"/>
  <c r="AA842" i="4" s="1"/>
  <c r="N838" i="4"/>
  <c r="P838" i="4" s="1"/>
  <c r="Q838" i="4" s="1"/>
  <c r="AA838" i="4" s="1"/>
  <c r="N834" i="4"/>
  <c r="P834" i="4" s="1"/>
  <c r="Q834" i="4" s="1"/>
  <c r="AA834" i="4" s="1"/>
  <c r="N830" i="4"/>
  <c r="P830" i="4" s="1"/>
  <c r="Q830" i="4" s="1"/>
  <c r="AA830" i="4" s="1"/>
  <c r="Y900" i="4"/>
  <c r="Z828" i="4"/>
  <c r="N1133" i="4"/>
  <c r="P1133" i="4" s="1"/>
  <c r="Q1133" i="4" s="1"/>
  <c r="AA1133" i="4" s="1"/>
  <c r="N1131" i="4"/>
  <c r="P1131" i="4" s="1"/>
  <c r="Q1131" i="4" s="1"/>
  <c r="AA1131" i="4" s="1"/>
  <c r="N1129" i="4"/>
  <c r="P1129" i="4" s="1"/>
  <c r="Q1129" i="4" s="1"/>
  <c r="AA1129" i="4" s="1"/>
  <c r="N1127" i="4"/>
  <c r="P1127" i="4" s="1"/>
  <c r="Q1127" i="4" s="1"/>
  <c r="AA1127" i="4" s="1"/>
  <c r="N1125" i="4"/>
  <c r="P1125" i="4" s="1"/>
  <c r="Q1125" i="4" s="1"/>
  <c r="AA1125" i="4" s="1"/>
  <c r="N1123" i="4"/>
  <c r="P1123" i="4" s="1"/>
  <c r="Q1123" i="4" s="1"/>
  <c r="AA1123" i="4" s="1"/>
  <c r="N1121" i="4"/>
  <c r="P1121" i="4" s="1"/>
  <c r="Q1121" i="4" s="1"/>
  <c r="AA1121" i="4" s="1"/>
  <c r="N1119" i="4"/>
  <c r="P1119" i="4" s="1"/>
  <c r="Q1119" i="4" s="1"/>
  <c r="AA1119" i="4" s="1"/>
  <c r="N1117" i="4"/>
  <c r="P1117" i="4" s="1"/>
  <c r="Q1117" i="4" s="1"/>
  <c r="AA1117" i="4" s="1"/>
  <c r="N1115" i="4"/>
  <c r="P1115" i="4" s="1"/>
  <c r="Q1115" i="4" s="1"/>
  <c r="AA1115" i="4" s="1"/>
  <c r="N1113" i="4"/>
  <c r="P1113" i="4" s="1"/>
  <c r="Q1113" i="4" s="1"/>
  <c r="AA1113" i="4" s="1"/>
  <c r="N1111" i="4"/>
  <c r="P1111" i="4" s="1"/>
  <c r="Q1111" i="4" s="1"/>
  <c r="AA1111" i="4" s="1"/>
  <c r="N1109" i="4"/>
  <c r="P1109" i="4" s="1"/>
  <c r="Q1109" i="4" s="1"/>
  <c r="AA1109" i="4" s="1"/>
  <c r="N1107" i="4"/>
  <c r="P1107" i="4" s="1"/>
  <c r="Q1107" i="4" s="1"/>
  <c r="AA1107" i="4" s="1"/>
  <c r="N1105" i="4"/>
  <c r="P1105" i="4" s="1"/>
  <c r="Q1105" i="4" s="1"/>
  <c r="AA1105" i="4" s="1"/>
  <c r="N1103" i="4"/>
  <c r="P1103" i="4" s="1"/>
  <c r="Q1103" i="4" s="1"/>
  <c r="AA1103" i="4" s="1"/>
  <c r="N1101" i="4"/>
  <c r="P1101" i="4" s="1"/>
  <c r="Q1101" i="4" s="1"/>
  <c r="AA1101" i="4" s="1"/>
  <c r="N1099" i="4"/>
  <c r="P1099" i="4" s="1"/>
  <c r="Q1099" i="4" s="1"/>
  <c r="AA1099" i="4" s="1"/>
  <c r="N1097" i="4"/>
  <c r="P1097" i="4" s="1"/>
  <c r="Q1097" i="4" s="1"/>
  <c r="AA1097" i="4" s="1"/>
  <c r="N1095" i="4"/>
  <c r="P1095" i="4" s="1"/>
  <c r="Q1095" i="4" s="1"/>
  <c r="AA1095" i="4" s="1"/>
  <c r="N1093" i="4"/>
  <c r="P1093" i="4" s="1"/>
  <c r="Q1093" i="4" s="1"/>
  <c r="AA1093" i="4" s="1"/>
  <c r="N1091" i="4"/>
  <c r="P1091" i="4" s="1"/>
  <c r="Q1091" i="4" s="1"/>
  <c r="AA1091" i="4" s="1"/>
  <c r="N1089" i="4"/>
  <c r="P1089" i="4" s="1"/>
  <c r="Q1089" i="4" s="1"/>
  <c r="AA1089" i="4" s="1"/>
  <c r="N1087" i="4"/>
  <c r="P1087" i="4" s="1"/>
  <c r="Q1087" i="4" s="1"/>
  <c r="AA1087" i="4" s="1"/>
  <c r="N1085" i="4"/>
  <c r="P1085" i="4" s="1"/>
  <c r="Q1085" i="4" s="1"/>
  <c r="AA1085" i="4" s="1"/>
  <c r="N1083" i="4"/>
  <c r="P1083" i="4" s="1"/>
  <c r="Q1083" i="4" s="1"/>
  <c r="AA1083" i="4" s="1"/>
  <c r="N1081" i="4"/>
  <c r="P1081" i="4" s="1"/>
  <c r="Q1081" i="4" s="1"/>
  <c r="AA1081" i="4" s="1"/>
  <c r="N1079" i="4"/>
  <c r="P1079" i="4" s="1"/>
  <c r="Q1079" i="4" s="1"/>
  <c r="AA1079" i="4" s="1"/>
  <c r="N1077" i="4"/>
  <c r="P1077" i="4" s="1"/>
  <c r="Q1077" i="4" s="1"/>
  <c r="AA1077" i="4" s="1"/>
  <c r="N1075" i="4"/>
  <c r="P1075" i="4" s="1"/>
  <c r="Q1075" i="4" s="1"/>
  <c r="AA1075" i="4" s="1"/>
  <c r="N1073" i="4"/>
  <c r="P1073" i="4" s="1"/>
  <c r="Q1073" i="4" s="1"/>
  <c r="AA1073" i="4" s="1"/>
  <c r="N1071" i="4"/>
  <c r="P1071" i="4" s="1"/>
  <c r="Q1071" i="4" s="1"/>
  <c r="AA1071" i="4" s="1"/>
  <c r="N1069" i="4"/>
  <c r="P1069" i="4" s="1"/>
  <c r="Q1069" i="4" s="1"/>
  <c r="AA1069" i="4" s="1"/>
  <c r="N1067" i="4"/>
  <c r="P1067" i="4" s="1"/>
  <c r="Q1067" i="4" s="1"/>
  <c r="AA1067" i="4" s="1"/>
  <c r="N898" i="4"/>
  <c r="P898" i="4" s="1"/>
  <c r="Q898" i="4" s="1"/>
  <c r="AA898" i="4" s="1"/>
  <c r="N896" i="4"/>
  <c r="P896" i="4" s="1"/>
  <c r="Q896" i="4" s="1"/>
  <c r="AA896" i="4" s="1"/>
  <c r="N894" i="4"/>
  <c r="P894" i="4" s="1"/>
  <c r="Q894" i="4" s="1"/>
  <c r="AA894" i="4" s="1"/>
  <c r="N892" i="4"/>
  <c r="P892" i="4" s="1"/>
  <c r="Q892" i="4" s="1"/>
  <c r="AA892" i="4" s="1"/>
  <c r="N890" i="4"/>
  <c r="P890" i="4" s="1"/>
  <c r="Q890" i="4" s="1"/>
  <c r="AA890" i="4" s="1"/>
  <c r="M749" i="4"/>
  <c r="L821" i="4"/>
  <c r="L663" i="4"/>
  <c r="Z1058" i="4"/>
  <c r="Z907" i="4"/>
  <c r="Y979" i="4"/>
  <c r="I900" i="4"/>
  <c r="J828" i="4"/>
  <c r="N770" i="4"/>
  <c r="P770" i="4" s="1"/>
  <c r="Q770" i="4" s="1"/>
  <c r="AA770" i="4" s="1"/>
  <c r="N768" i="4"/>
  <c r="P768" i="4" s="1"/>
  <c r="Q768" i="4" s="1"/>
  <c r="AA768" i="4" s="1"/>
  <c r="N766" i="4"/>
  <c r="P766" i="4" s="1"/>
  <c r="Q766" i="4" s="1"/>
  <c r="AA766" i="4" s="1"/>
  <c r="N764" i="4"/>
  <c r="P764" i="4" s="1"/>
  <c r="Q764" i="4" s="1"/>
  <c r="AA764" i="4" s="1"/>
  <c r="N762" i="4"/>
  <c r="P762" i="4" s="1"/>
  <c r="Q762" i="4" s="1"/>
  <c r="AA762" i="4" s="1"/>
  <c r="N760" i="4"/>
  <c r="P760" i="4" s="1"/>
  <c r="Q760" i="4" s="1"/>
  <c r="AA760" i="4" s="1"/>
  <c r="N758" i="4"/>
  <c r="P758" i="4" s="1"/>
  <c r="Q758" i="4" s="1"/>
  <c r="AA758" i="4" s="1"/>
  <c r="N756" i="4"/>
  <c r="P756" i="4" s="1"/>
  <c r="Q756" i="4" s="1"/>
  <c r="AA756" i="4" s="1"/>
  <c r="N754" i="4"/>
  <c r="P754" i="4" s="1"/>
  <c r="Q754" i="4" s="1"/>
  <c r="AA754" i="4" s="1"/>
  <c r="N752" i="4"/>
  <c r="P752" i="4" s="1"/>
  <c r="Q752" i="4" s="1"/>
  <c r="AA752" i="4" s="1"/>
  <c r="N750" i="4"/>
  <c r="P750" i="4" s="1"/>
  <c r="Q750" i="4" s="1"/>
  <c r="AA750" i="4" s="1"/>
  <c r="N740" i="4"/>
  <c r="P740" i="4" s="1"/>
  <c r="Q740" i="4" s="1"/>
  <c r="AA740" i="4" s="1"/>
  <c r="N738" i="4"/>
  <c r="P738" i="4" s="1"/>
  <c r="Q738" i="4" s="1"/>
  <c r="AA738" i="4" s="1"/>
  <c r="N736" i="4"/>
  <c r="P736" i="4" s="1"/>
  <c r="Q736" i="4" s="1"/>
  <c r="AA736" i="4" s="1"/>
  <c r="N734" i="4"/>
  <c r="P734" i="4" s="1"/>
  <c r="Q734" i="4" s="1"/>
  <c r="AA734" i="4" s="1"/>
  <c r="N732" i="4"/>
  <c r="P732" i="4" s="1"/>
  <c r="Q732" i="4" s="1"/>
  <c r="AA732" i="4" s="1"/>
  <c r="N730" i="4"/>
  <c r="P730" i="4" s="1"/>
  <c r="Q730" i="4" s="1"/>
  <c r="AA730" i="4" s="1"/>
  <c r="N728" i="4"/>
  <c r="P728" i="4" s="1"/>
  <c r="Q728" i="4" s="1"/>
  <c r="AA728" i="4" s="1"/>
  <c r="N726" i="4"/>
  <c r="P726" i="4" s="1"/>
  <c r="Q726" i="4" s="1"/>
  <c r="AA726" i="4" s="1"/>
  <c r="N724" i="4"/>
  <c r="P724" i="4" s="1"/>
  <c r="Q724" i="4" s="1"/>
  <c r="AA724" i="4" s="1"/>
  <c r="N722" i="4"/>
  <c r="P722" i="4" s="1"/>
  <c r="Q722" i="4" s="1"/>
  <c r="AA722" i="4" s="1"/>
  <c r="N720" i="4"/>
  <c r="P720" i="4" s="1"/>
  <c r="Q720" i="4" s="1"/>
  <c r="AA720" i="4" s="1"/>
  <c r="N718" i="4"/>
  <c r="P718" i="4" s="1"/>
  <c r="Q718" i="4" s="1"/>
  <c r="AA718" i="4" s="1"/>
  <c r="N716" i="4"/>
  <c r="P716" i="4" s="1"/>
  <c r="Q716" i="4" s="1"/>
  <c r="AA716" i="4" s="1"/>
  <c r="N714" i="4"/>
  <c r="P714" i="4" s="1"/>
  <c r="Q714" i="4" s="1"/>
  <c r="AA714" i="4" s="1"/>
  <c r="N712" i="4"/>
  <c r="P712" i="4" s="1"/>
  <c r="Q712" i="4" s="1"/>
  <c r="AA712" i="4" s="1"/>
  <c r="N710" i="4"/>
  <c r="P710" i="4" s="1"/>
  <c r="Q710" i="4" s="1"/>
  <c r="AA710" i="4" s="1"/>
  <c r="N708" i="4"/>
  <c r="P708" i="4" s="1"/>
  <c r="Q708" i="4" s="1"/>
  <c r="AA708" i="4" s="1"/>
  <c r="N706" i="4"/>
  <c r="P706" i="4" s="1"/>
  <c r="Q706" i="4" s="1"/>
  <c r="AA706" i="4" s="1"/>
  <c r="N704" i="4"/>
  <c r="P704" i="4" s="1"/>
  <c r="Q704" i="4" s="1"/>
  <c r="AA704" i="4" s="1"/>
  <c r="N702" i="4"/>
  <c r="P702" i="4" s="1"/>
  <c r="Q702" i="4" s="1"/>
  <c r="AA702" i="4" s="1"/>
  <c r="N700" i="4"/>
  <c r="P700" i="4" s="1"/>
  <c r="Q700" i="4" s="1"/>
  <c r="AA700" i="4" s="1"/>
  <c r="N698" i="4"/>
  <c r="P698" i="4" s="1"/>
  <c r="Q698" i="4" s="1"/>
  <c r="AA698" i="4" s="1"/>
  <c r="N696" i="4"/>
  <c r="P696" i="4" s="1"/>
  <c r="Q696" i="4" s="1"/>
  <c r="AA696" i="4" s="1"/>
  <c r="N583" i="4"/>
  <c r="P583" i="4" s="1"/>
  <c r="Q583" i="4" s="1"/>
  <c r="AA583" i="4" s="1"/>
  <c r="N581" i="4"/>
  <c r="P581" i="4" s="1"/>
  <c r="Q581" i="4" s="1"/>
  <c r="AA581" i="4" s="1"/>
  <c r="N579" i="4"/>
  <c r="P579" i="4" s="1"/>
  <c r="Q579" i="4" s="1"/>
  <c r="AA579" i="4" s="1"/>
  <c r="N577" i="4"/>
  <c r="P577" i="4" s="1"/>
  <c r="Q577" i="4" s="1"/>
  <c r="AA577" i="4" s="1"/>
  <c r="N575" i="4"/>
  <c r="P575" i="4" s="1"/>
  <c r="Q575" i="4" s="1"/>
  <c r="AA575" i="4" s="1"/>
  <c r="N573" i="4"/>
  <c r="P573" i="4" s="1"/>
  <c r="Q573" i="4" s="1"/>
  <c r="AA573" i="4" s="1"/>
  <c r="N571" i="4"/>
  <c r="P571" i="4" s="1"/>
  <c r="Q571" i="4" s="1"/>
  <c r="AA571" i="4" s="1"/>
  <c r="N569" i="4"/>
  <c r="P569" i="4" s="1"/>
  <c r="Q569" i="4" s="1"/>
  <c r="AA569" i="4" s="1"/>
  <c r="N567" i="4"/>
  <c r="P567" i="4" s="1"/>
  <c r="Q567" i="4" s="1"/>
  <c r="AA567" i="4" s="1"/>
  <c r="N565" i="4"/>
  <c r="P565" i="4" s="1"/>
  <c r="Q565" i="4" s="1"/>
  <c r="AA565" i="4" s="1"/>
  <c r="N563" i="4"/>
  <c r="P563" i="4" s="1"/>
  <c r="Q563" i="4" s="1"/>
  <c r="AA563" i="4" s="1"/>
  <c r="N561" i="4"/>
  <c r="P561" i="4" s="1"/>
  <c r="Q561" i="4" s="1"/>
  <c r="AA561" i="4" s="1"/>
  <c r="N559" i="4"/>
  <c r="P559" i="4" s="1"/>
  <c r="Q559" i="4" s="1"/>
  <c r="AA559" i="4" s="1"/>
  <c r="N557" i="4"/>
  <c r="P557" i="4" s="1"/>
  <c r="Q557" i="4" s="1"/>
  <c r="AA557" i="4" s="1"/>
  <c r="N555" i="4"/>
  <c r="P555" i="4" s="1"/>
  <c r="Q555" i="4" s="1"/>
  <c r="AA555" i="4" s="1"/>
  <c r="N553" i="4"/>
  <c r="P553" i="4" s="1"/>
  <c r="Q553" i="4" s="1"/>
  <c r="AA553" i="4" s="1"/>
  <c r="N551" i="4"/>
  <c r="P551" i="4" s="1"/>
  <c r="Q551" i="4" s="1"/>
  <c r="AA551" i="4" s="1"/>
  <c r="N549" i="4"/>
  <c r="P549" i="4" s="1"/>
  <c r="Q549" i="4" s="1"/>
  <c r="AA549" i="4" s="1"/>
  <c r="N547" i="4"/>
  <c r="P547" i="4" s="1"/>
  <c r="Q547" i="4" s="1"/>
  <c r="AA547" i="4" s="1"/>
  <c r="N545" i="4"/>
  <c r="P545" i="4" s="1"/>
  <c r="Q545" i="4" s="1"/>
  <c r="AA545" i="4" s="1"/>
  <c r="N543" i="4"/>
  <c r="P543" i="4" s="1"/>
  <c r="Q543" i="4" s="1"/>
  <c r="AA543" i="4" s="1"/>
  <c r="N541" i="4"/>
  <c r="P541" i="4" s="1"/>
  <c r="Q541" i="4" s="1"/>
  <c r="AA541" i="4" s="1"/>
  <c r="N539" i="4"/>
  <c r="P539" i="4" s="1"/>
  <c r="Q539" i="4" s="1"/>
  <c r="AA539" i="4" s="1"/>
  <c r="N537" i="4"/>
  <c r="P537" i="4" s="1"/>
  <c r="Q537" i="4" s="1"/>
  <c r="AA537" i="4" s="1"/>
  <c r="N535" i="4"/>
  <c r="P535" i="4" s="1"/>
  <c r="Q535" i="4" s="1"/>
  <c r="AA535" i="4" s="1"/>
  <c r="N533" i="4"/>
  <c r="P533" i="4" s="1"/>
  <c r="Q533" i="4" s="1"/>
  <c r="AA533" i="4" s="1"/>
  <c r="N517" i="4"/>
  <c r="P517" i="4" s="1"/>
  <c r="Q517" i="4" s="1"/>
  <c r="AA517" i="4" s="1"/>
  <c r="N515" i="4"/>
  <c r="P515" i="4" s="1"/>
  <c r="Q515" i="4" s="1"/>
  <c r="AA515" i="4" s="1"/>
  <c r="N513" i="4"/>
  <c r="P513" i="4" s="1"/>
  <c r="Q513" i="4" s="1"/>
  <c r="AA513" i="4" s="1"/>
  <c r="N503" i="4"/>
  <c r="P503" i="4" s="1"/>
  <c r="Q503" i="4" s="1"/>
  <c r="AA503" i="4" s="1"/>
  <c r="N501" i="4"/>
  <c r="P501" i="4" s="1"/>
  <c r="Q501" i="4" s="1"/>
  <c r="AA501" i="4" s="1"/>
  <c r="N497" i="4"/>
  <c r="P497" i="4" s="1"/>
  <c r="Q497" i="4" s="1"/>
  <c r="AA497" i="4" s="1"/>
  <c r="N493" i="4"/>
  <c r="P493" i="4" s="1"/>
  <c r="Q493" i="4" s="1"/>
  <c r="AA493" i="4" s="1"/>
  <c r="N489" i="4"/>
  <c r="P489" i="4" s="1"/>
  <c r="Q489" i="4" s="1"/>
  <c r="AA489" i="4" s="1"/>
  <c r="N487" i="4"/>
  <c r="P487" i="4" s="1"/>
  <c r="Q487" i="4" s="1"/>
  <c r="AA487" i="4" s="1"/>
  <c r="N485" i="4"/>
  <c r="P485" i="4" s="1"/>
  <c r="Q485" i="4" s="1"/>
  <c r="AA485" i="4" s="1"/>
  <c r="N483" i="4"/>
  <c r="P483" i="4" s="1"/>
  <c r="Q483" i="4" s="1"/>
  <c r="AA483" i="4" s="1"/>
  <c r="N481" i="4"/>
  <c r="P481" i="4" s="1"/>
  <c r="Q481" i="4" s="1"/>
  <c r="AA481" i="4" s="1"/>
  <c r="N479" i="4"/>
  <c r="P479" i="4" s="1"/>
  <c r="Q479" i="4" s="1"/>
  <c r="AA479" i="4" s="1"/>
  <c r="N477" i="4"/>
  <c r="P477" i="4" s="1"/>
  <c r="Q477" i="4" s="1"/>
  <c r="AA477" i="4" s="1"/>
  <c r="N475" i="4"/>
  <c r="P475" i="4" s="1"/>
  <c r="Q475" i="4" s="1"/>
  <c r="AA475" i="4" s="1"/>
  <c r="N473" i="4"/>
  <c r="P473" i="4" s="1"/>
  <c r="Q473" i="4" s="1"/>
  <c r="AA473" i="4" s="1"/>
  <c r="N471" i="4"/>
  <c r="P471" i="4" s="1"/>
  <c r="Q471" i="4" s="1"/>
  <c r="AA471" i="4" s="1"/>
  <c r="N468" i="4"/>
  <c r="P468" i="4" s="1"/>
  <c r="Q468" i="4" s="1"/>
  <c r="AA468" i="4" s="1"/>
  <c r="N466" i="4"/>
  <c r="P466" i="4" s="1"/>
  <c r="Q466" i="4" s="1"/>
  <c r="AA466" i="4" s="1"/>
  <c r="N464" i="4"/>
  <c r="P464" i="4" s="1"/>
  <c r="Q464" i="4" s="1"/>
  <c r="AA464" i="4" s="1"/>
  <c r="N462" i="4"/>
  <c r="P462" i="4" s="1"/>
  <c r="Q462" i="4" s="1"/>
  <c r="AA462" i="4" s="1"/>
  <c r="N460" i="4"/>
  <c r="P460" i="4" s="1"/>
  <c r="Q460" i="4" s="1"/>
  <c r="AA460" i="4" s="1"/>
  <c r="N458" i="4"/>
  <c r="P458" i="4" s="1"/>
  <c r="Q458" i="4" s="1"/>
  <c r="AA458" i="4" s="1"/>
  <c r="N456" i="4"/>
  <c r="P456" i="4" s="1"/>
  <c r="Q456" i="4" s="1"/>
  <c r="AA456" i="4" s="1"/>
  <c r="N454" i="4"/>
  <c r="P454" i="4" s="1"/>
  <c r="Q454" i="4" s="1"/>
  <c r="AA454" i="4" s="1"/>
  <c r="N452" i="4"/>
  <c r="P452" i="4" s="1"/>
  <c r="Q452" i="4" s="1"/>
  <c r="AA452" i="4" s="1"/>
  <c r="Y663" i="4"/>
  <c r="Z591" i="4"/>
  <c r="N602" i="4"/>
  <c r="P602" i="4" s="1"/>
  <c r="Q602" i="4" s="1"/>
  <c r="AA602" i="4" s="1"/>
  <c r="N600" i="4"/>
  <c r="P600" i="4" s="1"/>
  <c r="Q600" i="4" s="1"/>
  <c r="AA600" i="4" s="1"/>
  <c r="N598" i="4"/>
  <c r="P598" i="4" s="1"/>
  <c r="Q598" i="4" s="1"/>
  <c r="AA598" i="4" s="1"/>
  <c r="N596" i="4"/>
  <c r="P596" i="4" s="1"/>
  <c r="Q596" i="4" s="1"/>
  <c r="AA596" i="4" s="1"/>
  <c r="N594" i="4"/>
  <c r="P594" i="4" s="1"/>
  <c r="Q594" i="4" s="1"/>
  <c r="AA594" i="4" s="1"/>
  <c r="N592" i="4"/>
  <c r="P592" i="4" s="1"/>
  <c r="Q592" i="4" s="1"/>
  <c r="AA592" i="4" s="1"/>
  <c r="N582" i="4"/>
  <c r="P582" i="4" s="1"/>
  <c r="Q582" i="4" s="1"/>
  <c r="AA582" i="4" s="1"/>
  <c r="N580" i="4"/>
  <c r="P580" i="4" s="1"/>
  <c r="Q580" i="4" s="1"/>
  <c r="AA580" i="4" s="1"/>
  <c r="N578" i="4"/>
  <c r="P578" i="4" s="1"/>
  <c r="Q578" i="4" s="1"/>
  <c r="AA578" i="4" s="1"/>
  <c r="N576" i="4"/>
  <c r="P576" i="4" s="1"/>
  <c r="Q576" i="4" s="1"/>
  <c r="AA576" i="4" s="1"/>
  <c r="N574" i="4"/>
  <c r="P574" i="4" s="1"/>
  <c r="Q574" i="4" s="1"/>
  <c r="AA574" i="4" s="1"/>
  <c r="N572" i="4"/>
  <c r="P572" i="4" s="1"/>
  <c r="Q572" i="4" s="1"/>
  <c r="AA572" i="4" s="1"/>
  <c r="N570" i="4"/>
  <c r="P570" i="4" s="1"/>
  <c r="Q570" i="4" s="1"/>
  <c r="AA570" i="4" s="1"/>
  <c r="N568" i="4"/>
  <c r="P568" i="4" s="1"/>
  <c r="Q568" i="4" s="1"/>
  <c r="AA568" i="4" s="1"/>
  <c r="N566" i="4"/>
  <c r="P566" i="4" s="1"/>
  <c r="Q566" i="4" s="1"/>
  <c r="AA566" i="4" s="1"/>
  <c r="N564" i="4"/>
  <c r="P564" i="4" s="1"/>
  <c r="Q564" i="4" s="1"/>
  <c r="AA564" i="4" s="1"/>
  <c r="N562" i="4"/>
  <c r="P562" i="4" s="1"/>
  <c r="Q562" i="4" s="1"/>
  <c r="AA562" i="4" s="1"/>
  <c r="N560" i="4"/>
  <c r="P560" i="4" s="1"/>
  <c r="Q560" i="4" s="1"/>
  <c r="AA560" i="4" s="1"/>
  <c r="N558" i="4"/>
  <c r="P558" i="4" s="1"/>
  <c r="Q558" i="4" s="1"/>
  <c r="AA558" i="4" s="1"/>
  <c r="N556" i="4"/>
  <c r="P556" i="4" s="1"/>
  <c r="Q556" i="4" s="1"/>
  <c r="AA556" i="4" s="1"/>
  <c r="N554" i="4"/>
  <c r="P554" i="4" s="1"/>
  <c r="Q554" i="4" s="1"/>
  <c r="AA554" i="4" s="1"/>
  <c r="N552" i="4"/>
  <c r="P552" i="4" s="1"/>
  <c r="Q552" i="4" s="1"/>
  <c r="AA552" i="4" s="1"/>
  <c r="N550" i="4"/>
  <c r="P550" i="4" s="1"/>
  <c r="Q550" i="4" s="1"/>
  <c r="AA550" i="4" s="1"/>
  <c r="N548" i="4"/>
  <c r="P548" i="4" s="1"/>
  <c r="Q548" i="4" s="1"/>
  <c r="AA548" i="4" s="1"/>
  <c r="N546" i="4"/>
  <c r="P546" i="4" s="1"/>
  <c r="Q546" i="4" s="1"/>
  <c r="AA546" i="4" s="1"/>
  <c r="N544" i="4"/>
  <c r="P544" i="4" s="1"/>
  <c r="Q544" i="4" s="1"/>
  <c r="AA544" i="4" s="1"/>
  <c r="N542" i="4"/>
  <c r="P542" i="4" s="1"/>
  <c r="Q542" i="4" s="1"/>
  <c r="AA542" i="4" s="1"/>
  <c r="N540" i="4"/>
  <c r="P540" i="4" s="1"/>
  <c r="Q540" i="4" s="1"/>
  <c r="AA540" i="4" s="1"/>
  <c r="N538" i="4"/>
  <c r="P538" i="4" s="1"/>
  <c r="Q538" i="4" s="1"/>
  <c r="AA538" i="4" s="1"/>
  <c r="N536" i="4"/>
  <c r="P536" i="4" s="1"/>
  <c r="Q536" i="4" s="1"/>
  <c r="AA536" i="4" s="1"/>
  <c r="N534" i="4"/>
  <c r="P534" i="4" s="1"/>
  <c r="Q534" i="4" s="1"/>
  <c r="AA534" i="4" s="1"/>
  <c r="N532" i="4"/>
  <c r="P532" i="4" s="1"/>
  <c r="Q532" i="4" s="1"/>
  <c r="AA532" i="4" s="1"/>
  <c r="N504" i="4"/>
  <c r="P504" i="4" s="1"/>
  <c r="Q504" i="4" s="1"/>
  <c r="AA504" i="4" s="1"/>
  <c r="N502" i="4"/>
  <c r="P502" i="4" s="1"/>
  <c r="Q502" i="4" s="1"/>
  <c r="AA502" i="4" s="1"/>
  <c r="N500" i="4"/>
  <c r="P500" i="4" s="1"/>
  <c r="Q500" i="4" s="1"/>
  <c r="AA500" i="4" s="1"/>
  <c r="N498" i="4"/>
  <c r="P498" i="4" s="1"/>
  <c r="Q498" i="4" s="1"/>
  <c r="AA498" i="4" s="1"/>
  <c r="N496" i="4"/>
  <c r="P496" i="4" s="1"/>
  <c r="Q496" i="4" s="1"/>
  <c r="AA496" i="4" s="1"/>
  <c r="N494" i="4"/>
  <c r="P494" i="4" s="1"/>
  <c r="Q494" i="4" s="1"/>
  <c r="AA494" i="4" s="1"/>
  <c r="N492" i="4"/>
  <c r="P492" i="4" s="1"/>
  <c r="Q492" i="4" s="1"/>
  <c r="AA492" i="4" s="1"/>
  <c r="N490" i="4"/>
  <c r="P490" i="4" s="1"/>
  <c r="Q490" i="4" s="1"/>
  <c r="AA490" i="4" s="1"/>
  <c r="N488" i="4"/>
  <c r="P488" i="4" s="1"/>
  <c r="Q488" i="4" s="1"/>
  <c r="AA488" i="4" s="1"/>
  <c r="N486" i="4"/>
  <c r="P486" i="4" s="1"/>
  <c r="Q486" i="4" s="1"/>
  <c r="AA486" i="4" s="1"/>
  <c r="N484" i="4"/>
  <c r="P484" i="4" s="1"/>
  <c r="Q484" i="4" s="1"/>
  <c r="AA484" i="4" s="1"/>
  <c r="N482" i="4"/>
  <c r="P482" i="4" s="1"/>
  <c r="Q482" i="4" s="1"/>
  <c r="AA482" i="4" s="1"/>
  <c r="N480" i="4"/>
  <c r="P480" i="4" s="1"/>
  <c r="Q480" i="4" s="1"/>
  <c r="AA480" i="4" s="1"/>
  <c r="N478" i="4"/>
  <c r="P478" i="4" s="1"/>
  <c r="Q478" i="4" s="1"/>
  <c r="AA478" i="4" s="1"/>
  <c r="N476" i="4"/>
  <c r="P476" i="4" s="1"/>
  <c r="Q476" i="4" s="1"/>
  <c r="AA476" i="4" s="1"/>
  <c r="N474" i="4"/>
  <c r="P474" i="4" s="1"/>
  <c r="Q474" i="4" s="1"/>
  <c r="AA474" i="4" s="1"/>
  <c r="N472" i="4"/>
  <c r="P472" i="4" s="1"/>
  <c r="Q472" i="4" s="1"/>
  <c r="AA472" i="4" s="1"/>
  <c r="L110" i="4"/>
  <c r="M38" i="4"/>
  <c r="Y821" i="4"/>
  <c r="Z749" i="4"/>
  <c r="Z512" i="4"/>
  <c r="Y584" i="4"/>
  <c r="N438" i="4"/>
  <c r="P438" i="4" s="1"/>
  <c r="Q438" i="4" s="1"/>
  <c r="AA438" i="4" s="1"/>
  <c r="N436" i="4"/>
  <c r="P436" i="4" s="1"/>
  <c r="Q436" i="4" s="1"/>
  <c r="AA436" i="4" s="1"/>
  <c r="N434" i="4"/>
  <c r="P434" i="4" s="1"/>
  <c r="Q434" i="4" s="1"/>
  <c r="AA434" i="4" s="1"/>
  <c r="N424" i="4"/>
  <c r="P424" i="4" s="1"/>
  <c r="Q424" i="4" s="1"/>
  <c r="AA424" i="4" s="1"/>
  <c r="N422" i="4"/>
  <c r="P422" i="4" s="1"/>
  <c r="Q422" i="4" s="1"/>
  <c r="AA422" i="4" s="1"/>
  <c r="N420" i="4"/>
  <c r="P420" i="4" s="1"/>
  <c r="Q420" i="4" s="1"/>
  <c r="AA420" i="4" s="1"/>
  <c r="N418" i="4"/>
  <c r="P418" i="4" s="1"/>
  <c r="Q418" i="4" s="1"/>
  <c r="AA418" i="4" s="1"/>
  <c r="N416" i="4"/>
  <c r="P416" i="4" s="1"/>
  <c r="Q416" i="4" s="1"/>
  <c r="AA416" i="4" s="1"/>
  <c r="N414" i="4"/>
  <c r="P414" i="4" s="1"/>
  <c r="Q414" i="4" s="1"/>
  <c r="AA414" i="4" s="1"/>
  <c r="N412" i="4"/>
  <c r="P412" i="4" s="1"/>
  <c r="Q412" i="4" s="1"/>
  <c r="AA412" i="4" s="1"/>
  <c r="N410" i="4"/>
  <c r="P410" i="4" s="1"/>
  <c r="Q410" i="4" s="1"/>
  <c r="AA410" i="4" s="1"/>
  <c r="N408" i="4"/>
  <c r="P408" i="4" s="1"/>
  <c r="Q408" i="4" s="1"/>
  <c r="AA408" i="4" s="1"/>
  <c r="N406" i="4"/>
  <c r="P406" i="4" s="1"/>
  <c r="Q406" i="4" s="1"/>
  <c r="AA406" i="4" s="1"/>
  <c r="N404" i="4"/>
  <c r="P404" i="4" s="1"/>
  <c r="Q404" i="4" s="1"/>
  <c r="AA404" i="4" s="1"/>
  <c r="N402" i="4"/>
  <c r="P402" i="4" s="1"/>
  <c r="Q402" i="4" s="1"/>
  <c r="AA402" i="4" s="1"/>
  <c r="N400" i="4"/>
  <c r="P400" i="4" s="1"/>
  <c r="Q400" i="4" s="1"/>
  <c r="AA400" i="4" s="1"/>
  <c r="N398" i="4"/>
  <c r="P398" i="4" s="1"/>
  <c r="Q398" i="4" s="1"/>
  <c r="AA398" i="4" s="1"/>
  <c r="N396" i="4"/>
  <c r="P396" i="4" s="1"/>
  <c r="Q396" i="4" s="1"/>
  <c r="AA396" i="4" s="1"/>
  <c r="N394" i="4"/>
  <c r="P394" i="4" s="1"/>
  <c r="Q394" i="4" s="1"/>
  <c r="AA394" i="4" s="1"/>
  <c r="N392" i="4"/>
  <c r="P392" i="4" s="1"/>
  <c r="Q392" i="4" s="1"/>
  <c r="AA392" i="4" s="1"/>
  <c r="N390" i="4"/>
  <c r="P390" i="4" s="1"/>
  <c r="Q390" i="4" s="1"/>
  <c r="AA390" i="4" s="1"/>
  <c r="N388" i="4"/>
  <c r="P388" i="4" s="1"/>
  <c r="Q388" i="4" s="1"/>
  <c r="AA388" i="4" s="1"/>
  <c r="N386" i="4"/>
  <c r="P386" i="4" s="1"/>
  <c r="Q386" i="4" s="1"/>
  <c r="AA386" i="4" s="1"/>
  <c r="N384" i="4"/>
  <c r="P384" i="4" s="1"/>
  <c r="Q384" i="4" s="1"/>
  <c r="AA384" i="4" s="1"/>
  <c r="N382" i="4"/>
  <c r="P382" i="4" s="1"/>
  <c r="Q382" i="4" s="1"/>
  <c r="AA382" i="4" s="1"/>
  <c r="N380" i="4"/>
  <c r="P380" i="4" s="1"/>
  <c r="Q380" i="4" s="1"/>
  <c r="AA380" i="4" s="1"/>
  <c r="N378" i="4"/>
  <c r="P378" i="4" s="1"/>
  <c r="Q378" i="4" s="1"/>
  <c r="AA378" i="4" s="1"/>
  <c r="N376" i="4"/>
  <c r="P376" i="4" s="1"/>
  <c r="Q376" i="4" s="1"/>
  <c r="AA376" i="4" s="1"/>
  <c r="N373" i="4"/>
  <c r="P373" i="4" s="1"/>
  <c r="Q373" i="4" s="1"/>
  <c r="AA373" i="4" s="1"/>
  <c r="N371" i="4"/>
  <c r="P371" i="4" s="1"/>
  <c r="Q371" i="4" s="1"/>
  <c r="AA371" i="4" s="1"/>
  <c r="N369" i="4"/>
  <c r="P369" i="4" s="1"/>
  <c r="Q369" i="4" s="1"/>
  <c r="AA369" i="4" s="1"/>
  <c r="N367" i="4"/>
  <c r="P367" i="4" s="1"/>
  <c r="Q367" i="4" s="1"/>
  <c r="AA367" i="4" s="1"/>
  <c r="N365" i="4"/>
  <c r="P365" i="4" s="1"/>
  <c r="Q365" i="4" s="1"/>
  <c r="AA365" i="4" s="1"/>
  <c r="N363" i="4"/>
  <c r="P363" i="4" s="1"/>
  <c r="Q363" i="4" s="1"/>
  <c r="AA363" i="4" s="1"/>
  <c r="N361" i="4"/>
  <c r="P361" i="4" s="1"/>
  <c r="Q361" i="4" s="1"/>
  <c r="AA361" i="4" s="1"/>
  <c r="N359" i="4"/>
  <c r="P359" i="4" s="1"/>
  <c r="Q359" i="4" s="1"/>
  <c r="AA359" i="4" s="1"/>
  <c r="N357" i="4"/>
  <c r="P357" i="4" s="1"/>
  <c r="Q357" i="4" s="1"/>
  <c r="AA357" i="4" s="1"/>
  <c r="N355" i="4"/>
  <c r="P355" i="4" s="1"/>
  <c r="Q355" i="4" s="1"/>
  <c r="AA355" i="4" s="1"/>
  <c r="N345" i="4"/>
  <c r="P345" i="4" s="1"/>
  <c r="Q345" i="4" s="1"/>
  <c r="AA345" i="4" s="1"/>
  <c r="N343" i="4"/>
  <c r="P343" i="4" s="1"/>
  <c r="Q343" i="4" s="1"/>
  <c r="AA343" i="4" s="1"/>
  <c r="N341" i="4"/>
  <c r="P341" i="4" s="1"/>
  <c r="Q341" i="4" s="1"/>
  <c r="AA341" i="4" s="1"/>
  <c r="N339" i="4"/>
  <c r="P339" i="4" s="1"/>
  <c r="Q339" i="4" s="1"/>
  <c r="AA339" i="4" s="1"/>
  <c r="N337" i="4"/>
  <c r="P337" i="4" s="1"/>
  <c r="Q337" i="4" s="1"/>
  <c r="AA337" i="4" s="1"/>
  <c r="N335" i="4"/>
  <c r="P335" i="4" s="1"/>
  <c r="Q335" i="4" s="1"/>
  <c r="AA335" i="4" s="1"/>
  <c r="N333" i="4"/>
  <c r="P333" i="4" s="1"/>
  <c r="Q333" i="4" s="1"/>
  <c r="AA333" i="4" s="1"/>
  <c r="N331" i="4"/>
  <c r="P331" i="4" s="1"/>
  <c r="Q331" i="4" s="1"/>
  <c r="AA331" i="4" s="1"/>
  <c r="N329" i="4"/>
  <c r="P329" i="4" s="1"/>
  <c r="Q329" i="4" s="1"/>
  <c r="AA329" i="4" s="1"/>
  <c r="N327" i="4"/>
  <c r="P327" i="4" s="1"/>
  <c r="Q327" i="4" s="1"/>
  <c r="AA327" i="4" s="1"/>
  <c r="N325" i="4"/>
  <c r="P325" i="4" s="1"/>
  <c r="Q325" i="4" s="1"/>
  <c r="AA325" i="4" s="1"/>
  <c r="N323" i="4"/>
  <c r="P323" i="4" s="1"/>
  <c r="Q323" i="4" s="1"/>
  <c r="AA323" i="4" s="1"/>
  <c r="N321" i="4"/>
  <c r="P321" i="4" s="1"/>
  <c r="Q321" i="4" s="1"/>
  <c r="AA321" i="4" s="1"/>
  <c r="N319" i="4"/>
  <c r="P319" i="4" s="1"/>
  <c r="Q319" i="4" s="1"/>
  <c r="AA319" i="4" s="1"/>
  <c r="N317" i="4"/>
  <c r="P317" i="4" s="1"/>
  <c r="Q317" i="4" s="1"/>
  <c r="AA317" i="4" s="1"/>
  <c r="N315" i="4"/>
  <c r="P315" i="4" s="1"/>
  <c r="Q315" i="4" s="1"/>
  <c r="AA315" i="4" s="1"/>
  <c r="N313" i="4"/>
  <c r="P313" i="4" s="1"/>
  <c r="Q313" i="4" s="1"/>
  <c r="AA313" i="4" s="1"/>
  <c r="N311" i="4"/>
  <c r="P311" i="4" s="1"/>
  <c r="Q311" i="4" s="1"/>
  <c r="AA311" i="4" s="1"/>
  <c r="N309" i="4"/>
  <c r="P309" i="4" s="1"/>
  <c r="Q309" i="4" s="1"/>
  <c r="AA309" i="4" s="1"/>
  <c r="N307" i="4"/>
  <c r="P307" i="4" s="1"/>
  <c r="Q307" i="4" s="1"/>
  <c r="AA307" i="4" s="1"/>
  <c r="N243" i="4"/>
  <c r="P243" i="4" s="1"/>
  <c r="Q243" i="4" s="1"/>
  <c r="AA243" i="4" s="1"/>
  <c r="N241" i="4"/>
  <c r="P241" i="4" s="1"/>
  <c r="Q241" i="4" s="1"/>
  <c r="AA241" i="4" s="1"/>
  <c r="N239" i="4"/>
  <c r="P239" i="4" s="1"/>
  <c r="Q239" i="4" s="1"/>
  <c r="AA239" i="4" s="1"/>
  <c r="N237" i="4"/>
  <c r="P237" i="4" s="1"/>
  <c r="Q237" i="4" s="1"/>
  <c r="AA237" i="4" s="1"/>
  <c r="N235" i="4"/>
  <c r="P235" i="4" s="1"/>
  <c r="Q235" i="4" s="1"/>
  <c r="AA235" i="4" s="1"/>
  <c r="N233" i="4"/>
  <c r="P233" i="4" s="1"/>
  <c r="Q233" i="4" s="1"/>
  <c r="AA233" i="4" s="1"/>
  <c r="N231" i="4"/>
  <c r="P231" i="4" s="1"/>
  <c r="Q231" i="4" s="1"/>
  <c r="AA231" i="4" s="1"/>
  <c r="N229" i="4"/>
  <c r="P229" i="4" s="1"/>
  <c r="Q229" i="4" s="1"/>
  <c r="AA229" i="4" s="1"/>
  <c r="N227" i="4"/>
  <c r="P227" i="4" s="1"/>
  <c r="Q227" i="4" s="1"/>
  <c r="AA227" i="4" s="1"/>
  <c r="N225" i="4"/>
  <c r="P225" i="4" s="1"/>
  <c r="Q225" i="4" s="1"/>
  <c r="AA225" i="4" s="1"/>
  <c r="N223" i="4"/>
  <c r="P223" i="4" s="1"/>
  <c r="Q223" i="4" s="1"/>
  <c r="AA223" i="4" s="1"/>
  <c r="N221" i="4"/>
  <c r="P221" i="4" s="1"/>
  <c r="Q221" i="4" s="1"/>
  <c r="AA221" i="4" s="1"/>
  <c r="N219" i="4"/>
  <c r="P219" i="4" s="1"/>
  <c r="Q219" i="4" s="1"/>
  <c r="AA219" i="4" s="1"/>
  <c r="N217" i="4"/>
  <c r="P217" i="4" s="1"/>
  <c r="Q217" i="4" s="1"/>
  <c r="AA217" i="4" s="1"/>
  <c r="N215" i="4"/>
  <c r="P215" i="4" s="1"/>
  <c r="Q215" i="4" s="1"/>
  <c r="AA215" i="4" s="1"/>
  <c r="N213" i="4"/>
  <c r="P213" i="4" s="1"/>
  <c r="Q213" i="4" s="1"/>
  <c r="AA213" i="4" s="1"/>
  <c r="N211" i="4"/>
  <c r="P211" i="4" s="1"/>
  <c r="Q211" i="4" s="1"/>
  <c r="AA211" i="4" s="1"/>
  <c r="N209" i="4"/>
  <c r="P209" i="4" s="1"/>
  <c r="Q209" i="4" s="1"/>
  <c r="AA209" i="4" s="1"/>
  <c r="N207" i="4"/>
  <c r="P207" i="4" s="1"/>
  <c r="Q207" i="4" s="1"/>
  <c r="AA207" i="4" s="1"/>
  <c r="N205" i="4"/>
  <c r="P205" i="4" s="1"/>
  <c r="Q205" i="4" s="1"/>
  <c r="AA205" i="4" s="1"/>
  <c r="N203" i="4"/>
  <c r="P203" i="4" s="1"/>
  <c r="Q203" i="4" s="1"/>
  <c r="AA203" i="4" s="1"/>
  <c r="N201" i="4"/>
  <c r="P201" i="4" s="1"/>
  <c r="Q201" i="4" s="1"/>
  <c r="AA201" i="4" s="1"/>
  <c r="N199" i="4"/>
  <c r="P199" i="4" s="1"/>
  <c r="Q199" i="4" s="1"/>
  <c r="AA199" i="4" s="1"/>
  <c r="N197" i="4"/>
  <c r="P197" i="4" s="1"/>
  <c r="Q197" i="4" s="1"/>
  <c r="AA197" i="4" s="1"/>
  <c r="N187" i="4"/>
  <c r="P187" i="4" s="1"/>
  <c r="Q187" i="4" s="1"/>
  <c r="AA187" i="4" s="1"/>
  <c r="N185" i="4"/>
  <c r="P185" i="4" s="1"/>
  <c r="Q185" i="4" s="1"/>
  <c r="AA185" i="4" s="1"/>
  <c r="N183" i="4"/>
  <c r="P183" i="4" s="1"/>
  <c r="Q183" i="4" s="1"/>
  <c r="AA183" i="4" s="1"/>
  <c r="N181" i="4"/>
  <c r="P181" i="4" s="1"/>
  <c r="Q181" i="4" s="1"/>
  <c r="AA181" i="4" s="1"/>
  <c r="N179" i="4"/>
  <c r="P179" i="4" s="1"/>
  <c r="Q179" i="4" s="1"/>
  <c r="AA179" i="4" s="1"/>
  <c r="N177" i="4"/>
  <c r="P177" i="4" s="1"/>
  <c r="Q177" i="4" s="1"/>
  <c r="AA177" i="4" s="1"/>
  <c r="N175" i="4"/>
  <c r="P175" i="4" s="1"/>
  <c r="Q175" i="4" s="1"/>
  <c r="AA175" i="4" s="1"/>
  <c r="N173" i="4"/>
  <c r="P173" i="4" s="1"/>
  <c r="Q173" i="4" s="1"/>
  <c r="AA173" i="4" s="1"/>
  <c r="N171" i="4"/>
  <c r="P171" i="4" s="1"/>
  <c r="Q171" i="4" s="1"/>
  <c r="AA171" i="4" s="1"/>
  <c r="N169" i="4"/>
  <c r="P169" i="4" s="1"/>
  <c r="Q169" i="4" s="1"/>
  <c r="AA169" i="4" s="1"/>
  <c r="N167" i="4"/>
  <c r="P167" i="4" s="1"/>
  <c r="Q167" i="4" s="1"/>
  <c r="AA167" i="4" s="1"/>
  <c r="N165" i="4"/>
  <c r="P165" i="4" s="1"/>
  <c r="Q165" i="4" s="1"/>
  <c r="AA165" i="4" s="1"/>
  <c r="N163" i="4"/>
  <c r="P163" i="4" s="1"/>
  <c r="Q163" i="4" s="1"/>
  <c r="AA163" i="4" s="1"/>
  <c r="N161" i="4"/>
  <c r="P161" i="4" s="1"/>
  <c r="Q161" i="4" s="1"/>
  <c r="AA161" i="4" s="1"/>
  <c r="N159" i="4"/>
  <c r="P159" i="4" s="1"/>
  <c r="Q159" i="4" s="1"/>
  <c r="AA159" i="4" s="1"/>
  <c r="N157" i="4"/>
  <c r="P157" i="4" s="1"/>
  <c r="Q157" i="4" s="1"/>
  <c r="AA157" i="4" s="1"/>
  <c r="N155" i="4"/>
  <c r="P155" i="4" s="1"/>
  <c r="Q155" i="4" s="1"/>
  <c r="AA155" i="4" s="1"/>
  <c r="N153" i="4"/>
  <c r="P153" i="4" s="1"/>
  <c r="Q153" i="4" s="1"/>
  <c r="AA153" i="4" s="1"/>
  <c r="N151" i="4"/>
  <c r="P151" i="4" s="1"/>
  <c r="Q151" i="4" s="1"/>
  <c r="AA151" i="4" s="1"/>
  <c r="N149" i="4"/>
  <c r="P149" i="4" s="1"/>
  <c r="Q149" i="4" s="1"/>
  <c r="AA149" i="4" s="1"/>
  <c r="N147" i="4"/>
  <c r="P147" i="4" s="1"/>
  <c r="Q147" i="4" s="1"/>
  <c r="AA147" i="4" s="1"/>
  <c r="N145" i="4"/>
  <c r="P145" i="4" s="1"/>
  <c r="Q145" i="4" s="1"/>
  <c r="AA145" i="4" s="1"/>
  <c r="N143" i="4"/>
  <c r="P143" i="4" s="1"/>
  <c r="Q143" i="4" s="1"/>
  <c r="AA143" i="4" s="1"/>
  <c r="N141" i="4"/>
  <c r="P141" i="4" s="1"/>
  <c r="Q141" i="4" s="1"/>
  <c r="AA141" i="4" s="1"/>
  <c r="N139" i="4"/>
  <c r="P139" i="4" s="1"/>
  <c r="Q139" i="4" s="1"/>
  <c r="AA139" i="4" s="1"/>
  <c r="N137" i="4"/>
  <c r="P137" i="4" s="1"/>
  <c r="Q137" i="4" s="1"/>
  <c r="AA137" i="4" s="1"/>
  <c r="N135" i="4"/>
  <c r="P135" i="4" s="1"/>
  <c r="Q135" i="4" s="1"/>
  <c r="AA135" i="4" s="1"/>
  <c r="N133" i="4"/>
  <c r="P133" i="4" s="1"/>
  <c r="Q133" i="4" s="1"/>
  <c r="AA133" i="4" s="1"/>
  <c r="N131" i="4"/>
  <c r="P131" i="4" s="1"/>
  <c r="Q131" i="4" s="1"/>
  <c r="AA131" i="4" s="1"/>
  <c r="N129" i="4"/>
  <c r="P129" i="4" s="1"/>
  <c r="Q129" i="4" s="1"/>
  <c r="AA129" i="4" s="1"/>
  <c r="N127" i="4"/>
  <c r="P127" i="4" s="1"/>
  <c r="Q127" i="4" s="1"/>
  <c r="AA127" i="4" s="1"/>
  <c r="N125" i="4"/>
  <c r="P125" i="4" s="1"/>
  <c r="Q125" i="4" s="1"/>
  <c r="AA125" i="4" s="1"/>
  <c r="N123" i="4"/>
  <c r="P123" i="4" s="1"/>
  <c r="Q123" i="4" s="1"/>
  <c r="AA123" i="4" s="1"/>
  <c r="N121" i="4"/>
  <c r="P121" i="4" s="1"/>
  <c r="Q121" i="4" s="1"/>
  <c r="AA121" i="4" s="1"/>
  <c r="N119" i="4"/>
  <c r="P119" i="4" s="1"/>
  <c r="Q119" i="4" s="1"/>
  <c r="AA119" i="4" s="1"/>
  <c r="N108" i="4"/>
  <c r="P108" i="4" s="1"/>
  <c r="Q108" i="4" s="1"/>
  <c r="AA108" i="4" s="1"/>
  <c r="N106" i="4"/>
  <c r="P106" i="4" s="1"/>
  <c r="Q106" i="4" s="1"/>
  <c r="AA106" i="4" s="1"/>
  <c r="N104" i="4"/>
  <c r="P104" i="4" s="1"/>
  <c r="Q104" i="4" s="1"/>
  <c r="AA104" i="4" s="1"/>
  <c r="N102" i="4"/>
  <c r="P102" i="4" s="1"/>
  <c r="Q102" i="4" s="1"/>
  <c r="AA102" i="4" s="1"/>
  <c r="N100" i="4"/>
  <c r="P100" i="4" s="1"/>
  <c r="Q100" i="4" s="1"/>
  <c r="AA100" i="4" s="1"/>
  <c r="N98" i="4"/>
  <c r="P98" i="4" s="1"/>
  <c r="Q98" i="4" s="1"/>
  <c r="AA98" i="4" s="1"/>
  <c r="N96" i="4"/>
  <c r="P96" i="4" s="1"/>
  <c r="Q96" i="4" s="1"/>
  <c r="AA96" i="4" s="1"/>
  <c r="N94" i="4"/>
  <c r="P94" i="4" s="1"/>
  <c r="Q94" i="4" s="1"/>
  <c r="AA94" i="4" s="1"/>
  <c r="N92" i="4"/>
  <c r="P92" i="4" s="1"/>
  <c r="Q92" i="4" s="1"/>
  <c r="AA92" i="4" s="1"/>
  <c r="N90" i="4"/>
  <c r="P90" i="4" s="1"/>
  <c r="Q90" i="4" s="1"/>
  <c r="AA90" i="4" s="1"/>
  <c r="N88" i="4"/>
  <c r="P88" i="4" s="1"/>
  <c r="Q88" i="4" s="1"/>
  <c r="AA88" i="4" s="1"/>
  <c r="N86" i="4"/>
  <c r="P86" i="4" s="1"/>
  <c r="Q86" i="4" s="1"/>
  <c r="AA86" i="4" s="1"/>
  <c r="N84" i="4"/>
  <c r="P84" i="4" s="1"/>
  <c r="Q84" i="4" s="1"/>
  <c r="AA84" i="4" s="1"/>
  <c r="N82" i="4"/>
  <c r="P82" i="4" s="1"/>
  <c r="Q82" i="4" s="1"/>
  <c r="AA82" i="4" s="1"/>
  <c r="N80" i="4"/>
  <c r="P80" i="4" s="1"/>
  <c r="Q80" i="4" s="1"/>
  <c r="AA80" i="4" s="1"/>
  <c r="N78" i="4"/>
  <c r="P78" i="4" s="1"/>
  <c r="Q78" i="4" s="1"/>
  <c r="AA78" i="4" s="1"/>
  <c r="N76" i="4"/>
  <c r="P76" i="4" s="1"/>
  <c r="Q76" i="4" s="1"/>
  <c r="AA76" i="4" s="1"/>
  <c r="N74" i="4"/>
  <c r="P74" i="4" s="1"/>
  <c r="Q74" i="4" s="1"/>
  <c r="AA74" i="4" s="1"/>
  <c r="N72" i="4"/>
  <c r="P72" i="4" s="1"/>
  <c r="Q72" i="4" s="1"/>
  <c r="AA72" i="4" s="1"/>
  <c r="N70" i="4"/>
  <c r="P70" i="4" s="1"/>
  <c r="Q70" i="4" s="1"/>
  <c r="AA70" i="4" s="1"/>
  <c r="N68" i="4"/>
  <c r="P68" i="4" s="1"/>
  <c r="Q68" i="4" s="1"/>
  <c r="AA68" i="4" s="1"/>
  <c r="N66" i="4"/>
  <c r="P66" i="4" s="1"/>
  <c r="Q66" i="4" s="1"/>
  <c r="AA66" i="4" s="1"/>
  <c r="N64" i="4"/>
  <c r="P64" i="4" s="1"/>
  <c r="Q64" i="4" s="1"/>
  <c r="AA64" i="4" s="1"/>
  <c r="N62" i="4"/>
  <c r="P62" i="4" s="1"/>
  <c r="Q62" i="4" s="1"/>
  <c r="AA62" i="4" s="1"/>
  <c r="N60" i="4"/>
  <c r="P60" i="4" s="1"/>
  <c r="Q60" i="4" s="1"/>
  <c r="AA60" i="4" s="1"/>
  <c r="N58" i="4"/>
  <c r="P58" i="4" s="1"/>
  <c r="Q58" i="4" s="1"/>
  <c r="AA58" i="4" s="1"/>
  <c r="N56" i="4"/>
  <c r="P56" i="4" s="1"/>
  <c r="Q56" i="4" s="1"/>
  <c r="AA56" i="4" s="1"/>
  <c r="N54" i="4"/>
  <c r="P54" i="4" s="1"/>
  <c r="Q54" i="4" s="1"/>
  <c r="AA54" i="4" s="1"/>
  <c r="N52" i="4"/>
  <c r="P52" i="4" s="1"/>
  <c r="Q52" i="4" s="1"/>
  <c r="AA52" i="4" s="1"/>
  <c r="N50" i="4"/>
  <c r="P50" i="4" s="1"/>
  <c r="Q50" i="4" s="1"/>
  <c r="AA50" i="4" s="1"/>
  <c r="N48" i="4"/>
  <c r="P48" i="4" s="1"/>
  <c r="Q48" i="4" s="1"/>
  <c r="AA48" i="4" s="1"/>
  <c r="N46" i="4"/>
  <c r="P46" i="4" s="1"/>
  <c r="Q46" i="4" s="1"/>
  <c r="AA46" i="4" s="1"/>
  <c r="N44" i="4"/>
  <c r="P44" i="4" s="1"/>
  <c r="Q44" i="4" s="1"/>
  <c r="AA44" i="4" s="1"/>
  <c r="N42" i="4"/>
  <c r="P42" i="4" s="1"/>
  <c r="Q42" i="4" s="1"/>
  <c r="AA42" i="4" s="1"/>
  <c r="N40" i="4"/>
  <c r="P40" i="4" s="1"/>
  <c r="Q40" i="4" s="1"/>
  <c r="AA40" i="4" s="1"/>
  <c r="Z275" i="4"/>
  <c r="Y347" i="4"/>
  <c r="N425" i="4"/>
  <c r="P425" i="4" s="1"/>
  <c r="Q425" i="4" s="1"/>
  <c r="AA425" i="4" s="1"/>
  <c r="N423" i="4"/>
  <c r="P423" i="4" s="1"/>
  <c r="Q423" i="4" s="1"/>
  <c r="AA423" i="4" s="1"/>
  <c r="N421" i="4"/>
  <c r="P421" i="4" s="1"/>
  <c r="Q421" i="4" s="1"/>
  <c r="AA421" i="4" s="1"/>
  <c r="N419" i="4"/>
  <c r="P419" i="4" s="1"/>
  <c r="Q419" i="4" s="1"/>
  <c r="AA419" i="4" s="1"/>
  <c r="N417" i="4"/>
  <c r="P417" i="4" s="1"/>
  <c r="Q417" i="4" s="1"/>
  <c r="AA417" i="4" s="1"/>
  <c r="N415" i="4"/>
  <c r="P415" i="4" s="1"/>
  <c r="Q415" i="4" s="1"/>
  <c r="AA415" i="4" s="1"/>
  <c r="N413" i="4"/>
  <c r="P413" i="4" s="1"/>
  <c r="Q413" i="4" s="1"/>
  <c r="AA413" i="4" s="1"/>
  <c r="N411" i="4"/>
  <c r="P411" i="4" s="1"/>
  <c r="Q411" i="4" s="1"/>
  <c r="AA411" i="4" s="1"/>
  <c r="N409" i="4"/>
  <c r="P409" i="4" s="1"/>
  <c r="Q409" i="4" s="1"/>
  <c r="AA409" i="4" s="1"/>
  <c r="N407" i="4"/>
  <c r="P407" i="4" s="1"/>
  <c r="Q407" i="4" s="1"/>
  <c r="AA407" i="4" s="1"/>
  <c r="N405" i="4"/>
  <c r="P405" i="4" s="1"/>
  <c r="Q405" i="4" s="1"/>
  <c r="AA405" i="4" s="1"/>
  <c r="N403" i="4"/>
  <c r="P403" i="4" s="1"/>
  <c r="Q403" i="4" s="1"/>
  <c r="AA403" i="4" s="1"/>
  <c r="N401" i="4"/>
  <c r="P401" i="4" s="1"/>
  <c r="Q401" i="4" s="1"/>
  <c r="AA401" i="4" s="1"/>
  <c r="N399" i="4"/>
  <c r="P399" i="4" s="1"/>
  <c r="Q399" i="4" s="1"/>
  <c r="AA399" i="4" s="1"/>
  <c r="N397" i="4"/>
  <c r="P397" i="4" s="1"/>
  <c r="Q397" i="4" s="1"/>
  <c r="AA397" i="4" s="1"/>
  <c r="N395" i="4"/>
  <c r="P395" i="4" s="1"/>
  <c r="Q395" i="4" s="1"/>
  <c r="AA395" i="4" s="1"/>
  <c r="N393" i="4"/>
  <c r="P393" i="4" s="1"/>
  <c r="Q393" i="4" s="1"/>
  <c r="AA393" i="4" s="1"/>
  <c r="N391" i="4"/>
  <c r="P391" i="4" s="1"/>
  <c r="Q391" i="4" s="1"/>
  <c r="AA391" i="4" s="1"/>
  <c r="N389" i="4"/>
  <c r="P389" i="4" s="1"/>
  <c r="Q389" i="4" s="1"/>
  <c r="AA389" i="4" s="1"/>
  <c r="N387" i="4"/>
  <c r="P387" i="4" s="1"/>
  <c r="Q387" i="4" s="1"/>
  <c r="AA387" i="4" s="1"/>
  <c r="N385" i="4"/>
  <c r="P385" i="4" s="1"/>
  <c r="Q385" i="4" s="1"/>
  <c r="AA385" i="4" s="1"/>
  <c r="N383" i="4"/>
  <c r="P383" i="4" s="1"/>
  <c r="Q383" i="4" s="1"/>
  <c r="AA383" i="4" s="1"/>
  <c r="N381" i="4"/>
  <c r="P381" i="4" s="1"/>
  <c r="Q381" i="4" s="1"/>
  <c r="AA381" i="4" s="1"/>
  <c r="N379" i="4"/>
  <c r="P379" i="4" s="1"/>
  <c r="Q379" i="4" s="1"/>
  <c r="AA379" i="4" s="1"/>
  <c r="N377" i="4"/>
  <c r="P377" i="4" s="1"/>
  <c r="Q377" i="4" s="1"/>
  <c r="AA377" i="4" s="1"/>
  <c r="N281" i="4"/>
  <c r="P281" i="4" s="1"/>
  <c r="Q281" i="4" s="1"/>
  <c r="AA281" i="4" s="1"/>
  <c r="N279" i="4"/>
  <c r="P279" i="4" s="1"/>
  <c r="Q279" i="4" s="1"/>
  <c r="AA279" i="4" s="1"/>
  <c r="N277" i="4"/>
  <c r="P277" i="4" s="1"/>
  <c r="Q277" i="4" s="1"/>
  <c r="AA277" i="4" s="1"/>
  <c r="Y426" i="4"/>
  <c r="Z354" i="4"/>
  <c r="Y268" i="4"/>
  <c r="Z196" i="4"/>
  <c r="Y110" i="4"/>
  <c r="Z38" i="4"/>
  <c r="V21" i="4" s="1"/>
  <c r="N469" i="4"/>
  <c r="P469" i="4" s="1"/>
  <c r="Q469" i="4" s="1"/>
  <c r="AA469" i="4" s="1"/>
  <c r="N467" i="4"/>
  <c r="P467" i="4" s="1"/>
  <c r="Q467" i="4" s="1"/>
  <c r="AA467" i="4" s="1"/>
  <c r="N465" i="4"/>
  <c r="P465" i="4" s="1"/>
  <c r="Q465" i="4" s="1"/>
  <c r="AA465" i="4" s="1"/>
  <c r="N463" i="4"/>
  <c r="P463" i="4" s="1"/>
  <c r="Q463" i="4" s="1"/>
  <c r="AA463" i="4" s="1"/>
  <c r="N461" i="4"/>
  <c r="P461" i="4" s="1"/>
  <c r="Q461" i="4" s="1"/>
  <c r="AA461" i="4" s="1"/>
  <c r="N459" i="4"/>
  <c r="P459" i="4" s="1"/>
  <c r="Q459" i="4" s="1"/>
  <c r="AA459" i="4" s="1"/>
  <c r="N457" i="4"/>
  <c r="P457" i="4" s="1"/>
  <c r="Q457" i="4" s="1"/>
  <c r="AA457" i="4" s="1"/>
  <c r="N455" i="4"/>
  <c r="P455" i="4" s="1"/>
  <c r="Q455" i="4" s="1"/>
  <c r="AA455" i="4" s="1"/>
  <c r="N453" i="4"/>
  <c r="P453" i="4" s="1"/>
  <c r="Q453" i="4" s="1"/>
  <c r="AA453" i="4" s="1"/>
  <c r="L505" i="4"/>
  <c r="M433" i="4"/>
  <c r="L347" i="4"/>
  <c r="M275" i="4"/>
  <c r="Z670" i="4"/>
  <c r="Y742" i="4"/>
  <c r="N803" i="4"/>
  <c r="P803" i="4" s="1"/>
  <c r="Q803" i="4" s="1"/>
  <c r="AA803" i="4" s="1"/>
  <c r="N801" i="4"/>
  <c r="P801" i="4" s="1"/>
  <c r="Q801" i="4" s="1"/>
  <c r="AA801" i="4" s="1"/>
  <c r="N799" i="4"/>
  <c r="P799" i="4" s="1"/>
  <c r="Q799" i="4" s="1"/>
  <c r="AA799" i="4" s="1"/>
  <c r="N797" i="4"/>
  <c r="P797" i="4" s="1"/>
  <c r="Q797" i="4" s="1"/>
  <c r="AA797" i="4" s="1"/>
  <c r="N795" i="4"/>
  <c r="P795" i="4" s="1"/>
  <c r="Q795" i="4" s="1"/>
  <c r="AA795" i="4" s="1"/>
  <c r="N793" i="4"/>
  <c r="P793" i="4" s="1"/>
  <c r="Q793" i="4" s="1"/>
  <c r="AA793" i="4" s="1"/>
  <c r="N791" i="4"/>
  <c r="P791" i="4" s="1"/>
  <c r="Q791" i="4" s="1"/>
  <c r="AA791" i="4" s="1"/>
  <c r="N789" i="4"/>
  <c r="P789" i="4" s="1"/>
  <c r="Q789" i="4" s="1"/>
  <c r="AA789" i="4" s="1"/>
  <c r="N787" i="4"/>
  <c r="P787" i="4" s="1"/>
  <c r="Q787" i="4" s="1"/>
  <c r="AA787" i="4" s="1"/>
  <c r="N785" i="4"/>
  <c r="P785" i="4" s="1"/>
  <c r="Q785" i="4" s="1"/>
  <c r="AA785" i="4" s="1"/>
  <c r="N783" i="4"/>
  <c r="P783" i="4" s="1"/>
  <c r="Q783" i="4" s="1"/>
  <c r="AA783" i="4" s="1"/>
  <c r="N781" i="4"/>
  <c r="P781" i="4" s="1"/>
  <c r="Q781" i="4" s="1"/>
  <c r="AA781" i="4" s="1"/>
  <c r="N779" i="4"/>
  <c r="P779" i="4" s="1"/>
  <c r="Q779" i="4" s="1"/>
  <c r="AA779" i="4" s="1"/>
  <c r="N777" i="4"/>
  <c r="P777" i="4" s="1"/>
  <c r="Q777" i="4" s="1"/>
  <c r="AA777" i="4" s="1"/>
  <c r="N775" i="4"/>
  <c r="P775" i="4" s="1"/>
  <c r="Q775" i="4" s="1"/>
  <c r="AA775" i="4" s="1"/>
  <c r="N773" i="4"/>
  <c r="P773" i="4" s="1"/>
  <c r="Q773" i="4" s="1"/>
  <c r="AA773" i="4" s="1"/>
  <c r="N741" i="4"/>
  <c r="P741" i="4" s="1"/>
  <c r="Q741" i="4" s="1"/>
  <c r="AA741" i="4" s="1"/>
  <c r="N739" i="4"/>
  <c r="P739" i="4" s="1"/>
  <c r="Q739" i="4" s="1"/>
  <c r="AA739" i="4" s="1"/>
  <c r="N737" i="4"/>
  <c r="P737" i="4" s="1"/>
  <c r="Q737" i="4" s="1"/>
  <c r="AA737" i="4" s="1"/>
  <c r="N735" i="4"/>
  <c r="P735" i="4" s="1"/>
  <c r="Q735" i="4" s="1"/>
  <c r="AA735" i="4" s="1"/>
  <c r="N733" i="4"/>
  <c r="P733" i="4" s="1"/>
  <c r="Q733" i="4" s="1"/>
  <c r="AA733" i="4" s="1"/>
  <c r="N731" i="4"/>
  <c r="P731" i="4" s="1"/>
  <c r="Q731" i="4" s="1"/>
  <c r="AA731" i="4" s="1"/>
  <c r="N729" i="4"/>
  <c r="P729" i="4" s="1"/>
  <c r="Q729" i="4" s="1"/>
  <c r="AA729" i="4" s="1"/>
  <c r="N727" i="4"/>
  <c r="P727" i="4" s="1"/>
  <c r="Q727" i="4" s="1"/>
  <c r="AA727" i="4" s="1"/>
  <c r="N725" i="4"/>
  <c r="P725" i="4" s="1"/>
  <c r="Q725" i="4" s="1"/>
  <c r="AA725" i="4" s="1"/>
  <c r="N723" i="4"/>
  <c r="P723" i="4" s="1"/>
  <c r="Q723" i="4" s="1"/>
  <c r="AA723" i="4" s="1"/>
  <c r="N721" i="4"/>
  <c r="P721" i="4" s="1"/>
  <c r="Q721" i="4" s="1"/>
  <c r="AA721" i="4" s="1"/>
  <c r="N719" i="4"/>
  <c r="P719" i="4" s="1"/>
  <c r="Q719" i="4" s="1"/>
  <c r="AA719" i="4" s="1"/>
  <c r="N717" i="4"/>
  <c r="P717" i="4" s="1"/>
  <c r="Q717" i="4" s="1"/>
  <c r="AA717" i="4" s="1"/>
  <c r="N715" i="4"/>
  <c r="P715" i="4" s="1"/>
  <c r="Q715" i="4" s="1"/>
  <c r="AA715" i="4" s="1"/>
  <c r="N713" i="4"/>
  <c r="P713" i="4" s="1"/>
  <c r="Q713" i="4" s="1"/>
  <c r="AA713" i="4" s="1"/>
  <c r="N711" i="4"/>
  <c r="P711" i="4" s="1"/>
  <c r="Q711" i="4" s="1"/>
  <c r="AA711" i="4" s="1"/>
  <c r="N709" i="4"/>
  <c r="P709" i="4" s="1"/>
  <c r="Q709" i="4" s="1"/>
  <c r="AA709" i="4" s="1"/>
  <c r="N707" i="4"/>
  <c r="P707" i="4" s="1"/>
  <c r="Q707" i="4" s="1"/>
  <c r="AA707" i="4" s="1"/>
  <c r="N705" i="4"/>
  <c r="P705" i="4" s="1"/>
  <c r="Q705" i="4" s="1"/>
  <c r="AA705" i="4" s="1"/>
  <c r="N703" i="4"/>
  <c r="P703" i="4" s="1"/>
  <c r="Q703" i="4" s="1"/>
  <c r="AA703" i="4" s="1"/>
  <c r="N701" i="4"/>
  <c r="P701" i="4" s="1"/>
  <c r="Q701" i="4" s="1"/>
  <c r="AA701" i="4" s="1"/>
  <c r="N699" i="4"/>
  <c r="P699" i="4" s="1"/>
  <c r="Q699" i="4" s="1"/>
  <c r="AA699" i="4" s="1"/>
  <c r="N697" i="4"/>
  <c r="P697" i="4" s="1"/>
  <c r="Q697" i="4" s="1"/>
  <c r="AA697" i="4" s="1"/>
  <c r="N661" i="4"/>
  <c r="P661" i="4" s="1"/>
  <c r="Q661" i="4" s="1"/>
  <c r="AA661" i="4" s="1"/>
  <c r="N659" i="4"/>
  <c r="P659" i="4" s="1"/>
  <c r="Q659" i="4" s="1"/>
  <c r="AA659" i="4" s="1"/>
  <c r="N657" i="4"/>
  <c r="P657" i="4" s="1"/>
  <c r="Q657" i="4" s="1"/>
  <c r="AA657" i="4" s="1"/>
  <c r="N655" i="4"/>
  <c r="P655" i="4" s="1"/>
  <c r="Q655" i="4" s="1"/>
  <c r="AA655" i="4" s="1"/>
  <c r="N653" i="4"/>
  <c r="P653" i="4" s="1"/>
  <c r="Q653" i="4" s="1"/>
  <c r="AA653" i="4" s="1"/>
  <c r="N651" i="4"/>
  <c r="P651" i="4" s="1"/>
  <c r="Q651" i="4" s="1"/>
  <c r="AA651" i="4" s="1"/>
  <c r="N649" i="4"/>
  <c r="P649" i="4" s="1"/>
  <c r="Q649" i="4" s="1"/>
  <c r="AA649" i="4" s="1"/>
  <c r="N647" i="4"/>
  <c r="P647" i="4" s="1"/>
  <c r="Q647" i="4" s="1"/>
  <c r="AA647" i="4" s="1"/>
  <c r="N645" i="4"/>
  <c r="P645" i="4" s="1"/>
  <c r="Q645" i="4" s="1"/>
  <c r="AA645" i="4" s="1"/>
  <c r="N643" i="4"/>
  <c r="P643" i="4" s="1"/>
  <c r="Q643" i="4" s="1"/>
  <c r="AA643" i="4" s="1"/>
  <c r="N641" i="4"/>
  <c r="P641" i="4" s="1"/>
  <c r="Q641" i="4" s="1"/>
  <c r="AA641" i="4" s="1"/>
  <c r="N639" i="4"/>
  <c r="P639" i="4" s="1"/>
  <c r="Q639" i="4" s="1"/>
  <c r="AA639" i="4" s="1"/>
  <c r="N637" i="4"/>
  <c r="P637" i="4" s="1"/>
  <c r="Q637" i="4" s="1"/>
  <c r="AA637" i="4" s="1"/>
  <c r="N635" i="4"/>
  <c r="P635" i="4" s="1"/>
  <c r="Q635" i="4" s="1"/>
  <c r="AA635" i="4" s="1"/>
  <c r="N633" i="4"/>
  <c r="P633" i="4" s="1"/>
  <c r="Q633" i="4" s="1"/>
  <c r="AA633" i="4" s="1"/>
  <c r="N631" i="4"/>
  <c r="P631" i="4" s="1"/>
  <c r="Q631" i="4" s="1"/>
  <c r="AA631" i="4" s="1"/>
  <c r="N629" i="4"/>
  <c r="P629" i="4" s="1"/>
  <c r="Q629" i="4" s="1"/>
  <c r="AA629" i="4" s="1"/>
  <c r="N627" i="4"/>
  <c r="P627" i="4" s="1"/>
  <c r="Q627" i="4" s="1"/>
  <c r="AA627" i="4" s="1"/>
  <c r="N625" i="4"/>
  <c r="P625" i="4" s="1"/>
  <c r="Q625" i="4" s="1"/>
  <c r="AA625" i="4" s="1"/>
  <c r="N623" i="4"/>
  <c r="P623" i="4" s="1"/>
  <c r="Q623" i="4" s="1"/>
  <c r="AA623" i="4" s="1"/>
  <c r="N621" i="4"/>
  <c r="P621" i="4" s="1"/>
  <c r="Q621" i="4" s="1"/>
  <c r="AA621" i="4" s="1"/>
  <c r="N619" i="4"/>
  <c r="P619" i="4" s="1"/>
  <c r="Q619" i="4" s="1"/>
  <c r="AA619" i="4" s="1"/>
  <c r="N601" i="4"/>
  <c r="P601" i="4" s="1"/>
  <c r="Q601" i="4" s="1"/>
  <c r="AA601" i="4" s="1"/>
  <c r="N599" i="4"/>
  <c r="P599" i="4" s="1"/>
  <c r="Q599" i="4" s="1"/>
  <c r="AA599" i="4" s="1"/>
  <c r="N597" i="4"/>
  <c r="P597" i="4" s="1"/>
  <c r="Q597" i="4" s="1"/>
  <c r="AA597" i="4" s="1"/>
  <c r="N595" i="4"/>
  <c r="P595" i="4" s="1"/>
  <c r="Q595" i="4" s="1"/>
  <c r="AA595" i="4" s="1"/>
  <c r="N593" i="4"/>
  <c r="P593" i="4" s="1"/>
  <c r="Q593" i="4" s="1"/>
  <c r="AA593" i="4" s="1"/>
  <c r="N530" i="4"/>
  <c r="P530" i="4" s="1"/>
  <c r="Q530" i="4" s="1"/>
  <c r="AA530" i="4" s="1"/>
  <c r="L426" i="4"/>
  <c r="M354" i="4"/>
  <c r="L268" i="4"/>
  <c r="M196" i="4"/>
  <c r="Z117" i="4"/>
  <c r="Y189" i="4"/>
  <c r="I189" i="4"/>
  <c r="J117" i="4"/>
  <c r="N437" i="4"/>
  <c r="P437" i="4" s="1"/>
  <c r="Q437" i="4" s="1"/>
  <c r="AA437" i="4" s="1"/>
  <c r="N435" i="4"/>
  <c r="P435" i="4" s="1"/>
  <c r="Q435" i="4" s="1"/>
  <c r="AA435" i="4" s="1"/>
  <c r="N374" i="4"/>
  <c r="P374" i="4" s="1"/>
  <c r="Q374" i="4" s="1"/>
  <c r="AA374" i="4" s="1"/>
  <c r="N372" i="4"/>
  <c r="P372" i="4" s="1"/>
  <c r="Q372" i="4" s="1"/>
  <c r="AA372" i="4" s="1"/>
  <c r="N370" i="4"/>
  <c r="P370" i="4" s="1"/>
  <c r="Q370" i="4" s="1"/>
  <c r="AA370" i="4" s="1"/>
  <c r="N368" i="4"/>
  <c r="P368" i="4" s="1"/>
  <c r="Q368" i="4" s="1"/>
  <c r="AA368" i="4" s="1"/>
  <c r="N366" i="4"/>
  <c r="P366" i="4" s="1"/>
  <c r="Q366" i="4" s="1"/>
  <c r="AA366" i="4" s="1"/>
  <c r="N364" i="4"/>
  <c r="P364" i="4" s="1"/>
  <c r="Q364" i="4" s="1"/>
  <c r="AA364" i="4" s="1"/>
  <c r="N362" i="4"/>
  <c r="P362" i="4" s="1"/>
  <c r="Q362" i="4" s="1"/>
  <c r="AA362" i="4" s="1"/>
  <c r="N360" i="4"/>
  <c r="P360" i="4" s="1"/>
  <c r="Q360" i="4" s="1"/>
  <c r="AA360" i="4" s="1"/>
  <c r="N358" i="4"/>
  <c r="P358" i="4" s="1"/>
  <c r="Q358" i="4" s="1"/>
  <c r="AA358" i="4" s="1"/>
  <c r="N356" i="4"/>
  <c r="P356" i="4" s="1"/>
  <c r="Q356" i="4" s="1"/>
  <c r="AA356" i="4" s="1"/>
  <c r="N267" i="4"/>
  <c r="P267" i="4" s="1"/>
  <c r="Q267" i="4" s="1"/>
  <c r="AA267" i="4" s="1"/>
  <c r="N265" i="4"/>
  <c r="P265" i="4" s="1"/>
  <c r="Q265" i="4" s="1"/>
  <c r="AA265" i="4" s="1"/>
  <c r="N263" i="4"/>
  <c r="P263" i="4" s="1"/>
  <c r="Q263" i="4" s="1"/>
  <c r="AA263" i="4" s="1"/>
  <c r="N261" i="4"/>
  <c r="P261" i="4" s="1"/>
  <c r="Q261" i="4" s="1"/>
  <c r="AA261" i="4" s="1"/>
  <c r="N259" i="4"/>
  <c r="P259" i="4" s="1"/>
  <c r="Q259" i="4" s="1"/>
  <c r="AA259" i="4" s="1"/>
  <c r="N257" i="4"/>
  <c r="P257" i="4" s="1"/>
  <c r="Q257" i="4" s="1"/>
  <c r="AA257" i="4" s="1"/>
  <c r="N255" i="4"/>
  <c r="P255" i="4" s="1"/>
  <c r="Q255" i="4" s="1"/>
  <c r="AA255" i="4" s="1"/>
  <c r="N253" i="4"/>
  <c r="P253" i="4" s="1"/>
  <c r="Q253" i="4" s="1"/>
  <c r="AA253" i="4" s="1"/>
  <c r="N251" i="4"/>
  <c r="P251" i="4" s="1"/>
  <c r="Q251" i="4" s="1"/>
  <c r="AA251" i="4" s="1"/>
  <c r="N249" i="4"/>
  <c r="P249" i="4" s="1"/>
  <c r="Q249" i="4" s="1"/>
  <c r="AA249" i="4" s="1"/>
  <c r="N244" i="4"/>
  <c r="P244" i="4" s="1"/>
  <c r="Q244" i="4" s="1"/>
  <c r="AA244" i="4" s="1"/>
  <c r="N242" i="4"/>
  <c r="P242" i="4" s="1"/>
  <c r="Q242" i="4" s="1"/>
  <c r="AA242" i="4" s="1"/>
  <c r="N240" i="4"/>
  <c r="P240" i="4" s="1"/>
  <c r="Q240" i="4" s="1"/>
  <c r="AA240" i="4" s="1"/>
  <c r="N238" i="4"/>
  <c r="P238" i="4" s="1"/>
  <c r="Q238" i="4" s="1"/>
  <c r="AA238" i="4" s="1"/>
  <c r="N236" i="4"/>
  <c r="P236" i="4" s="1"/>
  <c r="Q236" i="4" s="1"/>
  <c r="AA236" i="4" s="1"/>
  <c r="N234" i="4"/>
  <c r="P234" i="4" s="1"/>
  <c r="Q234" i="4" s="1"/>
  <c r="AA234" i="4" s="1"/>
  <c r="N232" i="4"/>
  <c r="P232" i="4" s="1"/>
  <c r="Q232" i="4" s="1"/>
  <c r="AA232" i="4" s="1"/>
  <c r="N230" i="4"/>
  <c r="P230" i="4" s="1"/>
  <c r="Q230" i="4" s="1"/>
  <c r="AA230" i="4" s="1"/>
  <c r="N228" i="4"/>
  <c r="P228" i="4" s="1"/>
  <c r="Q228" i="4" s="1"/>
  <c r="AA228" i="4" s="1"/>
  <c r="N226" i="4"/>
  <c r="P226" i="4" s="1"/>
  <c r="Q226" i="4" s="1"/>
  <c r="AA226" i="4" s="1"/>
  <c r="N224" i="4"/>
  <c r="P224" i="4" s="1"/>
  <c r="Q224" i="4" s="1"/>
  <c r="AA224" i="4" s="1"/>
  <c r="N222" i="4"/>
  <c r="P222" i="4" s="1"/>
  <c r="Q222" i="4" s="1"/>
  <c r="AA222" i="4" s="1"/>
  <c r="N220" i="4"/>
  <c r="P220" i="4" s="1"/>
  <c r="Q220" i="4" s="1"/>
  <c r="AA220" i="4" s="1"/>
  <c r="N218" i="4"/>
  <c r="P218" i="4" s="1"/>
  <c r="Q218" i="4" s="1"/>
  <c r="AA218" i="4" s="1"/>
  <c r="N216" i="4"/>
  <c r="P216" i="4" s="1"/>
  <c r="Q216" i="4" s="1"/>
  <c r="AA216" i="4" s="1"/>
  <c r="N214" i="4"/>
  <c r="P214" i="4" s="1"/>
  <c r="Q214" i="4" s="1"/>
  <c r="AA214" i="4" s="1"/>
  <c r="N212" i="4"/>
  <c r="P212" i="4" s="1"/>
  <c r="Q212" i="4" s="1"/>
  <c r="AA212" i="4" s="1"/>
  <c r="N210" i="4"/>
  <c r="P210" i="4" s="1"/>
  <c r="Q210" i="4" s="1"/>
  <c r="AA210" i="4" s="1"/>
  <c r="N208" i="4"/>
  <c r="P208" i="4" s="1"/>
  <c r="Q208" i="4" s="1"/>
  <c r="AA208" i="4" s="1"/>
  <c r="N206" i="4"/>
  <c r="P206" i="4" s="1"/>
  <c r="Q206" i="4" s="1"/>
  <c r="AA206" i="4" s="1"/>
  <c r="N204" i="4"/>
  <c r="P204" i="4" s="1"/>
  <c r="Q204" i="4" s="1"/>
  <c r="AA204" i="4" s="1"/>
  <c r="N202" i="4"/>
  <c r="P202" i="4" s="1"/>
  <c r="Q202" i="4" s="1"/>
  <c r="AA202" i="4" s="1"/>
  <c r="N200" i="4"/>
  <c r="P200" i="4" s="1"/>
  <c r="Q200" i="4" s="1"/>
  <c r="AA200" i="4" s="1"/>
  <c r="N198" i="4"/>
  <c r="P198" i="4" s="1"/>
  <c r="Q198" i="4" s="1"/>
  <c r="AA198" i="4" s="1"/>
  <c r="N109" i="4"/>
  <c r="P109" i="4" s="1"/>
  <c r="Q109" i="4" s="1"/>
  <c r="AA109" i="4" s="1"/>
  <c r="N107" i="4"/>
  <c r="P107" i="4" s="1"/>
  <c r="Q107" i="4" s="1"/>
  <c r="AA107" i="4" s="1"/>
  <c r="N105" i="4"/>
  <c r="P105" i="4" s="1"/>
  <c r="Q105" i="4" s="1"/>
  <c r="AA105" i="4" s="1"/>
  <c r="N103" i="4"/>
  <c r="P103" i="4" s="1"/>
  <c r="Q103" i="4" s="1"/>
  <c r="AA103" i="4" s="1"/>
  <c r="N101" i="4"/>
  <c r="P101" i="4" s="1"/>
  <c r="Q101" i="4" s="1"/>
  <c r="AA101" i="4" s="1"/>
  <c r="N99" i="4"/>
  <c r="P99" i="4" s="1"/>
  <c r="Q99" i="4" s="1"/>
  <c r="AA99" i="4" s="1"/>
  <c r="N97" i="4"/>
  <c r="P97" i="4" s="1"/>
  <c r="Q97" i="4" s="1"/>
  <c r="AA97" i="4" s="1"/>
  <c r="N95" i="4"/>
  <c r="P95" i="4" s="1"/>
  <c r="Q95" i="4" s="1"/>
  <c r="AA95" i="4" s="1"/>
  <c r="N93" i="4"/>
  <c r="P93" i="4" s="1"/>
  <c r="Q93" i="4" s="1"/>
  <c r="AA93" i="4" s="1"/>
  <c r="N91" i="4"/>
  <c r="P91" i="4" s="1"/>
  <c r="Q91" i="4" s="1"/>
  <c r="AA91" i="4" s="1"/>
  <c r="N89" i="4"/>
  <c r="P89" i="4" s="1"/>
  <c r="Q89" i="4" s="1"/>
  <c r="AA89" i="4" s="1"/>
  <c r="N87" i="4"/>
  <c r="P87" i="4" s="1"/>
  <c r="Q87" i="4" s="1"/>
  <c r="AA87" i="4" s="1"/>
  <c r="N85" i="4"/>
  <c r="P85" i="4" s="1"/>
  <c r="Q85" i="4" s="1"/>
  <c r="AA85" i="4" s="1"/>
  <c r="N83" i="4"/>
  <c r="P83" i="4" s="1"/>
  <c r="Q83" i="4" s="1"/>
  <c r="AA83" i="4" s="1"/>
  <c r="N81" i="4"/>
  <c r="P81" i="4" s="1"/>
  <c r="Q81" i="4" s="1"/>
  <c r="AA81" i="4" s="1"/>
  <c r="N79" i="4"/>
  <c r="P79" i="4" s="1"/>
  <c r="Q79" i="4" s="1"/>
  <c r="AA79" i="4" s="1"/>
  <c r="N77" i="4"/>
  <c r="P77" i="4" s="1"/>
  <c r="Q77" i="4" s="1"/>
  <c r="AA77" i="4" s="1"/>
  <c r="N75" i="4"/>
  <c r="P75" i="4" s="1"/>
  <c r="Q75" i="4" s="1"/>
  <c r="AA75" i="4" s="1"/>
  <c r="N73" i="4"/>
  <c r="P73" i="4" s="1"/>
  <c r="Q73" i="4" s="1"/>
  <c r="AA73" i="4" s="1"/>
  <c r="N71" i="4"/>
  <c r="P71" i="4" s="1"/>
  <c r="Q71" i="4" s="1"/>
  <c r="AA71" i="4" s="1"/>
  <c r="N69" i="4"/>
  <c r="P69" i="4" s="1"/>
  <c r="Q69" i="4" s="1"/>
  <c r="AA69" i="4" s="1"/>
  <c r="N67" i="4"/>
  <c r="P67" i="4" s="1"/>
  <c r="Q67" i="4" s="1"/>
  <c r="AA67" i="4" s="1"/>
  <c r="N65" i="4"/>
  <c r="P65" i="4" s="1"/>
  <c r="Q65" i="4" s="1"/>
  <c r="AA65" i="4" s="1"/>
  <c r="N63" i="4"/>
  <c r="P63" i="4" s="1"/>
  <c r="Q63" i="4" s="1"/>
  <c r="AA63" i="4" s="1"/>
  <c r="N61" i="4"/>
  <c r="P61" i="4" s="1"/>
  <c r="Q61" i="4" s="1"/>
  <c r="AA61" i="4" s="1"/>
  <c r="N59" i="4"/>
  <c r="P59" i="4" s="1"/>
  <c r="Q59" i="4" s="1"/>
  <c r="AA59" i="4" s="1"/>
  <c r="N57" i="4"/>
  <c r="P57" i="4" s="1"/>
  <c r="Q57" i="4" s="1"/>
  <c r="AA57" i="4" s="1"/>
  <c r="N55" i="4"/>
  <c r="P55" i="4" s="1"/>
  <c r="Q55" i="4" s="1"/>
  <c r="AA55" i="4" s="1"/>
  <c r="N53" i="4"/>
  <c r="P53" i="4" s="1"/>
  <c r="Q53" i="4" s="1"/>
  <c r="AA53" i="4" s="1"/>
  <c r="N51" i="4"/>
  <c r="P51" i="4" s="1"/>
  <c r="Q51" i="4" s="1"/>
  <c r="AA51" i="4" s="1"/>
  <c r="N49" i="4"/>
  <c r="P49" i="4" s="1"/>
  <c r="Q49" i="4" s="1"/>
  <c r="AA49" i="4" s="1"/>
  <c r="N47" i="4"/>
  <c r="P47" i="4" s="1"/>
  <c r="Q47" i="4" s="1"/>
  <c r="AA47" i="4" s="1"/>
  <c r="N45" i="4"/>
  <c r="P45" i="4" s="1"/>
  <c r="Q45" i="4" s="1"/>
  <c r="AA45" i="4" s="1"/>
  <c r="N43" i="4"/>
  <c r="P43" i="4" s="1"/>
  <c r="Q43" i="4" s="1"/>
  <c r="AA43" i="4" s="1"/>
  <c r="N41" i="4"/>
  <c r="P41" i="4" s="1"/>
  <c r="Q41" i="4" s="1"/>
  <c r="AA41" i="4" s="1"/>
  <c r="N39" i="4"/>
  <c r="P39" i="4" s="1"/>
  <c r="Q39" i="4" s="1"/>
  <c r="AA39" i="4" s="1"/>
  <c r="N346" i="4"/>
  <c r="P346" i="4" s="1"/>
  <c r="Q346" i="4" s="1"/>
  <c r="AA346" i="4" s="1"/>
  <c r="N344" i="4"/>
  <c r="P344" i="4" s="1"/>
  <c r="Q344" i="4" s="1"/>
  <c r="AA344" i="4" s="1"/>
  <c r="N342" i="4"/>
  <c r="P342" i="4" s="1"/>
  <c r="Q342" i="4" s="1"/>
  <c r="AA342" i="4" s="1"/>
  <c r="N340" i="4"/>
  <c r="P340" i="4" s="1"/>
  <c r="Q340" i="4" s="1"/>
  <c r="AA340" i="4" s="1"/>
  <c r="N338" i="4"/>
  <c r="P338" i="4" s="1"/>
  <c r="Q338" i="4" s="1"/>
  <c r="AA338" i="4" s="1"/>
  <c r="N336" i="4"/>
  <c r="P336" i="4" s="1"/>
  <c r="Q336" i="4" s="1"/>
  <c r="AA336" i="4" s="1"/>
  <c r="N334" i="4"/>
  <c r="P334" i="4" s="1"/>
  <c r="Q334" i="4" s="1"/>
  <c r="AA334" i="4" s="1"/>
  <c r="N332" i="4"/>
  <c r="P332" i="4" s="1"/>
  <c r="Q332" i="4" s="1"/>
  <c r="AA332" i="4" s="1"/>
  <c r="N330" i="4"/>
  <c r="P330" i="4" s="1"/>
  <c r="Q330" i="4" s="1"/>
  <c r="AA330" i="4" s="1"/>
  <c r="N328" i="4"/>
  <c r="P328" i="4" s="1"/>
  <c r="Q328" i="4" s="1"/>
  <c r="AA328" i="4" s="1"/>
  <c r="N326" i="4"/>
  <c r="P326" i="4" s="1"/>
  <c r="Q326" i="4" s="1"/>
  <c r="AA326" i="4" s="1"/>
  <c r="N324" i="4"/>
  <c r="P324" i="4" s="1"/>
  <c r="Q324" i="4" s="1"/>
  <c r="AA324" i="4" s="1"/>
  <c r="N322" i="4"/>
  <c r="P322" i="4" s="1"/>
  <c r="Q322" i="4" s="1"/>
  <c r="AA322" i="4" s="1"/>
  <c r="N320" i="4"/>
  <c r="P320" i="4" s="1"/>
  <c r="Q320" i="4" s="1"/>
  <c r="AA320" i="4" s="1"/>
  <c r="N318" i="4"/>
  <c r="P318" i="4" s="1"/>
  <c r="Q318" i="4" s="1"/>
  <c r="AA318" i="4" s="1"/>
  <c r="N316" i="4"/>
  <c r="P316" i="4" s="1"/>
  <c r="Q316" i="4" s="1"/>
  <c r="AA316" i="4" s="1"/>
  <c r="N314" i="4"/>
  <c r="P314" i="4" s="1"/>
  <c r="Q314" i="4" s="1"/>
  <c r="AA314" i="4" s="1"/>
  <c r="N312" i="4"/>
  <c r="P312" i="4" s="1"/>
  <c r="Q312" i="4" s="1"/>
  <c r="AA312" i="4" s="1"/>
  <c r="N310" i="4"/>
  <c r="P310" i="4" s="1"/>
  <c r="Q310" i="4" s="1"/>
  <c r="AA310" i="4" s="1"/>
  <c r="N308" i="4"/>
  <c r="P308" i="4" s="1"/>
  <c r="Q308" i="4" s="1"/>
  <c r="AA308" i="4" s="1"/>
  <c r="N280" i="4"/>
  <c r="P280" i="4" s="1"/>
  <c r="Q280" i="4" s="1"/>
  <c r="AA280" i="4" s="1"/>
  <c r="N278" i="4"/>
  <c r="P278" i="4" s="1"/>
  <c r="Q278" i="4" s="1"/>
  <c r="AA278" i="4" s="1"/>
  <c r="N276" i="4"/>
  <c r="P276" i="4" s="1"/>
  <c r="Q276" i="4" s="1"/>
  <c r="AA276" i="4" s="1"/>
  <c r="N266" i="4"/>
  <c r="P266" i="4" s="1"/>
  <c r="Q266" i="4" s="1"/>
  <c r="AA266" i="4" s="1"/>
  <c r="N264" i="4"/>
  <c r="P264" i="4" s="1"/>
  <c r="Q264" i="4" s="1"/>
  <c r="AA264" i="4" s="1"/>
  <c r="N262" i="4"/>
  <c r="P262" i="4" s="1"/>
  <c r="Q262" i="4" s="1"/>
  <c r="AA262" i="4" s="1"/>
  <c r="N260" i="4"/>
  <c r="P260" i="4" s="1"/>
  <c r="Q260" i="4" s="1"/>
  <c r="AA260" i="4" s="1"/>
  <c r="N258" i="4"/>
  <c r="P258" i="4" s="1"/>
  <c r="Q258" i="4" s="1"/>
  <c r="AA258" i="4" s="1"/>
  <c r="N256" i="4"/>
  <c r="P256" i="4" s="1"/>
  <c r="Q256" i="4" s="1"/>
  <c r="AA256" i="4" s="1"/>
  <c r="N254" i="4"/>
  <c r="P254" i="4" s="1"/>
  <c r="Q254" i="4" s="1"/>
  <c r="AA254" i="4" s="1"/>
  <c r="N252" i="4"/>
  <c r="P252" i="4" s="1"/>
  <c r="Q252" i="4" s="1"/>
  <c r="AA252" i="4" s="1"/>
  <c r="N250" i="4"/>
  <c r="P250" i="4" s="1"/>
  <c r="Q250" i="4" s="1"/>
  <c r="AA250" i="4" s="1"/>
  <c r="N248" i="4"/>
  <c r="P248" i="4" s="1"/>
  <c r="Q248" i="4" s="1"/>
  <c r="AA248" i="4" s="1"/>
  <c r="N188" i="4"/>
  <c r="P188" i="4" s="1"/>
  <c r="Q188" i="4" s="1"/>
  <c r="AA188" i="4" s="1"/>
  <c r="N186" i="4"/>
  <c r="P186" i="4" s="1"/>
  <c r="Q186" i="4" s="1"/>
  <c r="AA186" i="4" s="1"/>
  <c r="N184" i="4"/>
  <c r="P184" i="4" s="1"/>
  <c r="Q184" i="4" s="1"/>
  <c r="AA184" i="4" s="1"/>
  <c r="N182" i="4"/>
  <c r="P182" i="4" s="1"/>
  <c r="Q182" i="4" s="1"/>
  <c r="AA182" i="4" s="1"/>
  <c r="N180" i="4"/>
  <c r="P180" i="4" s="1"/>
  <c r="Q180" i="4" s="1"/>
  <c r="AA180" i="4" s="1"/>
  <c r="N178" i="4"/>
  <c r="P178" i="4" s="1"/>
  <c r="Q178" i="4" s="1"/>
  <c r="AA178" i="4" s="1"/>
  <c r="N176" i="4"/>
  <c r="P176" i="4" s="1"/>
  <c r="Q176" i="4" s="1"/>
  <c r="AA176" i="4" s="1"/>
  <c r="N174" i="4"/>
  <c r="P174" i="4" s="1"/>
  <c r="Q174" i="4" s="1"/>
  <c r="AA174" i="4" s="1"/>
  <c r="N172" i="4"/>
  <c r="P172" i="4" s="1"/>
  <c r="Q172" i="4" s="1"/>
  <c r="AA172" i="4" s="1"/>
  <c r="N170" i="4"/>
  <c r="P170" i="4" s="1"/>
  <c r="Q170" i="4" s="1"/>
  <c r="AA170" i="4" s="1"/>
  <c r="N168" i="4"/>
  <c r="P168" i="4" s="1"/>
  <c r="Q168" i="4" s="1"/>
  <c r="AA168" i="4" s="1"/>
  <c r="N166" i="4"/>
  <c r="P166" i="4" s="1"/>
  <c r="Q166" i="4" s="1"/>
  <c r="AA166" i="4" s="1"/>
  <c r="N164" i="4"/>
  <c r="P164" i="4" s="1"/>
  <c r="Q164" i="4" s="1"/>
  <c r="AA164" i="4" s="1"/>
  <c r="N162" i="4"/>
  <c r="P162" i="4" s="1"/>
  <c r="Q162" i="4" s="1"/>
  <c r="AA162" i="4" s="1"/>
  <c r="N160" i="4"/>
  <c r="P160" i="4" s="1"/>
  <c r="Q160" i="4" s="1"/>
  <c r="AA160" i="4" s="1"/>
  <c r="N158" i="4"/>
  <c r="P158" i="4" s="1"/>
  <c r="Q158" i="4" s="1"/>
  <c r="AA158" i="4" s="1"/>
  <c r="N156" i="4"/>
  <c r="P156" i="4" s="1"/>
  <c r="Q156" i="4" s="1"/>
  <c r="AA156" i="4" s="1"/>
  <c r="N154" i="4"/>
  <c r="P154" i="4" s="1"/>
  <c r="Q154" i="4" s="1"/>
  <c r="AA154" i="4" s="1"/>
  <c r="N152" i="4"/>
  <c r="P152" i="4" s="1"/>
  <c r="Q152" i="4" s="1"/>
  <c r="AA152" i="4" s="1"/>
  <c r="N150" i="4"/>
  <c r="P150" i="4" s="1"/>
  <c r="Q150" i="4" s="1"/>
  <c r="AA150" i="4" s="1"/>
  <c r="N148" i="4"/>
  <c r="P148" i="4" s="1"/>
  <c r="Q148" i="4" s="1"/>
  <c r="AA148" i="4" s="1"/>
  <c r="N146" i="4"/>
  <c r="P146" i="4" s="1"/>
  <c r="Q146" i="4" s="1"/>
  <c r="AA146" i="4" s="1"/>
  <c r="N144" i="4"/>
  <c r="P144" i="4" s="1"/>
  <c r="Q144" i="4" s="1"/>
  <c r="AA144" i="4" s="1"/>
  <c r="N142" i="4"/>
  <c r="P142" i="4" s="1"/>
  <c r="Q142" i="4" s="1"/>
  <c r="AA142" i="4" s="1"/>
  <c r="N140" i="4"/>
  <c r="P140" i="4" s="1"/>
  <c r="Q140" i="4" s="1"/>
  <c r="AA140" i="4" s="1"/>
  <c r="N138" i="4"/>
  <c r="P138" i="4" s="1"/>
  <c r="Q138" i="4" s="1"/>
  <c r="AA138" i="4" s="1"/>
  <c r="N136" i="4"/>
  <c r="P136" i="4" s="1"/>
  <c r="Q136" i="4" s="1"/>
  <c r="AA136" i="4" s="1"/>
  <c r="N134" i="4"/>
  <c r="P134" i="4" s="1"/>
  <c r="Q134" i="4" s="1"/>
  <c r="AA134" i="4" s="1"/>
  <c r="N132" i="4"/>
  <c r="P132" i="4" s="1"/>
  <c r="Q132" i="4" s="1"/>
  <c r="AA132" i="4" s="1"/>
  <c r="N130" i="4"/>
  <c r="P130" i="4" s="1"/>
  <c r="Q130" i="4" s="1"/>
  <c r="AA130" i="4" s="1"/>
  <c r="N128" i="4"/>
  <c r="P128" i="4" s="1"/>
  <c r="Q128" i="4" s="1"/>
  <c r="AA128" i="4" s="1"/>
  <c r="N126" i="4"/>
  <c r="P126" i="4" s="1"/>
  <c r="Q126" i="4" s="1"/>
  <c r="AA126" i="4" s="1"/>
  <c r="N124" i="4"/>
  <c r="P124" i="4" s="1"/>
  <c r="Q124" i="4" s="1"/>
  <c r="AA124" i="4" s="1"/>
  <c r="N122" i="4"/>
  <c r="P122" i="4" s="1"/>
  <c r="Q122" i="4" s="1"/>
  <c r="AA122" i="4" s="1"/>
  <c r="N120" i="4"/>
  <c r="P120" i="4" s="1"/>
  <c r="Q120" i="4" s="1"/>
  <c r="AA120" i="4" s="1"/>
  <c r="N118" i="4"/>
  <c r="P118" i="4" s="1"/>
  <c r="Q118" i="4" s="1"/>
  <c r="AA118" i="4" s="1"/>
  <c r="Y505" i="4"/>
  <c r="Z433" i="4"/>
  <c r="G8" i="7" l="1"/>
  <c r="G7" i="7" s="1"/>
  <c r="AC8" i="7"/>
  <c r="AC7" i="7" s="1"/>
  <c r="Z12" i="7"/>
  <c r="M907" i="4"/>
  <c r="N907" i="4" s="1"/>
  <c r="N979" i="4" s="1"/>
  <c r="M1381" i="4"/>
  <c r="M1776" i="4"/>
  <c r="M1065" i="4"/>
  <c r="M1137" i="4" s="1"/>
  <c r="W14" i="7"/>
  <c r="D14" i="7"/>
  <c r="D8" i="7" s="1"/>
  <c r="D7" i="7" s="1"/>
  <c r="AS23" i="7"/>
  <c r="Z23" i="7"/>
  <c r="AS12" i="7"/>
  <c r="AS20" i="7"/>
  <c r="AS27" i="7"/>
  <c r="AS24" i="7"/>
  <c r="AS13" i="7"/>
  <c r="AS21" i="7"/>
  <c r="AS17" i="7"/>
  <c r="AS11" i="7"/>
  <c r="AS25" i="7"/>
  <c r="AS15" i="7"/>
  <c r="AS14" i="7"/>
  <c r="E41" i="5"/>
  <c r="E37" i="5"/>
  <c r="E45" i="5"/>
  <c r="C19" i="6"/>
  <c r="C22" i="6" s="1"/>
  <c r="E35" i="5"/>
  <c r="W15" i="7"/>
  <c r="E43" i="5"/>
  <c r="K13" i="6"/>
  <c r="K22" i="6" s="1"/>
  <c r="D11" i="9"/>
  <c r="M591" i="4"/>
  <c r="N591" i="4" s="1"/>
  <c r="N663" i="4" s="1"/>
  <c r="M15" i="7"/>
  <c r="M13" i="7"/>
  <c r="V7" i="7"/>
  <c r="X15" i="7"/>
  <c r="X24" i="7"/>
  <c r="X23" i="7"/>
  <c r="X13" i="7"/>
  <c r="X25" i="7"/>
  <c r="X20" i="7"/>
  <c r="X18" i="7"/>
  <c r="U22" i="7"/>
  <c r="X16" i="7"/>
  <c r="X19" i="7"/>
  <c r="X27" i="7"/>
  <c r="X14" i="7"/>
  <c r="X21" i="7"/>
  <c r="X11" i="7"/>
  <c r="H7" i="7"/>
  <c r="X17" i="7"/>
  <c r="X12" i="7"/>
  <c r="V30" i="4"/>
  <c r="M1736" i="4"/>
  <c r="Z189" i="4"/>
  <c r="Z742" i="4"/>
  <c r="Z347" i="4"/>
  <c r="Z584" i="4"/>
  <c r="Z979" i="4"/>
  <c r="M821" i="4"/>
  <c r="N749" i="4"/>
  <c r="N821" i="4" s="1"/>
  <c r="Z1295" i="4"/>
  <c r="Z1137" i="4"/>
  <c r="J1690" i="4"/>
  <c r="M1618" i="4"/>
  <c r="Z505" i="4"/>
  <c r="J189" i="4"/>
  <c r="M117" i="4"/>
  <c r="M268" i="4"/>
  <c r="N196" i="4"/>
  <c r="N268" i="4" s="1"/>
  <c r="M426" i="4"/>
  <c r="N354" i="4"/>
  <c r="N426" i="4" s="1"/>
  <c r="M347" i="4"/>
  <c r="N275" i="4"/>
  <c r="N347" i="4" s="1"/>
  <c r="M505" i="4"/>
  <c r="N433" i="4"/>
  <c r="N505" i="4" s="1"/>
  <c r="Z110" i="4"/>
  <c r="Z268" i="4"/>
  <c r="Z426" i="4"/>
  <c r="Z821" i="4"/>
  <c r="M110" i="4"/>
  <c r="N38" i="4"/>
  <c r="N110" i="4" s="1"/>
  <c r="Z663" i="4"/>
  <c r="J900" i="4"/>
  <c r="M828" i="4"/>
  <c r="M663" i="4"/>
  <c r="Z900" i="4"/>
  <c r="Z1453" i="4"/>
  <c r="M979" i="4"/>
  <c r="N1065" i="4"/>
  <c r="N1137" i="4" s="1"/>
  <c r="M584" i="4"/>
  <c r="N512" i="4"/>
  <c r="N584" i="4" s="1"/>
  <c r="M742" i="4"/>
  <c r="N670" i="4"/>
  <c r="N742" i="4" s="1"/>
  <c r="J1058" i="4"/>
  <c r="M986" i="4"/>
  <c r="J1216" i="4"/>
  <c r="M1144" i="4"/>
  <c r="Z1216" i="4"/>
  <c r="J1374" i="4"/>
  <c r="M1302" i="4"/>
  <c r="M1611" i="4"/>
  <c r="N1539" i="4"/>
  <c r="N1611" i="4" s="1"/>
  <c r="Z1690" i="4"/>
  <c r="Z1848" i="4"/>
  <c r="Z1611" i="4"/>
  <c r="M1295" i="4"/>
  <c r="N1223" i="4"/>
  <c r="N1295" i="4" s="1"/>
  <c r="M1453" i="4"/>
  <c r="N1381" i="4"/>
  <c r="N1453" i="4" s="1"/>
  <c r="J1532" i="4"/>
  <c r="M1460" i="4"/>
  <c r="M1769" i="4"/>
  <c r="N1697" i="4"/>
  <c r="N1769" i="4" s="1"/>
  <c r="M1848" i="4"/>
  <c r="N1776" i="4"/>
  <c r="N1848" i="4" s="1"/>
  <c r="Z8" i="7" l="1"/>
  <c r="Z7" i="7" s="1"/>
  <c r="F15" i="5"/>
  <c r="AS8" i="7"/>
  <c r="AS7" i="7" s="1"/>
  <c r="X8" i="7"/>
  <c r="X7" i="7" s="1"/>
  <c r="W8" i="7"/>
  <c r="W7" i="7" s="1"/>
  <c r="AD7" i="7"/>
  <c r="AT8" i="7"/>
  <c r="F35" i="5"/>
  <c r="G35" i="5" s="1"/>
  <c r="F45" i="5"/>
  <c r="G45" i="5" s="1"/>
  <c r="F41" i="5"/>
  <c r="G41" i="5" s="1"/>
  <c r="F43" i="5"/>
  <c r="G43" i="5" s="1"/>
  <c r="F37" i="5"/>
  <c r="G37" i="5" s="1"/>
  <c r="O19" i="6"/>
  <c r="J37" i="5"/>
  <c r="K37" i="5" s="1"/>
  <c r="L37" i="5" s="1"/>
  <c r="M37" i="5" s="1"/>
  <c r="J41" i="5"/>
  <c r="K41" i="5" s="1"/>
  <c r="L41" i="5" s="1"/>
  <c r="M41" i="5" s="1"/>
  <c r="J43" i="5"/>
  <c r="K43" i="5" s="1"/>
  <c r="L43" i="5" s="1"/>
  <c r="M43" i="5" s="1"/>
  <c r="J15" i="5"/>
  <c r="J13" i="5" s="1"/>
  <c r="J45" i="5"/>
  <c r="K45" i="5" s="1"/>
  <c r="L45" i="5" s="1"/>
  <c r="M45" i="5" s="1"/>
  <c r="J35" i="5"/>
  <c r="K35" i="5" s="1"/>
  <c r="L35" i="5" s="1"/>
  <c r="M35" i="5" s="1"/>
  <c r="M25" i="7"/>
  <c r="M23" i="7"/>
  <c r="M21" i="7"/>
  <c r="E11" i="9"/>
  <c r="M24" i="7"/>
  <c r="E13" i="6"/>
  <c r="E22" i="6" s="1"/>
  <c r="D12" i="9"/>
  <c r="E12" i="9" s="1"/>
  <c r="U21" i="7"/>
  <c r="U14" i="7"/>
  <c r="U27" i="7"/>
  <c r="U19" i="7"/>
  <c r="U16" i="7"/>
  <c r="U18" i="7"/>
  <c r="U20" i="7"/>
  <c r="U25" i="7"/>
  <c r="U13" i="7"/>
  <c r="U23" i="7"/>
  <c r="U24" i="7"/>
  <c r="U15" i="7"/>
  <c r="U12" i="7"/>
  <c r="U17" i="7"/>
  <c r="U11" i="7"/>
  <c r="N1736" i="4"/>
  <c r="P1697" i="4"/>
  <c r="P1769" i="4" s="1"/>
  <c r="P670" i="4"/>
  <c r="P742" i="4" s="1"/>
  <c r="P1223" i="4"/>
  <c r="Q1223" i="4" s="1"/>
  <c r="P1065" i="4"/>
  <c r="P1137" i="4" s="1"/>
  <c r="P433" i="4"/>
  <c r="P505" i="4" s="1"/>
  <c r="M1374" i="4"/>
  <c r="N1302" i="4"/>
  <c r="N1374" i="4" s="1"/>
  <c r="M1216" i="4"/>
  <c r="N1144" i="4"/>
  <c r="N1216" i="4" s="1"/>
  <c r="M1058" i="4"/>
  <c r="N986" i="4"/>
  <c r="N1058" i="4" s="1"/>
  <c r="Q670" i="4"/>
  <c r="M189" i="4"/>
  <c r="N117" i="4"/>
  <c r="N189" i="4" s="1"/>
  <c r="N1618" i="4"/>
  <c r="N1690" i="4" s="1"/>
  <c r="M1690" i="4"/>
  <c r="P591" i="4"/>
  <c r="P354" i="4"/>
  <c r="M1532" i="4"/>
  <c r="N1460" i="4"/>
  <c r="N1532" i="4" s="1"/>
  <c r="M900" i="4"/>
  <c r="N828" i="4"/>
  <c r="N900" i="4" s="1"/>
  <c r="P1776" i="4"/>
  <c r="D24" i="4" s="1"/>
  <c r="P1381" i="4"/>
  <c r="P1539" i="4"/>
  <c r="P512" i="4"/>
  <c r="P907" i="4"/>
  <c r="P38" i="4"/>
  <c r="D21" i="4" s="1"/>
  <c r="P275" i="4"/>
  <c r="P196" i="4"/>
  <c r="P749" i="4"/>
  <c r="H37" i="5" l="1"/>
  <c r="O21" i="7" s="1"/>
  <c r="J21" i="7" s="1"/>
  <c r="H43" i="5"/>
  <c r="O24" i="7" s="1"/>
  <c r="J24" i="7" s="1"/>
  <c r="H35" i="5"/>
  <c r="O20" i="7" s="1"/>
  <c r="J20" i="7" s="1"/>
  <c r="H41" i="5"/>
  <c r="O23" i="7" s="1"/>
  <c r="J23" i="7" s="1"/>
  <c r="H45" i="5"/>
  <c r="O25" i="7" s="1"/>
  <c r="J25" i="7" s="1"/>
  <c r="G15" i="5"/>
  <c r="H15" i="5" s="1"/>
  <c r="F13" i="5"/>
  <c r="K15" i="5"/>
  <c r="K13" i="5" s="1"/>
  <c r="U8" i="7"/>
  <c r="U7" i="7" s="1"/>
  <c r="Q1065" i="4"/>
  <c r="Q1137" i="4" s="1"/>
  <c r="P1295" i="4"/>
  <c r="P1618" i="4"/>
  <c r="P1690" i="4" s="1"/>
  <c r="AT7" i="7"/>
  <c r="AK24" i="7"/>
  <c r="AK21" i="7"/>
  <c r="M14" i="7"/>
  <c r="M12" i="7"/>
  <c r="M20" i="7"/>
  <c r="Q13" i="6"/>
  <c r="Q22" i="6" s="1"/>
  <c r="AI24" i="7"/>
  <c r="AI20" i="7"/>
  <c r="AI23" i="7"/>
  <c r="AI21" i="7"/>
  <c r="AI27" i="7"/>
  <c r="M11" i="7"/>
  <c r="AI15" i="7"/>
  <c r="AI13" i="7"/>
  <c r="Q433" i="4"/>
  <c r="AA433" i="4" s="1"/>
  <c r="AA505" i="4" s="1"/>
  <c r="Q1697" i="4"/>
  <c r="D30" i="4"/>
  <c r="P1736" i="4"/>
  <c r="P1144" i="4"/>
  <c r="P1216" i="4" s="1"/>
  <c r="P268" i="4"/>
  <c r="Q196" i="4"/>
  <c r="P110" i="4"/>
  <c r="Q38" i="4"/>
  <c r="E21" i="4" s="1"/>
  <c r="L21" i="4" s="1"/>
  <c r="Q512" i="4"/>
  <c r="P584" i="4"/>
  <c r="P1453" i="4"/>
  <c r="Q1381" i="4"/>
  <c r="P426" i="4"/>
  <c r="Q354" i="4"/>
  <c r="Q505" i="4"/>
  <c r="Q1295" i="4"/>
  <c r="AA1223" i="4"/>
  <c r="AA1295" i="4" s="1"/>
  <c r="P828" i="4"/>
  <c r="P986" i="4"/>
  <c r="P1302" i="4"/>
  <c r="P821" i="4"/>
  <c r="Q749" i="4"/>
  <c r="Q275" i="4"/>
  <c r="P347" i="4"/>
  <c r="Q907" i="4"/>
  <c r="P979" i="4"/>
  <c r="P1611" i="4"/>
  <c r="Q1539" i="4"/>
  <c r="P1848" i="4"/>
  <c r="Q1776" i="4"/>
  <c r="E24" i="4" s="1"/>
  <c r="P663" i="4"/>
  <c r="Q591" i="4"/>
  <c r="AA1065" i="4"/>
  <c r="AA1137" i="4" s="1"/>
  <c r="Q742" i="4"/>
  <c r="AA670" i="4"/>
  <c r="AA742" i="4" s="1"/>
  <c r="Q1769" i="4"/>
  <c r="AA1697" i="4"/>
  <c r="AA1769" i="4" s="1"/>
  <c r="P1460" i="4"/>
  <c r="P117" i="4"/>
  <c r="AO15" i="7" l="1"/>
  <c r="AN15" i="7" s="1"/>
  <c r="B9" i="15"/>
  <c r="AO23" i="7"/>
  <c r="E17" i="15" s="1"/>
  <c r="AO20" i="7"/>
  <c r="E14" i="15" s="1"/>
  <c r="AO13" i="7"/>
  <c r="AN13" i="7" s="1"/>
  <c r="AF13" i="7" s="1"/>
  <c r="AV13" i="7" s="1"/>
  <c r="AR13" i="7" s="1"/>
  <c r="B7" i="15"/>
  <c r="AO21" i="7"/>
  <c r="E15" i="15" s="1"/>
  <c r="B15" i="15"/>
  <c r="B21" i="15"/>
  <c r="AO27" i="7"/>
  <c r="AN27" i="7" s="1"/>
  <c r="AF27" i="7" s="1"/>
  <c r="B18" i="15"/>
  <c r="AO24" i="7"/>
  <c r="E18" i="15" s="1"/>
  <c r="H13" i="5"/>
  <c r="O16" i="7" s="1"/>
  <c r="J16" i="7" s="1"/>
  <c r="G13" i="5"/>
  <c r="L15" i="5"/>
  <c r="M15" i="5" s="1"/>
  <c r="Q1618" i="4"/>
  <c r="Q1144" i="4"/>
  <c r="AA1144" i="4" s="1"/>
  <c r="AA1216" i="4" s="1"/>
  <c r="AK25" i="7"/>
  <c r="AK23" i="7"/>
  <c r="B17" i="15" s="1"/>
  <c r="AK20" i="7"/>
  <c r="AI25" i="7"/>
  <c r="AI11" i="7"/>
  <c r="G21" i="6"/>
  <c r="S21" i="6" s="1"/>
  <c r="L24" i="4"/>
  <c r="L30" i="4" s="1"/>
  <c r="E30" i="4"/>
  <c r="Q1736" i="4"/>
  <c r="Q117" i="4"/>
  <c r="P189" i="4"/>
  <c r="Q663" i="4"/>
  <c r="AA591" i="4"/>
  <c r="AA663" i="4" s="1"/>
  <c r="Q1848" i="4"/>
  <c r="AA1776" i="4"/>
  <c r="AA1848" i="4" s="1"/>
  <c r="Q1611" i="4"/>
  <c r="AA1539" i="4"/>
  <c r="AA1611" i="4" s="1"/>
  <c r="Q821" i="4"/>
  <c r="AA749" i="4"/>
  <c r="AA821" i="4" s="1"/>
  <c r="P1374" i="4"/>
  <c r="Q1302" i="4"/>
  <c r="P900" i="4"/>
  <c r="Q828" i="4"/>
  <c r="Q584" i="4"/>
  <c r="AA512" i="4"/>
  <c r="AA584" i="4" s="1"/>
  <c r="P1532" i="4"/>
  <c r="Q1460" i="4"/>
  <c r="Q979" i="4"/>
  <c r="AA907" i="4"/>
  <c r="AA979" i="4" s="1"/>
  <c r="Q347" i="4"/>
  <c r="AA275" i="4"/>
  <c r="AA347" i="4" s="1"/>
  <c r="P1058" i="4"/>
  <c r="Q986" i="4"/>
  <c r="Q1216" i="4"/>
  <c r="Q1690" i="4"/>
  <c r="AA1618" i="4"/>
  <c r="AA1690" i="4" s="1"/>
  <c r="Q426" i="4"/>
  <c r="AA354" i="4"/>
  <c r="AA426" i="4" s="1"/>
  <c r="Q1453" i="4"/>
  <c r="AA1381" i="4"/>
  <c r="AA1453" i="4" s="1"/>
  <c r="Q110" i="4"/>
  <c r="AA38" i="4"/>
  <c r="AA110" i="4" s="1"/>
  <c r="Q268" i="4"/>
  <c r="AA196" i="4"/>
  <c r="AA268" i="4" s="1"/>
  <c r="AF15" i="7" l="1"/>
  <c r="AV15" i="7" s="1"/>
  <c r="AR15" i="7" s="1"/>
  <c r="B15" i="11"/>
  <c r="AN20" i="7"/>
  <c r="AF20" i="7" s="1"/>
  <c r="AV20" i="7" s="1"/>
  <c r="AR20" i="7" s="1"/>
  <c r="AN23" i="7"/>
  <c r="AF23" i="7" s="1"/>
  <c r="AN24" i="7"/>
  <c r="AF24" i="7" s="1"/>
  <c r="AV24" i="7" s="1"/>
  <c r="AR24" i="7" s="1"/>
  <c r="AN21" i="7"/>
  <c r="AF21" i="7" s="1"/>
  <c r="AV21" i="7" s="1"/>
  <c r="AR21" i="7" s="1"/>
  <c r="B14" i="11"/>
  <c r="B18" i="11"/>
  <c r="B17" i="11"/>
  <c r="H15" i="15"/>
  <c r="K15" i="15" s="1"/>
  <c r="E5" i="15"/>
  <c r="B5" i="15"/>
  <c r="E7" i="15"/>
  <c r="H7" i="15" s="1"/>
  <c r="K7" i="15" s="1"/>
  <c r="B7" i="11"/>
  <c r="AO25" i="7"/>
  <c r="AN25" i="7" s="1"/>
  <c r="AF25" i="7" s="1"/>
  <c r="B19" i="15"/>
  <c r="B21" i="11"/>
  <c r="E21" i="15"/>
  <c r="H21" i="15" s="1"/>
  <c r="K21" i="15" s="1"/>
  <c r="B14" i="15"/>
  <c r="H14" i="15" s="1"/>
  <c r="K14" i="15" s="1"/>
  <c r="B9" i="11"/>
  <c r="E9" i="15"/>
  <c r="H9" i="15" s="1"/>
  <c r="K9" i="15" s="1"/>
  <c r="H17" i="15"/>
  <c r="K17" i="15" s="1"/>
  <c r="H18" i="15"/>
  <c r="K18" i="15" s="1"/>
  <c r="C9" i="11"/>
  <c r="F9" i="15"/>
  <c r="C21" i="11"/>
  <c r="F21" i="15"/>
  <c r="I21" i="15" s="1"/>
  <c r="L21" i="15" s="1"/>
  <c r="C14" i="11"/>
  <c r="F14" i="15"/>
  <c r="I14" i="15" s="1"/>
  <c r="L14" i="15" s="1"/>
  <c r="C15" i="11"/>
  <c r="F15" i="15"/>
  <c r="I15" i="15" s="1"/>
  <c r="L15" i="15" s="1"/>
  <c r="C7" i="11"/>
  <c r="F7" i="15"/>
  <c r="I7" i="15" s="1"/>
  <c r="L7" i="15" s="1"/>
  <c r="C18" i="11"/>
  <c r="F18" i="15"/>
  <c r="I18" i="15" s="1"/>
  <c r="L18" i="15" s="1"/>
  <c r="C17" i="11"/>
  <c r="F17" i="15"/>
  <c r="I17" i="15" s="1"/>
  <c r="L17" i="15" s="1"/>
  <c r="AV27" i="7"/>
  <c r="AR27" i="7" s="1"/>
  <c r="L13" i="5"/>
  <c r="AI12" i="7"/>
  <c r="AI14" i="7"/>
  <c r="AA1736" i="4"/>
  <c r="Q189" i="4"/>
  <c r="AA117" i="4"/>
  <c r="AA189" i="4" s="1"/>
  <c r="Q1058" i="4"/>
  <c r="AA986" i="4"/>
  <c r="AA1058" i="4" s="1"/>
  <c r="Q1532" i="4"/>
  <c r="AA1460" i="4"/>
  <c r="AA1532" i="4" s="1"/>
  <c r="Q900" i="4"/>
  <c r="AA828" i="4"/>
  <c r="AA900" i="4" s="1"/>
  <c r="Q1374" i="4"/>
  <c r="AA1302" i="4"/>
  <c r="AA1374" i="4" s="1"/>
  <c r="AF11" i="7" l="1"/>
  <c r="AV11" i="7" s="1"/>
  <c r="AR11" i="7" s="1"/>
  <c r="B19" i="11"/>
  <c r="E19" i="15"/>
  <c r="H19" i="15" s="1"/>
  <c r="K19" i="15" s="1"/>
  <c r="AO14" i="7"/>
  <c r="AN14" i="7" s="1"/>
  <c r="AF14" i="7" s="1"/>
  <c r="AV14" i="7" s="1"/>
  <c r="AR14" i="7" s="1"/>
  <c r="B8" i="15"/>
  <c r="B6" i="15"/>
  <c r="AO12" i="7"/>
  <c r="AN12" i="7" s="1"/>
  <c r="C5" i="11"/>
  <c r="F5" i="15"/>
  <c r="I5" i="15" s="1"/>
  <c r="L5" i="15" s="1"/>
  <c r="C19" i="11"/>
  <c r="F19" i="15"/>
  <c r="I19" i="15" s="1"/>
  <c r="L19" i="15" s="1"/>
  <c r="I9" i="15"/>
  <c r="L9" i="15" s="1"/>
  <c r="H5" i="15"/>
  <c r="K5" i="15" s="1"/>
  <c r="AV25" i="7"/>
  <c r="AR25" i="7" s="1"/>
  <c r="AV23" i="7"/>
  <c r="AR23" i="7" s="1"/>
  <c r="M13" i="5"/>
  <c r="AF12" i="7" l="1"/>
  <c r="AV12" i="7" s="1"/>
  <c r="AR12" i="7" s="1"/>
  <c r="AK16" i="7"/>
  <c r="AO16" i="7"/>
  <c r="E8" i="15"/>
  <c r="H8" i="15" s="1"/>
  <c r="K8" i="15" s="1"/>
  <c r="B8" i="11"/>
  <c r="E6" i="15"/>
  <c r="H6" i="15" s="1"/>
  <c r="K6" i="15" s="1"/>
  <c r="B6" i="11"/>
  <c r="C6" i="11"/>
  <c r="F6" i="15"/>
  <c r="C8" i="11"/>
  <c r="F8" i="15"/>
  <c r="I8" i="15" s="1"/>
  <c r="L8" i="15" s="1"/>
  <c r="N21" i="6"/>
  <c r="P28" i="7"/>
  <c r="B10" i="15" l="1"/>
  <c r="AN16" i="7"/>
  <c r="E10" i="15"/>
  <c r="B10" i="11"/>
  <c r="I6" i="15"/>
  <c r="L6" i="15" s="1"/>
  <c r="AL28" i="7"/>
  <c r="T21" i="6"/>
  <c r="P9" i="7"/>
  <c r="P7" i="7" s="1"/>
  <c r="J9" i="7"/>
  <c r="H10" i="15" l="1"/>
  <c r="K10" i="15" s="1"/>
  <c r="AF16" i="7"/>
  <c r="AV16" i="7" s="1"/>
  <c r="AR16" i="7" s="1"/>
  <c r="AN28" i="7"/>
  <c r="AF28" i="7" s="1"/>
  <c r="B22" i="15"/>
  <c r="AL9" i="7"/>
  <c r="AL7" i="7" s="1"/>
  <c r="AN9" i="7" l="1"/>
  <c r="AF9" i="7"/>
  <c r="E22" i="15"/>
  <c r="H22" i="15" s="1"/>
  <c r="K22" i="15" s="1"/>
  <c r="AO9" i="7"/>
  <c r="B22" i="11"/>
  <c r="C22" i="11"/>
  <c r="F22" i="15"/>
  <c r="I22" i="15" s="1"/>
  <c r="L22" i="15" s="1"/>
  <c r="BL9" i="7"/>
  <c r="AV28" i="7" l="1"/>
  <c r="AV9" i="7" s="1"/>
  <c r="AR9" i="7" s="1"/>
  <c r="D14" i="9"/>
  <c r="E14" i="9" s="1"/>
  <c r="E29" i="5"/>
  <c r="F29" i="5" s="1"/>
  <c r="G29" i="5" s="1"/>
  <c r="AR28" i="7" l="1"/>
  <c r="G10" i="5"/>
  <c r="H29" i="5"/>
  <c r="H10" i="5" s="1"/>
  <c r="D20" i="9"/>
  <c r="E20" i="9" s="1"/>
  <c r="D16" i="9"/>
  <c r="E16" i="9" s="1"/>
  <c r="D17" i="9"/>
  <c r="E17" i="9" s="1"/>
  <c r="D19" i="9"/>
  <c r="E19" i="9" s="1"/>
  <c r="J29" i="5"/>
  <c r="K29" i="5" s="1"/>
  <c r="L29" i="5" s="1"/>
  <c r="L10" i="5" l="1"/>
  <c r="M29" i="5"/>
  <c r="M10" i="5" s="1"/>
  <c r="N20" i="9"/>
  <c r="O20" i="9" s="1"/>
  <c r="X13" i="9"/>
  <c r="N13" i="9"/>
  <c r="X19" i="9"/>
  <c r="Y19" i="9" s="1"/>
  <c r="N19" i="9"/>
  <c r="O19" i="9" s="1"/>
  <c r="X20" i="9"/>
  <c r="Y20" i="9" s="1"/>
  <c r="R29" i="5"/>
  <c r="S29" i="5" s="1"/>
  <c r="T29" i="5" s="1"/>
  <c r="N17" i="9"/>
  <c r="O17" i="9" s="1"/>
  <c r="N14" i="9"/>
  <c r="O14" i="9" s="1"/>
  <c r="W29" i="5"/>
  <c r="X29" i="5" s="1"/>
  <c r="Y29" i="5" s="1"/>
  <c r="X14" i="9"/>
  <c r="Y14" i="9" s="1"/>
  <c r="H8" i="5"/>
  <c r="H7" i="5" s="1"/>
  <c r="O17" i="7"/>
  <c r="D13" i="9"/>
  <c r="D13" i="6"/>
  <c r="D22" i="6" s="1"/>
  <c r="G8" i="5"/>
  <c r="G7" i="5" s="1"/>
  <c r="O8" i="7" l="1"/>
  <c r="J17" i="7"/>
  <c r="Y10" i="5"/>
  <c r="Y8" i="5" s="1"/>
  <c r="Y7" i="5" s="1"/>
  <c r="Z29" i="5"/>
  <c r="Z10" i="5" s="1"/>
  <c r="T10" i="5"/>
  <c r="X13" i="6" s="1"/>
  <c r="X22" i="6" s="1"/>
  <c r="U29" i="5"/>
  <c r="U10" i="5" s="1"/>
  <c r="O7" i="7"/>
  <c r="X16" i="9"/>
  <c r="Y16" i="9" s="1"/>
  <c r="V13" i="6"/>
  <c r="V22" i="6" s="1"/>
  <c r="O13" i="9"/>
  <c r="Y13" i="9"/>
  <c r="AK17" i="7"/>
  <c r="M8" i="5"/>
  <c r="M7" i="5" s="1"/>
  <c r="M17" i="7"/>
  <c r="M8" i="7" s="1"/>
  <c r="N13" i="6"/>
  <c r="N22" i="6" s="1"/>
  <c r="AI17" i="7"/>
  <c r="E13" i="9"/>
  <c r="D22" i="9"/>
  <c r="E22" i="9" s="1"/>
  <c r="L8" i="5"/>
  <c r="L7" i="5" s="1"/>
  <c r="F13" i="6"/>
  <c r="AO17" i="7" l="1"/>
  <c r="E11" i="15" s="1"/>
  <c r="E23" i="15" s="1"/>
  <c r="AN17" i="7"/>
  <c r="T8" i="5"/>
  <c r="T7" i="5" s="1"/>
  <c r="AK8" i="7"/>
  <c r="AK7" i="7" s="1"/>
  <c r="B11" i="15"/>
  <c r="B23" i="15" s="1"/>
  <c r="AI8" i="7"/>
  <c r="AI7" i="7" s="1"/>
  <c r="M7" i="7"/>
  <c r="AD13" i="6"/>
  <c r="AD22" i="6" s="1"/>
  <c r="Z8" i="5"/>
  <c r="Z7" i="5" s="1"/>
  <c r="CE17" i="7"/>
  <c r="G13" i="6"/>
  <c r="G22" i="6" s="1"/>
  <c r="F22" i="6"/>
  <c r="BF17" i="7"/>
  <c r="U8" i="5"/>
  <c r="U7" i="5" s="1"/>
  <c r="BH17" i="7"/>
  <c r="X17" i="9"/>
  <c r="N16" i="9"/>
  <c r="Y13" i="6"/>
  <c r="Y22" i="6" s="1"/>
  <c r="H13" i="6"/>
  <c r="J8" i="7"/>
  <c r="BL17" i="7" l="1"/>
  <c r="F11" i="15" s="1"/>
  <c r="F23" i="15" s="1"/>
  <c r="BK17" i="7"/>
  <c r="AF17" i="7"/>
  <c r="AN8" i="7"/>
  <c r="AN7" i="7" s="1"/>
  <c r="H22" i="6" s="1"/>
  <c r="BH8" i="7"/>
  <c r="BH7" i="7" s="1"/>
  <c r="C11" i="15"/>
  <c r="CE8" i="7"/>
  <c r="CE7" i="7" s="1"/>
  <c r="BF8" i="7"/>
  <c r="BF7" i="7" s="1"/>
  <c r="H11" i="15"/>
  <c r="K11" i="15" s="1"/>
  <c r="AF8" i="7"/>
  <c r="AF7" i="7" s="1"/>
  <c r="AB13" i="6"/>
  <c r="AB22" i="6" s="1"/>
  <c r="B11" i="11"/>
  <c r="B23" i="11" s="1"/>
  <c r="AO8" i="7"/>
  <c r="AO7" i="7" s="1"/>
  <c r="C11" i="11"/>
  <c r="C23" i="11" s="1"/>
  <c r="BL8" i="7"/>
  <c r="BL7" i="7" s="1"/>
  <c r="CC17" i="7"/>
  <c r="AF13" i="6"/>
  <c r="J7" i="7"/>
  <c r="Z13" i="6"/>
  <c r="O16" i="9"/>
  <c r="N22" i="9"/>
  <c r="O22" i="9" s="1"/>
  <c r="Y17" i="9"/>
  <c r="X22" i="9"/>
  <c r="Y22" i="9" s="1"/>
  <c r="AV17" i="7"/>
  <c r="AV8" i="7" s="1"/>
  <c r="T13" i="6"/>
  <c r="T22" i="6" s="1"/>
  <c r="I11" i="15" l="1"/>
  <c r="C23" i="15"/>
  <c r="CI17" i="7"/>
  <c r="G11" i="15" s="1"/>
  <c r="G23" i="15" s="1"/>
  <c r="BC17" i="7"/>
  <c r="BS17" i="7" s="1"/>
  <c r="BK8" i="7"/>
  <c r="BK7" i="7" s="1"/>
  <c r="Z22" i="6" s="1"/>
  <c r="D11" i="15"/>
  <c r="L11" i="15"/>
  <c r="L23" i="15" s="1"/>
  <c r="H23" i="15"/>
  <c r="K23" i="15"/>
  <c r="BC8" i="7"/>
  <c r="BC7" i="7" s="1"/>
  <c r="I23" i="15"/>
  <c r="AE13" i="6"/>
  <c r="AE22" i="6" s="1"/>
  <c r="CC8" i="7"/>
  <c r="CC7" i="7" s="1"/>
  <c r="AR17" i="7"/>
  <c r="AV7" i="7"/>
  <c r="J11" i="15" l="1"/>
  <c r="D23" i="15"/>
  <c r="D11" i="11"/>
  <c r="D23" i="11" s="1"/>
  <c r="CI8" i="7"/>
  <c r="CI7" i="7" s="1"/>
  <c r="CH17" i="7"/>
  <c r="CH8" i="7" s="1"/>
  <c r="CH7" i="7" s="1"/>
  <c r="M11" i="15"/>
  <c r="M23" i="15" s="1"/>
  <c r="J23" i="15"/>
  <c r="AR8" i="7"/>
  <c r="AR7" i="7" s="1"/>
  <c r="BO17" i="7"/>
  <c r="BO8" i="7" s="1"/>
  <c r="BO7" i="7" s="1"/>
  <c r="BS8" i="7"/>
  <c r="BS7" i="7" s="1"/>
  <c r="AF22" i="6" l="1"/>
  <c r="BZ17" i="7"/>
  <c r="BZ8" i="7" s="1"/>
  <c r="BZ7" i="7" s="1"/>
  <c r="J13" i="6"/>
  <c r="L13" i="6"/>
  <c r="F19" i="9"/>
  <c r="G19" i="9"/>
  <c r="G13" i="9"/>
  <c r="F20" i="9"/>
  <c r="H19" i="9" l="1"/>
  <c r="I19" i="9" s="1"/>
  <c r="F14" i="9"/>
  <c r="F17" i="9"/>
  <c r="F16" i="9"/>
  <c r="G11" i="9"/>
  <c r="G17" i="9"/>
  <c r="G12" i="9"/>
  <c r="G14" i="9"/>
  <c r="F12" i="9"/>
  <c r="G16" i="9"/>
  <c r="F13" i="9"/>
  <c r="H13" i="9" s="1"/>
  <c r="I13" i="9" s="1"/>
  <c r="L22" i="6"/>
  <c r="R13" i="6"/>
  <c r="R22" i="6" s="1"/>
  <c r="G20" i="9"/>
  <c r="H20" i="9" s="1"/>
  <c r="I20" i="9" s="1"/>
  <c r="P13" i="6"/>
  <c r="P22" i="6" s="1"/>
  <c r="J22" i="6"/>
  <c r="M13" i="6"/>
  <c r="F11" i="9"/>
  <c r="H16" i="9" l="1"/>
  <c r="I16" i="9" s="1"/>
  <c r="H17" i="9"/>
  <c r="I17" i="9" s="1"/>
  <c r="I13" i="6"/>
  <c r="O13" i="6" s="1"/>
  <c r="O22" i="6" s="1"/>
  <c r="H14" i="9"/>
  <c r="I14" i="9" s="1"/>
  <c r="H12" i="9"/>
  <c r="I12" i="9" s="1"/>
  <c r="F22" i="9"/>
  <c r="M22" i="6"/>
  <c r="S13" i="6"/>
  <c r="S22" i="6" s="1"/>
  <c r="G22" i="9"/>
  <c r="H11" i="9"/>
  <c r="I11" i="9" s="1"/>
  <c r="I22" i="6" l="1"/>
  <c r="H22" i="9"/>
  <c r="I22" i="9" s="1"/>
</calcChain>
</file>

<file path=xl/comments1.xml><?xml version="1.0" encoding="utf-8"?>
<comments xmlns="http://schemas.openxmlformats.org/spreadsheetml/2006/main">
  <authors>
    <author>Author</author>
  </authors>
  <commentList>
    <comment ref="B1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տեղ է Սնանկ
</t>
        </r>
      </text>
    </comment>
    <comment ref="B1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տեղ է Սնանկ
</t>
        </r>
      </text>
    </comment>
    <comment ref="B23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իր տարբերակի մեջ չկա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Վարչական պաշտոն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քաղաքացիական պաշտոն</t>
        </r>
      </text>
    </comment>
    <comment ref="C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F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9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1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1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1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8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1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0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0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3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4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4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4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4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4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4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4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4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6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6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7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7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7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I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J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Q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R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Y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Z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G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H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9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6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6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7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7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9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3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1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N4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V4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AD43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3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3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6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8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4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0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4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6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6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5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F60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</commentList>
</comments>
</file>

<file path=xl/sharedStrings.xml><?xml version="1.0" encoding="utf-8"?>
<sst xmlns="http://schemas.openxmlformats.org/spreadsheetml/2006/main" count="11741" uniqueCount="2940">
  <si>
    <t>Հ/Հ</t>
  </si>
  <si>
    <t>Հաստիքային միավորների թիվը</t>
  </si>
  <si>
    <t xml:space="preserve">Ընդամենը </t>
  </si>
  <si>
    <t>Դատավոր</t>
  </si>
  <si>
    <t>Դատական ծառայող</t>
  </si>
  <si>
    <t>Հերթապահություն</t>
  </si>
  <si>
    <t>Կարգադրիչների ծառայություն</t>
  </si>
  <si>
    <t>Դատարաններ</t>
  </si>
  <si>
    <t>Կարգադրիչների ծառ.</t>
  </si>
  <si>
    <t>Հերթապահության վճարներ</t>
  </si>
  <si>
    <t>հ/հ</t>
  </si>
  <si>
    <t>Դատարանի անվանումը</t>
  </si>
  <si>
    <t>Պաշտոնի անվանումը</t>
  </si>
  <si>
    <t>Տոնական և հիշատակի,  շաբաթ և կիրակի օրերի քանակը</t>
  </si>
  <si>
    <t xml:space="preserve">Պաշտոնային դրույքաչափ </t>
  </si>
  <si>
    <t xml:space="preserve">Պաշտոնային դրույքաչափ յուր. օրվա համար` համաձայն ՀՀ աշխատանքային օրեսգրքի 185-րդ հոդվածի </t>
  </si>
  <si>
    <t>1 ամսվա համար տրվող վարձավճար</t>
  </si>
  <si>
    <t>6=ս5/21օր*2</t>
  </si>
  <si>
    <t>8=ս4*ս6/12</t>
  </si>
  <si>
    <t>Ընդամենը  /հազ.դրամ/</t>
  </si>
  <si>
    <t>Ընդամենը             դրամ</t>
  </si>
  <si>
    <t>Այդ թվում`</t>
  </si>
  <si>
    <t>Դատավորներ</t>
  </si>
  <si>
    <t>Դատական ծառայողներ</t>
  </si>
  <si>
    <t>Հաստիքային ցուցակի ամփոփ</t>
  </si>
  <si>
    <t>Կառավարման  ապարատ</t>
  </si>
  <si>
    <t xml:space="preserve">Պետական կառավարման մարմնի անվանումը    </t>
  </si>
  <si>
    <t>/դրամ/</t>
  </si>
  <si>
    <t>Տարբերությունը</t>
  </si>
  <si>
    <t xml:space="preserve">Սահմանվող պաշտոնային դրույքաչափը </t>
  </si>
  <si>
    <t>Բարձր լեռնային վայրերում աշխատելու համար հավելում</t>
  </si>
  <si>
    <t>Այլ հավելա վճարներ</t>
  </si>
  <si>
    <t xml:space="preserve">Ընդամենը ամսական աշխատա վարձի ֆոնդ  </t>
  </si>
  <si>
    <t>Քաղաքական, քաղաքացիական  և  հայեցողական  պաշտոններ  /պետական կառավարման մարմնի ղեկավար, ղեկավարի տեղակալ, հանձնաժողովի (խորհրդի, ծառայության) անդամ/</t>
  </si>
  <si>
    <t>Հայեցողական պաշտոններ /խորհրդական, օգնական, մամուլի քարտուղար, ռեֆերենտ/</t>
  </si>
  <si>
    <t>Դատախազներ</t>
  </si>
  <si>
    <t>Հատուկ քննչական ծառայության ծառայողներ</t>
  </si>
  <si>
    <t>Քաղաքացիական /պետական, դատական,հատւկ/ ծառայողներ</t>
  </si>
  <si>
    <t>Դիվանագիտական ծառայողներ</t>
  </si>
  <si>
    <t>Հարկային ծառայողներ</t>
  </si>
  <si>
    <t>Մաքսային ծառայողներ</t>
  </si>
  <si>
    <t>Հարկադիր կատարողներ</t>
  </si>
  <si>
    <t>Հատուկ ծառայողներ</t>
  </si>
  <si>
    <t>Տեխնիկական սպասարկում իրականացնող անձնակազմ</t>
  </si>
  <si>
    <t>Քաղաքացիական աշխատանք կատարող և այլ վարձու աշխատողներ</t>
  </si>
  <si>
    <t>Դատական կարգադրիչներ</t>
  </si>
  <si>
    <t>Ընդամենը  ըստ  պետական կառավարման  մարմնի</t>
  </si>
  <si>
    <t>ԸՆԴԱՄԵՆԸ</t>
  </si>
  <si>
    <t>ՀԱԶԱՐ ԴՐԱՄ</t>
  </si>
  <si>
    <t>ՍՏՈՐԱԲԱԺԱՆՄԱՆ ԱՆԱՎՆՈՒՄ</t>
  </si>
  <si>
    <t xml:space="preserve"> ՀՀ վճռաբեկ դատարան</t>
  </si>
  <si>
    <r>
      <rPr>
        <b/>
        <sz val="12"/>
        <color rgb="FFFF0000"/>
        <rFont val="GHEA Grapalat"/>
        <family val="3"/>
      </rPr>
      <t xml:space="preserve">I-ԻՆ </t>
    </r>
    <r>
      <rPr>
        <b/>
        <sz val="12"/>
        <rFont val="GHEA Grapalat"/>
        <family val="3"/>
      </rPr>
      <t>ԿԻՍԱՄՅԱԿ  2014 ԹՎԱԿԱՆ</t>
    </r>
  </si>
  <si>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 2014 ԹՎԱԿԱՆ</t>
    </r>
  </si>
  <si>
    <r>
      <t xml:space="preserve">ԸՆԴԱՄԵՆԸ </t>
    </r>
    <r>
      <rPr>
        <b/>
        <sz val="12"/>
        <color rgb="FFFF0000"/>
        <rFont val="GHEA Grapalat"/>
        <family val="3"/>
      </rPr>
      <t xml:space="preserve"> ՏԱՐԵԿԱՆ </t>
    </r>
    <r>
      <rPr>
        <b/>
        <sz val="12"/>
        <rFont val="GHEA Grapalat"/>
        <family val="3"/>
      </rPr>
      <t>ԱՇԽԱՏԱՎԱՐՁ 2014</t>
    </r>
  </si>
  <si>
    <t>Ազգանուն, Անուն</t>
  </si>
  <si>
    <t>Պաշտոն</t>
  </si>
  <si>
    <t>հաստիք</t>
  </si>
  <si>
    <t>Ստաժի %-ը</t>
  </si>
  <si>
    <t>Հավելավճար</t>
  </si>
  <si>
    <t>Բարձր Լեռնային</t>
  </si>
  <si>
    <t>Ընդամենը ամսական աշխատավարձ</t>
  </si>
  <si>
    <r>
      <t xml:space="preserve">ԸՆԴԱՄԵՆԸ               </t>
    </r>
    <r>
      <rPr>
        <b/>
        <sz val="12"/>
        <color rgb="FFFF0000"/>
        <rFont val="GHEA Grapalat"/>
        <family val="3"/>
      </rPr>
      <t>I-ԻՆ</t>
    </r>
    <r>
      <rPr>
        <b/>
        <sz val="12"/>
        <rFont val="GHEA Grapalat"/>
        <family val="3"/>
      </rPr>
      <t xml:space="preserve"> ԿԻՍԱՄՅԱԿ ԱՇԽԱՏԱՎԱՐՁ</t>
    </r>
  </si>
  <si>
    <t>Բազային դրույքաչափ</t>
  </si>
  <si>
    <t>գործակից</t>
  </si>
  <si>
    <t>Ընդամենը</t>
  </si>
  <si>
    <t>Վերաքննիչ քաղաքացիական դատարան</t>
  </si>
  <si>
    <t>Բարսեղյան Նարինե</t>
  </si>
  <si>
    <t>Վերաքննիչ քրեական դատարան</t>
  </si>
  <si>
    <t>Թադևոսյան Լիլիթ</t>
  </si>
  <si>
    <t>Վերաքննիչ վարչական դատարան</t>
  </si>
  <si>
    <t>թափուր</t>
  </si>
  <si>
    <t>Սարգսյան Աշոտ</t>
  </si>
  <si>
    <t>Խաչատրյան Գայանե</t>
  </si>
  <si>
    <t>Ավետիսյան Էդիկ</t>
  </si>
  <si>
    <t>Բաբայան Արսեն</t>
  </si>
  <si>
    <t>Մկրտչյան Արթուր</t>
  </si>
  <si>
    <t>Հովսեփյան Նաիրա</t>
  </si>
  <si>
    <t>Արագածոտնի մարզի ընդհանուր իրավասության դատարան</t>
  </si>
  <si>
    <t>Արարատ և Վայոց Ձորի մարզերի ընդհանուր իրավասության դատարան</t>
  </si>
  <si>
    <t>Հովհաննիսյան Արտաշես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</si>
  <si>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</si>
  <si>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</si>
  <si>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</si>
  <si>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</si>
  <si>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>Շիրակի մարզի ընդհանուր իրավասության դատարան</t>
  </si>
  <si>
    <t>Սյունիքի մարզի ընդհանուր իրավասության դատարան</t>
  </si>
  <si>
    <t>Գրիգորյան Սամվել</t>
  </si>
  <si>
    <t>Տավուշի մարզի ընդհանուր իրավասության դատարան</t>
  </si>
  <si>
    <t>Վարչական դատարան</t>
  </si>
  <si>
    <t>Հովհաննիսյան Հասմիկ</t>
  </si>
  <si>
    <t>Թափուր</t>
  </si>
  <si>
    <t>I-ԻՆ ԿԻՍԱՄՅԱԿ ԱՇԽԱՏԱՎԱՐՁ 2014</t>
  </si>
  <si>
    <t>Բ-1</t>
  </si>
  <si>
    <t>Բ-2</t>
  </si>
  <si>
    <t>Գ-1</t>
  </si>
  <si>
    <t>Գ-2</t>
  </si>
  <si>
    <t>Ա-1</t>
  </si>
  <si>
    <t>Ա-2</t>
  </si>
  <si>
    <t>Կ-1</t>
  </si>
  <si>
    <t>Կ-2</t>
  </si>
  <si>
    <t>Դատական դեպարտամենտի կենտրոնական մարմին</t>
  </si>
  <si>
    <t>Ստաժ</t>
  </si>
  <si>
    <t>Գործակից</t>
  </si>
  <si>
    <t>Ըստ դատ.ծառ.պաշտ.ենթախմբ.</t>
  </si>
  <si>
    <r>
      <t xml:space="preserve">ԸՆԴԱՄԵՆԸ  </t>
    </r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ԱՇԽԱՏԱՎԱՐՁ 2014</t>
    </r>
  </si>
  <si>
    <t>Դատական դեպարտամենտի ղեկավար</t>
  </si>
  <si>
    <t>Փոլադյան Կարեն</t>
  </si>
  <si>
    <t>Դատական դեպարտամենտի ղեկավարի խորհրդական</t>
  </si>
  <si>
    <t>Անձնակազմի կառավարման վարչության պետ</t>
  </si>
  <si>
    <t>Առաջին բաժնի պետ</t>
  </si>
  <si>
    <t>Թամրազյան Արթուր</t>
  </si>
  <si>
    <t xml:space="preserve"> </t>
  </si>
  <si>
    <t>Մխիթարյան Գևորգ</t>
  </si>
  <si>
    <t>Ասատրյան Քրիստինե</t>
  </si>
  <si>
    <t>Մատինյան Սամվել</t>
  </si>
  <si>
    <t>Աբրահամյան Կարինե</t>
  </si>
  <si>
    <t>Անդրեասյան Արարատ</t>
  </si>
  <si>
    <t>Հարությունյան Արմեն</t>
  </si>
  <si>
    <t>Ղասաբյան Ասյա</t>
  </si>
  <si>
    <t>Փիլոյան Մարիամ</t>
  </si>
  <si>
    <t>Գրիգորյան Կորյուն</t>
  </si>
  <si>
    <t>Հայրապետյան Ջոն</t>
  </si>
  <si>
    <t>Մինասյան Գոռ</t>
  </si>
  <si>
    <t>Առաքելյան Ռիմա</t>
  </si>
  <si>
    <t>Աբրահամյան Անժելա</t>
  </si>
  <si>
    <t>Պողոսյան Թամարա</t>
  </si>
  <si>
    <t>Արխիվապահ</t>
  </si>
  <si>
    <t>Ասատրյան Մարիաննա</t>
  </si>
  <si>
    <t>Մարտիրոսյան Քրիստինե</t>
  </si>
  <si>
    <t>Աղալոյան Արման</t>
  </si>
  <si>
    <t>Մաջարյան Վարդան</t>
  </si>
  <si>
    <t>Դանիելյան Անի</t>
  </si>
  <si>
    <t>Հովհաննիսյան Դիանա</t>
  </si>
  <si>
    <t>Աբրահամյան Հեղինե</t>
  </si>
  <si>
    <t>Սահակյան Եվգինե</t>
  </si>
  <si>
    <t>Զարգարյան Հայարփի</t>
  </si>
  <si>
    <t>Սաղոյան Լիլիթ</t>
  </si>
  <si>
    <t>Սարգսյան Սյուզաննա</t>
  </si>
  <si>
    <t>Գասպարյան Մելինե</t>
  </si>
  <si>
    <t>Բադիրյան Կիմա</t>
  </si>
  <si>
    <t>Նազարյան Օվսաննա</t>
  </si>
  <si>
    <t>Պապիկյան Վարդուհի</t>
  </si>
  <si>
    <t>Սարգսյան Լիդա</t>
  </si>
  <si>
    <t>Նշանյան Նինա</t>
  </si>
  <si>
    <t>Մելքոնյան Գայանե</t>
  </si>
  <si>
    <t>Սալահյան Գայանե</t>
  </si>
  <si>
    <t>Ղմբոյան Աստղիկ</t>
  </si>
  <si>
    <t>Մանուկյան Հարություն</t>
  </si>
  <si>
    <t>Հարությունյան Համլետ</t>
  </si>
  <si>
    <t>Բադալյան Լիլիթ</t>
  </si>
  <si>
    <t>Խաչատրյան Նարինե</t>
  </si>
  <si>
    <t>Մանասյան Նարինե</t>
  </si>
  <si>
    <t>Առաքելյան Էլեն</t>
  </si>
  <si>
    <t>Դանիելյան Դանիել</t>
  </si>
  <si>
    <t>Հախվերդյան Վահե</t>
  </si>
  <si>
    <t>Գրիգորյան Աննա</t>
  </si>
  <si>
    <t>Մկրտչյան Աննա</t>
  </si>
  <si>
    <t>Տոբելյան Գայանե</t>
  </si>
  <si>
    <t>Մողրովյան Հասմիկ</t>
  </si>
  <si>
    <t>Հովհաննիսյան Լուսինե</t>
  </si>
  <si>
    <t>Սարգսյան Հայարփի</t>
  </si>
  <si>
    <t>Հովհաննիսյան Թեհմինե</t>
  </si>
  <si>
    <t>Կյուրեղյան Էդգար</t>
  </si>
  <si>
    <t>Գևորգյան Մարտին</t>
  </si>
  <si>
    <t>Դավթյան Մարիաննա</t>
  </si>
  <si>
    <t>Ասատրյան Լուսինե</t>
  </si>
  <si>
    <t>Արղամանյան Արմինե</t>
  </si>
  <si>
    <t>Հայրապետյան Տաթևիկ</t>
  </si>
  <si>
    <t>Մկրտչյան Արուս</t>
  </si>
  <si>
    <t>Մինասյան Անի</t>
  </si>
  <si>
    <t>Խաչատրյան Նորվարդ</t>
  </si>
  <si>
    <t>Սարգսյան Սյուզանա</t>
  </si>
  <si>
    <t>Ասլանյան Արմեն</t>
  </si>
  <si>
    <t>Հովհաննիսյան Կարինե</t>
  </si>
  <si>
    <t>Շահնազարյան Հովիկ</t>
  </si>
  <si>
    <t>Ջալալյան Հասմիկ</t>
  </si>
  <si>
    <t>Նալբանդյան Սուսաննա</t>
  </si>
  <si>
    <t>Խաչատրյան Լիզա</t>
  </si>
  <si>
    <t>Ներսիսյան Նունե</t>
  </si>
  <si>
    <t>Հովհաննիսյան Նառա</t>
  </si>
  <si>
    <t>Շեկոյան Աննա</t>
  </si>
  <si>
    <t>Խաչատրյան Լուսինե</t>
  </si>
  <si>
    <t>Խաչատրյան Մարինա</t>
  </si>
  <si>
    <t>Մելքոնյան Լիլիթ</t>
  </si>
  <si>
    <t>Կարապետյան Կարինե</t>
  </si>
  <si>
    <t>Պետրոսյան Սուսաննա</t>
  </si>
  <si>
    <t>Հակոբյան Մարիա</t>
  </si>
  <si>
    <t>Հովհաննիսյան Անի</t>
  </si>
  <si>
    <t>Արոյան Սալբի</t>
  </si>
  <si>
    <t>Բաղդասարյան Սուսաննա</t>
  </si>
  <si>
    <t>Մխիթարյան Ռիմա</t>
  </si>
  <si>
    <t>Դանիելյան Նելլի</t>
  </si>
  <si>
    <t>Մարտիրոսյան Վարդան</t>
  </si>
  <si>
    <t>Ինջիղուլյան Արփինե</t>
  </si>
  <si>
    <t>Փանոսյան Սամվել</t>
  </si>
  <si>
    <t>Սաֆարյան Մերի</t>
  </si>
  <si>
    <t>Դոդոռյան Հասմիկ</t>
  </si>
  <si>
    <t>Առաքելյան Ալլա</t>
  </si>
  <si>
    <t>Հախնազարյան Ռուզաննա</t>
  </si>
  <si>
    <t>Հակոբյան Ագնետա</t>
  </si>
  <si>
    <t>Աբգարյան Արմինե</t>
  </si>
  <si>
    <t>Կարապետյան Սաթենիկ</t>
  </si>
  <si>
    <t>Ամիրխանյան Լուսինե</t>
  </si>
  <si>
    <t>Ասատրյան Հասմիկ</t>
  </si>
  <si>
    <t>Հովսեփյան Գոհար</t>
  </si>
  <si>
    <t>Ասատրյան Լիլիթ</t>
  </si>
  <si>
    <t>Ավագյան Արթուր</t>
  </si>
  <si>
    <t>Մկրտչյան Մետաքսյա</t>
  </si>
  <si>
    <t>Մկրտչյան Անահիտ</t>
  </si>
  <si>
    <t>Թովմասյան Հասմիկ</t>
  </si>
  <si>
    <t>Ղազարյան Աննա</t>
  </si>
  <si>
    <t>Սամսոնյան Մայրանուշ</t>
  </si>
  <si>
    <t>Արտաշեսյան Սուսան</t>
  </si>
  <si>
    <t>Արտաշեսյան Հասմիկ</t>
  </si>
  <si>
    <t>Վանոյան Շուշան</t>
  </si>
  <si>
    <t>Առաքելյան Գոհար</t>
  </si>
  <si>
    <t>Պետրոսյան Ռուզաննա</t>
  </si>
  <si>
    <t>Տոնականյան Էդգար</t>
  </si>
  <si>
    <t>Մուրադյան Գևորգ</t>
  </si>
  <si>
    <t>Անանյան Ալվարդ</t>
  </si>
  <si>
    <t>Բեգլարյան Աղունիկ</t>
  </si>
  <si>
    <t>Գրիգորյան Լիաննա</t>
  </si>
  <si>
    <t>Դանիելյան Սոնա</t>
  </si>
  <si>
    <t>Սաֆարյան Հեղինե</t>
  </si>
  <si>
    <t>Արսենյան Անուշիկ</t>
  </si>
  <si>
    <t>Սարգսյան Հասմիկ</t>
  </si>
  <si>
    <t>Խաչատրյան Զաբել</t>
  </si>
  <si>
    <t>Մկրտչյան Անի</t>
  </si>
  <si>
    <t>Մուրադյան Իվետա</t>
  </si>
  <si>
    <t>Միրզոյան Մագդա</t>
  </si>
  <si>
    <t>Պողոսյան Լիլիթ</t>
  </si>
  <si>
    <t>Ավագյան Ավետիք</t>
  </si>
  <si>
    <t>Մալխասյան Մանե</t>
  </si>
  <si>
    <t>Մարգարյան Փարվանա</t>
  </si>
  <si>
    <t>Կարապետյան Էդգար</t>
  </si>
  <si>
    <t>Սիմոնյան Անանիա</t>
  </si>
  <si>
    <t>Ասեյան Վահան</t>
  </si>
  <si>
    <t>Դանիելյան Թերեզա</t>
  </si>
  <si>
    <t>Մխիթարյան Սյուզաննա</t>
  </si>
  <si>
    <t>Գևորգյան Արմինե</t>
  </si>
  <si>
    <t>Ալեյան Անահիտ</t>
  </si>
  <si>
    <t>Միքայելյան Սոնա</t>
  </si>
  <si>
    <t>Մինասյան Մինաս</t>
  </si>
  <si>
    <t>Մարգարյան Հայկ</t>
  </si>
  <si>
    <t>Մարգարյան Սվետլանա</t>
  </si>
  <si>
    <t>Հարությունյան Անահիտ</t>
  </si>
  <si>
    <t>Վարդանյան Վարդանուշ</t>
  </si>
  <si>
    <t>Պետրոսյան Մարատ</t>
  </si>
  <si>
    <t>Սիմոնյան Մարինե</t>
  </si>
  <si>
    <t>Գզիրյան Աղավնի</t>
  </si>
  <si>
    <t>Կարապետյան Անահիտ</t>
  </si>
  <si>
    <t>Մարգարյան Սուսաննա</t>
  </si>
  <si>
    <t>Հովհաննիսյան Լիլիթ</t>
  </si>
  <si>
    <t>Հովհաննիսյան Ալվարդ</t>
  </si>
  <si>
    <t>Սարգսյան Գոհարիկ</t>
  </si>
  <si>
    <t>Հովսեփյան Աստղիկ</t>
  </si>
  <si>
    <t>Բադալյան Հրանուշ</t>
  </si>
  <si>
    <t>Սարգսյան Մոնիկա</t>
  </si>
  <si>
    <t>Սարգսյան Գայանե</t>
  </si>
  <si>
    <t>Ղազարյան Ծովիկ</t>
  </si>
  <si>
    <t>Առաքելյան Արևիկ</t>
  </si>
  <si>
    <t>Դանիելյան  Աստղիկ</t>
  </si>
  <si>
    <t>Մանուկյան Հրայր</t>
  </si>
  <si>
    <t>Խաչատրյան Արև</t>
  </si>
  <si>
    <t>Գասպարյան Հերմինե</t>
  </si>
  <si>
    <t>Կարեյան Սեդա</t>
  </si>
  <si>
    <t>Մնացականյան Գայանե</t>
  </si>
  <si>
    <t>Զարոյան Զաբելա</t>
  </si>
  <si>
    <t>Թաթոյան Միլենա</t>
  </si>
  <si>
    <t>Առաքելյան Ժաննա</t>
  </si>
  <si>
    <t>Օհանյան Անահիտ</t>
  </si>
  <si>
    <t>Զաքարյան Գնել</t>
  </si>
  <si>
    <t>Խաչատրյան Ալվարդ</t>
  </si>
  <si>
    <t>Համբարձումյան Սուսաննա</t>
  </si>
  <si>
    <t>Մովսիսյան Կարինե</t>
  </si>
  <si>
    <t>Հովհաննիսյան Անահիտ</t>
  </si>
  <si>
    <t>Խուրշուդյան Կարինե</t>
  </si>
  <si>
    <t>Շտոյան Արփինե</t>
  </si>
  <si>
    <t>Գրիգորյան Լիլիթ</t>
  </si>
  <si>
    <t>Մկրտչյան Մարո</t>
  </si>
  <si>
    <t>Հակոբյան Գագիկ</t>
  </si>
  <si>
    <t>Աղաքարյան Հայկ</t>
  </si>
  <si>
    <t>Հարությունյան Շիրակ</t>
  </si>
  <si>
    <t>Թորոյան Փիրուզա</t>
  </si>
  <si>
    <t>Հարությունյան Գայանե</t>
  </si>
  <si>
    <t>Խաչատրյան Հրաչ</t>
  </si>
  <si>
    <t>Մուրադյան Սաթիկ</t>
  </si>
  <si>
    <t>Դանիելյան Խանում</t>
  </si>
  <si>
    <t>Ներսիսյան Հրանուշ</t>
  </si>
  <si>
    <t>Մուրադյան Անի</t>
  </si>
  <si>
    <t>Դավթյան Անի</t>
  </si>
  <si>
    <t>Չաբոյան Նելլի</t>
  </si>
  <si>
    <t>Ղարիբյան Իրինա</t>
  </si>
  <si>
    <t>Մողրովյան Գայանե</t>
  </si>
  <si>
    <t>Դաջունց Հրաչ</t>
  </si>
  <si>
    <t>Աշխատակազմի ղեկավար</t>
  </si>
  <si>
    <t>Գլխավոր հաշվապահ</t>
  </si>
  <si>
    <t>Հաշվապահ</t>
  </si>
  <si>
    <t>Գրասենյակի պետ</t>
  </si>
  <si>
    <t>Ֆարմանյան Սոնա</t>
  </si>
  <si>
    <t>Մաքեյան Ռոբերտ</t>
  </si>
  <si>
    <t>Դատավորի գործավար</t>
  </si>
  <si>
    <t>Փաշինյան Արմենուհի</t>
  </si>
  <si>
    <t xml:space="preserve">ՏԵԽՆԻԿԱԿԱՆ ՍՊԱՍԱՐԿՈՒՄ ԻՐԱԿԱՆԱՑՆՈՂ ԱՆՁՆԱԿԱԶՄ </t>
  </si>
  <si>
    <t>պահեստապետ</t>
  </si>
  <si>
    <t>Շինարար-ճարտարագետ</t>
  </si>
  <si>
    <t>Միրաբյան Աշոտ</t>
  </si>
  <si>
    <t>վարորդ</t>
  </si>
  <si>
    <t>Իսոյան Վաչագան</t>
  </si>
  <si>
    <t>Սամվելյան Տիգրան</t>
  </si>
  <si>
    <t>Էլեկտրիկ</t>
  </si>
  <si>
    <t>Ասատրյան Լյուդմիլա</t>
  </si>
  <si>
    <t>Մկոյան Աննա</t>
  </si>
  <si>
    <t>հյուսն</t>
  </si>
  <si>
    <t>վերելակավար</t>
  </si>
  <si>
    <t>Շախբազյան Սուսաննա</t>
  </si>
  <si>
    <t>Շախբազյան Նարինե</t>
  </si>
  <si>
    <t>Մարգարյան Շողակաթ</t>
  </si>
  <si>
    <t>Պետրոսյան Նինա</t>
  </si>
  <si>
    <t>Ազիզյան Արմեն</t>
  </si>
  <si>
    <t>Երիցյան Եղիշե</t>
  </si>
  <si>
    <t>Մարտիրոսյան Լուսյա</t>
  </si>
  <si>
    <t>Կոստանյան Անահիտ</t>
  </si>
  <si>
    <t>Սուքիասյան Ռուզաննա</t>
  </si>
  <si>
    <t>Արզումանյան Արտյոմ</t>
  </si>
  <si>
    <t>Աբրահամյան Հրաչ</t>
  </si>
  <si>
    <t>Ղարիբյան Անահիտ</t>
  </si>
  <si>
    <t>Ղարիբյան Սաթենիկ</t>
  </si>
  <si>
    <t>Մարտիրոսյան Լյուբա</t>
  </si>
  <si>
    <t>Ճավռշյան Սևակ</t>
  </si>
  <si>
    <t>Մինասյան Ալվարդ</t>
  </si>
  <si>
    <t>Ֆնդիկյան Հակոբ</t>
  </si>
  <si>
    <t>Բարսեղյան Գենեֆիկ</t>
  </si>
  <si>
    <t>Հարությունյան Մարալ</t>
  </si>
  <si>
    <t>Տոնապետյան Հասմիկ</t>
  </si>
  <si>
    <t>Մարգարյան Ջուլիետա</t>
  </si>
  <si>
    <t>Ամիրխանյան Մարիամ</t>
  </si>
  <si>
    <t>Մկրտչյան Վարուժան</t>
  </si>
  <si>
    <t>Թորոսյան Արամ</t>
  </si>
  <si>
    <t>Թաղարյան Մելանյա</t>
  </si>
  <si>
    <t>Թաղարյան Կարապետ</t>
  </si>
  <si>
    <t>Եղիազարյան Քնքուշ</t>
  </si>
  <si>
    <t>Պետրոսյան Օֆելյա</t>
  </si>
  <si>
    <t>Ազիզյան Էմմա</t>
  </si>
  <si>
    <t>Սերոբյան Կարինե</t>
  </si>
  <si>
    <t>Հարոյանց Էմմա</t>
  </si>
  <si>
    <t>Ասմանգուլյան Արամ</t>
  </si>
  <si>
    <t>Սիրունյան Անիչկա</t>
  </si>
  <si>
    <t>Զոհրաբյան Վարդուշ</t>
  </si>
  <si>
    <t>Բոզոյան Նինա</t>
  </si>
  <si>
    <t>Շահբազյան Ծովինար</t>
  </si>
  <si>
    <t>Ամիրյան Էլինար</t>
  </si>
  <si>
    <t>Բաղդասարյան Միշա</t>
  </si>
  <si>
    <t>Եղիազարյան Նելիկ</t>
  </si>
  <si>
    <t>Հարությունյան Վալյա</t>
  </si>
  <si>
    <t>Գասպարյան Լյովա</t>
  </si>
  <si>
    <t>Մհերյան Զոհրաբ</t>
  </si>
  <si>
    <t>Աբրահամյան Սուսաննա</t>
  </si>
  <si>
    <t>Հունանյան Նաիրի</t>
  </si>
  <si>
    <t>Հարությունյան Ալինա</t>
  </si>
  <si>
    <t>Ավեյան Անուշ</t>
  </si>
  <si>
    <t>Վարդանյան Սվետլանա</t>
  </si>
  <si>
    <t>Մարտիրոսյան Գայանե</t>
  </si>
  <si>
    <t>Մաթևոսյան Օֆելյա</t>
  </si>
  <si>
    <t>Հարությունյան Անուշ</t>
  </si>
  <si>
    <t>Ավետիսյան Ղարիբ</t>
  </si>
  <si>
    <t>Մանուկյան Հակոբ</t>
  </si>
  <si>
    <t>Պետրոսյան Արթուր</t>
  </si>
  <si>
    <t>Մարտիրոսյան Ալիտա</t>
  </si>
  <si>
    <t>Իշխանյան Թարմիլա</t>
  </si>
  <si>
    <t>Շաբոյան Ալիդա</t>
  </si>
  <si>
    <t>Եղիազարյան Աննա</t>
  </si>
  <si>
    <t>Խզմալյան Ռեփսիկ</t>
  </si>
  <si>
    <t>Կարապետյան Մանավազ</t>
  </si>
  <si>
    <t>Կարապետյան Հարություն</t>
  </si>
  <si>
    <t>Մխիթարյան Գոհար</t>
  </si>
  <si>
    <t>Կուրղինյան Հարություն</t>
  </si>
  <si>
    <t>Նահապետյան Սոֆյա</t>
  </si>
  <si>
    <t>Տոնոյան Անթառամ</t>
  </si>
  <si>
    <t>Գրիգորյան Կարինե</t>
  </si>
  <si>
    <t>Մարտիրոսյան Սոֆիկ</t>
  </si>
  <si>
    <t>Ղարագյոզյան Արմանուշ</t>
  </si>
  <si>
    <t>Զիրոյան Հռիփսիմե</t>
  </si>
  <si>
    <t>Սահակյան Փիրուզա</t>
  </si>
  <si>
    <t>Հարությունյան Սոնա</t>
  </si>
  <si>
    <t>Բարսեղյան Արամ</t>
  </si>
  <si>
    <t>Ասմարյան Լիլիթ</t>
  </si>
  <si>
    <t>Ստեփանյան Ժենյա</t>
  </si>
  <si>
    <t>Ղարաքեշիշյան Վալենտինա</t>
  </si>
  <si>
    <t>¸²î²Î²Ü Î²ð¶²¸ðÆâÜºðÆ Ì²è²ÚàôÂÚՈՒՆ</t>
  </si>
  <si>
    <t>Դատական կարգադրիչների աշխատավարձի հաշվարկ</t>
  </si>
  <si>
    <t xml:space="preserve">Յուրաքանչյուր պահակակետում հերթապահում են 2 հոգի, հերթապահությունը կատարվում է և ցերեկը և գիշերը, </t>
  </si>
  <si>
    <t xml:space="preserve">հերթափոխը կատարվում է 4 օրը մեկ / 2 * 4 = 8 հոգի յուրաքանչյուր ամիս / </t>
  </si>
  <si>
    <t>.նստավայրեր-54</t>
  </si>
  <si>
    <t xml:space="preserve">.յուրաքանչյուր պահակակետում հերթապահում են 2 հոգի, հերթապահությունը կատարվում է և ցերեկը և գիշերը, </t>
  </si>
  <si>
    <t>.միջին աշխատավարձ- 126070դրամ</t>
  </si>
  <si>
    <t>.գիßերավարձի գործակից-1.3 անգամ</t>
  </si>
  <si>
    <t>.տարեկան-12ամիս</t>
  </si>
  <si>
    <t>54Ýëï³í³Ûñ*2Ñá·Ç(օրը)*123514¹ñ³Ù*1.3·áñÍ³ÏÇó*12³ÙÇë</t>
  </si>
  <si>
    <t>=</t>
  </si>
  <si>
    <t xml:space="preserve">¹ñ³Ù </t>
  </si>
  <si>
    <t>.ամսական-1 ամիս</t>
  </si>
  <si>
    <t>դրամ</t>
  </si>
  <si>
    <t>Յուրաքանչյուր անձին ընկնող ամսական գիշերավարձը կլինի.</t>
  </si>
  <si>
    <t>17341300 ¹ñ³ÙÁ / 54 Ýëï³í / 8 Ñá·áõ / 12 ³ÙÇë</t>
  </si>
  <si>
    <t xml:space="preserve">184-րդ հոդվածի արտաժամյա և գիշերային աշխատանքի յուրաքանչյուր ժամի համար սահմանվում է հավելում` ժամային դրույքաչափի 30%-Çó   ոչ պակաս չափով: </t>
  </si>
  <si>
    <t>185-րդ հոդվածի հանգստյան և սույն օրենսգրքի 156-րդ հոդվածի 1-ին մասով նախատեսված տոնական և հիշատակի օրերին կատարած աշխատանքը վճարվում է ժամային /օրեկան/ դրույքաչափի կրկնակի չափից ոչ պակաս չափով:</t>
  </si>
  <si>
    <t>ԴԱՏԱԿԱՆ ԿԱՐԳԱԴՐԻՉՆԵՐԻ ԾԱՌԱՅՈՒԹՅԱՆ ԿԵՆՏՐՈՆԱԿԱՆ ՄԱՐՄԻՆ</t>
  </si>
  <si>
    <t>ԴԱՏԱԿԱՆ ԿԱՐԳԱԴՐԻՉՆԵՐ</t>
  </si>
  <si>
    <t>Անուն, Ազգանուն</t>
  </si>
  <si>
    <t>դատական կարգադրիչների ծառայության պաշտոնների համար սահմանված ենթախումբ</t>
  </si>
  <si>
    <t>Ծառայողական ստաժ /տարի/</t>
  </si>
  <si>
    <t>Պաշտոնային դրույքաչափի հաշվարկման գործակից</t>
  </si>
  <si>
    <t>Բազային պաշտոնային դրույքաչափ /14400 դրամ/</t>
  </si>
  <si>
    <t xml:space="preserve">Հաշվարկային պաշտոնային դրույքաչափ </t>
  </si>
  <si>
    <t>Սահմանվող պաշտոնային դրույքաչափ /հաշվի առնելով  նվազագույն ամսական աշխատավարձը - 50000 դրամ/</t>
  </si>
  <si>
    <t>Կոչման գործակից</t>
  </si>
  <si>
    <t>Կոչման դրույքաչափ</t>
  </si>
  <si>
    <t>Պաշտոնային դրույքաչափի և կոչման դրույքաչափի հանրագումար</t>
  </si>
  <si>
    <t>Երկարամյա ծառ, համար տրվող հավելավճար</t>
  </si>
  <si>
    <r>
      <t xml:space="preserve">Ընդամենը  </t>
    </r>
    <r>
      <rPr>
        <b/>
        <sz val="10"/>
        <color rgb="FFFF0000"/>
        <rFont val="GHEA Grapalat"/>
        <family val="3"/>
      </rPr>
      <t>I-ԻՆ ԿԻՍԱՄՅԱԿ  2014</t>
    </r>
    <r>
      <rPr>
        <b/>
        <sz val="10"/>
        <rFont val="GHEA Grapalat"/>
        <family val="3"/>
      </rPr>
      <t xml:space="preserve"> ԹՎԱԿԱՆ աշխատավարձ</t>
    </r>
  </si>
  <si>
    <t xml:space="preserve">Բազային պաշտոնային դրույքաչափ </t>
  </si>
  <si>
    <r>
      <t xml:space="preserve">Ընդամենը </t>
    </r>
    <r>
      <rPr>
        <b/>
        <sz val="10"/>
        <color rgb="FFFF0000"/>
        <rFont val="GHEA Grapalat"/>
        <family val="3"/>
      </rPr>
      <t>II-ՐԴ ԿԻՍԱՄՅԱԿ  2014 ԹՎԱԿԱՆ</t>
    </r>
    <r>
      <rPr>
        <b/>
        <sz val="10"/>
        <rFont val="GHEA Grapalat"/>
        <family val="3"/>
      </rPr>
      <t xml:space="preserve"> աշխատավարձ</t>
    </r>
  </si>
  <si>
    <t>Ընդամենը  տարեկան աշխատավարձ</t>
  </si>
  <si>
    <t>ՀՀ ԴԱՏԱԿԱՆ ԴԵՊԱՐՏԱՄԵՆՏԻ ԿԵՆՏՐՈՆԱԿԱՆ ՄԱՐՄՆԻ ԴԱՏԱԿԱՆ ԿԱՐԳԱԴՐԻՉՆԵՐԻ ԾԱՌԱՅՈՒԹՅՈՒՆ</t>
  </si>
  <si>
    <t>ՀՀ ՎՃՌԱԲԵԿ ԴԱՏԱՐԱՆԻ ԱՇԽԱՏԱԿԱԶՄԻ ԴԱՏԱԿԱՆ ԿԱՐԳԱԴՐԻՉՆԵՐԻ ԾԱՌԱՅՈՒԹՅՈՒՆ</t>
  </si>
  <si>
    <t>ՎԵՐԱՔՆՆԻՉ ՔԱՂԱՔԱՑԻԱԿԱՆ  ԴԱՏԱՐԱՆԻ ԱՇԽԱՏԱԿԱԶՄԻ ԴԱՏԱԿԱՆ ԿԱՐԳԱԴՐԻՉՆԵՐԻ ԾԱՌԱՅՈՒԹՅՈՒՆ</t>
  </si>
  <si>
    <t>ՎԵՐԱՔՆՆԻՉ ՔՐԵԱԿԱՆ ԴԱՏԱՐԱՆԻ ԱՇԽԱՏԱԿԱԶՄԻ ԴԱՏԱԿԱՆ ԿԱՐԳԱԴՐԻՉՆԵՐԻ ԾԱՌԱՅՈՒԹՅՈՒՆ</t>
  </si>
  <si>
    <t>ՎԱՐՉԱԿԱՆ  ՎԵՐԱՔՆՆԻՉ ԴԱՏԱՐԱՆԻ ԱՇԽԱՏԱԿԱԶՄԻ ԴԱՏԱԿԱՆ ԿԱՐԳԱԴՐԻՉՆԵՐԻ ԾԱՌԱՅՈՒԹՅՈՒՆ</t>
  </si>
  <si>
    <t>ԷՐԵԲՈՒՆԻ ԵՎ ՆՈՒԲԱՐԱՇԵՆ ՀԱՄԱՅՆՔՆԵՐԻ ԸՆԴՀԱՆՈՒՐ  ԻՐԱՎԱՍՈՒԹՅԱՆ ԴԱՏԱՐԱՆԻ ԱՇԽԱՏԱԿԱԶՄԻ ԴԱՏԱԿԱՆ ԿԱՐԳԱԴՐԻՉՆԵՐԻ ԾԱՌԱՅՈՒԹՅՈՒՆ</t>
  </si>
  <si>
    <t>ԿԵՆՏՐՈՆ ԵՎ ՆՈՐՔ-ՄԱՐԱՇ ՀԱՄԱՅՆՔՆԵՐԻ ԸՆԴՀԱՆՈՒՐ  ԻՐԱՎԱՍՈՒԹՅԱՆ ԴԱՏԱՐԱՆԻ ԱՇԽԱՏԱԿԱԶՄԻ ԴԱՏԱԿԱՆ ԿԱՐԳԱԴՐԻՉՆԵՐԻ ԾԱՌԱՅՈՒԹՅՈՒՆ</t>
  </si>
  <si>
    <t xml:space="preserve">ԱՋԱՓՆՅԱԿ ԵՎ ԴԱՎԹԱՇԵՆ ՀԱՄԱՅՆՔՆԵՐԻ ԸՆԴՀԱՆՈՒՐ ԻՐԱՎԱՍՈՒԹՅԱՆ ԴԱՏԱՐԱՆԻ ԱՇԽԱՏԱԿԱԶՄԻ ԴԱՏԱԿԱՆ ԿԱՐԳԱԴՐԻՉՆԵՐԻ ԾԱՌԱՅՈՒԹՅՈՒՆ </t>
  </si>
  <si>
    <t>ԱՎԱՆ ԵՎ  ՆՈՐ ՆՈՐՔ ՀԱՄԱՅՆՔՆԵՐԻ ԸՆԴՀԱՆՈՒՐ ԻՐԱՎԱՍՈՒԹՅԱՆ  ԴԱՏԱՐԱՆԻ ԱՇԽԱՏԱԿԱԶՄԻ ԴԱՏԱԿԱՆ ԿԱՐԳԱԴՐԻՉՆԵՐԻ ԾԱՌԱՅՈՒԹՅՈՒՆ</t>
  </si>
  <si>
    <t>ԱՐԱԲԿԻՐ ԵՎ  ՔԱՆԱՔԵՌ ԶԵՅԹՈՒՆ ՀԱՄԱՅՆՔՆԵՐԻ ԸՆԴՀԱՆՈՒՐ ԻՐԱՎԱՍՈՒԹՅԱՆ ԴԱՏԱՐԱՆԻ ԱՇԽԱՏԱԿԱԶՄԻ ԴԱՏԱԿԱՆ ԿԱՐԳԱԴՐԻՉՆԵՐԻ ԾԱՌԱՅՈՒԹՅՈՒՆ</t>
  </si>
  <si>
    <t>ՇԵՆԳԱՎԻԹ ՀԱՄԱՅՆՔԻ ԸՆԴՀԱՆՈՒՐ ԻՐԱՎԱՍՈՒԹՅԱՆ ԴԱՏԱՐԱՆԻ ԱՇԽԱՏԱԿԱԶՄԻ ԴԱՏԱԿԱՆ ԿԱՐԳԱԴՐԻՉՆԵՐԻ ԾԱՌԱՅՈՒԹՅՈՒՆ</t>
  </si>
  <si>
    <t>ՄԱԼԱԹԻԱ ՍԵԲԱՍՏԻԱ ՀԱՄԱՅՆՔԻ ԸՆԴՀԱՆՈՒՐ ԻՐԱՎԱՍՈՒԹՅԱՆ ԴԱՏԱՐԱՆԻ ԱՇԽԱՏԱԿԱԶՄԻ ԴԱՏԱԿԱՆ ԿԱՐԳԱԴՐԻՉՆԵՐԻ ԾԱՌԱՅՈՒԹՅՈՒՆ</t>
  </si>
  <si>
    <t>ԱՐԱԳԱԾՈՏՆԻ ՄԱՐԶԻ ԸՆԴՀԱՆՈՒՐ ԻՐԱՎԱՍՈՒԹՅԱՆ ԴԱՏԱՐԱՆԻ ԱՇԽԱՏԱԿԱԶՄԻ ԴԱՏԱԿԱՆ ԿԱՐԳԱԴՐԻՉՆԵՐԻ ԾԱՌԱՅՈՒԹՅՈՒՆ</t>
  </si>
  <si>
    <t>ԱՐԱՐԱՏԻ  ԵՎ  ՎԱՅՈՑ ՁՈՐԻ ՄԱՐԶԵՐԻ ԸՆԴՀԱՆՈՒՐ ԻՐԱՎԱՍՈՒԹՅԱՆ  ԴԱՏԱՐԱՆԻ ԱՇԽԱՏԱԿԱԶՄԻ ԴԱՏԱԿԱՆ ԿԱՐԳԱԴՐԻՉՆԵՐԻ ԾԱՌԱՅՈՒԹՅՈՒՆ</t>
  </si>
  <si>
    <t>ԱՐՄԱՎԻՐԻ ՄԱՐԶԻ ԸՆԴՀԱՆՈՒՐ ԻՐԱՎԱՍՈՒԹՅԱՆ ԴԱՏԱՐԱՆԻ ԱՇԽԱՏԱԿԱԶՄԻ ԴԱՏԱԿԱՆ ԿԱՐԳԱԴՐԻՉՆԵՐԻ ԾԱՌԱՅՈՒԹՅՈՒՆ</t>
  </si>
  <si>
    <t>ԳԵՂԱՐՔՈՒՆԻՔԻ ՄԱՐԶԻ ԸՆԴՀԱՆՈՒՐ ԻՐԱՎԱՍՈՒԹՅԱՆ ԴԱՏԱՐԱՆԻ ԱՇԽԱՏԱԿԱԶՄԻ ԴԱՏԱԿԱՆ ԿԱՐԳԱԴՐԻՉՆԵՐԻ ԾԱՌԱՅՈՒԹՅՈՒՆ</t>
  </si>
  <si>
    <t>ԼՈՌՈՒ ՄԱՐԶԻ ԸՆԴՀԱՆՈՒՐ ԻՐԱՎԱՍՈՒԹՅԱՆ ԴԱՏԱՐԱՆԻ ԱՇԽԱՏԱԿԱԶՄԻ ԴԱՏԱԿԱՆ ԿԱՐԳԱԴՐԻՉՆԵՐԻ ԾԱՌԱՅՈՒԹՅՈՒՆ</t>
  </si>
  <si>
    <t>ԿՈՏԱՅՔԻ ՄԱՐԶԻ ԸՆԴՀԱՆՈՒՐ  ԻՐԱՎԱՍՈՒԹՅԱՆ ԴԱՏԱՐԱՆԻ ԱՇԽԱՏԱԿԱԶՄԻ ԴԱՏԱԿԱՆ ԿԱՐԳԱԴՐԻՉՆԵՐԻ ԾԱՌԱՅՈՒԹՅՈՒՆ</t>
  </si>
  <si>
    <t>ՇԻՐԱԿԻ ՄԱՐԶԻ ԸՆԴՀԱՆՈՒՐ ԻՐԱՎԱՍՈՒԹՅԱՆ ԴԱՏԱՐԱՆԻ ԱՇԽԱՏԱԿԱԶՄԻ ԴԱՏԱԿԱՆ ԿԱՐԳԱԴՐԻՉՆԵՐԻ ԾԱՌԱՅՈՒԹՅՈՒՆ</t>
  </si>
  <si>
    <t>ՍՅՈՒՆԻՔԻ ՄԱՐԶԻ ԸՆԴՀԱՆՈՒՐ ԻՐԱՎԱՍՈՒԹՅԱՆ ԴԱՏԱՐԱՆԻ ԱՇԽԱՏԱԿԱԶՄԻ ԴԱՏԱԿԱՆ ԿԱՐԳԱԴՐԻՉՆԵՐԻ ԾԱՌԱՅՈՒԹՅՈՒՆ</t>
  </si>
  <si>
    <t>ՏԱՎՈՒՇԻ ՄԱՐԶԻ ԸՆԴՀԱՆՈՒՐ ԻՐԱՎԱՍՈՒԹՅԱՆ ԴԱՏԱՐԱՆԻ ԱՇԽԱՏԱԿԱԶՄԻ ԴԱՏԱԿԱՆ ԿԱՐԳԱԴՐԻՉՆԵՐԻ ԾԱՌԱՅՈՒԹՅՈՒՆ</t>
  </si>
  <si>
    <t>ՎԱՐՉԱԿԱՆ ԴԱՏԱՐԱՆԻ ԱՇԽԱՏԱԿԱԶՄԻ ԴԱՏԱԿԱՆ ԿԱՐԳԱԴՐԻՉՆԵՐԻ ԾԱՌԱՅՈՒԹՅՈՒՆ</t>
  </si>
  <si>
    <t>Տ ե ղ ե կ ա ն ք</t>
  </si>
  <si>
    <t>Ծառայողների  պաշտոններ</t>
  </si>
  <si>
    <t xml:space="preserve">Ընդամենը ամսական աշխատա    վարձ ( ըստ պաշտոնային դրույքաչափի) </t>
  </si>
  <si>
    <t xml:space="preserve">Միջին  ամսական դրույքաչափ  </t>
  </si>
  <si>
    <t>I</t>
  </si>
  <si>
    <t>Բարձրագույն</t>
  </si>
  <si>
    <t>II</t>
  </si>
  <si>
    <t>Գլխավոր</t>
  </si>
  <si>
    <t>III</t>
  </si>
  <si>
    <t>Առաջատար</t>
  </si>
  <si>
    <t>Կրտսեր</t>
  </si>
  <si>
    <t>Դատավորների պաշտոնային դրույքաչափերի համակարգ առ 01/07/2014</t>
  </si>
  <si>
    <t>Պաշտոնի անվանում</t>
  </si>
  <si>
    <t>Բազային աշխատավարձի նկատմամաբ կիրառվող գործակից</t>
  </si>
  <si>
    <t>2014 թվականի համար սահմանվող բազային ամսեկան աշխատավարձ</t>
  </si>
  <si>
    <t>Ընդամենը ամսեկան աշխատավարձ 2014</t>
  </si>
  <si>
    <t>ՀՀ վճռաբեկ դատարանի նախագահ</t>
  </si>
  <si>
    <t>ՀՀ վճռաբեկ դատարանի պալատի նախագահ</t>
  </si>
  <si>
    <t>ՀՀ վճռաբեկ դատարանի դատավոր</t>
  </si>
  <si>
    <t>Վերաքննիչ դատարանի նախագահ</t>
  </si>
  <si>
    <t>Վերաքննիչ դատարանի դատավոր</t>
  </si>
  <si>
    <t>Մասնագիտացված դատարանի նախագահ</t>
  </si>
  <si>
    <t>Մասնագիտացված դատարանի դատավոր</t>
  </si>
  <si>
    <t>Ընդհանուր իրավասության դատարանի նախագահ</t>
  </si>
  <si>
    <t>Ընդհանուր իրավասության դատարանի դատավոր</t>
  </si>
  <si>
    <t>Դատական ծառայության պաշտոնային դրույքաչափերի համակարգ առ 01/07/2014</t>
  </si>
  <si>
    <t>Փաստացի Աշխատաքային ստաժ</t>
  </si>
  <si>
    <t>«Աշխատավարձի մակարդակները</t>
  </si>
  <si>
    <t>Աշխատավարձի</t>
  </si>
  <si>
    <t>Կրտսեր պաշտոններ</t>
  </si>
  <si>
    <t>Առաջատար պաշտոններ</t>
  </si>
  <si>
    <t>Գլխավոր պաշտոններ</t>
  </si>
  <si>
    <t>Բարձրագույն պաշտոններ</t>
  </si>
  <si>
    <t>3-րդ </t>
  </si>
  <si>
    <t>2-րդ </t>
  </si>
  <si>
    <t>1-ին </t>
  </si>
  <si>
    <t>ենթախմբի սանդղակ</t>
  </si>
  <si>
    <t>19</t>
  </si>
  <si>
    <t>Աճ չկա</t>
  </si>
  <si>
    <t>16-17-18</t>
  </si>
  <si>
    <t>Երեք տարին մեկ</t>
  </si>
  <si>
    <t>13-14-15</t>
  </si>
  <si>
    <t>10-11-12</t>
  </si>
  <si>
    <t>8-9</t>
  </si>
  <si>
    <t>Երկու տարին մեկ</t>
  </si>
  <si>
    <t>6-7</t>
  </si>
  <si>
    <t>4-5</t>
  </si>
  <si>
    <t>3</t>
  </si>
  <si>
    <t>Յուրաքանչյուր տարի</t>
  </si>
  <si>
    <t>2</t>
  </si>
  <si>
    <t>1</t>
  </si>
  <si>
    <t>0</t>
  </si>
  <si>
    <t>01/01/2014-30/06/2014</t>
  </si>
  <si>
    <t>ԲԱՆԱՁԵՎ</t>
  </si>
  <si>
    <t>01/07/2014-31/12/2014</t>
  </si>
  <si>
    <t>Տեխնիկական սպասարկման պաշտոնային դրույքաչափերի համակարգ առ 01/07/2014</t>
  </si>
  <si>
    <t>Տեղեկատվական տեխնոլոգիաների համակարգող</t>
  </si>
  <si>
    <t>Համակարգչային ցանցի ադմինիստրատոր</t>
  </si>
  <si>
    <t>Համակարգչային տեխնիկայի սպասարկող մասնագետ</t>
  </si>
  <si>
    <t>ՏՏ այլ սպասարկող մասնագետ</t>
  </si>
  <si>
    <t>Համակարգչային օպերատոր</t>
  </si>
  <si>
    <t>Ինժեներ</t>
  </si>
  <si>
    <t>Վարորդ</t>
  </si>
  <si>
    <t>Պարետ</t>
  </si>
  <si>
    <t>Տնտեսվար</t>
  </si>
  <si>
    <t>Պահեստապետ</t>
  </si>
  <si>
    <t>Գրադարանավար</t>
  </si>
  <si>
    <t>կարգավար</t>
  </si>
  <si>
    <t>Տեխնիկ</t>
  </si>
  <si>
    <t>հեռախոսակապի տեխնիկ, Կապի մասնագետ</t>
  </si>
  <si>
    <t>Փականագործ</t>
  </si>
  <si>
    <t>Արխիվավար</t>
  </si>
  <si>
    <t>գործավար, քարտուղար</t>
  </si>
  <si>
    <t>պատճենահանող</t>
  </si>
  <si>
    <t>Հնոցապան</t>
  </si>
  <si>
    <t>ավտոմեխանիկ</t>
  </si>
  <si>
    <t>ավտոէլեկտրիկ</t>
  </si>
  <si>
    <t xml:space="preserve">Պահակ, Գիշերապահ </t>
  </si>
  <si>
    <t>Հավաքարար</t>
  </si>
  <si>
    <t>Կազմարար</t>
  </si>
  <si>
    <t>այգեպան</t>
  </si>
  <si>
    <t>Բակապան</t>
  </si>
  <si>
    <t>Բանվոր</t>
  </si>
  <si>
    <t>Ցրիչ</t>
  </si>
  <si>
    <t>հանդերձապահ</t>
  </si>
  <si>
    <t>Քաղաքացիական աշխատանք կատարող այլ աշխատողներ</t>
  </si>
  <si>
    <t>Տեխնիկական սպասարկում իրականացնող այլ աշխատողներ</t>
  </si>
  <si>
    <t>Գ-3</t>
  </si>
  <si>
    <t>Կ-3</t>
  </si>
  <si>
    <t>Ա-3</t>
  </si>
  <si>
    <t>II-ՐԴ ԿԻՍԱՄՅԱԿ  2014 ԹՎԱԿԱՆ</t>
  </si>
  <si>
    <t xml:space="preserve">Ընդամենը ամսական աշխատավարձի ֆոնդ  </t>
  </si>
  <si>
    <t>ՏԱՐԵԿԱՆ  2014 ԹՎԱԿԱՆ</t>
  </si>
  <si>
    <t>ՀՀ դատական դեպարտամենտի կենտրոնական մարմնի պահպանում</t>
  </si>
  <si>
    <t xml:space="preserve"> ՀՀ վճռաբեկ դատարանի պահպանում</t>
  </si>
  <si>
    <t>Վերաքննիչ քաղաքացիական դատարանի պահպանում</t>
  </si>
  <si>
    <t>Վերաքննիչ քրեական դատարանի պահպանում</t>
  </si>
  <si>
    <t>Վերաքննիչ վարչական դատարանի պահպանում</t>
  </si>
  <si>
    <t>Էրեբունի և Նուբարաշեն վարչական շրջանների ընդհանուր իրավասության դատարանի պահպանում</t>
  </si>
  <si>
    <t>Կենտրոն և Նորք-Մարաշ վարչական շրջանների ընդհանուր իրավասության դատարանի պահպանում</t>
  </si>
  <si>
    <t>Աջափնյակ և Դավթաշեն վարչական շրջանների ընդհանուր իրավասության դատարանի պահպանում</t>
  </si>
  <si>
    <t>Ավան և Նոր Նորք վարչական շրջանների ընդհանուր իրավասության դատարանի պահպանում</t>
  </si>
  <si>
    <t>Արաբկիր և Քանաքեռ-Զեյթուն վարչական շրջանների ընդհանուր իրավասության դատարանի պահպանում</t>
  </si>
  <si>
    <t>Շենգավիթ վարչական շրջանի ընդհանուր իրավասության դատարանի պահպանում</t>
  </si>
  <si>
    <t>Մալաթիա-Սեբաստիա վարչական շրջանի ընդհանուր իրավասության դատարանի պահպանում</t>
  </si>
  <si>
    <t>Արագածոտնի մարզի ընդհանուր իրավասության դատարանի պահպանում</t>
  </si>
  <si>
    <t>Արարատ և Վայոց Ձորի մարզերի ընդհանուր իրավասության դատարանի պահպանում</t>
  </si>
  <si>
    <t>Արմավիրի մարզի ընդհանուր իրավասության դատարանի պահպանում</t>
  </si>
  <si>
    <t>Գեղարքունիքի մարզի ընդհանուր իրավասության դատարանի պահպանում</t>
  </si>
  <si>
    <t>Լոռու մարզի ընդհանուր իրավասության դատարանի պահպանում</t>
  </si>
  <si>
    <t>Կոտայքի մարզի ընդհանուր իրավասության դատարանի պահպանում</t>
  </si>
  <si>
    <t>Շիրակի մարզի ընդհանուր իրավասության դատարանի պահպանում</t>
  </si>
  <si>
    <t>Սյունիքի մարզի ընդհանուր իրավասության դատարանի պահպանում</t>
  </si>
  <si>
    <t>Տավուշի մարզի ընդհանուր իրավասության դատարանի պահպանում</t>
  </si>
  <si>
    <t>Վարչական դատարանի պահպանում</t>
  </si>
  <si>
    <t>Դատական կարգադրիչների ծառայության պահպանում</t>
  </si>
  <si>
    <t>տեխնիկ</t>
  </si>
  <si>
    <t>Աշխատավարձի ամփոփ հաշվարկ</t>
  </si>
  <si>
    <t>Տեխնիկական անձնակազմ</t>
  </si>
  <si>
    <t>Դատավորի ստաժ</t>
  </si>
  <si>
    <t>հիմնական աշխատավարձ</t>
  </si>
  <si>
    <t>հիմնական աշխատավարձի նկատմամբ սահմանված հավելավճար &lt; 30%</t>
  </si>
  <si>
    <t>Դատավորի օգնական</t>
  </si>
  <si>
    <t>Սերոբյան Հասմիկ</t>
  </si>
  <si>
    <t>Բադալյան Քրիստինա</t>
  </si>
  <si>
    <t>Ասիկյան Նարինե</t>
  </si>
  <si>
    <t>Մուսայելյան Աննա</t>
  </si>
  <si>
    <t>Դատական նիստերի քարտուղար</t>
  </si>
  <si>
    <t>Եսոյան Երեմ</t>
  </si>
  <si>
    <t>Գաբրիելյան Արտուշ</t>
  </si>
  <si>
    <t>Գրիգորյան Լիզա</t>
  </si>
  <si>
    <t>Գրիգորյան Վարդան</t>
  </si>
  <si>
    <t>Դատարանի նախագահ</t>
  </si>
  <si>
    <t>Կուբանյան Արա</t>
  </si>
  <si>
    <t>Չիչոյան Արմեն</t>
  </si>
  <si>
    <t>Բաղդասարյան Նելլի</t>
  </si>
  <si>
    <t>Ազարյան Ալեքսանդր</t>
  </si>
  <si>
    <t>Դանիելյան Արմեն</t>
  </si>
  <si>
    <t>Բունիաթյան Ռուբեն</t>
  </si>
  <si>
    <t>Հովսեփյան Սիմիզար</t>
  </si>
  <si>
    <t>Նախշքարյան Զարուհի</t>
  </si>
  <si>
    <t>Խաչատրյան Արմեն</t>
  </si>
  <si>
    <t>Հովհաննիսյան Գագիկ</t>
  </si>
  <si>
    <t>Հարությունյան Մուշեղ</t>
  </si>
  <si>
    <t>Ավետիսյան Նաիրա</t>
  </si>
  <si>
    <t>Հովնանյան Վարդուհի</t>
  </si>
  <si>
    <t>Բաղդասարյան Սուրեն</t>
  </si>
  <si>
    <t>Մկոյան Աղասի</t>
  </si>
  <si>
    <t>Հովակիմյան Նարինե</t>
  </si>
  <si>
    <t>Երիցյան Սարգիս</t>
  </si>
  <si>
    <t>Աթաբեկյան Արթուր</t>
  </si>
  <si>
    <t>ԴԱՏԱՐԱՆԻ ՆԱԽԱԳԱՀ</t>
  </si>
  <si>
    <t>Գրիգորյան Դավիթ</t>
  </si>
  <si>
    <t>Պողոսյան Ասատուր</t>
  </si>
  <si>
    <t>Վարդազարյան Ռուբեն</t>
  </si>
  <si>
    <t>Պողոսյան Գագիկ</t>
  </si>
  <si>
    <t>Խանդանյան Գագիկ</t>
  </si>
  <si>
    <t>Վարդանյան Արշակ</t>
  </si>
  <si>
    <t>Մակյան Մեսրոպ</t>
  </si>
  <si>
    <t>Մարտիրոսյան Մնացական</t>
  </si>
  <si>
    <t>Սուքոյան Ալեքսեյ</t>
  </si>
  <si>
    <t>Ներսիսյան Ռուբեն</t>
  </si>
  <si>
    <t>Պետրոսյան Կարինե</t>
  </si>
  <si>
    <t>Դավթյան Աիդա</t>
  </si>
  <si>
    <t>Մարգարյան Նաիրա</t>
  </si>
  <si>
    <t>Պետրոսյան Արշակ</t>
  </si>
  <si>
    <t>Մազմանյան Գայանե</t>
  </si>
  <si>
    <t>Բադիրյան Արմենուհի</t>
  </si>
  <si>
    <t>Ամալյան Էդուարդ</t>
  </si>
  <si>
    <t>Հարությունյան Դավիթ</t>
  </si>
  <si>
    <t>Պետրոսյան Տիգրան</t>
  </si>
  <si>
    <t>Ֆարխոյան Կարեն</t>
  </si>
  <si>
    <t>Կատվալյան Լիլիթ</t>
  </si>
  <si>
    <t xml:space="preserve">Մկրտչյան Արթուր </t>
  </si>
  <si>
    <t>Կարապետյան Նորա</t>
  </si>
  <si>
    <t>Արազյան Լևոն</t>
  </si>
  <si>
    <t>Բալյան Գևորգ</t>
  </si>
  <si>
    <t>Պողոսյան Թաթուլ</t>
  </si>
  <si>
    <t>Քոչարյան Ելենա</t>
  </si>
  <si>
    <t>Պապոյան Ռոբերտ</t>
  </si>
  <si>
    <t>Դարբինյան Հենրիկ</t>
  </si>
  <si>
    <t>Բեկթաշյան Արմեն</t>
  </si>
  <si>
    <t>Մխիթարյան Ռուբիկ</t>
  </si>
  <si>
    <t>Ենոքյան Հարություն</t>
  </si>
  <si>
    <t>Սիմոնյան  Մանվել</t>
  </si>
  <si>
    <t>դատավոր</t>
  </si>
  <si>
    <t xml:space="preserve">Ադամյան  Արթուր </t>
  </si>
  <si>
    <t>Գրիգորյան  Նաիրա</t>
  </si>
  <si>
    <t>Մելքոնյան  Հովհաննես</t>
  </si>
  <si>
    <t>Ֆիդանյան  Գոհար</t>
  </si>
  <si>
    <t>Ստեփանյան Վարդան</t>
  </si>
  <si>
    <t>Թորոսյան Սլավիկ</t>
  </si>
  <si>
    <t>Հեբոյան Գագիկ</t>
  </si>
  <si>
    <t>Սիսակյան Արիստակես</t>
  </si>
  <si>
    <t>Սեդրակյան Էդգար</t>
  </si>
  <si>
    <t>Պապոյան Մխիթար</t>
  </si>
  <si>
    <t>Փոլադյան Տիգրան</t>
  </si>
  <si>
    <t>Մաթևոսյան Կարեն</t>
  </si>
  <si>
    <t>Հակոբյան Ռուզաննա</t>
  </si>
  <si>
    <t>Ղազարյան Արգիշտի</t>
  </si>
  <si>
    <t>Պողոսյան Արթուր</t>
  </si>
  <si>
    <t>Միրզոյան Արծրուն</t>
  </si>
  <si>
    <t>Ալավերդյան Արշակ</t>
  </si>
  <si>
    <t>Նահապետյան Էդվարդ</t>
  </si>
  <si>
    <t>Բաղդասարյան Կարինե</t>
  </si>
  <si>
    <t>Թովմասյան Արման</t>
  </si>
  <si>
    <t>Ավետիսյան Կարեն</t>
  </si>
  <si>
    <t>Դարբինյան Աղասի</t>
  </si>
  <si>
    <t>Ծատուրյան Արթուր</t>
  </si>
  <si>
    <t>Հովակիմյան Սամվել</t>
  </si>
  <si>
    <t>Հարությունյան Անի</t>
  </si>
  <si>
    <t>Խանդանյան Ռաֆիկ</t>
  </si>
  <si>
    <t>Այվազյան Հրաչ</t>
  </si>
  <si>
    <t>Զարիկյան Կարեն</t>
  </si>
  <si>
    <t>Համբարձումյան Մերի</t>
  </si>
  <si>
    <t>Հարությունյան Ալեքսանդրա</t>
  </si>
  <si>
    <t>Մելքումյան Միքայել</t>
  </si>
  <si>
    <t>Սոսյան Գևորգ</t>
  </si>
  <si>
    <t>Ունուսյան Հերմինե</t>
  </si>
  <si>
    <t>Վարդանյան Անի</t>
  </si>
  <si>
    <t>Եղոյան Գոհարիկ</t>
  </si>
  <si>
    <t>Սարգսյան Էսթեր</t>
  </si>
  <si>
    <t>Մեքոնյան    Կարեն</t>
  </si>
  <si>
    <t>Մովսիսյան   Քրիստինե</t>
  </si>
  <si>
    <t>Մանուկյան   Իրինա</t>
  </si>
  <si>
    <t>Գևորգյան    Անահիտ</t>
  </si>
  <si>
    <t>Գրիգորյան  Նարինե</t>
  </si>
  <si>
    <t>Բաղրամյան  Սուսաննա</t>
  </si>
  <si>
    <t>Սիմոնյան   Հասմիկ</t>
  </si>
  <si>
    <t>Վարդանյան  Նաիրա</t>
  </si>
  <si>
    <t>Կոստանյան  Թագուհի</t>
  </si>
  <si>
    <t>Ստեփանյան Հերմինե</t>
  </si>
  <si>
    <t>Արշակյան     Հունան</t>
  </si>
  <si>
    <t>Մուրադյան    Արմեն</t>
  </si>
  <si>
    <t>Սարգսյան     Մանվել</t>
  </si>
  <si>
    <t>Մաթևոսյան   Արմեն</t>
  </si>
  <si>
    <t>Գրիգորյան    Անժելա</t>
  </si>
  <si>
    <t>Զաքարյան      Դավիթ</t>
  </si>
  <si>
    <t>Նիկողոսյան    Թամարա</t>
  </si>
  <si>
    <t>Քոշատաշյան    Սվետլանա</t>
  </si>
  <si>
    <t>Պուլուզյան       Գոհար</t>
  </si>
  <si>
    <t>Մազյան           Հոգապետ</t>
  </si>
  <si>
    <t>Բեդևյան Հովսեփ</t>
  </si>
  <si>
    <t>Աբովյան Աշոտ</t>
  </si>
  <si>
    <t>Բաբայան Արա</t>
  </si>
  <si>
    <t>Առաքելյան Արթուր</t>
  </si>
  <si>
    <t>Մկոյան Քրիստինե</t>
  </si>
  <si>
    <t>Սահակյան Տիգրան</t>
  </si>
  <si>
    <t>Չիչոյան Սերգեյ</t>
  </si>
  <si>
    <t>Արղամանյան Մհեր</t>
  </si>
  <si>
    <t>Համբարձումյան Սևակ</t>
  </si>
  <si>
    <t xml:space="preserve">Դատավոր </t>
  </si>
  <si>
    <t>Չիլինգարյան Կարեն</t>
  </si>
  <si>
    <t>Գրիգորյան Լեվոն</t>
  </si>
  <si>
    <t>Խառատյան Աստղիկ</t>
  </si>
  <si>
    <t>Տավարացյան Նախշուն</t>
  </si>
  <si>
    <t>ՊԱԼԱՏԻ ՆԱԽԱԳԱՀ</t>
  </si>
  <si>
    <t>Դրմեյան Մամիկոն</t>
  </si>
  <si>
    <t>Բարսեղյան Արտակ</t>
  </si>
  <si>
    <t>Ասատրյան Համլետ</t>
  </si>
  <si>
    <t>Օհանյան Սամվել</t>
  </si>
  <si>
    <t>Ավետիսյան Սերժիկ</t>
  </si>
  <si>
    <t>Դանիելյան Ելիզավետա</t>
  </si>
  <si>
    <t>Անտոնյան Սուրեն</t>
  </si>
  <si>
    <t>Հակոբյան Գոռ</t>
  </si>
  <si>
    <t>Խաչատրյան Լիլիթ</t>
  </si>
  <si>
    <t>Մկրտչյան Բագրատ</t>
  </si>
  <si>
    <t>Ղազարյան Հովհաննես</t>
  </si>
  <si>
    <t>Պետրոսյան Աղվան</t>
  </si>
  <si>
    <t>Գաբրիելյան Ավագ</t>
  </si>
  <si>
    <t>Մանուկյան Սերոբ</t>
  </si>
  <si>
    <t>Մելիքյան Վահագն</t>
  </si>
  <si>
    <t>Հարությունյան Վարդան</t>
  </si>
  <si>
    <t>Հակոբյան Արամ</t>
  </si>
  <si>
    <t>Ջոլոխավա Դիանա</t>
  </si>
  <si>
    <t>Ադիբեկ-Մելիքյան Նինա</t>
  </si>
  <si>
    <t>Եղիազարյան Անի</t>
  </si>
  <si>
    <t>Փանոսյան Էլիզաբեթ</t>
  </si>
  <si>
    <t>Շահինյան Լարիսա</t>
  </si>
  <si>
    <t>Դավթյան Ալլա</t>
  </si>
  <si>
    <t>Ժամակոչյան Արմեն</t>
  </si>
  <si>
    <t>Գրեյան Ջուլիետա</t>
  </si>
  <si>
    <t>Մելիքսեթյան Ժենյա</t>
  </si>
  <si>
    <t>Ավագյան Վարդան</t>
  </si>
  <si>
    <t>Մելքոնյան Հրաչյա</t>
  </si>
  <si>
    <t>Եղիազարյան Ռուզաննա</t>
  </si>
  <si>
    <t>Ասատրյան Սուսամբար</t>
  </si>
  <si>
    <t>Ղարսլյան Աշխեն</t>
  </si>
  <si>
    <t>Միսակյան Սիրուշ</t>
  </si>
  <si>
    <t>Աբրահամյան Մարգո</t>
  </si>
  <si>
    <t>Աբգարյան Լուսինե</t>
  </si>
  <si>
    <t>Միքաելյան Վարազդատ</t>
  </si>
  <si>
    <t>Բեգլարյան Նարեկ</t>
  </si>
  <si>
    <t>Խաչատրյան Նաիրա</t>
  </si>
  <si>
    <t>Մաթևոսյան Լուսինե</t>
  </si>
  <si>
    <t>Մուրադյան Կարինե</t>
  </si>
  <si>
    <t>Բոյաջյան Լուսինե</t>
  </si>
  <si>
    <t>Աֆիյան Լիանա</t>
  </si>
  <si>
    <t>Պապիկյան Հայկանուշ</t>
  </si>
  <si>
    <t>Մարկոսյան Կարինե</t>
  </si>
  <si>
    <t>Ալեքյան Աննա</t>
  </si>
  <si>
    <t>Եղիազարյան Քրիստինե</t>
  </si>
  <si>
    <t>Սարգսյան Արփինե</t>
  </si>
  <si>
    <t>Հակոբյան Անդրանիկ</t>
  </si>
  <si>
    <t>Դատական կարգադրիչ</t>
  </si>
  <si>
    <t>ԸՆԴԱՄԵՆԸ ԱՄՍԱԿԱՆ ԱՇԽԱՏԱՎԱՐՁ</t>
  </si>
  <si>
    <t>ԸՆԴԱՄԵՆԸ  ՏԱՐԵԿԱՆ ԱՇԽԱՏԱՎԱՐՁԻ ՖՈՆԴ</t>
  </si>
  <si>
    <t>ՍՏՈՐԱԲԱԺԱՆՄԱՆ ԱՆՎԱՆՈՒՄ</t>
  </si>
  <si>
    <t>+</t>
  </si>
  <si>
    <t>Պետրոսյան Մարգարիտ</t>
  </si>
  <si>
    <t>Չալումյան Խաչատուր</t>
  </si>
  <si>
    <t>Հովսեփյան Վահան</t>
  </si>
  <si>
    <t>7 աշխատող երեխայի խնամք</t>
  </si>
  <si>
    <t>5 աշխատող երեխայի խնամք</t>
  </si>
  <si>
    <t>2 աշխատող երեխայի խնամք</t>
  </si>
  <si>
    <t>Հարթենյան Մարգարիտա</t>
  </si>
  <si>
    <t>Ռշտունի Վազգեն</t>
  </si>
  <si>
    <t>Բարսեղյան Ռուզաննա</t>
  </si>
  <si>
    <t>Ստեփանյան  Տաթևիկ</t>
  </si>
  <si>
    <t>Թադևոսյան Սամվել</t>
  </si>
  <si>
    <t>Ստեփանյան Արթուր</t>
  </si>
  <si>
    <t>Բալայան Դավիթ</t>
  </si>
  <si>
    <t>Ավագյան Գարիկ</t>
  </si>
  <si>
    <t>Սահակյան Սերգեյ</t>
  </si>
  <si>
    <t>Պետրոսյան Հարություն</t>
  </si>
  <si>
    <t>Հարությունյան Մնացական</t>
  </si>
  <si>
    <t>Մկրտչյան Արկադիկ</t>
  </si>
  <si>
    <t>Ղուկասյան Լիանա</t>
  </si>
  <si>
    <t>Խոստիկյան Լիանա</t>
  </si>
  <si>
    <t>Կարապետյան Իռմա</t>
  </si>
  <si>
    <t>Գևորգյան Սուսաննա</t>
  </si>
  <si>
    <t>Ղազարյան Լիլիթ</t>
  </si>
  <si>
    <t>Հայրապետյան Հասմիկ</t>
  </si>
  <si>
    <t>Թումանյան Նաիրա</t>
  </si>
  <si>
    <t>Համբարձումյան Կարեն</t>
  </si>
  <si>
    <t>Զաքարյան Աստղիկ</t>
  </si>
  <si>
    <t>Ղազարյան Ռուզաննա</t>
  </si>
  <si>
    <t>Պետրոսյան Հերմինե</t>
  </si>
  <si>
    <t>Հակոբյան Հարություն</t>
  </si>
  <si>
    <t>Սիմոնյան Աննա</t>
  </si>
  <si>
    <t>Թադևոսյան Սվետլանա</t>
  </si>
  <si>
    <t>Մկրտչյան Լիաննա</t>
  </si>
  <si>
    <t>Մարկոսյան Արամայիս</t>
  </si>
  <si>
    <t>Եգանյան Արմինե</t>
  </si>
  <si>
    <t>Կարապետյան Սերինե</t>
  </si>
  <si>
    <t>Մելքոնյան Մարինե</t>
  </si>
  <si>
    <t>Բայրամյան Արևհատ</t>
  </si>
  <si>
    <t>Առաքելյան Գրիգոր</t>
  </si>
  <si>
    <t>Հովհաննիսյան Նաիրա</t>
  </si>
  <si>
    <t>Տոնոյան Նարե</t>
  </si>
  <si>
    <t>Սարգսյան Տաթևիկ</t>
  </si>
  <si>
    <t>Սարգսյան Մարիանա</t>
  </si>
  <si>
    <t>Գյանջումյան Եվգենիա</t>
  </si>
  <si>
    <t>Փանոսյան Աննա</t>
  </si>
  <si>
    <t>Վարդանյան Նելլի</t>
  </si>
  <si>
    <t>Պետրոսյան Ֆլորա</t>
  </si>
  <si>
    <t>Թադևոսյան Արտակ</t>
  </si>
  <si>
    <t xml:space="preserve">Ընդամենը ամսական աշխատավարձ </t>
  </si>
  <si>
    <t>Հավելում (բարձր լեռնային կամ գաղտնիության)</t>
  </si>
  <si>
    <t>Որից` երեխայի խնամքում գտնվող աշխատակիցներ</t>
  </si>
  <si>
    <t>հիմնական աշխատավարձի և հավելավճարի գումար</t>
  </si>
  <si>
    <t>Բարձր Լեռնային+ Ամսական տրվում է նաև 15% լրացուցիչ վճար/գաղտ./</t>
  </si>
  <si>
    <t>Էլեկտրագետ</t>
  </si>
  <si>
    <t>Սահակյան Զվարդ</t>
  </si>
  <si>
    <t>Ղազարյան Ասքանազ</t>
  </si>
  <si>
    <t>Վարդանյան Հերմինե</t>
  </si>
  <si>
    <t>Հակոբյան Սուսաննա</t>
  </si>
  <si>
    <t>Ավետիսյան Անի</t>
  </si>
  <si>
    <t>Գրիգորյան Աստղիկ</t>
  </si>
  <si>
    <t>Սարգսյան Արամայիս</t>
  </si>
  <si>
    <t>Սարգսյան Լիաննա</t>
  </si>
  <si>
    <t>ՀՀ դատական կարգադրիչների ծառայություն</t>
  </si>
  <si>
    <t>ՀՀ ՊԵՏԱԿԱՆ ԲՅՈՒՋԵՈՎ  ԴԱՏԱԿԱՆ ԾԱՌԱՅՈՂՆԵՐԻ ՊԱՐԳԵՎԱՏՐՄԱՆ ՖՈՆԴ   4113</t>
  </si>
  <si>
    <t>ԸՆԴԱՄԵՆԸ  ԴԱՏԱԿԱՆ ԾԱՌԱՅՈՂՆԵՐԻ ՊԱՐԳԵՎԱՏՐՄԱՆ ՖՈՆԴ /ԴՐԱՄ/</t>
  </si>
  <si>
    <t xml:space="preserve">Ընդամենը տարեկան աշխատավարձի ֆոնդ  </t>
  </si>
  <si>
    <t>Երեխայի խնամքում գտնվող աշխատակիցների համար նպատակային սոց վճար</t>
  </si>
  <si>
    <t>Պաշտոնային դրույքաչափ</t>
  </si>
  <si>
    <t>x</t>
  </si>
  <si>
    <t xml:space="preserve">Սահմանվող պաշտոնային դրույքաչափ </t>
  </si>
  <si>
    <t>Վարդանյան Վարդան</t>
  </si>
  <si>
    <t>Գրիգորյան Տիգրան</t>
  </si>
  <si>
    <t>Գիշերավարձ</t>
  </si>
  <si>
    <t>Սահմանվող պաշտոնային դրույքաչափ</t>
  </si>
  <si>
    <t>Ձև N 32</t>
  </si>
  <si>
    <t xml:space="preserve">Պետական ծառայության պաշտոններ զբաղեցնող ծառայողների (դատական ծառայողներ և կարգադրիչներ)  միջին  ամսական  պաշտոնային  դրույքաչափի  մասին  </t>
  </si>
  <si>
    <t>Ծառայության պետի տեղակալ</t>
  </si>
  <si>
    <t>Ծառայության պետի առաջին տեղակալ</t>
  </si>
  <si>
    <t>Անձնակազմի կառավարման բաժնի պետ</t>
  </si>
  <si>
    <t>հիմնական աշխատավարձի և հավելավճարի գումարը</t>
  </si>
  <si>
    <t>Հովհաննսիյան Էդգար</t>
  </si>
  <si>
    <t>Դատարաններ 2018</t>
  </si>
  <si>
    <t>Բարձր Լեռնային+ Ամսական տրվում է նաև 20% և 15% լրացուցիչ վճար/գաղտ./</t>
  </si>
  <si>
    <t>Նազարյան Տարոն</t>
  </si>
  <si>
    <t>Փիլոսյան Աննա</t>
  </si>
  <si>
    <t>Սարգսյան Լիլիթ</t>
  </si>
  <si>
    <t>Հովհաննիսյան Գրիգոր</t>
  </si>
  <si>
    <t>Ավագյան Հովհաննես</t>
  </si>
  <si>
    <t xml:space="preserve">Սարգսյան Դավիթ </t>
  </si>
  <si>
    <t xml:space="preserve">Օհանյան Նապոլեոն </t>
  </si>
  <si>
    <t xml:space="preserve">Հովակիմյան Մուրադ </t>
  </si>
  <si>
    <t xml:space="preserve">Մնացականյան Անդրանիկ </t>
  </si>
  <si>
    <t xml:space="preserve">Թումանյան Անահիտ </t>
  </si>
  <si>
    <t xml:space="preserve">Ասատրյան Ժաննա </t>
  </si>
  <si>
    <t xml:space="preserve"> Թումասյան Արմինե</t>
  </si>
  <si>
    <t xml:space="preserve"> Խաչատրյան Արուս</t>
  </si>
  <si>
    <t xml:space="preserve">Քոչարյան Գայանե </t>
  </si>
  <si>
    <t>Խաչատրյան Կարմեն</t>
  </si>
  <si>
    <t>Պետրոսյան Սուրեն</t>
  </si>
  <si>
    <t>Աբրահամյան Էմիլիա</t>
  </si>
  <si>
    <t>Պողոսյան Գևորգ</t>
  </si>
  <si>
    <t>Ղազարյան Անժելիկա</t>
  </si>
  <si>
    <t>Հասրաթյան Լուիզա</t>
  </si>
  <si>
    <t>Դավթյան Կարինե</t>
  </si>
  <si>
    <t xml:space="preserve">Դեմիրճյան Անահիտ </t>
  </si>
  <si>
    <t>Շուխյան Աննա</t>
  </si>
  <si>
    <t>Զաքարյան Հասմիկ</t>
  </si>
  <si>
    <t>Ղազարյան Հռիփսիմե</t>
  </si>
  <si>
    <t>Շահինյան Վլադիմիր</t>
  </si>
  <si>
    <t>Պետրոսյան Նաիրա</t>
  </si>
  <si>
    <t>Կոծինյան Ժաննա</t>
  </si>
  <si>
    <t>Սարգսյան Միլենա</t>
  </si>
  <si>
    <t>Աթաբեկյան Լուսինե</t>
  </si>
  <si>
    <t>Ավետիսյան Մանե</t>
  </si>
  <si>
    <t>Նալբանդյան Մարինե</t>
  </si>
  <si>
    <t>Հակոբյան Գայանե</t>
  </si>
  <si>
    <t>Մկրտչյան Լիլիթ</t>
  </si>
  <si>
    <t>Տազայան Անի</t>
  </si>
  <si>
    <t>Կիրակոսյան Սյուզաննա</t>
  </si>
  <si>
    <t>Վարդանյան Սոնա</t>
  </si>
  <si>
    <t>Ավագյան Ռուդոլֆ</t>
  </si>
  <si>
    <t>Սահակյան Նաիրա</t>
  </si>
  <si>
    <t>Ավետյան Վարդան</t>
  </si>
  <si>
    <t>Հարությունյան Օֆելյա</t>
  </si>
  <si>
    <t>Ջանոյան Գոհար</t>
  </si>
  <si>
    <t>Չիբուխչյան Կարինե</t>
  </si>
  <si>
    <t>Ալավերդյան Աննա</t>
  </si>
  <si>
    <t xml:space="preserve">Մելքոնյան  Էդգար    </t>
  </si>
  <si>
    <t xml:space="preserve">Եղոյան Զարուհի </t>
  </si>
  <si>
    <t xml:space="preserve">Խերանյան Տիգրան  </t>
  </si>
  <si>
    <t xml:space="preserve">Զուրաբյան Անի   </t>
  </si>
  <si>
    <t xml:space="preserve">Չիչյան Դիանա  </t>
  </si>
  <si>
    <t xml:space="preserve">Հովհաննիսյան Մետաքսյա </t>
  </si>
  <si>
    <t xml:space="preserve">Թովմասյան  Փառանձեմ </t>
  </si>
  <si>
    <t xml:space="preserve">Աբգարյան Նարինե   </t>
  </si>
  <si>
    <t xml:space="preserve">Գրիգորյան Կարինե  </t>
  </si>
  <si>
    <t xml:space="preserve">Կարապետյան Էլեոնորա </t>
  </si>
  <si>
    <t xml:space="preserve">Մայիլյան Արտյոմ  </t>
  </si>
  <si>
    <t xml:space="preserve">Համբարձումյան Համլետ  </t>
  </si>
  <si>
    <t xml:space="preserve">Ջամալյան Հասմիկ    </t>
  </si>
  <si>
    <t xml:space="preserve">Բադալյան Գոհար  </t>
  </si>
  <si>
    <t xml:space="preserve">Զոհրանյան Քրիստինե  </t>
  </si>
  <si>
    <t xml:space="preserve">Ասատրյան Մարիցա </t>
  </si>
  <si>
    <t xml:space="preserve">Դանիելյան Լիդյա </t>
  </si>
  <si>
    <t xml:space="preserve">Մարաբյան Արմինե </t>
  </si>
  <si>
    <t xml:space="preserve">Ալեքսանյան Քրիստինե </t>
  </si>
  <si>
    <t xml:space="preserve">Հովակիմյան Նելլի    </t>
  </si>
  <si>
    <t xml:space="preserve">Փարսադանյան Աննա </t>
  </si>
  <si>
    <t>Մովսիսյան Արաքսյա</t>
  </si>
  <si>
    <t>Հարությունյան Գեղեցիկ</t>
  </si>
  <si>
    <t xml:space="preserve">Պողոսյան Քերոբ </t>
  </si>
  <si>
    <t xml:space="preserve">Պետրոսյան Հերմինե    </t>
  </si>
  <si>
    <t>Բալդրյան Արփինե</t>
  </si>
  <si>
    <t>Լալազարյան Անի</t>
  </si>
  <si>
    <t xml:space="preserve">Բարսեղյան  Տիգրան </t>
  </si>
  <si>
    <t xml:space="preserve">Խաչատրյան Արփի                   </t>
  </si>
  <si>
    <t xml:space="preserve">Գալստյան Արամ </t>
  </si>
  <si>
    <t xml:space="preserve">Գալստյան Հեղինե </t>
  </si>
  <si>
    <t>Պետրոսյան Վարդուհի</t>
  </si>
  <si>
    <t xml:space="preserve">Պողոսյան Էլեն </t>
  </si>
  <si>
    <t>Խառատյան Արսեն Արամայիսի</t>
  </si>
  <si>
    <t>Հակոբյան Արթուր Աշոտ</t>
  </si>
  <si>
    <t>Բեգինյան Մհեր Արարատի</t>
  </si>
  <si>
    <t>Կարապետյան Խաչատուր</t>
  </si>
  <si>
    <t>Բաբայան Ժոռա</t>
  </si>
  <si>
    <t>Մադոյան Մանուշ</t>
  </si>
  <si>
    <t>Հակոբյան Արմինե</t>
  </si>
  <si>
    <t>Նավասարդյան Արտակ</t>
  </si>
  <si>
    <t>Հովհանյան Կամո</t>
  </si>
  <si>
    <t>Իվանյան Էլմիրա</t>
  </si>
  <si>
    <t>Գասպարյան Սերյոժա</t>
  </si>
  <si>
    <t xml:space="preserve">Դանիելյան  Անահիտ  </t>
  </si>
  <si>
    <t xml:space="preserve">Կաուկչյան Մարգո  </t>
  </si>
  <si>
    <t xml:space="preserve">Հակոբյան  Սոֆյա </t>
  </si>
  <si>
    <t xml:space="preserve">Ասատրյան Ռուզաննա </t>
  </si>
  <si>
    <t xml:space="preserve">Մկրտչյան Արեգնազան </t>
  </si>
  <si>
    <t>Սամվելյան Կարապետ</t>
  </si>
  <si>
    <t xml:space="preserve">Դավթյան Կառլեն </t>
  </si>
  <si>
    <t>Լոքյան Հռիփսիմե</t>
  </si>
  <si>
    <t>Գրիգորյան Բակուր</t>
  </si>
  <si>
    <t>Կարապետյան Հայրապետ</t>
  </si>
  <si>
    <t>Արևշատյան Նաիրա</t>
  </si>
  <si>
    <t>Կարապետյան Մերի</t>
  </si>
  <si>
    <t>Սեդրակյան Հռիփսիմե</t>
  </si>
  <si>
    <t>Սարգսյան Մանյա</t>
  </si>
  <si>
    <t>Պետրոսյան Աստղիկ</t>
  </si>
  <si>
    <t>Հարությունյան Արևիկ</t>
  </si>
  <si>
    <t>Դանիելյան Լիանա</t>
  </si>
  <si>
    <t>Սոֆիյան Լիլիթ</t>
  </si>
  <si>
    <t>Սարգսյան Հայաստան</t>
  </si>
  <si>
    <t>Մկրտչյան Ալինա</t>
  </si>
  <si>
    <t>Սահակյան Ֆլորա</t>
  </si>
  <si>
    <t>Աղաջանյան Աննա</t>
  </si>
  <si>
    <t>Հովսեփյան Հերմինե</t>
  </si>
  <si>
    <t>Եղոյան Հեղինար</t>
  </si>
  <si>
    <t>Ղազարյան Նունե</t>
  </si>
  <si>
    <t>Հովսեփյան Կարինե</t>
  </si>
  <si>
    <t>Վարդանյան Արթուր</t>
  </si>
  <si>
    <t>Բադալյան Նարեկ</t>
  </si>
  <si>
    <t>Սվազյան Շուշան</t>
  </si>
  <si>
    <t>Սարգսյան Կարինե</t>
  </si>
  <si>
    <t>Զաքարյան Նելլի</t>
  </si>
  <si>
    <t>Աղաջանյան Մարինե</t>
  </si>
  <si>
    <t>Մելքոնյան Անուշ</t>
  </si>
  <si>
    <t>Կարապետյան Նունե</t>
  </si>
  <si>
    <t>Առաքելյան Դավիթ</t>
  </si>
  <si>
    <t>Ջուլհակյան Օնիկ</t>
  </si>
  <si>
    <t>Վարդանյան  Անահիտ</t>
  </si>
  <si>
    <t>Հակոբյան Լեռնուհի</t>
  </si>
  <si>
    <t>Ջանոյան Աստղիկ</t>
  </si>
  <si>
    <t>Հովհաննիսյան Զոհրաբ</t>
  </si>
  <si>
    <t>Խաչատրյան Աննա</t>
  </si>
  <si>
    <t>Բաբլումյան Գայանե</t>
  </si>
  <si>
    <t>Կոստանդյան Անուշիկ</t>
  </si>
  <si>
    <t>Ադամյան Նարինե</t>
  </si>
  <si>
    <t>Ղուկասյան Աննա</t>
  </si>
  <si>
    <t>Բալասյան Ալինա</t>
  </si>
  <si>
    <t>Մելքումյան Օֆելյա</t>
  </si>
  <si>
    <t>Օհանյան Նոնա</t>
  </si>
  <si>
    <t>Սարգսյան Սվետլանա</t>
  </si>
  <si>
    <t>Ավետիսյան Արուսյակ</t>
  </si>
  <si>
    <t>Փայտյան Անժելա</t>
  </si>
  <si>
    <t>Ասատրյան Մարիամ</t>
  </si>
  <si>
    <t>Խաչիկյան Արուս</t>
  </si>
  <si>
    <t>Սարգսյան Մարինե</t>
  </si>
  <si>
    <t>Խաչատրյան Սարգիս</t>
  </si>
  <si>
    <t>Սահակյան Վարդգես</t>
  </si>
  <si>
    <t>Մամյան Արսեն</t>
  </si>
  <si>
    <t xml:space="preserve">Մուշեղյան Անուշավան </t>
  </si>
  <si>
    <t>Դատական դեպարտամենտի ղեկավարի օգնական</t>
  </si>
  <si>
    <t>Դավթյան Հարություն Կառլեն</t>
  </si>
  <si>
    <t>Եղիազարյան Ռոզա Նվերի</t>
  </si>
  <si>
    <t>Բաբայան Թագուհի Խաչատուրի</t>
  </si>
  <si>
    <t>Տոնոյան Անժելա Խանաև</t>
  </si>
  <si>
    <t>Մաշկարյան Ռոբերտ Արթուր</t>
  </si>
  <si>
    <t>Գրիգորյան Ռաֆայել Վարդան</t>
  </si>
  <si>
    <t>Մարգարովա Մարտինա Արթուրի</t>
  </si>
  <si>
    <t>Հովհաննիսյան Տարոն Սոսի</t>
  </si>
  <si>
    <t>Հայրապետյան Վահե Արամայիսի</t>
  </si>
  <si>
    <t>Հարությունյան Կարեն Բագրատի</t>
  </si>
  <si>
    <t>Հայրապետյան Ռուբեն Արշալույսի</t>
  </si>
  <si>
    <t>Սարգսյան Գեղամ Մարտին</t>
  </si>
  <si>
    <t>Իսրայելյան Դավիթ Սիմոնի</t>
  </si>
  <si>
    <t>Ղուկասյան Հակոբ Ռուբեն</t>
  </si>
  <si>
    <t>Կարապետյան Արտավազդ Արտաշեսի</t>
  </si>
  <si>
    <t>Արոյան Սերյոժա Կարեն</t>
  </si>
  <si>
    <t>Գրիգորյան Դավիթ Ատոմ</t>
  </si>
  <si>
    <t>Ղուկասյան Հովհաննես Ֆիլիպոս</t>
  </si>
  <si>
    <t>Սահակյան Մուրադ Սամվել</t>
  </si>
  <si>
    <t>Խալաթյան Արա Վարդան</t>
  </si>
  <si>
    <t>Նահապետյան Տիգրան Կարապետ</t>
  </si>
  <si>
    <t>Ղազարյան Գևորգ Արթուրի</t>
  </si>
  <si>
    <t>Իզրաիլյան Աննա Գարիկի</t>
  </si>
  <si>
    <t>Սահակյան Գևորգ Սահակի</t>
  </si>
  <si>
    <t>Իսավերդյան Հարություն Լենիկ</t>
  </si>
  <si>
    <t>Ղազարյան Էմին Գագիկ</t>
  </si>
  <si>
    <t>Սաֆարյան Էդգար Սամվելի</t>
  </si>
  <si>
    <t>Գրիգորյան Հովհաննես Արայիկի</t>
  </si>
  <si>
    <t>Սարգսյան Նարեկ Գևորգի</t>
  </si>
  <si>
    <t>Հարությունյան Լիլիթ Սամվել</t>
  </si>
  <si>
    <t>Խաչատուրյան Մհեր Ալեքսեյ</t>
  </si>
  <si>
    <t>Ստեփանյան Ռաֆայել Համլետի</t>
  </si>
  <si>
    <t>Սահակյան Սոնա Նահապետ</t>
  </si>
  <si>
    <t>Խաչումյան Վաղինակ Անդրանիկ</t>
  </si>
  <si>
    <t>Սահակյան Արթուր Աղասի</t>
  </si>
  <si>
    <t>Թադևոսյան Քրիստինե Դավիթ</t>
  </si>
  <si>
    <t>Դարչինյան Լիանա Գրիգորի</t>
  </si>
  <si>
    <t>Ավետիսյան Արշավիր Վարդանի</t>
  </si>
  <si>
    <t>Ավետիսյան Արման Արմենի</t>
  </si>
  <si>
    <t>Պողոսյան Սիմոն Հակոբի</t>
  </si>
  <si>
    <t>Սաղաթելյան Գրիգոր Սեյրանի</t>
  </si>
  <si>
    <t>Աբգարյան Արմեն Վասիլի</t>
  </si>
  <si>
    <t>Խաչատրյան Վահրամ Մհեր</t>
  </si>
  <si>
    <t>Հովհաննիսյան Ռազմիկ Հովհաննես</t>
  </si>
  <si>
    <t>Մանուկյան Մարատ Անդրանիկ</t>
  </si>
  <si>
    <t>Ռուբենյան Հրաչյա Ռուբեն</t>
  </si>
  <si>
    <t>Խուդոյան Կարապետ Մուրազի</t>
  </si>
  <si>
    <t>Սարգսյան Սարգիս Սամվելի</t>
  </si>
  <si>
    <t>Կարապետյան Էդուարդ Համլետի</t>
  </si>
  <si>
    <t>Կիրակոսյան Վիկտորյա Մարտինի</t>
  </si>
  <si>
    <t>Պողոսյան Կարեն Աշոտի</t>
  </si>
  <si>
    <t>Ապրեսյան Կառլեն Գագիկի</t>
  </si>
  <si>
    <t>Շուշանյան Դավիթ Թովմասի</t>
  </si>
  <si>
    <t>Մոսիկյան Հակոբ Արարատ</t>
  </si>
  <si>
    <t>Գրիգորյան Մարի Հրանտ</t>
  </si>
  <si>
    <t>Կիրակոսյան Հակոբ Կարապետ</t>
  </si>
  <si>
    <t>Մալխասյան Լիլիթ Մարտուն</t>
  </si>
  <si>
    <t>Պապոյան Գևորգ Մարտին</t>
  </si>
  <si>
    <t>Պապոյան Անդրանիկ Սեյրան</t>
  </si>
  <si>
    <t>Չիլինգարյան Հայկ Տիգրանի</t>
  </si>
  <si>
    <t>Մանուկյան Նարեկ Մարատի</t>
  </si>
  <si>
    <t>Զարգարյան Նարեկ Մարգարի</t>
  </si>
  <si>
    <t>Քոչարյան Սամվել Դերենիկ</t>
  </si>
  <si>
    <t>Գասպարյան Անահիտ Գուրգեն</t>
  </si>
  <si>
    <t>Թաթուլով Վլադիմիր Դավիթ</t>
  </si>
  <si>
    <t>Լալայան Սևադա Սամվելի</t>
  </si>
  <si>
    <t>Գևորգյան Հրաչ Տիգրանի</t>
  </si>
  <si>
    <t>Եփրեմյան Ռոբերտ Անդրանիկ</t>
  </si>
  <si>
    <t>Սաֆարյան Ալվարդ Գագիկ</t>
  </si>
  <si>
    <t>Հայրապետյան Հարություն Էդուարդ</t>
  </si>
  <si>
    <t>Դարբինյան Նաիրի  Հենրիկ</t>
  </si>
  <si>
    <t>Հակոբյան Արեն Լորիկ</t>
  </si>
  <si>
    <t>Ոսկանյան Խաչիկ Սուրեն</t>
  </si>
  <si>
    <t>Ալիխանյան Սևակ Արամայիսի</t>
  </si>
  <si>
    <t>Կոբալյան Արսեն Թաթևոսի</t>
  </si>
  <si>
    <t>Ստեփանյան Ստելլա Միսակի</t>
  </si>
  <si>
    <t>Սարգսյան Անուշ Արշակի</t>
  </si>
  <si>
    <t>Ադամյան Հրայր Ժորա</t>
  </si>
  <si>
    <t>Խուդավերդյան Արամ Խաչիկի</t>
  </si>
  <si>
    <t>Զաքարյան Մխիթար Խաժակի</t>
  </si>
  <si>
    <t>Խաչատրյան Ռաֆայել Խաչիկի</t>
  </si>
  <si>
    <t>Մանուկյան Նաիրա Համբարձումի</t>
  </si>
  <si>
    <t>Սողոմոնյան Միհրան Արմենի</t>
  </si>
  <si>
    <t>Մաթևոսյան Արմեն Հարություն</t>
  </si>
  <si>
    <t>Արզումանյան Արմեն Հրահատ</t>
  </si>
  <si>
    <t>Եգորյան Արսեն Լևոնի</t>
  </si>
  <si>
    <t>Սարգսյան Գայանե Նար-Դոսի</t>
  </si>
  <si>
    <t>Ղարիբյան Աշոտ Լյուդվիգի</t>
  </si>
  <si>
    <t>Ղալթախչյան Խաչատուր Համլետ</t>
  </si>
  <si>
    <t>Ղազարյան Արսեն Խաչատուր</t>
  </si>
  <si>
    <t>Սիրադեղյան Ռոման Գառնիկ</t>
  </si>
  <si>
    <t>Անդրեասյան Արայիկ Սենեքերիմ</t>
  </si>
  <si>
    <t>Գևորգյան Ղարիբ Արծրուն</t>
  </si>
  <si>
    <t>Մանուկյան Մարինա Վլադիմիրի</t>
  </si>
  <si>
    <t>Գրիգորյան Հովհաննես Սերյոժայի</t>
  </si>
  <si>
    <t>Գևորգյան Ալբերտ Վահանի</t>
  </si>
  <si>
    <t>Շարոյան Երջանիկ Թելման</t>
  </si>
  <si>
    <t>Գոքորյան Արտակ Արմեն</t>
  </si>
  <si>
    <t>Հարությունյան Արթուր Աշոտի</t>
  </si>
  <si>
    <t>Նազարյան Արթուր Կամոյի</t>
  </si>
  <si>
    <t>Աբրահամյան Գագիկ Վասիլ</t>
  </si>
  <si>
    <t>Եղիազարյան Գերասիմ Սուրենի</t>
  </si>
  <si>
    <t>Ապետյան Հասմիկ Դավիթ</t>
  </si>
  <si>
    <t>Դավթյան Անդրանիկ Հարությունի</t>
  </si>
  <si>
    <t>Ասատրյան Պետրոս Իշխանի</t>
  </si>
  <si>
    <t>Մկրտչյան Տարոն Զոհրաբի</t>
  </si>
  <si>
    <t>Հովսեփյան Սյուզաննա Սլավիկի</t>
  </si>
  <si>
    <t>Սարգսյան Աշոտ Հովիկի</t>
  </si>
  <si>
    <t>Զաքարյան Անդրանիկ Անդրանիկի</t>
  </si>
  <si>
    <t>Գևորգյան Դավիթ Էդիկի</t>
  </si>
  <si>
    <t>Կարապետյան Մխիթար Վռամի</t>
  </si>
  <si>
    <t>Մխիթարյան Գրիգոր Սերժիկի</t>
  </si>
  <si>
    <t>Մուրադյան Մելինե Սերյոժա</t>
  </si>
  <si>
    <t>Վարդանյան Վարազդատ Վարդան</t>
  </si>
  <si>
    <t>Կարապետյան Նարեկ Կարապետի</t>
  </si>
  <si>
    <t>Խալաթյան Վահրամ Արամի</t>
  </si>
  <si>
    <t>Շխյան Գոռ Վարդան</t>
  </si>
  <si>
    <t>Մարկոսյան Դավիթ Ատոմի</t>
  </si>
  <si>
    <t>Խաչատրյան Մհեր Արարատի</t>
  </si>
  <si>
    <t>Մուրադյան Արսեն Սարգսի</t>
  </si>
  <si>
    <t>Սարգսյան Մխիթար Ամրաստանի</t>
  </si>
  <si>
    <t>Գևորգյան Դավիթ Գագիկի</t>
  </si>
  <si>
    <t>Կյուրեղյան Մերուժան Մերուժան</t>
  </si>
  <si>
    <t>Կարապետյան Ալեքսան Ադիբեկ</t>
  </si>
  <si>
    <t>Արզումանյան Արսեն Հրաչիկ</t>
  </si>
  <si>
    <t>Հարությունյան Հայկ Վլադիմիր</t>
  </si>
  <si>
    <t>Թումանյան Զորիկ Ռուբիկ</t>
  </si>
  <si>
    <t>Նազարյան Համազասպ Պարգև</t>
  </si>
  <si>
    <t>Առաքելյան Ալիկ Հովիկ</t>
  </si>
  <si>
    <t>Հովսեփյան Արամ Ազատ</t>
  </si>
  <si>
    <t>Ասատրյան Ռուստամ Դավթի</t>
  </si>
  <si>
    <t>Ոսկանյան Կարեն Էդիկ</t>
  </si>
  <si>
    <t>Ֆրանգյան Ջիվան Պատվական</t>
  </si>
  <si>
    <t>Փերիխանյան Պարույր Կարեն</t>
  </si>
  <si>
    <t>Խանվելյան Էդգար Մաքսիմ</t>
  </si>
  <si>
    <t>Սարուխանյան Միշիկ Սահակ</t>
  </si>
  <si>
    <t>Փափազյան Արսեն Հովհաննես</t>
  </si>
  <si>
    <t>Օհանյան Արթուր Գագիկ</t>
  </si>
  <si>
    <t>Հարությունյան Սարգիս Մայիս</t>
  </si>
  <si>
    <t>Չոբանյան Արման Ժորայի</t>
  </si>
  <si>
    <t>Աբովյան Արման Հարությունի</t>
  </si>
  <si>
    <t>Հովասափյան Կարեն Փաշիկ</t>
  </si>
  <si>
    <t>Ալեքսանյան Արթուր Գագիկ</t>
  </si>
  <si>
    <t>Ռամազյան Գրիգոր Սեդրակ</t>
  </si>
  <si>
    <t>Ազիզբեկյան Արթուր Վաչագան</t>
  </si>
  <si>
    <t>Մելիքյան Վահե Կարեն</t>
  </si>
  <si>
    <t>Կարապետյան Էդմոն Դերենիկ</t>
  </si>
  <si>
    <t>Բեգջանյան Սյուզաննա Խորեն</t>
  </si>
  <si>
    <t>Աբովյան Տիգրան Կարեն</t>
  </si>
  <si>
    <t>Ասատրյան Ավետիք Սերգեյ</t>
  </si>
  <si>
    <t>Վարդանյան Սուրեն Գառնիկ</t>
  </si>
  <si>
    <t>Մարտիրոսյան Գևորգ Գենադի</t>
  </si>
  <si>
    <t>Շահբազյան Գարիկ Խաչատուր</t>
  </si>
  <si>
    <t>Ֆռանգյան Սերյոժա Աղվան</t>
  </si>
  <si>
    <t>Կարապետյան Կարեն Արմեն</t>
  </si>
  <si>
    <t>Գրիգորյան Գոռ Մարտիրոս</t>
  </si>
  <si>
    <t>Ղարաջյան Նարեկ Պետրոս</t>
  </si>
  <si>
    <t>Արղամանյան Սեյրան Վարդան</t>
  </si>
  <si>
    <t>Պետրոսյան Նաիրի Գառնիկ</t>
  </si>
  <si>
    <t>Օսեպյան Մհեր Վալերիկ</t>
  </si>
  <si>
    <t>Սարգսյան Գիվի Սերգեյի</t>
  </si>
  <si>
    <t>Լալայան Մխիթար Բաղդասարի</t>
  </si>
  <si>
    <t>Անախասյան Հայկ Լևոնի</t>
  </si>
  <si>
    <t>Բաղդասարյան Էմիլ Գրիգոր</t>
  </si>
  <si>
    <t>Հակոբյան Տաթևիկ Վաղինակի</t>
  </si>
  <si>
    <t>Սարգսյան Վարդան Մխիթարի</t>
  </si>
  <si>
    <t>Ստեփանյան Սամվել Սլավիկի</t>
  </si>
  <si>
    <t>Հովհաննիսյան Սաշա Շահենի</t>
  </si>
  <si>
    <t>Հակոբյան Անդրանիկ Մարտինի</t>
  </si>
  <si>
    <t>Առաքելյան Գևորգ Վյուլենի</t>
  </si>
  <si>
    <t>Գրիգորյան Գրիգոր Վարդգես</t>
  </si>
  <si>
    <t>Զարգարյան Արման Շեքսպիր</t>
  </si>
  <si>
    <t>Դանիելյան Հրաչիկ Սիմոն</t>
  </si>
  <si>
    <t>Սոսոյան Թաթուլ Վարդգես</t>
  </si>
  <si>
    <t>Խաչատրյան Արման Ռուբիկ</t>
  </si>
  <si>
    <t>Հարությունյան Արմեն Ժոզեֆ</t>
  </si>
  <si>
    <t>Թադևոսյան Համազասպ Լյովա</t>
  </si>
  <si>
    <t>Դարբինյան Խորեն Ալեքսան</t>
  </si>
  <si>
    <t>Ալեքսանյան Ռադիկ Լյովա</t>
  </si>
  <si>
    <t>Պետրոսյան Հայկ Մխիթար</t>
  </si>
  <si>
    <t>Առաքելյան Կորյուն Մհեր</t>
  </si>
  <si>
    <t>Ազիզյան Վահրամ Մերուժան</t>
  </si>
  <si>
    <t>Շահինյան Գևորգ Սամսոն</t>
  </si>
  <si>
    <t>Քոչարյան Վահրամ Արծվիկ</t>
  </si>
  <si>
    <t>Քոչարյան Դավիթ Ոսկան</t>
  </si>
  <si>
    <t>Սանդրոյան Վազգեն Գագիկ</t>
  </si>
  <si>
    <t>Սերոբյան Արմինե Պետրոս</t>
  </si>
  <si>
    <t>Աբրահամյան Մերի Սարգիս</t>
  </si>
  <si>
    <t>Ավետիսյան Գևորգ Սիմոն</t>
  </si>
  <si>
    <t>Սահակյան Էդգար Գևորգ</t>
  </si>
  <si>
    <t>Ալավերդյան Վաչագան Գագիկի</t>
  </si>
  <si>
    <t>Գաբրիելյան Վարշամ Հովհաննես</t>
  </si>
  <si>
    <t>Հարությունյան Գոռ Ավետիք</t>
  </si>
  <si>
    <t>Սաֆարյան Գևորգ Ներսեսի</t>
  </si>
  <si>
    <t>Մանուկյան Միքայել Գագիկ</t>
  </si>
  <si>
    <t>Թորգոմյան Տաթևիկ Թորգոմ</t>
  </si>
  <si>
    <t>Սարգսյան Արմեն Լյովա</t>
  </si>
  <si>
    <t>Քոչարյան Համբարձում Ասատուրի</t>
  </si>
  <si>
    <t>Գրիգորյան Էռնեստ Ալբերտի</t>
  </si>
  <si>
    <t>Սայադյան Արթուր Բենիկի</t>
  </si>
  <si>
    <t>Հարթենյան Մհեր Սեդրակի</t>
  </si>
  <si>
    <t>Մինասյան Գուրգեն Մինասի</t>
  </si>
  <si>
    <t>Դավթյան Արայիկ Շավարշի</t>
  </si>
  <si>
    <t>Մուշեղյան Հակոբ Վահրամի</t>
  </si>
  <si>
    <t>Պետրոսյան Արմեն Ավետիկի</t>
  </si>
  <si>
    <t>Ասոյան Ֆրունզե Նշան</t>
  </si>
  <si>
    <t>Կարապետյան Ռադիկ Սուրիկ</t>
  </si>
  <si>
    <t>Մարտիրոսյան Մերի Ալֆրեդ</t>
  </si>
  <si>
    <t>Հարությունյան Արտակ Երվանդ</t>
  </si>
  <si>
    <t>Աղաջանյան Հայկազ Միխայիլ</t>
  </si>
  <si>
    <t>Այվազյան Ալիկ Իվան</t>
  </si>
  <si>
    <t>Սարգսյան Գառնիկ Բաբկեն</t>
  </si>
  <si>
    <t>Առաքելյան Սեյրան Գարուշ</t>
  </si>
  <si>
    <t>Բախչոյան Արտակ Մարտիկ</t>
  </si>
  <si>
    <t>Աբրահամյան Հենրիկ Գեղամ</t>
  </si>
  <si>
    <t>Զաքարյան Վահրամ Վազգեն</t>
  </si>
  <si>
    <t>Մհերյան Տիգրան Ռաֆիկ</t>
  </si>
  <si>
    <t>Թադևոսյան Արտակ Մերուժան</t>
  </si>
  <si>
    <t>Նավասարդյան Հակոբ Մարզպետ</t>
  </si>
  <si>
    <t>Հովհաննիսյան Վահե Աշոտ</t>
  </si>
  <si>
    <t>Հովակիմյան Անուշ Արայիկ</t>
  </si>
  <si>
    <t>Ասլանյան Կարեն Բենիկ</t>
  </si>
  <si>
    <t>Մարգարյան Վահե Բախշի</t>
  </si>
  <si>
    <t>Սարգսյան Վահե Արտուշի</t>
  </si>
  <si>
    <t>Ջանոյան Արշալույս Աղաջան</t>
  </si>
  <si>
    <t>Ղուկասյան Սևադա Մերուժան</t>
  </si>
  <si>
    <t>Պողոսյան Վահե Դավիթ</t>
  </si>
  <si>
    <t>Խաչատրյան Աննա Բենիկ</t>
  </si>
  <si>
    <t>Հարությունյան Նորայր Հարություն</t>
  </si>
  <si>
    <t>Հովհաննիսյան Արմեն Սամվել</t>
  </si>
  <si>
    <t>Կարապետյան Հեղինե Վաղուշ</t>
  </si>
  <si>
    <t>Հովհաննիսյան Արման Սուրիկ</t>
  </si>
  <si>
    <t>Մարգարյան Արսեն Արտավազդ</t>
  </si>
  <si>
    <t>Սարգսյան Արմեն Միշիկի</t>
  </si>
  <si>
    <t>Հովհաննիսյան Ռոման Կառլեն</t>
  </si>
  <si>
    <t>Վարդանյան Արթուր Գեղամ</t>
  </si>
  <si>
    <t>Հակոբյան Արմեն Ռուբիկ</t>
  </si>
  <si>
    <t>Բաբաջանյան Սևադա Մառլեն</t>
  </si>
  <si>
    <t>Հակոբյան Գեղամ Էդիկ</t>
  </si>
  <si>
    <t>Հովհաննիսյան Գևորգ Հրանտ</t>
  </si>
  <si>
    <t>Մարտիրոսյան Արմեն Արթուր</t>
  </si>
  <si>
    <t>Խաչատրյան Ալեքսան Արմեն</t>
  </si>
  <si>
    <t>Մարգարյան Ավետիք Օնիկ</t>
  </si>
  <si>
    <t>Սահրադյան Դավիթ Ռոբերտ</t>
  </si>
  <si>
    <t>Խաչատրյան Հարություն Սեյրան</t>
  </si>
  <si>
    <t>Գրիգորյան Զորիկ Արտավազդ</t>
  </si>
  <si>
    <t>Բադալյան Գոռ Արթուր</t>
  </si>
  <si>
    <t>Վահրամյան Արտուր Տոլիկ</t>
  </si>
  <si>
    <t>Վարդանյան Սայադ Կամո</t>
  </si>
  <si>
    <t>Ղազարյան Տիգրան Վրեժ</t>
  </si>
  <si>
    <t>Ծերեթյան Գրիգոր Սուրեն</t>
  </si>
  <si>
    <t>Պետրոսյան Անդրանիկ Լևոն</t>
  </si>
  <si>
    <t>Զաքարյան Բաբկեն Պետրոս</t>
  </si>
  <si>
    <t>Ավագյան Մեսրոպ Զորիկ</t>
  </si>
  <si>
    <t>Սարգսյան Վարդազար Արշակի</t>
  </si>
  <si>
    <t>Պողոսյան Գագիկ Անդրանիկ</t>
  </si>
  <si>
    <t>Անտոնյան Սամվել Աշոտ</t>
  </si>
  <si>
    <t>Սարգսյան Հարություն Ռադիկ</t>
  </si>
  <si>
    <t>Հարությունյան Աննա Արմեն</t>
  </si>
  <si>
    <t>Ստեփանյան Արտուր Վալերիկ</t>
  </si>
  <si>
    <t>Աբգարյան Շավարշ Արմենակ</t>
  </si>
  <si>
    <t>Մնացականյան Արման Սամվել</t>
  </si>
  <si>
    <t>Ստեփանյան Ալեն Կիմիկ</t>
  </si>
  <si>
    <t>Սեդրակյան Վրեժ Ղահրաման</t>
  </si>
  <si>
    <t>Միրզոյան Արկադի Արսեն</t>
  </si>
  <si>
    <t>Ղազարյան Արա Սերյոժա</t>
  </si>
  <si>
    <t>Մինասյան Սևադա Վարդգես</t>
  </si>
  <si>
    <t>Հայրապետյան Նադեժդա Դարչո</t>
  </si>
  <si>
    <t>Հովհաննիսյան Հարություն Ռաֆիկ</t>
  </si>
  <si>
    <t>Հայրապետյան Լեո Ալբերտ</t>
  </si>
  <si>
    <t>Առաքելյան Հարություն Ռոբերտ</t>
  </si>
  <si>
    <t>Պողոսյան Հայկ Վարուժան</t>
  </si>
  <si>
    <t>Գևորգյան Փափագ Վասիլ</t>
  </si>
  <si>
    <t>Գրիգորյան Մհեր Սերժիկ</t>
  </si>
  <si>
    <t>Հարությունյան Արտյոմ Համլետ</t>
  </si>
  <si>
    <t>Խաչյան Հայկ Հովիկ</t>
  </si>
  <si>
    <t>Սահակյան Արման Լեվիկ</t>
  </si>
  <si>
    <t>Մելքոնյան Հունան Ռազմիկ</t>
  </si>
  <si>
    <t>Գասպարյան Արփինե Մարտիկ</t>
  </si>
  <si>
    <t>Ստեփանյան Արարատ Ժորայի</t>
  </si>
  <si>
    <t>Մինասյան Տիգրան Վարդան</t>
  </si>
  <si>
    <t>Վարդանյան Տիգրան Սերժիկ</t>
  </si>
  <si>
    <t>Թումանյան Հովհաննես Աշոտ</t>
  </si>
  <si>
    <t>Մաիլյան Հրաչյա Ալբերտի</t>
  </si>
  <si>
    <t>Օրդուխանյան Արայիկ Ռոբերտ</t>
  </si>
  <si>
    <t>Բաբայան Արշակ Արտաշեսի</t>
  </si>
  <si>
    <t>Մանուկյան Կարեն Արտավազդ</t>
  </si>
  <si>
    <t>Մաթոսյան Արթուր Սումբատ</t>
  </si>
  <si>
    <t>Մանուկյան Նարեկ Համլետ</t>
  </si>
  <si>
    <t>Խաչատրյան Հարություն Արտաշես</t>
  </si>
  <si>
    <t>Հարությունյան Համլետ Գառնիկ</t>
  </si>
  <si>
    <t>Չարչօղլյան Մերուժան Վազգեն</t>
  </si>
  <si>
    <t>Հովհաննիսյան Գառնիկ Գուրգեն</t>
  </si>
  <si>
    <t>Հարությունյան Աննա Վահագն</t>
  </si>
  <si>
    <t>Մովսիսյան Աղասի Ռաֆիկ</t>
  </si>
  <si>
    <t>Թևանյան Արմեն Սամվել</t>
  </si>
  <si>
    <t>Ալոյան Ռաֆայել Վաղինակ</t>
  </si>
  <si>
    <t>Չթեյան Վահե Գրիգոր</t>
  </si>
  <si>
    <t>Ավետիսյան Արամ Խաչատուր</t>
  </si>
  <si>
    <t>Գալստյան Արկադի Հայկազ</t>
  </si>
  <si>
    <t>Ալոյան Գոռ Վաղինակ</t>
  </si>
  <si>
    <t>Մարտիրոսյան Զորայր Արամայիս</t>
  </si>
  <si>
    <t>Գրիգորյան Արտակ Ազատ</t>
  </si>
  <si>
    <t>Չարչօղլյան Արմեն Արտուշ</t>
  </si>
  <si>
    <t>Վարդանյան Արմենուհի Սաշա</t>
  </si>
  <si>
    <t>Մայիլյան Արմեն Ալբերտ</t>
  </si>
  <si>
    <t>Գալստյան Արտաշես Սամվել</t>
  </si>
  <si>
    <t>Գասպարյան Արթուր Սամվել</t>
  </si>
  <si>
    <t>Մկրտչյան Արտակ Վալիկ</t>
  </si>
  <si>
    <t>Մկրտչյան Լևոն Արթուր</t>
  </si>
  <si>
    <t>Խաչատրյան Արման Ռուդիկ</t>
  </si>
  <si>
    <t>Հարությունյան Հովհաննես Միշիկ</t>
  </si>
  <si>
    <t>Ղազարյան Արտյոմ Հովհաննես</t>
  </si>
  <si>
    <t>Անանյան Սմբատ Սաշա</t>
  </si>
  <si>
    <t>Մելքումյան Աշխեն Լեմաքս</t>
  </si>
  <si>
    <t>Էլլարյան Էդգար Ռադիկ</t>
  </si>
  <si>
    <t>Բազինյան Դավիթ Հրաչիկ</t>
  </si>
  <si>
    <t>Պետրոսյան Վահե Աշոտ</t>
  </si>
  <si>
    <t>Աղավելյան Արթուր Աշոտ</t>
  </si>
  <si>
    <t>Պոստոլոկյան Մխիթար Հովհաննես</t>
  </si>
  <si>
    <t>Արզումանյան Սասուն Ռուբիկ</t>
  </si>
  <si>
    <t>Ղուլյան Գագիկ Սամվել</t>
  </si>
  <si>
    <t>Իսկանդարյան Դանիել Անդրանիկ</t>
  </si>
  <si>
    <t>Զաքինյան Գարիկ Սամվել</t>
  </si>
  <si>
    <t>Զարգարյան Արմեն Արկադիա</t>
  </si>
  <si>
    <t>Ավթանդիլյան Աշոտ Իշխան</t>
  </si>
  <si>
    <t>Պետրոսյան Հովհաննես Հրաչիկ</t>
  </si>
  <si>
    <t>Հովակիմյան Սերոբ Խալաթ</t>
  </si>
  <si>
    <t>Աղաջանյան Սարգիս Կոլյա</t>
  </si>
  <si>
    <t>Հովակիմյան Անահիտ Սլավիկ</t>
  </si>
  <si>
    <t>Թումանյան Մերի Ժորա</t>
  </si>
  <si>
    <t>Ամիրաղյան Արսեն Սարիբեկ</t>
  </si>
  <si>
    <t>Մամյան Գևորգ Դարչիկ</t>
  </si>
  <si>
    <t>Հարությունյան Գագիկ Գառնիկ</t>
  </si>
  <si>
    <t>Գուլքանյան Գարիկ Աշոտ</t>
  </si>
  <si>
    <t>Գիշյան Արսեն Հրանտ</t>
  </si>
  <si>
    <t>Աբովյան Արմեն Արարատ</t>
  </si>
  <si>
    <t>Խաչիկյան Սուրեն Գրիշա</t>
  </si>
  <si>
    <t>Գուլքանյան Ինգա Պավլեն</t>
  </si>
  <si>
    <t>Մանթաշյան Հայկ Աշոտ</t>
  </si>
  <si>
    <t>Հախվերդյան Արտակ Գագիկ</t>
  </si>
  <si>
    <t>Սահակյան Վահե Վարդգես</t>
  </si>
  <si>
    <t>Գրիգորյան Արմեն Հրայր</t>
  </si>
  <si>
    <t>Օհանյան Աննա Ժորա</t>
  </si>
  <si>
    <t>Հարությունյան Մհեր Աշոտ</t>
  </si>
  <si>
    <t>Հովհաննիսյան Արարատ Անատոլ</t>
  </si>
  <si>
    <t>Մելիքյան Վահե Ժորա</t>
  </si>
  <si>
    <t>Միրզախանյան Վոլոդյա Սուրեն</t>
  </si>
  <si>
    <t>Աթաբեկյան Գևորգ Միքայել</t>
  </si>
  <si>
    <t>Սիմոնյան Բակուր Գառնիկի</t>
  </si>
  <si>
    <t>Պողոսյան Զարմայր Մանվելի</t>
  </si>
  <si>
    <t>Շառյան Արսեն Գագիկ</t>
  </si>
  <si>
    <t>Ջուլհակյան Վահրամ Հենրիկ</t>
  </si>
  <si>
    <t>Ալիխանյան Հենզել Հենրիկ</t>
  </si>
  <si>
    <t>Խաչինյան Մարուսյա Սերյոժա</t>
  </si>
  <si>
    <t>Վարդանյան Հարություն Դարչո</t>
  </si>
  <si>
    <t>Մովսիսյան Արկադյա Մովսեսի</t>
  </si>
  <si>
    <t>Մկրտումյան Գևորգ Աշոտի</t>
  </si>
  <si>
    <t>Եղիկյան Կարեն Ջամբուլատի</t>
  </si>
  <si>
    <t>Բախչագուլյան Արթուր Աբրահամի</t>
  </si>
  <si>
    <t>Մովսիսյան Սևակ Սարգիս</t>
  </si>
  <si>
    <t>Սիմոնյան Գևորգ Սամվել</t>
  </si>
  <si>
    <t>Թովմասյան Արարատ Սերյոժա</t>
  </si>
  <si>
    <t>Ավդալյան Վահրամ Մեսրոբ</t>
  </si>
  <si>
    <t>Իսախանյան Հովհաննես Վազգեն</t>
  </si>
  <si>
    <t>Սարգսյան Հասմիկ Հարություն</t>
  </si>
  <si>
    <t>Անտոնյան Հովհաննես Հենզել</t>
  </si>
  <si>
    <t>Դանիելյան Զավեն Սասունիկ</t>
  </si>
  <si>
    <t>Հովհաննիսյան Հովհաննես Օհան</t>
  </si>
  <si>
    <t>Պողոսյան Արթուր Անդրանիկ</t>
  </si>
  <si>
    <t>Հակոբյան Արթուր Ռաֆիկ</t>
  </si>
  <si>
    <t>Մարտիրոսյան Թերմինե Աշոտ</t>
  </si>
  <si>
    <t>Ավդալյան Արտյոմ Մեսրոբ</t>
  </si>
  <si>
    <t>Ռեհանյան Վարդան Վազգեն</t>
  </si>
  <si>
    <t>Ասատրյան Զավեն Ռաֆիկ</t>
  </si>
  <si>
    <t>Սեդրակյան Աշոտ Սմբատ</t>
  </si>
  <si>
    <t>Սեդրակյան Արթուր Սմբատ</t>
  </si>
  <si>
    <t>Հովհաննիսյան Լիլիթ Ռաֆիկ</t>
  </si>
  <si>
    <t>Աշուղյան Գեղամ Սամվել</t>
  </si>
  <si>
    <t>Ջանիբեկյան Աշոտ Գառնիկ</t>
  </si>
  <si>
    <t>Հարությունյան Հայկազ Անուշավան</t>
  </si>
  <si>
    <t>Սարգսյան Համլետ Սամվել</t>
  </si>
  <si>
    <t>Ասատրյան Վարազդատ Գեղամի</t>
  </si>
  <si>
    <t>Մարտիրոսյան Արամ Աշոտի</t>
  </si>
  <si>
    <t>Ասատրյան Գոռ Կայծո</t>
  </si>
  <si>
    <t>Մուրադխանյան Արմեն Ռոբերտ</t>
  </si>
  <si>
    <t>Վարդանյան Անուշ Աշոտ</t>
  </si>
  <si>
    <t>Ֆարմանյան Գայանե Սվիրիդոն</t>
  </si>
  <si>
    <t>Հովհաննիսյան Վահե Հովհաննես</t>
  </si>
  <si>
    <t>Հովհաննիսյան Վաչագան Վարդան</t>
  </si>
  <si>
    <t>Համբարձումյան Մանուկ Ազատ</t>
  </si>
  <si>
    <t>Գրիգորյան Տիգրան Մանվել</t>
  </si>
  <si>
    <t>Սիմոնյան Ժորա Մհեր</t>
  </si>
  <si>
    <t>Սահակյան Հրայր Երեմ</t>
  </si>
  <si>
    <t>Ասլանյան Էլյա Ալբերտ</t>
  </si>
  <si>
    <t>Շամբարյան Մանուշակ Հովիկ</t>
  </si>
  <si>
    <t>Սարգսյան Սուրեն Վաչագան</t>
  </si>
  <si>
    <t>Մարտիրոսյան Նարեկ Արայիկ</t>
  </si>
  <si>
    <t>Հովհաննիսյան Անահիտ Հովհաննես</t>
  </si>
  <si>
    <t>Սիմոնյան Արսեն Անդրանիկ</t>
  </si>
  <si>
    <t>Պռազյան Ռազմիկ Լևոն</t>
  </si>
  <si>
    <t>Մուրադյան Խորեն Պարգև</t>
  </si>
  <si>
    <t>Նահապետյան Սամվել Համլետ</t>
  </si>
  <si>
    <t>Բադալյան Սուրեն Մխիթար</t>
  </si>
  <si>
    <t>Հովհաննիսյան Գուրգեն Գևորգ</t>
  </si>
  <si>
    <t>Վարդանյան Հայկ Սամվելի</t>
  </si>
  <si>
    <t>Իխտիարյան Վահե Գեվորգ</t>
  </si>
  <si>
    <t>Ավագիմյան Էդուարդ Վագիֆի</t>
  </si>
  <si>
    <t>Սիմոնյան Սասուն Ռուբեն</t>
  </si>
  <si>
    <t>Վարդազարյան Վարդան Լևոն</t>
  </si>
  <si>
    <t>Գևորգյան Այգեվարդ Սնեյվազ</t>
  </si>
  <si>
    <t>Սարգսյան Նորայր Միսաք</t>
  </si>
  <si>
    <t>Մանուկյան Վահագն Սահակի</t>
  </si>
  <si>
    <t>Հակոբյան Ռուբեն Հրայրի</t>
  </si>
  <si>
    <t>Պռազյան Նունե Լևոնի</t>
  </si>
  <si>
    <t>Ստեփանյան Ռիտա Սամվելի</t>
  </si>
  <si>
    <t>Դավթյան Վահագն Գրիշայի</t>
  </si>
  <si>
    <t>Մանուկյան Տիգրան Ռոբերտի</t>
  </si>
  <si>
    <t>Ստեփանյան Նարեկ Հովհաննեսի</t>
  </si>
  <si>
    <t>Ալեքսանյան Արթուր Հենրիկի</t>
  </si>
  <si>
    <t>Գևորգյան Գևորգ Վարուժանի</t>
  </si>
  <si>
    <t>Սարգսյան Աշոտ Էդիկ</t>
  </si>
  <si>
    <t>Պողոսյան Սմբատ Հրանտի</t>
  </si>
  <si>
    <t>Մաթևոսյան Սևադա Համազասպի</t>
  </si>
  <si>
    <t>Վարդանյան Լևոն Վարդանի</t>
  </si>
  <si>
    <t>Պարոնիկյան Անուշավան Զոհրաբ</t>
  </si>
  <si>
    <t>Խաչատրյան Արսեն Անդրանիկ</t>
  </si>
  <si>
    <t>Կարեյան Վահագն Հարություն</t>
  </si>
  <si>
    <t>Խանդանյան Վաղինակ Վիլեն</t>
  </si>
  <si>
    <t>Մարեգասպարյան Հովհաննես Գուրգեն</t>
  </si>
  <si>
    <t>Կարապետյան Կարեն Բաբկեն</t>
  </si>
  <si>
    <t>Եղոյան Մարտիկ Գագիկ</t>
  </si>
  <si>
    <t>Բազիկյան Դավիթ Արտավազդ</t>
  </si>
  <si>
    <t>Գրիգորյան Արևհատ Վոլոդյա</t>
  </si>
  <si>
    <t>Շահումյան Ռոմիկ Խորեն</t>
  </si>
  <si>
    <t>Սարգսյան Արման Սամվել</t>
  </si>
  <si>
    <t>Զաքարյան Մարգարիտ Վրեժ</t>
  </si>
  <si>
    <t>Ղարիբյան Գարուշ Սամվել</t>
  </si>
  <si>
    <t>Նավասարդյան Դավիթ Լյովա</t>
  </si>
  <si>
    <t>Թորոսյան Բարիս Մարատ</t>
  </si>
  <si>
    <t>Աբրահամյան Ավետիք Հայկազ</t>
  </si>
  <si>
    <t>Հոխանյան Արտակ Աշոտ</t>
  </si>
  <si>
    <t>Արզոյան Արթուր Արմեն</t>
  </si>
  <si>
    <t>Մելիքյան Կարեն Ռոմիկ</t>
  </si>
  <si>
    <t>Հարությունյան Սասուն Գևորգ</t>
  </si>
  <si>
    <t>Հովհաննիսյան Վահե Էդվարդ</t>
  </si>
  <si>
    <t>Դրմոյան Եղիշե Կամիսար</t>
  </si>
  <si>
    <t>Պողոսյան Արշալույս Ալբերտ</t>
  </si>
  <si>
    <t>Թորոսյան Գենյա Թորոս</t>
  </si>
  <si>
    <t>Ճաղարյան Արտակ Սամվել</t>
  </si>
  <si>
    <t>Ծատուրյան Արամ Հակոբ</t>
  </si>
  <si>
    <t>Կիրակոսյան Կամո Ժորա</t>
  </si>
  <si>
    <t>Լազարյան Աշոտ Գերասիմ</t>
  </si>
  <si>
    <t>Ղարիբյան Հովնան Թոռնիկ</t>
  </si>
  <si>
    <t>Բարսեղյան Գևորգ Կամո</t>
  </si>
  <si>
    <t>Սմբատյան Ատոմ Ավետիք</t>
  </si>
  <si>
    <t>Եղոյան Ժիրայր Հակոբ</t>
  </si>
  <si>
    <t>Ստեփանյան Տիրայր Կարեն</t>
  </si>
  <si>
    <t>Հակոբյան Վլադիմիր Վիկտոր</t>
  </si>
  <si>
    <t>Կոլոտյան Արթուր Պետրե</t>
  </si>
  <si>
    <t>Կզլյան Արմեն Միսակ</t>
  </si>
  <si>
    <t>Պապոյան Վոլոդյա Սեյրանի</t>
  </si>
  <si>
    <t>Բաբայան Ասատուր Հարությունի</t>
  </si>
  <si>
    <t>Պողոսյան Նարեկ Հրանտի</t>
  </si>
  <si>
    <t>Բաղդասարյան Լիանա Լեոնիդ</t>
  </si>
  <si>
    <t>Օհանյան Կարեն Աշոտ</t>
  </si>
  <si>
    <t>Գասպարյան Պարգև Մերուժան</t>
  </si>
  <si>
    <t>Պետրոսյան Արմեն Ալբերտ</t>
  </si>
  <si>
    <t>Ղամբարյան Գևորգ Ավետիք</t>
  </si>
  <si>
    <t>Ղամբարյան Սուսաննա Սերյոժա</t>
  </si>
  <si>
    <t>Սահակյան Արթուր Լևոն</t>
  </si>
  <si>
    <t>Գրիգորյան Արմեն Ժորա</t>
  </si>
  <si>
    <t>Հովհաննիսյան Արման Կարեն</t>
  </si>
  <si>
    <t>Այվազյան Ալինա Աշոտ</t>
  </si>
  <si>
    <t>Ղահրամանյան Էդուարդ Պատվական</t>
  </si>
  <si>
    <t>Ռուբենյան Սարգիս Արսեն</t>
  </si>
  <si>
    <t>Կարապետյան Մհեր Դավիթ</t>
  </si>
  <si>
    <t>Վարդանյան Վարդան Վարազդատի</t>
  </si>
  <si>
    <t>Հովհաննիսյան Գագիկ Նորիկ</t>
  </si>
  <si>
    <t>Հովհաննիսյան Գոռ Գարեգին</t>
  </si>
  <si>
    <t>Էլիզբարյան Փայլակ Վարդանի</t>
  </si>
  <si>
    <t>Ներսիսյան Հասմիկ Սաշայի</t>
  </si>
  <si>
    <t>Հարությունյան Բեգլար Սարգսի</t>
  </si>
  <si>
    <t>Հովսեփյան Առնակ Կարենի</t>
  </si>
  <si>
    <t>Հովհաննիսյան Արամ Լևոն</t>
  </si>
  <si>
    <t>Մկրտչյան Արսեն</t>
  </si>
  <si>
    <t>Մարդանյան Կարեն</t>
  </si>
  <si>
    <t>Պետրոսյան Մհեր</t>
  </si>
  <si>
    <t>Դանիբեկյան Աննա</t>
  </si>
  <si>
    <t>Մարաբյան Սերգեյ</t>
  </si>
  <si>
    <t>Մարգարյան Վաչե</t>
  </si>
  <si>
    <t>Մնոյան Սուրեն</t>
  </si>
  <si>
    <t>Նարինյան Գևորգ</t>
  </si>
  <si>
    <t>Մարգարյան Մանուկ</t>
  </si>
  <si>
    <t>Մարգարյան Արթուր</t>
  </si>
  <si>
    <t>Խաչատրյան Գոհարիկ</t>
  </si>
  <si>
    <t>Վարդանյան Գրիգորի</t>
  </si>
  <si>
    <t>Գզոգյան Սուսաննա</t>
  </si>
  <si>
    <t>Արզումանյան Աննա</t>
  </si>
  <si>
    <t>Մարգարյան Գեղամ</t>
  </si>
  <si>
    <t>Հովհաննիսյան Լենդրուշ</t>
  </si>
  <si>
    <t>Իսկանդարյան Սիմա</t>
  </si>
  <si>
    <t>Օհանյան Արման</t>
  </si>
  <si>
    <t>4 աշխատող երեխայի խնամք</t>
  </si>
  <si>
    <t>Գաբրիելյան Նարեկ</t>
  </si>
  <si>
    <t>Ղազարյան Խաչիկ</t>
  </si>
  <si>
    <t>Սարոյան Արման</t>
  </si>
  <si>
    <t>Շահվերդյան Մանվել</t>
  </si>
  <si>
    <t>Առաքելյան Ելենա</t>
  </si>
  <si>
    <t>Չուխոյան Ալեքսան</t>
  </si>
  <si>
    <t>Դանիելյան Մարիաննա</t>
  </si>
  <si>
    <t>Հարությունյան Գոհար</t>
  </si>
  <si>
    <t>Խալաֆյան Սոնա</t>
  </si>
  <si>
    <t>Առաքելյան Արմեն</t>
  </si>
  <si>
    <t>Արտազյան Արթուր</t>
  </si>
  <si>
    <t>Հարությունյան Մանյա</t>
  </si>
  <si>
    <t>Ավետիսյան Ժենյա</t>
  </si>
  <si>
    <t>Վարդանյան Ալմաստ</t>
  </si>
  <si>
    <t>Չերքեզյան Աննա</t>
  </si>
  <si>
    <t>Գասպարյան Լիլյանա</t>
  </si>
  <si>
    <t>Աֆաջանյան Քրիստինե</t>
  </si>
  <si>
    <t>Մելիքբեկյան Դավիթ</t>
  </si>
  <si>
    <t xml:space="preserve">  Վարդերեսյան Սիրանուշ </t>
  </si>
  <si>
    <t>Ասիկյան Մագդա</t>
  </si>
  <si>
    <t>Մարտիրոսյան Ռոզա</t>
  </si>
  <si>
    <t>Ներքին աուդիտի վարչության պետ</t>
  </si>
  <si>
    <t>Մուրադյան Նելա</t>
  </si>
  <si>
    <t>Աբգարյան Զառա</t>
  </si>
  <si>
    <t>Թովմասյան Դավիթ</t>
  </si>
  <si>
    <t>Ղազինյան Լիլիթ</t>
  </si>
  <si>
    <t>Խաչատրյան Արման</t>
  </si>
  <si>
    <t>Կարապետյան Գրիգոր</t>
  </si>
  <si>
    <t>Ստեփանյան Էդուարդ</t>
  </si>
  <si>
    <t>Սահակյան Լիլիթ</t>
  </si>
  <si>
    <t>Պետրոսյան Խորեն</t>
  </si>
  <si>
    <t>Վարդանյան Շողեր</t>
  </si>
  <si>
    <t>Հակոբյան Լիանա</t>
  </si>
  <si>
    <t xml:space="preserve">Թորոսյան Գոռ </t>
  </si>
  <si>
    <t xml:space="preserve">Գրիգորյան Տաթևիկ </t>
  </si>
  <si>
    <t>Մարդանյան Սամվել</t>
  </si>
  <si>
    <t>Կուրեխյան Արման</t>
  </si>
  <si>
    <t xml:space="preserve">Մելքոնյան Ռաֆիկ </t>
  </si>
  <si>
    <t xml:space="preserve">Զաքինյան Զոյա </t>
  </si>
  <si>
    <t>Ծատուրյան Վարդուհի</t>
  </si>
  <si>
    <t>Նազարյան Արամ</t>
  </si>
  <si>
    <t>Մարանջյան Ադրինե</t>
  </si>
  <si>
    <t>Դաշյան Գեորգի</t>
  </si>
  <si>
    <t>Փանոսյան Մարիետա</t>
  </si>
  <si>
    <t>Վարդանյան Գոռ</t>
  </si>
  <si>
    <t>Հարությունյան Լիլիա</t>
  </si>
  <si>
    <t>Սամվելյան Անահիտ</t>
  </si>
  <si>
    <t>Մարտիրոսյան Վարսենիկ</t>
  </si>
  <si>
    <t>Դանիելյան Մանուշ</t>
  </si>
  <si>
    <t>Մարգարյան Անահիտ</t>
  </si>
  <si>
    <t>Ափոյան Իլյա</t>
  </si>
  <si>
    <t>Ասլանյան Ալա</t>
  </si>
  <si>
    <t>Ղազարյան Արմինե</t>
  </si>
  <si>
    <t>Ղազարյան Էլմիրա</t>
  </si>
  <si>
    <t>Հարությունյան Հարություն</t>
  </si>
  <si>
    <t>Սարգսյան Վաչագան</t>
  </si>
  <si>
    <t>Ղազարյան Ռոբերտ Սուրենի</t>
  </si>
  <si>
    <t>Ալեքսանյան Հրաչյա Ռոմիկի</t>
  </si>
  <si>
    <t>Խաչիկյան Գայանե Արտեմի</t>
  </si>
  <si>
    <t>Մկոյան Ժորա Հովհաննեսի</t>
  </si>
  <si>
    <t>Վարդանյան Սոֆյա Գևորգի</t>
  </si>
  <si>
    <t>Ղարիբյան Լիլիթ Աշոտի</t>
  </si>
  <si>
    <t>Գյոգչյան Սոնա Վաչագանի</t>
  </si>
  <si>
    <t>Ավագիմյան Գոռ Արթուրի</t>
  </si>
  <si>
    <t>Գրիգորյան Գառնիկ Վարդանի</t>
  </si>
  <si>
    <t>Քոչարյան Սամվել Հրանտի</t>
  </si>
  <si>
    <t>Կարապետյան Հովհաննես Մնացականի</t>
  </si>
  <si>
    <t>Մարգարյան Իշխան Արսենի</t>
  </si>
  <si>
    <t>Կարապետյան Աննա Ռուբենի</t>
  </si>
  <si>
    <t>Սարգսյան Կարինե Արամայիսի</t>
  </si>
  <si>
    <t>Մամյան Դիանա Արամ</t>
  </si>
  <si>
    <t>Ալբերտ Անի Ակոբի</t>
  </si>
  <si>
    <t>Դավիթյան Կարեն Ռուբենի</t>
  </si>
  <si>
    <t>Արշակյան Աշոտ Արշակի</t>
  </si>
  <si>
    <t>Պետրոսյան Տիգրան Մագիտոնի</t>
  </si>
  <si>
    <t>Ավետիսյան Ալեքսան Կարապետի</t>
  </si>
  <si>
    <t>Հարությունյան Ժորա Կառլենի</t>
  </si>
  <si>
    <t>Աղինյան Հրանտ Ռոբերտի</t>
  </si>
  <si>
    <t>Հակոբյան Նունե Սարգսի</t>
  </si>
  <si>
    <t>Մնացականյան Սուսաննա Արմենի</t>
  </si>
  <si>
    <t>Քոչարյան Ալիկ Վարդանի</t>
  </si>
  <si>
    <t>Գալստյան Գրիշա Խաչատուրի</t>
  </si>
  <si>
    <t>Ֆահրադյան Վահագն Արամի</t>
  </si>
  <si>
    <t>Սարգսյան Էրիկ Սլավիկի</t>
  </si>
  <si>
    <t>Մանասյան Աստղիկ Վազգենի</t>
  </si>
  <si>
    <t>Մամբրեյան Արսեն Ռուբենի</t>
  </si>
  <si>
    <t>Օհանյան Էռնա Արմենի</t>
  </si>
  <si>
    <t>Աճեմյան Մհեր Հարությունի</t>
  </si>
  <si>
    <t>Աշուրյան Սոս Հովհաննես</t>
  </si>
  <si>
    <t>Ռուստամյան Վահագն Գագիկի</t>
  </si>
  <si>
    <t>Գևորգյան Դավիթ Եփրեմի</t>
  </si>
  <si>
    <t>Ադիլխանյան Գագիկ Արտաշեսի</t>
  </si>
  <si>
    <t>Ասլանյան Սարգիս Յուրիի</t>
  </si>
  <si>
    <t>Ղավալբաբունց Հակոբ Կիմի</t>
  </si>
  <si>
    <t>Հարությունյան Թաթուլ Դավթի</t>
  </si>
  <si>
    <t>Արզումանյան Նաիրա Արկադյայի</t>
  </si>
  <si>
    <t>Մամյան Լադիկ Ռաֆիկի</t>
  </si>
  <si>
    <t>Մելիքբեկյան Վոլոդյա Իսրայելի</t>
  </si>
  <si>
    <t xml:space="preserve">Հակոբյան Դավիթ Հակոբի </t>
  </si>
  <si>
    <t>Խաչատուրյան Բորիս Սողոմոնի</t>
  </si>
  <si>
    <t>Ղազարյան Հասմիկ Սամվելի</t>
  </si>
  <si>
    <t>Մումչյան Արամ Լյուդվիկի</t>
  </si>
  <si>
    <t>Արմենակյան Սարգիս</t>
  </si>
  <si>
    <t>Բաղմանյան Իվան</t>
  </si>
  <si>
    <t>Բերակչյան Սաթենիկ</t>
  </si>
  <si>
    <t>Սարգսյան Հռիփսիմե</t>
  </si>
  <si>
    <t xml:space="preserve">Սաֆարյան Արմինե </t>
  </si>
  <si>
    <t>Սարիբեկյան Հասմիկ</t>
  </si>
  <si>
    <t>Ջանազյան Հասմիկ</t>
  </si>
  <si>
    <t>Ճաղարյան Անահիտ</t>
  </si>
  <si>
    <t xml:space="preserve">Դարբինյան Էմմա </t>
  </si>
  <si>
    <t xml:space="preserve">Հովհաննիսյան Լիանա  </t>
  </si>
  <si>
    <t>Արզաքանյան Էլլադա</t>
  </si>
  <si>
    <t>Գևորգյան Սուրեն</t>
  </si>
  <si>
    <t>Խալաթյան Ամալյա</t>
  </si>
  <si>
    <t>Դավթյան Լուսինե</t>
  </si>
  <si>
    <t>Պետրոսյան Ինեսա</t>
  </si>
  <si>
    <t>Գրիգորյան Հայկուհի</t>
  </si>
  <si>
    <t>Կարապետյան Նվարդ</t>
  </si>
  <si>
    <t>Իշխանյան Ժաննա</t>
  </si>
  <si>
    <t>Դաշտոյան Վարդգես</t>
  </si>
  <si>
    <t>Պետրոսյան Մարիա</t>
  </si>
  <si>
    <t>Մուրադյան Ալիսա</t>
  </si>
  <si>
    <t>Պապոյան Տիգրան</t>
  </si>
  <si>
    <t>3 աշխատող երեխայի խնամք</t>
  </si>
  <si>
    <t>Հայրապետյան Նազելի</t>
  </si>
  <si>
    <t>Աբրահամյան Նարինե</t>
  </si>
  <si>
    <t>Աբրահամյան Ժենյա</t>
  </si>
  <si>
    <t>Մարկոսյան Լուսինե</t>
  </si>
  <si>
    <t>Ավագյան Գոհար</t>
  </si>
  <si>
    <t>Վարդանյան Անահիտ</t>
  </si>
  <si>
    <t xml:space="preserve">Սարգսյան Աննա </t>
  </si>
  <si>
    <t>Պողոսյան Գարիկ</t>
  </si>
  <si>
    <t>Գրիգորյան Գոռ</t>
  </si>
  <si>
    <t>Մարտիրոսյան Արիգա</t>
  </si>
  <si>
    <t>Միրիբյան Ժորա</t>
  </si>
  <si>
    <t>Հայթյան Իրա</t>
  </si>
  <si>
    <t>Հովսեփյան Սիրանույշ</t>
  </si>
  <si>
    <t>Հովհաննիսյան Ծաղիկ</t>
  </si>
  <si>
    <t>Ալչանգյան Ժաննա</t>
  </si>
  <si>
    <t>Արսենյան Նելի</t>
  </si>
  <si>
    <t>Ավետիսյան Կարինե</t>
  </si>
  <si>
    <t>Գևորգյան Աղասի</t>
  </si>
  <si>
    <t>Հովհաննիսյան Նարա</t>
  </si>
  <si>
    <t>Հարությունյան Արկադի</t>
  </si>
  <si>
    <t>Ղուկասյան Երանուհի</t>
  </si>
  <si>
    <t>Սարգսյան Վարդուհի</t>
  </si>
  <si>
    <t>Քոթանջյան Լիլիթ</t>
  </si>
  <si>
    <t>Նազարյան Լիլիթ</t>
  </si>
  <si>
    <t>Դավթյան Անուշիկ</t>
  </si>
  <si>
    <t>Պետրոսյան Գրիշա</t>
  </si>
  <si>
    <t>Հովակիմյան Սիլվա</t>
  </si>
  <si>
    <t>Ստեփանյան Սուսաննա</t>
  </si>
  <si>
    <t>Մելիքյան Արմաիդա</t>
  </si>
  <si>
    <t>Մացակյան Արմինե</t>
  </si>
  <si>
    <t>Չոբանյան Նարինե</t>
  </si>
  <si>
    <t>Թունյան Անուշ</t>
  </si>
  <si>
    <t>Հակոբյան Հասմիկ</t>
  </si>
  <si>
    <t>Ասլամազյան Գոհար</t>
  </si>
  <si>
    <t>Մարտիրոսյան Մարիամ</t>
  </si>
  <si>
    <t>Դարչինյան Մելանյա</t>
  </si>
  <si>
    <t>Կասեմյան Աննա</t>
  </si>
  <si>
    <t>Գաբոյան Արեգնազան</t>
  </si>
  <si>
    <t>Ալավերդյան Աղվան</t>
  </si>
  <si>
    <t>Գագիկյան Զարուհի</t>
  </si>
  <si>
    <t>Մաթեւոսյան Սիրուշ</t>
  </si>
  <si>
    <t>Ալեքսանյան Լուսինե</t>
  </si>
  <si>
    <t>Վարդանյան Օնիկ</t>
  </si>
  <si>
    <t>Ժամհարյան Արման</t>
  </si>
  <si>
    <t>Սանթրոսյան Տիգրան</t>
  </si>
  <si>
    <t>Սերոբյան Աննա</t>
  </si>
  <si>
    <t>Գալստյան Հռիփսիմե</t>
  </si>
  <si>
    <t>Հովհաննիսյան Գայանե</t>
  </si>
  <si>
    <t>Եգորյան Գայանե</t>
  </si>
  <si>
    <t>Սանոսյան Սահակ</t>
  </si>
  <si>
    <t>Համբարձումյան Անահիտ</t>
  </si>
  <si>
    <t>Խաչատրյան Նունե</t>
  </si>
  <si>
    <t>Ավագյան Անահիտ</t>
  </si>
  <si>
    <t>Հակոբյան Հռիփսիմե</t>
  </si>
  <si>
    <t>Մկրտչյան Ռիտա</t>
  </si>
  <si>
    <t>Հարությունյան Ալվարդ</t>
  </si>
  <si>
    <t>Խորիկյան Հերմինե</t>
  </si>
  <si>
    <t>Մխեյան Թամարա</t>
  </si>
  <si>
    <t>Անտոնյան Աղավնի</t>
  </si>
  <si>
    <t>Սիմոնյան Սուսաննա</t>
  </si>
  <si>
    <t>Դոդոզյան Հայկուհի</t>
  </si>
  <si>
    <t>Դավթյան Արա</t>
  </si>
  <si>
    <t>Բեկթաշյան Աղասի</t>
  </si>
  <si>
    <t>Կարապետյան Ռուբեն</t>
  </si>
  <si>
    <t>Շոխոյան Հարություն</t>
  </si>
  <si>
    <t>Հյուսն</t>
  </si>
  <si>
    <t>Սիմոնյան Մովսես</t>
  </si>
  <si>
    <t>Վերելակավար</t>
  </si>
  <si>
    <t>Ավագյան Էլոս</t>
  </si>
  <si>
    <t>Սարգսյան Դավիթ</t>
  </si>
  <si>
    <t>Հարությունյան  Գառնիկ</t>
  </si>
  <si>
    <t>Զեյթնաղյան Ռուբեն</t>
  </si>
  <si>
    <t>Գրիգորյան Սուսաննա</t>
  </si>
  <si>
    <t xml:space="preserve">Սամվելյան Արմեն </t>
  </si>
  <si>
    <t>Քյոսեյան Անահիտ</t>
  </si>
  <si>
    <t>Յոլչյան Ռուզաննա</t>
  </si>
  <si>
    <t>Գաբրիելյան Գայանե</t>
  </si>
  <si>
    <t>Ադիգուլյան Հասմիկ</t>
  </si>
  <si>
    <t>Բրոյան Ռոզա</t>
  </si>
  <si>
    <t>Գալստյան Լամարա</t>
  </si>
  <si>
    <t>Կիրակոսյան Սուսան</t>
  </si>
  <si>
    <t>Գարանյան Ռուզաննա</t>
  </si>
  <si>
    <t>Մարտիրոսյան  Սաթիկ</t>
  </si>
  <si>
    <t>Բաղիշջանյան Կարեն</t>
  </si>
  <si>
    <t>Հայրապետյան Թամար</t>
  </si>
  <si>
    <t>Քոթանջյան Հայկազ</t>
  </si>
  <si>
    <t>Հակոբյան Լուսինե</t>
  </si>
  <si>
    <t>Բաղդասարյան Գրիգորի</t>
  </si>
  <si>
    <t>Մարդոյան Արմեն</t>
  </si>
  <si>
    <t>Կիրակոսյան Արտուշ</t>
  </si>
  <si>
    <t>Աղաջանյան Մանվել</t>
  </si>
  <si>
    <t>Սիմոնյան Աշոտ</t>
  </si>
  <si>
    <t>Աբովյան Վլադիմիր</t>
  </si>
  <si>
    <t>Մանուկյան Համեստուհի</t>
  </si>
  <si>
    <t>Մալաքյան Աիդա</t>
  </si>
  <si>
    <t>Սարկիսովա Տաիսա</t>
  </si>
  <si>
    <t>Սարգսյան Աշխեն</t>
  </si>
  <si>
    <t>Սաֆարյան Ռազմիկա</t>
  </si>
  <si>
    <t>Մխոյան Ալետա</t>
  </si>
  <si>
    <t>Թովմասյան Ալվարդ</t>
  </si>
  <si>
    <t xml:space="preserve">Հովհաննիսյան Գոհար </t>
  </si>
  <si>
    <t>Մկրտչյան  Մայրանուշ</t>
  </si>
  <si>
    <t>Խաչինյան Արտաշես</t>
  </si>
  <si>
    <t>Խաչիկյան Սաշիկ</t>
  </si>
  <si>
    <t>Զարգարյան Վալտեր</t>
  </si>
  <si>
    <t>Ղազարյան Սուդարիկ</t>
  </si>
  <si>
    <t>Մխիթարյան Ալվինա</t>
  </si>
  <si>
    <t>Նասիբյան Անուշիկ</t>
  </si>
  <si>
    <t>Զաքինյան Վարդանուշ</t>
  </si>
  <si>
    <t>Գասպարյան Զինա</t>
  </si>
  <si>
    <t>Մատինյան Անահիտ</t>
  </si>
  <si>
    <t>Խաչիկյան Գրետա</t>
  </si>
  <si>
    <t>Անանյան Լիանա</t>
  </si>
  <si>
    <t>Ղազարյան Հասմիկ</t>
  </si>
  <si>
    <t>Չիբուխչյան Նվեր</t>
  </si>
  <si>
    <t>Եղոյան Արուսյակ</t>
  </si>
  <si>
    <t>Թարխանյան Գևորգ</t>
  </si>
  <si>
    <t xml:space="preserve">Վարորդ </t>
  </si>
  <si>
    <t>Շիրինյան Մհեր</t>
  </si>
  <si>
    <t>Հարությունյան Արման Արշակի</t>
  </si>
  <si>
    <t>Հովհաննիսյան Մանուկ Սարգիս</t>
  </si>
  <si>
    <t>2019թ.</t>
  </si>
  <si>
    <t>Վարդանյան Ալֆրեդ</t>
  </si>
  <si>
    <t>Շահբազյան Գոռ</t>
  </si>
  <si>
    <t>Միսակյան Վահե</t>
  </si>
  <si>
    <t>Նիկողոսյան Արսեն</t>
  </si>
  <si>
    <t>Մաթևոսյան Աննա</t>
  </si>
  <si>
    <t xml:space="preserve"> 2021 ԹՎԱԿԱՆ</t>
  </si>
  <si>
    <t>Ընդամենը ամսական աշխատավարձ 2021</t>
  </si>
  <si>
    <t>ԸՆԴԱՄԵՆԸ  ԱՇԽԱՏԱՎԱՐՁ 2021</t>
  </si>
  <si>
    <t>ԱՇԽԱՏԱՎԱՐՁ 2021/դրամ/</t>
  </si>
  <si>
    <t>Ընդամենը 2021 ԹՎԱԿԱՆ աշխատավարձ</t>
  </si>
  <si>
    <t>ԸՆԴԱՄԵՆԸ 2021</t>
  </si>
  <si>
    <t xml:space="preserve">  2021 ԹՎԱԿԱՆ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</si>
  <si>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2021 ԹՎԱԿԱՆ</t>
    </r>
    <r>
      <rPr>
        <b/>
        <sz val="10"/>
        <rFont val="GHEA Grapalat"/>
        <family val="3"/>
      </rPr>
      <t xml:space="preserve"> աշխատավարձ</t>
    </r>
  </si>
  <si>
    <t xml:space="preserve"> ԱՇԽԱՏԱՎԱՐՁ 2021</t>
  </si>
  <si>
    <t>Ընդամենը տարեկան  աշխատավարձ 2021</t>
  </si>
  <si>
    <t>ԸՆԴԱՄԵՆԸ 2021 ԹՎԱԿԱՆ ՏԱՐԵԿԱՆ</t>
  </si>
  <si>
    <t>2021 ԹՎԱԿԱՆ</t>
  </si>
  <si>
    <t xml:space="preserve">Խաչիբաբյան Ամալյա </t>
  </si>
  <si>
    <t xml:space="preserve">Եդիգարյան Լիանա </t>
  </si>
  <si>
    <t xml:space="preserve">Բուռնուչյան Կարեն </t>
  </si>
  <si>
    <t xml:space="preserve">Շիրվանյան Շողեր </t>
  </si>
  <si>
    <t xml:space="preserve">Աղայան Աննա </t>
  </si>
  <si>
    <t>Գալստյան Էմմա</t>
  </si>
  <si>
    <t xml:space="preserve">Հակոբյան Կարինե </t>
  </si>
  <si>
    <t xml:space="preserve">Բադիրյան Ժաննա </t>
  </si>
  <si>
    <t xml:space="preserve">Մինասյան Անի </t>
  </si>
  <si>
    <t xml:space="preserve">Աղաջանյան Ռոբերտ </t>
  </si>
  <si>
    <t xml:space="preserve">Օսիպյան Կարինե </t>
  </si>
  <si>
    <t xml:space="preserve">Խաչատրյան Նաիրա </t>
  </si>
  <si>
    <t xml:space="preserve">Բակլաչյան Աստղիկ </t>
  </si>
  <si>
    <t xml:space="preserve">Նազարյան Ջուլիետա </t>
  </si>
  <si>
    <t xml:space="preserve">Սիմոնյան Մոնիկա </t>
  </si>
  <si>
    <t xml:space="preserve">Ավագյան Հայկանուշ </t>
  </si>
  <si>
    <t xml:space="preserve">Արսենյան Սվետլանա </t>
  </si>
  <si>
    <t xml:space="preserve">Հովսեփյան Անժելա </t>
  </si>
  <si>
    <t xml:space="preserve">Մկրտչյան Մելինե </t>
  </si>
  <si>
    <t xml:space="preserve">Մկրտչյան Վարդուհի </t>
  </si>
  <si>
    <t xml:space="preserve">Միրումյան Հերմինե </t>
  </si>
  <si>
    <t xml:space="preserve">Մինասյան Աննա </t>
  </si>
  <si>
    <t xml:space="preserve">Մկրտչյան Սոնա </t>
  </si>
  <si>
    <t xml:space="preserve">Մկրտչյան Աիդա </t>
  </si>
  <si>
    <t xml:space="preserve">Գևորգյան Սուսան </t>
  </si>
  <si>
    <t xml:space="preserve">Գրիգորյան Արմինե </t>
  </si>
  <si>
    <t xml:space="preserve">Սայադյան Անի </t>
  </si>
  <si>
    <t xml:space="preserve">Դավթյան Մարինե </t>
  </si>
  <si>
    <t xml:space="preserve">Նագդալյան Հայկուհի </t>
  </si>
  <si>
    <t xml:space="preserve">Հովհաննիսյան Գարիկ </t>
  </si>
  <si>
    <t xml:space="preserve">Բենիամինյան Օլեգ </t>
  </si>
  <si>
    <t xml:space="preserve">Պողոսյան Համլետ </t>
  </si>
  <si>
    <t xml:space="preserve">Գրիգորյան Գոհար </t>
  </si>
  <si>
    <t>Հովհաննիսյան Հովիկ</t>
  </si>
  <si>
    <t xml:space="preserve">Ղոնյան Երվանդ </t>
  </si>
  <si>
    <t xml:space="preserve">Առաքելյան Հերմինե </t>
  </si>
  <si>
    <t xml:space="preserve">Մնացականյան Անի </t>
  </si>
  <si>
    <t xml:space="preserve">Գրիգորյան Անահիտ </t>
  </si>
  <si>
    <t xml:space="preserve">Պողոսյան Ծաղիկ </t>
  </si>
  <si>
    <t xml:space="preserve">Ավագյան Սեդա </t>
  </si>
  <si>
    <t xml:space="preserve">Օհանջանյան Հերմինե </t>
  </si>
  <si>
    <t xml:space="preserve">Կարապետյան Սուսաննա </t>
  </si>
  <si>
    <t xml:space="preserve">Սարգսյան Լիլիա </t>
  </si>
  <si>
    <t xml:space="preserve">Արմաղանյան Օֆիկ </t>
  </si>
  <si>
    <t xml:space="preserve">Հարությունյան Արուս </t>
  </si>
  <si>
    <t xml:space="preserve">Զաքարյան Արմինե </t>
  </si>
  <si>
    <t xml:space="preserve">Աղաբեկյան Մերի </t>
  </si>
  <si>
    <t>Ընդհանուր բաժնի պետ</t>
  </si>
  <si>
    <t>Պետրոսյան    Ամրահի</t>
  </si>
  <si>
    <t>Վարդանյան Արա</t>
  </si>
  <si>
    <t xml:space="preserve">Գալստյան Սևակ </t>
  </si>
  <si>
    <t xml:space="preserve">Իսակուլյան Մարիս </t>
  </si>
  <si>
    <t xml:space="preserve">Ստեփանյան Աշոտ </t>
  </si>
  <si>
    <t xml:space="preserve">Արշակյան Աիդա </t>
  </si>
  <si>
    <t>Աթոյան Ռուբինա</t>
  </si>
  <si>
    <t>Ղուկասյան Ադրինե</t>
  </si>
  <si>
    <t xml:space="preserve">Սպասարկող` տեխնիկական աշխատանքների              </t>
  </si>
  <si>
    <t xml:space="preserve">Օպերատոր` համակարգչի               </t>
  </si>
  <si>
    <t xml:space="preserve">Մասնագետ` կապի               </t>
  </si>
  <si>
    <t xml:space="preserve">Ընդամենը  2020 ԹՎԱԿԱՆ հերթապահության համար տրվող  վճար </t>
  </si>
  <si>
    <t xml:space="preserve">Ընդամենը  2021 ԹՎԱԿԱՆ հերթապահության համար տրվող  վճար </t>
  </si>
  <si>
    <t>Ձև N 29</t>
  </si>
  <si>
    <t>2020թ.</t>
  </si>
  <si>
    <t>2021թ.</t>
  </si>
  <si>
    <t>Մխիթարյան Անի</t>
  </si>
  <si>
    <t>Դիլբարյան Օգսաննա</t>
  </si>
  <si>
    <t>Սուքիասյան Կարեն</t>
  </si>
  <si>
    <t>Դոլմաջյան Արուսյակ</t>
  </si>
  <si>
    <t>Աբրահամյան Կարեն</t>
  </si>
  <si>
    <t>Այդինյան Մանուշ</t>
  </si>
  <si>
    <t>Դարչինյան Սեդա</t>
  </si>
  <si>
    <t xml:space="preserve">Առաքելյան Յուրիկ </t>
  </si>
  <si>
    <t xml:space="preserve">Սարհատյան Տիգրան </t>
  </si>
  <si>
    <t xml:space="preserve">Սահակյան Իդա </t>
  </si>
  <si>
    <t xml:space="preserve">Անտոնյան Աննա </t>
  </si>
  <si>
    <t xml:space="preserve">Գաբրիելյան Աննա </t>
  </si>
  <si>
    <t xml:space="preserve">Կարապետյան Կարինե </t>
  </si>
  <si>
    <t xml:space="preserve">Կարապետյան Լյուդմիլա </t>
  </si>
  <si>
    <t xml:space="preserve">Սարգսյան Գայանե </t>
  </si>
  <si>
    <t xml:space="preserve">Կարապետյան Էդնա </t>
  </si>
  <si>
    <t xml:space="preserve">Անդրյան Սվետլանա </t>
  </si>
  <si>
    <t xml:space="preserve">Աթանեսյան Մելիք </t>
  </si>
  <si>
    <t xml:space="preserve">Մկրտչյան Վարդան </t>
  </si>
  <si>
    <t xml:space="preserve">Մելքոմյան Արթուր </t>
  </si>
  <si>
    <t xml:space="preserve">Սավադյան Մերի </t>
  </si>
  <si>
    <t xml:space="preserve">Ջավադյան Քրիստինե </t>
  </si>
  <si>
    <t xml:space="preserve">Սահակյան Գոռ </t>
  </si>
  <si>
    <t xml:space="preserve">Գևորգյան Վահրամ </t>
  </si>
  <si>
    <t xml:space="preserve">Ստեփանյան Ժենյա </t>
  </si>
  <si>
    <t xml:space="preserve">Խաչատրյան Սվետիկ </t>
  </si>
  <si>
    <t xml:space="preserve">Ջավադյան Ասյա </t>
  </si>
  <si>
    <t xml:space="preserve">Գրիգորյան Վերա </t>
  </si>
  <si>
    <t xml:space="preserve">Գևորգյան Լուսինե </t>
  </si>
  <si>
    <t xml:space="preserve">Գասպարյան Ալվարդ </t>
  </si>
  <si>
    <t xml:space="preserve">Փարսադանյան Արամ </t>
  </si>
  <si>
    <t xml:space="preserve">Ավետիսյան Արթուր </t>
  </si>
  <si>
    <t>Գրիգորյան Արայիկ</t>
  </si>
  <si>
    <t>Տոնոյան Տիգրան</t>
  </si>
  <si>
    <t>Մակարյան Լիլիթ</t>
  </si>
  <si>
    <t>Պոդոսյան Լիլիթ</t>
  </si>
  <si>
    <t>Պողոսյան Վահե</t>
  </si>
  <si>
    <t>Խաչատրյան Գոհար</t>
  </si>
  <si>
    <t>Ավագյան Լիլիթ</t>
  </si>
  <si>
    <t>Հարությունյան Քրիստինե</t>
  </si>
  <si>
    <t>Մեջլումյան Ամալյա</t>
  </si>
  <si>
    <t>Մնացականյան Արմինե</t>
  </si>
  <si>
    <t>Աշխատակազմի ղեկավարի տեղակալ</t>
  </si>
  <si>
    <t>ԲԴԽ ԱՆԴԱՄ</t>
  </si>
  <si>
    <t xml:space="preserve">ԲԴԽ անդամ, դատավոր </t>
  </si>
  <si>
    <t>Մելիքջանյան Լիպարիտ</t>
  </si>
  <si>
    <t>Բարձրաստիճան պաշտոնատար անձ հանդիսացող քաղաքական, հայեցողական, քաղաքացիական պաշտոններ</t>
  </si>
  <si>
    <t>Այդ թվում՝</t>
  </si>
  <si>
    <t>ԲԴԽ նախագահի օգնական</t>
  </si>
  <si>
    <t xml:space="preserve"> ստաժ</t>
  </si>
  <si>
    <t>ստաժ</t>
  </si>
  <si>
    <t>Համբարձումյան Թերեզա Սասունի</t>
  </si>
  <si>
    <t>Վարդանյան Սարգիս Արմենի</t>
  </si>
  <si>
    <t>Աբրահամյան Արա Ալեքսանի</t>
  </si>
  <si>
    <t>Գաբրիելյան Հայկ Գրիգորի</t>
  </si>
  <si>
    <t>Ղազարյան Նաիրա Մաքսիմի</t>
  </si>
  <si>
    <t>Դրոշմանիշային վճար՝ 280*1000*12 =3,360,000 ՀՀ դրամ</t>
  </si>
  <si>
    <t xml:space="preserve">  19 աշխատող դրոշմանիշային վճար վճարող</t>
  </si>
  <si>
    <t xml:space="preserve">  1 աշխատող դրոշմանիշային վճար վճարող</t>
  </si>
  <si>
    <t xml:space="preserve">  18 աշխատող դրոշմանիշային վճար վճարող</t>
  </si>
  <si>
    <t xml:space="preserve">  16 աշխատող դրոշմանիշային վճար վճարող</t>
  </si>
  <si>
    <t>Սնանկության դատարան</t>
  </si>
  <si>
    <t>Երևան քաղաքի ընդհանուր իրավասության դատարան</t>
  </si>
  <si>
    <t>Տեխնիկական անձնակազմ ըստ հաստատված հաստիքացուցակի</t>
  </si>
  <si>
    <t>հնոցապան ըստ հաստատված հաստիքացուցակի</t>
  </si>
  <si>
    <t>Տեխնիկական անձնակազմ ըստ բյուջետային հայտի</t>
  </si>
  <si>
    <t>հնոցապան ըստ բյուջետային հայտի</t>
  </si>
  <si>
    <t xml:space="preserve">  Դատական դեպարտամենտի կենտրոնական մարմին</t>
  </si>
  <si>
    <t xml:space="preserve">  ԲԱՐՁՐԱԳՈՒՅՆ ԴԱՏԱԿԱՆ ԽՈՐՀՈՒՐԴ </t>
  </si>
  <si>
    <t>ԲԴԽ և ՀՀ դատարաններ</t>
  </si>
  <si>
    <t>ԲԴԽ և ՀՀ դատարաններ 2021</t>
  </si>
  <si>
    <t xml:space="preserve">Երևան քաղաքի ընդհանուր իրավասության դատարանի Էրեբունի նստավայր </t>
  </si>
  <si>
    <t>Միքայելյան Ստեփան</t>
  </si>
  <si>
    <t>Ոսկանյան Արմիդա</t>
  </si>
  <si>
    <t>Մկրտչյան Արամ</t>
  </si>
  <si>
    <t>Գևորգյան Մեխակ</t>
  </si>
  <si>
    <t>Հովհանինիսյան Արման</t>
  </si>
  <si>
    <t>Արագ արձագանքման և վերլուծական բաժնի պետի տեղակալ</t>
  </si>
  <si>
    <t>Դատարաններում ծառայություն իրականացնող բաժնի պետի տեղակալ</t>
  </si>
  <si>
    <t>Դատարաններում ծառայություն իրականացնող բաժանմունքի պետ</t>
  </si>
  <si>
    <t>Ծառայության պետ-դատական դեպարտամենտի ղեկավարի տեղակալ</t>
  </si>
  <si>
    <t>Ֆինանսաբյուջետային և հաշվապահական հաշվառման բաժնի պետ-գլխավոր հաշվապահ</t>
  </si>
  <si>
    <t>Անձնակազմի կառավարման բաժնի գլխավոր մասնագետ</t>
  </si>
  <si>
    <t>Ֆինանսաբյուջետային և հաշվապահական հաշվառման բաժնի գլխավոր մասնագետ</t>
  </si>
  <si>
    <t>Արագ արձագանքման և վերլուծական բաժնի պետ</t>
  </si>
  <si>
    <t>Արագ արձագանքման և վերլուծական բաժնի գլխավոր մասնագետ</t>
  </si>
  <si>
    <t>Դատարաններում ծառայություն իրականացնող բաժնի պետ</t>
  </si>
  <si>
    <t>Արագ արձագանքման և վերլուծական բաժնի առաջատար մասնագետ</t>
  </si>
  <si>
    <t>Անձնակազմի կառավարման բաժնի  առաջատար  մասնագետ</t>
  </si>
  <si>
    <t>Ֆինանսաբյուջետային և հաշվապահական հաշվառման բաժնի առաջատար  մասնագետ</t>
  </si>
  <si>
    <t xml:space="preserve">ԴԱՏԱԿԱՆ ԿԱՐԳԱԴՐԻՉՆԵՐԻ ԾԱՌԱՅՈՒԹՅՈՒՆ </t>
  </si>
  <si>
    <t>ԴԱՏԱԿԱՆ ԿԱՐԳԱԴՐԻՉՆԵՐԻ ԾԱՌԱՅՈՒԹՅՈՒՆ</t>
  </si>
  <si>
    <t xml:space="preserve">Գրասենյակի գլխավոր մասնագետ            </t>
  </si>
  <si>
    <t xml:space="preserve">Գրասենյակի առաջատար մասնագետ            </t>
  </si>
  <si>
    <t xml:space="preserve">Գրասենյակի առաջին կարգի մասնագետ            </t>
  </si>
  <si>
    <t xml:space="preserve">Իրավական փորձաքննությունների ծառայության առաջին կարգի մասնագետ            </t>
  </si>
  <si>
    <t xml:space="preserve">Իրավական փորձաքննությունների ծառայության առաջատար մասնագետ            </t>
  </si>
  <si>
    <t xml:space="preserve">Իրավական փորձաքննությունների ծառայության գլխավոր մասնագետ            </t>
  </si>
  <si>
    <t xml:space="preserve">Իրավական փորձաքննությունների ծառայության պետ          </t>
  </si>
  <si>
    <t>Դատարանի նստավայրի պատասխանատու</t>
  </si>
  <si>
    <t>Դատական դեպարտամենտի ղեկավարի առաջին տեղակալ</t>
  </si>
  <si>
    <t>Իրավական ակտերի մշակման և փորձաքննության վարչության պետ</t>
  </si>
  <si>
    <t>Դատավորների ընդհանուր ժողովի և դատարանների աշխատակազմերի գործունեության ապահովման վարչության պետ</t>
  </si>
  <si>
    <t>Արձանագրային վարչության պետ</t>
  </si>
  <si>
    <t>Անձնակազմի կառավարման վարչության գլխավոր մասնագետ</t>
  </si>
  <si>
    <t>Անձնակազմի կառավարման վարչության առաջատար մասնագետ</t>
  </si>
  <si>
    <t>Անձնակազմի կառավարման վարչության առաջին կարգի մասնագետ</t>
  </si>
  <si>
    <t>Արխիվային փաստաթղթերի պահպանման բաժնի առաջատար մասնագետ</t>
  </si>
  <si>
    <t>Արխիվային փաստաթղթերի պահպանման բաժնի առաջին կարգի մասնագետ</t>
  </si>
  <si>
    <t>Համակարգչային ծառայության գլխավոր մասնագետ</t>
  </si>
  <si>
    <t>Համակարգչային ծառայության առաջատար մասնագետ</t>
  </si>
  <si>
    <t>Ընդհանուր բաժնի առաջատար մասնագետ</t>
  </si>
  <si>
    <t>Ընդհանուր բաժնի առաջին կարգի մասնագետ</t>
  </si>
  <si>
    <t>Առաջին բաժնի առաջատար մասնագետ</t>
  </si>
  <si>
    <t>Առաջին բաժնի առաջին կարգի մասնագետ</t>
  </si>
  <si>
    <t>Մամուլի և հասարակայնության հետ կապերի ծառայության գլխավոր մասնագետ</t>
  </si>
  <si>
    <t>Մամուլի և հասարակայնության հետ կապերի ծառայության առաջատար մասնագետ</t>
  </si>
  <si>
    <t>Արձանագրային վարչության գլխավոր մասնագետ</t>
  </si>
  <si>
    <t>Արձանագրային վարչության առաջատար մասնագետ</t>
  </si>
  <si>
    <t>Արձանագրային վարչության առաջին կարգի մասնագետ</t>
  </si>
  <si>
    <t>Արտաքին կապերի և արարողակարգի վարչության պետ</t>
  </si>
  <si>
    <t>Արտաքին կապերի և արարողակարգի վարչության գլխավոր մասնագետ</t>
  </si>
  <si>
    <t>Արտաքին կապերի և արարողակարգի վարչության գլխավոր մասնագետ-թարգմանիչ</t>
  </si>
  <si>
    <t>Արտաքին կապերի և արարողակարգի վարչության առաջատար մասնագետ</t>
  </si>
  <si>
    <t>ԲԴԽ նախագահի խորհրդական</t>
  </si>
  <si>
    <t>ԲԴԽ  անդամի օգնական</t>
  </si>
  <si>
    <t>Վերահսկողության վարչության պետ</t>
  </si>
  <si>
    <t>Վերահսկողության վարչության գլխավոր մասնագետ</t>
  </si>
  <si>
    <t>Վերահսկողության վարչության առաջատար մասնագետ</t>
  </si>
  <si>
    <t>Վերահսկողության վարչության առաջին կարգի մասնագետ</t>
  </si>
  <si>
    <t>Մամուլի և հասարակայնության հետ կապերի ծառայության պետ</t>
  </si>
  <si>
    <t>Ֆինանսաբյուջետային և հաշվապահական հաշվառման բաժնի  առաջին կարգի մասնագետ</t>
  </si>
  <si>
    <t>Անձնակազմի կառավարման բաժնի  առաջին կարգի մասնագետ</t>
  </si>
  <si>
    <t>Ընդհանուր բաժնի առաջատար ասնագետ</t>
  </si>
  <si>
    <t xml:space="preserve"> 2022 ԹՎԱԿԱՆ</t>
  </si>
  <si>
    <t>ԸՆԴԱՄԵՆԸ  ԱՇԽԱՏԱՎԱՐՁ 2022</t>
  </si>
  <si>
    <t>Ընդամենը ամսական աշխատավարձ 2022</t>
  </si>
  <si>
    <t>Սերոբյան Դավիթ</t>
  </si>
  <si>
    <t>Տաշչյան Մարինա</t>
  </si>
  <si>
    <t>Ազրոյան Ռուզաննա</t>
  </si>
  <si>
    <t>Ղուկեյան Դիանա</t>
  </si>
  <si>
    <t>Հարությունյան Գոռ</t>
  </si>
  <si>
    <t>Մեխակյան Հրաչյա</t>
  </si>
  <si>
    <t>Գասպարյան Գնել</t>
  </si>
  <si>
    <t>Ուլիխանյան Սյուզաննա</t>
  </si>
  <si>
    <t>Ներսիսյան Լիանա</t>
  </si>
  <si>
    <t>Երևան քաղաքի առաջին ատյանի ընդհանուր իրավասության դատարան</t>
  </si>
  <si>
    <t>Արագածոտնի մարզի առաջին ատյանի ընդհանուր իրավասության դատարան</t>
  </si>
  <si>
    <t>Արարատ և Վայոց Ձորի մարզերի առաջին ատյանի ընդհանուր իրավասության դատարան</t>
  </si>
  <si>
    <t>Արմավիրի մարզի  առաջին ատյանի ընդհանուր իրավասության դատարան</t>
  </si>
  <si>
    <t>Գեղարքունիքի մարզի  առաջին ատյանի ընդհանուր իրավասության դատարան</t>
  </si>
  <si>
    <t>Լոռու մարզի  առաջին ատյանի ընդհանուր իրավասության դատարան</t>
  </si>
  <si>
    <t>Կոտայքի մարզի  առաջին ատյանի ընդհանուր իրավասության դատարան</t>
  </si>
  <si>
    <t>Շիրակի մարզի  առաջին ատյանի ընդհանուր իրավասության դատարան</t>
  </si>
  <si>
    <t>Սյունիքի մարզի  առաջին ատյանի ընդհանուր իրավասության դատարան</t>
  </si>
  <si>
    <t>Տավուշի մարզի առաջին ատյանի ընդհանուր իրավասության դատարան</t>
  </si>
  <si>
    <t>Բարձրաստիճան պաշտոնատար անձ հանդիսացող ինքնավար, հայեցողական, վարչական պաշտոններ</t>
  </si>
  <si>
    <t>ԸՆԴԱՄԵՆԸ 2022 ԹՎԱԿԱՆ ՏԱՐԵԿԱՆ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</si>
  <si>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</si>
  <si>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</si>
  <si>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</si>
  <si>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</si>
  <si>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>Շիրակի մարզի առաջին ատյանի ընդհանուր իրավասության դատարան</t>
  </si>
  <si>
    <t>Սյունիքի մարզի առաջին ատյանի ընդհանուր իրավասության դատարան</t>
  </si>
  <si>
    <t>Դատական կարգադրիչների ծառայություն</t>
  </si>
  <si>
    <t>Վճռաբեկ դատարան</t>
  </si>
  <si>
    <t>ԲԴԽ և ՀՀ դատարաններ 2022</t>
  </si>
  <si>
    <t>2022 ԹՎԱԿԱՆ</t>
  </si>
  <si>
    <t>2022 թ դատավորների վերջնահաշվարկ</t>
  </si>
  <si>
    <t xml:space="preserve">  2022 ԹՎԱԿԱՆ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</si>
  <si>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2022 ԹՎԱԿԱՆ</t>
    </r>
    <r>
      <rPr>
        <b/>
        <sz val="10"/>
        <rFont val="GHEA Grapalat"/>
        <family val="3"/>
      </rPr>
      <t xml:space="preserve"> աշխատավարձ</t>
    </r>
  </si>
  <si>
    <t>ԱՇԽԱՏԱՎԱՐՁ 2022/դրամ/</t>
  </si>
  <si>
    <t>Ընդամենը 2022 ԹՎԱԿԱՆ աշխատավարձ</t>
  </si>
  <si>
    <t>2021 թվականի գիշերավարձի հաշվարկ</t>
  </si>
  <si>
    <t>Սիրադեղյան Տաթևիկ</t>
  </si>
  <si>
    <t>Ավագիմյան Շուշանիկ</t>
  </si>
  <si>
    <t>Այվազյան Ռաֆայել</t>
  </si>
  <si>
    <t>Դատական դեպարտամենտի ղեկավարի տեղակալ ֆինանսատնտեսական հարցերով</t>
  </si>
  <si>
    <t>Դատական պրակտիկայի վերլուծության և մշտադիտարկման վարչության պետ</t>
  </si>
  <si>
    <t>Դատական պրակտիկայի վերլուծության և մշտադիտարկման վարչության Դատական պրակտիկայի վերլուծության բաժնի պետ</t>
  </si>
  <si>
    <t>Դատական պրակտիկայի վերլուծության և մշտադիտարկման վարչության Դատական պրակտիկայի վերլուծության բաժնի գլխավոր մասնագետ</t>
  </si>
  <si>
    <t>Դատական պրակտիկայի վերլուծության և մշտադիտարկման վարչության Դատական պրակտիկայի վերլուծության բաժնի առաջատար մասնագետ</t>
  </si>
  <si>
    <t>Վարդանյան Պետրոս</t>
  </si>
  <si>
    <t>Դատական պրակտիկայի վերլուծության և մշտադիտարկման վարչության Դատական պրակտիկայի վերլուծության բաժնի առաջին կարգի մասնագետ</t>
  </si>
  <si>
    <t>Դատական պրակտիկայի վերլուծության և մշտադիտարկման վարչության Մշտադիտարկման և դատական վիճակագրության բաժնի պետ</t>
  </si>
  <si>
    <t>Կիրակոսյան Մակար</t>
  </si>
  <si>
    <t>Դատական պրակտիկայի վերլուծության և մշտադիտարկման վարչության Մշտադիտարկման և դատական վիճակագրության բաժնի գլխավոր մասնագետ</t>
  </si>
  <si>
    <t>Մխիթարյան Անուշ</t>
  </si>
  <si>
    <t>Դատական պրակտիկայի վերլուծության և մշտադիտարկման վարչության Մշտադիտարկման և դատական վիճակագրության բաժնի առաջատար մասնագետ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</si>
  <si>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պետ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</si>
  <si>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</t>
  </si>
  <si>
    <t xml:space="preserve">Բաղինյան Մարիաննա 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</si>
  <si>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</t>
  </si>
  <si>
    <t>Իրավական ակտերի մշակման և փորձաքննության վարչության Իրավական ակտերի մշակման և փորձաքննության բաժնի պետ</t>
  </si>
  <si>
    <t>Իրավական ակտերի մշակման և փորձաքննության վարչության Իրավական ակտերի մշակման և փորձաքննության բաժնի գլխավոր մասնագետ</t>
  </si>
  <si>
    <t>Իրավական ակտերի մշակման և փորձաքննության վարչության Իրավական ակտերի մշակման և փորձաքննության բաժնի առաջատար մասնագետ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</si>
  <si>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</si>
  <si>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</t>
  </si>
  <si>
    <t xml:space="preserve">  Պետրոսյան Սոնա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</si>
  <si>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</t>
  </si>
  <si>
    <t xml:space="preserve">Վարդանյան Վիրաբ 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</si>
  <si>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</si>
  <si>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</si>
  <si>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</t>
  </si>
  <si>
    <t>Դատավորներին և թեկնածուներին առնչվող հարցերի վարչության պետ</t>
  </si>
  <si>
    <t>Դատավորներին և թեկնածուներին առնչվող հարցերի վարչության Դատավորների թեկնածուներին և առաջխաղացմանը վերաբերող հարցերի բաժնի պետ</t>
  </si>
  <si>
    <t>Թելոյան Մարինա /ժամկետային/</t>
  </si>
  <si>
    <t>Դատավորներին և թեկնածուներին առնչվող հարցերի վարչության Դատավորների թեկնածուներին և առաջխաղացմանը վերաբերող հարցերի բաժնի գլխավոր մասնագետ</t>
  </si>
  <si>
    <t xml:space="preserve"> Խանզադյան Կարինե</t>
  </si>
  <si>
    <t>Դատավորներին և թեկնածուներին առնչվող հարցերի վարչության Դատավորների թեկնածուներին և առաջխաղացմանը վերաբերող հարցերի բաժնի առաջատար մասնագետ</t>
  </si>
  <si>
    <t>Առաքելյան Նելլի /ժամկետային/</t>
  </si>
  <si>
    <t>Դատավորներին և թեկնածուներին առնչվող հարցերի վարչության Դատավորների նկատմամբ վարույթներին առնչվող հարցերի բաժնի պետ</t>
  </si>
  <si>
    <t>Դատավորներին և թեկնածուներին առնչվող հարցերի վարչության Դատավորների նկատմամբ վարույթներին առնչվող հարցերի բաժնի գլխավոր մասնագետ</t>
  </si>
  <si>
    <t>Դատավորներին և թեկնածուներին առնչվող հարցերի վարչության Դատավորների նկատմամբ վարույթներին առնչվող հարցերի բաժնի առաջատար մասնագետ</t>
  </si>
  <si>
    <t>Գյոզալյան Արման</t>
  </si>
  <si>
    <t>Ֆինանսաբյուջետայի վարչության պետ</t>
  </si>
  <si>
    <t>Ֆինանսաբյուջետայի վարչության գլխավոր մասնագետ</t>
  </si>
  <si>
    <t>Շահբազյան Լիանա /ժամկետային/</t>
  </si>
  <si>
    <t>Ֆինանսաբյուջետայի վարչության առաջատար մասնագետ</t>
  </si>
  <si>
    <t>Հաշվապահական հաշվառման վարչության պետ, գլխավոր հաշվապահ</t>
  </si>
  <si>
    <t>Հաշվապահական հաշվառման վարչության գլխավոր մասնագետ</t>
  </si>
  <si>
    <t>Հաշվապահական հաշվառման վարչության առաջատար մասնագետ</t>
  </si>
  <si>
    <t>Հաշվապահական հաշվառման վարչության առաջին կարգի մասնագետ</t>
  </si>
  <si>
    <t>Ներքին աուդիտի վարչության աուդիտոր - գլխավոր մասնագետ</t>
  </si>
  <si>
    <t>Ներքին աուդիտի վարչության աուդիտոր - առաջատար մասնագետ</t>
  </si>
  <si>
    <t>Անձնակազմի կառավարման վարչության բարեվարքության հարցերով մասնագետ</t>
  </si>
  <si>
    <t>Նիկոլյան Հելենա /ժամկետային/</t>
  </si>
  <si>
    <t>Եղիազարյան Արթուր</t>
  </si>
  <si>
    <t>Նյութատեխնիկական ապահովման և գնումների համակարգման վարչության պետ</t>
  </si>
  <si>
    <t>Նյութատեխնիկական ապահովման և գնումների համակարգման վարչության Նյութատեխնիկական ապահովման բաժնի պետ</t>
  </si>
  <si>
    <t>Նյութատեխնիկական ապահովման և գնումների համակարգման վարչության Նյութատեխնիկական ապահովման բաժնի գլխավոր մասնագետ</t>
  </si>
  <si>
    <t>Նյութատեխնիկական ապահովման և գնումների համակարգման վարչության Նյութատեխնիկական ապահովման բաժնի առաջատար մասնագետ</t>
  </si>
  <si>
    <t>Նյութատեխնիկական ապահովման և գնումների համակարգման վարչության Գնումների համակարգման բաժնի պետ</t>
  </si>
  <si>
    <t>Նյութատեխնիկական ապահովման և գնումների համակարգման վարչության Գնումների համակարգման բաժնի գլխավոր մասնագետ</t>
  </si>
  <si>
    <t>Նյութատեխնիկական ապահովման և գնումների համակարգման վարչության Գնումների համակարգման բաժնի առաջատար մասնագետ</t>
  </si>
  <si>
    <t>Սարգսյան Աննա</t>
  </si>
  <si>
    <t xml:space="preserve">Համակարգչային ծառայության պետ </t>
  </si>
  <si>
    <t>Հարությունյան Արման /ժամկետային/</t>
  </si>
  <si>
    <t>Հայրապետյան Արմինե</t>
  </si>
  <si>
    <t>Արխիվային փաստաթղթերի պահպանման բաժնի արխիվի պետ</t>
  </si>
  <si>
    <t>Կիրակոսյան Լիլիթ</t>
  </si>
  <si>
    <t>Բալասյան Անահիտ</t>
  </si>
  <si>
    <t>Խաչատրյան Արփինե</t>
  </si>
  <si>
    <t>Սահակյան Սուրեն</t>
  </si>
  <si>
    <t>Արշակյան Անահիտ</t>
  </si>
  <si>
    <t>Մարտիրոսյան Արմինե</t>
  </si>
  <si>
    <t>Ֆրանգուլյան Ալինա</t>
  </si>
  <si>
    <t>Թորոսյան Նարինե</t>
  </si>
  <si>
    <t>Բարսեղյան Սիրվարդ</t>
  </si>
  <si>
    <t>Եղիազարյան Մարիամ</t>
  </si>
  <si>
    <t>Հարոյան Գոհար</t>
  </si>
  <si>
    <t xml:space="preserve">Ալիփյան Լուիզա </t>
  </si>
  <si>
    <t>Մուրադյան Սիրվարդ</t>
  </si>
  <si>
    <t>Ներսիսյան Աննա</t>
  </si>
  <si>
    <t xml:space="preserve"> ԱՇԽԱՏԱՎԱՐՁ 2022</t>
  </si>
  <si>
    <t>Ընդամենը տարեկան  աշխատավարձ 2022</t>
  </si>
  <si>
    <t>Պատուրյան Սյուզաննա</t>
  </si>
  <si>
    <t>Խաչատրյան Էլեն</t>
  </si>
  <si>
    <t>Կիրակոսյան Անի</t>
  </si>
  <si>
    <t>Սադոյան Լիլիթ</t>
  </si>
  <si>
    <t>Սուքիասյան Վարազդատ</t>
  </si>
  <si>
    <t>Մուրադյան Հերմինե</t>
  </si>
  <si>
    <t>Գալստյան Քրիստինե</t>
  </si>
  <si>
    <t>Հովսեփյան Մարիամ</t>
  </si>
  <si>
    <t>Թադևոսյան Հրաչուհի</t>
  </si>
  <si>
    <t>Անտոնյան Գայանե</t>
  </si>
  <si>
    <t>Խաչատրյան Գևորգ</t>
  </si>
  <si>
    <t>Գևորգյան Քաղցրիկ</t>
  </si>
  <si>
    <t>Միքայելյան Հռիփսիմե</t>
  </si>
  <si>
    <t>Բադալյան Անժելա</t>
  </si>
  <si>
    <t>Կարապետյան Մանե</t>
  </si>
  <si>
    <t>Դրմեյան Լիլի</t>
  </si>
  <si>
    <t>Բաղդասարյան Լուսինե</t>
  </si>
  <si>
    <t>Վարդանյան Լիլիթ</t>
  </si>
  <si>
    <t>Սերոբյան Լիլիթ</t>
  </si>
  <si>
    <t>Մուրադյան Աշխեն</t>
  </si>
  <si>
    <t>Պողոսյա Մարինա</t>
  </si>
  <si>
    <t>Այվազյան Կարեն</t>
  </si>
  <si>
    <t>Սամսոնյան Մերի</t>
  </si>
  <si>
    <t>Խաչատրյան Արուսյակ</t>
  </si>
  <si>
    <t>Ասատրյան Նատաշա</t>
  </si>
  <si>
    <t>Հայրապետյան Լուսիկ</t>
  </si>
  <si>
    <t>Բզնունի Արփինե</t>
  </si>
  <si>
    <t>Խաչատրյան Ջուլիետտա</t>
  </si>
  <si>
    <t>Մարտոյան Նարինե</t>
  </si>
  <si>
    <t>Հարությունյան Մերի</t>
  </si>
  <si>
    <t>Թորոսյան Մերի</t>
  </si>
  <si>
    <t>Ավետիսյան Անահիտ</t>
  </si>
  <si>
    <t>Դավոյան Ռուզաննա</t>
  </si>
  <si>
    <t>Մահտեսյան Մանուշակ</t>
  </si>
  <si>
    <t>Հարությունյան Հայկուհի</t>
  </si>
  <si>
    <t>Կարախանյան Հասմիկ</t>
  </si>
  <si>
    <t>Հախնազարյան Գոհար</t>
  </si>
  <si>
    <t xml:space="preserve"> Մկրտչյան Էդուարդ</t>
  </si>
  <si>
    <t>Հարությունյան Արսեն</t>
  </si>
  <si>
    <t>Ասատրյան Արամայիս</t>
  </si>
  <si>
    <t>Գրիգորյան Հարություն</t>
  </si>
  <si>
    <t>Առաքելյան Վերժինե</t>
  </si>
  <si>
    <t>Դիլբարյան Դավիթ</t>
  </si>
  <si>
    <t>Նազարյան Ժենյա</t>
  </si>
  <si>
    <t>Առաքելյան Տիգրան</t>
  </si>
  <si>
    <t>Ղումաշյան Կարինե</t>
  </si>
  <si>
    <t>Մելիքբեկյան Քնարիկ</t>
  </si>
  <si>
    <t>Քամալյան Անի</t>
  </si>
  <si>
    <t xml:space="preserve">Կիրակոսյան Տաթևիկ </t>
  </si>
  <si>
    <t xml:space="preserve">Աղաբեկյան Անժելիկա </t>
  </si>
  <si>
    <t>Խաչատրյան Արմինե</t>
  </si>
  <si>
    <t>Կոստանյան Մարիամ</t>
  </si>
  <si>
    <t>Գևորգյան Անուշիկ</t>
  </si>
  <si>
    <t>Էլամիրյան Մարինե</t>
  </si>
  <si>
    <t>Գևորգյան Տիգրան Ժ/Պ</t>
  </si>
  <si>
    <t>Աբովյան Անահիտ</t>
  </si>
  <si>
    <t>Մարտիրոսյան Նաիրա</t>
  </si>
  <si>
    <t>Վիրաբյան Տաթևիկ</t>
  </si>
  <si>
    <t>Սանդոյան Նարինե</t>
  </si>
  <si>
    <t>Բեժանյան Աննա</t>
  </si>
  <si>
    <t>Հարությունյան Տաթևիկ</t>
  </si>
  <si>
    <t>Թադևոսյան Անի</t>
  </si>
  <si>
    <t>Ոսկանյան Արուսյակ</t>
  </si>
  <si>
    <t xml:space="preserve">Սարդարյան Մելինե </t>
  </si>
  <si>
    <t>Մխոյան Լիանա</t>
  </si>
  <si>
    <t>Էլոյան Վարդուհի</t>
  </si>
  <si>
    <t>Հովհաննիսյան Ռոզա</t>
  </si>
  <si>
    <t>Շահնազարյան Անի</t>
  </si>
  <si>
    <t>Մեսրոպյան Ռիտա</t>
  </si>
  <si>
    <t>Աթաբեկյան Աննա</t>
  </si>
  <si>
    <t>Մարտիրոսյան Լիանա</t>
  </si>
  <si>
    <t>Շահմուրադյան Արմինե</t>
  </si>
  <si>
    <t>Ղասաբյան Նարինե</t>
  </si>
  <si>
    <t>Ստեփանյան Վիկտորիա</t>
  </si>
  <si>
    <t>Գասպարյան Սյուզաննա</t>
  </si>
  <si>
    <t>Մկրտչյան Սուսաննա</t>
  </si>
  <si>
    <t>Մելքոնյան Աիդա</t>
  </si>
  <si>
    <t>Բարեղամյան Ռուզաննա</t>
  </si>
  <si>
    <t>Եղիազարյան Նունե</t>
  </si>
  <si>
    <t>Սարգսյան Արմեն</t>
  </si>
  <si>
    <t>Սարգսյան Արմինե</t>
  </si>
  <si>
    <t>Մելքոնյան Անի</t>
  </si>
  <si>
    <t>Վարդանյան Հրածին</t>
  </si>
  <si>
    <t>Էլիզբարյան Ջեմմա</t>
  </si>
  <si>
    <t>Մանուչարյան Տաթևիկ</t>
  </si>
  <si>
    <t>Գևորգյան Հասմիկ</t>
  </si>
  <si>
    <t>Յուզբաշյան Սեդա</t>
  </si>
  <si>
    <t>Դուրյան Շողիկ</t>
  </si>
  <si>
    <t>Բուդուլյան Աղավնի</t>
  </si>
  <si>
    <t>Հարությունյան Ռոզա</t>
  </si>
  <si>
    <t>Կոխլիկյան Քնարիկ</t>
  </si>
  <si>
    <t>Հակոբյան Ֆլորա</t>
  </si>
  <si>
    <t>Միքայելյան Էմմա</t>
  </si>
  <si>
    <t>Գալստյան Անի</t>
  </si>
  <si>
    <t>Սարգսյան Գոհար</t>
  </si>
  <si>
    <t>Միքայելյան Շուշանիկ</t>
  </si>
  <si>
    <t xml:space="preserve">Բաբայան Մերի </t>
  </si>
  <si>
    <t>Եսաֆյան Անի</t>
  </si>
  <si>
    <t>Հակոբյան  Անահիտ</t>
  </si>
  <si>
    <t>Պետրոսյան Քրիստինե</t>
  </si>
  <si>
    <t>Մանուկյան Մոնիկա</t>
  </si>
  <si>
    <t xml:space="preserve">Հովհաննիսյան Գոռ </t>
  </si>
  <si>
    <t>Սարգսյան   Քրիստինե</t>
  </si>
  <si>
    <t>Նաջարյան Լուսինե</t>
  </si>
  <si>
    <t>Դադոյան Լիանա</t>
  </si>
  <si>
    <t>Ջառահյան Գոհար</t>
  </si>
  <si>
    <t>Մաթևոսյան Սոֆիկ</t>
  </si>
  <si>
    <t>Սոսյան Օֆեյյա</t>
  </si>
  <si>
    <t>Ասուլյան Անահիտ</t>
  </si>
  <si>
    <t>Փիլոյան Անուշ</t>
  </si>
  <si>
    <t>Հովհաննիսյան Երվանդ</t>
  </si>
  <si>
    <t>Բաբայան Սամվել</t>
  </si>
  <si>
    <t>Կարապետյան Արտավազդ</t>
  </si>
  <si>
    <t>Ղազարյան Նառա</t>
  </si>
  <si>
    <t>Մալխասյան Վերգինե</t>
  </si>
  <si>
    <t>Ավետյան Օֆելյա</t>
  </si>
  <si>
    <t>Համբարձումյան Օֆելյա</t>
  </si>
  <si>
    <t>Պողոսյան Տիգրան</t>
  </si>
  <si>
    <t>Սիմոնյան  Անահիտ</t>
  </si>
  <si>
    <t>Վարոսյան Արմեն</t>
  </si>
  <si>
    <t>Հակոբյան Լիլիթ</t>
  </si>
  <si>
    <t>Ալեքսանյան Նունե</t>
  </si>
  <si>
    <t xml:space="preserve">Սարյան Լուսինե  </t>
  </si>
  <si>
    <t xml:space="preserve">Մարտիրոսյան Վահե  </t>
  </si>
  <si>
    <t xml:space="preserve">Գրիգորյան Սոֆի </t>
  </si>
  <si>
    <t xml:space="preserve">Բարսեղյան Աստղիկ  </t>
  </si>
  <si>
    <t xml:space="preserve">Հայրապետյան Նաիրա   </t>
  </si>
  <si>
    <t xml:space="preserve">Ֆահրադյան Արուսյակ </t>
  </si>
  <si>
    <t>Դալլաքյան Թեհմինե</t>
  </si>
  <si>
    <t>Հարությունյան Մանե</t>
  </si>
  <si>
    <t>Սարիբեկյան Վազգեն</t>
  </si>
  <si>
    <t>Մովսեսյան Էթերի</t>
  </si>
  <si>
    <t>Բրուդյան Լիլիթ</t>
  </si>
  <si>
    <t>Նահապետյան Թովմաս</t>
  </si>
  <si>
    <t>Աղաջանյան Իրինա</t>
  </si>
  <si>
    <t xml:space="preserve">Աճեմյան Մերի </t>
  </si>
  <si>
    <t>Իկիլիկյան Անի</t>
  </si>
  <si>
    <t>Հայրապետյան Արմեն</t>
  </si>
  <si>
    <t>Պետրոսյան Լիլիթ</t>
  </si>
  <si>
    <t>Առաքելյան Նարինե</t>
  </si>
  <si>
    <t>Աճեմյան Հասմիկ</t>
  </si>
  <si>
    <t>Նազարեթյան Հասմիկ</t>
  </si>
  <si>
    <t>30 %-ով աշխատավարձի բարձրացում</t>
  </si>
  <si>
    <t xml:space="preserve">30 %-ը </t>
  </si>
  <si>
    <t xml:space="preserve">50 %-ը </t>
  </si>
  <si>
    <t>50 %-ով աշխատավարձի բարձրացում</t>
  </si>
  <si>
    <t xml:space="preserve">100 %-ը </t>
  </si>
  <si>
    <t>100 %-ով աշխատավարձի բարձրացում</t>
  </si>
  <si>
    <t xml:space="preserve">60 %-ը </t>
  </si>
  <si>
    <t>60 %-ով աշխատավարձի բարձրացում</t>
  </si>
  <si>
    <t xml:space="preserve"> %-ը </t>
  </si>
  <si>
    <t xml:space="preserve"> %-ով աշխատավարձի բարձրացում</t>
  </si>
  <si>
    <t xml:space="preserve">ԲԴԽ և Դատական դեպարտամենտի կենտրոնական մարմին </t>
  </si>
  <si>
    <t xml:space="preserve">Ընդամենը  2022 ԹՎԱԿԱՆ հերթապահության համար տրվող  վճար </t>
  </si>
  <si>
    <t>2022 թ.                       /4112/</t>
  </si>
  <si>
    <t>2022 թ.                       /4113/</t>
  </si>
  <si>
    <t>2022 թ./հիմնական և լրացուցիչ աշխատավարձի տարեկան  ֆոնդ/</t>
  </si>
  <si>
    <t>2022թ.                        /4112/-ի ավելացմամբ աշխատավարձի ֆոնդի կանխատեսվող ավելացում</t>
  </si>
  <si>
    <t>Ինքնավար, վարչական, հայեցողական պաշտոններ</t>
  </si>
  <si>
    <t>ԸՆԴԱՄԵՆԸ 2022</t>
  </si>
  <si>
    <t>ԱՇԽԱՏԱՎԱՐՁ 2023/դրամ/</t>
  </si>
  <si>
    <t xml:space="preserve">  2023 ԹՎԱԿԱՆ</t>
  </si>
  <si>
    <t xml:space="preserve"> 2023 ԹՎԱԿԱՆ</t>
  </si>
  <si>
    <t>Ընդամենը ամսական աշխատավարձ 2023</t>
  </si>
  <si>
    <t>ԸՆԴԱՄԵՆԸ  ԱՇԽԱՏԱՎԱՐՁ 2023</t>
  </si>
  <si>
    <t xml:space="preserve"> 2022ԹՎԱԿԱՆ</t>
  </si>
  <si>
    <t>ԸՆԴԱՄԵՆԸ 2023 ԹՎԱԿԱՆ ՏԱՐԵԿԱՆ</t>
  </si>
  <si>
    <t>2023 թ./հիմնական և լրացուցիչ աշխատավարձի տարեկան  ֆոնդ/</t>
  </si>
  <si>
    <t>2023 թ.                       /4113/</t>
  </si>
  <si>
    <t>2023 թ.                       /4112/</t>
  </si>
  <si>
    <t>2023թ.                        /4112/-ի ավելացմամբ աշխատավարձի ֆոնդի կանխատեսվող ավելացում</t>
  </si>
  <si>
    <t>2021 թվական</t>
  </si>
  <si>
    <t>2023 թվական</t>
  </si>
  <si>
    <t>2022թ.</t>
  </si>
  <si>
    <t>2023թ.</t>
  </si>
  <si>
    <t>ԲԴԽ և ՀՀ դատարաններ 2023</t>
  </si>
  <si>
    <t>2023 ԹՎԱԿԱՆ</t>
  </si>
  <si>
    <t>2023 թ դատավորների վերջնահաշվարկ</t>
  </si>
  <si>
    <t>ԲԴԽ նախագահ</t>
  </si>
  <si>
    <t>Մխեյան Դանիել</t>
  </si>
  <si>
    <t>Մելիքսեթյան Արմինե</t>
  </si>
  <si>
    <t>Ստեփանյան Մարիաննա</t>
  </si>
  <si>
    <t>Ստեփանյան Գառնիկ</t>
  </si>
  <si>
    <t>Դունամալյան Ազատ</t>
  </si>
  <si>
    <t>Աթանեսյան Անի</t>
  </si>
  <si>
    <t>Մասումյան Գագիկ</t>
  </si>
  <si>
    <t>Հովհաննիսյան Սեյրան</t>
  </si>
  <si>
    <t>Սարգսյան Ալվարդ</t>
  </si>
  <si>
    <t>Հակոբյան Վարդիթեր</t>
  </si>
  <si>
    <t>Սանոսյան Արայիկ</t>
  </si>
  <si>
    <t>Իսրայելյան Լենա</t>
  </si>
  <si>
    <t>Կարապետյան Էնեզա</t>
  </si>
  <si>
    <t>Մկոյան Էլմիրա</t>
  </si>
  <si>
    <t>Նավասարդյան Արթուր</t>
  </si>
  <si>
    <t>Հովսեփյան Աիդա</t>
  </si>
  <si>
    <t>Մարտիրոսյան Կարինե</t>
  </si>
  <si>
    <t>Հովհաննիսյան Հովհաննես</t>
  </si>
  <si>
    <t>Դոլմաջյան Հայկուհի</t>
  </si>
  <si>
    <t>Կասպարովա Սյուզաննա</t>
  </si>
  <si>
    <t>Օքմինյան Ռուբինա</t>
  </si>
  <si>
    <t>Սարդարյան Հայրապետ</t>
  </si>
  <si>
    <t>Մկրտչյան Մարգարիտ</t>
  </si>
  <si>
    <t>Մելիքյան Սամվել</t>
  </si>
  <si>
    <t>Միրզոյան Աննա</t>
  </si>
  <si>
    <t>Գաբրիելյան Սյուզաննա</t>
  </si>
  <si>
    <t>Մահորյան Մարինե</t>
  </si>
  <si>
    <t>Եդիգարյան Տաթևիկ</t>
  </si>
  <si>
    <t>Հարությունյան Անդրանիկ</t>
  </si>
  <si>
    <t>Նավասարդյան Սամվել</t>
  </si>
  <si>
    <t>Նաջարյան Ենգիբար</t>
  </si>
  <si>
    <t>Կիրակոսյան Հովհաննես</t>
  </si>
  <si>
    <t>Կնյազյան Զավեն</t>
  </si>
  <si>
    <t>Ալեքսանյան Հովիկ</t>
  </si>
  <si>
    <t>Սիմոնյան Վահե</t>
  </si>
  <si>
    <t>Գրիգորյան Արթուր</t>
  </si>
  <si>
    <t>Գարանյան Աննա</t>
  </si>
  <si>
    <t>Ավետիսյան Գրիգոր</t>
  </si>
  <si>
    <t>Պողոսյան Սվետլանա</t>
  </si>
  <si>
    <t>Համբարձումյան Սեդա</t>
  </si>
  <si>
    <t>Նիկոլայան Էմիլյա</t>
  </si>
  <si>
    <t>Գևորգյան Վաչագան</t>
  </si>
  <si>
    <t>Վանեցյան Սոս</t>
  </si>
  <si>
    <t>Կարապետյան Սմբատ</t>
  </si>
  <si>
    <t>Չիչոյան Բորիկ</t>
  </si>
  <si>
    <t>Շահբազյան Էմմա</t>
  </si>
  <si>
    <t>Կոստանյան Տիգրան</t>
  </si>
  <si>
    <t>Զարաբեկյան Ջուլիետտա</t>
  </si>
  <si>
    <t>Սահակյան Արտակ</t>
  </si>
  <si>
    <t>Անտոնյան Արտակ</t>
  </si>
  <si>
    <t>Թումանյան Արմիդա</t>
  </si>
  <si>
    <t>Խաչատրյան Տաթևիկ</t>
  </si>
  <si>
    <t>Մաթոսյան Անուշ</t>
  </si>
  <si>
    <t>Միրզոյան Սաթենիկ</t>
  </si>
  <si>
    <t>Գաբոյան Հասմիկ</t>
  </si>
  <si>
    <t>Պետրոսյան Ռուբիկ</t>
  </si>
  <si>
    <t>Նազարյան Ռոբերտ</t>
  </si>
  <si>
    <t>Մաթոսյան Վաչագան</t>
  </si>
  <si>
    <t>Գևորգյան Կամո</t>
  </si>
  <si>
    <t>Անտոնյան Վարդան</t>
  </si>
  <si>
    <t>Կարապետյան Գևորգ</t>
  </si>
  <si>
    <t>Կարախանյան Արթուր</t>
  </si>
  <si>
    <t>Սարգսյան Լևոնշ</t>
  </si>
  <si>
    <t>Չարչօղլյան Արման</t>
  </si>
  <si>
    <t>Պետրոսյան Գայանե</t>
  </si>
  <si>
    <t>Բաբուրյան Մարատ</t>
  </si>
  <si>
    <t>Հարությունյան Արամ</t>
  </si>
  <si>
    <t>Սարգսյան Արտաշես</t>
  </si>
  <si>
    <t>Արզումանյան Լևիկ</t>
  </si>
  <si>
    <t>Մեհրաբյան Պարգև</t>
  </si>
  <si>
    <t>Նազարյան Աշխեն</t>
  </si>
  <si>
    <t>Անտոնյան Սմբատ</t>
  </si>
  <si>
    <t>Խաչիկյան Անուշ</t>
  </si>
  <si>
    <t>Կաուկչյան Սվետլանա</t>
  </si>
  <si>
    <t>Բադիկյան Մելինե</t>
  </si>
  <si>
    <t>Բաղդասարյան Լիլիթ</t>
  </si>
  <si>
    <t>Մխիթարյան Երեմ</t>
  </si>
  <si>
    <t>Ժամկոչյան Գառնիկ</t>
  </si>
  <si>
    <t>Արիստակեսյան Կարինե</t>
  </si>
  <si>
    <t>Բաբայան Ռուզան</t>
  </si>
  <si>
    <t>Սարգսյան Սուսաննա</t>
  </si>
  <si>
    <t>Քալանթարյան Գրիգոր</t>
  </si>
  <si>
    <t>Վարդանյան Առնոլդ</t>
  </si>
  <si>
    <t>Հարությունյան Լիանա</t>
  </si>
  <si>
    <t>Սուջյան Տաթևիկ</t>
  </si>
  <si>
    <t>Մելիքյան Մելիք</t>
  </si>
  <si>
    <t>Աբգարյան Անդրանիկ</t>
  </si>
  <si>
    <t>Միրզոյան Կարինե</t>
  </si>
  <si>
    <t xml:space="preserve"> 5 աշխատող երեխայի խնամք</t>
  </si>
  <si>
    <t>Ասատրյան Անի</t>
  </si>
  <si>
    <t>Նազարյան Ռուբինա</t>
  </si>
  <si>
    <t>Հովսեփյան Գայանե</t>
  </si>
  <si>
    <t>Ավագյան Տաթևիկ</t>
  </si>
  <si>
    <t>Նահապետյան Շահանե</t>
  </si>
  <si>
    <t>Հակոբյան Անիկ</t>
  </si>
  <si>
    <t>Հայրապետյան Սոնա</t>
  </si>
  <si>
    <t>Ներսիսյան Իննա</t>
  </si>
  <si>
    <t>Այվազյան Աննա</t>
  </si>
  <si>
    <t>Ստեփանյան Հովհաննես</t>
  </si>
  <si>
    <t>Մարգարյան Աննա</t>
  </si>
  <si>
    <t>Ղարիբյան Հայկուհի</t>
  </si>
  <si>
    <t>Մուրադյան Տաթևիկ</t>
  </si>
  <si>
    <t>Բաստանջյան Վիկտորիա</t>
  </si>
  <si>
    <t>Գևորգյան Նինա</t>
  </si>
  <si>
    <t>Հարությունյան Աննա</t>
  </si>
  <si>
    <t>Ոսկանյան Սիգրան</t>
  </si>
  <si>
    <t xml:space="preserve">Այվազյան Նարե </t>
  </si>
  <si>
    <t xml:space="preserve">Բալոյան Անահիտ </t>
  </si>
  <si>
    <t xml:space="preserve">Աթանեսյան Լենա </t>
  </si>
  <si>
    <t>Ղազարյան Վարսենիկ</t>
  </si>
  <si>
    <t>Կարեյան Լաուրա</t>
  </si>
  <si>
    <t>Մովսեսյան Սվետլանա</t>
  </si>
  <si>
    <t xml:space="preserve">Մկրտչյան Անի </t>
  </si>
  <si>
    <t xml:space="preserve">Մկրտչյան Լիանա </t>
  </si>
  <si>
    <t>Մահորյան Նազելի</t>
  </si>
  <si>
    <t xml:space="preserve">Մութաֆյան Մարիամ </t>
  </si>
  <si>
    <t xml:space="preserve">Թադևոսյան Աղավնի </t>
  </si>
  <si>
    <t xml:space="preserve">Առաքելյան Տաթևիկ </t>
  </si>
  <si>
    <t>Վարդապետյան Մելինե</t>
  </si>
  <si>
    <t xml:space="preserve">Տեր-Հակոբյան Մարիամ </t>
  </si>
  <si>
    <t>Ասատրյան Կարինե</t>
  </si>
  <si>
    <t>Առաքելյան Փառանձեմ</t>
  </si>
  <si>
    <t>Սաղաթելյան Գայանե</t>
  </si>
  <si>
    <t>Պետրոսյան Վիկտորյա</t>
  </si>
  <si>
    <t>Ասատրյան Ժաննա</t>
  </si>
  <si>
    <t>Մարտիրոսյան Անի</t>
  </si>
  <si>
    <t>Կռմաջյան Վարդան</t>
  </si>
  <si>
    <t>Աբրահամյան Մարգարիտա</t>
  </si>
  <si>
    <t>Կարապետյան Անի</t>
  </si>
  <si>
    <t>Օրբելյան Հասմիկ</t>
  </si>
  <si>
    <t>Հովհաննիսյան Սյուզաննա</t>
  </si>
  <si>
    <t>Ասատուրյան Սոնյա</t>
  </si>
  <si>
    <t>Մարտիրոսյան Լուսինե</t>
  </si>
  <si>
    <t>Նալբանդյան Մարիա</t>
  </si>
  <si>
    <t>Գրիգորյան Նարինե</t>
  </si>
  <si>
    <t>Ղուկասյան Սարգիս</t>
  </si>
  <si>
    <t>Մայիլյան Արթուր</t>
  </si>
  <si>
    <t>Պետրոսյան Սոսե</t>
  </si>
  <si>
    <t>Թորոսյան Լուիզա</t>
  </si>
  <si>
    <t>Մակարյան Հասմիկ</t>
  </si>
  <si>
    <t>Սարգսյան Լուսինե</t>
  </si>
  <si>
    <t>Կարապետյան Լուսինե</t>
  </si>
  <si>
    <t>Նանյան Քնարիկ</t>
  </si>
  <si>
    <t>Աղայան Նինա ժ/պ</t>
  </si>
  <si>
    <t>Ալոյան Մանանա</t>
  </si>
  <si>
    <t>Խաչատրյան Անահիտ</t>
  </si>
  <si>
    <t>Բաղդասարյան Գոհար</t>
  </si>
  <si>
    <t>Հովհաննիսյան Սուսաննա</t>
  </si>
  <si>
    <t>Դանիելյան Հայկ</t>
  </si>
  <si>
    <t>Քոչարյան Նարինե</t>
  </si>
  <si>
    <t>Պետրոսյան Էլիզա</t>
  </si>
  <si>
    <t>Մարուքյան Արմինե</t>
  </si>
  <si>
    <t>Բադեյան Ռոման</t>
  </si>
  <si>
    <t>Նավասարդյան Կարինե</t>
  </si>
  <si>
    <t>Լազյան Վլադիմիր</t>
  </si>
  <si>
    <t>Գևորգյան Լիդա</t>
  </si>
  <si>
    <t>Խալաֆյան Ալվարդ</t>
  </si>
  <si>
    <t>Պետրոսյան Նելլի</t>
  </si>
  <si>
    <t>Մելիքյան Դիանա</t>
  </si>
  <si>
    <t>Խաչատրյան Լաուրա</t>
  </si>
  <si>
    <t>Անտոնյան Նաիրա</t>
  </si>
  <si>
    <t>Ալիխանյան Արմինե</t>
  </si>
  <si>
    <t>Հարությունյան Նունե</t>
  </si>
  <si>
    <t>Մկրտչյան Գոհար</t>
  </si>
  <si>
    <t>Հարությունյան Նաիրա</t>
  </si>
  <si>
    <t>Լազարյան Անուշ</t>
  </si>
  <si>
    <t>Ենգիբարյան Ալբերտ</t>
  </si>
  <si>
    <t>Սրապյան Ջուլիետա</t>
  </si>
  <si>
    <t>Ռևազյան Քրիստինե</t>
  </si>
  <si>
    <t>Ռևազյան Արմինե</t>
  </si>
  <si>
    <t>Նալբանդյան Էմիլիա</t>
  </si>
  <si>
    <t>Թադևոսյան Լուսինե</t>
  </si>
  <si>
    <t>աշխատող երեխայի խնամք</t>
  </si>
  <si>
    <t>Ավետիսյան Մերի</t>
  </si>
  <si>
    <t>Սարոյան Լաերտ</t>
  </si>
  <si>
    <t>Ռուբենյան Արսեն</t>
  </si>
  <si>
    <t>Թաթոսյան Արմեն</t>
  </si>
  <si>
    <t>Շախյան Հրայր</t>
  </si>
  <si>
    <t>Լալայան Լուսինե</t>
  </si>
  <si>
    <t>Շմավոնյան Արմինե</t>
  </si>
  <si>
    <t>Վարդանյան Մարիամ</t>
  </si>
  <si>
    <t>Հարությունյան Աիդա</t>
  </si>
  <si>
    <t>Վիրաբյան Քրիստինե</t>
  </si>
  <si>
    <t>Խաչատրյան Սոֆիկ</t>
  </si>
  <si>
    <t>Գուլքանյան Աշոտ</t>
  </si>
  <si>
    <t>Բեքմեզյան Գրիգոր</t>
  </si>
  <si>
    <t>Գրիգորյան Հայկանուշ</t>
  </si>
  <si>
    <t>Իսկանդարյան Նատալյա /ֆիզ.արձակուրդ/</t>
  </si>
  <si>
    <t xml:space="preserve">Դիլբարյան Աննա </t>
  </si>
  <si>
    <t>Ղազարյան Լիանա</t>
  </si>
  <si>
    <t>Միլիտոնյան Արթուր</t>
  </si>
  <si>
    <t>Դադիվանյան Գայանե</t>
  </si>
  <si>
    <t>Բալասանյան Սիրանուշ</t>
  </si>
  <si>
    <t>Թորգոմյան Մարիաննա /ֆիզ. արձակուրդ/</t>
  </si>
  <si>
    <t>Սարգսյան Հայկ</t>
  </si>
  <si>
    <t xml:space="preserve">Հայրապետյան Մարիամ  </t>
  </si>
  <si>
    <t>Թևանյան Սոնա</t>
  </si>
  <si>
    <t>Ասատրյան Օֆելյա</t>
  </si>
  <si>
    <t>Հարությունյան Ռուզաննա</t>
  </si>
  <si>
    <t>Գևորգյան Արտակ</t>
  </si>
  <si>
    <t>Քոչարյան Վիգեն</t>
  </si>
  <si>
    <t>Ղուլյան Դավիթ</t>
  </si>
  <si>
    <t>Ասիկյան Ռշտունի</t>
  </si>
  <si>
    <t>Ասոյան Ռիմա</t>
  </si>
  <si>
    <t>Խաչատրյան Սոնա /ֆիզ.արձակուրդ/
Հարությունյան Գուրգեն /ժամկետային/</t>
  </si>
  <si>
    <t>Նալբանդյան Լիլի</t>
  </si>
  <si>
    <t>Մանուկյան Թամարա</t>
  </si>
  <si>
    <t>Ունուսյան Արմենուհի</t>
  </si>
  <si>
    <t>Ավետիսյան Արմեն</t>
  </si>
  <si>
    <t>Բերբերյան Հակոբ</t>
  </si>
  <si>
    <t>Թորոսյան Ռոբերտ</t>
  </si>
  <si>
    <t>Մկրտիչևա Լիլյա</t>
  </si>
  <si>
    <t>Բոջուկյան Անուշ</t>
  </si>
  <si>
    <t>Բաղդագյուլյան Արմեն Ալբերտի</t>
  </si>
  <si>
    <t>Ավագ կարգադրիչ</t>
  </si>
  <si>
    <t>Կարգադրիչ</t>
  </si>
  <si>
    <t>Բերբերյան Մարտին Հակոբի</t>
  </si>
  <si>
    <t>Կարապետյան Արթուր Արայիկի</t>
  </si>
  <si>
    <t>Սարիբեկյան Վլադիմիր Գրիգորի</t>
  </si>
  <si>
    <t>Քալաշյան Բորիս Վյաչեսլավի</t>
  </si>
  <si>
    <t>Հարությունյան Երանոս Սերգեյի</t>
  </si>
  <si>
    <t>Բաժնի պետ</t>
  </si>
  <si>
    <t>Մանուկյան Արագած Պավել</t>
  </si>
  <si>
    <t>Կարապետյան Արփինե Վարդանի</t>
  </si>
  <si>
    <t>Կարապետյան Կարեն Նազոյի</t>
  </si>
  <si>
    <t>Բաժնի պետի տեղակալ</t>
  </si>
  <si>
    <t>Ղազարյան Ալեքսան Վովայի</t>
  </si>
  <si>
    <t>Շահինյան Հասմիկ Բաբկենի</t>
  </si>
  <si>
    <t>Ավետիսյան Սարգիս Հովհաննեսի</t>
  </si>
  <si>
    <t>Մուրադյան Արսինե Պետրոսի</t>
  </si>
  <si>
    <t>Փիլոսյան Արթուր Հենրիկի</t>
  </si>
  <si>
    <t>Սարգսյան Վահրամ Մանվելի</t>
  </si>
  <si>
    <t>Ստեփանյան Նորայր Վարուժանի</t>
  </si>
  <si>
    <t>Վապուրջյան Արթուր Հարությունի</t>
  </si>
  <si>
    <t>Եսայան Հայկ Գեղամի</t>
  </si>
  <si>
    <t>Մուրադյան Անժելիկա Հունանի</t>
  </si>
  <si>
    <t>Չոլակյան Անի Հովհաննեսի</t>
  </si>
  <si>
    <t>Դավթյան Լևոն Ռուբենի</t>
  </si>
  <si>
    <t>Խալաթյան Գրիգոր Վարդանի</t>
  </si>
  <si>
    <t>Խաչատրյան Արման Սերոբի</t>
  </si>
  <si>
    <t>Հայրապետյան Արսեն Վլադիկի</t>
  </si>
  <si>
    <t>Դանիելյան Արտյուշ Վանիչկայի</t>
  </si>
  <si>
    <t>Սարգսյան Զարզանդ Լյովայի</t>
  </si>
  <si>
    <t>Հովհաննիսյան Սուրեն Առաքելի</t>
  </si>
  <si>
    <t>Երվանդյան Դավիթ Ռոբերտի</t>
  </si>
  <si>
    <t>Քարամյան Արթուր Սուրենի</t>
  </si>
  <si>
    <t>Ադլխանյան Արթուր Մխիթարի</t>
  </si>
  <si>
    <t>Բադալյան Նարեկ Վախթանգի</t>
  </si>
  <si>
    <t>Ասոյան Արտյոմ Գևորգի</t>
  </si>
  <si>
    <t>Սահակյան Արարատ Վարդանի</t>
  </si>
  <si>
    <t>Նիկոլայան Վահե Արթուրի</t>
  </si>
  <si>
    <t>Մելոյան Ալեքսան Անդրանիկի</t>
  </si>
  <si>
    <t>Համբարձումյան Արման Յուրիկի</t>
  </si>
  <si>
    <t>Նարիմանյան Սամվել Սուրենի</t>
  </si>
  <si>
    <t>Ալեքսանյան Դավիթ Սասունի</t>
  </si>
  <si>
    <t>Խաչատրյան Արթուր Հայկի</t>
  </si>
  <si>
    <t>Առաքելյան Լլիլիթ Գարուշի</t>
  </si>
  <si>
    <t>Պողոսյան Նելի Արշալույսի</t>
  </si>
  <si>
    <t>Սահակյան Արթուր Արմենակի</t>
  </si>
  <si>
    <t>Հակոբյան Դրաստամատ Աշոտի</t>
  </si>
  <si>
    <t>Բաղդագյուլյան Բորիս Էդիսոնի</t>
  </si>
  <si>
    <t>Գրիգորյան Ռուբիկ Արամի</t>
  </si>
  <si>
    <t>Սամվելյան Էդուարդ Դավթի</t>
  </si>
  <si>
    <t>Հովհաննիսյան Արման Հմայակի</t>
  </si>
  <si>
    <t>Համբարձումյան Վլադիմիր Կամոյի</t>
  </si>
  <si>
    <t>Հովհաննիսյան Անուշավան Սամվելի</t>
  </si>
  <si>
    <t>Թովմասյան Ալեքսանդրա Ալեքսանդրի</t>
  </si>
  <si>
    <t>Խաչատրյան Անդրանիկ Խաչատուրի</t>
  </si>
  <si>
    <t>Գրիգորյան Արմեն Ցոլակի</t>
  </si>
  <si>
    <t>Անանյան Մհեր Մեխակ</t>
  </si>
  <si>
    <t>Մելքոնյան Արմեն Հրանտի</t>
  </si>
  <si>
    <t>Ղարիբյան Սենիկ Ղարիբի</t>
  </si>
  <si>
    <t>Սարգսյան Տարոն Արմենի</t>
  </si>
  <si>
    <t>Պապոյան Արսեն Գագիկի</t>
  </si>
  <si>
    <t>Զաքարյան Գևորգ Աշոտի</t>
  </si>
  <si>
    <t>Տեր-Ավագյան Արսեն Արամի</t>
  </si>
  <si>
    <t>Սահակյան Գուրգեն Լևոնի</t>
  </si>
  <si>
    <t>ՆԵրսիսյան Կարեն Արգամի</t>
  </si>
  <si>
    <t>Վարդանյան Մարիամ Արտակի</t>
  </si>
  <si>
    <t>Անտոնյան Գոհար Խաչիկի</t>
  </si>
  <si>
    <t>Գալստյան Վարդուհի Սամվելի</t>
  </si>
  <si>
    <t>Ղարիբյան Արթուր Հենրիկի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</si>
  <si>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2023 ԹՎԱԿԱՆ</t>
    </r>
    <r>
      <rPr>
        <b/>
        <sz val="10"/>
        <rFont val="GHEA Grapalat"/>
        <family val="3"/>
      </rPr>
      <t xml:space="preserve"> աշխատավարձ</t>
    </r>
  </si>
  <si>
    <t>Ընդամենը 2020ԹՎԱԿԱՆ աշխատավարձ</t>
  </si>
  <si>
    <t>Ընդամենը 2023 ԹՎԱԿԱՆ աշխատավարձ</t>
  </si>
  <si>
    <t xml:space="preserve"> ԱՇԽԱՏԱՎԱՐՁ 2023</t>
  </si>
  <si>
    <t>Ընդամենը տարեկան  աշխատավարձ 2023</t>
  </si>
  <si>
    <t xml:space="preserve">Ընդամենը  2023 ԹՎԱԿԱՆ հերթապահության համար տրվող  վճար </t>
  </si>
  <si>
    <t>2023թվականի գիշերավարձի հաշվարկ</t>
  </si>
  <si>
    <t>2021թ. պարգևատրման ֆոնդ/4113/</t>
  </si>
  <si>
    <t>2023թ. պարգևատրման ֆոնդ/4113/</t>
  </si>
  <si>
    <t>2022թ. պարգևատրման ֆոնդ/4113/</t>
  </si>
  <si>
    <t>2023թ. պարգևատրման ֆոնդ/4112/</t>
  </si>
  <si>
    <t>2022թ. պարգևատրման ֆոնդ/4112/</t>
  </si>
  <si>
    <t>2021թ. պարգևատրման ֆոնդ/4112/</t>
  </si>
  <si>
    <t>ԸՆԴԱՄԵՆԸ  ԱՇԽԱՏԱՎԱՐՁ 2024</t>
  </si>
  <si>
    <t>Ընդամենը ամսական աշխատավարձ 2024</t>
  </si>
  <si>
    <t xml:space="preserve"> 2024 ԹՎԱԿԱՆ</t>
  </si>
  <si>
    <t>2024 ԹՎԱԿԱՆ</t>
  </si>
  <si>
    <t xml:space="preserve">  2022ԹՎԱԿԱՆ</t>
  </si>
  <si>
    <t xml:space="preserve">   2023 ԹՎԱԿԱՆ</t>
  </si>
  <si>
    <t xml:space="preserve">  2024 ԹՎԱԿԱՆ</t>
  </si>
  <si>
    <t xml:space="preserve">   2024 ԹՎԱԿԱՆ</t>
  </si>
  <si>
    <t>Ընդամենը տարեկան  աշխատավարձ 2024</t>
  </si>
  <si>
    <t xml:space="preserve"> ԱՇԽԱՏԱՎԱՐՁ 2024</t>
  </si>
  <si>
    <t>ԱՇԽԱՏԱՎԱՐՁ 2024/դրամ/</t>
  </si>
  <si>
    <t>ԸՆԴԱՄԵՆԸ 2024</t>
  </si>
  <si>
    <t>ԸՆԴԱՄԵՆԸ 2023</t>
  </si>
  <si>
    <t>48 նստավայր*16 ժամ (2 մարդ * 8 ժամ)=768ժամ 1 օրվա ընթ.</t>
  </si>
  <si>
    <t>365 օր * 768 ժամ =280320 ժամ տարվա ընթ.</t>
  </si>
  <si>
    <t>250 օր տարվա աշխ.օրերը * 8 ժամ=2000 ժամ - 6 ժամ նախատոն.=1994 ժամ (տարվա աշխ.ժամերի քանակը)</t>
  </si>
  <si>
    <t>1994 ժամ / 12 ամսվա = 166.1 ժամ (ամսվա աշխ.ժամերի քանակը)</t>
  </si>
  <si>
    <t>2022 թվականի գիշերավարձի հաշվարկ</t>
  </si>
  <si>
    <t>249 օր տարվա աշխ.օրերը * 8 ժամ=1992 ժամ - 5 ժամ նախատոն.=1987 ժամ (տարվա աշխ.ժամերի քանակը)</t>
  </si>
  <si>
    <t>1987 ժամ / 12 ամսվա = 165,5 ժամ (ամսվա աշխ.ժամերի քանակը)</t>
  </si>
  <si>
    <t>2024թվականի գիշերավարձի հաշվարկ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</si>
  <si>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2024 ԹՎԱԿԱՆ</t>
    </r>
    <r>
      <rPr>
        <b/>
        <sz val="10"/>
        <rFont val="GHEA Grapalat"/>
        <family val="3"/>
      </rPr>
      <t xml:space="preserve"> աշխատավարձ</t>
    </r>
  </si>
  <si>
    <t xml:space="preserve"> 2023ԹՎԱԿԱՆ</t>
  </si>
  <si>
    <t xml:space="preserve">  2023ԹՎԱԿԱՆ</t>
  </si>
  <si>
    <t>ԸՆԴԱՄԵՆԸ 2024 ԹՎԱԿԱՆ ՏԱՐԵԿԱՆ</t>
  </si>
  <si>
    <t>2024 թ./հիմնական և լրացուցիչ աշխատավարձի տարեկան  ֆոնդ/</t>
  </si>
  <si>
    <t>2024 թ.                       /4113/</t>
  </si>
  <si>
    <t>2024 թ.                       /4112/</t>
  </si>
  <si>
    <t>2024թ.                        /4112/-ի ավելացմամբ աշխատավարձի ֆոնդի կանխատեսվող ավելացում</t>
  </si>
  <si>
    <t>2022 թվական</t>
  </si>
  <si>
    <t>2024 թվական</t>
  </si>
  <si>
    <t>2024թ.</t>
  </si>
  <si>
    <t xml:space="preserve">Դատարանի նախագահ </t>
  </si>
  <si>
    <t>Ջիվանյան  Վահե</t>
  </si>
  <si>
    <t>Սիմոնյան Անդրանիկ</t>
  </si>
  <si>
    <t>Ալավերդյան Լուսինե</t>
  </si>
  <si>
    <t>Թորոսյան Վահագն</t>
  </si>
  <si>
    <t>Աբգարյան Էմին</t>
  </si>
  <si>
    <t>Բախշիյան Բորիս</t>
  </si>
  <si>
    <t>Ահարոնյան Ռոմեն</t>
  </si>
  <si>
    <t>Բադալյան Կարապետ</t>
  </si>
  <si>
    <t>Մախմուդյան Ռուստամ</t>
  </si>
  <si>
    <t>Հարությունյան Նելլի</t>
  </si>
  <si>
    <t>Խեդոյան Ելենա</t>
  </si>
  <si>
    <t>Ասլանյան Հերմինե</t>
  </si>
  <si>
    <t>Բարսեղյան Սոսե</t>
  </si>
  <si>
    <t>Զաքարյան Ալմաստ</t>
  </si>
  <si>
    <t>Ենգոյան Թերեզա</t>
  </si>
  <si>
    <t>Ղուլյան Ագնեսա</t>
  </si>
  <si>
    <t>Աբրահամյան Հռիփսիմե</t>
  </si>
  <si>
    <t>Սուվարյան Զարուհի</t>
  </si>
  <si>
    <t>Ասրիյան Մերի</t>
  </si>
  <si>
    <t>Քմալյան Հայկ</t>
  </si>
  <si>
    <t>Ստեփանյան Ռաֆինե</t>
  </si>
  <si>
    <t>Մայիլյան Փիրուզա</t>
  </si>
  <si>
    <t>Մարտիրոսյան Աննա</t>
  </si>
  <si>
    <t>Զաքարյան Լուսինե</t>
  </si>
  <si>
    <t>Գասպարյան Մանե</t>
  </si>
  <si>
    <t>Այվազյան Էլեն</t>
  </si>
  <si>
    <t>Վարդանյան Ռիմա</t>
  </si>
  <si>
    <t>Եղիազարյան Տաթևիկ</t>
  </si>
  <si>
    <t xml:space="preserve">Սեդրակյան Մարիամ </t>
  </si>
  <si>
    <t>Աստվածատրյան Արմինե</t>
  </si>
  <si>
    <t>Իսախանյան Մելինե</t>
  </si>
  <si>
    <t>Հովհաննիսյան Օֆելյա</t>
  </si>
  <si>
    <t>Զախարյան Հայրապետ</t>
  </si>
  <si>
    <t>Մեյրոյան Էլեն</t>
  </si>
  <si>
    <t>Հակոբյան Սյուզաննա</t>
  </si>
  <si>
    <t>Մաթենջյան Էսթեր</t>
  </si>
  <si>
    <t>Գրիգորյան Մարիամ</t>
  </si>
  <si>
    <t>Գասպարյան Էմիլյա</t>
  </si>
  <si>
    <t>Անթանյան Սեդա</t>
  </si>
  <si>
    <t>Ռուբենյան Տաթևիկ</t>
  </si>
  <si>
    <t>Երանոսյան Տաթևիկ</t>
  </si>
  <si>
    <t>Ավետիսյան Գոհար</t>
  </si>
  <si>
    <t>Գարսևանյան Անուշ</t>
  </si>
  <si>
    <t>Ղազարյան Անի</t>
  </si>
  <si>
    <t>Ասատրյան Արտավազդ</t>
  </si>
  <si>
    <t>Շահբազյան Գայանե</t>
  </si>
  <si>
    <t>Հովհաննիսյան Վիոլետա</t>
  </si>
  <si>
    <t>Ջամալյան Նարե</t>
  </si>
  <si>
    <t>Թադևոսյան Աննա</t>
  </si>
  <si>
    <t>Վարժապետյան Վարսիկ</t>
  </si>
  <si>
    <t>Մնացականյան Սպարտակ</t>
  </si>
  <si>
    <t>Խուրշուդյան Լիանա</t>
  </si>
  <si>
    <t>Ավետիսյան Յանա</t>
  </si>
  <si>
    <t>Գևորգյան Մանիկ</t>
  </si>
  <si>
    <t>Հակոբյան Ամալյա</t>
  </si>
  <si>
    <t>Առաքելյան Սոֆյա</t>
  </si>
  <si>
    <t>Միքայելյան Անահիտ</t>
  </si>
  <si>
    <t>Ավետիսյան Գայանե</t>
  </si>
  <si>
    <t>Թարվերդյան Մարիամ</t>
  </si>
  <si>
    <t>Պողոսյան Մերի</t>
  </si>
  <si>
    <t>Մարկոսյան Նազիկ</t>
  </si>
  <si>
    <t>Մկոյան Անի</t>
  </si>
  <si>
    <t>Հարությունյան Սիրանուշ</t>
  </si>
  <si>
    <t>Հայրապետյան Մերի</t>
  </si>
  <si>
    <t>Գրիգորյան   Մարինե</t>
  </si>
  <si>
    <t>Պապոյան Տաթևիկ</t>
  </si>
  <si>
    <t>Մեսրոպյան Միլենա</t>
  </si>
  <si>
    <t>Ներսիսյան Աշխեն</t>
  </si>
  <si>
    <t>Եսայան Արմինե</t>
  </si>
  <si>
    <t>Մանուկյան Ամալյա</t>
  </si>
  <si>
    <t>Փիլոյան Տաթև</t>
  </si>
  <si>
    <t>Ասատրյան Իլոնա</t>
  </si>
  <si>
    <t>Շարբաթյան Իննա</t>
  </si>
  <si>
    <t>Ամիրյան Մանե</t>
  </si>
  <si>
    <t>Ջիլավյան Մարիամ</t>
  </si>
  <si>
    <t>Ֆոլյան Կարինե</t>
  </si>
  <si>
    <t xml:space="preserve">Հարությունյան Գինեվարդ </t>
  </si>
  <si>
    <t xml:space="preserve">Գալստյան Սոնա </t>
  </si>
  <si>
    <t xml:space="preserve">Կարլսյան Պետրոս </t>
  </si>
  <si>
    <t xml:space="preserve">Մկրտչյան Երանուհի </t>
  </si>
  <si>
    <t xml:space="preserve">Հունանյան Արմինե </t>
  </si>
  <si>
    <t xml:space="preserve">Քարամյան Թեհմինե </t>
  </si>
  <si>
    <t xml:space="preserve">Քոչարյան Լիլիթ </t>
  </si>
  <si>
    <t xml:space="preserve">Համբարձումյան Լիլիթ </t>
  </si>
  <si>
    <t xml:space="preserve">Հակոբյան Անահիտ </t>
  </si>
  <si>
    <t xml:space="preserve">Մինասյան Գրիգոր </t>
  </si>
  <si>
    <t>Քոսեյան Լուսինե</t>
  </si>
  <si>
    <t>Փանոսյան Աղուն</t>
  </si>
  <si>
    <t>Բուռնազյան Տաթև</t>
  </si>
  <si>
    <t>Լևոնյան Մարիամ</t>
  </si>
  <si>
    <t>Մարգարյան Արման</t>
  </si>
  <si>
    <t>Մարտիրոսյան Քրիստինա</t>
  </si>
  <si>
    <t>Դանիելյան Միրա</t>
  </si>
  <si>
    <t>Մինասյան Մարի</t>
  </si>
  <si>
    <t xml:space="preserve">Սարուխանյան Աննա </t>
  </si>
  <si>
    <t>Սարյան Մարիա</t>
  </si>
  <si>
    <t>Թորոսյան Աննա</t>
  </si>
  <si>
    <t>Հովհաննիսյան Նելլի</t>
  </si>
  <si>
    <t>Ուլիխանյան Մանե</t>
  </si>
  <si>
    <t>Ֆրանգուլյան Արփինե</t>
  </si>
  <si>
    <t>Առաքելյան Անի</t>
  </si>
  <si>
    <t>Քոչարյան Աննա</t>
  </si>
  <si>
    <t>Մարգարյան Մարիամ</t>
  </si>
  <si>
    <t>Խաչատրյան Էրիկ</t>
  </si>
  <si>
    <t>Թորոսյան Արաքսի</t>
  </si>
  <si>
    <t>Գրիգորյան Մերի</t>
  </si>
  <si>
    <t>Հարությունյան Արմինե</t>
  </si>
  <si>
    <t>Ջավախյան Աշոտ</t>
  </si>
  <si>
    <t>Ղուկասյան Վարդուհի</t>
  </si>
  <si>
    <t>Ժամկոչյան Ժաննա</t>
  </si>
  <si>
    <r>
      <t xml:space="preserve">Բարձր Լեռնային+ </t>
    </r>
    <r>
      <rPr>
        <b/>
        <i/>
        <sz val="10"/>
        <color rgb="FFFF0000"/>
        <rFont val="GHEA Grapalat"/>
        <family val="3"/>
      </rPr>
      <t>Ամսական տրվում է նաև 15% լրացուցիչ վճար</t>
    </r>
  </si>
  <si>
    <t>Մկրտչյան Հովհաննես</t>
  </si>
  <si>
    <t>Սարդարյան Ռաֆայել</t>
  </si>
  <si>
    <t>Կոստանյան Մհեր</t>
  </si>
  <si>
    <t xml:space="preserve">Արզանյան Նարինե </t>
  </si>
  <si>
    <t xml:space="preserve">Մարտիրոսյան Արմեն </t>
  </si>
  <si>
    <t xml:space="preserve">Քոչարյան Արևիկ </t>
  </si>
  <si>
    <t xml:space="preserve">Հախվերդյան Անահիտ </t>
  </si>
  <si>
    <t xml:space="preserve">Համբարձումյան Սվետլանա </t>
  </si>
  <si>
    <t>Ալավերդյան Մանվել</t>
  </si>
  <si>
    <t>Բաղրամյան Լիանա</t>
  </si>
  <si>
    <t>Գասպարյան  Կլարա</t>
  </si>
  <si>
    <t>Հովհաննիսյան Արևիկ</t>
  </si>
  <si>
    <t>Կարապետյան Գագիկ</t>
  </si>
  <si>
    <t>Հովհաննիսյան Լուիզա</t>
  </si>
  <si>
    <t>Գասպարյան Քրիստինե</t>
  </si>
  <si>
    <t>Սարգսյան Անի</t>
  </si>
  <si>
    <t>Ճանճապանյան Աննա</t>
  </si>
  <si>
    <t>Մանուկյան Մերի</t>
  </si>
  <si>
    <t>Գալստյան Լիլիթ</t>
  </si>
  <si>
    <t>Համբարձումյան Մարինե</t>
  </si>
  <si>
    <t>Գրիգորյան Միքայել</t>
  </si>
  <si>
    <t>Սարգսյան Վարսինե</t>
  </si>
  <si>
    <t>Քեռյան Վահագն</t>
  </si>
  <si>
    <t>Խաչատրյան Սերինե</t>
  </si>
  <si>
    <t>Ներսիսյան Սեդա</t>
  </si>
  <si>
    <t>Ավետիսյան Արթուր</t>
  </si>
  <si>
    <t>Թելունց Անի</t>
  </si>
  <si>
    <t>Ավետիսյան Հենրիկ</t>
  </si>
  <si>
    <t>Հովհաննիսյան Արթուր</t>
  </si>
  <si>
    <t>Հարությունյան Յուրի</t>
  </si>
  <si>
    <t>Գասպարյան Գոռ</t>
  </si>
  <si>
    <t>Պետրոսյան Լևոն</t>
  </si>
  <si>
    <t>Մայիլյան Ռուզան</t>
  </si>
  <si>
    <t>Մեսրոպյան Արգիշտի</t>
  </si>
  <si>
    <t>Մաթոսյան Գևորգ</t>
  </si>
  <si>
    <t>Ավետիսյան Էմմա</t>
  </si>
  <si>
    <t>Պապոյան Նանո</t>
  </si>
  <si>
    <t>Հակոբյան Էլլադա</t>
  </si>
  <si>
    <t>Ղազարյան Մերի</t>
  </si>
  <si>
    <t>Խաչատրյան Բեաստրիսա</t>
  </si>
  <si>
    <t>Նիկողոսյան Շուշանիկ</t>
  </si>
  <si>
    <t>Սահակյան Նանե</t>
  </si>
  <si>
    <t>Ղազարյան Ֆիլիպ</t>
  </si>
  <si>
    <t>Բաբախանյան Արման</t>
  </si>
  <si>
    <t>Թումեյան Արամ</t>
  </si>
  <si>
    <t>Պողոսյան Աննա</t>
  </si>
  <si>
    <t>Արզումանյան Կիմա</t>
  </si>
  <si>
    <t>Հայեցողական պաշտոններ</t>
  </si>
  <si>
    <t xml:space="preserve"> Երևան քաղաքի առաջին ատյանի ընդհանուր իրավասության դատարան</t>
  </si>
  <si>
    <t>ՔԱՂԱՔԱՑԻԱԿԱՆ ԾԱՌԱՅՈՂՆԵՐ</t>
  </si>
  <si>
    <t>Պետրոսյան Սուսամբար</t>
  </si>
  <si>
    <r>
      <t xml:space="preserve">Բարձր Լեռնային+ </t>
    </r>
    <r>
      <rPr>
        <b/>
        <i/>
        <sz val="9"/>
        <color rgb="FFFF0000"/>
        <rFont val="GHEA Grapalat"/>
        <family val="3"/>
      </rPr>
      <t>Ամսական տրվում է նաև 15% լրացուցիչ վճար</t>
    </r>
  </si>
  <si>
    <t>Աբովյան Սիմա</t>
  </si>
  <si>
    <t xml:space="preserve">Ամիրջանյան Ռուզաննա </t>
  </si>
  <si>
    <t>Հովհաննիսյան Սարգիս</t>
  </si>
  <si>
    <t>Ղուկասյան Թամարա</t>
  </si>
  <si>
    <t xml:space="preserve"> Շիլաջյան Աննա</t>
  </si>
  <si>
    <t xml:space="preserve"> Ամյան Մարգարիտ</t>
  </si>
  <si>
    <t>Զեյնալյան Տիգրան</t>
  </si>
  <si>
    <t xml:space="preserve">Գասպարյան Սեդա /ժամկետային/ </t>
  </si>
  <si>
    <t xml:space="preserve"> Պիշնայա Օլգա</t>
  </si>
  <si>
    <t>Շարբաթյան Արա</t>
  </si>
  <si>
    <t>Ջհանգիրյան Գագիկ</t>
  </si>
  <si>
    <t>Խաչատուրյան Դավիթ</t>
  </si>
  <si>
    <t>Հովհաննիսյան Արսեն</t>
  </si>
  <si>
    <t>Հովհաննիսյան Ժաննա</t>
  </si>
  <si>
    <t>Աթայան Սաթենիկ</t>
  </si>
  <si>
    <t xml:space="preserve">Խաչատրյան Լիաննա </t>
  </si>
  <si>
    <t>Ավագյան Սամվել</t>
  </si>
  <si>
    <t>Փաշինյան Մանյա /ժամկետային/</t>
  </si>
  <si>
    <t>Մանուկյան Համբարձում</t>
  </si>
  <si>
    <t>Գրիգորյան Մարինե</t>
  </si>
  <si>
    <t>Մելքոնյան Մականուշ</t>
  </si>
  <si>
    <t>Խաչատրյան Ռաֆիկ</t>
  </si>
  <si>
    <t>Ապետյան Դավիթ</t>
  </si>
  <si>
    <t>Խաչատրյան Աղվան</t>
  </si>
  <si>
    <t>Շահինյան Նաիրա</t>
  </si>
  <si>
    <t>Մարգարյան Կարեն</t>
  </si>
  <si>
    <t>Աղաջանյան Կարինե</t>
  </si>
  <si>
    <t>Սարիբեկյան Գրետա</t>
  </si>
  <si>
    <t>Ալավերդյան Անահիդ</t>
  </si>
  <si>
    <t>Համբարձումյան Կարինե</t>
  </si>
  <si>
    <t>Վարդանյան Մելանյա</t>
  </si>
  <si>
    <t>Կարապետյան Անուշ</t>
  </si>
  <si>
    <t>Սիմոնյան Արմինե</t>
  </si>
  <si>
    <t>Մուրադյան Անահիտ</t>
  </si>
  <si>
    <t>Կիվրանյան Ազնիվ</t>
  </si>
  <si>
    <t>Մնացականյան Սամվել</t>
  </si>
  <si>
    <t xml:space="preserve">  10 աշխատող դրոշմանիշային վճար վճարող</t>
  </si>
  <si>
    <t xml:space="preserve"> 20 աշխատող դրոշմանիշային վճար վճարող</t>
  </si>
  <si>
    <t xml:space="preserve">  15 աշխատող դրոշմանիշային վճար վճարող</t>
  </si>
  <si>
    <t xml:space="preserve">  5 աշխատող դրոշմանիշային վճար վճարող</t>
  </si>
  <si>
    <t xml:space="preserve">Վալերի Նովենց </t>
  </si>
  <si>
    <t>Խրիմյան Ազնիվ</t>
  </si>
  <si>
    <t>Մուրադյան Կարեն</t>
  </si>
  <si>
    <t>Պետրոսյան Սամվել</t>
  </si>
  <si>
    <t xml:space="preserve">Թափուր </t>
  </si>
  <si>
    <t>Գրիգորյան Պետրոս</t>
  </si>
  <si>
    <t>Մանուկյան Արման</t>
  </si>
  <si>
    <t>Ղամբարյան Մարինե</t>
  </si>
  <si>
    <t>Ավանեսյան Սվետլանա</t>
  </si>
  <si>
    <t>Հակոբյան Մարիետա</t>
  </si>
  <si>
    <t>Գզիրյան Սամվել</t>
  </si>
  <si>
    <t>Սիմոնյան Սվետլանա</t>
  </si>
  <si>
    <t>Հովակիմովա Զոյա</t>
  </si>
  <si>
    <t>Հայիրյան Իննա</t>
  </si>
  <si>
    <t>Վարտանյան Մերի</t>
  </si>
  <si>
    <t>Գրիգորյան Թելման</t>
  </si>
  <si>
    <t>Սիմոնյան Ռիմմա</t>
  </si>
  <si>
    <t>Նազարյան Ռուզաննա</t>
  </si>
  <si>
    <t>Հովհաննիսյան Շուշան</t>
  </si>
  <si>
    <t>Զաքարյան Անն</t>
  </si>
  <si>
    <t>Մարտիրոսյան Նարեկ</t>
  </si>
  <si>
    <t>Ավագյան Արամ</t>
  </si>
  <si>
    <t>Եղիկյան Արթուր</t>
  </si>
  <si>
    <t>Արտաշեսյան Դավիթ</t>
  </si>
  <si>
    <t>Ցոլակյան Անուշ</t>
  </si>
  <si>
    <t>Մկրտչյան Վահագն</t>
  </si>
  <si>
    <t>Կարապետյան Թերեզա</t>
  </si>
  <si>
    <t>Բեգլարյան Դարինե</t>
  </si>
  <si>
    <t>Հարությունյան Հրայր</t>
  </si>
  <si>
    <t>Ազարյան Ռաֆայել</t>
  </si>
  <si>
    <t>Ախայան Արամ</t>
  </si>
  <si>
    <t>Միրանյան Ռուբիկ</t>
  </si>
  <si>
    <t>Մարտիրոսյան Մարգար</t>
  </si>
  <si>
    <t>Մուրադյան Վահան</t>
  </si>
  <si>
    <t xml:space="preserve">  75 աշխատող դրոշմանիշային վճար վճարող</t>
  </si>
  <si>
    <t>Ավագյան ԱՆի</t>
  </si>
  <si>
    <t>Սարգսյան Քնարիկ</t>
  </si>
  <si>
    <t>Հակոբյան Աշոտ</t>
  </si>
  <si>
    <t>Մեսրոպյան Սիրեկան</t>
  </si>
  <si>
    <t>Դավթյան Անահիտ</t>
  </si>
  <si>
    <t>Աբգարյան Արթուր</t>
  </si>
  <si>
    <t xml:space="preserve">Բաբայան Արկադի </t>
  </si>
  <si>
    <t xml:space="preserve">Ղարիբյան Էվելինա </t>
  </si>
  <si>
    <t>Կարապտյան Աստղիկ</t>
  </si>
  <si>
    <t xml:space="preserve">Ավետիսյան Վեներա </t>
  </si>
  <si>
    <t>Դեմրչյան Մարիյա</t>
  </si>
  <si>
    <t>Աղոյան Սուսաննա</t>
  </si>
  <si>
    <t>Զիրոյան   Կարեն</t>
  </si>
  <si>
    <t>Թովմասյան Արայիկ</t>
  </si>
  <si>
    <t xml:space="preserve">  21 աշխատող դրոշմանիշային վճար վճարող</t>
  </si>
  <si>
    <t>Հովսեփյան Գոռ</t>
  </si>
  <si>
    <t>Համբարյան Մելանյա</t>
  </si>
  <si>
    <t xml:space="preserve">  25 աշխատող դրոշմանիշային վճար վճարող</t>
  </si>
  <si>
    <t xml:space="preserve">Կարապետյան Հրաչ </t>
  </si>
  <si>
    <t xml:space="preserve">Պետրոսյան Սամվել </t>
  </si>
  <si>
    <t xml:space="preserve">Նիկոլյան Քաջիկ </t>
  </si>
  <si>
    <t>Շարաֆյան Հայկուհի</t>
  </si>
  <si>
    <t xml:space="preserve">Հարությունյան Գայանե </t>
  </si>
  <si>
    <t xml:space="preserve">Մելքոնյան Բուրաստան </t>
  </si>
  <si>
    <t xml:space="preserve">Կարապետյան Սվետլանա </t>
  </si>
  <si>
    <t xml:space="preserve">Համբարձումյան Էլմիրա </t>
  </si>
  <si>
    <t xml:space="preserve">Ափոյան Կարեն </t>
  </si>
  <si>
    <t xml:space="preserve"> 21 աշխատող դրոշմանիշային վճար վճարող</t>
  </si>
  <si>
    <t>Սաֆրազյան Անահիտ</t>
  </si>
  <si>
    <t>Բալյան Վարդուհի</t>
  </si>
  <si>
    <t>Զաքարյան Արսեն</t>
  </si>
  <si>
    <t>Գևորգյան Վանիկ</t>
  </si>
  <si>
    <t xml:space="preserve">Հակոբյան Ժանետա </t>
  </si>
  <si>
    <t xml:space="preserve">Գևորգյան Լիլիթ </t>
  </si>
  <si>
    <t>18 աշխատող դրոշմանիշային վճար վճարող</t>
  </si>
  <si>
    <t>Մարտիրոսյան Սոնա</t>
  </si>
  <si>
    <t>Ավագյան Հասմիկ</t>
  </si>
  <si>
    <t>Չախալյան Մարուսյա</t>
  </si>
  <si>
    <t>Սմբատյան Գոռ</t>
  </si>
  <si>
    <t>Ղազարյան Արմեն</t>
  </si>
  <si>
    <t>Բերբերյան Եփրեմ</t>
  </si>
  <si>
    <t>Բերբերյան Սուսաննա</t>
  </si>
  <si>
    <t>Վարդանյան Ելենա</t>
  </si>
  <si>
    <t>Մուսախանյան Դավիթ</t>
  </si>
  <si>
    <t>Գալստյան Նունե</t>
  </si>
  <si>
    <t>Վերաքննիչ վարչական դատարան. Սարգսյան Աշոտ. Վերջնահաշվարկ՝ 8 640 570 դրամ.
Բաղդասարյան Կարինե. Վերջնահաշվարկ՝ 5 293 598 դրամ.</t>
  </si>
  <si>
    <t>Կոտայքի մարզի առաջին ատյանի ընդհանուր իրավասության դատարան. Սիսակյան Արիստակես. Վերջնահաշվարկ՝ 11 740 000 դրամ.</t>
  </si>
  <si>
    <t>8 աշխատող երեխայի խնամք</t>
  </si>
  <si>
    <t>18 աշխատող երեխայի խնամք</t>
  </si>
  <si>
    <t>6 աշխատող երեխայի խնամք</t>
  </si>
  <si>
    <t xml:space="preserve"> 1 աշխատող երեխայի խնամք</t>
  </si>
  <si>
    <t>15 աշխատող երեխայի խնամք</t>
  </si>
  <si>
    <t>Ղազարյան Գոռ Լեոյի</t>
  </si>
  <si>
    <t>Հովհաննիսյան Օսաննա Աշոտի</t>
  </si>
  <si>
    <t>Սարգսյան Արտակ Ալբերտի</t>
  </si>
  <si>
    <t>Նահապետյա Մալվինա Արմենի</t>
  </si>
  <si>
    <t>Հակոբյան Սուրեն Արտակի</t>
  </si>
  <si>
    <t>Զեյնալյան Խորեն Խանիկի</t>
  </si>
  <si>
    <t>Ստեփանյան Ներսիկ Լևոնի</t>
  </si>
  <si>
    <t>Նազարեթյան Գևորգ Դանիելի</t>
  </si>
  <si>
    <t>Աշուրյան Սուրիկ Սոսի</t>
  </si>
  <si>
    <t>Սողոմոնյան Արմեն Գևորգի</t>
  </si>
  <si>
    <t>Մանուչարյան Դավիթ Վահեյի</t>
  </si>
  <si>
    <t>Զոհրաբյան Տաթևիկ Արտակի</t>
  </si>
  <si>
    <t>Հարությունյան Նարեկ Արթուրի</t>
  </si>
  <si>
    <t>Աղոյան Եսթեր Մանուկի</t>
  </si>
  <si>
    <t>Զաքոյան Սերյոժա Աշոտի</t>
  </si>
  <si>
    <t>Նիկողոսյան Գալուստ Զամանովի</t>
  </si>
  <si>
    <t>Եղիազարյան Դավիթ Հուսիկի</t>
  </si>
  <si>
    <t>Համբարյան Սարգիս Գեորգիի</t>
  </si>
  <si>
    <t>Ստեփանյան Թևոս Սամվելի</t>
  </si>
  <si>
    <t>Վարդանյան Միքայել Թաթուլի</t>
  </si>
  <si>
    <t>Արշակյան Վազգեն Գառնիկի</t>
  </si>
  <si>
    <t>Արզումանյան Արմինե Միխակի</t>
  </si>
  <si>
    <t>Բաբիկյան Աշոտ Աշոտի</t>
  </si>
  <si>
    <t>Պողոսյան Արգիշտի Յուրիի</t>
  </si>
  <si>
    <t>Կոստանյան Ռաֆիկ Հրանտի</t>
  </si>
  <si>
    <t>Մուսայելյան Տիգրան Կամոյի</t>
  </si>
  <si>
    <t>Ղալթախչյան Սերգեյ Սուրենի</t>
  </si>
  <si>
    <t>Համբարձումյան Ալեքսանդր Ստեփանի</t>
  </si>
  <si>
    <t>Գասպարյան Հայկ Եսայիի</t>
  </si>
  <si>
    <t>Ումրոյան Գարիկ Սամվելի</t>
  </si>
  <si>
    <t>Զիրոյան Հակոբ Լևոնի</t>
  </si>
  <si>
    <t>Ստեփանյան Բաբկեն Անդրանիկի</t>
  </si>
  <si>
    <t>Միլիտոնյան Կարեն Կույբիշևի</t>
  </si>
  <si>
    <t>Սորսորյան Դավիթ Ռուդիկի</t>
  </si>
  <si>
    <t>Նանյան Գայանե Աբելի</t>
  </si>
  <si>
    <t>Պետրոսյան Վարդան Խաչատուրի</t>
  </si>
  <si>
    <t>Գևորգյան Արթուր Մնացականի</t>
  </si>
  <si>
    <t>Վարդանյան Լիլիթ Արմենի</t>
  </si>
  <si>
    <t>Թադևոսյան Գուրգեն Սամվելի</t>
  </si>
  <si>
    <t>Արարատի և Վայոց ձորի մարզերի առաջին ատյանի ընդհանուր իրավասության դատարան. Պողոսյան Թաթուլ. Վերջնահաշվարկ՝  14 506 542 դրամ.
Դարբինյան Հենրիկ. Վերջնահաշվարկ՝  4 480 373 դրամ.</t>
  </si>
  <si>
    <t>Երևան քաղաքի առաջին ատյանի ընդհանուր իրավասության դատարան. Մկրտչան Արթուր. Վերջնահաշվարկ՝  9 900 200 դրամ.</t>
  </si>
  <si>
    <t>Վերաքննիչ քրեական դատարան. Սահակյան Տիգրան. Վերջնահաշվարկ՝ 1 827 349 դրամ.</t>
  </si>
  <si>
    <t>Ընդամենը`  67 004 915 դրամ:</t>
  </si>
  <si>
    <t xml:space="preserve">* Համաձայն ՀՀ Դատական օրենսգրքի 56-րդ հոդվածի 1-ին մասի դատավորը պաշտոնավարում է մինչև 65 տարին լրանալը, իսկ ՀՀ Աշխատանքային օրենսգրքի 170-րդ հոդվածի 10-րդ մասի, ամենամյա արձակուրդը չօգտագործելու համար վճարվում է դրամական հատուցում տրամադրման ենթակա ամենամյա արձակուրդի չօգտագործված օրերի քանակով, հաշվի առնելով վերոգրյալը 2022 թվականի ընթացքում թվով 8 դատավորների վերջնահաշվարկի համար տնտեսագիտական դասակարգման Աշխատողների աշխատավարձեր և հավելավճարներ/4111/ հոդվածով լրացուցիչ նախատեսվել է 67 004 915 ՀՀ դրամ: Ստորև ներկայացվում է հաշվարկը`
</t>
  </si>
  <si>
    <t>Վճռաբեկ դատարան. Տավարացյան Նախշուն Վերջնահաշվարկ՝ 10 616 283 դրամ.</t>
  </si>
  <si>
    <t>96221108 ամսեկան աշխատավարձի ֆոնդ</t>
  </si>
  <si>
    <t xml:space="preserve">96221108/ 710= 135523 *12 =1626276 դրամ (1 անձի տարեկան միջ.աշխ.) </t>
  </si>
  <si>
    <t>1626276  / 1994 = 815,5 դրամ ( 1 ժամվա  արժեքը)</t>
  </si>
  <si>
    <t>815,5 * 0.3 = 244,7 դրամ գիշեր.1 ժամվա լրավճարը  (հավելավճարը)</t>
  </si>
  <si>
    <t>280320 ժամ (տարվա ընթ.) * 244,7 =68594304</t>
  </si>
  <si>
    <t>98385870 ամսեկան աշխատավարձի ֆոնդ</t>
  </si>
  <si>
    <t xml:space="preserve">98385870/ 710=138572 *12 =1662864 դրամ (1 անձի տարեկան միջ.աշխ.) </t>
  </si>
  <si>
    <t>1662864 / 1994 = 833,9 դրամ ( 1 ժամվա  արժեքը)</t>
  </si>
  <si>
    <t>833,9 * 0.3 = 250,2 դրամ գիշեր.1 ժամվա լրավճարը  (հավելավճարը)</t>
  </si>
  <si>
    <t>280320 ժամ (տարվա ընթ.) * 250,2 = 70136064</t>
  </si>
  <si>
    <t>101031470 ամսեկան աշխատավարձի ֆոնդ</t>
  </si>
  <si>
    <t xml:space="preserve">101031470/ 710= 142298 *12 =1707576 դրամ (1 անձի տարեկան միջ.աշխ.) </t>
  </si>
  <si>
    <t>1707576 / 1987 = 859.4 դրամ ( 1 ժամվա  արժեքը)</t>
  </si>
  <si>
    <t>859.4 * 0.3 = 257.8 դրամ գիշեր.1 ժամվա լրավճարը  (հավելավճարը)</t>
  </si>
  <si>
    <t>280320 ժամ (տարվա ընթ.) * 257.8 = 72266496</t>
  </si>
  <si>
    <t>366 օր * 768 ժամ =281088 ժամ տարվա ընթ.</t>
  </si>
  <si>
    <t>101931636 ամսեկան աշխատավարձի ֆոնդ</t>
  </si>
  <si>
    <t xml:space="preserve">101931636/ 710= 143566 *12 =1722792 դրամ (1 անձի տարեկան միջ.աշխ.) </t>
  </si>
  <si>
    <t>1722792 / 1994 = 864 դրամ ( 1 ժամվա  արժեքը)</t>
  </si>
  <si>
    <t>864 * 0.3 = 259.2 դրամ գիշեր.1 ժամվա լրավճարը  (հավելավճարը)</t>
  </si>
  <si>
    <t>281088 ժամ (տարվա ընթ.) * 259.2 = 72858010</t>
  </si>
  <si>
    <t>ԲԴԽ և ՀՀ դատարաններ 2024</t>
  </si>
  <si>
    <t>2024 թ դատավորների վերջնահաշվարկ</t>
  </si>
  <si>
    <t>2024թ. պարգևատրման ֆոնդ/4112/</t>
  </si>
  <si>
    <t>2024թ. պարգևատրման ֆոնդ/4113/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</si>
</sst>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#,##0.0"/>
    <numFmt numFmtId="166" formatCode="#,##0&quot;р.&quot;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8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b/>
      <i/>
      <sz val="10"/>
      <name val="Times Armenian"/>
      <family val="1"/>
    </font>
    <font>
      <b/>
      <u/>
      <sz val="10"/>
      <name val="Arial Armenian"/>
      <family val="2"/>
    </font>
    <font>
      <b/>
      <sz val="10"/>
      <name val="Times Armenian"/>
      <family val="1"/>
    </font>
    <font>
      <sz val="11"/>
      <name val="GHEA Grapalat"/>
      <family val="3"/>
    </font>
    <font>
      <b/>
      <sz val="8"/>
      <name val="GHEA Grapalat"/>
      <family val="3"/>
    </font>
    <font>
      <u/>
      <sz val="10"/>
      <name val="GHEA Grapalat"/>
      <family val="3"/>
    </font>
    <font>
      <u/>
      <sz val="8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3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b/>
      <sz val="12"/>
      <color rgb="FFFF0000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  <charset val="204"/>
    </font>
    <font>
      <b/>
      <sz val="9"/>
      <color theme="1"/>
      <name val="GHEA Grapalat"/>
      <family val="3"/>
    </font>
    <font>
      <b/>
      <sz val="16"/>
      <color rgb="FFFF0000"/>
      <name val="GHEA Grapalat"/>
      <family val="3"/>
    </font>
    <font>
      <b/>
      <sz val="18"/>
      <color rgb="FFFF0000"/>
      <name val="GHEA Grapalat"/>
      <family val="3"/>
    </font>
    <font>
      <b/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9"/>
      <color theme="1"/>
      <name val="GHEA Grapalat"/>
      <family val="3"/>
    </font>
    <font>
      <b/>
      <sz val="15"/>
      <color theme="1"/>
      <name val="GHEA Grapalat"/>
      <family val="3"/>
    </font>
    <font>
      <b/>
      <sz val="11"/>
      <name val="GHEA Grapalat"/>
      <family val="3"/>
    </font>
    <font>
      <sz val="11"/>
      <color indexed="8"/>
      <name val="Calibri"/>
      <family val="2"/>
    </font>
    <font>
      <b/>
      <i/>
      <sz val="12"/>
      <name val="Times Armenian"/>
      <family val="1"/>
    </font>
    <font>
      <b/>
      <sz val="10"/>
      <color rgb="FFFF0000"/>
      <name val="Times Armenian"/>
      <family val="1"/>
    </font>
    <font>
      <b/>
      <sz val="14"/>
      <color rgb="FFFF0000"/>
      <name val="Arial Armenian"/>
      <family val="2"/>
    </font>
    <font>
      <b/>
      <sz val="10"/>
      <color rgb="FFFF0000"/>
      <name val="Arial Armenian"/>
      <family val="2"/>
    </font>
    <font>
      <b/>
      <sz val="12"/>
      <color rgb="FFFF0000"/>
      <name val="Arial Armenian"/>
      <family val="2"/>
    </font>
    <font>
      <b/>
      <sz val="18"/>
      <name val="GHEA Grapalat"/>
      <family val="3"/>
    </font>
    <font>
      <b/>
      <sz val="10"/>
      <color rgb="FFFF0000"/>
      <name val="GHEA Grapalat"/>
      <family val="3"/>
    </font>
    <font>
      <b/>
      <i/>
      <sz val="16"/>
      <color rgb="FF000000"/>
      <name val="GHEA Grapalat"/>
      <family val="3"/>
    </font>
    <font>
      <b/>
      <sz val="12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b/>
      <i/>
      <sz val="10"/>
      <name val="GHEA Grapalat"/>
      <family val="3"/>
    </font>
    <font>
      <sz val="10"/>
      <color rgb="FFFF0000"/>
      <name val="GHEA Grapalat"/>
      <family val="3"/>
    </font>
    <font>
      <b/>
      <sz val="14"/>
      <name val="GHEA Grapalat"/>
      <family val="3"/>
    </font>
    <font>
      <b/>
      <i/>
      <sz val="12"/>
      <color rgb="FFFF0000"/>
      <name val="GHEA Grapalat"/>
      <family val="3"/>
    </font>
    <font>
      <b/>
      <sz val="12"/>
      <color theme="1"/>
      <name val="Calibri"/>
      <family val="2"/>
      <scheme val="minor"/>
    </font>
    <font>
      <b/>
      <i/>
      <sz val="22"/>
      <name val="GHEA Grapalat"/>
      <family val="3"/>
    </font>
    <font>
      <b/>
      <sz val="16"/>
      <name val="Arial Armenian"/>
      <family val="2"/>
    </font>
    <font>
      <b/>
      <sz val="16"/>
      <name val="GHEA Grapalat"/>
      <family val="3"/>
    </font>
    <font>
      <b/>
      <sz val="15"/>
      <color rgb="FFFF0000"/>
      <name val="GHEA Grapalat"/>
      <family val="3"/>
    </font>
    <font>
      <sz val="15"/>
      <color rgb="FFFF0000"/>
      <name val="GHEA Grapalat"/>
      <family val="3"/>
    </font>
    <font>
      <b/>
      <u/>
      <sz val="12"/>
      <name val="Times Armenian"/>
      <family val="1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</font>
    <font>
      <b/>
      <sz val="9"/>
      <color rgb="FFFF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b/>
      <i/>
      <sz val="9"/>
      <color rgb="FFFF0000"/>
      <name val="GHEA Grapalat"/>
      <family val="3"/>
    </font>
    <font>
      <b/>
      <i/>
      <sz val="12"/>
      <name val="GHEA Grapalat"/>
      <family val="3"/>
    </font>
    <font>
      <b/>
      <u/>
      <sz val="11"/>
      <color theme="1"/>
      <name val="GHEA Grapalat"/>
      <family val="3"/>
    </font>
    <font>
      <b/>
      <u/>
      <sz val="11"/>
      <name val="GHEA Grapalat"/>
      <family val="3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C000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8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40" fillId="0" borderId="0"/>
    <xf numFmtId="0" fontId="6" fillId="0" borderId="0"/>
    <xf numFmtId="0" fontId="50" fillId="0" borderId="0"/>
    <xf numFmtId="0" fontId="51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6" fillId="0" borderId="0"/>
    <xf numFmtId="0" fontId="66" fillId="0" borderId="0"/>
    <xf numFmtId="0" fontId="6" fillId="0" borderId="0"/>
    <xf numFmtId="0" fontId="66" fillId="0" borderId="0"/>
    <xf numFmtId="0" fontId="66" fillId="0" borderId="0"/>
  </cellStyleXfs>
  <cellXfs count="1846">
    <xf numFmtId="0" fontId="0" fillId="0" borderId="0" xfId="0"/>
    <xf numFmtId="0" fontId="7" fillId="2" borderId="0" xfId="6" applyFont="1" applyFill="1" applyAlignment="1">
      <alignment horizontal="left"/>
    </xf>
    <xf numFmtId="0" fontId="7" fillId="2" borderId="0" xfId="4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0" fillId="0" borderId="1" xfId="0" applyBorder="1"/>
    <xf numFmtId="0" fontId="14" fillId="2" borderId="0" xfId="0" applyFont="1" applyFill="1" applyAlignment="1">
      <alignment horizontal="right"/>
    </xf>
    <xf numFmtId="0" fontId="5" fillId="2" borderId="0" xfId="3" applyFont="1" applyFill="1" applyBorder="1" applyAlignment="1">
      <alignment horizontal="right"/>
    </xf>
    <xf numFmtId="0" fontId="22" fillId="0" borderId="0" xfId="0" applyFont="1" applyAlignment="1">
      <alignment vertical="center"/>
    </xf>
    <xf numFmtId="4" fontId="26" fillId="0" borderId="0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0" fontId="35" fillId="3" borderId="51" xfId="0" applyFont="1" applyFill="1" applyBorder="1" applyAlignment="1">
      <alignment horizontal="center" vertical="center"/>
    </xf>
    <xf numFmtId="0" fontId="35" fillId="3" borderId="53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/>
    </xf>
    <xf numFmtId="1" fontId="28" fillId="5" borderId="14" xfId="4" applyNumberFormat="1" applyFont="1" applyFill="1" applyBorder="1" applyAlignment="1">
      <alignment vertical="center" wrapText="1"/>
    </xf>
    <xf numFmtId="0" fontId="30" fillId="3" borderId="57" xfId="0" applyFont="1" applyFill="1" applyBorder="1" applyAlignment="1">
      <alignment horizontal="center" vertical="center"/>
    </xf>
    <xf numFmtId="0" fontId="28" fillId="3" borderId="58" xfId="4" applyFont="1" applyFill="1" applyBorder="1" applyAlignment="1">
      <alignment horizontal="center" vertical="center" wrapText="1"/>
    </xf>
    <xf numFmtId="1" fontId="28" fillId="5" borderId="60" xfId="8" applyNumberFormat="1" applyFont="1" applyFill="1" applyBorder="1" applyAlignment="1">
      <alignment horizontal="center" vertical="center" wrapText="1"/>
    </xf>
    <xf numFmtId="1" fontId="28" fillId="5" borderId="15" xfId="8" applyNumberFormat="1" applyFont="1" applyFill="1" applyBorder="1" applyAlignment="1">
      <alignment horizontal="center" vertical="center" wrapText="1"/>
    </xf>
    <xf numFmtId="1" fontId="28" fillId="5" borderId="16" xfId="8" applyNumberFormat="1" applyFont="1" applyFill="1" applyBorder="1" applyAlignment="1">
      <alignment horizontal="center" vertical="center" wrapText="1"/>
    </xf>
    <xf numFmtId="1" fontId="28" fillId="5" borderId="17" xfId="4" applyNumberFormat="1" applyFont="1" applyFill="1" applyBorder="1" applyAlignment="1">
      <alignment horizontal="center" vertical="center" wrapText="1"/>
    </xf>
    <xf numFmtId="1" fontId="28" fillId="5" borderId="45" xfId="8" applyNumberFormat="1" applyFont="1" applyFill="1" applyBorder="1" applyAlignment="1">
      <alignment horizontal="center" vertical="center" wrapText="1"/>
    </xf>
    <xf numFmtId="4" fontId="28" fillId="5" borderId="17" xfId="8" applyNumberFormat="1" applyFont="1" applyFill="1" applyBorder="1" applyAlignment="1">
      <alignment horizontal="center" vertical="center" wrapText="1"/>
    </xf>
    <xf numFmtId="1" fontId="28" fillId="5" borderId="14" xfId="4" applyNumberFormat="1" applyFont="1" applyFill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28" fillId="2" borderId="34" xfId="8" applyFont="1" applyFill="1" applyBorder="1" applyAlignment="1">
      <alignment horizontal="center" vertical="center"/>
    </xf>
    <xf numFmtId="2" fontId="28" fillId="3" borderId="1" xfId="15" applyNumberFormat="1" applyFont="1" applyFill="1" applyBorder="1" applyAlignment="1">
      <alignment horizontal="center" vertical="center"/>
    </xf>
    <xf numFmtId="4" fontId="30" fillId="2" borderId="1" xfId="8" applyNumberFormat="1" applyFont="1" applyFill="1" applyBorder="1" applyAlignment="1">
      <alignment horizontal="right" vertical="center"/>
    </xf>
    <xf numFmtId="0" fontId="30" fillId="2" borderId="1" xfId="8" applyFont="1" applyFill="1" applyBorder="1" applyAlignment="1">
      <alignment horizontal="right" vertical="center"/>
    </xf>
    <xf numFmtId="4" fontId="30" fillId="3" borderId="1" xfId="8" applyNumberFormat="1" applyFont="1" applyFill="1" applyBorder="1" applyAlignment="1">
      <alignment horizontal="right" vertical="center"/>
    </xf>
    <xf numFmtId="4" fontId="30" fillId="3" borderId="36" xfId="8" applyNumberFormat="1" applyFont="1" applyFill="1" applyBorder="1" applyAlignment="1">
      <alignment horizontal="right" vertical="center"/>
    </xf>
    <xf numFmtId="4" fontId="30" fillId="2" borderId="1" xfId="8" applyNumberFormat="1" applyFont="1" applyFill="1" applyBorder="1" applyAlignment="1">
      <alignment horizontal="center" vertical="center"/>
    </xf>
    <xf numFmtId="4" fontId="30" fillId="3" borderId="52" xfId="0" applyNumberFormat="1" applyFont="1" applyFill="1" applyBorder="1" applyAlignment="1">
      <alignment horizontal="right" vertical="center"/>
    </xf>
    <xf numFmtId="0" fontId="39" fillId="6" borderId="18" xfId="0" applyFont="1" applyFill="1" applyBorder="1" applyAlignment="1">
      <alignment horizontal="center" vertical="center"/>
    </xf>
    <xf numFmtId="0" fontId="28" fillId="3" borderId="34" xfId="8" applyFont="1" applyFill="1" applyBorder="1" applyAlignment="1">
      <alignment horizontal="center" vertical="center"/>
    </xf>
    <xf numFmtId="2" fontId="28" fillId="0" borderId="1" xfId="15" applyNumberFormat="1" applyFont="1" applyFill="1" applyBorder="1" applyAlignment="1">
      <alignment horizontal="center" vertical="center"/>
    </xf>
    <xf numFmtId="0" fontId="15" fillId="0" borderId="0" xfId="5" applyFont="1" applyFill="1"/>
    <xf numFmtId="0" fontId="41" fillId="0" borderId="0" xfId="5" applyFont="1" applyFill="1" applyBorder="1" applyAlignment="1">
      <alignment horizontal="left"/>
    </xf>
    <xf numFmtId="0" fontId="42" fillId="0" borderId="0" xfId="5" applyFont="1" applyFill="1"/>
    <xf numFmtId="0" fontId="42" fillId="0" borderId="0" xfId="5" applyFont="1" applyFill="1" applyAlignment="1">
      <alignment horizontal="center" vertical="center"/>
    </xf>
    <xf numFmtId="0" fontId="15" fillId="0" borderId="0" xfId="0" applyFont="1" applyFill="1"/>
    <xf numFmtId="0" fontId="7" fillId="0" borderId="0" xfId="0" applyFont="1" applyFill="1"/>
    <xf numFmtId="0" fontId="7" fillId="2" borderId="0" xfId="0" applyFont="1" applyFill="1"/>
    <xf numFmtId="0" fontId="43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/>
    <xf numFmtId="0" fontId="45" fillId="0" borderId="0" xfId="0" applyFont="1" applyFill="1" applyBorder="1" applyAlignment="1">
      <alignment vertical="center"/>
    </xf>
    <xf numFmtId="0" fontId="15" fillId="0" borderId="0" xfId="5" applyFont="1" applyFill="1" applyBorder="1" applyAlignment="1">
      <alignment horizontal="left" vertical="top"/>
    </xf>
    <xf numFmtId="0" fontId="15" fillId="2" borderId="0" xfId="5" applyFont="1" applyFill="1" applyBorder="1" applyAlignment="1">
      <alignment horizontal="left" vertical="top"/>
    </xf>
    <xf numFmtId="0" fontId="42" fillId="0" borderId="0" xfId="5" applyFont="1" applyFill="1" applyBorder="1" applyAlignment="1">
      <alignment horizontal="left" vertical="top" wrapText="1"/>
    </xf>
    <xf numFmtId="0" fontId="42" fillId="0" borderId="0" xfId="5" applyFont="1" applyFill="1" applyAlignment="1">
      <alignment horizontal="left" vertical="top"/>
    </xf>
    <xf numFmtId="0" fontId="15" fillId="0" borderId="0" xfId="5" applyFont="1" applyFill="1" applyAlignment="1">
      <alignment horizontal="left" vertical="top"/>
    </xf>
    <xf numFmtId="0" fontId="15" fillId="2" borderId="0" xfId="5" applyFont="1" applyFill="1" applyAlignment="1"/>
    <xf numFmtId="0" fontId="42" fillId="0" borderId="0" xfId="5" applyFont="1" applyFill="1" applyAlignment="1"/>
    <xf numFmtId="0" fontId="42" fillId="0" borderId="0" xfId="5" applyFont="1" applyFill="1" applyBorder="1" applyAlignment="1">
      <alignment horizontal="center" vertical="center" wrapText="1"/>
    </xf>
    <xf numFmtId="0" fontId="42" fillId="0" borderId="0" xfId="5" applyFont="1" applyFill="1" applyBorder="1" applyAlignment="1">
      <alignment horizontal="right" vertical="center"/>
    </xf>
    <xf numFmtId="0" fontId="15" fillId="2" borderId="0" xfId="5" applyFont="1" applyFill="1"/>
    <xf numFmtId="1" fontId="42" fillId="0" borderId="0" xfId="5" applyNumberFormat="1" applyFont="1" applyFill="1"/>
    <xf numFmtId="0" fontId="15" fillId="2" borderId="0" xfId="5" applyFont="1" applyFill="1" applyAlignment="1">
      <alignment horizontal="center" vertical="center" wrapText="1"/>
    </xf>
    <xf numFmtId="0" fontId="15" fillId="0" borderId="0" xfId="5" applyFont="1" applyFill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20" fillId="4" borderId="60" xfId="0" applyFont="1" applyFill="1" applyBorder="1" applyAlignment="1">
      <alignment horizontal="left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45" xfId="0" applyFont="1" applyFill="1" applyBorder="1" applyAlignment="1">
      <alignment horizontal="center" vertical="center" wrapText="1"/>
    </xf>
    <xf numFmtId="0" fontId="20" fillId="5" borderId="50" xfId="0" applyFont="1" applyFill="1" applyBorder="1" applyAlignment="1">
      <alignment horizontal="center" vertical="center" wrapText="1"/>
    </xf>
    <xf numFmtId="0" fontId="20" fillId="5" borderId="63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17" fillId="3" borderId="29" xfId="17" applyFont="1" applyFill="1" applyBorder="1" applyAlignment="1">
      <alignment horizontal="center" vertical="center"/>
    </xf>
    <xf numFmtId="0" fontId="17" fillId="3" borderId="22" xfId="17" applyFont="1" applyFill="1" applyBorder="1" applyAlignment="1">
      <alignment horizontal="center" vertical="center" wrapText="1"/>
    </xf>
    <xf numFmtId="0" fontId="17" fillId="3" borderId="64" xfId="17" applyFont="1" applyFill="1" applyBorder="1" applyAlignment="1">
      <alignment horizontal="center" vertical="center"/>
    </xf>
    <xf numFmtId="0" fontId="17" fillId="3" borderId="29" xfId="17" applyFont="1" applyFill="1" applyBorder="1" applyAlignment="1">
      <alignment horizontal="center" vertical="center" wrapText="1"/>
    </xf>
    <xf numFmtId="0" fontId="17" fillId="3" borderId="22" xfId="17" applyFont="1" applyFill="1" applyBorder="1" applyAlignment="1">
      <alignment horizontal="center" vertical="center"/>
    </xf>
    <xf numFmtId="0" fontId="17" fillId="3" borderId="23" xfId="17" applyFont="1" applyFill="1" applyBorder="1" applyAlignment="1">
      <alignment horizontal="center" vertical="center" wrapText="1"/>
    </xf>
    <xf numFmtId="0" fontId="17" fillId="3" borderId="21" xfId="17" applyFont="1" applyFill="1" applyBorder="1" applyAlignment="1">
      <alignment horizontal="center" vertical="center" wrapText="1"/>
    </xf>
    <xf numFmtId="0" fontId="17" fillId="0" borderId="0" xfId="17" applyFont="1" applyFill="1" applyAlignment="1">
      <alignment vertical="center"/>
    </xf>
    <xf numFmtId="0" fontId="17" fillId="0" borderId="0" xfId="17" applyFont="1" applyAlignment="1">
      <alignment vertical="center"/>
    </xf>
    <xf numFmtId="0" fontId="0" fillId="0" borderId="10" xfId="0" applyBorder="1"/>
    <xf numFmtId="0" fontId="9" fillId="4" borderId="10" xfId="0" applyFont="1" applyFill="1" applyBorder="1" applyAlignment="1">
      <alignment horizontal="left"/>
    </xf>
    <xf numFmtId="0" fontId="9" fillId="0" borderId="31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4" fontId="9" fillId="3" borderId="10" xfId="0" applyNumberFormat="1" applyFont="1" applyFill="1" applyBorder="1" applyAlignment="1">
      <alignment horizontal="center"/>
    </xf>
    <xf numFmtId="4" fontId="9" fillId="3" borderId="32" xfId="0" applyNumberFormat="1" applyFont="1" applyFill="1" applyBorder="1" applyAlignment="1">
      <alignment horizontal="center"/>
    </xf>
    <xf numFmtId="0" fontId="0" fillId="0" borderId="65" xfId="0" applyBorder="1"/>
    <xf numFmtId="4" fontId="0" fillId="0" borderId="10" xfId="0" applyNumberFormat="1" applyBorder="1"/>
    <xf numFmtId="4" fontId="0" fillId="3" borderId="10" xfId="0" applyNumberFormat="1" applyFill="1" applyBorder="1"/>
    <xf numFmtId="0" fontId="9" fillId="4" borderId="1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4" fontId="9" fillId="3" borderId="36" xfId="0" applyNumberFormat="1" applyFont="1" applyFill="1" applyBorder="1" applyAlignment="1">
      <alignment horizontal="center"/>
    </xf>
    <xf numFmtId="0" fontId="0" fillId="0" borderId="4" xfId="0" applyBorder="1"/>
    <xf numFmtId="4" fontId="0" fillId="0" borderId="1" xfId="0" applyNumberFormat="1" applyBorder="1"/>
    <xf numFmtId="4" fontId="0" fillId="3" borderId="1" xfId="0" applyNumberFormat="1" applyFill="1" applyBorder="1"/>
    <xf numFmtId="0" fontId="0" fillId="0" borderId="8" xfId="0" applyBorder="1"/>
    <xf numFmtId="0" fontId="9" fillId="4" borderId="8" xfId="0" applyFont="1" applyFill="1" applyBorder="1" applyAlignment="1">
      <alignment horizontal="left"/>
    </xf>
    <xf numFmtId="0" fontId="9" fillId="0" borderId="4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4" fontId="9" fillId="3" borderId="8" xfId="0" applyNumberFormat="1" applyFont="1" applyFill="1" applyBorder="1" applyAlignment="1">
      <alignment horizontal="center"/>
    </xf>
    <xf numFmtId="4" fontId="9" fillId="3" borderId="56" xfId="0" applyNumberFormat="1" applyFont="1" applyFill="1" applyBorder="1" applyAlignment="1">
      <alignment horizontal="center"/>
    </xf>
    <xf numFmtId="0" fontId="0" fillId="0" borderId="11" xfId="0" applyBorder="1"/>
    <xf numFmtId="4" fontId="0" fillId="0" borderId="8" xfId="0" applyNumberFormat="1" applyBorder="1"/>
    <xf numFmtId="4" fontId="0" fillId="3" borderId="8" xfId="0" applyNumberFormat="1" applyFill="1" applyBorder="1"/>
    <xf numFmtId="0" fontId="4" fillId="6" borderId="24" xfId="0" applyFont="1" applyFill="1" applyBorder="1" applyAlignment="1">
      <alignment horizontal="center" vertical="center"/>
    </xf>
    <xf numFmtId="0" fontId="4" fillId="6" borderId="18" xfId="0" applyFont="1" applyFill="1" applyBorder="1"/>
    <xf numFmtId="4" fontId="20" fillId="6" borderId="21" xfId="0" applyNumberFormat="1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/>
    </xf>
    <xf numFmtId="4" fontId="20" fillId="6" borderId="22" xfId="0" applyNumberFormat="1" applyFont="1" applyFill="1" applyBorder="1" applyAlignment="1">
      <alignment horizontal="center"/>
    </xf>
    <xf numFmtId="4" fontId="20" fillId="6" borderId="23" xfId="0" applyNumberFormat="1" applyFont="1" applyFill="1" applyBorder="1" applyAlignment="1">
      <alignment horizontal="center"/>
    </xf>
    <xf numFmtId="0" fontId="4" fillId="0" borderId="0" xfId="0" applyFont="1"/>
    <xf numFmtId="0" fontId="35" fillId="5" borderId="12" xfId="0" applyFont="1" applyFill="1" applyBorder="1" applyAlignment="1">
      <alignment horizontal="center" vertical="center" wrapText="1"/>
    </xf>
    <xf numFmtId="0" fontId="35" fillId="5" borderId="13" xfId="0" applyFont="1" applyFill="1" applyBorder="1" applyAlignment="1">
      <alignment horizontal="center" vertical="center" wrapText="1"/>
    </xf>
    <xf numFmtId="0" fontId="35" fillId="5" borderId="18" xfId="0" applyFont="1" applyFill="1" applyBorder="1" applyAlignment="1">
      <alignment horizontal="center" vertical="center" wrapText="1"/>
    </xf>
    <xf numFmtId="0" fontId="35" fillId="3" borderId="71" xfId="0" applyFont="1" applyFill="1" applyBorder="1" applyAlignment="1">
      <alignment horizontal="center" vertical="center" wrapText="1"/>
    </xf>
    <xf numFmtId="0" fontId="35" fillId="3" borderId="72" xfId="0" applyFont="1" applyFill="1" applyBorder="1" applyAlignment="1">
      <alignment horizontal="center" vertical="center" wrapText="1"/>
    </xf>
    <xf numFmtId="0" fontId="35" fillId="3" borderId="73" xfId="0" applyFont="1" applyFill="1" applyBorder="1" applyAlignment="1">
      <alignment horizontal="center" vertical="center" wrapText="1"/>
    </xf>
    <xf numFmtId="0" fontId="35" fillId="5" borderId="19" xfId="0" applyFont="1" applyFill="1" applyBorder="1" applyAlignment="1">
      <alignment horizontal="center" vertical="center" wrapText="1"/>
    </xf>
    <xf numFmtId="0" fontId="35" fillId="3" borderId="74" xfId="0" applyFont="1" applyFill="1" applyBorder="1" applyAlignment="1">
      <alignment horizontal="center" vertical="center" wrapText="1"/>
    </xf>
    <xf numFmtId="0" fontId="35" fillId="3" borderId="75" xfId="0" applyFont="1" applyFill="1" applyBorder="1" applyAlignment="1">
      <alignment horizontal="center" vertical="center" wrapText="1"/>
    </xf>
    <xf numFmtId="0" fontId="35" fillId="5" borderId="25" xfId="0" applyFont="1" applyFill="1" applyBorder="1" applyAlignment="1">
      <alignment horizontal="center" vertical="center" wrapText="1"/>
    </xf>
    <xf numFmtId="0" fontId="35" fillId="3" borderId="76" xfId="0" applyFont="1" applyFill="1" applyBorder="1" applyAlignment="1">
      <alignment horizontal="center" vertical="center" wrapText="1"/>
    </xf>
    <xf numFmtId="49" fontId="26" fillId="3" borderId="18" xfId="0" applyNumberFormat="1" applyFont="1" applyFill="1" applyBorder="1" applyAlignment="1">
      <alignment horizontal="center" vertical="center"/>
    </xf>
    <xf numFmtId="0" fontId="26" fillId="3" borderId="67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4" fontId="26" fillId="5" borderId="66" xfId="0" applyNumberFormat="1" applyFont="1" applyFill="1" applyBorder="1" applyAlignment="1">
      <alignment horizontal="center" vertical="center" wrapText="1"/>
    </xf>
    <xf numFmtId="4" fontId="26" fillId="3" borderId="77" xfId="0" applyNumberFormat="1" applyFont="1" applyFill="1" applyBorder="1" applyAlignment="1">
      <alignment horizontal="center" vertical="center" wrapText="1"/>
    </xf>
    <xf numFmtId="4" fontId="26" fillId="3" borderId="78" xfId="0" applyNumberFormat="1" applyFont="1" applyFill="1" applyBorder="1" applyAlignment="1">
      <alignment horizontal="center" vertical="center" wrapText="1"/>
    </xf>
    <xf numFmtId="4" fontId="26" fillId="5" borderId="0" xfId="0" applyNumberFormat="1" applyFont="1" applyFill="1" applyBorder="1" applyAlignment="1">
      <alignment horizontal="center" vertical="center" wrapText="1"/>
    </xf>
    <xf numFmtId="4" fontId="26" fillId="5" borderId="77" xfId="0" applyNumberFormat="1" applyFont="1" applyFill="1" applyBorder="1" applyAlignment="1">
      <alignment horizontal="center" vertical="center" wrapText="1"/>
    </xf>
    <xf numFmtId="4" fontId="26" fillId="3" borderId="79" xfId="0" applyNumberFormat="1" applyFont="1" applyFill="1" applyBorder="1" applyAlignment="1">
      <alignment horizontal="center" vertical="center" wrapText="1"/>
    </xf>
    <xf numFmtId="49" fontId="26" fillId="3" borderId="49" xfId="0" applyNumberFormat="1" applyFont="1" applyFill="1" applyBorder="1" applyAlignment="1">
      <alignment horizontal="center" vertical="center"/>
    </xf>
    <xf numFmtId="0" fontId="26" fillId="3" borderId="80" xfId="0" applyFont="1" applyFill="1" applyBorder="1" applyAlignment="1">
      <alignment horizontal="center" vertical="center" wrapText="1"/>
    </xf>
    <xf numFmtId="4" fontId="26" fillId="5" borderId="81" xfId="0" applyNumberFormat="1" applyFont="1" applyFill="1" applyBorder="1" applyAlignment="1">
      <alignment horizontal="center" vertical="center" wrapText="1"/>
    </xf>
    <xf numFmtId="4" fontId="26" fillId="3" borderId="82" xfId="0" applyNumberFormat="1" applyFont="1" applyFill="1" applyBorder="1" applyAlignment="1">
      <alignment horizontal="center" vertical="center" wrapText="1"/>
    </xf>
    <xf numFmtId="4" fontId="26" fillId="3" borderId="83" xfId="0" applyNumberFormat="1" applyFont="1" applyFill="1" applyBorder="1" applyAlignment="1">
      <alignment horizontal="center" vertical="center" wrapText="1"/>
    </xf>
    <xf numFmtId="4" fontId="26" fillId="5" borderId="84" xfId="0" applyNumberFormat="1" applyFont="1" applyFill="1" applyBorder="1" applyAlignment="1">
      <alignment horizontal="center" vertical="center" wrapText="1"/>
    </xf>
    <xf numFmtId="4" fontId="26" fillId="5" borderId="82" xfId="0" applyNumberFormat="1" applyFont="1" applyFill="1" applyBorder="1" applyAlignment="1">
      <alignment horizontal="center" vertical="center" wrapText="1"/>
    </xf>
    <xf numFmtId="4" fontId="26" fillId="3" borderId="85" xfId="0" applyNumberFormat="1" applyFont="1" applyFill="1" applyBorder="1" applyAlignment="1">
      <alignment horizontal="center" vertical="center" wrapText="1"/>
    </xf>
    <xf numFmtId="49" fontId="26" fillId="3" borderId="35" xfId="0" applyNumberFormat="1" applyFont="1" applyFill="1" applyBorder="1" applyAlignment="1">
      <alignment horizontal="center" vertical="center"/>
    </xf>
    <xf numFmtId="0" fontId="26" fillId="3" borderId="86" xfId="0" applyFont="1" applyFill="1" applyBorder="1" applyAlignment="1">
      <alignment horizontal="center" vertical="center" wrapText="1"/>
    </xf>
    <xf numFmtId="4" fontId="26" fillId="5" borderId="87" xfId="0" applyNumberFormat="1" applyFont="1" applyFill="1" applyBorder="1" applyAlignment="1">
      <alignment horizontal="center" vertical="center" wrapText="1"/>
    </xf>
    <xf numFmtId="4" fontId="26" fillId="3" borderId="88" xfId="0" applyNumberFormat="1" applyFont="1" applyFill="1" applyBorder="1" applyAlignment="1">
      <alignment horizontal="center" vertical="center" wrapText="1"/>
    </xf>
    <xf numFmtId="4" fontId="26" fillId="3" borderId="89" xfId="0" applyNumberFormat="1" applyFont="1" applyFill="1" applyBorder="1" applyAlignment="1">
      <alignment horizontal="center" vertical="center" wrapText="1"/>
    </xf>
    <xf numFmtId="4" fontId="26" fillId="5" borderId="90" xfId="0" applyNumberFormat="1" applyFont="1" applyFill="1" applyBorder="1" applyAlignment="1">
      <alignment horizontal="center" vertical="center" wrapText="1"/>
    </xf>
    <xf numFmtId="4" fontId="26" fillId="5" borderId="88" xfId="0" applyNumberFormat="1" applyFont="1" applyFill="1" applyBorder="1" applyAlignment="1">
      <alignment horizontal="center" vertical="center" wrapText="1"/>
    </xf>
    <xf numFmtId="4" fontId="26" fillId="3" borderId="91" xfId="0" applyNumberFormat="1" applyFont="1" applyFill="1" applyBorder="1" applyAlignment="1">
      <alignment horizontal="center" vertical="center" wrapText="1"/>
    </xf>
    <xf numFmtId="49" fontId="26" fillId="3" borderId="41" xfId="0" applyNumberFormat="1" applyFont="1" applyFill="1" applyBorder="1" applyAlignment="1">
      <alignment horizontal="center" vertical="center"/>
    </xf>
    <xf numFmtId="0" fontId="26" fillId="3" borderId="92" xfId="0" applyFont="1" applyFill="1" applyBorder="1" applyAlignment="1">
      <alignment horizontal="center" vertical="center" wrapText="1"/>
    </xf>
    <xf numFmtId="4" fontId="26" fillId="5" borderId="93" xfId="0" applyNumberFormat="1" applyFont="1" applyFill="1" applyBorder="1" applyAlignment="1">
      <alignment horizontal="center" vertical="center" wrapText="1"/>
    </xf>
    <xf numFmtId="4" fontId="26" fillId="3" borderId="94" xfId="0" applyNumberFormat="1" applyFont="1" applyFill="1" applyBorder="1" applyAlignment="1">
      <alignment horizontal="center" vertical="center" wrapText="1"/>
    </xf>
    <xf numFmtId="4" fontId="26" fillId="3" borderId="95" xfId="0" applyNumberFormat="1" applyFont="1" applyFill="1" applyBorder="1" applyAlignment="1">
      <alignment horizontal="center" vertical="center" wrapText="1"/>
    </xf>
    <xf numFmtId="4" fontId="26" fillId="5" borderId="96" xfId="0" applyNumberFormat="1" applyFont="1" applyFill="1" applyBorder="1" applyAlignment="1">
      <alignment horizontal="center" vertical="center" wrapText="1"/>
    </xf>
    <xf numFmtId="4" fontId="26" fillId="5" borderId="94" xfId="0" applyNumberFormat="1" applyFont="1" applyFill="1" applyBorder="1" applyAlignment="1">
      <alignment horizontal="center" vertical="center" wrapText="1"/>
    </xf>
    <xf numFmtId="4" fontId="26" fillId="3" borderId="97" xfId="0" applyNumberFormat="1" applyFont="1" applyFill="1" applyBorder="1" applyAlignment="1">
      <alignment horizontal="center" vertical="center" wrapText="1"/>
    </xf>
    <xf numFmtId="49" fontId="26" fillId="3" borderId="33" xfId="0" applyNumberFormat="1" applyFont="1" applyFill="1" applyBorder="1" applyAlignment="1">
      <alignment horizontal="center" vertical="center"/>
    </xf>
    <xf numFmtId="0" fontId="26" fillId="3" borderId="98" xfId="0" applyFont="1" applyFill="1" applyBorder="1" applyAlignment="1">
      <alignment horizontal="center" vertical="center" wrapText="1"/>
    </xf>
    <xf numFmtId="4" fontId="26" fillId="5" borderId="99" xfId="0" applyNumberFormat="1" applyFont="1" applyFill="1" applyBorder="1" applyAlignment="1">
      <alignment horizontal="center" vertical="center" wrapText="1"/>
    </xf>
    <xf numFmtId="4" fontId="26" fillId="3" borderId="100" xfId="0" applyNumberFormat="1" applyFont="1" applyFill="1" applyBorder="1" applyAlignment="1">
      <alignment horizontal="center" vertical="center" wrapText="1"/>
    </xf>
    <xf numFmtId="4" fontId="26" fillId="3" borderId="101" xfId="0" applyNumberFormat="1" applyFont="1" applyFill="1" applyBorder="1" applyAlignment="1">
      <alignment horizontal="center" vertical="center" wrapText="1"/>
    </xf>
    <xf numFmtId="4" fontId="26" fillId="5" borderId="102" xfId="0" applyNumberFormat="1" applyFont="1" applyFill="1" applyBorder="1" applyAlignment="1">
      <alignment horizontal="center" vertical="center" wrapText="1"/>
    </xf>
    <xf numFmtId="4" fontId="26" fillId="5" borderId="100" xfId="0" applyNumberFormat="1" applyFont="1" applyFill="1" applyBorder="1" applyAlignment="1">
      <alignment horizontal="center" vertical="center" wrapText="1"/>
    </xf>
    <xf numFmtId="4" fontId="26" fillId="3" borderId="103" xfId="0" applyNumberFormat="1" applyFont="1" applyFill="1" applyBorder="1" applyAlignment="1">
      <alignment horizontal="center" vertical="center" wrapText="1"/>
    </xf>
    <xf numFmtId="49" fontId="26" fillId="3" borderId="104" xfId="0" applyNumberFormat="1" applyFont="1" applyFill="1" applyBorder="1" applyAlignment="1">
      <alignment horizontal="center" vertical="center"/>
    </xf>
    <xf numFmtId="0" fontId="26" fillId="3" borderId="105" xfId="0" applyFont="1" applyFill="1" applyBorder="1" applyAlignment="1">
      <alignment horizontal="center" vertical="center" wrapText="1"/>
    </xf>
    <xf numFmtId="4" fontId="26" fillId="5" borderId="106" xfId="0" applyNumberFormat="1" applyFont="1" applyFill="1" applyBorder="1" applyAlignment="1">
      <alignment horizontal="center" vertical="center" wrapText="1"/>
    </xf>
    <xf numFmtId="4" fontId="26" fillId="3" borderId="107" xfId="0" applyNumberFormat="1" applyFont="1" applyFill="1" applyBorder="1" applyAlignment="1">
      <alignment horizontal="center" vertical="center" wrapText="1"/>
    </xf>
    <xf numFmtId="4" fontId="26" fillId="3" borderId="108" xfId="0" applyNumberFormat="1" applyFont="1" applyFill="1" applyBorder="1" applyAlignment="1">
      <alignment horizontal="center" vertical="center" wrapText="1"/>
    </xf>
    <xf numFmtId="4" fontId="26" fillId="5" borderId="109" xfId="0" applyNumberFormat="1" applyFont="1" applyFill="1" applyBorder="1" applyAlignment="1">
      <alignment horizontal="center" vertical="center" wrapText="1"/>
    </xf>
    <xf numFmtId="4" fontId="26" fillId="5" borderId="107" xfId="0" applyNumberFormat="1" applyFont="1" applyFill="1" applyBorder="1" applyAlignment="1">
      <alignment horizontal="center" vertical="center" wrapText="1"/>
    </xf>
    <xf numFmtId="4" fontId="26" fillId="3" borderId="110" xfId="0" applyNumberFormat="1" applyFont="1" applyFill="1" applyBorder="1" applyAlignment="1">
      <alignment horizontal="center" vertical="center" wrapText="1"/>
    </xf>
    <xf numFmtId="2" fontId="49" fillId="7" borderId="48" xfId="15" applyNumberFormat="1" applyFont="1" applyFill="1" applyBorder="1" applyAlignment="1">
      <alignment horizontal="center" vertical="center"/>
    </xf>
    <xf numFmtId="2" fontId="49" fillId="7" borderId="69" xfId="15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vertical="center"/>
    </xf>
    <xf numFmtId="4" fontId="36" fillId="0" borderId="0" xfId="0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vertical="center"/>
    </xf>
    <xf numFmtId="4" fontId="36" fillId="0" borderId="0" xfId="0" applyNumberFormat="1" applyFont="1" applyFill="1" applyBorder="1" applyAlignment="1">
      <alignment vertical="center"/>
    </xf>
    <xf numFmtId="0" fontId="32" fillId="3" borderId="1" xfId="0" applyFont="1" applyFill="1" applyBorder="1" applyAlignment="1">
      <alignment horizontal="center" vertical="center" wrapText="1"/>
    </xf>
    <xf numFmtId="0" fontId="35" fillId="3" borderId="112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38" fillId="6" borderId="25" xfId="0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9" fillId="2" borderId="1" xfId="9" applyFont="1" applyFill="1" applyBorder="1" applyAlignment="1">
      <alignment horizontal="left"/>
    </xf>
    <xf numFmtId="0" fontId="17" fillId="2" borderId="0" xfId="0" applyFont="1" applyFill="1" applyAlignment="1">
      <alignment horizontal="righ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9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2" xfId="9" applyFont="1" applyFill="1" applyBorder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32" fillId="3" borderId="63" xfId="0" applyFont="1" applyFill="1" applyBorder="1" applyAlignment="1">
      <alignment horizontal="center" vertical="center" wrapText="1"/>
    </xf>
    <xf numFmtId="0" fontId="32" fillId="3" borderId="38" xfId="0" applyFont="1" applyFill="1" applyBorder="1" applyAlignment="1">
      <alignment horizontal="center" vertical="center" wrapText="1"/>
    </xf>
    <xf numFmtId="0" fontId="35" fillId="3" borderId="42" xfId="0" applyFont="1" applyFill="1" applyBorder="1" applyAlignment="1">
      <alignment horizontal="center" vertical="center" wrapText="1"/>
    </xf>
    <xf numFmtId="3" fontId="26" fillId="3" borderId="22" xfId="0" applyNumberFormat="1" applyFont="1" applyFill="1" applyBorder="1" applyAlignment="1">
      <alignment horizontal="center" vertical="center"/>
    </xf>
    <xf numFmtId="4" fontId="23" fillId="3" borderId="63" xfId="0" applyNumberFormat="1" applyFont="1" applyFill="1" applyBorder="1" applyAlignment="1">
      <alignment horizontal="right" vertical="center" wrapText="1"/>
    </xf>
    <xf numFmtId="4" fontId="23" fillId="3" borderId="1" xfId="0" applyNumberFormat="1" applyFont="1" applyFill="1" applyBorder="1" applyAlignment="1">
      <alignment horizontal="right" vertical="center" wrapText="1"/>
    </xf>
    <xf numFmtId="4" fontId="23" fillId="3" borderId="38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3" fillId="3" borderId="10" xfId="0" applyNumberFormat="1" applyFont="1" applyFill="1" applyBorder="1" applyAlignment="1">
      <alignment horizontal="right" vertical="center" wrapText="1"/>
    </xf>
    <xf numFmtId="1" fontId="17" fillId="3" borderId="29" xfId="0" applyNumberFormat="1" applyFont="1" applyFill="1" applyBorder="1" applyAlignment="1">
      <alignment horizontal="center" vertical="center" wrapText="1"/>
    </xf>
    <xf numFmtId="1" fontId="17" fillId="3" borderId="22" xfId="0" applyNumberFormat="1" applyFont="1" applyFill="1" applyBorder="1" applyAlignment="1">
      <alignment horizontal="center" vertical="center" wrapText="1"/>
    </xf>
    <xf numFmtId="0" fontId="32" fillId="3" borderId="30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68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4" fontId="39" fillId="6" borderId="18" xfId="0" applyNumberFormat="1" applyFont="1" applyFill="1" applyBorder="1" applyAlignment="1">
      <alignment horizontal="center" vertical="center"/>
    </xf>
    <xf numFmtId="1" fontId="17" fillId="2" borderId="58" xfId="4" applyNumberFormat="1" applyFont="1" applyFill="1" applyBorder="1" applyAlignment="1">
      <alignment horizontal="center" vertical="center" wrapText="1"/>
    </xf>
    <xf numFmtId="1" fontId="17" fillId="2" borderId="59" xfId="4" applyNumberFormat="1" applyFont="1" applyFill="1" applyBorder="1" applyAlignment="1">
      <alignment horizontal="center" vertical="center" wrapText="1"/>
    </xf>
    <xf numFmtId="4" fontId="30" fillId="2" borderId="1" xfId="8" applyNumberFormat="1" applyFont="1" applyFill="1" applyBorder="1" applyAlignment="1" applyProtection="1">
      <alignment horizontal="center" vertical="center"/>
      <protection locked="0"/>
    </xf>
    <xf numFmtId="4" fontId="30" fillId="2" borderId="10" xfId="8" applyNumberFormat="1" applyFont="1" applyFill="1" applyBorder="1" applyAlignment="1" applyProtection="1">
      <alignment horizontal="center" vertical="center"/>
      <protection locked="0"/>
    </xf>
    <xf numFmtId="4" fontId="30" fillId="2" borderId="10" xfId="8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9" fillId="4" borderId="0" xfId="0" applyFont="1" applyFill="1" applyAlignment="1">
      <alignment horizontal="centerContinuous"/>
    </xf>
    <xf numFmtId="0" fontId="9" fillId="0" borderId="0" xfId="0" applyFont="1"/>
    <xf numFmtId="0" fontId="9" fillId="4" borderId="7" xfId="0" applyFont="1" applyFill="1" applyBorder="1" applyAlignment="1">
      <alignment horizontal="centerContinuous" wrapText="1"/>
    </xf>
    <xf numFmtId="0" fontId="20" fillId="0" borderId="0" xfId="0" applyFont="1" applyFill="1" applyBorder="1" applyAlignment="1">
      <alignment wrapText="1"/>
    </xf>
    <xf numFmtId="0" fontId="18" fillId="4" borderId="0" xfId="0" applyFont="1" applyFill="1" applyBorder="1" applyAlignment="1">
      <alignment horizontal="centerContinuous" wrapText="1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 wrapText="1"/>
    </xf>
    <xf numFmtId="0" fontId="9" fillId="0" borderId="0" xfId="0" applyFont="1" applyBorder="1"/>
    <xf numFmtId="0" fontId="20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20" fillId="4" borderId="0" xfId="0" applyFont="1" applyFill="1" applyBorder="1" applyAlignment="1">
      <alignment horizontal="centerContinuous" wrapText="1"/>
    </xf>
    <xf numFmtId="0" fontId="9" fillId="4" borderId="0" xfId="0" applyFont="1" applyFill="1" applyBorder="1" applyAlignment="1">
      <alignment horizontal="centerContinuous" wrapText="1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Continuous"/>
    </xf>
    <xf numFmtId="0" fontId="10" fillId="4" borderId="3" xfId="0" applyFont="1" applyFill="1" applyBorder="1" applyAlignment="1">
      <alignment horizontal="centerContinuous"/>
    </xf>
    <xf numFmtId="0" fontId="10" fillId="4" borderId="4" xfId="0" applyFont="1" applyFill="1" applyBorder="1" applyAlignment="1">
      <alignment horizontal="centerContinuous"/>
    </xf>
    <xf numFmtId="0" fontId="10" fillId="4" borderId="30" xfId="0" applyFont="1" applyFill="1" applyBorder="1" applyAlignment="1">
      <alignment horizontal="centerContinuous" vertical="center"/>
    </xf>
    <xf numFmtId="0" fontId="10" fillId="4" borderId="65" xfId="0" applyFont="1" applyFill="1" applyBorder="1" applyAlignment="1">
      <alignment horizontal="centerContinuous" vertical="center"/>
    </xf>
    <xf numFmtId="0" fontId="10" fillId="4" borderId="10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/>
    <xf numFmtId="0" fontId="9" fillId="4" borderId="59" xfId="0" applyFont="1" applyFill="1" applyBorder="1" applyAlignment="1">
      <alignment horizontal="left"/>
    </xf>
    <xf numFmtId="0" fontId="9" fillId="4" borderId="115" xfId="0" applyFont="1" applyFill="1" applyBorder="1" applyAlignment="1">
      <alignment horizontal="center" wrapText="1"/>
    </xf>
    <xf numFmtId="0" fontId="9" fillId="4" borderId="30" xfId="0" applyFont="1" applyFill="1" applyBorder="1" applyAlignment="1">
      <alignment horizontal="left"/>
    </xf>
    <xf numFmtId="0" fontId="9" fillId="4" borderId="65" xfId="0" applyFont="1" applyFill="1" applyBorder="1" applyAlignment="1">
      <alignment horizontal="center" wrapText="1"/>
    </xf>
    <xf numFmtId="0" fontId="9" fillId="4" borderId="10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Continuous" wrapText="1"/>
    </xf>
    <xf numFmtId="0" fontId="9" fillId="0" borderId="4" xfId="0" applyFont="1" applyFill="1" applyBorder="1" applyAlignment="1">
      <alignment horizontal="centerContinuous" wrapText="1"/>
    </xf>
    <xf numFmtId="0" fontId="9" fillId="0" borderId="0" xfId="0" applyFont="1" applyFill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9" fillId="4" borderId="1" xfId="0" applyNumberFormat="1" applyFont="1" applyFill="1" applyBorder="1" applyAlignment="1">
      <alignment horizontal="center"/>
    </xf>
    <xf numFmtId="4" fontId="9" fillId="4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/>
    <xf numFmtId="0" fontId="65" fillId="2" borderId="0" xfId="0" applyFont="1" applyFill="1" applyBorder="1"/>
    <xf numFmtId="1" fontId="11" fillId="2" borderId="0" xfId="6" applyNumberFormat="1" applyFont="1" applyFill="1" applyBorder="1" applyAlignment="1" applyProtection="1">
      <alignment horizontal="center" vertical="center"/>
    </xf>
    <xf numFmtId="1" fontId="22" fillId="2" borderId="8" xfId="0" applyNumberFormat="1" applyFont="1" applyFill="1" applyBorder="1" applyAlignment="1">
      <alignment horizontal="center" vertical="center" wrapText="1"/>
    </xf>
    <xf numFmtId="3" fontId="25" fillId="2" borderId="17" xfId="0" applyNumberFormat="1" applyFont="1" applyFill="1" applyBorder="1"/>
    <xf numFmtId="4" fontId="26" fillId="2" borderId="23" xfId="0" applyNumberFormat="1" applyFont="1" applyFill="1" applyBorder="1" applyAlignment="1">
      <alignment vertical="center"/>
    </xf>
    <xf numFmtId="0" fontId="22" fillId="2" borderId="0" xfId="0" applyFont="1" applyFill="1"/>
    <xf numFmtId="4" fontId="30" fillId="2" borderId="32" xfId="0" applyNumberFormat="1" applyFont="1" applyFill="1" applyBorder="1" applyAlignment="1">
      <alignment horizontal="center" vertical="center"/>
    </xf>
    <xf numFmtId="1" fontId="30" fillId="2" borderId="31" xfId="0" applyNumberFormat="1" applyFont="1" applyFill="1" applyBorder="1" applyAlignment="1">
      <alignment horizontal="center" vertical="center"/>
    </xf>
    <xf numFmtId="2" fontId="30" fillId="2" borderId="10" xfId="0" applyNumberFormat="1" applyFont="1" applyFill="1" applyBorder="1" applyAlignment="1">
      <alignment horizontal="center" vertical="center"/>
    </xf>
    <xf numFmtId="4" fontId="30" fillId="2" borderId="10" xfId="0" applyNumberFormat="1" applyFont="1" applyFill="1" applyBorder="1" applyAlignment="1">
      <alignment horizontal="center" vertical="center"/>
    </xf>
    <xf numFmtId="165" fontId="28" fillId="2" borderId="1" xfId="0" applyNumberFormat="1" applyFont="1" applyFill="1" applyBorder="1" applyAlignment="1">
      <alignment horizontal="center" vertical="center"/>
    </xf>
    <xf numFmtId="3" fontId="24" fillId="2" borderId="0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/>
    </xf>
    <xf numFmtId="3" fontId="25" fillId="2" borderId="0" xfId="0" applyNumberFormat="1" applyFont="1" applyFill="1" applyBorder="1" applyAlignment="1">
      <alignment vertical="center"/>
    </xf>
    <xf numFmtId="0" fontId="22" fillId="2" borderId="0" xfId="0" applyFont="1" applyFill="1" applyBorder="1" applyAlignment="1">
      <alignment vertical="center"/>
    </xf>
    <xf numFmtId="4" fontId="26" fillId="2" borderId="0" xfId="0" applyNumberFormat="1" applyFont="1" applyFill="1" applyBorder="1" applyAlignment="1">
      <alignment vertical="center"/>
    </xf>
    <xf numFmtId="4" fontId="26" fillId="2" borderId="0" xfId="0" applyNumberFormat="1" applyFont="1" applyFill="1" applyBorder="1" applyAlignment="1">
      <alignment horizontal="center" vertical="center"/>
    </xf>
    <xf numFmtId="165" fontId="9" fillId="2" borderId="1" xfId="7" applyNumberFormat="1" applyFont="1" applyFill="1" applyBorder="1" applyAlignment="1">
      <alignment horizontal="center" vertical="center"/>
    </xf>
    <xf numFmtId="165" fontId="28" fillId="2" borderId="2" xfId="0" applyNumberFormat="1" applyFont="1" applyFill="1" applyBorder="1" applyAlignment="1">
      <alignment horizontal="center" vertical="center"/>
    </xf>
    <xf numFmtId="1" fontId="17" fillId="2" borderId="23" xfId="4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3" fontId="24" fillId="2" borderId="8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3" fontId="25" fillId="2" borderId="16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0" fontId="32" fillId="2" borderId="18" xfId="0" applyFont="1" applyFill="1" applyBorder="1" applyAlignment="1">
      <alignment horizontal="center" vertical="center" wrapText="1"/>
    </xf>
    <xf numFmtId="4" fontId="26" fillId="2" borderId="21" xfId="0" applyNumberFormat="1" applyFont="1" applyFill="1" applyBorder="1" applyAlignment="1">
      <alignment vertical="center"/>
    </xf>
    <xf numFmtId="4" fontId="26" fillId="2" borderId="22" xfId="0" applyNumberFormat="1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27" fillId="2" borderId="0" xfId="0" applyFont="1" applyFill="1" applyAlignment="1">
      <alignment vertical="center"/>
    </xf>
    <xf numFmtId="0" fontId="30" fillId="2" borderId="57" xfId="0" applyFont="1" applyFill="1" applyBorder="1" applyAlignment="1">
      <alignment horizontal="center" vertical="center"/>
    </xf>
    <xf numFmtId="0" fontId="12" fillId="2" borderId="59" xfId="4" applyFont="1" applyFill="1" applyBorder="1" applyAlignment="1">
      <alignment horizontal="center" vertical="center" wrapText="1"/>
    </xf>
    <xf numFmtId="0" fontId="30" fillId="2" borderId="34" xfId="0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Alignment="1">
      <alignment vertical="center"/>
    </xf>
    <xf numFmtId="1" fontId="30" fillId="2" borderId="34" xfId="0" applyNumberFormat="1" applyFont="1" applyFill="1" applyBorder="1" applyAlignment="1">
      <alignment horizontal="center" vertical="center"/>
    </xf>
    <xf numFmtId="2" fontId="30" fillId="2" borderId="1" xfId="0" applyNumberFormat="1" applyFont="1" applyFill="1" applyBorder="1" applyAlignment="1">
      <alignment horizontal="center" vertical="center"/>
    </xf>
    <xf numFmtId="4" fontId="30" fillId="2" borderId="1" xfId="0" applyNumberFormat="1" applyFont="1" applyFill="1" applyBorder="1" applyAlignment="1">
      <alignment horizontal="center" vertical="center"/>
    </xf>
    <xf numFmtId="1" fontId="30" fillId="2" borderId="40" xfId="0" applyNumberFormat="1" applyFont="1" applyFill="1" applyBorder="1" applyAlignment="1">
      <alignment horizontal="center" vertical="center"/>
    </xf>
    <xf numFmtId="2" fontId="30" fillId="2" borderId="8" xfId="0" applyNumberFormat="1" applyFont="1" applyFill="1" applyBorder="1" applyAlignment="1">
      <alignment horizontal="center" vertical="center"/>
    </xf>
    <xf numFmtId="4" fontId="30" fillId="2" borderId="8" xfId="0" applyNumberFormat="1" applyFont="1" applyFill="1" applyBorder="1" applyAlignment="1">
      <alignment horizontal="center" vertical="center"/>
    </xf>
    <xf numFmtId="1" fontId="30" fillId="2" borderId="11" xfId="0" applyNumberFormat="1" applyFont="1" applyFill="1" applyBorder="1" applyAlignment="1">
      <alignment horizontal="center" vertical="center"/>
    </xf>
    <xf numFmtId="4" fontId="30" fillId="2" borderId="0" xfId="8" applyNumberFormat="1" applyFont="1" applyFill="1" applyBorder="1" applyAlignment="1">
      <alignment horizontal="right" vertical="center"/>
    </xf>
    <xf numFmtId="1" fontId="28" fillId="2" borderId="29" xfId="8" applyNumberFormat="1" applyFont="1" applyFill="1" applyBorder="1" applyAlignment="1">
      <alignment horizontal="center" vertical="center" wrapText="1"/>
    </xf>
    <xf numFmtId="0" fontId="30" fillId="2" borderId="34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vertical="center" wrapText="1"/>
    </xf>
    <xf numFmtId="4" fontId="30" fillId="2" borderId="0" xfId="8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left" vertical="center"/>
    </xf>
    <xf numFmtId="0" fontId="54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center" vertical="center"/>
    </xf>
    <xf numFmtId="1" fontId="52" fillId="2" borderId="57" xfId="4" applyNumberFormat="1" applyFont="1" applyFill="1" applyBorder="1" applyAlignment="1">
      <alignment horizontal="center" vertical="center" wrapText="1"/>
    </xf>
    <xf numFmtId="1" fontId="52" fillId="2" borderId="58" xfId="4" applyNumberFormat="1" applyFont="1" applyFill="1" applyBorder="1" applyAlignment="1">
      <alignment horizontal="center" vertical="center" wrapText="1"/>
    </xf>
    <xf numFmtId="0" fontId="55" fillId="2" borderId="5" xfId="2" applyNumberFormat="1" applyFont="1" applyFill="1" applyBorder="1" applyAlignment="1">
      <alignment horizontal="center" vertical="center" wrapText="1"/>
    </xf>
    <xf numFmtId="0" fontId="55" fillId="2" borderId="14" xfId="2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1" fontId="39" fillId="2" borderId="29" xfId="0" applyNumberFormat="1" applyFont="1" applyFill="1" applyBorder="1" applyAlignment="1">
      <alignment horizontal="center" vertical="center" wrapText="1"/>
    </xf>
    <xf numFmtId="1" fontId="39" fillId="2" borderId="23" xfId="0" applyNumberFormat="1" applyFont="1" applyFill="1" applyBorder="1" applyAlignment="1">
      <alignment horizontal="center" vertical="center" wrapText="1"/>
    </xf>
    <xf numFmtId="1" fontId="39" fillId="2" borderId="22" xfId="0" applyNumberFormat="1" applyFont="1" applyFill="1" applyBorder="1" applyAlignment="1">
      <alignment horizontal="center" vertical="center" wrapText="1"/>
    </xf>
    <xf numFmtId="1" fontId="39" fillId="2" borderId="64" xfId="0" applyNumberFormat="1" applyFont="1" applyFill="1" applyBorder="1" applyAlignment="1">
      <alignment horizontal="center" vertical="center" wrapText="1"/>
    </xf>
    <xf numFmtId="1" fontId="39" fillId="2" borderId="18" xfId="0" applyNumberFormat="1" applyFont="1" applyFill="1" applyBorder="1" applyAlignment="1">
      <alignment horizontal="center" vertical="center" wrapText="1"/>
    </xf>
    <xf numFmtId="1" fontId="16" fillId="2" borderId="0" xfId="0" applyNumberFormat="1" applyFont="1" applyFill="1" applyAlignment="1">
      <alignment horizontal="center" vertical="center"/>
    </xf>
    <xf numFmtId="0" fontId="28" fillId="2" borderId="31" xfId="5" applyFont="1" applyFill="1" applyBorder="1" applyAlignment="1">
      <alignment horizontal="center" vertical="center"/>
    </xf>
    <xf numFmtId="0" fontId="28" fillId="2" borderId="32" xfId="5" applyFont="1" applyFill="1" applyBorder="1" applyAlignment="1">
      <alignment horizontal="center" vertical="center"/>
    </xf>
    <xf numFmtId="1" fontId="28" fillId="2" borderId="31" xfId="0" applyNumberFormat="1" applyFont="1" applyFill="1" applyBorder="1" applyAlignment="1">
      <alignment horizontal="center" vertical="center"/>
    </xf>
    <xf numFmtId="1" fontId="28" fillId="2" borderId="10" xfId="0" applyNumberFormat="1" applyFont="1" applyFill="1" applyBorder="1" applyAlignment="1">
      <alignment horizontal="center" vertical="center"/>
    </xf>
    <xf numFmtId="165" fontId="28" fillId="2" borderId="10" xfId="0" applyNumberFormat="1" applyFont="1" applyFill="1" applyBorder="1" applyAlignment="1">
      <alignment horizontal="center" vertical="center"/>
    </xf>
    <xf numFmtId="165" fontId="28" fillId="2" borderId="30" xfId="0" applyNumberFormat="1" applyFont="1" applyFill="1" applyBorder="1" applyAlignment="1">
      <alignment horizontal="center" vertical="center"/>
    </xf>
    <xf numFmtId="165" fontId="28" fillId="2" borderId="65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34" xfId="0" applyFont="1" applyFill="1" applyBorder="1" applyAlignment="1">
      <alignment horizontal="center" vertical="center"/>
    </xf>
    <xf numFmtId="0" fontId="28" fillId="2" borderId="36" xfId="5" applyFont="1" applyFill="1" applyBorder="1" applyAlignment="1">
      <alignment horizontal="center" vertical="center"/>
    </xf>
    <xf numFmtId="1" fontId="28" fillId="2" borderId="34" xfId="0" applyNumberFormat="1" applyFont="1" applyFill="1" applyBorder="1" applyAlignment="1">
      <alignment horizontal="center" vertical="center"/>
    </xf>
    <xf numFmtId="1" fontId="28" fillId="2" borderId="1" xfId="0" applyNumberFormat="1" applyFont="1" applyFill="1" applyBorder="1" applyAlignment="1">
      <alignment horizontal="center" vertical="center"/>
    </xf>
    <xf numFmtId="0" fontId="20" fillId="2" borderId="40" xfId="0" applyFont="1" applyFill="1" applyBorder="1" applyAlignment="1">
      <alignment horizontal="center" vertical="center"/>
    </xf>
    <xf numFmtId="0" fontId="28" fillId="2" borderId="56" xfId="5" applyFont="1" applyFill="1" applyBorder="1" applyAlignment="1">
      <alignment horizontal="center" vertical="center"/>
    </xf>
    <xf numFmtId="165" fontId="28" fillId="2" borderId="104" xfId="5" applyNumberFormat="1" applyFont="1" applyFill="1" applyBorder="1" applyAlignment="1">
      <alignment horizontal="center" vertical="center"/>
    </xf>
    <xf numFmtId="165" fontId="28" fillId="2" borderId="119" xfId="5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 wrapText="1"/>
    </xf>
    <xf numFmtId="3" fontId="39" fillId="2" borderId="1" xfId="0" applyNumberFormat="1" applyFont="1" applyFill="1" applyBorder="1" applyAlignment="1">
      <alignment horizontal="center" vertical="center"/>
    </xf>
    <xf numFmtId="1" fontId="17" fillId="2" borderId="16" xfId="0" applyNumberFormat="1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1" fontId="17" fillId="2" borderId="29" xfId="0" applyNumberFormat="1" applyFont="1" applyFill="1" applyBorder="1" applyAlignment="1">
      <alignment horizontal="center" vertical="center" wrapText="1"/>
    </xf>
    <xf numFmtId="1" fontId="17" fillId="2" borderId="22" xfId="0" applyNumberFormat="1" applyFont="1" applyFill="1" applyBorder="1" applyAlignment="1">
      <alignment horizontal="center" vertical="center" wrapText="1"/>
    </xf>
    <xf numFmtId="0" fontId="26" fillId="2" borderId="49" xfId="0" applyFont="1" applyFill="1" applyBorder="1" applyAlignment="1">
      <alignment horizontal="center" vertical="center" wrapText="1"/>
    </xf>
    <xf numFmtId="4" fontId="22" fillId="2" borderId="44" xfId="0" applyNumberFormat="1" applyFont="1" applyFill="1" applyBorder="1" applyAlignment="1">
      <alignment horizontal="right" vertical="center" wrapText="1"/>
    </xf>
    <xf numFmtId="3" fontId="25" fillId="2" borderId="0" xfId="0" applyNumberFormat="1" applyFont="1" applyFill="1" applyBorder="1" applyAlignment="1">
      <alignment horizontal="center" vertical="center"/>
    </xf>
    <xf numFmtId="0" fontId="35" fillId="2" borderId="112" xfId="0" applyFont="1" applyFill="1" applyBorder="1" applyAlignment="1">
      <alignment horizontal="center" vertical="center" wrapText="1"/>
    </xf>
    <xf numFmtId="4" fontId="22" fillId="2" borderId="0" xfId="0" applyNumberFormat="1" applyFont="1" applyFill="1" applyBorder="1" applyAlignment="1">
      <alignment horizontal="right" vertical="center" wrapText="1"/>
    </xf>
    <xf numFmtId="0" fontId="35" fillId="2" borderId="53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 wrapText="1"/>
    </xf>
    <xf numFmtId="4" fontId="22" fillId="2" borderId="14" xfId="0" applyNumberFormat="1" applyFont="1" applyFill="1" applyBorder="1" applyAlignment="1">
      <alignment horizontal="right" vertical="center" wrapText="1"/>
    </xf>
    <xf numFmtId="0" fontId="22" fillId="2" borderId="19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23" fillId="2" borderId="18" xfId="0" applyFont="1" applyFill="1" applyBorder="1" applyAlignment="1">
      <alignment horizontal="center" vertical="center" wrapText="1"/>
    </xf>
    <xf numFmtId="3" fontId="26" fillId="2" borderId="21" xfId="0" applyNumberFormat="1" applyFont="1" applyFill="1" applyBorder="1" applyAlignment="1">
      <alignment horizontal="center" vertical="center"/>
    </xf>
    <xf numFmtId="4" fontId="26" fillId="2" borderId="64" xfId="0" applyNumberFormat="1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4" fontId="36" fillId="2" borderId="0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/>
    </xf>
    <xf numFmtId="1" fontId="9" fillId="2" borderId="1" xfId="0" quotePrefix="1" applyNumberFormat="1" applyFont="1" applyFill="1" applyBorder="1" applyAlignment="1">
      <alignment horizontal="center"/>
    </xf>
    <xf numFmtId="0" fontId="22" fillId="2" borderId="9" xfId="0" applyFont="1" applyFill="1" applyBorder="1" applyAlignment="1">
      <alignment horizontal="center" vertical="center" wrapText="1"/>
    </xf>
    <xf numFmtId="3" fontId="25" fillId="2" borderId="15" xfId="0" applyNumberFormat="1" applyFont="1" applyFill="1" applyBorder="1" applyAlignment="1">
      <alignment vertical="center"/>
    </xf>
    <xf numFmtId="4" fontId="26" fillId="2" borderId="2" xfId="0" applyNumberFormat="1" applyFont="1" applyFill="1" applyBorder="1" applyAlignment="1">
      <alignment vertical="center"/>
    </xf>
    <xf numFmtId="4" fontId="26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vertical="center"/>
    </xf>
    <xf numFmtId="4" fontId="34" fillId="2" borderId="116" xfId="0" applyNumberFormat="1" applyFont="1" applyFill="1" applyBorder="1" applyAlignment="1">
      <alignment vertical="center"/>
    </xf>
    <xf numFmtId="4" fontId="22" fillId="2" borderId="48" xfId="0" applyNumberFormat="1" applyFont="1" applyFill="1" applyBorder="1" applyAlignment="1">
      <alignment horizontal="right" vertical="center" wrapText="1"/>
    </xf>
    <xf numFmtId="4" fontId="22" fillId="2" borderId="52" xfId="0" applyNumberFormat="1" applyFont="1" applyFill="1" applyBorder="1" applyAlignment="1">
      <alignment horizontal="right" vertical="center" wrapText="1"/>
    </xf>
    <xf numFmtId="4" fontId="22" fillId="2" borderId="36" xfId="0" applyNumberFormat="1" applyFont="1" applyFill="1" applyBorder="1" applyAlignment="1">
      <alignment horizontal="right" vertical="center" wrapText="1"/>
    </xf>
    <xf numFmtId="0" fontId="26" fillId="2" borderId="35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center" vertical="center"/>
    </xf>
    <xf numFmtId="4" fontId="22" fillId="2" borderId="67" xfId="0" applyNumberFormat="1" applyFont="1" applyFill="1" applyBorder="1" applyAlignment="1">
      <alignment horizontal="right" vertical="center" wrapText="1"/>
    </xf>
    <xf numFmtId="4" fontId="22" fillId="2" borderId="114" xfId="0" applyNumberFormat="1" applyFont="1" applyFill="1" applyBorder="1" applyAlignment="1">
      <alignment horizontal="right" vertical="center" wrapText="1"/>
    </xf>
    <xf numFmtId="4" fontId="26" fillId="2" borderId="26" xfId="0" applyNumberFormat="1" applyFont="1" applyFill="1" applyBorder="1" applyAlignment="1">
      <alignment horizontal="center" vertical="center"/>
    </xf>
    <xf numFmtId="4" fontId="26" fillId="2" borderId="23" xfId="0" applyNumberFormat="1" applyFont="1" applyFill="1" applyBorder="1" applyAlignment="1">
      <alignment horizontal="center" vertical="center"/>
    </xf>
    <xf numFmtId="1" fontId="26" fillId="2" borderId="18" xfId="0" applyNumberFormat="1" applyFont="1" applyFill="1" applyBorder="1" applyAlignment="1">
      <alignment horizontal="center" vertical="center"/>
    </xf>
    <xf numFmtId="1" fontId="28" fillId="2" borderId="21" xfId="8" applyNumberFormat="1" applyFont="1" applyFill="1" applyBorder="1" applyAlignment="1">
      <alignment horizontal="center" vertical="center" wrapText="1"/>
    </xf>
    <xf numFmtId="1" fontId="28" fillId="2" borderId="22" xfId="8" applyNumberFormat="1" applyFont="1" applyFill="1" applyBorder="1" applyAlignment="1">
      <alignment horizontal="center" vertical="center" wrapText="1"/>
    </xf>
    <xf numFmtId="1" fontId="28" fillId="2" borderId="64" xfId="8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4" fontId="30" fillId="2" borderId="1" xfId="8" applyNumberFormat="1" applyFont="1" applyFill="1" applyBorder="1" applyAlignment="1" applyProtection="1">
      <alignment horizontal="right" vertical="center"/>
      <protection locked="0"/>
    </xf>
    <xf numFmtId="0" fontId="10" fillId="2" borderId="2" xfId="0" applyFont="1" applyFill="1" applyBorder="1" applyAlignment="1">
      <alignment vertical="center" wrapText="1"/>
    </xf>
    <xf numFmtId="4" fontId="25" fillId="2" borderId="18" xfId="0" applyNumberFormat="1" applyFont="1" applyFill="1" applyBorder="1" applyAlignment="1">
      <alignment horizontal="center" vertical="center"/>
    </xf>
    <xf numFmtId="4" fontId="30" fillId="2" borderId="0" xfId="8" applyNumberFormat="1" applyFont="1" applyFill="1" applyAlignment="1">
      <alignment horizontal="center" vertical="center"/>
    </xf>
    <xf numFmtId="0" fontId="30" fillId="2" borderId="31" xfId="0" applyFont="1" applyFill="1" applyBorder="1" applyAlignment="1">
      <alignment horizontal="center" vertical="center"/>
    </xf>
    <xf numFmtId="4" fontId="30" fillId="2" borderId="10" xfId="8" applyNumberFormat="1" applyFont="1" applyFill="1" applyBorder="1" applyAlignment="1" applyProtection="1">
      <alignment horizontal="right" vertical="center"/>
      <protection locked="0"/>
    </xf>
    <xf numFmtId="0" fontId="16" fillId="2" borderId="1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/>
    <xf numFmtId="0" fontId="23" fillId="2" borderId="18" xfId="0" applyFont="1" applyFill="1" applyBorder="1" applyAlignment="1">
      <alignment horizontal="center" vertical="center"/>
    </xf>
    <xf numFmtId="0" fontId="26" fillId="2" borderId="0" xfId="0" applyFont="1" applyFill="1"/>
    <xf numFmtId="0" fontId="27" fillId="2" borderId="0" xfId="0" applyFont="1" applyFill="1"/>
    <xf numFmtId="4" fontId="27" fillId="2" borderId="0" xfId="0" applyNumberFormat="1" applyFont="1" applyFill="1"/>
    <xf numFmtId="0" fontId="65" fillId="2" borderId="0" xfId="0" applyFont="1" applyFill="1" applyAlignment="1">
      <alignment horizontal="center" vertical="center"/>
    </xf>
    <xf numFmtId="0" fontId="65" fillId="2" borderId="0" xfId="0" applyFont="1" applyFill="1"/>
    <xf numFmtId="0" fontId="65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 applyProtection="1">
      <alignment horizontal="left" vertical="top"/>
      <protection locked="0"/>
    </xf>
    <xf numFmtId="4" fontId="28" fillId="2" borderId="23" xfId="8" applyNumberFormat="1" applyFont="1" applyFill="1" applyBorder="1" applyAlignment="1">
      <alignment horizontal="center" vertical="center" wrapText="1"/>
    </xf>
    <xf numFmtId="4" fontId="30" fillId="2" borderId="58" xfId="8" applyNumberFormat="1" applyFont="1" applyFill="1" applyBorder="1" applyAlignment="1">
      <alignment horizontal="center" vertical="center"/>
    </xf>
    <xf numFmtId="0" fontId="7" fillId="2" borderId="29" xfId="3" applyFont="1" applyFill="1" applyBorder="1" applyAlignment="1">
      <alignment horizontal="center" vertical="center"/>
    </xf>
    <xf numFmtId="0" fontId="7" fillId="2" borderId="22" xfId="4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58" fillId="2" borderId="29" xfId="3" applyFont="1" applyFill="1" applyBorder="1" applyAlignment="1">
      <alignment horizontal="center" vertical="center"/>
    </xf>
    <xf numFmtId="0" fontId="58" fillId="2" borderId="22" xfId="4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64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64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/>
    </xf>
    <xf numFmtId="0" fontId="12" fillId="2" borderId="63" xfId="0" applyFont="1" applyFill="1" applyBorder="1" applyAlignment="1"/>
    <xf numFmtId="0" fontId="11" fillId="2" borderId="61" xfId="0" applyFont="1" applyFill="1" applyBorder="1" applyAlignment="1">
      <alignment horizontal="center"/>
    </xf>
    <xf numFmtId="0" fontId="22" fillId="2" borderId="50" xfId="0" applyFont="1" applyFill="1" applyBorder="1"/>
    <xf numFmtId="165" fontId="22" fillId="2" borderId="63" xfId="0" applyNumberFormat="1" applyFont="1" applyFill="1" applyBorder="1"/>
    <xf numFmtId="4" fontId="20" fillId="2" borderId="63" xfId="9" applyNumberFormat="1" applyFont="1" applyFill="1" applyBorder="1" applyAlignment="1">
      <alignment horizontal="right" vertical="center" wrapText="1"/>
    </xf>
    <xf numFmtId="4" fontId="20" fillId="2" borderId="48" xfId="9" applyNumberFormat="1" applyFont="1" applyFill="1" applyBorder="1" applyAlignment="1">
      <alignment horizontal="right" vertical="center" wrapText="1"/>
    </xf>
    <xf numFmtId="0" fontId="0" fillId="2" borderId="34" xfId="0" applyFill="1" applyBorder="1"/>
    <xf numFmtId="0" fontId="12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34" xfId="0" applyFont="1" applyFill="1" applyBorder="1"/>
    <xf numFmtId="165" fontId="22" fillId="2" borderId="1" xfId="0" applyNumberFormat="1" applyFont="1" applyFill="1" applyBorder="1"/>
    <xf numFmtId="4" fontId="20" fillId="2" borderId="1" xfId="9" applyNumberFormat="1" applyFont="1" applyFill="1" applyBorder="1" applyAlignment="1">
      <alignment horizontal="right" vertical="center" wrapText="1"/>
    </xf>
    <xf numFmtId="4" fontId="20" fillId="2" borderId="36" xfId="9" applyNumberFormat="1" applyFont="1" applyFill="1" applyBorder="1" applyAlignment="1">
      <alignment horizontal="right" vertical="center" wrapText="1"/>
    </xf>
    <xf numFmtId="4" fontId="9" fillId="2" borderId="1" xfId="10" applyNumberFormat="1" applyFont="1" applyFill="1" applyBorder="1" applyAlignment="1">
      <alignment horizontal="right"/>
    </xf>
    <xf numFmtId="164" fontId="13" fillId="2" borderId="1" xfId="11" applyNumberFormat="1" applyFont="1" applyFill="1" applyBorder="1" applyAlignment="1">
      <alignment horizontal="center" vertical="center" wrapText="1"/>
    </xf>
    <xf numFmtId="164" fontId="52" fillId="2" borderId="2" xfId="11" applyNumberFormat="1" applyFont="1" applyFill="1" applyBorder="1" applyAlignment="1">
      <alignment horizontal="left" vertical="center" wrapText="1"/>
    </xf>
    <xf numFmtId="164" fontId="8" fillId="2" borderId="40" xfId="0" applyNumberFormat="1" applyFont="1" applyFill="1" applyBorder="1" applyAlignment="1">
      <alignment horizontal="right" vertical="center" wrapText="1"/>
    </xf>
    <xf numFmtId="165" fontId="8" fillId="2" borderId="8" xfId="0" applyNumberFormat="1" applyFont="1" applyFill="1" applyBorder="1" applyAlignment="1">
      <alignment horizontal="right" vertical="center" wrapText="1"/>
    </xf>
    <xf numFmtId="165" fontId="8" fillId="2" borderId="8" xfId="11" applyNumberFormat="1" applyFont="1" applyFill="1" applyBorder="1" applyAlignment="1">
      <alignment horizontal="right" vertical="center" wrapText="1"/>
    </xf>
    <xf numFmtId="165" fontId="13" fillId="2" borderId="56" xfId="9" applyNumberFormat="1" applyFont="1" applyFill="1" applyBorder="1" applyAlignment="1">
      <alignment vertical="center" wrapText="1"/>
    </xf>
    <xf numFmtId="4" fontId="9" fillId="2" borderId="63" xfId="0" applyNumberFormat="1" applyFont="1" applyFill="1" applyBorder="1" applyAlignment="1">
      <alignment horizontal="right" vertical="center" wrapText="1"/>
    </xf>
    <xf numFmtId="4" fontId="9" fillId="2" borderId="63" xfId="11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 wrapText="1"/>
    </xf>
    <xf numFmtId="0" fontId="9" fillId="2" borderId="0" xfId="7" applyFont="1" applyFill="1" applyAlignment="1">
      <alignment horizontal="center"/>
    </xf>
    <xf numFmtId="0" fontId="16" fillId="2" borderId="0" xfId="7" applyFont="1" applyFill="1"/>
    <xf numFmtId="0" fontId="9" fillId="2" borderId="0" xfId="7" applyFont="1" applyFill="1"/>
    <xf numFmtId="0" fontId="9" fillId="2" borderId="0" xfId="7" applyNumberFormat="1" applyFont="1" applyFill="1"/>
    <xf numFmtId="0" fontId="9" fillId="2" borderId="7" xfId="7" applyFont="1" applyFill="1" applyBorder="1" applyAlignment="1">
      <alignment horizontal="centerContinuous" wrapText="1"/>
    </xf>
    <xf numFmtId="0" fontId="9" fillId="2" borderId="0" xfId="7" applyFont="1" applyFill="1" applyBorder="1" applyAlignment="1">
      <alignment horizontal="centerContinuous" wrapText="1"/>
    </xf>
    <xf numFmtId="0" fontId="9" fillId="2" borderId="0" xfId="7" applyNumberFormat="1" applyFont="1" applyFill="1" applyBorder="1" applyAlignment="1">
      <alignment horizontal="centerContinuous" wrapText="1"/>
    </xf>
    <xf numFmtId="0" fontId="19" fillId="2" borderId="0" xfId="7" applyFont="1" applyFill="1" applyBorder="1" applyAlignment="1">
      <alignment horizontal="centerContinuous" wrapText="1"/>
    </xf>
    <xf numFmtId="0" fontId="9" fillId="2" borderId="0" xfId="7" applyFont="1" applyFill="1" applyAlignment="1">
      <alignment horizontal="centerContinuous"/>
    </xf>
    <xf numFmtId="0" fontId="9" fillId="2" borderId="0" xfId="7" applyFont="1" applyFill="1" applyBorder="1"/>
    <xf numFmtId="0" fontId="19" fillId="2" borderId="0" xfId="7" applyNumberFormat="1" applyFont="1" applyFill="1" applyBorder="1" applyAlignment="1">
      <alignment horizontal="centerContinuous" wrapText="1"/>
    </xf>
    <xf numFmtId="0" fontId="20" fillId="2" borderId="29" xfId="7" applyFont="1" applyFill="1" applyBorder="1" applyAlignment="1">
      <alignment horizontal="center" vertical="center"/>
    </xf>
    <xf numFmtId="0" fontId="12" fillId="2" borderId="64" xfId="7" applyFont="1" applyFill="1" applyBorder="1" applyAlignment="1">
      <alignment horizontal="centerContinuous" vertical="center" wrapText="1"/>
    </xf>
    <xf numFmtId="0" fontId="21" fillId="2" borderId="0" xfId="7" applyFont="1" applyFill="1" applyAlignment="1">
      <alignment vertical="center"/>
    </xf>
    <xf numFmtId="0" fontId="20" fillId="2" borderId="60" xfId="7" applyFont="1" applyFill="1" applyBorder="1" applyAlignment="1">
      <alignment horizontal="center" vertical="center"/>
    </xf>
    <xf numFmtId="0" fontId="9" fillId="2" borderId="16" xfId="7" applyFont="1" applyFill="1" applyBorder="1" applyAlignment="1">
      <alignment vertical="center"/>
    </xf>
    <xf numFmtId="0" fontId="11" fillId="2" borderId="16" xfId="7" applyFont="1" applyFill="1" applyBorder="1" applyAlignment="1">
      <alignment horizontal="center" vertical="center" wrapText="1"/>
    </xf>
    <xf numFmtId="0" fontId="11" fillId="2" borderId="16" xfId="7" applyNumberFormat="1" applyFont="1" applyFill="1" applyBorder="1" applyAlignment="1">
      <alignment horizontal="center" vertical="center" wrapText="1"/>
    </xf>
    <xf numFmtId="0" fontId="17" fillId="2" borderId="29" xfId="7" applyFont="1" applyFill="1" applyBorder="1" applyAlignment="1">
      <alignment horizontal="center" vertical="center" wrapText="1"/>
    </xf>
    <xf numFmtId="0" fontId="17" fillId="2" borderId="22" xfId="7" applyFont="1" applyFill="1" applyBorder="1" applyAlignment="1">
      <alignment horizontal="center" vertical="center" wrapText="1"/>
    </xf>
    <xf numFmtId="0" fontId="17" fillId="2" borderId="22" xfId="7" applyNumberFormat="1" applyFont="1" applyFill="1" applyBorder="1" applyAlignment="1">
      <alignment horizontal="center" vertical="center" wrapText="1"/>
    </xf>
    <xf numFmtId="0" fontId="11" fillId="2" borderId="0" xfId="7" applyFont="1" applyFill="1" applyAlignment="1">
      <alignment vertical="center"/>
    </xf>
    <xf numFmtId="0" fontId="20" fillId="2" borderId="10" xfId="7" applyFont="1" applyFill="1" applyBorder="1" applyAlignment="1">
      <alignment horizontal="center" vertical="center"/>
    </xf>
    <xf numFmtId="0" fontId="12" fillId="2" borderId="10" xfId="7" applyFont="1" applyFill="1" applyBorder="1" applyAlignment="1">
      <alignment vertical="center" wrapText="1"/>
    </xf>
    <xf numFmtId="165" fontId="9" fillId="2" borderId="10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vertical="center" wrapText="1"/>
    </xf>
    <xf numFmtId="0" fontId="9" fillId="2" borderId="1" xfId="7" applyFont="1" applyFill="1" applyBorder="1" applyAlignment="1">
      <alignment horizontal="center" vertical="center"/>
    </xf>
    <xf numFmtId="165" fontId="21" fillId="2" borderId="1" xfId="7" applyNumberFormat="1" applyFont="1" applyFill="1" applyBorder="1" applyAlignment="1">
      <alignment horizontal="center" vertical="center"/>
    </xf>
    <xf numFmtId="0" fontId="20" fillId="2" borderId="1" xfId="7" applyNumberFormat="1" applyFont="1" applyFill="1" applyBorder="1" applyAlignment="1">
      <alignment horizontal="center" vertical="center"/>
    </xf>
    <xf numFmtId="4" fontId="20" fillId="2" borderId="1" xfId="7" applyNumberFormat="1" applyFont="1" applyFill="1" applyBorder="1" applyAlignment="1">
      <alignment horizontal="center" vertical="center"/>
    </xf>
    <xf numFmtId="1" fontId="9" fillId="2" borderId="1" xfId="7" applyNumberFormat="1" applyFont="1" applyFill="1" applyBorder="1" applyAlignment="1">
      <alignment horizontal="center" vertical="center"/>
    </xf>
    <xf numFmtId="1" fontId="20" fillId="2" borderId="1" xfId="7" applyNumberFormat="1" applyFont="1" applyFill="1" applyBorder="1" applyAlignment="1">
      <alignment horizontal="center" vertical="center"/>
    </xf>
    <xf numFmtId="164" fontId="20" fillId="2" borderId="1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vertical="center" wrapText="1"/>
    </xf>
    <xf numFmtId="3" fontId="9" fillId="2" borderId="1" xfId="7" applyNumberFormat="1" applyFont="1" applyFill="1" applyBorder="1" applyAlignment="1">
      <alignment horizontal="center" vertical="center"/>
    </xf>
    <xf numFmtId="0" fontId="20" fillId="2" borderId="0" xfId="7" applyFont="1" applyFill="1" applyAlignment="1">
      <alignment horizontal="center"/>
    </xf>
    <xf numFmtId="0" fontId="21" fillId="2" borderId="0" xfId="7" applyFont="1" applyFill="1"/>
    <xf numFmtId="0" fontId="21" fillId="2" borderId="0" xfId="7" applyNumberFormat="1" applyFont="1" applyFill="1"/>
    <xf numFmtId="4" fontId="28" fillId="2" borderId="29" xfId="8" applyNumberFormat="1" applyFont="1" applyFill="1" applyBorder="1" applyAlignment="1">
      <alignment horizontal="center" vertical="center"/>
    </xf>
    <xf numFmtId="1" fontId="30" fillId="2" borderId="65" xfId="0" applyNumberFormat="1" applyFont="1" applyFill="1" applyBorder="1" applyAlignment="1">
      <alignment horizontal="center" vertical="center"/>
    </xf>
    <xf numFmtId="1" fontId="30" fillId="2" borderId="4" xfId="0" applyNumberFormat="1" applyFont="1" applyFill="1" applyBorder="1" applyAlignment="1">
      <alignment horizontal="center" vertical="center"/>
    </xf>
    <xf numFmtId="1" fontId="30" fillId="2" borderId="50" xfId="0" applyNumberFormat="1" applyFont="1" applyFill="1" applyBorder="1" applyAlignment="1">
      <alignment horizontal="center" vertical="center"/>
    </xf>
    <xf numFmtId="2" fontId="30" fillId="2" borderId="63" xfId="0" applyNumberFormat="1" applyFont="1" applyFill="1" applyBorder="1" applyAlignment="1">
      <alignment horizontal="center" vertical="center"/>
    </xf>
    <xf numFmtId="4" fontId="30" fillId="2" borderId="63" xfId="0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 applyProtection="1">
      <alignment horizontal="center" vertical="center"/>
      <protection locked="0"/>
    </xf>
    <xf numFmtId="1" fontId="30" fillId="2" borderId="37" xfId="0" applyNumberFormat="1" applyFont="1" applyFill="1" applyBorder="1" applyAlignment="1">
      <alignment horizontal="center" vertical="center"/>
    </xf>
    <xf numFmtId="2" fontId="30" fillId="2" borderId="38" xfId="0" applyNumberFormat="1" applyFont="1" applyFill="1" applyBorder="1" applyAlignment="1">
      <alignment horizontal="center" vertical="center"/>
    </xf>
    <xf numFmtId="4" fontId="30" fillId="2" borderId="8" xfId="8" applyNumberFormat="1" applyFont="1" applyFill="1" applyBorder="1" applyAlignment="1" applyProtection="1">
      <alignment horizontal="center" vertical="center"/>
      <protection locked="0"/>
    </xf>
    <xf numFmtId="4" fontId="30" fillId="2" borderId="58" xfId="8" applyNumberFormat="1" applyFont="1" applyFill="1" applyBorder="1" applyAlignment="1" applyProtection="1">
      <alignment horizontal="center" vertical="center"/>
      <protection locked="0"/>
    </xf>
    <xf numFmtId="4" fontId="30" fillId="2" borderId="58" xfId="0" applyNumberFormat="1" applyFont="1" applyFill="1" applyBorder="1" applyAlignment="1">
      <alignment horizontal="center" vertical="center"/>
    </xf>
    <xf numFmtId="4" fontId="30" fillId="2" borderId="114" xfId="0" applyNumberFormat="1" applyFont="1" applyFill="1" applyBorder="1" applyAlignment="1">
      <alignment horizontal="center" vertical="center"/>
    </xf>
    <xf numFmtId="4" fontId="25" fillId="2" borderId="29" xfId="0" applyNumberFormat="1" applyFont="1" applyFill="1" applyBorder="1" applyAlignment="1">
      <alignment horizontal="center" vertical="center"/>
    </xf>
    <xf numFmtId="0" fontId="30" fillId="2" borderId="40" xfId="0" applyFont="1" applyFill="1" applyBorder="1" applyAlignment="1" applyProtection="1">
      <alignment horizontal="center" vertical="center" wrapText="1"/>
      <protection locked="0"/>
    </xf>
    <xf numFmtId="4" fontId="30" fillId="2" borderId="8" xfId="8" applyNumberFormat="1" applyFont="1" applyFill="1" applyBorder="1" applyAlignment="1">
      <alignment horizontal="center" vertical="center"/>
    </xf>
    <xf numFmtId="4" fontId="28" fillId="2" borderId="64" xfId="8" applyNumberFormat="1" applyFont="1" applyFill="1" applyBorder="1" applyAlignment="1">
      <alignment horizontal="center" vertical="center" wrapText="1"/>
    </xf>
    <xf numFmtId="1" fontId="30" fillId="2" borderId="8" xfId="0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>
      <alignment horizontal="center" vertical="center"/>
    </xf>
    <xf numFmtId="4" fontId="30" fillId="2" borderId="63" xfId="8" applyNumberFormat="1" applyFont="1" applyFill="1" applyBorder="1" applyAlignment="1" applyProtection="1">
      <alignment horizontal="right" vertical="center"/>
      <protection locked="0"/>
    </xf>
    <xf numFmtId="1" fontId="30" fillId="2" borderId="27" xfId="0" applyNumberFormat="1" applyFont="1" applyFill="1" applyBorder="1" applyAlignment="1">
      <alignment horizontal="center" vertical="center"/>
    </xf>
    <xf numFmtId="4" fontId="30" fillId="2" borderId="28" xfId="8" applyNumberFormat="1" applyFont="1" applyFill="1" applyBorder="1" applyAlignment="1">
      <alignment horizontal="center" vertical="center"/>
    </xf>
    <xf numFmtId="4" fontId="30" fillId="2" borderId="38" xfId="8" applyNumberFormat="1" applyFont="1" applyFill="1" applyBorder="1" applyAlignment="1">
      <alignment horizontal="center" vertical="center"/>
    </xf>
    <xf numFmtId="4" fontId="25" fillId="2" borderId="27" xfId="0" applyNumberFormat="1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 wrapText="1"/>
    </xf>
    <xf numFmtId="165" fontId="20" fillId="2" borderId="22" xfId="0" applyNumberFormat="1" applyFont="1" applyFill="1" applyBorder="1" applyAlignment="1">
      <alignment horizontal="center" vertical="center" wrapText="1"/>
    </xf>
    <xf numFmtId="165" fontId="20" fillId="2" borderId="23" xfId="0" applyNumberFormat="1" applyFont="1" applyFill="1" applyBorder="1" applyAlignment="1">
      <alignment horizontal="center" vertical="center" wrapText="1"/>
    </xf>
    <xf numFmtId="1" fontId="9" fillId="2" borderId="63" xfId="0" applyNumberFormat="1" applyFont="1" applyFill="1" applyBorder="1" applyAlignment="1">
      <alignment horizontal="center" vertical="center"/>
    </xf>
    <xf numFmtId="1" fontId="9" fillId="2" borderId="63" xfId="0" applyNumberFormat="1" applyFont="1" applyFill="1" applyBorder="1" applyAlignment="1">
      <alignment horizontal="center"/>
    </xf>
    <xf numFmtId="1" fontId="9" fillId="2" borderId="38" xfId="0" applyNumberFormat="1" applyFont="1" applyFill="1" applyBorder="1" applyAlignment="1">
      <alignment horizontal="center" vertical="center"/>
    </xf>
    <xf numFmtId="1" fontId="9" fillId="2" borderId="38" xfId="0" applyNumberFormat="1" applyFont="1" applyFill="1" applyBorder="1" applyAlignment="1">
      <alignment horizontal="center"/>
    </xf>
    <xf numFmtId="164" fontId="9" fillId="2" borderId="38" xfId="0" applyNumberFormat="1" applyFont="1" applyFill="1" applyBorder="1" applyAlignment="1">
      <alignment horizontal="center"/>
    </xf>
    <xf numFmtId="0" fontId="20" fillId="2" borderId="21" xfId="0" applyFont="1" applyFill="1" applyBorder="1" applyAlignment="1">
      <alignment horizontal="center" vertical="center" wrapText="1"/>
    </xf>
    <xf numFmtId="164" fontId="20" fillId="2" borderId="2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39" fillId="2" borderId="1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/>
    <xf numFmtId="0" fontId="10" fillId="2" borderId="10" xfId="0" applyFont="1" applyFill="1" applyBorder="1" applyAlignment="1"/>
    <xf numFmtId="0" fontId="30" fillId="2" borderId="31" xfId="0" applyFont="1" applyFill="1" applyBorder="1" applyAlignment="1" applyProtection="1">
      <alignment horizontal="center" vertical="center" wrapText="1"/>
      <protection locked="0"/>
    </xf>
    <xf numFmtId="0" fontId="17" fillId="2" borderId="0" xfId="7" applyFont="1" applyFill="1" applyBorder="1" applyAlignment="1">
      <alignment wrapText="1"/>
    </xf>
    <xf numFmtId="0" fontId="11" fillId="2" borderId="0" xfId="7" applyFont="1" applyFill="1" applyBorder="1" applyAlignment="1">
      <alignment horizontal="center" wrapText="1"/>
    </xf>
    <xf numFmtId="0" fontId="11" fillId="2" borderId="0" xfId="7" applyFont="1" applyFill="1" applyAlignment="1">
      <alignment horizontal="center"/>
    </xf>
    <xf numFmtId="3" fontId="9" fillId="2" borderId="10" xfId="7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 applyProtection="1">
      <alignment horizontal="center" vertical="center" wrapText="1"/>
      <protection locked="0"/>
    </xf>
    <xf numFmtId="1" fontId="30" fillId="2" borderId="1" xfId="0" applyNumberFormat="1" applyFont="1" applyFill="1" applyBorder="1" applyAlignment="1">
      <alignment horizontal="center" vertical="center"/>
    </xf>
    <xf numFmtId="4" fontId="17" fillId="2" borderId="0" xfId="4" applyNumberFormat="1" applyFont="1" applyFill="1" applyBorder="1" applyAlignment="1">
      <alignment horizontal="center" vertical="center"/>
    </xf>
    <xf numFmtId="0" fontId="68" fillId="0" borderId="1" xfId="0" applyFont="1" applyBorder="1" applyAlignment="1">
      <alignment wrapText="1"/>
    </xf>
    <xf numFmtId="0" fontId="68" fillId="5" borderId="1" xfId="0" applyFont="1" applyFill="1" applyBorder="1" applyAlignment="1">
      <alignment wrapText="1"/>
    </xf>
    <xf numFmtId="0" fontId="68" fillId="0" borderId="1" xfId="0" applyFont="1" applyBorder="1" applyAlignment="1">
      <alignment horizontal="center" wrapText="1"/>
    </xf>
    <xf numFmtId="0" fontId="68" fillId="5" borderId="1" xfId="0" applyFont="1" applyFill="1" applyBorder="1" applyAlignment="1">
      <alignment horizontal="center" wrapText="1"/>
    </xf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wrapText="1"/>
    </xf>
    <xf numFmtId="0" fontId="68" fillId="0" borderId="1" xfId="0" applyFont="1" applyBorder="1" applyAlignment="1">
      <alignment horizontal="center"/>
    </xf>
    <xf numFmtId="0" fontId="68" fillId="5" borderId="1" xfId="0" applyFont="1" applyFill="1" applyBorder="1" applyAlignment="1">
      <alignment horizontal="center"/>
    </xf>
    <xf numFmtId="0" fontId="69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wrapText="1"/>
    </xf>
    <xf numFmtId="0" fontId="70" fillId="0" borderId="0" xfId="0" applyFont="1"/>
    <xf numFmtId="0" fontId="69" fillId="0" borderId="1" xfId="0" applyFont="1" applyBorder="1" applyAlignment="1">
      <alignment horizontal="center"/>
    </xf>
    <xf numFmtId="0" fontId="68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8" fillId="2" borderId="0" xfId="0" applyFont="1" applyFill="1" applyBorder="1" applyAlignment="1">
      <alignment horizontal="center" vertical="center"/>
    </xf>
    <xf numFmtId="4" fontId="25" fillId="2" borderId="0" xfId="0" applyNumberFormat="1" applyFont="1" applyFill="1" applyBorder="1" applyAlignment="1">
      <alignment horizontal="center" vertical="center"/>
    </xf>
    <xf numFmtId="0" fontId="0" fillId="2" borderId="40" xfId="0" applyFill="1" applyBorder="1"/>
    <xf numFmtId="164" fontId="13" fillId="2" borderId="8" xfId="11" applyNumberFormat="1" applyFont="1" applyFill="1" applyBorder="1" applyAlignment="1">
      <alignment horizontal="center" vertical="center" wrapText="1"/>
    </xf>
    <xf numFmtId="164" fontId="52" fillId="2" borderId="9" xfId="11" applyNumberFormat="1" applyFont="1" applyFill="1" applyBorder="1" applyAlignment="1">
      <alignment horizontal="left" vertical="center" wrapText="1"/>
    </xf>
    <xf numFmtId="165" fontId="9" fillId="2" borderId="10" xfId="0" applyNumberFormat="1" applyFont="1" applyFill="1" applyBorder="1" applyAlignment="1">
      <alignment horizontal="right" vertical="center" wrapText="1"/>
    </xf>
    <xf numFmtId="4" fontId="9" fillId="2" borderId="10" xfId="0" applyNumberFormat="1" applyFont="1" applyFill="1" applyBorder="1" applyAlignment="1">
      <alignment horizontal="right" vertical="center" wrapText="1"/>
    </xf>
    <xf numFmtId="4" fontId="9" fillId="2" borderId="10" xfId="11" applyNumberFormat="1" applyFont="1" applyFill="1" applyBorder="1" applyAlignment="1">
      <alignment horizontal="right" vertical="center" wrapText="1"/>
    </xf>
    <xf numFmtId="4" fontId="9" fillId="2" borderId="32" xfId="0" applyNumberFormat="1" applyFont="1" applyFill="1" applyBorder="1" applyAlignment="1">
      <alignment horizontal="right" vertical="center" wrapText="1"/>
    </xf>
    <xf numFmtId="0" fontId="9" fillId="2" borderId="30" xfId="0" applyFont="1" applyFill="1" applyBorder="1" applyAlignment="1">
      <alignment horizontal="left" vertical="center"/>
    </xf>
    <xf numFmtId="0" fontId="32" fillId="2" borderId="0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vertical="center"/>
    </xf>
    <xf numFmtId="0" fontId="27" fillId="2" borderId="25" xfId="0" applyFont="1" applyFill="1" applyBorder="1" applyAlignment="1">
      <alignment vertical="center"/>
    </xf>
    <xf numFmtId="0" fontId="27" fillId="2" borderId="26" xfId="0" applyFont="1" applyFill="1" applyBorder="1" applyAlignment="1">
      <alignment vertical="center"/>
    </xf>
    <xf numFmtId="0" fontId="22" fillId="2" borderId="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wrapText="1"/>
    </xf>
    <xf numFmtId="0" fontId="29" fillId="2" borderId="13" xfId="4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wrapText="1"/>
    </xf>
    <xf numFmtId="0" fontId="10" fillId="2" borderId="25" xfId="7" applyFont="1" applyFill="1" applyBorder="1" applyAlignment="1">
      <alignment horizontal="center" vertical="center"/>
    </xf>
    <xf numFmtId="0" fontId="23" fillId="2" borderId="0" xfId="0" applyFont="1" applyFill="1"/>
    <xf numFmtId="0" fontId="23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2" xfId="0" applyFont="1" applyFill="1" applyBorder="1" applyAlignment="1" applyProtection="1">
      <alignment vertical="center" wrapText="1"/>
      <protection locked="0"/>
    </xf>
    <xf numFmtId="2" fontId="30" fillId="2" borderId="10" xfId="0" applyNumberFormat="1" applyFont="1" applyFill="1" applyBorder="1" applyAlignment="1">
      <alignment horizontal="center"/>
    </xf>
    <xf numFmtId="2" fontId="30" fillId="2" borderId="1" xfId="0" applyNumberFormat="1" applyFont="1" applyFill="1" applyBorder="1" applyAlignment="1">
      <alignment horizontal="center"/>
    </xf>
    <xf numFmtId="2" fontId="30" fillId="2" borderId="8" xfId="0" applyNumberFormat="1" applyFont="1" applyFill="1" applyBorder="1" applyAlignment="1">
      <alignment horizontal="center"/>
    </xf>
    <xf numFmtId="2" fontId="30" fillId="2" borderId="63" xfId="0" applyNumberFormat="1" applyFont="1" applyFill="1" applyBorder="1" applyAlignment="1">
      <alignment horizontal="center"/>
    </xf>
    <xf numFmtId="2" fontId="30" fillId="2" borderId="38" xfId="0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166" fontId="10" fillId="2" borderId="1" xfId="0" applyNumberFormat="1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3" fontId="0" fillId="2" borderId="0" xfId="0" applyNumberForma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28" fillId="2" borderId="0" xfId="7" applyFont="1" applyFill="1" applyBorder="1" applyAlignment="1">
      <alignment horizontal="centerContinuous" wrapText="1"/>
    </xf>
    <xf numFmtId="0" fontId="9" fillId="3" borderId="2" xfId="0" applyFont="1" applyFill="1" applyBorder="1" applyAlignment="1">
      <alignment horizontal="left" vertical="center"/>
    </xf>
    <xf numFmtId="1" fontId="53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/>
    <xf numFmtId="164" fontId="13" fillId="3" borderId="1" xfId="11" applyNumberFormat="1" applyFont="1" applyFill="1" applyBorder="1" applyAlignment="1">
      <alignment horizontal="center" vertical="center" wrapText="1"/>
    </xf>
    <xf numFmtId="164" fontId="52" fillId="3" borderId="1" xfId="11" applyNumberFormat="1" applyFont="1" applyFill="1" applyBorder="1" applyAlignment="1">
      <alignment horizontal="left" vertical="center" wrapText="1"/>
    </xf>
    <xf numFmtId="1" fontId="53" fillId="3" borderId="50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/>
    </xf>
    <xf numFmtId="0" fontId="9" fillId="3" borderId="2" xfId="9" applyFont="1" applyFill="1" applyBorder="1" applyAlignment="1">
      <alignment horizontal="left" vertical="center"/>
    </xf>
    <xf numFmtId="165" fontId="9" fillId="3" borderId="1" xfId="0" applyNumberFormat="1" applyFont="1" applyFill="1" applyBorder="1" applyAlignment="1">
      <alignment horizontal="right" vertical="center" wrapText="1"/>
    </xf>
    <xf numFmtId="4" fontId="9" fillId="3" borderId="63" xfId="0" applyNumberFormat="1" applyFont="1" applyFill="1" applyBorder="1" applyAlignment="1">
      <alignment horizontal="right" vertical="center" wrapText="1"/>
    </xf>
    <xf numFmtId="4" fontId="9" fillId="3" borderId="63" xfId="11" applyNumberFormat="1" applyFont="1" applyFill="1" applyBorder="1" applyAlignment="1">
      <alignment horizontal="right" vertical="center" wrapText="1"/>
    </xf>
    <xf numFmtId="4" fontId="9" fillId="3" borderId="48" xfId="0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horizontal="right"/>
    </xf>
    <xf numFmtId="0" fontId="7" fillId="3" borderId="0" xfId="4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9" fillId="3" borderId="68" xfId="9" applyFont="1" applyFill="1" applyBorder="1" applyAlignment="1">
      <alignment horizontal="left" vertical="center"/>
    </xf>
    <xf numFmtId="165" fontId="9" fillId="3" borderId="38" xfId="0" applyNumberFormat="1" applyFont="1" applyFill="1" applyBorder="1" applyAlignment="1">
      <alignment horizontal="right" vertical="center" wrapText="1"/>
    </xf>
    <xf numFmtId="4" fontId="11" fillId="2" borderId="0" xfId="28" applyNumberFormat="1" applyFont="1" applyFill="1" applyBorder="1" applyAlignment="1" applyProtection="1">
      <alignment horizontal="center" vertical="center"/>
      <protection locked="0"/>
    </xf>
    <xf numFmtId="4" fontId="11" fillId="2" borderId="0" xfId="28" applyNumberFormat="1" applyFont="1" applyFill="1" applyBorder="1" applyAlignment="1" applyProtection="1">
      <alignment horizontal="center" vertical="center"/>
    </xf>
    <xf numFmtId="4" fontId="28" fillId="2" borderId="1" xfId="8" applyNumberFormat="1" applyFont="1" applyFill="1" applyBorder="1" applyAlignment="1">
      <alignment horizontal="center" vertical="center" wrapText="1"/>
    </xf>
    <xf numFmtId="4" fontId="30" fillId="2" borderId="2" xfId="8" applyNumberFormat="1" applyFont="1" applyFill="1" applyBorder="1" applyAlignment="1" applyProtection="1">
      <alignment horizontal="center" vertical="center"/>
      <protection locked="0"/>
    </xf>
    <xf numFmtId="4" fontId="28" fillId="2" borderId="24" xfId="8" applyNumberFormat="1" applyFont="1" applyFill="1" applyBorder="1" applyAlignment="1">
      <alignment horizontal="center" vertical="center"/>
    </xf>
    <xf numFmtId="1" fontId="30" fillId="2" borderId="62" xfId="0" applyNumberFormat="1" applyFont="1" applyFill="1" applyBorder="1" applyAlignment="1">
      <alignment horizontal="center" vertical="center"/>
    </xf>
    <xf numFmtId="1" fontId="30" fillId="2" borderId="111" xfId="0" applyNumberFormat="1" applyFont="1" applyFill="1" applyBorder="1" applyAlignment="1">
      <alignment horizontal="center" vertical="center"/>
    </xf>
    <xf numFmtId="4" fontId="28" fillId="2" borderId="21" xfId="8" applyNumberFormat="1" applyFont="1" applyFill="1" applyBorder="1" applyAlignment="1">
      <alignment horizontal="center" vertical="center"/>
    </xf>
    <xf numFmtId="4" fontId="28" fillId="2" borderId="1" xfId="8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23" fillId="2" borderId="26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left" vertical="center"/>
    </xf>
    <xf numFmtId="0" fontId="64" fillId="2" borderId="25" xfId="4" applyFont="1" applyFill="1" applyBorder="1" applyAlignment="1" applyProtection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29" fillId="2" borderId="13" xfId="4" applyFont="1" applyFill="1" applyBorder="1" applyAlignment="1">
      <alignment horizontal="center" vertical="center"/>
    </xf>
    <xf numFmtId="1" fontId="17" fillId="9" borderId="58" xfId="4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/>
    </xf>
    <xf numFmtId="0" fontId="59" fillId="2" borderId="0" xfId="0" applyFont="1" applyFill="1" applyBorder="1" applyAlignment="1">
      <alignment horizontal="center" vertical="center" wrapText="1"/>
    </xf>
    <xf numFmtId="4" fontId="28" fillId="2" borderId="0" xfId="0" applyNumberFormat="1" applyFont="1" applyFill="1" applyBorder="1" applyAlignment="1">
      <alignment horizontal="center" vertical="center"/>
    </xf>
    <xf numFmtId="4" fontId="54" fillId="2" borderId="0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/>
    </xf>
    <xf numFmtId="3" fontId="28" fillId="2" borderId="1" xfId="0" applyNumberFormat="1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vertical="center"/>
    </xf>
    <xf numFmtId="0" fontId="22" fillId="5" borderId="0" xfId="0" applyFont="1" applyFill="1" applyAlignment="1">
      <alignment vertical="center"/>
    </xf>
    <xf numFmtId="0" fontId="22" fillId="2" borderId="8" xfId="0" applyFont="1" applyFill="1" applyBorder="1" applyAlignment="1">
      <alignment horizontal="center" vertical="center" wrapText="1"/>
    </xf>
    <xf numFmtId="2" fontId="9" fillId="5" borderId="63" xfId="15" applyNumberFormat="1" applyFont="1" applyFill="1" applyBorder="1" applyAlignment="1">
      <alignment horizontal="center" vertical="center"/>
    </xf>
    <xf numFmtId="1" fontId="33" fillId="5" borderId="0" xfId="0" applyNumberFormat="1" applyFont="1" applyFill="1" applyBorder="1" applyAlignment="1">
      <alignment horizontal="center" vertical="center" wrapText="1"/>
    </xf>
    <xf numFmtId="1" fontId="17" fillId="5" borderId="0" xfId="0" applyNumberFormat="1" applyFont="1" applyFill="1" applyBorder="1" applyAlignment="1">
      <alignment horizontal="center" vertical="center" wrapText="1"/>
    </xf>
    <xf numFmtId="0" fontId="33" fillId="5" borderId="0" xfId="0" applyFont="1" applyFill="1" applyBorder="1" applyAlignment="1">
      <alignment horizontal="center" vertical="center" wrapText="1"/>
    </xf>
    <xf numFmtId="4" fontId="23" fillId="5" borderId="0" xfId="0" applyNumberFormat="1" applyFont="1" applyFill="1" applyBorder="1" applyAlignment="1">
      <alignment horizontal="right" vertical="center" wrapText="1"/>
    </xf>
    <xf numFmtId="4" fontId="22" fillId="5" borderId="0" xfId="0" applyNumberFormat="1" applyFont="1" applyFill="1" applyBorder="1" applyAlignment="1">
      <alignment horizontal="right" vertical="center" wrapText="1"/>
    </xf>
    <xf numFmtId="4" fontId="23" fillId="5" borderId="0" xfId="0" applyNumberFormat="1" applyFont="1" applyFill="1" applyBorder="1" applyAlignment="1">
      <alignment horizontal="center" vertical="center" wrapText="1"/>
    </xf>
    <xf numFmtId="4" fontId="36" fillId="5" borderId="0" xfId="0" applyNumberFormat="1" applyFont="1" applyFill="1" applyBorder="1" applyAlignment="1">
      <alignment horizontal="center" vertical="center"/>
    </xf>
    <xf numFmtId="4" fontId="26" fillId="5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 vertical="center" wrapText="1"/>
    </xf>
    <xf numFmtId="3" fontId="24" fillId="5" borderId="0" xfId="0" applyNumberFormat="1" applyFont="1" applyFill="1" applyBorder="1" applyAlignment="1">
      <alignment horizontal="center" vertical="center" wrapText="1"/>
    </xf>
    <xf numFmtId="1" fontId="25" fillId="5" borderId="0" xfId="0" applyNumberFormat="1" applyFont="1" applyFill="1" applyBorder="1" applyAlignment="1">
      <alignment horizontal="center" vertical="center"/>
    </xf>
    <xf numFmtId="3" fontId="25" fillId="5" borderId="0" xfId="0" applyNumberFormat="1" applyFont="1" applyFill="1" applyBorder="1" applyAlignment="1">
      <alignment vertical="center"/>
    </xf>
    <xf numFmtId="4" fontId="26" fillId="5" borderId="0" xfId="0" applyNumberFormat="1" applyFont="1" applyFill="1" applyBorder="1" applyAlignment="1">
      <alignment vertical="center"/>
    </xf>
    <xf numFmtId="164" fontId="9" fillId="5" borderId="38" xfId="0" applyNumberFormat="1" applyFont="1" applyFill="1" applyBorder="1" applyAlignment="1">
      <alignment horizontal="center"/>
    </xf>
    <xf numFmtId="2" fontId="9" fillId="5" borderId="38" xfId="0" applyNumberFormat="1" applyFont="1" applyFill="1" applyBorder="1" applyAlignment="1">
      <alignment horizontal="center"/>
    </xf>
    <xf numFmtId="1" fontId="59" fillId="5" borderId="0" xfId="0" applyNumberFormat="1" applyFont="1" applyFill="1" applyBorder="1" applyAlignment="1">
      <alignment horizontal="center" vertical="center" wrapText="1"/>
    </xf>
    <xf numFmtId="4" fontId="39" fillId="5" borderId="0" xfId="0" applyNumberFormat="1" applyFont="1" applyFill="1" applyBorder="1" applyAlignment="1">
      <alignment horizontal="right" vertical="center" wrapText="1"/>
    </xf>
    <xf numFmtId="4" fontId="39" fillId="5" borderId="0" xfId="0" applyNumberFormat="1" applyFont="1" applyFill="1" applyBorder="1" applyAlignment="1">
      <alignment horizontal="center" vertical="center" wrapText="1"/>
    </xf>
    <xf numFmtId="4" fontId="54" fillId="5" borderId="0" xfId="0" applyNumberFormat="1" applyFont="1" applyFill="1" applyBorder="1" applyAlignment="1">
      <alignment horizontal="center" vertical="center"/>
    </xf>
    <xf numFmtId="1" fontId="20" fillId="5" borderId="1" xfId="28" applyNumberFormat="1" applyFont="1" applyFill="1" applyBorder="1" applyAlignment="1">
      <alignment horizontal="center" vertical="center" wrapText="1"/>
    </xf>
    <xf numFmtId="1" fontId="20" fillId="5" borderId="64" xfId="28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3" fontId="39" fillId="10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0" fontId="0" fillId="2" borderId="50" xfId="0" applyFill="1" applyBorder="1" applyAlignment="1">
      <alignment vertical="center" wrapText="1"/>
    </xf>
    <xf numFmtId="0" fontId="0" fillId="2" borderId="63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37" fillId="2" borderId="34" xfId="0" applyFont="1" applyFill="1" applyBorder="1" applyAlignment="1">
      <alignment vertical="center" wrapText="1"/>
    </xf>
    <xf numFmtId="3" fontId="16" fillId="2" borderId="36" xfId="0" applyNumberFormat="1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vertical="center" wrapText="1"/>
    </xf>
    <xf numFmtId="3" fontId="56" fillId="2" borderId="38" xfId="0" applyNumberFormat="1" applyFont="1" applyFill="1" applyBorder="1" applyAlignment="1">
      <alignment horizontal="center" vertical="center" wrapText="1"/>
    </xf>
    <xf numFmtId="3" fontId="56" fillId="2" borderId="39" xfId="0" applyNumberFormat="1" applyFont="1" applyFill="1" applyBorder="1" applyAlignment="1">
      <alignment horizontal="center" vertical="center" wrapText="1"/>
    </xf>
    <xf numFmtId="165" fontId="39" fillId="5" borderId="1" xfId="0" applyNumberFormat="1" applyFont="1" applyFill="1" applyBorder="1" applyAlignment="1">
      <alignment horizontal="center" vertical="center"/>
    </xf>
    <xf numFmtId="0" fontId="68" fillId="2" borderId="50" xfId="0" applyFont="1" applyFill="1" applyBorder="1" applyAlignment="1">
      <alignment vertical="center" wrapText="1"/>
    </xf>
    <xf numFmtId="0" fontId="68" fillId="2" borderId="63" xfId="0" applyFont="1" applyFill="1" applyBorder="1" applyAlignment="1">
      <alignment horizontal="center" vertical="center" wrapText="1"/>
    </xf>
    <xf numFmtId="0" fontId="69" fillId="2" borderId="63" xfId="0" applyFont="1" applyFill="1" applyBorder="1" applyAlignment="1">
      <alignment horizontal="center" vertical="center" wrapText="1"/>
    </xf>
    <xf numFmtId="0" fontId="68" fillId="10" borderId="63" xfId="0" applyFont="1" applyFill="1" applyBorder="1" applyAlignment="1">
      <alignment horizontal="center" vertical="center" wrapText="1"/>
    </xf>
    <xf numFmtId="0" fontId="68" fillId="10" borderId="48" xfId="0" applyFont="1" applyFill="1" applyBorder="1" applyAlignment="1">
      <alignment horizontal="center" vertical="center" wrapText="1"/>
    </xf>
    <xf numFmtId="0" fontId="32" fillId="2" borderId="34" xfId="0" applyFont="1" applyFill="1" applyBorder="1" applyAlignment="1">
      <alignment vertical="center" wrapText="1"/>
    </xf>
    <xf numFmtId="3" fontId="56" fillId="10" borderId="38" xfId="0" applyNumberFormat="1" applyFont="1" applyFill="1" applyBorder="1" applyAlignment="1">
      <alignment horizontal="center" vertical="center" wrapText="1"/>
    </xf>
    <xf numFmtId="3" fontId="56" fillId="10" borderId="39" xfId="0" applyNumberFormat="1" applyFont="1" applyFill="1" applyBorder="1" applyAlignment="1">
      <alignment horizontal="center" vertical="center" wrapText="1"/>
    </xf>
    <xf numFmtId="1" fontId="22" fillId="11" borderId="8" xfId="0" applyNumberFormat="1" applyFont="1" applyFill="1" applyBorder="1" applyAlignment="1">
      <alignment horizontal="center" vertical="center" wrapText="1"/>
    </xf>
    <xf numFmtId="3" fontId="25" fillId="11" borderId="17" xfId="0" applyNumberFormat="1" applyFont="1" applyFill="1" applyBorder="1"/>
    <xf numFmtId="4" fontId="26" fillId="11" borderId="23" xfId="0" applyNumberFormat="1" applyFont="1" applyFill="1" applyBorder="1" applyAlignment="1">
      <alignment vertical="center"/>
    </xf>
    <xf numFmtId="0" fontId="22" fillId="11" borderId="0" xfId="0" applyFont="1" applyFill="1"/>
    <xf numFmtId="0" fontId="65" fillId="11" borderId="0" xfId="0" applyFont="1" applyFill="1"/>
    <xf numFmtId="3" fontId="11" fillId="11" borderId="0" xfId="28" applyNumberFormat="1" applyFont="1" applyFill="1" applyBorder="1" applyAlignment="1" applyProtection="1">
      <alignment horizontal="center" vertical="center"/>
    </xf>
    <xf numFmtId="4" fontId="17" fillId="11" borderId="0" xfId="4" applyNumberFormat="1" applyFont="1" applyFill="1" applyBorder="1" applyAlignment="1">
      <alignment horizontal="center" vertical="center"/>
    </xf>
    <xf numFmtId="1" fontId="10" fillId="11" borderId="1" xfId="4" applyNumberFormat="1" applyFont="1" applyFill="1" applyBorder="1" applyAlignment="1" applyProtection="1">
      <alignment horizontal="left" vertical="center" wrapText="1"/>
      <protection locked="0"/>
    </xf>
    <xf numFmtId="0" fontId="10" fillId="11" borderId="8" xfId="0" applyFont="1" applyFill="1" applyBorder="1" applyAlignment="1" applyProtection="1">
      <alignment horizontal="left" vertical="center"/>
      <protection locked="0"/>
    </xf>
    <xf numFmtId="0" fontId="10" fillId="11" borderId="1" xfId="0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 applyAlignment="1" applyProtection="1">
      <alignment horizontal="left"/>
      <protection locked="0"/>
    </xf>
    <xf numFmtId="39" fontId="10" fillId="11" borderId="1" xfId="0" applyNumberFormat="1" applyFont="1" applyFill="1" applyBorder="1" applyAlignment="1" applyProtection="1">
      <alignment horizontal="left"/>
      <protection locked="0"/>
    </xf>
    <xf numFmtId="0" fontId="10" fillId="11" borderId="1" xfId="4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 applyAlignment="1" applyProtection="1">
      <alignment horizontal="left" vertical="center"/>
      <protection locked="0"/>
    </xf>
    <xf numFmtId="0" fontId="10" fillId="11" borderId="8" xfId="0" applyFont="1" applyFill="1" applyBorder="1" applyAlignment="1" applyProtection="1">
      <alignment horizontal="left" vertical="top"/>
      <protection locked="0"/>
    </xf>
    <xf numFmtId="0" fontId="10" fillId="11" borderId="1" xfId="0" applyFont="1" applyFill="1" applyBorder="1" applyAlignment="1">
      <alignment vertical="center"/>
    </xf>
    <xf numFmtId="0" fontId="10" fillId="11" borderId="10" xfId="4" applyFont="1" applyFill="1" applyBorder="1" applyAlignment="1" applyProtection="1">
      <alignment horizontal="left" vertical="center" wrapText="1"/>
      <protection locked="0"/>
    </xf>
    <xf numFmtId="0" fontId="10" fillId="11" borderId="2" xfId="34" applyFont="1" applyFill="1" applyBorder="1" applyAlignment="1" applyProtection="1">
      <alignment horizontal="left" vertical="center" wrapText="1"/>
      <protection locked="0"/>
    </xf>
    <xf numFmtId="0" fontId="10" fillId="11" borderId="8" xfId="0" applyFont="1" applyFill="1" applyBorder="1" applyAlignment="1" applyProtection="1">
      <alignment horizontal="left" vertical="center" wrapText="1"/>
      <protection locked="0"/>
    </xf>
    <xf numFmtId="0" fontId="10" fillId="11" borderId="10" xfId="0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/>
    <xf numFmtId="0" fontId="37" fillId="11" borderId="1" xfId="0" applyFont="1" applyFill="1" applyBorder="1" applyAlignment="1">
      <alignment vertical="center" wrapText="1"/>
    </xf>
    <xf numFmtId="0" fontId="10" fillId="11" borderId="2" xfId="0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 applyAlignment="1">
      <alignment wrapText="1"/>
    </xf>
    <xf numFmtId="0" fontId="37" fillId="11" borderId="1" xfId="0" applyFont="1" applyFill="1" applyBorder="1" applyAlignment="1">
      <alignment wrapText="1"/>
    </xf>
    <xf numFmtId="0" fontId="37" fillId="11" borderId="1" xfId="0" applyFont="1" applyFill="1" applyBorder="1" applyAlignment="1" applyProtection="1">
      <alignment horizontal="left" vertical="center"/>
      <protection locked="0"/>
    </xf>
    <xf numFmtId="0" fontId="37" fillId="11" borderId="1" xfId="0" applyFont="1" applyFill="1" applyBorder="1" applyAlignment="1" applyProtection="1">
      <alignment horizontal="left" vertical="center" wrapText="1"/>
      <protection locked="0"/>
    </xf>
    <xf numFmtId="0" fontId="10" fillId="11" borderId="2" xfId="0" applyFont="1" applyFill="1" applyBorder="1" applyAlignment="1">
      <alignment vertical="center" wrapText="1"/>
    </xf>
    <xf numFmtId="1" fontId="10" fillId="11" borderId="1" xfId="0" applyNumberFormat="1" applyFont="1" applyFill="1" applyBorder="1"/>
    <xf numFmtId="0" fontId="10" fillId="11" borderId="1" xfId="0" applyFont="1" applyFill="1" applyBorder="1" applyAlignment="1">
      <alignment horizontal="left"/>
    </xf>
    <xf numFmtId="0" fontId="10" fillId="11" borderId="1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left" wrapText="1"/>
    </xf>
    <xf numFmtId="0" fontId="37" fillId="11" borderId="1" xfId="0" applyFont="1" applyFill="1" applyBorder="1" applyAlignment="1">
      <alignment horizontal="left" vertical="top" wrapText="1"/>
    </xf>
    <xf numFmtId="0" fontId="37" fillId="11" borderId="8" xfId="0" applyFont="1" applyFill="1" applyBorder="1" applyAlignment="1">
      <alignment horizontal="left" vertical="top" wrapText="1"/>
    </xf>
    <xf numFmtId="1" fontId="37" fillId="11" borderId="1" xfId="0" applyNumberFormat="1" applyFont="1" applyFill="1" applyBorder="1" applyAlignment="1">
      <alignment horizontal="left" vertical="top" wrapText="1"/>
    </xf>
    <xf numFmtId="0" fontId="37" fillId="11" borderId="8" xfId="0" applyFont="1" applyFill="1" applyBorder="1" applyAlignment="1">
      <alignment horizontal="left"/>
    </xf>
    <xf numFmtId="0" fontId="37" fillId="11" borderId="1" xfId="0" applyFont="1" applyFill="1" applyBorder="1" applyAlignment="1">
      <alignment horizontal="left" vertical="center" wrapText="1"/>
    </xf>
    <xf numFmtId="0" fontId="9" fillId="11" borderId="1" xfId="0" applyFont="1" applyFill="1" applyBorder="1" applyAlignment="1">
      <alignment vertical="center"/>
    </xf>
    <xf numFmtId="0" fontId="22" fillId="11" borderId="1" xfId="0" applyFont="1" applyFill="1" applyBorder="1" applyAlignment="1">
      <alignment horizontal="center" vertical="center"/>
    </xf>
    <xf numFmtId="2" fontId="9" fillId="11" borderId="1" xfId="15" applyNumberFormat="1" applyFont="1" applyFill="1" applyBorder="1" applyAlignment="1">
      <alignment horizontal="center" vertical="center"/>
    </xf>
    <xf numFmtId="164" fontId="9" fillId="11" borderId="1" xfId="0" applyNumberFormat="1" applyFont="1" applyFill="1" applyBorder="1" applyAlignment="1">
      <alignment horizontal="center"/>
    </xf>
    <xf numFmtId="4" fontId="30" fillId="11" borderId="1" xfId="0" applyNumberFormat="1" applyFont="1" applyFill="1" applyBorder="1" applyAlignment="1">
      <alignment horizontal="center" vertical="center"/>
    </xf>
    <xf numFmtId="4" fontId="30" fillId="11" borderId="58" xfId="8" applyNumberFormat="1" applyFont="1" applyFill="1" applyBorder="1" applyAlignment="1" applyProtection="1">
      <alignment horizontal="center" vertical="center"/>
      <protection locked="0"/>
    </xf>
    <xf numFmtId="4" fontId="30" fillId="11" borderId="32" xfId="0" applyNumberFormat="1" applyFont="1" applyFill="1" applyBorder="1" applyAlignment="1">
      <alignment horizontal="center" vertical="center"/>
    </xf>
    <xf numFmtId="1" fontId="39" fillId="2" borderId="25" xfId="0" applyNumberFormat="1" applyFont="1" applyFill="1" applyBorder="1" applyAlignment="1">
      <alignment horizontal="center" vertical="center" wrapText="1"/>
    </xf>
    <xf numFmtId="0" fontId="28" fillId="2" borderId="65" xfId="5" applyFont="1" applyFill="1" applyBorder="1" applyAlignment="1">
      <alignment horizontal="center" vertical="center"/>
    </xf>
    <xf numFmtId="1" fontId="28" fillId="2" borderId="4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1" fontId="39" fillId="2" borderId="45" xfId="0" applyNumberFormat="1" applyFont="1" applyFill="1" applyBorder="1" applyAlignment="1">
      <alignment horizontal="center" vertical="center" wrapText="1"/>
    </xf>
    <xf numFmtId="165" fontId="28" fillId="2" borderId="63" xfId="0" applyNumberFormat="1" applyFont="1" applyFill="1" applyBorder="1" applyAlignment="1">
      <alignment horizontal="center" vertical="center"/>
    </xf>
    <xf numFmtId="1" fontId="28" fillId="2" borderId="40" xfId="0" applyNumberFormat="1" applyFont="1" applyFill="1" applyBorder="1" applyAlignment="1">
      <alignment horizontal="center" vertical="center"/>
    </xf>
    <xf numFmtId="1" fontId="28" fillId="2" borderId="8" xfId="0" applyNumberFormat="1" applyFont="1" applyFill="1" applyBorder="1" applyAlignment="1">
      <alignment horizontal="center" vertical="center"/>
    </xf>
    <xf numFmtId="165" fontId="28" fillId="2" borderId="8" xfId="0" applyNumberFormat="1" applyFont="1" applyFill="1" applyBorder="1" applyAlignment="1">
      <alignment horizontal="center" vertical="center"/>
    </xf>
    <xf numFmtId="165" fontId="28" fillId="2" borderId="9" xfId="0" applyNumberFormat="1" applyFont="1" applyFill="1" applyBorder="1" applyAlignment="1">
      <alignment horizontal="center" vertical="center"/>
    </xf>
    <xf numFmtId="165" fontId="28" fillId="2" borderId="116" xfId="0" applyNumberFormat="1" applyFont="1" applyFill="1" applyBorder="1" applyAlignment="1">
      <alignment horizontal="center" vertical="center"/>
    </xf>
    <xf numFmtId="0" fontId="28" fillId="2" borderId="40" xfId="0" applyFont="1" applyFill="1" applyBorder="1" applyAlignment="1">
      <alignment horizontal="center" vertical="center"/>
    </xf>
    <xf numFmtId="165" fontId="28" fillId="2" borderId="38" xfId="0" applyNumberFormat="1" applyFont="1" applyFill="1" applyBorder="1" applyAlignment="1">
      <alignment horizontal="center" vertical="center"/>
    </xf>
    <xf numFmtId="1" fontId="28" fillId="2" borderId="18" xfId="0" applyNumberFormat="1" applyFont="1" applyFill="1" applyBorder="1" applyAlignment="1">
      <alignment horizontal="center" vertical="center" wrapText="1"/>
    </xf>
    <xf numFmtId="1" fontId="28" fillId="2" borderId="62" xfId="0" applyNumberFormat="1" applyFont="1" applyFill="1" applyBorder="1" applyAlignment="1">
      <alignment horizontal="center" vertical="center"/>
    </xf>
    <xf numFmtId="3" fontId="28" fillId="2" borderId="62" xfId="0" applyNumberFormat="1" applyFont="1" applyFill="1" applyBorder="1" applyAlignment="1">
      <alignment horizontal="center" vertical="center"/>
    </xf>
    <xf numFmtId="3" fontId="28" fillId="2" borderId="63" xfId="0" applyNumberFormat="1" applyFont="1" applyFill="1" applyBorder="1" applyAlignment="1">
      <alignment horizontal="center" vertical="center"/>
    </xf>
    <xf numFmtId="165" fontId="28" fillId="2" borderId="49" xfId="0" applyNumberFormat="1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/>
    </xf>
    <xf numFmtId="165" fontId="28" fillId="2" borderId="61" xfId="0" applyNumberFormat="1" applyFont="1" applyFill="1" applyBorder="1" applyAlignment="1">
      <alignment horizontal="center" vertical="center"/>
    </xf>
    <xf numFmtId="1" fontId="28" fillId="2" borderId="21" xfId="0" applyNumberFormat="1" applyFont="1" applyFill="1" applyBorder="1" applyAlignment="1">
      <alignment horizontal="center" vertical="center"/>
    </xf>
    <xf numFmtId="3" fontId="28" fillId="2" borderId="38" xfId="0" applyNumberFormat="1" applyFont="1" applyFill="1" applyBorder="1" applyAlignment="1">
      <alignment horizontal="center" vertical="center"/>
    </xf>
    <xf numFmtId="165" fontId="28" fillId="2" borderId="39" xfId="0" applyNumberFormat="1" applyFont="1" applyFill="1" applyBorder="1" applyAlignment="1">
      <alignment horizontal="center" vertical="center"/>
    </xf>
    <xf numFmtId="165" fontId="28" fillId="2" borderId="68" xfId="0" applyNumberFormat="1" applyFont="1" applyFill="1" applyBorder="1" applyAlignment="1">
      <alignment horizontal="center" vertical="center"/>
    </xf>
    <xf numFmtId="1" fontId="74" fillId="11" borderId="1" xfId="4" applyNumberFormat="1" applyFont="1" applyFill="1" applyBorder="1" applyAlignment="1" applyProtection="1">
      <alignment horizontal="left" vertical="center" wrapText="1"/>
      <protection locked="0"/>
    </xf>
    <xf numFmtId="0" fontId="59" fillId="2" borderId="22" xfId="0" applyFont="1" applyFill="1" applyBorder="1" applyAlignment="1">
      <alignment horizontal="center" vertical="center"/>
    </xf>
    <xf numFmtId="1" fontId="65" fillId="11" borderId="8" xfId="0" applyNumberFormat="1" applyFont="1" applyFill="1" applyBorder="1" applyAlignment="1">
      <alignment horizontal="center" vertical="center" wrapText="1"/>
    </xf>
    <xf numFmtId="3" fontId="63" fillId="11" borderId="17" xfId="0" applyNumberFormat="1" applyFont="1" applyFill="1" applyBorder="1"/>
    <xf numFmtId="4" fontId="63" fillId="11" borderId="23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wrapText="1"/>
    </xf>
    <xf numFmtId="0" fontId="10" fillId="5" borderId="2" xfId="34" applyFont="1" applyFill="1" applyBorder="1" applyAlignment="1" applyProtection="1">
      <alignment horizontal="left" vertical="center" wrapText="1"/>
      <protection locked="0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26" fillId="2" borderId="19" xfId="0" applyFont="1" applyFill="1" applyBorder="1" applyAlignment="1">
      <alignment horizontal="center" vertical="center" wrapText="1"/>
    </xf>
    <xf numFmtId="0" fontId="24" fillId="2" borderId="0" xfId="0" applyFont="1" applyFill="1" applyProtection="1"/>
    <xf numFmtId="0" fontId="9" fillId="2" borderId="1" xfId="4" applyFont="1" applyFill="1" applyBorder="1" applyAlignment="1" applyProtection="1">
      <alignment horizontal="center" vertical="center"/>
      <protection locked="0"/>
    </xf>
    <xf numFmtId="4" fontId="9" fillId="11" borderId="1" xfId="8" applyNumberFormat="1" applyFont="1" applyFill="1" applyBorder="1" applyAlignment="1" applyProtection="1">
      <alignment horizontal="center" vertical="center"/>
      <protection locked="0"/>
    </xf>
    <xf numFmtId="1" fontId="9" fillId="2" borderId="1" xfId="6" applyNumberFormat="1" applyFont="1" applyFill="1" applyBorder="1" applyAlignment="1" applyProtection="1">
      <alignment horizontal="center" vertical="center"/>
    </xf>
    <xf numFmtId="4" fontId="9" fillId="2" borderId="1" xfId="8" applyNumberFormat="1" applyFont="1" applyFill="1" applyBorder="1" applyAlignment="1" applyProtection="1">
      <alignment horizontal="center" vertical="center"/>
      <protection locked="0"/>
    </xf>
    <xf numFmtId="4" fontId="9" fillId="2" borderId="1" xfId="8" applyNumberFormat="1" applyFont="1" applyFill="1" applyBorder="1" applyAlignment="1" applyProtection="1">
      <alignment horizontal="center" vertical="center"/>
    </xf>
    <xf numFmtId="0" fontId="9" fillId="0" borderId="10" xfId="4" applyFont="1" applyFill="1" applyBorder="1" applyAlignment="1" applyProtection="1">
      <alignment horizontal="center" vertical="center"/>
      <protection locked="0"/>
    </xf>
    <xf numFmtId="4" fontId="9" fillId="0" borderId="51" xfId="8" applyNumberFormat="1" applyFont="1" applyFill="1" applyBorder="1" applyAlignment="1" applyProtection="1">
      <alignment horizontal="center" vertical="center"/>
    </xf>
    <xf numFmtId="4" fontId="9" fillId="0" borderId="35" xfId="8" applyNumberFormat="1" applyFont="1" applyFill="1" applyBorder="1" applyAlignment="1" applyProtection="1">
      <alignment horizontal="center" vertical="center"/>
    </xf>
    <xf numFmtId="4" fontId="9" fillId="0" borderId="65" xfId="8" applyNumberFormat="1" applyFont="1" applyFill="1" applyBorder="1" applyAlignment="1" applyProtection="1">
      <alignment horizontal="center" vertical="center"/>
      <protection locked="0"/>
    </xf>
    <xf numFmtId="4" fontId="9" fillId="0" borderId="10" xfId="8" applyNumberFormat="1" applyFont="1" applyFill="1" applyBorder="1" applyAlignment="1" applyProtection="1">
      <alignment horizontal="right" vertical="center"/>
    </xf>
    <xf numFmtId="3" fontId="9" fillId="0" borderId="4" xfId="8" applyNumberFormat="1" applyFont="1" applyFill="1" applyBorder="1" applyAlignment="1" applyProtection="1">
      <alignment horizontal="center" vertical="center"/>
    </xf>
    <xf numFmtId="1" fontId="9" fillId="0" borderId="1" xfId="6" applyNumberFormat="1" applyFont="1" applyFill="1" applyBorder="1" applyAlignment="1" applyProtection="1">
      <alignment horizontal="center" vertical="center"/>
    </xf>
    <xf numFmtId="4" fontId="9" fillId="0" borderId="1" xfId="8" applyNumberFormat="1" applyFont="1" applyFill="1" applyBorder="1" applyAlignment="1" applyProtection="1">
      <alignment horizontal="center" vertical="center"/>
      <protection locked="0"/>
    </xf>
    <xf numFmtId="4" fontId="9" fillId="0" borderId="10" xfId="8" applyNumberFormat="1" applyFont="1" applyFill="1" applyBorder="1" applyAlignment="1" applyProtection="1">
      <alignment horizontal="center" vertical="center"/>
      <protection locked="0"/>
    </xf>
    <xf numFmtId="4" fontId="9" fillId="0" borderId="1" xfId="8" applyNumberFormat="1" applyFont="1" applyFill="1" applyBorder="1" applyAlignment="1" applyProtection="1">
      <alignment horizontal="center" vertical="center"/>
    </xf>
    <xf numFmtId="4" fontId="9" fillId="0" borderId="63" xfId="8" applyNumberFormat="1" applyFont="1" applyFill="1" applyBorder="1" applyAlignment="1" applyProtection="1">
      <alignment horizontal="right" vertical="center"/>
    </xf>
    <xf numFmtId="3" fontId="9" fillId="0" borderId="34" xfId="8" applyNumberFormat="1" applyFont="1" applyFill="1" applyBorder="1" applyAlignment="1" applyProtection="1">
      <alignment horizontal="center" vertical="center"/>
    </xf>
    <xf numFmtId="0" fontId="24" fillId="0" borderId="0" xfId="0" applyFont="1" applyFill="1" applyProtection="1"/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1" fontId="24" fillId="2" borderId="8" xfId="0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5" fillId="2" borderId="0" xfId="0" applyFont="1" applyFill="1"/>
    <xf numFmtId="3" fontId="35" fillId="2" borderId="17" xfId="0" applyNumberFormat="1" applyFont="1" applyFill="1" applyBorder="1"/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5" fillId="2" borderId="18" xfId="0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center" vertical="center"/>
    </xf>
    <xf numFmtId="4" fontId="35" fillId="2" borderId="23" xfId="0" applyNumberFormat="1" applyFont="1" applyFill="1" applyBorder="1" applyAlignment="1">
      <alignment vertical="center"/>
    </xf>
    <xf numFmtId="0" fontId="24" fillId="2" borderId="0" xfId="0" applyFont="1" applyFill="1"/>
    <xf numFmtId="0" fontId="35" fillId="2" borderId="25" xfId="0" applyFont="1" applyFill="1" applyBorder="1" applyAlignment="1">
      <alignment horizontal="center" vertical="center"/>
    </xf>
    <xf numFmtId="0" fontId="35" fillId="2" borderId="25" xfId="0" applyFont="1" applyFill="1" applyBorder="1" applyAlignment="1">
      <alignment horizontal="left"/>
    </xf>
    <xf numFmtId="0" fontId="47" fillId="2" borderId="25" xfId="4" applyFont="1" applyFill="1" applyBorder="1" applyAlignment="1" applyProtection="1">
      <alignment horizontal="center" vertical="center"/>
    </xf>
    <xf numFmtId="0" fontId="9" fillId="2" borderId="57" xfId="0" applyFont="1" applyFill="1" applyBorder="1" applyAlignment="1">
      <alignment horizontal="center" vertical="center"/>
    </xf>
    <xf numFmtId="0" fontId="20" fillId="2" borderId="28" xfId="4" applyFont="1" applyFill="1" applyBorder="1" applyAlignment="1">
      <alignment horizontal="center" vertical="center" wrapText="1"/>
    </xf>
    <xf numFmtId="0" fontId="20" fillId="2" borderId="58" xfId="4" applyFont="1" applyFill="1" applyBorder="1" applyAlignment="1">
      <alignment horizontal="center" vertical="center" wrapText="1"/>
    </xf>
    <xf numFmtId="0" fontId="20" fillId="2" borderId="115" xfId="4" applyFont="1" applyFill="1" applyBorder="1" applyAlignment="1">
      <alignment horizontal="center" vertical="center" wrapText="1"/>
    </xf>
    <xf numFmtId="0" fontId="20" fillId="2" borderId="60" xfId="4" applyFont="1" applyFill="1" applyBorder="1" applyAlignment="1" applyProtection="1">
      <alignment horizontal="center" vertical="center" wrapText="1"/>
    </xf>
    <xf numFmtId="1" fontId="20" fillId="2" borderId="16" xfId="4" applyNumberFormat="1" applyFont="1" applyFill="1" applyBorder="1" applyAlignment="1">
      <alignment horizontal="center" vertical="center" wrapText="1"/>
    </xf>
    <xf numFmtId="2" fontId="20" fillId="2" borderId="16" xfId="4" applyNumberFormat="1" applyFont="1" applyFill="1" applyBorder="1" applyAlignment="1">
      <alignment horizontal="center" vertical="center" wrapText="1"/>
    </xf>
    <xf numFmtId="0" fontId="20" fillId="2" borderId="16" xfId="4" applyFont="1" applyFill="1" applyBorder="1" applyAlignment="1">
      <alignment horizontal="center" vertical="center" wrapText="1"/>
    </xf>
    <xf numFmtId="1" fontId="20" fillId="2" borderId="17" xfId="4" applyNumberFormat="1" applyFont="1" applyFill="1" applyBorder="1" applyAlignment="1">
      <alignment horizontal="center" vertical="center" wrapText="1"/>
    </xf>
    <xf numFmtId="0" fontId="20" fillId="2" borderId="45" xfId="4" applyFont="1" applyFill="1" applyBorder="1" applyAlignment="1" applyProtection="1">
      <alignment horizontal="center" vertical="center" wrapText="1"/>
    </xf>
    <xf numFmtId="1" fontId="20" fillId="5" borderId="16" xfId="4" applyNumberFormat="1" applyFont="1" applyFill="1" applyBorder="1" applyAlignment="1">
      <alignment horizontal="center" vertical="center" wrapText="1"/>
    </xf>
    <xf numFmtId="2" fontId="20" fillId="5" borderId="16" xfId="4" applyNumberFormat="1" applyFont="1" applyFill="1" applyBorder="1" applyAlignment="1">
      <alignment horizontal="center" vertical="center" wrapText="1"/>
    </xf>
    <xf numFmtId="0" fontId="20" fillId="2" borderId="25" xfId="4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vertical="center"/>
    </xf>
    <xf numFmtId="0" fontId="20" fillId="2" borderId="1" xfId="4" applyFont="1" applyFill="1" applyBorder="1" applyAlignment="1" applyProtection="1">
      <alignment horizontal="center" vertical="center" wrapText="1"/>
    </xf>
    <xf numFmtId="1" fontId="20" fillId="2" borderId="1" xfId="4" applyNumberFormat="1" applyFont="1" applyFill="1" applyBorder="1" applyAlignment="1">
      <alignment horizontal="center" vertical="center" wrapText="1"/>
    </xf>
    <xf numFmtId="2" fontId="20" fillId="2" borderId="1" xfId="4" applyNumberFormat="1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1" fontId="20" fillId="5" borderId="1" xfId="4" applyNumberFormat="1" applyFont="1" applyFill="1" applyBorder="1" applyAlignment="1">
      <alignment horizontal="center" vertical="center" wrapText="1"/>
    </xf>
    <xf numFmtId="0" fontId="20" fillId="2" borderId="0" xfId="4" applyFont="1" applyFill="1" applyBorder="1" applyAlignment="1">
      <alignment horizontal="left" vertical="center" wrapText="1"/>
    </xf>
    <xf numFmtId="4" fontId="24" fillId="2" borderId="0" xfId="0" applyNumberFormat="1" applyFont="1" applyFill="1"/>
    <xf numFmtId="4" fontId="20" fillId="2" borderId="3" xfId="4" applyNumberFormat="1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left" vertical="center"/>
    </xf>
    <xf numFmtId="0" fontId="24" fillId="2" borderId="25" xfId="0" applyFont="1" applyFill="1" applyBorder="1" applyAlignment="1">
      <alignment horizontal="left" vertical="center"/>
    </xf>
    <xf numFmtId="0" fontId="24" fillId="2" borderId="26" xfId="0" applyFont="1" applyFill="1" applyBorder="1" applyAlignment="1">
      <alignment horizontal="left" vertical="center"/>
    </xf>
    <xf numFmtId="4" fontId="9" fillId="12" borderId="1" xfId="8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4" fontId="9" fillId="2" borderId="1" xfId="8" applyNumberFormat="1" applyFont="1" applyFill="1" applyBorder="1" applyAlignment="1" applyProtection="1">
      <alignment horizontal="right" vertical="center"/>
    </xf>
    <xf numFmtId="4" fontId="20" fillId="2" borderId="2" xfId="4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4" fontId="9" fillId="0" borderId="30" xfId="8" applyNumberFormat="1" applyFont="1" applyFill="1" applyBorder="1" applyAlignment="1" applyProtection="1">
      <alignment horizontal="center" vertical="center"/>
    </xf>
    <xf numFmtId="4" fontId="9" fillId="0" borderId="1" xfId="8" applyNumberFormat="1" applyFont="1" applyFill="1" applyBorder="1" applyAlignment="1" applyProtection="1">
      <alignment horizontal="right" vertical="center"/>
    </xf>
    <xf numFmtId="0" fontId="9" fillId="0" borderId="30" xfId="0" applyFont="1" applyFill="1" applyBorder="1" applyAlignment="1" applyProtection="1">
      <alignment horizontal="left" vertical="center" wrapText="1"/>
      <protection locked="0"/>
    </xf>
    <xf numFmtId="0" fontId="9" fillId="0" borderId="10" xfId="0" applyFont="1" applyFill="1" applyBorder="1" applyAlignment="1" applyProtection="1">
      <alignment horizontal="left" vertical="center" wrapText="1"/>
      <protection locked="0"/>
    </xf>
    <xf numFmtId="4" fontId="9" fillId="0" borderId="33" xfId="8" applyNumberFormat="1" applyFont="1" applyFill="1" applyBorder="1" applyAlignment="1" applyProtection="1">
      <alignment horizontal="center" vertical="center"/>
    </xf>
    <xf numFmtId="4" fontId="53" fillId="0" borderId="65" xfId="8" applyNumberFormat="1" applyFont="1" applyFill="1" applyBorder="1" applyAlignment="1" applyProtection="1">
      <alignment horizontal="center" vertical="center"/>
      <protection locked="0"/>
    </xf>
    <xf numFmtId="3" fontId="9" fillId="0" borderId="65" xfId="8" applyNumberFormat="1" applyFont="1" applyFill="1" applyBorder="1" applyAlignment="1" applyProtection="1">
      <alignment horizontal="center" vertical="center"/>
    </xf>
    <xf numFmtId="1" fontId="9" fillId="0" borderId="10" xfId="6" applyNumberFormat="1" applyFont="1" applyFill="1" applyBorder="1" applyAlignment="1" applyProtection="1">
      <alignment horizontal="center" vertical="center"/>
    </xf>
    <xf numFmtId="4" fontId="9" fillId="0" borderId="10" xfId="8" applyNumberFormat="1" applyFont="1" applyFill="1" applyBorder="1" applyAlignment="1" applyProtection="1">
      <alignment horizontal="center" vertical="center"/>
    </xf>
    <xf numFmtId="0" fontId="9" fillId="0" borderId="1" xfId="4" applyFont="1" applyFill="1" applyBorder="1" applyAlignment="1" applyProtection="1">
      <alignment horizontal="center" vertical="center"/>
      <protection locked="0"/>
    </xf>
    <xf numFmtId="4" fontId="9" fillId="0" borderId="49" xfId="8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4" fontId="20" fillId="0" borderId="9" xfId="4" applyNumberFormat="1" applyFont="1" applyFill="1" applyBorder="1" applyAlignment="1">
      <alignment horizontal="center" vertical="center"/>
    </xf>
    <xf numFmtId="4" fontId="24" fillId="0" borderId="0" xfId="0" applyNumberFormat="1" applyFont="1" applyFill="1"/>
    <xf numFmtId="4" fontId="20" fillId="2" borderId="116" xfId="4" applyNumberFormat="1" applyFont="1" applyFill="1" applyBorder="1" applyAlignment="1">
      <alignment horizontal="center" vertical="center"/>
    </xf>
    <xf numFmtId="4" fontId="20" fillId="2" borderId="7" xfId="4" applyNumberFormat="1" applyFont="1" applyFill="1" applyBorder="1" applyAlignment="1">
      <alignment horizontal="center" vertical="center"/>
    </xf>
    <xf numFmtId="4" fontId="20" fillId="2" borderId="12" xfId="4" applyNumberFormat="1" applyFont="1" applyFill="1" applyBorder="1" applyAlignment="1">
      <alignment horizontal="center" vertical="center"/>
    </xf>
    <xf numFmtId="4" fontId="20" fillId="2" borderId="13" xfId="4" applyNumberFormat="1" applyFont="1" applyFill="1" applyBorder="1" applyAlignment="1">
      <alignment horizontal="center" vertical="center"/>
    </xf>
    <xf numFmtId="4" fontId="20" fillId="2" borderId="67" xfId="4" applyNumberFormat="1" applyFont="1" applyFill="1" applyBorder="1" applyAlignment="1">
      <alignment horizontal="center" vertical="center"/>
    </xf>
    <xf numFmtId="4" fontId="20" fillId="2" borderId="14" xfId="4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20" fillId="5" borderId="1" xfId="4" applyNumberFormat="1" applyFont="1" applyFill="1" applyBorder="1" applyAlignment="1">
      <alignment horizontal="center" vertical="center" wrapText="1"/>
    </xf>
    <xf numFmtId="0" fontId="9" fillId="11" borderId="1" xfId="34" applyFont="1" applyFill="1" applyBorder="1" applyAlignment="1" applyProtection="1">
      <alignment horizontal="left" vertical="center" wrapText="1"/>
      <protection locked="0"/>
    </xf>
    <xf numFmtId="3" fontId="9" fillId="0" borderId="1" xfId="8" applyNumberFormat="1" applyFont="1" applyFill="1" applyBorder="1" applyAlignment="1" applyProtection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4" fontId="20" fillId="2" borderId="66" xfId="4" applyNumberFormat="1" applyFont="1" applyFill="1" applyBorder="1" applyAlignment="1">
      <alignment horizontal="center" vertical="center"/>
    </xf>
    <xf numFmtId="4" fontId="20" fillId="2" borderId="0" xfId="4" applyNumberFormat="1" applyFont="1" applyFill="1" applyBorder="1" applyAlignment="1">
      <alignment horizontal="center" vertical="center"/>
    </xf>
    <xf numFmtId="3" fontId="9" fillId="11" borderId="1" xfId="8" applyNumberFormat="1" applyFont="1" applyFill="1" applyBorder="1" applyAlignment="1" applyProtection="1">
      <alignment horizontal="center" vertical="center"/>
    </xf>
    <xf numFmtId="3" fontId="9" fillId="2" borderId="1" xfId="8" applyNumberFormat="1" applyFont="1" applyFill="1" applyBorder="1" applyAlignment="1" applyProtection="1">
      <alignment horizontal="center" vertical="center"/>
    </xf>
    <xf numFmtId="4" fontId="9" fillId="11" borderId="1" xfId="8" applyNumberFormat="1" applyFont="1" applyFill="1" applyBorder="1" applyAlignment="1" applyProtection="1">
      <alignment horizontal="center" vertical="center"/>
    </xf>
    <xf numFmtId="0" fontId="26" fillId="2" borderId="50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4" fontId="22" fillId="2" borderId="20" xfId="0" applyNumberFormat="1" applyFont="1" applyFill="1" applyBorder="1" applyAlignment="1">
      <alignment horizontal="right" vertical="center" wrapText="1"/>
    </xf>
    <xf numFmtId="4" fontId="22" fillId="2" borderId="69" xfId="0" applyNumberFormat="1" applyFont="1" applyFill="1" applyBorder="1" applyAlignment="1">
      <alignment horizontal="right" vertical="center" wrapText="1"/>
    </xf>
    <xf numFmtId="0" fontId="65" fillId="2" borderId="0" xfId="0" applyFont="1" applyFill="1" applyAlignment="1">
      <alignment vertical="center"/>
    </xf>
    <xf numFmtId="0" fontId="10" fillId="2" borderId="57" xfId="0" applyFont="1" applyFill="1" applyBorder="1" applyAlignment="1">
      <alignment horizontal="center" vertical="center"/>
    </xf>
    <xf numFmtId="0" fontId="12" fillId="2" borderId="58" xfId="4" applyFont="1" applyFill="1" applyBorder="1" applyAlignment="1">
      <alignment horizontal="center" vertical="center" wrapText="1"/>
    </xf>
    <xf numFmtId="1" fontId="12" fillId="2" borderId="60" xfId="28" applyNumberFormat="1" applyFont="1" applyFill="1" applyBorder="1" applyAlignment="1">
      <alignment horizontal="center" vertical="center" wrapText="1"/>
    </xf>
    <xf numFmtId="1" fontId="12" fillId="2" borderId="16" xfId="28" applyNumberFormat="1" applyFont="1" applyFill="1" applyBorder="1" applyAlignment="1">
      <alignment horizontal="center" vertical="center" wrapText="1"/>
    </xf>
    <xf numFmtId="1" fontId="12" fillId="2" borderId="23" xfId="28" applyNumberFormat="1" applyFont="1" applyFill="1" applyBorder="1" applyAlignment="1">
      <alignment horizontal="center" vertical="center" wrapText="1"/>
    </xf>
    <xf numFmtId="1" fontId="12" fillId="2" borderId="21" xfId="28" applyNumberFormat="1" applyFont="1" applyFill="1" applyBorder="1" applyAlignment="1">
      <alignment horizontal="center" vertical="center" wrapText="1"/>
    </xf>
    <xf numFmtId="1" fontId="12" fillId="5" borderId="1" xfId="28" applyNumberFormat="1" applyFont="1" applyFill="1" applyBorder="1" applyAlignment="1">
      <alignment horizontal="center" vertical="center" wrapText="1"/>
    </xf>
    <xf numFmtId="1" fontId="12" fillId="2" borderId="22" xfId="28" applyNumberFormat="1" applyFont="1" applyFill="1" applyBorder="1" applyAlignment="1">
      <alignment horizontal="center" vertical="center" wrapText="1"/>
    </xf>
    <xf numFmtId="1" fontId="12" fillId="2" borderId="64" xfId="28" applyNumberFormat="1" applyFont="1" applyFill="1" applyBorder="1" applyAlignment="1">
      <alignment horizontal="center" vertical="center" wrapText="1"/>
    </xf>
    <xf numFmtId="1" fontId="12" fillId="2" borderId="29" xfId="28" applyNumberFormat="1" applyFont="1" applyFill="1" applyBorder="1" applyAlignment="1">
      <alignment horizontal="center" vertical="center" wrapText="1"/>
    </xf>
    <xf numFmtId="1" fontId="12" fillId="5" borderId="64" xfId="28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0" fontId="11" fillId="2" borderId="57" xfId="0" applyFont="1" applyFill="1" applyBorder="1" applyAlignment="1">
      <alignment horizontal="center" vertical="center"/>
    </xf>
    <xf numFmtId="0" fontId="17" fillId="2" borderId="58" xfId="4" applyFont="1" applyFill="1" applyBorder="1" applyAlignment="1">
      <alignment horizontal="center" vertical="center" wrapText="1"/>
    </xf>
    <xf numFmtId="0" fontId="17" fillId="2" borderId="59" xfId="4" applyFont="1" applyFill="1" applyBorder="1" applyAlignment="1">
      <alignment horizontal="center" vertical="center" wrapText="1"/>
    </xf>
    <xf numFmtId="1" fontId="17" fillId="2" borderId="23" xfId="28" applyNumberFormat="1" applyFont="1" applyFill="1" applyBorder="1" applyAlignment="1">
      <alignment horizontal="center" vertical="center" wrapText="1"/>
    </xf>
    <xf numFmtId="1" fontId="17" fillId="5" borderId="1" xfId="28" applyNumberFormat="1" applyFont="1" applyFill="1" applyBorder="1" applyAlignment="1">
      <alignment horizontal="center" vertical="center" wrapText="1"/>
    </xf>
    <xf numFmtId="1" fontId="17" fillId="2" borderId="22" xfId="28" applyNumberFormat="1" applyFont="1" applyFill="1" applyBorder="1" applyAlignment="1">
      <alignment horizontal="center" vertical="center" wrapText="1"/>
    </xf>
    <xf numFmtId="1" fontId="17" fillId="2" borderId="29" xfId="28" applyNumberFormat="1" applyFont="1" applyFill="1" applyBorder="1" applyAlignment="1">
      <alignment horizontal="center" vertical="center" wrapText="1"/>
    </xf>
    <xf numFmtId="1" fontId="17" fillId="5" borderId="64" xfId="28" applyNumberFormat="1" applyFont="1" applyFill="1" applyBorder="1" applyAlignment="1">
      <alignment horizontal="center" vertical="center" wrapText="1"/>
    </xf>
    <xf numFmtId="4" fontId="35" fillId="2" borderId="29" xfId="0" applyNumberFormat="1" applyFont="1" applyFill="1" applyBorder="1" applyAlignment="1">
      <alignment horizontal="center" vertical="center"/>
    </xf>
    <xf numFmtId="4" fontId="35" fillId="5" borderId="29" xfId="0" applyNumberFormat="1" applyFont="1" applyFill="1" applyBorder="1" applyAlignment="1">
      <alignment horizontal="center" vertical="center"/>
    </xf>
    <xf numFmtId="1" fontId="12" fillId="5" borderId="22" xfId="28" applyNumberFormat="1" applyFont="1" applyFill="1" applyBorder="1" applyAlignment="1">
      <alignment horizontal="center" vertical="center" wrapText="1"/>
    </xf>
    <xf numFmtId="1" fontId="17" fillId="5" borderId="22" xfId="28" applyNumberFormat="1" applyFont="1" applyFill="1" applyBorder="1" applyAlignment="1">
      <alignment horizontal="center" vertical="center" wrapText="1"/>
    </xf>
    <xf numFmtId="0" fontId="26" fillId="2" borderId="34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164" fontId="10" fillId="11" borderId="1" xfId="0" applyNumberFormat="1" applyFont="1" applyFill="1" applyBorder="1" applyAlignment="1">
      <alignment horizontal="left" vertical="center" wrapText="1"/>
    </xf>
    <xf numFmtId="0" fontId="10" fillId="11" borderId="1" xfId="36" applyFont="1" applyFill="1" applyBorder="1" applyAlignment="1">
      <alignment wrapText="1"/>
    </xf>
    <xf numFmtId="164" fontId="10" fillId="11" borderId="2" xfId="0" applyNumberFormat="1" applyFont="1" applyFill="1" applyBorder="1" applyAlignment="1">
      <alignment horizontal="left" wrapText="1"/>
    </xf>
    <xf numFmtId="0" fontId="10" fillId="2" borderId="34" xfId="0" applyFont="1" applyFill="1" applyBorder="1" applyAlignment="1" applyProtection="1">
      <alignment horizontal="center" vertical="center"/>
      <protection locked="0"/>
    </xf>
    <xf numFmtId="0" fontId="12" fillId="5" borderId="10" xfId="28" applyFont="1" applyFill="1" applyBorder="1" applyAlignment="1">
      <alignment horizontal="center" vertical="center"/>
    </xf>
    <xf numFmtId="2" fontId="12" fillId="5" borderId="10" xfId="15" applyNumberFormat="1" applyFont="1" applyFill="1" applyBorder="1" applyAlignment="1">
      <alignment horizontal="center" vertical="center"/>
    </xf>
    <xf numFmtId="4" fontId="10" fillId="2" borderId="10" xfId="28" applyNumberFormat="1" applyFont="1" applyFill="1" applyBorder="1" applyAlignment="1" applyProtection="1">
      <alignment horizontal="center" vertical="center"/>
      <protection locked="0"/>
    </xf>
    <xf numFmtId="0" fontId="10" fillId="2" borderId="10" xfId="28" applyFont="1" applyFill="1" applyBorder="1" applyAlignment="1" applyProtection="1">
      <alignment horizontal="right" vertical="center"/>
      <protection locked="0"/>
    </xf>
    <xf numFmtId="4" fontId="10" fillId="2" borderId="10" xfId="28" applyNumberFormat="1" applyFont="1" applyFill="1" applyBorder="1" applyAlignment="1" applyProtection="1">
      <alignment horizontal="right" vertical="center"/>
      <protection locked="0"/>
    </xf>
    <xf numFmtId="0" fontId="12" fillId="2" borderId="10" xfId="28" applyFont="1" applyFill="1" applyBorder="1" applyAlignment="1" applyProtection="1">
      <alignment horizontal="center" vertical="center" wrapText="1"/>
      <protection locked="0"/>
    </xf>
    <xf numFmtId="4" fontId="10" fillId="2" borderId="10" xfId="28" applyNumberFormat="1" applyFont="1" applyFill="1" applyBorder="1" applyAlignment="1">
      <alignment horizontal="right" vertical="center"/>
    </xf>
    <xf numFmtId="4" fontId="10" fillId="11" borderId="36" xfId="28" applyNumberFormat="1" applyFont="1" applyFill="1" applyBorder="1" applyAlignment="1">
      <alignment horizontal="right" vertical="center"/>
    </xf>
    <xf numFmtId="0" fontId="12" fillId="2" borderId="31" xfId="28" applyFont="1" applyFill="1" applyBorder="1" applyAlignment="1">
      <alignment horizontal="center" vertical="center"/>
    </xf>
    <xf numFmtId="0" fontId="12" fillId="2" borderId="10" xfId="28" applyFont="1" applyFill="1" applyBorder="1" applyAlignment="1">
      <alignment horizontal="center" vertical="center"/>
    </xf>
    <xf numFmtId="2" fontId="12" fillId="11" borderId="1" xfId="15" applyNumberFormat="1" applyFont="1" applyFill="1" applyBorder="1" applyAlignment="1">
      <alignment horizontal="center" vertical="center"/>
    </xf>
    <xf numFmtId="0" fontId="12" fillId="2" borderId="1" xfId="28" applyFont="1" applyFill="1" applyBorder="1" applyAlignment="1" applyProtection="1">
      <alignment horizontal="center" vertical="center" wrapText="1"/>
      <protection locked="0"/>
    </xf>
    <xf numFmtId="4" fontId="10" fillId="11" borderId="32" xfId="28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2" fillId="11" borderId="31" xfId="28" applyFont="1" applyFill="1" applyBorder="1" applyAlignment="1">
      <alignment horizontal="center" vertical="center"/>
    </xf>
    <xf numFmtId="0" fontId="12" fillId="11" borderId="10" xfId="28" applyFont="1" applyFill="1" applyBorder="1" applyAlignment="1">
      <alignment horizontal="center" vertical="center"/>
    </xf>
    <xf numFmtId="2" fontId="12" fillId="11" borderId="10" xfId="15" applyNumberFormat="1" applyFont="1" applyFill="1" applyBorder="1" applyAlignment="1">
      <alignment horizontal="center" vertical="center"/>
    </xf>
    <xf numFmtId="0" fontId="10" fillId="2" borderId="1" xfId="28" applyFont="1" applyFill="1" applyBorder="1" applyAlignment="1" applyProtection="1">
      <alignment horizontal="right" vertical="center"/>
      <protection locked="0"/>
    </xf>
    <xf numFmtId="4" fontId="10" fillId="0" borderId="10" xfId="28" applyNumberFormat="1" applyFont="1" applyFill="1" applyBorder="1" applyAlignment="1" applyProtection="1">
      <alignment horizontal="center" vertical="center"/>
      <protection locked="0"/>
    </xf>
    <xf numFmtId="0" fontId="10" fillId="0" borderId="1" xfId="28" applyFont="1" applyFill="1" applyBorder="1" applyAlignment="1" applyProtection="1">
      <alignment horizontal="right" vertical="center"/>
      <protection locked="0"/>
    </xf>
    <xf numFmtId="0" fontId="10" fillId="11" borderId="1" xfId="28" applyFont="1" applyFill="1" applyBorder="1" applyAlignment="1" applyProtection="1">
      <alignment horizontal="right" vertical="center"/>
      <protection locked="0"/>
    </xf>
    <xf numFmtId="4" fontId="10" fillId="11" borderId="10" xfId="28" applyNumberFormat="1" applyFont="1" applyFill="1" applyBorder="1" applyAlignment="1" applyProtection="1">
      <alignment horizontal="right" vertical="center"/>
      <protection locked="0"/>
    </xf>
    <xf numFmtId="0" fontId="12" fillId="2" borderId="57" xfId="28" applyFont="1" applyFill="1" applyBorder="1" applyAlignment="1">
      <alignment horizontal="center" vertical="center"/>
    </xf>
    <xf numFmtId="0" fontId="12" fillId="2" borderId="58" xfId="28" applyFont="1" applyFill="1" applyBorder="1" applyAlignment="1">
      <alignment horizontal="center" vertical="center"/>
    </xf>
    <xf numFmtId="2" fontId="12" fillId="2" borderId="58" xfId="15" applyNumberFormat="1" applyFont="1" applyFill="1" applyBorder="1" applyAlignment="1">
      <alignment horizontal="center" vertical="center"/>
    </xf>
    <xf numFmtId="4" fontId="10" fillId="2" borderId="58" xfId="28" applyNumberFormat="1" applyFont="1" applyFill="1" applyBorder="1" applyAlignment="1" applyProtection="1">
      <alignment horizontal="center" vertical="center"/>
      <protection locked="0"/>
    </xf>
    <xf numFmtId="4" fontId="10" fillId="2" borderId="8" xfId="28" applyNumberFormat="1" applyFont="1" applyFill="1" applyBorder="1" applyAlignment="1">
      <alignment horizontal="center" vertical="center"/>
    </xf>
    <xf numFmtId="0" fontId="12" fillId="2" borderId="8" xfId="28" applyFont="1" applyFill="1" applyBorder="1" applyAlignment="1">
      <alignment horizontal="center" vertical="center" wrapText="1"/>
    </xf>
    <xf numFmtId="4" fontId="12" fillId="2" borderId="58" xfId="28" applyNumberFormat="1" applyFont="1" applyFill="1" applyBorder="1" applyAlignment="1" applyProtection="1">
      <alignment horizontal="center" vertical="center"/>
      <protection locked="0"/>
    </xf>
    <xf numFmtId="4" fontId="10" fillId="2" borderId="58" xfId="28" applyNumberFormat="1" applyFont="1" applyFill="1" applyBorder="1" applyAlignment="1">
      <alignment horizontal="right" vertical="center"/>
    </xf>
    <xf numFmtId="4" fontId="10" fillId="2" borderId="114" xfId="28" applyNumberFormat="1" applyFont="1" applyFill="1" applyBorder="1" applyAlignment="1">
      <alignment horizontal="right" vertical="center"/>
    </xf>
    <xf numFmtId="2" fontId="12" fillId="5" borderId="58" xfId="15" applyNumberFormat="1" applyFont="1" applyFill="1" applyBorder="1" applyAlignment="1">
      <alignment horizontal="center" vertical="center"/>
    </xf>
    <xf numFmtId="0" fontId="12" fillId="5" borderId="58" xfId="28" applyFont="1" applyFill="1" applyBorder="1" applyAlignment="1">
      <alignment horizontal="center" vertical="center"/>
    </xf>
    <xf numFmtId="4" fontId="12" fillId="2" borderId="8" xfId="28" applyNumberFormat="1" applyFont="1" applyFill="1" applyBorder="1" applyAlignment="1" applyProtection="1">
      <alignment horizontal="right" vertical="center"/>
      <protection locked="0"/>
    </xf>
    <xf numFmtId="0" fontId="12" fillId="11" borderId="50" xfId="28" applyFont="1" applyFill="1" applyBorder="1" applyAlignment="1">
      <alignment horizontal="center" vertical="center"/>
    </xf>
    <xf numFmtId="0" fontId="12" fillId="11" borderId="63" xfId="28" applyFont="1" applyFill="1" applyBorder="1" applyAlignment="1">
      <alignment horizontal="center" vertical="center"/>
    </xf>
    <xf numFmtId="2" fontId="12" fillId="11" borderId="63" xfId="15" applyNumberFormat="1" applyFont="1" applyFill="1" applyBorder="1" applyAlignment="1">
      <alignment horizontal="center" vertical="center"/>
    </xf>
    <xf numFmtId="4" fontId="10" fillId="0" borderId="63" xfId="28" applyNumberFormat="1" applyFont="1" applyFill="1" applyBorder="1" applyAlignment="1" applyProtection="1">
      <alignment horizontal="center" vertical="center"/>
      <protection locked="0"/>
    </xf>
    <xf numFmtId="4" fontId="10" fillId="2" borderId="63" xfId="28" applyNumberFormat="1" applyFont="1" applyFill="1" applyBorder="1" applyAlignment="1" applyProtection="1">
      <alignment horizontal="center" vertical="center"/>
      <protection locked="0"/>
    </xf>
    <xf numFmtId="0" fontId="12" fillId="2" borderId="63" xfId="28" applyFont="1" applyFill="1" applyBorder="1" applyAlignment="1" applyProtection="1">
      <alignment horizontal="center" vertical="center" wrapText="1"/>
      <protection locked="0"/>
    </xf>
    <xf numFmtId="4" fontId="10" fillId="2" borderId="63" xfId="28" applyNumberFormat="1" applyFont="1" applyFill="1" applyBorder="1" applyAlignment="1">
      <alignment horizontal="right" vertical="center"/>
    </xf>
    <xf numFmtId="0" fontId="12" fillId="2" borderId="65" xfId="28" applyFont="1" applyFill="1" applyBorder="1" applyAlignment="1">
      <alignment horizontal="center" vertical="center"/>
    </xf>
    <xf numFmtId="0" fontId="12" fillId="11" borderId="34" xfId="28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4" fontId="10" fillId="0" borderId="1" xfId="28" applyNumberFormat="1" applyFont="1" applyFill="1" applyBorder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>
      <alignment horizontal="right" vertical="center"/>
    </xf>
    <xf numFmtId="0" fontId="12" fillId="11" borderId="1" xfId="28" applyFont="1" applyFill="1" applyBorder="1" applyAlignment="1">
      <alignment horizontal="center" vertical="center"/>
    </xf>
    <xf numFmtId="4" fontId="10" fillId="11" borderId="1" xfId="28" applyNumberFormat="1" applyFont="1" applyFill="1" applyBorder="1" applyAlignment="1" applyProtection="1">
      <alignment horizontal="center" vertical="center"/>
      <protection locked="0"/>
    </xf>
    <xf numFmtId="2" fontId="12" fillId="2" borderId="10" xfId="15" applyNumberFormat="1" applyFont="1" applyFill="1" applyBorder="1" applyAlignment="1">
      <alignment horizontal="center" vertical="center"/>
    </xf>
    <xf numFmtId="0" fontId="12" fillId="2" borderId="40" xfId="28" applyFont="1" applyFill="1" applyBorder="1" applyAlignment="1">
      <alignment horizontal="center" vertical="center"/>
    </xf>
    <xf numFmtId="0" fontId="12" fillId="2" borderId="8" xfId="28" applyFont="1" applyFill="1" applyBorder="1" applyAlignment="1">
      <alignment horizontal="center" vertical="center"/>
    </xf>
    <xf numFmtId="2" fontId="12" fillId="2" borderId="8" xfId="15" applyNumberFormat="1" applyFont="1" applyFill="1" applyBorder="1" applyAlignment="1">
      <alignment horizontal="center" vertical="center"/>
    </xf>
    <xf numFmtId="4" fontId="10" fillId="2" borderId="8" xfId="28" applyNumberFormat="1" applyFont="1" applyFill="1" applyBorder="1" applyAlignment="1" applyProtection="1">
      <alignment horizontal="center" vertical="center"/>
      <protection locked="0"/>
    </xf>
    <xf numFmtId="0" fontId="12" fillId="2" borderId="8" xfId="28" applyFont="1" applyFill="1" applyBorder="1" applyAlignment="1" applyProtection="1">
      <alignment horizontal="center" vertical="center" wrapText="1"/>
      <protection locked="0"/>
    </xf>
    <xf numFmtId="4" fontId="12" fillId="2" borderId="8" xfId="28" applyNumberFormat="1" applyFont="1" applyFill="1" applyBorder="1" applyAlignment="1" applyProtection="1">
      <alignment horizontal="center" vertical="center"/>
      <protection locked="0"/>
    </xf>
    <xf numFmtId="4" fontId="10" fillId="2" borderId="8" xfId="28" applyNumberFormat="1" applyFont="1" applyFill="1" applyBorder="1" applyAlignment="1">
      <alignment horizontal="right" vertical="center"/>
    </xf>
    <xf numFmtId="4" fontId="10" fillId="2" borderId="56" xfId="28" applyNumberFormat="1" applyFont="1" applyFill="1" applyBorder="1" applyAlignment="1">
      <alignment horizontal="right" vertical="center"/>
    </xf>
    <xf numFmtId="0" fontId="12" fillId="2" borderId="115" xfId="28" applyFont="1" applyFill="1" applyBorder="1" applyAlignment="1">
      <alignment horizontal="center" vertical="center"/>
    </xf>
    <xf numFmtId="0" fontId="35" fillId="2" borderId="24" xfId="0" applyFont="1" applyFill="1" applyBorder="1" applyAlignment="1">
      <alignment horizontal="left" vertical="center"/>
    </xf>
    <xf numFmtId="0" fontId="35" fillId="2" borderId="25" xfId="0" applyFont="1" applyFill="1" applyBorder="1" applyAlignment="1">
      <alignment horizontal="left" vertical="center"/>
    </xf>
    <xf numFmtId="0" fontId="35" fillId="2" borderId="26" xfId="0" applyFont="1" applyFill="1" applyBorder="1" applyAlignment="1">
      <alignment horizontal="left" vertical="center"/>
    </xf>
    <xf numFmtId="1" fontId="12" fillId="5" borderId="21" xfId="28" applyNumberFormat="1" applyFont="1" applyFill="1" applyBorder="1" applyAlignment="1">
      <alignment horizontal="center" vertical="center" wrapText="1"/>
    </xf>
    <xf numFmtId="2" fontId="12" fillId="0" borderId="10" xfId="15" applyNumberFormat="1" applyFont="1" applyFill="1" applyBorder="1" applyAlignment="1">
      <alignment horizontal="center" vertical="center"/>
    </xf>
    <xf numFmtId="4" fontId="10" fillId="2" borderId="0" xfId="28" applyNumberFormat="1" applyFont="1" applyFill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>
      <alignment horizontal="center" vertical="center"/>
    </xf>
    <xf numFmtId="0" fontId="12" fillId="2" borderId="1" xfId="28" applyFont="1" applyFill="1" applyBorder="1" applyAlignment="1">
      <alignment horizontal="center" vertical="center" wrapText="1"/>
    </xf>
    <xf numFmtId="4" fontId="10" fillId="0" borderId="10" xfId="28" applyNumberFormat="1" applyFont="1" applyFill="1" applyBorder="1" applyAlignment="1">
      <alignment horizontal="center" vertical="center"/>
    </xf>
    <xf numFmtId="4" fontId="10" fillId="2" borderId="10" xfId="28" applyNumberFormat="1" applyFont="1" applyFill="1" applyBorder="1" applyAlignment="1">
      <alignment horizontal="center" vertical="center"/>
    </xf>
    <xf numFmtId="4" fontId="10" fillId="0" borderId="1" xfId="28" applyNumberFormat="1" applyFont="1" applyFill="1" applyBorder="1" applyAlignment="1">
      <alignment horizontal="center" vertical="center"/>
    </xf>
    <xf numFmtId="4" fontId="10" fillId="11" borderId="1" xfId="28" applyNumberFormat="1" applyFont="1" applyFill="1" applyBorder="1" applyAlignment="1">
      <alignment horizontal="center" vertical="center"/>
    </xf>
    <xf numFmtId="4" fontId="10" fillId="0" borderId="0" xfId="28" applyNumberFormat="1" applyFont="1" applyFill="1" applyAlignment="1">
      <alignment horizontal="center" vertical="center"/>
    </xf>
    <xf numFmtId="4" fontId="10" fillId="2" borderId="0" xfId="28" applyNumberFormat="1" applyFont="1" applyFill="1" applyAlignment="1">
      <alignment horizontal="center" vertical="center"/>
    </xf>
    <xf numFmtId="4" fontId="10" fillId="0" borderId="0" xfId="28" applyNumberFormat="1" applyFont="1" applyFill="1" applyAlignment="1" applyProtection="1">
      <alignment horizontal="center" vertical="center"/>
      <protection locked="0"/>
    </xf>
    <xf numFmtId="4" fontId="12" fillId="2" borderId="10" xfId="28" applyNumberFormat="1" applyFont="1" applyFill="1" applyBorder="1" applyAlignment="1" applyProtection="1">
      <alignment horizontal="center" vertical="center"/>
      <protection locked="0"/>
    </xf>
    <xf numFmtId="4" fontId="10" fillId="2" borderId="32" xfId="28" applyNumberFormat="1" applyFont="1" applyFill="1" applyBorder="1" applyAlignment="1">
      <alignment horizontal="right" vertical="center"/>
    </xf>
    <xf numFmtId="4" fontId="35" fillId="2" borderId="26" xfId="0" applyNumberFormat="1" applyFont="1" applyFill="1" applyBorder="1" applyAlignment="1">
      <alignment horizontal="center" vertical="center"/>
    </xf>
    <xf numFmtId="4" fontId="35" fillId="5" borderId="26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11" borderId="10" xfId="28" applyFont="1" applyFill="1" applyBorder="1" applyAlignment="1" applyProtection="1">
      <alignment horizontal="center" vertical="center"/>
      <protection locked="0"/>
    </xf>
    <xf numFmtId="0" fontId="12" fillId="11" borderId="1" xfId="28" applyFont="1" applyFill="1" applyBorder="1" applyAlignment="1" applyProtection="1">
      <alignment horizontal="center" vertical="center"/>
      <protection locked="0"/>
    </xf>
    <xf numFmtId="2" fontId="12" fillId="0" borderId="58" xfId="15" applyNumberFormat="1" applyFont="1" applyFill="1" applyBorder="1" applyAlignment="1">
      <alignment horizontal="center" vertical="center"/>
    </xf>
    <xf numFmtId="4" fontId="10" fillId="0" borderId="58" xfId="28" applyNumberFormat="1" applyFont="1" applyFill="1" applyBorder="1" applyAlignment="1" applyProtection="1">
      <alignment horizontal="center" vertical="center"/>
      <protection locked="0"/>
    </xf>
    <xf numFmtId="4" fontId="10" fillId="0" borderId="8" xfId="28" applyNumberFormat="1" applyFont="1" applyFill="1" applyBorder="1" applyAlignment="1">
      <alignment horizontal="center" vertical="center"/>
    </xf>
    <xf numFmtId="1" fontId="12" fillId="2" borderId="15" xfId="28" applyNumberFormat="1" applyFont="1" applyFill="1" applyBorder="1" applyAlignment="1">
      <alignment horizontal="center" vertical="center" wrapText="1"/>
    </xf>
    <xf numFmtId="1" fontId="12" fillId="5" borderId="16" xfId="28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164" fontId="12" fillId="2" borderId="10" xfId="0" applyNumberFormat="1" applyFont="1" applyFill="1" applyBorder="1" applyAlignment="1">
      <alignment horizontal="center"/>
    </xf>
    <xf numFmtId="164" fontId="12" fillId="2" borderId="1" xfId="28" applyNumberFormat="1" applyFont="1" applyFill="1" applyBorder="1" applyAlignment="1" applyProtection="1">
      <alignment horizontal="center" vertical="center" wrapText="1"/>
      <protection locked="0"/>
    </xf>
    <xf numFmtId="0" fontId="12" fillId="2" borderId="50" xfId="28" applyFont="1" applyFill="1" applyBorder="1" applyAlignment="1">
      <alignment horizontal="center" vertical="center"/>
    </xf>
    <xf numFmtId="0" fontId="12" fillId="2" borderId="1" xfId="28" applyFont="1" applyFill="1" applyBorder="1" applyAlignment="1">
      <alignment horizontal="center" vertical="center"/>
    </xf>
    <xf numFmtId="164" fontId="12" fillId="2" borderId="63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/>
    </xf>
    <xf numFmtId="0" fontId="12" fillId="2" borderId="34" xfId="28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12" fillId="2" borderId="37" xfId="28" applyFont="1" applyFill="1" applyBorder="1" applyAlignment="1">
      <alignment horizontal="center" vertical="center"/>
    </xf>
    <xf numFmtId="0" fontId="12" fillId="2" borderId="38" xfId="28" applyFont="1" applyFill="1" applyBorder="1" applyAlignment="1">
      <alignment horizontal="center" vertical="center"/>
    </xf>
    <xf numFmtId="2" fontId="12" fillId="2" borderId="38" xfId="15" applyNumberFormat="1" applyFont="1" applyFill="1" applyBorder="1" applyAlignment="1">
      <alignment horizontal="center" vertical="center"/>
    </xf>
    <xf numFmtId="4" fontId="10" fillId="2" borderId="38" xfId="28" applyNumberFormat="1" applyFont="1" applyFill="1" applyBorder="1" applyAlignment="1" applyProtection="1">
      <alignment horizontal="center" vertical="center"/>
      <protection locked="0"/>
    </xf>
    <xf numFmtId="4" fontId="10" fillId="2" borderId="38" xfId="28" applyNumberFormat="1" applyFont="1" applyFill="1" applyBorder="1" applyAlignment="1">
      <alignment horizontal="right" vertical="center"/>
    </xf>
    <xf numFmtId="4" fontId="10" fillId="2" borderId="38" xfId="28" applyNumberFormat="1" applyFont="1" applyFill="1" applyBorder="1" applyAlignment="1">
      <alignment horizontal="center" vertical="center"/>
    </xf>
    <xf numFmtId="0" fontId="12" fillId="2" borderId="38" xfId="28" applyFont="1" applyFill="1" applyBorder="1" applyAlignment="1">
      <alignment horizontal="center" vertical="center" wrapText="1"/>
    </xf>
    <xf numFmtId="4" fontId="12" fillId="2" borderId="38" xfId="28" applyNumberFormat="1" applyFont="1" applyFill="1" applyBorder="1" applyAlignment="1" applyProtection="1">
      <alignment horizontal="center" vertical="center"/>
      <protection locked="0"/>
    </xf>
    <xf numFmtId="4" fontId="10" fillId="2" borderId="39" xfId="28" applyNumberFormat="1" applyFont="1" applyFill="1" applyBorder="1" applyAlignment="1">
      <alignment horizontal="right" vertical="center"/>
    </xf>
    <xf numFmtId="2" fontId="12" fillId="5" borderId="8" xfId="15" applyNumberFormat="1" applyFont="1" applyFill="1" applyBorder="1" applyAlignment="1">
      <alignment horizontal="center" vertical="center"/>
    </xf>
    <xf numFmtId="0" fontId="12" fillId="5" borderId="8" xfId="28" applyFont="1" applyFill="1" applyBorder="1" applyAlignment="1">
      <alignment horizontal="center" vertical="center"/>
    </xf>
    <xf numFmtId="4" fontId="35" fillId="2" borderId="27" xfId="0" applyNumberFormat="1" applyFont="1" applyFill="1" applyBorder="1" applyAlignment="1">
      <alignment horizontal="center" vertical="center"/>
    </xf>
    <xf numFmtId="4" fontId="35" fillId="5" borderId="27" xfId="0" applyNumberFormat="1" applyFont="1" applyFill="1" applyBorder="1" applyAlignment="1">
      <alignment horizontal="center" vertical="center"/>
    </xf>
    <xf numFmtId="0" fontId="12" fillId="2" borderId="63" xfId="28" applyFont="1" applyFill="1" applyBorder="1" applyAlignment="1">
      <alignment horizontal="center" vertical="center"/>
    </xf>
    <xf numFmtId="4" fontId="10" fillId="2" borderId="68" xfId="28" applyNumberFormat="1" applyFont="1" applyFill="1" applyBorder="1" applyAlignment="1">
      <alignment horizontal="right" vertical="center"/>
    </xf>
    <xf numFmtId="2" fontId="12" fillId="5" borderId="1" xfId="15" applyNumberFormat="1" applyFont="1" applyFill="1" applyBorder="1" applyAlignment="1">
      <alignment horizontal="center" vertical="center"/>
    </xf>
    <xf numFmtId="0" fontId="12" fillId="5" borderId="1" xfId="28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4" fontId="10" fillId="2" borderId="36" xfId="28" applyNumberFormat="1" applyFont="1" applyFill="1" applyBorder="1" applyAlignment="1">
      <alignment horizontal="right" vertical="center"/>
    </xf>
    <xf numFmtId="2" fontId="67" fillId="11" borderId="1" xfId="15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vertical="center" wrapText="1"/>
    </xf>
    <xf numFmtId="0" fontId="10" fillId="11" borderId="0" xfId="0" applyFont="1" applyFill="1" applyAlignment="1">
      <alignment horizontal="left" vertical="center"/>
    </xf>
    <xf numFmtId="0" fontId="10" fillId="11" borderId="1" xfId="0" applyFont="1" applyFill="1" applyBorder="1" applyAlignment="1">
      <alignment horizontal="left" vertical="center"/>
    </xf>
    <xf numFmtId="4" fontId="74" fillId="0" borderId="1" xfId="28" applyNumberFormat="1" applyFont="1" applyFill="1" applyBorder="1" applyAlignment="1" applyProtection="1">
      <alignment horizontal="center" vertical="center"/>
      <protection locked="0"/>
    </xf>
    <xf numFmtId="4" fontId="10" fillId="0" borderId="1" xfId="28" applyNumberFormat="1" applyFont="1" applyFill="1" applyBorder="1" applyAlignment="1" applyProtection="1">
      <alignment horizontal="right" vertical="center"/>
      <protection locked="0"/>
    </xf>
    <xf numFmtId="0" fontId="12" fillId="2" borderId="27" xfId="28" applyFont="1" applyFill="1" applyBorder="1" applyAlignment="1">
      <alignment horizontal="center" vertical="center"/>
    </xf>
    <xf numFmtId="0" fontId="12" fillId="2" borderId="28" xfId="28" applyFont="1" applyFill="1" applyBorder="1" applyAlignment="1">
      <alignment horizontal="center" vertical="center"/>
    </xf>
    <xf numFmtId="2" fontId="12" fillId="5" borderId="28" xfId="15" applyNumberFormat="1" applyFont="1" applyFill="1" applyBorder="1" applyAlignment="1">
      <alignment horizontal="center" vertical="center"/>
    </xf>
    <xf numFmtId="0" fontId="12" fillId="5" borderId="28" xfId="28" applyFont="1" applyFill="1" applyBorder="1" applyAlignment="1">
      <alignment horizontal="center" vertical="center"/>
    </xf>
    <xf numFmtId="4" fontId="10" fillId="2" borderId="28" xfId="28" applyNumberFormat="1" applyFont="1" applyFill="1" applyBorder="1" applyAlignment="1" applyProtection="1">
      <alignment horizontal="center" vertical="center"/>
      <protection locked="0"/>
    </xf>
    <xf numFmtId="164" fontId="10" fillId="2" borderId="1" xfId="0" applyNumberFormat="1" applyFont="1" applyFill="1" applyBorder="1" applyAlignment="1">
      <alignment horizontal="left" vertical="center" wrapText="1"/>
    </xf>
    <xf numFmtId="3" fontId="10" fillId="2" borderId="63" xfId="28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3" fontId="10" fillId="2" borderId="1" xfId="28" applyNumberFormat="1" applyFont="1" applyFill="1" applyBorder="1" applyAlignment="1" applyProtection="1">
      <alignment horizontal="center" vertical="center"/>
      <protection locked="0"/>
    </xf>
    <xf numFmtId="0" fontId="12" fillId="5" borderId="34" xfId="28" applyFont="1" applyFill="1" applyBorder="1" applyAlignment="1">
      <alignment horizontal="center" vertical="center"/>
    </xf>
    <xf numFmtId="49" fontId="37" fillId="11" borderId="1" xfId="0" applyNumberFormat="1" applyFont="1" applyFill="1" applyBorder="1" applyAlignment="1">
      <alignment horizontal="left"/>
    </xf>
    <xf numFmtId="0" fontId="12" fillId="11" borderId="10" xfId="28" applyFont="1" applyFill="1" applyBorder="1" applyAlignment="1" applyProtection="1">
      <alignment horizontal="center" vertical="center" wrapText="1"/>
      <protection locked="0"/>
    </xf>
    <xf numFmtId="0" fontId="12" fillId="11" borderId="1" xfId="28" applyFont="1" applyFill="1" applyBorder="1" applyAlignment="1" applyProtection="1">
      <alignment horizontal="center" vertical="center" wrapText="1"/>
      <protection locked="0"/>
    </xf>
    <xf numFmtId="4" fontId="10" fillId="11" borderId="10" xfId="28" applyNumberFormat="1" applyFont="1" applyFill="1" applyBorder="1" applyAlignment="1" applyProtection="1">
      <alignment horizontal="center" vertical="center"/>
      <protection locked="0"/>
    </xf>
    <xf numFmtId="4" fontId="12" fillId="11" borderId="58" xfId="28" applyNumberFormat="1" applyFont="1" applyFill="1" applyBorder="1" applyAlignment="1" applyProtection="1">
      <alignment horizontal="center" vertical="center"/>
      <protection locked="0"/>
    </xf>
    <xf numFmtId="0" fontId="12" fillId="11" borderId="30" xfId="0" applyFont="1" applyFill="1" applyBorder="1" applyAlignment="1" applyProtection="1">
      <alignment horizontal="center" vertical="center" wrapText="1"/>
      <protection locked="0"/>
    </xf>
    <xf numFmtId="0" fontId="12" fillId="11" borderId="2" xfId="0" applyFont="1" applyFill="1" applyBorder="1" applyAlignment="1" applyProtection="1">
      <alignment horizontal="center" vertical="center" wrapText="1"/>
      <protection locked="0"/>
    </xf>
    <xf numFmtId="2" fontId="10" fillId="2" borderId="0" xfId="0" applyNumberFormat="1" applyFont="1" applyFill="1" applyAlignment="1">
      <alignment vertical="center"/>
    </xf>
    <xf numFmtId="0" fontId="32" fillId="2" borderId="67" xfId="0" applyFont="1" applyFill="1" applyBorder="1" applyAlignment="1">
      <alignment horizontal="center" wrapText="1"/>
    </xf>
    <xf numFmtId="0" fontId="32" fillId="2" borderId="1" xfId="0" applyFont="1" applyFill="1" applyBorder="1" applyAlignment="1">
      <alignment horizontal="center" wrapText="1"/>
    </xf>
    <xf numFmtId="0" fontId="10" fillId="11" borderId="0" xfId="30" applyFont="1" applyFill="1" applyAlignment="1">
      <alignment wrapText="1"/>
    </xf>
    <xf numFmtId="4" fontId="10" fillId="2" borderId="65" xfId="28" applyNumberFormat="1" applyFont="1" applyFill="1" applyBorder="1" applyAlignment="1" applyProtection="1">
      <alignment horizontal="center" vertical="center"/>
      <protection locked="0"/>
    </xf>
    <xf numFmtId="2" fontId="37" fillId="2" borderId="0" xfId="0" applyNumberFormat="1" applyFont="1" applyFill="1" applyAlignment="1">
      <alignment vertical="center"/>
    </xf>
    <xf numFmtId="0" fontId="12" fillId="2" borderId="4" xfId="28" applyFont="1" applyFill="1" applyBorder="1" applyAlignment="1">
      <alignment horizontal="center" vertical="center"/>
    </xf>
    <xf numFmtId="4" fontId="10" fillId="0" borderId="8" xfId="28" applyNumberFormat="1" applyFont="1" applyFill="1" applyBorder="1" applyAlignment="1" applyProtection="1">
      <alignment horizontal="center" vertical="center"/>
      <protection locked="0"/>
    </xf>
    <xf numFmtId="0" fontId="10" fillId="2" borderId="27" xfId="0" applyFont="1" applyFill="1" applyBorder="1" applyAlignment="1">
      <alignment horizontal="center" vertical="center"/>
    </xf>
    <xf numFmtId="0" fontId="12" fillId="2" borderId="28" xfId="4" applyFont="1" applyFill="1" applyBorder="1" applyAlignment="1">
      <alignment horizontal="center" vertical="center" wrapText="1"/>
    </xf>
    <xf numFmtId="0" fontId="12" fillId="2" borderId="115" xfId="4" applyFont="1" applyFill="1" applyBorder="1" applyAlignment="1">
      <alignment horizontal="center" vertical="center" wrapText="1"/>
    </xf>
    <xf numFmtId="0" fontId="12" fillId="11" borderId="29" xfId="4" applyFont="1" applyFill="1" applyBorder="1" applyAlignment="1" applyProtection="1">
      <alignment horizontal="center" vertical="center" wrapText="1"/>
    </xf>
    <xf numFmtId="0" fontId="12" fillId="2" borderId="29" xfId="4" applyFont="1" applyFill="1" applyBorder="1" applyAlignment="1" applyProtection="1">
      <alignment horizontal="center" vertical="center" wrapText="1"/>
    </xf>
    <xf numFmtId="1" fontId="12" fillId="2" borderId="22" xfId="4" applyNumberFormat="1" applyFont="1" applyFill="1" applyBorder="1" applyAlignment="1">
      <alignment horizontal="center" vertical="center" wrapText="1"/>
    </xf>
    <xf numFmtId="2" fontId="12" fillId="2" borderId="22" xfId="4" applyNumberFormat="1" applyFont="1" applyFill="1" applyBorder="1" applyAlignment="1">
      <alignment horizontal="center" vertical="center" wrapText="1"/>
    </xf>
    <xf numFmtId="1" fontId="12" fillId="2" borderId="16" xfId="4" applyNumberFormat="1" applyFont="1" applyFill="1" applyBorder="1" applyAlignment="1">
      <alignment horizontal="center" vertical="center" wrapText="1"/>
    </xf>
    <xf numFmtId="0" fontId="12" fillId="2" borderId="22" xfId="4" applyFont="1" applyFill="1" applyBorder="1" applyAlignment="1">
      <alignment horizontal="center" vertical="center" wrapText="1"/>
    </xf>
    <xf numFmtId="1" fontId="12" fillId="2" borderId="23" xfId="4" applyNumberFormat="1" applyFont="1" applyFill="1" applyBorder="1" applyAlignment="1">
      <alignment horizontal="center" vertical="center" wrapText="1"/>
    </xf>
    <xf numFmtId="1" fontId="12" fillId="2" borderId="13" xfId="4" applyNumberFormat="1" applyFont="1" applyFill="1" applyBorder="1" applyAlignment="1">
      <alignment horizontal="center" vertical="center" wrapText="1"/>
    </xf>
    <xf numFmtId="0" fontId="12" fillId="11" borderId="60" xfId="4" applyFont="1" applyFill="1" applyBorder="1" applyAlignment="1" applyProtection="1">
      <alignment horizontal="center" vertical="center" wrapText="1"/>
    </xf>
    <xf numFmtId="0" fontId="12" fillId="2" borderId="45" xfId="4" applyFont="1" applyFill="1" applyBorder="1" applyAlignment="1" applyProtection="1">
      <alignment horizontal="center" vertical="center" wrapText="1"/>
    </xf>
    <xf numFmtId="2" fontId="12" fillId="5" borderId="16" xfId="4" applyNumberFormat="1" applyFont="1" applyFill="1" applyBorder="1" applyAlignment="1">
      <alignment horizontal="center" vertical="center" wrapText="1"/>
    </xf>
    <xf numFmtId="1" fontId="12" fillId="5" borderId="16" xfId="4" applyNumberFormat="1" applyFont="1" applyFill="1" applyBorder="1" applyAlignment="1">
      <alignment horizontal="center" vertical="center" wrapText="1"/>
    </xf>
    <xf numFmtId="0" fontId="12" fillId="2" borderId="16" xfId="4" applyFont="1" applyFill="1" applyBorder="1" applyAlignment="1">
      <alignment horizontal="center" vertical="center" wrapText="1"/>
    </xf>
    <xf numFmtId="1" fontId="12" fillId="2" borderId="17" xfId="4" applyNumberFormat="1" applyFont="1" applyFill="1" applyBorder="1" applyAlignment="1">
      <alignment horizontal="center" vertical="center" wrapText="1"/>
    </xf>
    <xf numFmtId="0" fontId="12" fillId="2" borderId="60" xfId="4" applyFont="1" applyFill="1" applyBorder="1" applyAlignment="1" applyProtection="1">
      <alignment horizontal="center" vertical="center" wrapText="1"/>
    </xf>
    <xf numFmtId="0" fontId="12" fillId="2" borderId="64" xfId="4" applyFont="1" applyFill="1" applyBorder="1" applyAlignment="1" applyProtection="1">
      <alignment horizontal="center" vertical="center" wrapText="1"/>
    </xf>
    <xf numFmtId="0" fontId="37" fillId="2" borderId="0" xfId="0" applyFont="1" applyFill="1"/>
    <xf numFmtId="0" fontId="10" fillId="2" borderId="10" xfId="4" applyFont="1" applyFill="1" applyBorder="1" applyAlignment="1" applyProtection="1">
      <alignment horizontal="center" vertical="center"/>
      <protection locked="0"/>
    </xf>
    <xf numFmtId="0" fontId="10" fillId="2" borderId="30" xfId="0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3" fontId="37" fillId="11" borderId="4" xfId="28" applyNumberFormat="1" applyFont="1" applyFill="1" applyBorder="1" applyAlignment="1" applyProtection="1">
      <alignment horizontal="center" vertical="center"/>
    </xf>
    <xf numFmtId="1" fontId="10" fillId="2" borderId="1" xfId="6" applyNumberFormat="1" applyFont="1" applyFill="1" applyBorder="1" applyAlignment="1" applyProtection="1">
      <alignment horizontal="center" vertical="center"/>
    </xf>
    <xf numFmtId="4" fontId="10" fillId="2" borderId="30" xfId="28" applyNumberFormat="1" applyFont="1" applyFill="1" applyBorder="1" applyAlignment="1" applyProtection="1">
      <alignment horizontal="center" vertical="center"/>
    </xf>
    <xf numFmtId="4" fontId="10" fillId="5" borderId="51" xfId="28" applyNumberFormat="1" applyFont="1" applyFill="1" applyBorder="1" applyAlignment="1" applyProtection="1">
      <alignment horizontal="center" vertical="center"/>
    </xf>
    <xf numFmtId="4" fontId="10" fillId="2" borderId="35" xfId="28" applyNumberFormat="1" applyFont="1" applyFill="1" applyBorder="1" applyAlignment="1" applyProtection="1">
      <alignment horizontal="center" vertical="center"/>
    </xf>
    <xf numFmtId="4" fontId="10" fillId="2" borderId="10" xfId="28" applyNumberFormat="1" applyFont="1" applyFill="1" applyBorder="1" applyAlignment="1" applyProtection="1">
      <alignment horizontal="right" vertical="center"/>
    </xf>
    <xf numFmtId="4" fontId="10" fillId="11" borderId="45" xfId="28" applyNumberFormat="1" applyFont="1" applyFill="1" applyBorder="1" applyAlignment="1" applyProtection="1">
      <alignment horizontal="right" vertical="center"/>
    </xf>
    <xf numFmtId="4" fontId="10" fillId="2" borderId="1" xfId="28" applyNumberFormat="1" applyFont="1" applyFill="1" applyBorder="1" applyAlignment="1" applyProtection="1">
      <alignment horizontal="right" vertical="center"/>
    </xf>
    <xf numFmtId="3" fontId="10" fillId="11" borderId="4" xfId="28" applyNumberFormat="1" applyFont="1" applyFill="1" applyBorder="1" applyAlignment="1" applyProtection="1">
      <alignment horizontal="center" vertical="center"/>
    </xf>
    <xf numFmtId="4" fontId="10" fillId="5" borderId="1" xfId="28" applyNumberFormat="1" applyFont="1" applyFill="1" applyBorder="1" applyAlignment="1" applyProtection="1">
      <alignment horizontal="center" vertical="center"/>
      <protection locked="0"/>
    </xf>
    <xf numFmtId="4" fontId="10" fillId="5" borderId="38" xfId="28" applyNumberFormat="1" applyFont="1" applyFill="1" applyBorder="1" applyAlignment="1" applyProtection="1">
      <alignment horizontal="center" vertical="center"/>
      <protection locked="0"/>
    </xf>
    <xf numFmtId="4" fontId="10" fillId="2" borderId="1" xfId="28" applyNumberFormat="1" applyFont="1" applyFill="1" applyBorder="1" applyAlignment="1" applyProtection="1">
      <alignment horizontal="center" vertical="center"/>
    </xf>
    <xf numFmtId="4" fontId="10" fillId="2" borderId="63" xfId="28" applyNumberFormat="1" applyFont="1" applyFill="1" applyBorder="1" applyAlignment="1" applyProtection="1">
      <alignment horizontal="right" vertical="center"/>
    </xf>
    <xf numFmtId="4" fontId="10" fillId="11" borderId="1" xfId="28" applyNumberFormat="1" applyFont="1" applyFill="1" applyBorder="1" applyAlignment="1" applyProtection="1">
      <alignment horizontal="right" vertical="center"/>
    </xf>
    <xf numFmtId="4" fontId="10" fillId="2" borderId="13" xfId="28" applyNumberFormat="1" applyFont="1" applyFill="1" applyBorder="1" applyAlignment="1" applyProtection="1">
      <alignment horizontal="right" vertical="center"/>
    </xf>
    <xf numFmtId="3" fontId="10" fillId="2" borderId="34" xfId="28" applyNumberFormat="1" applyFont="1" applyFill="1" applyBorder="1" applyAlignment="1" applyProtection="1">
      <alignment horizontal="center" vertical="center"/>
    </xf>
    <xf numFmtId="4" fontId="10" fillId="11" borderId="17" xfId="28" applyNumberFormat="1" applyFont="1" applyFill="1" applyBorder="1" applyAlignment="1" applyProtection="1">
      <alignment horizontal="right" vertical="center"/>
    </xf>
    <xf numFmtId="0" fontId="37" fillId="2" borderId="0" xfId="0" applyFont="1" applyFill="1" applyProtection="1"/>
    <xf numFmtId="0" fontId="10" fillId="2" borderId="1" xfId="4" applyFont="1" applyFill="1" applyBorder="1" applyAlignment="1" applyProtection="1">
      <alignment horizontal="center" vertical="center"/>
      <protection locked="0"/>
    </xf>
    <xf numFmtId="3" fontId="74" fillId="11" borderId="34" xfId="28" applyNumberFormat="1" applyFont="1" applyFill="1" applyBorder="1" applyAlignment="1" applyProtection="1">
      <alignment horizontal="center" vertical="center"/>
    </xf>
    <xf numFmtId="4" fontId="10" fillId="2" borderId="51" xfId="28" applyNumberFormat="1" applyFont="1" applyFill="1" applyBorder="1" applyAlignment="1" applyProtection="1">
      <alignment horizontal="center" vertical="center"/>
    </xf>
    <xf numFmtId="3" fontId="74" fillId="11" borderId="4" xfId="28" applyNumberFormat="1" applyFont="1" applyFill="1" applyBorder="1" applyAlignment="1" applyProtection="1">
      <alignment horizontal="center" vertical="center"/>
    </xf>
    <xf numFmtId="4" fontId="10" fillId="2" borderId="49" xfId="28" applyNumberFormat="1" applyFont="1" applyFill="1" applyBorder="1" applyAlignment="1" applyProtection="1">
      <alignment horizontal="center" vertical="center"/>
    </xf>
    <xf numFmtId="3" fontId="74" fillId="11" borderId="40" xfId="28" applyNumberFormat="1" applyFont="1" applyFill="1" applyBorder="1" applyAlignment="1" applyProtection="1">
      <alignment horizontal="center" vertical="center"/>
    </xf>
    <xf numFmtId="1" fontId="10" fillId="2" borderId="8" xfId="6" applyNumberFormat="1" applyFont="1" applyFill="1" applyBorder="1" applyAlignment="1" applyProtection="1">
      <alignment horizontal="center" vertical="center"/>
    </xf>
    <xf numFmtId="4" fontId="10" fillId="2" borderId="8" xfId="28" applyNumberFormat="1" applyFont="1" applyFill="1" applyBorder="1" applyAlignment="1" applyProtection="1">
      <alignment horizontal="center" vertical="center"/>
    </xf>
    <xf numFmtId="4" fontId="10" fillId="2" borderId="8" xfId="28" applyNumberFormat="1" applyFont="1" applyFill="1" applyBorder="1" applyAlignment="1" applyProtection="1">
      <alignment horizontal="right" vertical="center"/>
    </xf>
    <xf numFmtId="3" fontId="10" fillId="11" borderId="11" xfId="28" applyNumberFormat="1" applyFont="1" applyFill="1" applyBorder="1" applyAlignment="1" applyProtection="1">
      <alignment horizontal="center" vertical="center"/>
    </xf>
    <xf numFmtId="4" fontId="10" fillId="5" borderId="8" xfId="28" applyNumberFormat="1" applyFont="1" applyFill="1" applyBorder="1" applyAlignment="1" applyProtection="1">
      <alignment horizontal="center" vertical="center"/>
      <protection locked="0"/>
    </xf>
    <xf numFmtId="4" fontId="10" fillId="2" borderId="43" xfId="28" applyNumberFormat="1" applyFont="1" applyFill="1" applyBorder="1" applyAlignment="1" applyProtection="1">
      <alignment horizontal="right" vertical="center"/>
    </xf>
    <xf numFmtId="3" fontId="10" fillId="2" borderId="40" xfId="28" applyNumberFormat="1" applyFont="1" applyFill="1" applyBorder="1" applyAlignment="1" applyProtection="1">
      <alignment horizontal="center" vertical="center"/>
    </xf>
    <xf numFmtId="3" fontId="74" fillId="11" borderId="11" xfId="28" applyNumberFormat="1" applyFont="1" applyFill="1" applyBorder="1" applyAlignment="1" applyProtection="1">
      <alignment horizontal="center" vertical="center"/>
    </xf>
    <xf numFmtId="4" fontId="10" fillId="2" borderId="59" xfId="28" applyNumberFormat="1" applyFont="1" applyFill="1" applyBorder="1" applyAlignment="1" applyProtection="1">
      <alignment horizontal="center" vertical="center"/>
    </xf>
    <xf numFmtId="4" fontId="10" fillId="2" borderId="118" xfId="28" applyNumberFormat="1" applyFont="1" applyFill="1" applyBorder="1" applyAlignment="1" applyProtection="1">
      <alignment horizontal="center" vertical="center"/>
    </xf>
    <xf numFmtId="4" fontId="10" fillId="2" borderId="104" xfId="28" applyNumberFormat="1" applyFont="1" applyFill="1" applyBorder="1" applyAlignment="1" applyProtection="1">
      <alignment horizontal="center" vertical="center"/>
    </xf>
    <xf numFmtId="4" fontId="10" fillId="2" borderId="115" xfId="28" applyNumberFormat="1" applyFont="1" applyFill="1" applyBorder="1" applyAlignment="1" applyProtection="1">
      <alignment horizontal="center" vertical="center"/>
      <protection locked="0"/>
    </xf>
    <xf numFmtId="4" fontId="10" fillId="2" borderId="58" xfId="28" applyNumberFormat="1" applyFont="1" applyFill="1" applyBorder="1" applyAlignment="1" applyProtection="1">
      <alignment horizontal="right" vertical="center"/>
    </xf>
    <xf numFmtId="4" fontId="10" fillId="2" borderId="16" xfId="28" applyNumberFormat="1" applyFont="1" applyFill="1" applyBorder="1" applyAlignment="1" applyProtection="1">
      <alignment horizontal="right" vertical="center"/>
    </xf>
    <xf numFmtId="3" fontId="10" fillId="2" borderId="37" xfId="28" applyNumberFormat="1" applyFont="1" applyFill="1" applyBorder="1" applyAlignment="1" applyProtection="1">
      <alignment horizontal="center" vertical="center"/>
    </xf>
    <xf numFmtId="1" fontId="10" fillId="2" borderId="38" xfId="6" applyNumberFormat="1" applyFont="1" applyFill="1" applyBorder="1" applyAlignment="1" applyProtection="1">
      <alignment horizontal="center" vertical="center"/>
    </xf>
    <xf numFmtId="4" fontId="10" fillId="2" borderId="38" xfId="28" applyNumberFormat="1" applyFont="1" applyFill="1" applyBorder="1" applyAlignment="1" applyProtection="1">
      <alignment horizontal="center" vertical="center"/>
    </xf>
    <xf numFmtId="4" fontId="10" fillId="2" borderId="22" xfId="28" applyNumberFormat="1" applyFont="1" applyFill="1" applyBorder="1" applyAlignment="1" applyProtection="1">
      <alignment horizontal="right" vertical="center"/>
    </xf>
    <xf numFmtId="4" fontId="37" fillId="2" borderId="0" xfId="0" applyNumberFormat="1" applyFont="1" applyFill="1"/>
    <xf numFmtId="4" fontId="20" fillId="11" borderId="29" xfId="4" applyNumberFormat="1" applyFont="1" applyFill="1" applyBorder="1" applyAlignment="1">
      <alignment horizontal="center" vertical="center"/>
    </xf>
    <xf numFmtId="4" fontId="20" fillId="2" borderId="22" xfId="4" applyNumberFormat="1" applyFont="1" applyFill="1" applyBorder="1" applyAlignment="1">
      <alignment horizontal="center" vertical="center"/>
    </xf>
    <xf numFmtId="4" fontId="20" fillId="2" borderId="23" xfId="4" applyNumberFormat="1" applyFont="1" applyFill="1" applyBorder="1" applyAlignment="1">
      <alignment horizontal="center" vertical="center"/>
    </xf>
    <xf numFmtId="4" fontId="20" fillId="2" borderId="69" xfId="4" applyNumberFormat="1" applyFont="1" applyFill="1" applyBorder="1" applyAlignment="1">
      <alignment horizontal="center" vertical="center"/>
    </xf>
    <xf numFmtId="4" fontId="20" fillId="2" borderId="29" xfId="4" applyNumberFormat="1" applyFont="1" applyFill="1" applyBorder="1" applyAlignment="1">
      <alignment horizontal="center" vertical="center"/>
    </xf>
    <xf numFmtId="3" fontId="10" fillId="11" borderId="50" xfId="28" applyNumberFormat="1" applyFont="1" applyFill="1" applyBorder="1" applyAlignment="1" applyProtection="1">
      <alignment horizontal="center" vertical="center"/>
    </xf>
    <xf numFmtId="1" fontId="10" fillId="2" borderId="63" xfId="6" applyNumberFormat="1" applyFont="1" applyFill="1" applyBorder="1" applyAlignment="1" applyProtection="1">
      <alignment horizontal="center" vertical="center"/>
    </xf>
    <xf numFmtId="4" fontId="10" fillId="2" borderId="63" xfId="28" applyNumberFormat="1" applyFont="1" applyFill="1" applyBorder="1" applyAlignment="1" applyProtection="1">
      <alignment horizontal="center" vertical="center"/>
    </xf>
    <xf numFmtId="3" fontId="10" fillId="11" borderId="43" xfId="28" applyNumberFormat="1" applyFont="1" applyFill="1" applyBorder="1" applyAlignment="1" applyProtection="1">
      <alignment horizontal="center" vertical="center"/>
    </xf>
    <xf numFmtId="1" fontId="10" fillId="2" borderId="50" xfId="6" applyNumberFormat="1" applyFont="1" applyFill="1" applyBorder="1" applyAlignment="1" applyProtection="1">
      <alignment horizontal="center" vertical="center"/>
    </xf>
    <xf numFmtId="4" fontId="10" fillId="5" borderId="63" xfId="28" applyNumberFormat="1" applyFont="1" applyFill="1" applyBorder="1" applyAlignment="1" applyProtection="1">
      <alignment horizontal="center" vertical="center"/>
      <protection locked="0"/>
    </xf>
    <xf numFmtId="3" fontId="10" fillId="2" borderId="62" xfId="28" applyNumberFormat="1" applyFont="1" applyFill="1" applyBorder="1" applyAlignment="1" applyProtection="1">
      <alignment horizontal="center" vertical="center"/>
    </xf>
    <xf numFmtId="3" fontId="10" fillId="2" borderId="50" xfId="28" applyNumberFormat="1" applyFont="1" applyFill="1" applyBorder="1" applyAlignment="1" applyProtection="1">
      <alignment horizontal="center" vertical="center"/>
    </xf>
    <xf numFmtId="3" fontId="10" fillId="11" borderId="34" xfId="28" applyNumberFormat="1" applyFont="1" applyFill="1" applyBorder="1" applyAlignment="1" applyProtection="1">
      <alignment horizontal="center" vertical="center"/>
    </xf>
    <xf numFmtId="1" fontId="10" fillId="2" borderId="34" xfId="6" applyNumberFormat="1" applyFont="1" applyFill="1" applyBorder="1" applyAlignment="1" applyProtection="1">
      <alignment horizontal="center" vertical="center"/>
    </xf>
    <xf numFmtId="3" fontId="10" fillId="2" borderId="4" xfId="28" applyNumberFormat="1" applyFont="1" applyFill="1" applyBorder="1" applyAlignment="1" applyProtection="1">
      <alignment horizontal="center" vertical="center"/>
    </xf>
    <xf numFmtId="4" fontId="10" fillId="5" borderId="1" xfId="28" applyNumberFormat="1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left" vertical="center" wrapText="1"/>
      <protection locked="0"/>
    </xf>
    <xf numFmtId="3" fontId="10" fillId="11" borderId="37" xfId="28" applyNumberFormat="1" applyFont="1" applyFill="1" applyBorder="1" applyAlignment="1" applyProtection="1">
      <alignment horizontal="center" vertical="center"/>
    </xf>
    <xf numFmtId="4" fontId="10" fillId="2" borderId="38" xfId="28" applyNumberFormat="1" applyFont="1" applyFill="1" applyBorder="1" applyAlignment="1" applyProtection="1">
      <alignment horizontal="right" vertical="center"/>
    </xf>
    <xf numFmtId="3" fontId="10" fillId="11" borderId="13" xfId="28" applyNumberFormat="1" applyFont="1" applyFill="1" applyBorder="1" applyAlignment="1" applyProtection="1">
      <alignment horizontal="center" vertical="center"/>
    </xf>
    <xf numFmtId="1" fontId="10" fillId="2" borderId="40" xfId="6" applyNumberFormat="1" applyFont="1" applyFill="1" applyBorder="1" applyAlignment="1" applyProtection="1">
      <alignment horizontal="center" vertical="center"/>
    </xf>
    <xf numFmtId="4" fontId="20" fillId="11" borderId="7" xfId="4" applyNumberFormat="1" applyFont="1" applyFill="1" applyBorder="1" applyAlignment="1">
      <alignment horizontal="center" vertical="center"/>
    </xf>
    <xf numFmtId="4" fontId="20" fillId="2" borderId="27" xfId="4" applyNumberFormat="1" applyFont="1" applyFill="1" applyBorder="1" applyAlignment="1">
      <alignment horizontal="center" vertical="center"/>
    </xf>
    <xf numFmtId="4" fontId="20" fillId="2" borderId="28" xfId="4" applyNumberFormat="1" applyFont="1" applyFill="1" applyBorder="1" applyAlignment="1">
      <alignment horizontal="center" vertical="center"/>
    </xf>
    <xf numFmtId="4" fontId="20" fillId="11" borderId="21" xfId="4" applyNumberFormat="1" applyFont="1" applyFill="1" applyBorder="1" applyAlignment="1">
      <alignment horizontal="center" vertical="center"/>
    </xf>
    <xf numFmtId="3" fontId="10" fillId="11" borderId="31" xfId="28" applyNumberFormat="1" applyFont="1" applyFill="1" applyBorder="1" applyAlignment="1" applyProtection="1">
      <alignment horizontal="center" vertical="center"/>
    </xf>
    <xf numFmtId="1" fontId="10" fillId="2" borderId="10" xfId="6" applyNumberFormat="1" applyFont="1" applyFill="1" applyBorder="1" applyAlignment="1" applyProtection="1">
      <alignment horizontal="center" vertical="center"/>
    </xf>
    <xf numFmtId="4" fontId="10" fillId="2" borderId="10" xfId="28" applyNumberFormat="1" applyFont="1" applyFill="1" applyBorder="1" applyAlignment="1" applyProtection="1">
      <alignment horizontal="center" vertical="center"/>
    </xf>
    <xf numFmtId="3" fontId="10" fillId="11" borderId="62" xfId="28" applyNumberFormat="1" applyFont="1" applyFill="1" applyBorder="1" applyAlignment="1" applyProtection="1">
      <alignment horizontal="center" vertical="center"/>
    </xf>
    <xf numFmtId="4" fontId="10" fillId="2" borderId="117" xfId="28" applyNumberFormat="1" applyFont="1" applyFill="1" applyBorder="1" applyAlignment="1" applyProtection="1">
      <alignment horizontal="right" vertical="center"/>
    </xf>
    <xf numFmtId="3" fontId="10" fillId="2" borderId="65" xfId="28" applyNumberFormat="1" applyFont="1" applyFill="1" applyBorder="1" applyAlignment="1" applyProtection="1">
      <alignment horizontal="center" vertical="center"/>
    </xf>
    <xf numFmtId="0" fontId="10" fillId="0" borderId="30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1" fontId="10" fillId="0" borderId="1" xfId="6" applyNumberFormat="1" applyFont="1" applyFill="1" applyBorder="1" applyAlignment="1" applyProtection="1">
      <alignment horizontal="center" vertical="center"/>
    </xf>
    <xf numFmtId="4" fontId="10" fillId="0" borderId="1" xfId="28" applyNumberFormat="1" applyFont="1" applyFill="1" applyBorder="1" applyAlignment="1" applyProtection="1">
      <alignment horizontal="center" vertical="center"/>
    </xf>
    <xf numFmtId="4" fontId="10" fillId="2" borderId="3" xfId="28" applyNumberFormat="1" applyFont="1" applyFill="1" applyBorder="1" applyAlignment="1" applyProtection="1">
      <alignment horizontal="right" vertical="center"/>
    </xf>
    <xf numFmtId="3" fontId="10" fillId="2" borderId="111" xfId="28" applyNumberFormat="1" applyFont="1" applyFill="1" applyBorder="1" applyAlignment="1" applyProtection="1">
      <alignment horizontal="center" vertical="center"/>
    </xf>
    <xf numFmtId="3" fontId="10" fillId="2" borderId="11" xfId="28" applyNumberFormat="1" applyFont="1" applyFill="1" applyBorder="1" applyAlignment="1" applyProtection="1">
      <alignment horizontal="center" vertical="center"/>
    </xf>
    <xf numFmtId="4" fontId="20" fillId="11" borderId="27" xfId="4" applyNumberFormat="1" applyFont="1" applyFill="1" applyBorder="1" applyAlignment="1">
      <alignment horizontal="center" vertical="center"/>
    </xf>
    <xf numFmtId="4" fontId="20" fillId="2" borderId="47" xfId="4" applyNumberFormat="1" applyFont="1" applyFill="1" applyBorder="1" applyAlignment="1">
      <alignment horizontal="center" vertical="center"/>
    </xf>
    <xf numFmtId="4" fontId="20" fillId="2" borderId="21" xfId="4" applyNumberFormat="1" applyFont="1" applyFill="1" applyBorder="1" applyAlignment="1">
      <alignment horizontal="center" vertical="center"/>
    </xf>
    <xf numFmtId="0" fontId="47" fillId="2" borderId="13" xfId="4" applyFont="1" applyFill="1" applyBorder="1" applyAlignment="1" applyProtection="1">
      <alignment horizontal="center" vertical="center"/>
    </xf>
    <xf numFmtId="0" fontId="12" fillId="11" borderId="1" xfId="4" applyFont="1" applyFill="1" applyBorder="1" applyAlignment="1" applyProtection="1">
      <alignment horizontal="center" vertical="center" wrapText="1"/>
    </xf>
    <xf numFmtId="0" fontId="12" fillId="2" borderId="1" xfId="4" applyFont="1" applyFill="1" applyBorder="1" applyAlignment="1" applyProtection="1">
      <alignment horizontal="center" vertical="center" wrapText="1"/>
    </xf>
    <xf numFmtId="1" fontId="12" fillId="2" borderId="1" xfId="4" applyNumberFormat="1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0" fontId="37" fillId="2" borderId="2" xfId="0" applyFont="1" applyFill="1" applyBorder="1" applyAlignment="1" applyProtection="1">
      <alignment horizontal="center" vertical="center"/>
    </xf>
    <xf numFmtId="3" fontId="10" fillId="11" borderId="65" xfId="28" applyNumberFormat="1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49" fontId="37" fillId="2" borderId="1" xfId="0" applyNumberFormat="1" applyFont="1" applyFill="1" applyBorder="1" applyAlignment="1" applyProtection="1">
      <alignment vertical="center" wrapText="1"/>
      <protection locked="0"/>
    </xf>
    <xf numFmtId="3" fontId="10" fillId="11" borderId="40" xfId="28" applyNumberFormat="1" applyFont="1" applyFill="1" applyBorder="1" applyAlignment="1" applyProtection="1">
      <alignment horizontal="center" vertical="center"/>
    </xf>
    <xf numFmtId="3" fontId="10" fillId="11" borderId="111" xfId="28" applyNumberFormat="1" applyFont="1" applyFill="1" applyBorder="1" applyAlignment="1" applyProtection="1">
      <alignment horizontal="center" vertical="center"/>
    </xf>
    <xf numFmtId="4" fontId="20" fillId="11" borderId="47" xfId="4" applyNumberFormat="1" applyFont="1" applyFill="1" applyBorder="1" applyAlignment="1">
      <alignment horizontal="center" vertical="center"/>
    </xf>
    <xf numFmtId="4" fontId="10" fillId="5" borderId="63" xfId="28" applyNumberFormat="1" applyFont="1" applyFill="1" applyBorder="1" applyAlignment="1" applyProtection="1">
      <alignment horizontal="center" vertical="center"/>
    </xf>
    <xf numFmtId="4" fontId="74" fillId="2" borderId="63" xfId="28" applyNumberFormat="1" applyFont="1" applyFill="1" applyBorder="1" applyAlignment="1" applyProtection="1">
      <alignment horizontal="center" vertical="center"/>
      <protection locked="0"/>
    </xf>
    <xf numFmtId="4" fontId="74" fillId="2" borderId="1" xfId="28" applyNumberFormat="1" applyFont="1" applyFill="1" applyBorder="1" applyAlignment="1" applyProtection="1">
      <alignment horizontal="center" vertical="center"/>
      <protection locked="0"/>
    </xf>
    <xf numFmtId="3" fontId="10" fillId="2" borderId="115" xfId="28" applyNumberFormat="1" applyFont="1" applyFill="1" applyBorder="1" applyAlignment="1" applyProtection="1">
      <alignment horizontal="center" vertical="center"/>
    </xf>
    <xf numFmtId="1" fontId="10" fillId="2" borderId="58" xfId="6" applyNumberFormat="1" applyFont="1" applyFill="1" applyBorder="1" applyAlignment="1" applyProtection="1">
      <alignment horizontal="center" vertical="center"/>
    </xf>
    <xf numFmtId="4" fontId="10" fillId="2" borderId="58" xfId="28" applyNumberFormat="1" applyFont="1" applyFill="1" applyBorder="1" applyAlignment="1" applyProtection="1">
      <alignment horizontal="center" vertical="center"/>
    </xf>
    <xf numFmtId="3" fontId="74" fillId="11" borderId="50" xfId="28" applyNumberFormat="1" applyFont="1" applyFill="1" applyBorder="1" applyAlignment="1" applyProtection="1">
      <alignment horizontal="center" vertical="center"/>
    </xf>
    <xf numFmtId="4" fontId="20" fillId="11" borderId="1" xfId="4" applyNumberFormat="1" applyFont="1" applyFill="1" applyBorder="1" applyAlignment="1">
      <alignment horizontal="center" vertical="center"/>
    </xf>
    <xf numFmtId="4" fontId="10" fillId="0" borderId="63" xfId="28" applyNumberFormat="1" applyFont="1" applyFill="1" applyBorder="1" applyAlignment="1" applyProtection="1">
      <alignment horizontal="center" vertical="center"/>
    </xf>
    <xf numFmtId="4" fontId="10" fillId="2" borderId="116" xfId="28" applyNumberFormat="1" applyFont="1" applyFill="1" applyBorder="1" applyAlignment="1" applyProtection="1">
      <alignment horizontal="right" vertical="center"/>
    </xf>
    <xf numFmtId="4" fontId="20" fillId="2" borderId="64" xfId="4" applyNumberFormat="1" applyFont="1" applyFill="1" applyBorder="1" applyAlignment="1">
      <alignment horizontal="center" vertical="center"/>
    </xf>
    <xf numFmtId="4" fontId="20" fillId="2" borderId="46" xfId="4" applyNumberFormat="1" applyFont="1" applyFill="1" applyBorder="1" applyAlignment="1">
      <alignment horizontal="center" vertical="center"/>
    </xf>
    <xf numFmtId="4" fontId="10" fillId="11" borderId="1" xfId="28" applyNumberFormat="1" applyFont="1" applyFill="1" applyBorder="1" applyAlignment="1" applyProtection="1">
      <alignment horizontal="center" vertical="center"/>
    </xf>
    <xf numFmtId="4" fontId="10" fillId="11" borderId="63" xfId="28" applyNumberFormat="1" applyFont="1" applyFill="1" applyBorder="1" applyAlignment="1" applyProtection="1">
      <alignment horizontal="center" vertical="center"/>
    </xf>
    <xf numFmtId="49" fontId="37" fillId="2" borderId="3" xfId="0" applyNumberFormat="1" applyFont="1" applyFill="1" applyBorder="1" applyAlignment="1" applyProtection="1">
      <alignment vertical="center" wrapText="1"/>
      <protection locked="0"/>
    </xf>
    <xf numFmtId="4" fontId="10" fillId="11" borderId="8" xfId="28" applyNumberFormat="1" applyFont="1" applyFill="1" applyBorder="1" applyAlignment="1" applyProtection="1">
      <alignment horizontal="center" vertical="center"/>
    </xf>
    <xf numFmtId="4" fontId="20" fillId="11" borderId="37" xfId="4" applyNumberFormat="1" applyFont="1" applyFill="1" applyBorder="1" applyAlignment="1">
      <alignment horizontal="center" vertical="center"/>
    </xf>
    <xf numFmtId="4" fontId="20" fillId="2" borderId="38" xfId="4" applyNumberFormat="1" applyFont="1" applyFill="1" applyBorder="1" applyAlignment="1">
      <alignment horizontal="center" vertical="center"/>
    </xf>
    <xf numFmtId="4" fontId="20" fillId="2" borderId="68" xfId="4" applyNumberFormat="1" applyFont="1" applyFill="1" applyBorder="1" applyAlignment="1">
      <alignment horizontal="center" vertical="center"/>
    </xf>
    <xf numFmtId="4" fontId="20" fillId="2" borderId="37" xfId="4" applyNumberFormat="1" applyFont="1" applyFill="1" applyBorder="1" applyAlignment="1">
      <alignment horizontal="center" vertical="center"/>
    </xf>
    <xf numFmtId="4" fontId="10" fillId="11" borderId="38" xfId="28" applyNumberFormat="1" applyFont="1" applyFill="1" applyBorder="1" applyAlignment="1" applyProtection="1">
      <alignment horizontal="center" vertical="center"/>
    </xf>
    <xf numFmtId="4" fontId="10" fillId="11" borderId="10" xfId="28" applyNumberFormat="1" applyFont="1" applyFill="1" applyBorder="1" applyAlignment="1" applyProtection="1">
      <alignment horizontal="center" vertical="center"/>
    </xf>
    <xf numFmtId="0" fontId="10" fillId="13" borderId="1" xfId="0" applyFont="1" applyFill="1" applyBorder="1" applyAlignment="1">
      <alignment horizontal="left" vertical="center" wrapText="1"/>
    </xf>
    <xf numFmtId="0" fontId="10" fillId="13" borderId="2" xfId="0" applyFont="1" applyFill="1" applyBorder="1" applyAlignment="1">
      <alignment vertical="center" wrapText="1"/>
    </xf>
    <xf numFmtId="0" fontId="12" fillId="13" borderId="34" xfId="28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 wrapText="1"/>
    </xf>
    <xf numFmtId="2" fontId="12" fillId="13" borderId="1" xfId="15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vertical="center" wrapText="1"/>
    </xf>
    <xf numFmtId="4" fontId="9" fillId="11" borderId="10" xfId="8" applyNumberFormat="1" applyFont="1" applyFill="1" applyBorder="1" applyAlignment="1" applyProtection="1">
      <alignment horizontal="center" vertical="center"/>
      <protection locked="0"/>
    </xf>
    <xf numFmtId="49" fontId="10" fillId="11" borderId="1" xfId="0" applyNumberFormat="1" applyFont="1" applyFill="1" applyBorder="1" applyAlignment="1">
      <alignment horizontal="left"/>
    </xf>
    <xf numFmtId="0" fontId="22" fillId="0" borderId="0" xfId="0" applyFont="1" applyFill="1" applyAlignment="1">
      <alignment vertical="center"/>
    </xf>
    <xf numFmtId="2" fontId="30" fillId="11" borderId="1" xfId="0" applyNumberFormat="1" applyFont="1" applyFill="1" applyBorder="1" applyAlignment="1">
      <alignment horizontal="center" vertical="center"/>
    </xf>
    <xf numFmtId="2" fontId="30" fillId="11" borderId="63" xfId="0" applyNumberFormat="1" applyFont="1" applyFill="1" applyBorder="1" applyAlignment="1">
      <alignment horizontal="center" vertical="center"/>
    </xf>
    <xf numFmtId="2" fontId="30" fillId="11" borderId="8" xfId="0" applyNumberFormat="1" applyFont="1" applyFill="1" applyBorder="1" applyAlignment="1">
      <alignment horizontal="center" vertical="center"/>
    </xf>
    <xf numFmtId="4" fontId="30" fillId="0" borderId="1" xfId="0" applyNumberFormat="1" applyFont="1" applyFill="1" applyBorder="1" applyAlignment="1">
      <alignment horizontal="center" vertical="center"/>
    </xf>
    <xf numFmtId="4" fontId="30" fillId="0" borderId="1" xfId="8" applyNumberFormat="1" applyFont="1" applyFill="1" applyBorder="1" applyAlignment="1" applyProtection="1">
      <alignment horizontal="center" vertical="center"/>
      <protection locked="0"/>
    </xf>
    <xf numFmtId="4" fontId="30" fillId="0" borderId="58" xfId="8" applyNumberFormat="1" applyFont="1" applyFill="1" applyBorder="1" applyAlignment="1">
      <alignment horizontal="center" vertical="center"/>
    </xf>
    <xf numFmtId="4" fontId="30" fillId="0" borderId="58" xfId="8" applyNumberFormat="1" applyFont="1" applyFill="1" applyBorder="1" applyAlignment="1" applyProtection="1">
      <alignment horizontal="center" vertical="center"/>
      <protection locked="0"/>
    </xf>
    <xf numFmtId="4" fontId="30" fillId="0" borderId="10" xfId="8" applyNumberFormat="1" applyFont="1" applyFill="1" applyBorder="1" applyAlignment="1">
      <alignment horizontal="center" vertical="center"/>
    </xf>
    <xf numFmtId="4" fontId="30" fillId="0" borderId="8" xfId="8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0" fillId="0" borderId="58" xfId="4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/>
    </xf>
    <xf numFmtId="0" fontId="9" fillId="11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24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3" fontId="24" fillId="0" borderId="0" xfId="0" applyNumberFormat="1" applyFont="1" applyFill="1" applyAlignment="1">
      <alignment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25" fillId="0" borderId="16" xfId="0" applyNumberFormat="1" applyFont="1" applyFill="1" applyBorder="1" applyAlignment="1">
      <alignment vertical="center"/>
    </xf>
    <xf numFmtId="4" fontId="26" fillId="0" borderId="21" xfId="0" applyNumberFormat="1" applyFont="1" applyFill="1" applyBorder="1" applyAlignment="1">
      <alignment vertical="center"/>
    </xf>
    <xf numFmtId="0" fontId="27" fillId="0" borderId="25" xfId="0" applyFont="1" applyFill="1" applyBorder="1" applyAlignment="1">
      <alignment vertical="center"/>
    </xf>
    <xf numFmtId="1" fontId="28" fillId="0" borderId="22" xfId="8" applyNumberFormat="1" applyFont="1" applyFill="1" applyBorder="1" applyAlignment="1">
      <alignment horizontal="center" vertical="center" wrapText="1"/>
    </xf>
    <xf numFmtId="4" fontId="30" fillId="0" borderId="63" xfId="0" applyNumberFormat="1" applyFont="1" applyFill="1" applyBorder="1" applyAlignment="1">
      <alignment horizontal="center" vertical="center"/>
    </xf>
    <xf numFmtId="4" fontId="30" fillId="0" borderId="8" xfId="0" applyNumberFormat="1" applyFont="1" applyFill="1" applyBorder="1" applyAlignment="1">
      <alignment horizontal="center" vertical="center"/>
    </xf>
    <xf numFmtId="4" fontId="25" fillId="0" borderId="27" xfId="0" applyNumberFormat="1" applyFont="1" applyFill="1" applyBorder="1" applyAlignment="1">
      <alignment horizontal="center" vertical="center"/>
    </xf>
    <xf numFmtId="4" fontId="25" fillId="0" borderId="29" xfId="0" applyNumberFormat="1" applyFont="1" applyFill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/>
    </xf>
    <xf numFmtId="4" fontId="30" fillId="0" borderId="58" xfId="0" applyNumberFormat="1" applyFont="1" applyFill="1" applyBorder="1" applyAlignment="1">
      <alignment horizontal="center" vertical="center"/>
    </xf>
    <xf numFmtId="4" fontId="30" fillId="0" borderId="38" xfId="8" applyNumberFormat="1" applyFont="1" applyFill="1" applyBorder="1" applyAlignment="1">
      <alignment horizontal="center" vertical="center"/>
    </xf>
    <xf numFmtId="4" fontId="28" fillId="0" borderId="29" xfId="8" applyNumberFormat="1" applyFont="1" applyFill="1" applyBorder="1" applyAlignment="1">
      <alignment horizontal="center" vertical="center"/>
    </xf>
    <xf numFmtId="4" fontId="30" fillId="0" borderId="0" xfId="8" applyNumberFormat="1" applyFont="1" applyFill="1" applyBorder="1" applyAlignment="1">
      <alignment horizontal="center" vertical="center"/>
    </xf>
    <xf numFmtId="4" fontId="30" fillId="0" borderId="63" xfId="8" applyNumberFormat="1" applyFont="1" applyFill="1" applyBorder="1" applyAlignment="1">
      <alignment horizontal="center" vertical="center"/>
    </xf>
    <xf numFmtId="4" fontId="30" fillId="0" borderId="1" xfId="8" applyNumberFormat="1" applyFont="1" applyFill="1" applyBorder="1" applyAlignment="1">
      <alignment horizontal="center" vertical="center"/>
    </xf>
    <xf numFmtId="4" fontId="30" fillId="0" borderId="8" xfId="8" applyNumberFormat="1" applyFont="1" applyFill="1" applyBorder="1" applyAlignment="1">
      <alignment horizontal="center" vertical="center"/>
    </xf>
    <xf numFmtId="4" fontId="25" fillId="0" borderId="18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 applyProtection="1">
      <alignment vertical="center" wrapText="1"/>
      <protection locked="0"/>
    </xf>
    <xf numFmtId="49" fontId="24" fillId="11" borderId="1" xfId="0" applyNumberFormat="1" applyFont="1" applyFill="1" applyBorder="1" applyAlignment="1">
      <alignment horizontal="left"/>
    </xf>
    <xf numFmtId="0" fontId="9" fillId="11" borderId="0" xfId="0" applyFont="1" applyFill="1" applyAlignment="1" applyProtection="1">
      <alignment vertical="center"/>
      <protection locked="0"/>
    </xf>
    <xf numFmtId="0" fontId="9" fillId="11" borderId="1" xfId="0" applyFont="1" applyFill="1" applyBorder="1"/>
    <xf numFmtId="1" fontId="17" fillId="2" borderId="1" xfId="0" applyNumberFormat="1" applyFont="1" applyFill="1" applyBorder="1" applyAlignment="1">
      <alignment horizontal="center" vertical="center" wrapText="1"/>
    </xf>
    <xf numFmtId="1" fontId="25" fillId="2" borderId="0" xfId="0" applyNumberFormat="1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35" fillId="2" borderId="51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 wrapText="1"/>
    </xf>
    <xf numFmtId="4" fontId="20" fillId="2" borderId="1" xfId="4" applyNumberFormat="1" applyFont="1" applyFill="1" applyBorder="1" applyAlignment="1">
      <alignment horizontal="center" vertical="center"/>
    </xf>
    <xf numFmtId="4" fontId="30" fillId="11" borderId="10" xfId="8" applyNumberFormat="1" applyFont="1" applyFill="1" applyBorder="1" applyAlignment="1" applyProtection="1">
      <alignment horizontal="center" vertical="center"/>
      <protection locked="0"/>
    </xf>
    <xf numFmtId="4" fontId="30" fillId="11" borderId="10" xfId="0" applyNumberFormat="1" applyFont="1" applyFill="1" applyBorder="1" applyAlignment="1">
      <alignment horizontal="center" vertical="center"/>
    </xf>
    <xf numFmtId="4" fontId="30" fillId="11" borderId="63" xfId="8" applyNumberFormat="1" applyFont="1" applyFill="1" applyBorder="1" applyAlignment="1" applyProtection="1">
      <alignment horizontal="center" vertical="center"/>
      <protection locked="0"/>
    </xf>
    <xf numFmtId="4" fontId="30" fillId="11" borderId="1" xfId="8" applyNumberFormat="1" applyFont="1" applyFill="1" applyBorder="1" applyAlignment="1" applyProtection="1">
      <alignment horizontal="center" vertical="center"/>
      <protection locked="0"/>
    </xf>
    <xf numFmtId="4" fontId="30" fillId="11" borderId="10" xfId="8" applyNumberFormat="1" applyFont="1" applyFill="1" applyBorder="1" applyAlignment="1">
      <alignment horizontal="center" vertical="center"/>
    </xf>
    <xf numFmtId="0" fontId="9" fillId="11" borderId="8" xfId="0" applyFont="1" applyFill="1" applyBorder="1" applyAlignment="1">
      <alignment horizontal="left" wrapText="1"/>
    </xf>
    <xf numFmtId="4" fontId="30" fillId="11" borderId="58" xfId="8" applyNumberFormat="1" applyFont="1" applyFill="1" applyBorder="1" applyAlignment="1">
      <alignment horizontal="center" vertical="center"/>
    </xf>
    <xf numFmtId="4" fontId="30" fillId="11" borderId="63" xfId="8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 applyProtection="1">
      <alignment vertical="center" wrapText="1"/>
      <protection locked="0"/>
    </xf>
    <xf numFmtId="1" fontId="9" fillId="11" borderId="1" xfId="0" applyNumberFormat="1" applyFont="1" applyFill="1" applyBorder="1"/>
    <xf numFmtId="0" fontId="9" fillId="11" borderId="10" xfId="0" applyFont="1" applyFill="1" applyBorder="1" applyAlignment="1">
      <alignment horizontal="left" vertical="top" wrapText="1"/>
    </xf>
    <xf numFmtId="0" fontId="9" fillId="11" borderId="1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horizontal="left"/>
    </xf>
    <xf numFmtId="1" fontId="9" fillId="11" borderId="1" xfId="0" applyNumberFormat="1" applyFont="1" applyFill="1" applyBorder="1" applyAlignment="1">
      <alignment horizontal="left" vertical="top" wrapText="1"/>
    </xf>
    <xf numFmtId="166" fontId="9" fillId="11" borderId="1" xfId="0" applyNumberFormat="1" applyFont="1" applyFill="1" applyBorder="1" applyAlignment="1">
      <alignment horizontal="left" vertical="top" wrapText="1"/>
    </xf>
    <xf numFmtId="49" fontId="9" fillId="11" borderId="34" xfId="0" applyNumberFormat="1" applyFont="1" applyFill="1" applyBorder="1" applyAlignment="1" applyProtection="1">
      <alignment horizontal="left" vertical="center" wrapText="1"/>
    </xf>
    <xf numFmtId="0" fontId="10" fillId="11" borderId="30" xfId="0" applyFont="1" applyFill="1" applyBorder="1" applyAlignment="1" applyProtection="1">
      <alignment horizontal="left" vertical="center" wrapText="1"/>
      <protection locked="0"/>
    </xf>
    <xf numFmtId="49" fontId="10" fillId="11" borderId="3" xfId="0" applyNumberFormat="1" applyFont="1" applyFill="1" applyBorder="1" applyAlignment="1" applyProtection="1">
      <alignment vertical="center" wrapText="1"/>
      <protection locked="0"/>
    </xf>
    <xf numFmtId="1" fontId="10" fillId="11" borderId="1" xfId="6" applyNumberFormat="1" applyFont="1" applyFill="1" applyBorder="1" applyAlignment="1" applyProtection="1">
      <alignment horizontal="center" vertical="center"/>
    </xf>
    <xf numFmtId="1" fontId="10" fillId="11" borderId="63" xfId="6" applyNumberFormat="1" applyFont="1" applyFill="1" applyBorder="1" applyAlignment="1" applyProtection="1">
      <alignment horizontal="center" vertical="center"/>
    </xf>
    <xf numFmtId="4" fontId="10" fillId="11" borderId="63" xfId="28" applyNumberFormat="1" applyFont="1" applyFill="1" applyBorder="1" applyAlignment="1" applyProtection="1">
      <alignment horizontal="center" vertical="center"/>
      <protection locked="0"/>
    </xf>
    <xf numFmtId="4" fontId="10" fillId="0" borderId="51" xfId="28" applyNumberFormat="1" applyFont="1" applyFill="1" applyBorder="1" applyAlignment="1" applyProtection="1">
      <alignment horizontal="center" vertical="center"/>
    </xf>
    <xf numFmtId="3" fontId="37" fillId="0" borderId="4" xfId="28" applyNumberFormat="1" applyFont="1" applyFill="1" applyBorder="1" applyAlignment="1" applyProtection="1">
      <alignment horizontal="center" vertical="center"/>
    </xf>
    <xf numFmtId="3" fontId="37" fillId="14" borderId="4" xfId="28" applyNumberFormat="1" applyFont="1" applyFill="1" applyBorder="1" applyAlignment="1" applyProtection="1">
      <alignment horizontal="center" vertical="center"/>
    </xf>
    <xf numFmtId="4" fontId="10" fillId="14" borderId="51" xfId="28" applyNumberFormat="1" applyFont="1" applyFill="1" applyBorder="1" applyAlignment="1" applyProtection="1">
      <alignment horizontal="center" vertical="center"/>
    </xf>
    <xf numFmtId="4" fontId="10" fillId="0" borderId="8" xfId="28" applyNumberFormat="1" applyFont="1" applyFill="1" applyBorder="1" applyAlignment="1" applyProtection="1">
      <alignment horizontal="center" vertical="center"/>
    </xf>
    <xf numFmtId="1" fontId="10" fillId="11" borderId="8" xfId="6" applyNumberFormat="1" applyFont="1" applyFill="1" applyBorder="1" applyAlignment="1" applyProtection="1">
      <alignment horizontal="center" vertical="center"/>
    </xf>
    <xf numFmtId="4" fontId="10" fillId="11" borderId="8" xfId="28" applyNumberFormat="1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Alignment="1">
      <alignment horizontal="center"/>
    </xf>
    <xf numFmtId="3" fontId="71" fillId="2" borderId="0" xfId="0" applyNumberFormat="1" applyFont="1" applyFill="1" applyAlignment="1">
      <alignment vertical="center"/>
    </xf>
    <xf numFmtId="0" fontId="63" fillId="11" borderId="0" xfId="0" applyFont="1" applyFill="1" applyAlignment="1">
      <alignment vertical="center"/>
    </xf>
    <xf numFmtId="4" fontId="10" fillId="2" borderId="58" xfId="28" applyNumberFormat="1" applyFont="1" applyFill="1" applyBorder="1" applyAlignment="1">
      <alignment horizontal="center" vertical="center"/>
    </xf>
    <xf numFmtId="165" fontId="22" fillId="2" borderId="0" xfId="0" applyNumberFormat="1" applyFont="1" applyFill="1"/>
    <xf numFmtId="165" fontId="22" fillId="2" borderId="0" xfId="0" applyNumberFormat="1" applyFont="1" applyFill="1" applyAlignment="1">
      <alignment horizontal="center"/>
    </xf>
    <xf numFmtId="164" fontId="22" fillId="2" borderId="0" xfId="0" applyNumberFormat="1" applyFont="1" applyFill="1"/>
    <xf numFmtId="0" fontId="22" fillId="5" borderId="0" xfId="0" applyFont="1" applyFill="1"/>
    <xf numFmtId="165" fontId="16" fillId="2" borderId="0" xfId="0" applyNumberFormat="1" applyFont="1" applyFill="1" applyAlignment="1">
      <alignment horizontal="center"/>
    </xf>
    <xf numFmtId="0" fontId="16" fillId="2" borderId="0" xfId="0" applyFont="1" applyFill="1" applyBorder="1"/>
    <xf numFmtId="0" fontId="16" fillId="2" borderId="0" xfId="0" applyFont="1" applyFill="1" applyBorder="1" applyAlignment="1">
      <alignment horizontal="center" vertical="center"/>
    </xf>
    <xf numFmtId="0" fontId="16" fillId="5" borderId="0" xfId="0" applyFont="1" applyFill="1"/>
    <xf numFmtId="0" fontId="16" fillId="5" borderId="0" xfId="0" applyFont="1" applyFill="1" applyBorder="1"/>
    <xf numFmtId="0" fontId="20" fillId="2" borderId="0" xfId="5" applyFont="1" applyFill="1" applyAlignment="1">
      <alignment horizontal="center"/>
    </xf>
    <xf numFmtId="0" fontId="20" fillId="2" borderId="0" xfId="5" applyFont="1" applyFill="1"/>
    <xf numFmtId="165" fontId="20" fillId="2" borderId="0" xfId="5" applyNumberFormat="1" applyFont="1" applyFill="1"/>
    <xf numFmtId="165" fontId="20" fillId="2" borderId="0" xfId="5" applyNumberFormat="1" applyFont="1" applyFill="1" applyAlignment="1">
      <alignment horizontal="center"/>
    </xf>
    <xf numFmtId="0" fontId="20" fillId="5" borderId="0" xfId="5" applyFont="1" applyFill="1"/>
    <xf numFmtId="0" fontId="20" fillId="2" borderId="0" xfId="5" applyFont="1" applyFill="1" applyBorder="1"/>
    <xf numFmtId="0" fontId="20" fillId="5" borderId="0" xfId="5" applyFont="1" applyFill="1" applyBorder="1"/>
    <xf numFmtId="0" fontId="20" fillId="2" borderId="0" xfId="0" applyFont="1" applyFill="1" applyAlignment="1">
      <alignment horizontal="center"/>
    </xf>
    <xf numFmtId="164" fontId="78" fillId="2" borderId="0" xfId="0" applyNumberFormat="1" applyFont="1" applyFill="1"/>
    <xf numFmtId="165" fontId="78" fillId="2" borderId="0" xfId="0" applyNumberFormat="1" applyFont="1" applyFill="1" applyAlignment="1">
      <alignment horizontal="center"/>
    </xf>
    <xf numFmtId="0" fontId="20" fillId="2" borderId="0" xfId="0" applyFont="1" applyFill="1"/>
    <xf numFmtId="165" fontId="20" fillId="2" borderId="0" xfId="0" applyNumberFormat="1" applyFont="1" applyFill="1"/>
    <xf numFmtId="165" fontId="20" fillId="2" borderId="0" xfId="0" applyNumberFormat="1" applyFont="1" applyFill="1" applyAlignment="1">
      <alignment horizontal="center"/>
    </xf>
    <xf numFmtId="0" fontId="20" fillId="5" borderId="0" xfId="0" applyFont="1" applyFill="1"/>
    <xf numFmtId="0" fontId="20" fillId="2" borderId="0" xfId="0" applyFont="1" applyFill="1" applyBorder="1"/>
    <xf numFmtId="0" fontId="20" fillId="5" borderId="0" xfId="0" applyFont="1" applyFill="1" applyBorder="1"/>
    <xf numFmtId="164" fontId="79" fillId="2" borderId="0" xfId="0" applyNumberFormat="1" applyFont="1" applyFill="1" applyBorder="1"/>
    <xf numFmtId="165" fontId="79" fillId="2" borderId="0" xfId="0" applyNumberFormat="1" applyFont="1" applyFill="1" applyBorder="1" applyAlignment="1">
      <alignment horizontal="center"/>
    </xf>
    <xf numFmtId="164" fontId="20" fillId="2" borderId="0" xfId="5" applyNumberFormat="1" applyFont="1" applyFill="1"/>
    <xf numFmtId="0" fontId="20" fillId="2" borderId="0" xfId="5" applyFont="1" applyFill="1" applyAlignment="1">
      <alignment horizontal="center" vertical="center"/>
    </xf>
    <xf numFmtId="165" fontId="20" fillId="2" borderId="0" xfId="5" applyNumberFormat="1" applyFont="1" applyFill="1" applyAlignment="1">
      <alignment horizontal="center" vertical="top"/>
    </xf>
    <xf numFmtId="0" fontId="20" fillId="2" borderId="0" xfId="5" applyFont="1" applyFill="1" applyAlignment="1">
      <alignment horizontal="left" vertical="top"/>
    </xf>
    <xf numFmtId="164" fontId="20" fillId="2" borderId="0" xfId="5" applyNumberFormat="1" applyFont="1" applyFill="1" applyBorder="1"/>
    <xf numFmtId="165" fontId="20" fillId="2" borderId="0" xfId="5" applyNumberFormat="1" applyFont="1" applyFill="1" applyBorder="1" applyAlignment="1">
      <alignment horizontal="center"/>
    </xf>
    <xf numFmtId="0" fontId="20" fillId="2" borderId="0" xfId="5" applyFont="1" applyFill="1" applyBorder="1" applyAlignment="1">
      <alignment horizontal="left" vertical="top"/>
    </xf>
    <xf numFmtId="0" fontId="20" fillId="2" borderId="0" xfId="5" applyFont="1" applyFill="1" applyBorder="1" applyAlignment="1">
      <alignment horizontal="center" vertical="center"/>
    </xf>
    <xf numFmtId="0" fontId="20" fillId="5" borderId="0" xfId="5" applyFont="1" applyFill="1" applyBorder="1" applyAlignment="1">
      <alignment horizontal="left" vertical="top"/>
    </xf>
    <xf numFmtId="0" fontId="20" fillId="5" borderId="0" xfId="5" applyFont="1" applyFill="1" applyAlignment="1">
      <alignment horizontal="left" vertical="top"/>
    </xf>
    <xf numFmtId="0" fontId="20" fillId="2" borderId="0" xfId="0" applyFont="1" applyFill="1" applyAlignment="1">
      <alignment horizontal="center" vertical="center"/>
    </xf>
    <xf numFmtId="164" fontId="20" fillId="2" borderId="0" xfId="0" applyNumberFormat="1" applyFont="1" applyFill="1" applyBorder="1"/>
    <xf numFmtId="165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 vertical="center"/>
    </xf>
    <xf numFmtId="164" fontId="20" fillId="2" borderId="0" xfId="0" applyNumberFormat="1" applyFont="1" applyFill="1"/>
    <xf numFmtId="164" fontId="20" fillId="2" borderId="0" xfId="5" applyNumberFormat="1" applyFont="1" applyFill="1" applyAlignment="1">
      <alignment horizontal="left" vertical="top"/>
    </xf>
    <xf numFmtId="165" fontId="20" fillId="2" borderId="0" xfId="5" applyNumberFormat="1" applyFont="1" applyFill="1" applyBorder="1" applyAlignment="1">
      <alignment horizontal="center" vertical="top"/>
    </xf>
    <xf numFmtId="164" fontId="20" fillId="11" borderId="0" xfId="5" applyNumberFormat="1" applyFont="1" applyFill="1"/>
    <xf numFmtId="165" fontId="20" fillId="5" borderId="0" xfId="5" applyNumberFormat="1" applyFont="1" applyFill="1" applyBorder="1" applyAlignment="1">
      <alignment horizontal="center"/>
    </xf>
    <xf numFmtId="165" fontId="20" fillId="2" borderId="0" xfId="5" applyNumberFormat="1" applyFont="1" applyFill="1" applyBorder="1" applyAlignment="1">
      <alignment horizontal="center" vertical="center"/>
    </xf>
    <xf numFmtId="165" fontId="20" fillId="2" borderId="1" xfId="5" applyNumberFormat="1" applyFont="1" applyFill="1" applyBorder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/>
    </xf>
    <xf numFmtId="165" fontId="20" fillId="2" borderId="0" xfId="5" applyNumberFormat="1" applyFont="1" applyFill="1" applyAlignment="1">
      <alignment vertical="center"/>
    </xf>
    <xf numFmtId="165" fontId="20" fillId="2" borderId="0" xfId="5" applyNumberFormat="1" applyFont="1" applyFill="1" applyAlignment="1">
      <alignment horizontal="center" vertical="center"/>
    </xf>
    <xf numFmtId="164" fontId="20" fillId="2" borderId="0" xfId="5" applyNumberFormat="1" applyFont="1" applyFill="1" applyAlignment="1">
      <alignment vertical="center"/>
    </xf>
    <xf numFmtId="0" fontId="20" fillId="5" borderId="0" xfId="5" applyFont="1" applyFill="1" applyAlignment="1">
      <alignment vertical="center"/>
    </xf>
    <xf numFmtId="0" fontId="20" fillId="2" borderId="0" xfId="5" applyFont="1" applyFill="1" applyBorder="1" applyAlignment="1">
      <alignment vertical="center"/>
    </xf>
    <xf numFmtId="165" fontId="20" fillId="5" borderId="0" xfId="5" applyNumberFormat="1" applyFont="1" applyFill="1" applyBorder="1" applyAlignment="1">
      <alignment horizontal="center" vertical="center"/>
    </xf>
    <xf numFmtId="0" fontId="20" fillId="5" borderId="0" xfId="5" applyFont="1" applyFill="1" applyBorder="1" applyAlignment="1">
      <alignment vertical="center"/>
    </xf>
    <xf numFmtId="0" fontId="20" fillId="5" borderId="0" xfId="5" applyFont="1" applyFill="1" applyAlignment="1">
      <alignment horizontal="center" vertical="center"/>
    </xf>
    <xf numFmtId="0" fontId="20" fillId="5" borderId="0" xfId="5" applyFont="1" applyFill="1" applyAlignment="1">
      <alignment horizontal="center" vertical="center" wrapText="1"/>
    </xf>
    <xf numFmtId="0" fontId="20" fillId="2" borderId="0" xfId="5" applyFont="1" applyFill="1" applyBorder="1" applyAlignment="1">
      <alignment horizontal="center" vertical="center" wrapText="1"/>
    </xf>
    <xf numFmtId="165" fontId="22" fillId="2" borderId="63" xfId="0" applyNumberFormat="1" applyFont="1" applyFill="1" applyBorder="1" applyAlignment="1">
      <alignment horizontal="center"/>
    </xf>
    <xf numFmtId="164" fontId="22" fillId="2" borderId="63" xfId="0" applyNumberFormat="1" applyFont="1" applyFill="1" applyBorder="1"/>
    <xf numFmtId="165" fontId="22" fillId="2" borderId="48" xfId="0" applyNumberFormat="1" applyFont="1" applyFill="1" applyBorder="1" applyAlignment="1">
      <alignment horizontal="center"/>
    </xf>
    <xf numFmtId="0" fontId="22" fillId="2" borderId="62" xfId="0" applyFont="1" applyFill="1" applyBorder="1" applyAlignment="1">
      <alignment horizontal="center" vertical="center"/>
    </xf>
    <xf numFmtId="165" fontId="22" fillId="2" borderId="1" xfId="0" applyNumberFormat="1" applyFont="1" applyFill="1" applyBorder="1" applyAlignment="1">
      <alignment horizontal="center"/>
    </xf>
    <xf numFmtId="164" fontId="22" fillId="2" borderId="1" xfId="0" applyNumberFormat="1" applyFont="1" applyFill="1" applyBorder="1"/>
    <xf numFmtId="0" fontId="22" fillId="2" borderId="4" xfId="0" applyFont="1" applyFill="1" applyBorder="1" applyAlignment="1">
      <alignment horizontal="center" vertical="center"/>
    </xf>
    <xf numFmtId="0" fontId="22" fillId="2" borderId="41" xfId="0" applyFont="1" applyFill="1" applyBorder="1" applyAlignment="1">
      <alignment horizontal="center"/>
    </xf>
    <xf numFmtId="165" fontId="22" fillId="2" borderId="38" xfId="0" applyNumberFormat="1" applyFont="1" applyFill="1" applyBorder="1"/>
    <xf numFmtId="165" fontId="22" fillId="2" borderId="38" xfId="0" applyNumberFormat="1" applyFont="1" applyFill="1" applyBorder="1" applyAlignment="1">
      <alignment horizontal="center"/>
    </xf>
    <xf numFmtId="164" fontId="22" fillId="2" borderId="38" xfId="0" applyNumberFormat="1" applyFont="1" applyFill="1" applyBorder="1"/>
    <xf numFmtId="0" fontId="22" fillId="2" borderId="111" xfId="0" applyFont="1" applyFill="1" applyBorder="1" applyAlignment="1">
      <alignment horizontal="center" vertical="center"/>
    </xf>
    <xf numFmtId="165" fontId="22" fillId="2" borderId="39" xfId="0" applyNumberFormat="1" applyFont="1" applyFill="1" applyBorder="1" applyAlignment="1">
      <alignment horizontal="center"/>
    </xf>
    <xf numFmtId="0" fontId="22" fillId="2" borderId="0" xfId="0" applyFont="1" applyFill="1" applyBorder="1"/>
    <xf numFmtId="0" fontId="22" fillId="2" borderId="0" xfId="0" applyFont="1" applyFill="1" applyBorder="1" applyAlignment="1">
      <alignment horizontal="center"/>
    </xf>
    <xf numFmtId="165" fontId="22" fillId="2" borderId="0" xfId="0" applyNumberFormat="1" applyFont="1" applyFill="1" applyBorder="1"/>
    <xf numFmtId="165" fontId="22" fillId="2" borderId="0" xfId="0" applyNumberFormat="1" applyFont="1" applyFill="1" applyBorder="1" applyAlignment="1">
      <alignment horizontal="center"/>
    </xf>
    <xf numFmtId="164" fontId="22" fillId="2" borderId="0" xfId="0" applyNumberFormat="1" applyFont="1" applyFill="1" applyBorder="1"/>
    <xf numFmtId="0" fontId="22" fillId="5" borderId="0" xfId="0" applyFont="1" applyFill="1" applyBorder="1"/>
    <xf numFmtId="0" fontId="22" fillId="0" borderId="0" xfId="0" applyFont="1" applyFill="1"/>
    <xf numFmtId="0" fontId="77" fillId="0" borderId="0" xfId="5" applyFont="1" applyFill="1" applyBorder="1" applyAlignment="1">
      <alignment horizontal="left"/>
    </xf>
    <xf numFmtId="0" fontId="20" fillId="0" borderId="0" xfId="5" applyFont="1" applyFill="1"/>
    <xf numFmtId="164" fontId="78" fillId="0" borderId="0" xfId="0" applyNumberFormat="1" applyFont="1" applyFill="1"/>
    <xf numFmtId="165" fontId="78" fillId="0" borderId="0" xfId="0" applyNumberFormat="1" applyFont="1" applyFill="1" applyAlignment="1">
      <alignment horizontal="center"/>
    </xf>
    <xf numFmtId="0" fontId="20" fillId="0" borderId="0" xfId="0" applyFont="1" applyFill="1"/>
    <xf numFmtId="0" fontId="22" fillId="0" borderId="0" xfId="0" applyFont="1" applyFill="1" applyAlignment="1">
      <alignment horizontal="center" vertical="center"/>
    </xf>
    <xf numFmtId="164" fontId="20" fillId="0" borderId="0" xfId="5" applyNumberFormat="1" applyFont="1" applyFill="1"/>
    <xf numFmtId="165" fontId="20" fillId="0" borderId="0" xfId="5" applyNumberFormat="1" applyFont="1" applyFill="1" applyAlignment="1">
      <alignment horizontal="center"/>
    </xf>
    <xf numFmtId="0" fontId="20" fillId="0" borderId="0" xfId="5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5" applyFont="1" applyFill="1" applyAlignment="1">
      <alignment horizontal="left" vertical="top"/>
    </xf>
    <xf numFmtId="0" fontId="20" fillId="0" borderId="0" xfId="5" applyFont="1" applyFill="1" applyAlignment="1">
      <alignment horizontal="center" vertical="center" wrapText="1"/>
    </xf>
    <xf numFmtId="0" fontId="20" fillId="0" borderId="0" xfId="5" applyFont="1" applyFill="1" applyAlignment="1">
      <alignment vertical="center"/>
    </xf>
    <xf numFmtId="1" fontId="17" fillId="0" borderId="16" xfId="0" applyNumberFormat="1" applyFont="1" applyFill="1" applyBorder="1" applyAlignment="1">
      <alignment horizontal="center" vertical="center" wrapText="1"/>
    </xf>
    <xf numFmtId="0" fontId="26" fillId="0" borderId="49" xfId="0" applyFont="1" applyFill="1" applyBorder="1" applyAlignment="1">
      <alignment horizontal="center" vertical="center" wrapText="1"/>
    </xf>
    <xf numFmtId="4" fontId="22" fillId="0" borderId="44" xfId="0" applyNumberFormat="1" applyFont="1" applyFill="1" applyBorder="1" applyAlignment="1">
      <alignment horizontal="right" vertical="center" wrapText="1"/>
    </xf>
    <xf numFmtId="4" fontId="22" fillId="0" borderId="43" xfId="0" applyNumberFormat="1" applyFont="1" applyFill="1" applyBorder="1" applyAlignment="1">
      <alignment horizontal="right" vertical="center" wrapText="1"/>
    </xf>
    <xf numFmtId="0" fontId="22" fillId="0" borderId="19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4" fontId="23" fillId="0" borderId="19" xfId="0" applyNumberFormat="1" applyFont="1" applyFill="1" applyBorder="1" applyAlignment="1">
      <alignment horizontal="center" vertical="center"/>
    </xf>
    <xf numFmtId="4" fontId="20" fillId="0" borderId="0" xfId="5" applyNumberFormat="1" applyFont="1" applyFill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/>
    </xf>
    <xf numFmtId="0" fontId="28" fillId="0" borderId="23" xfId="17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60" xfId="0" applyFont="1" applyFill="1" applyBorder="1" applyAlignment="1">
      <alignment horizontal="center" vertical="center" wrapText="1"/>
    </xf>
    <xf numFmtId="1" fontId="20" fillId="0" borderId="22" xfId="8" applyNumberFormat="1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vertical="center" wrapText="1"/>
    </xf>
    <xf numFmtId="164" fontId="9" fillId="0" borderId="38" xfId="0" applyNumberFormat="1" applyFont="1" applyFill="1" applyBorder="1" applyAlignment="1">
      <alignment horizontal="center"/>
    </xf>
    <xf numFmtId="2" fontId="9" fillId="0" borderId="38" xfId="0" applyNumberFormat="1" applyFont="1" applyFill="1" applyBorder="1" applyAlignment="1">
      <alignment horizontal="center"/>
    </xf>
    <xf numFmtId="0" fontId="23" fillId="0" borderId="25" xfId="0" applyFont="1" applyFill="1" applyBorder="1" applyAlignment="1">
      <alignment horizontal="center"/>
    </xf>
    <xf numFmtId="0" fontId="23" fillId="0" borderId="29" xfId="0" applyFont="1" applyFill="1" applyBorder="1" applyAlignment="1">
      <alignment horizontal="center" vertical="center"/>
    </xf>
    <xf numFmtId="0" fontId="22" fillId="0" borderId="0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/>
      <protection locked="0"/>
    </xf>
    <xf numFmtId="3" fontId="10" fillId="0" borderId="34" xfId="28" applyNumberFormat="1" applyFont="1" applyFill="1" applyBorder="1" applyAlignment="1" applyProtection="1">
      <alignment horizontal="center" vertical="center"/>
    </xf>
    <xf numFmtId="4" fontId="10" fillId="0" borderId="1" xfId="28" applyNumberFormat="1" applyFont="1" applyFill="1" applyBorder="1" applyAlignment="1" applyProtection="1">
      <alignment horizontal="right" vertical="center"/>
    </xf>
    <xf numFmtId="4" fontId="10" fillId="0" borderId="45" xfId="28" applyNumberFormat="1" applyFont="1" applyFill="1" applyBorder="1" applyAlignment="1" applyProtection="1">
      <alignment horizontal="right" vertical="center"/>
    </xf>
    <xf numFmtId="3" fontId="10" fillId="0" borderId="4" xfId="28" applyNumberFormat="1" applyFont="1" applyFill="1" applyBorder="1" applyAlignment="1" applyProtection="1">
      <alignment horizontal="center" vertical="center"/>
    </xf>
    <xf numFmtId="4" fontId="10" fillId="0" borderId="38" xfId="28" applyNumberFormat="1" applyFont="1" applyFill="1" applyBorder="1" applyAlignment="1" applyProtection="1">
      <alignment horizontal="center" vertical="center"/>
      <protection locked="0"/>
    </xf>
    <xf numFmtId="4" fontId="10" fillId="0" borderId="43" xfId="28" applyNumberFormat="1" applyFont="1" applyFill="1" applyBorder="1" applyAlignment="1" applyProtection="1">
      <alignment horizontal="right" vertical="center"/>
    </xf>
    <xf numFmtId="4" fontId="10" fillId="0" borderId="17" xfId="28" applyNumberFormat="1" applyFont="1" applyFill="1" applyBorder="1" applyAlignment="1" applyProtection="1">
      <alignment horizontal="right" vertical="center"/>
    </xf>
    <xf numFmtId="0" fontId="37" fillId="0" borderId="0" xfId="0" applyFont="1" applyFill="1" applyProtection="1"/>
    <xf numFmtId="164" fontId="9" fillId="2" borderId="63" xfId="0" applyNumberFormat="1" applyFont="1" applyFill="1" applyBorder="1" applyAlignment="1">
      <alignment horizontal="center"/>
    </xf>
    <xf numFmtId="0" fontId="23" fillId="2" borderId="27" xfId="0" applyFont="1" applyFill="1" applyBorder="1" applyAlignment="1">
      <alignment horizontal="center" vertical="center"/>
    </xf>
    <xf numFmtId="0" fontId="23" fillId="2" borderId="28" xfId="0" applyFont="1" applyFill="1" applyBorder="1" applyAlignment="1">
      <alignment horizontal="center" vertical="center"/>
    </xf>
    <xf numFmtId="0" fontId="23" fillId="5" borderId="28" xfId="0" applyFont="1" applyFill="1" applyBorder="1" applyAlignment="1">
      <alignment horizontal="center" vertical="center"/>
    </xf>
    <xf numFmtId="165" fontId="23" fillId="2" borderId="28" xfId="0" applyNumberFormat="1" applyFont="1" applyFill="1" applyBorder="1" applyAlignment="1">
      <alignment horizontal="center" vertical="center"/>
    </xf>
    <xf numFmtId="165" fontId="23" fillId="2" borderId="27" xfId="0" applyNumberFormat="1" applyFont="1" applyFill="1" applyBorder="1" applyAlignment="1">
      <alignment horizontal="center" vertical="center"/>
    </xf>
    <xf numFmtId="2" fontId="9" fillId="5" borderId="1" xfId="15" applyNumberFormat="1" applyFont="1" applyFill="1" applyBorder="1" applyAlignment="1">
      <alignment horizontal="center" vertical="center"/>
    </xf>
    <xf numFmtId="1" fontId="22" fillId="2" borderId="1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/>
    <xf numFmtId="165" fontId="22" fillId="2" borderId="36" xfId="0" applyNumberFormat="1" applyFont="1" applyFill="1" applyBorder="1" applyAlignment="1">
      <alignment horizontal="center"/>
    </xf>
    <xf numFmtId="0" fontId="23" fillId="0" borderId="28" xfId="0" applyFont="1" applyFill="1" applyBorder="1" applyAlignment="1">
      <alignment horizontal="center" vertical="center"/>
    </xf>
    <xf numFmtId="165" fontId="22" fillId="0" borderId="1" xfId="0" applyNumberFormat="1" applyFont="1" applyFill="1" applyBorder="1"/>
    <xf numFmtId="165" fontId="22" fillId="0" borderId="1" xfId="0" applyNumberFormat="1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 vertical="center"/>
    </xf>
    <xf numFmtId="3" fontId="20" fillId="11" borderId="50" xfId="28" applyNumberFormat="1" applyFont="1" applyFill="1" applyBorder="1" applyAlignment="1" applyProtection="1">
      <alignment horizontal="center" vertical="center"/>
      <protection locked="0"/>
    </xf>
    <xf numFmtId="0" fontId="22" fillId="11" borderId="63" xfId="0" applyFont="1" applyFill="1" applyBorder="1" applyAlignment="1">
      <alignment horizontal="center" vertical="center"/>
    </xf>
    <xf numFmtId="2" fontId="9" fillId="11" borderId="63" xfId="15" applyNumberFormat="1" applyFont="1" applyFill="1" applyBorder="1" applyAlignment="1">
      <alignment horizontal="center" vertical="center"/>
    </xf>
    <xf numFmtId="3" fontId="20" fillId="11" borderId="34" xfId="28" applyNumberFormat="1" applyFont="1" applyFill="1" applyBorder="1" applyAlignment="1" applyProtection="1">
      <alignment horizontal="center" vertical="center"/>
      <protection locked="0"/>
    </xf>
    <xf numFmtId="1" fontId="22" fillId="0" borderId="37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 vertical="center"/>
    </xf>
    <xf numFmtId="0" fontId="22" fillId="0" borderId="117" xfId="0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vertical="center" wrapText="1"/>
    </xf>
    <xf numFmtId="49" fontId="10" fillId="0" borderId="50" xfId="0" applyNumberFormat="1" applyFont="1" applyFill="1" applyBorder="1" applyAlignment="1" applyProtection="1">
      <alignment horizontal="left" vertical="center" wrapText="1"/>
    </xf>
    <xf numFmtId="49" fontId="10" fillId="0" borderId="48" xfId="0" applyNumberFormat="1" applyFont="1" applyFill="1" applyBorder="1" applyAlignment="1" applyProtection="1">
      <alignment horizontal="left" vertical="center" wrapText="1"/>
    </xf>
    <xf numFmtId="49" fontId="10" fillId="0" borderId="34" xfId="0" applyNumberFormat="1" applyFont="1" applyFill="1" applyBorder="1" applyAlignment="1" applyProtection="1">
      <alignment horizontal="left" vertical="center" wrapText="1"/>
    </xf>
    <xf numFmtId="49" fontId="10" fillId="0" borderId="36" xfId="0" applyNumberFormat="1" applyFont="1" applyFill="1" applyBorder="1" applyAlignment="1" applyProtection="1">
      <alignment horizontal="left" vertical="center" wrapText="1"/>
    </xf>
    <xf numFmtId="49" fontId="10" fillId="11" borderId="34" xfId="0" applyNumberFormat="1" applyFont="1" applyFill="1" applyBorder="1" applyAlignment="1" applyProtection="1">
      <alignment horizontal="left" vertical="center" wrapText="1"/>
    </xf>
    <xf numFmtId="49" fontId="10" fillId="11" borderId="36" xfId="0" applyNumberFormat="1" applyFont="1" applyFill="1" applyBorder="1" applyAlignment="1" applyProtection="1">
      <alignment horizontal="left" vertical="center" wrapText="1"/>
    </xf>
    <xf numFmtId="49" fontId="10" fillId="0" borderId="40" xfId="0" applyNumberFormat="1" applyFont="1" applyFill="1" applyBorder="1" applyAlignment="1" applyProtection="1">
      <alignment horizontal="left" vertical="center" wrapText="1"/>
    </xf>
    <xf numFmtId="49" fontId="10" fillId="0" borderId="37" xfId="0" applyNumberFormat="1" applyFont="1" applyFill="1" applyBorder="1" applyAlignment="1" applyProtection="1">
      <alignment horizontal="left" vertical="center" wrapText="1"/>
    </xf>
    <xf numFmtId="49" fontId="10" fillId="0" borderId="39" xfId="0" applyNumberFormat="1" applyFont="1" applyFill="1" applyBorder="1" applyAlignment="1" applyProtection="1">
      <alignment horizontal="left" vertical="center" wrapText="1"/>
    </xf>
    <xf numFmtId="0" fontId="22" fillId="2" borderId="30" xfId="0" applyFont="1" applyFill="1" applyBorder="1" applyAlignment="1">
      <alignment horizontal="center"/>
    </xf>
    <xf numFmtId="0" fontId="17" fillId="2" borderId="18" xfId="17" applyNumberFormat="1" applyFont="1" applyFill="1" applyBorder="1" applyAlignment="1">
      <alignment horizontal="center" vertical="center"/>
    </xf>
    <xf numFmtId="0" fontId="17" fillId="0" borderId="29" xfId="17" applyNumberFormat="1" applyFont="1" applyFill="1" applyBorder="1" applyAlignment="1">
      <alignment horizontal="center" vertical="center" wrapText="1"/>
    </xf>
    <xf numFmtId="0" fontId="17" fillId="0" borderId="26" xfId="17" applyNumberFormat="1" applyFont="1" applyFill="1" applyBorder="1" applyAlignment="1">
      <alignment horizontal="center" vertical="center" wrapText="1"/>
    </xf>
    <xf numFmtId="0" fontId="17" fillId="0" borderId="4" xfId="17" applyNumberFormat="1" applyFont="1" applyFill="1" applyBorder="1" applyAlignment="1">
      <alignment horizontal="center" vertical="center" wrapText="1"/>
    </xf>
    <xf numFmtId="0" fontId="17" fillId="0" borderId="16" xfId="17" applyNumberFormat="1" applyFont="1" applyFill="1" applyBorder="1" applyAlignment="1">
      <alignment horizontal="center" vertical="center"/>
    </xf>
    <xf numFmtId="0" fontId="17" fillId="0" borderId="16" xfId="17" applyNumberFormat="1" applyFont="1" applyFill="1" applyBorder="1" applyAlignment="1">
      <alignment horizontal="center" vertical="center" wrapText="1"/>
    </xf>
    <xf numFmtId="0" fontId="17" fillId="2" borderId="57" xfId="17" applyNumberFormat="1" applyFont="1" applyFill="1" applyBorder="1" applyAlignment="1">
      <alignment horizontal="center" vertical="center" wrapText="1"/>
    </xf>
    <xf numFmtId="0" fontId="17" fillId="2" borderId="58" xfId="17" applyNumberFormat="1" applyFont="1" applyFill="1" applyBorder="1" applyAlignment="1">
      <alignment horizontal="center" vertical="center"/>
    </xf>
    <xf numFmtId="0" fontId="17" fillId="2" borderId="58" xfId="17" applyNumberFormat="1" applyFont="1" applyFill="1" applyBorder="1" applyAlignment="1">
      <alignment horizontal="center" vertical="center" wrapText="1"/>
    </xf>
    <xf numFmtId="0" fontId="17" fillId="5" borderId="58" xfId="17" applyNumberFormat="1" applyFont="1" applyFill="1" applyBorder="1" applyAlignment="1">
      <alignment horizontal="center" vertical="center" wrapText="1"/>
    </xf>
    <xf numFmtId="0" fontId="17" fillId="2" borderId="114" xfId="17" applyNumberFormat="1" applyFont="1" applyFill="1" applyBorder="1" applyAlignment="1">
      <alignment horizontal="center" vertical="center" wrapText="1"/>
    </xf>
    <xf numFmtId="0" fontId="17" fillId="2" borderId="0" xfId="17" applyNumberFormat="1" applyFont="1" applyFill="1" applyAlignment="1">
      <alignment vertical="center"/>
    </xf>
    <xf numFmtId="4" fontId="20" fillId="2" borderId="1" xfId="4" applyNumberFormat="1" applyFont="1" applyFill="1" applyBorder="1" applyAlignment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0" fontId="28" fillId="2" borderId="60" xfId="2" applyFont="1" applyFill="1" applyBorder="1" applyAlignment="1">
      <alignment horizontal="center" vertical="center"/>
    </xf>
    <xf numFmtId="0" fontId="28" fillId="2" borderId="57" xfId="2" applyFont="1" applyFill="1" applyBorder="1" applyAlignment="1">
      <alignment horizontal="center" vertical="center"/>
    </xf>
    <xf numFmtId="0" fontId="57" fillId="2" borderId="17" xfId="2" applyNumberFormat="1" applyFont="1" applyFill="1" applyBorder="1" applyAlignment="1">
      <alignment horizontal="center" vertical="center" wrapText="1"/>
    </xf>
    <xf numFmtId="0" fontId="57" fillId="2" borderId="114" xfId="2" applyNumberFormat="1" applyFont="1" applyFill="1" applyBorder="1" applyAlignment="1">
      <alignment horizontal="center" vertical="center" wrapText="1"/>
    </xf>
    <xf numFmtId="0" fontId="60" fillId="2" borderId="24" xfId="0" applyFont="1" applyFill="1" applyBorder="1" applyAlignment="1">
      <alignment horizontal="center" vertical="center"/>
    </xf>
    <xf numFmtId="0" fontId="60" fillId="2" borderId="25" xfId="0" applyFont="1" applyFill="1" applyBorder="1" applyAlignment="1">
      <alignment horizontal="center" vertical="center"/>
    </xf>
    <xf numFmtId="0" fontId="60" fillId="2" borderId="26" xfId="0" applyFont="1" applyFill="1" applyBorder="1" applyAlignment="1">
      <alignment horizontal="center" vertical="center"/>
    </xf>
    <xf numFmtId="1" fontId="17" fillId="2" borderId="24" xfId="3" applyNumberFormat="1" applyFont="1" applyFill="1" applyBorder="1" applyAlignment="1">
      <alignment horizontal="center" vertical="center" wrapText="1"/>
    </xf>
    <xf numFmtId="1" fontId="17" fillId="2" borderId="25" xfId="3" applyNumberFormat="1" applyFont="1" applyFill="1" applyBorder="1" applyAlignment="1">
      <alignment horizontal="center" vertical="center" wrapText="1"/>
    </xf>
    <xf numFmtId="1" fontId="17" fillId="2" borderId="26" xfId="3" applyNumberFormat="1" applyFont="1" applyFill="1" applyBorder="1" applyAlignment="1">
      <alignment horizontal="center" vertical="center" wrapText="1"/>
    </xf>
    <xf numFmtId="1" fontId="20" fillId="2" borderId="24" xfId="4" applyNumberFormat="1" applyFont="1" applyFill="1" applyBorder="1" applyAlignment="1">
      <alignment horizontal="center" vertical="center" wrapText="1"/>
    </xf>
    <xf numFmtId="1" fontId="20" fillId="2" borderId="25" xfId="4" applyNumberFormat="1" applyFont="1" applyFill="1" applyBorder="1" applyAlignment="1">
      <alignment horizontal="center" vertical="center" wrapText="1"/>
    </xf>
    <xf numFmtId="1" fontId="20" fillId="2" borderId="13" xfId="4" applyNumberFormat="1" applyFont="1" applyFill="1" applyBorder="1" applyAlignment="1">
      <alignment horizontal="center" vertical="center" wrapText="1"/>
    </xf>
    <xf numFmtId="1" fontId="20" fillId="2" borderId="26" xfId="4" applyNumberFormat="1" applyFont="1" applyFill="1" applyBorder="1" applyAlignment="1">
      <alignment horizontal="center" vertical="center" wrapText="1"/>
    </xf>
    <xf numFmtId="4" fontId="23" fillId="2" borderId="61" xfId="0" applyNumberFormat="1" applyFont="1" applyFill="1" applyBorder="1" applyAlignment="1">
      <alignment horizontal="right" vertical="center" wrapText="1"/>
    </xf>
    <xf numFmtId="4" fontId="23" fillId="2" borderId="43" xfId="0" applyNumberFormat="1" applyFont="1" applyFill="1" applyBorder="1" applyAlignment="1">
      <alignment horizontal="right" vertical="center" wrapText="1"/>
    </xf>
    <xf numFmtId="4" fontId="23" fillId="2" borderId="44" xfId="0" applyNumberFormat="1" applyFont="1" applyFill="1" applyBorder="1" applyAlignment="1">
      <alignment horizontal="right" vertical="center" wrapText="1"/>
    </xf>
    <xf numFmtId="4" fontId="23" fillId="2" borderId="45" xfId="0" applyNumberFormat="1" applyFont="1" applyFill="1" applyBorder="1" applyAlignment="1">
      <alignment horizontal="right" vertical="center" wrapText="1"/>
    </xf>
    <xf numFmtId="4" fontId="23" fillId="2" borderId="13" xfId="0" applyNumberFormat="1" applyFont="1" applyFill="1" applyBorder="1" applyAlignment="1">
      <alignment horizontal="right" vertical="center" wrapText="1"/>
    </xf>
    <xf numFmtId="4" fontId="23" fillId="2" borderId="14" xfId="0" applyNumberFormat="1" applyFont="1" applyFill="1" applyBorder="1" applyAlignment="1">
      <alignment horizontal="right" vertical="center" wrapText="1"/>
    </xf>
    <xf numFmtId="4" fontId="23" fillId="2" borderId="64" xfId="0" applyNumberFormat="1" applyFont="1" applyFill="1" applyBorder="1" applyAlignment="1">
      <alignment horizontal="right" vertical="center" wrapText="1"/>
    </xf>
    <xf numFmtId="4" fontId="23" fillId="2" borderId="25" xfId="0" applyNumberFormat="1" applyFont="1" applyFill="1" applyBorder="1" applyAlignment="1">
      <alignment horizontal="right" vertical="center" wrapText="1"/>
    </xf>
    <xf numFmtId="4" fontId="23" fillId="2" borderId="26" xfId="0" applyNumberFormat="1" applyFont="1" applyFill="1" applyBorder="1" applyAlignment="1">
      <alignment horizontal="right" vertical="center" wrapText="1"/>
    </xf>
    <xf numFmtId="4" fontId="23" fillId="2" borderId="24" xfId="0" applyNumberFormat="1" applyFont="1" applyFill="1" applyBorder="1" applyAlignment="1">
      <alignment horizontal="right" vertical="center" wrapText="1"/>
    </xf>
    <xf numFmtId="4" fontId="36" fillId="2" borderId="24" xfId="0" applyNumberFormat="1" applyFont="1" applyFill="1" applyBorder="1" applyAlignment="1">
      <alignment horizontal="center" vertical="center"/>
    </xf>
    <xf numFmtId="4" fontId="36" fillId="2" borderId="25" xfId="0" applyNumberFormat="1" applyFont="1" applyFill="1" applyBorder="1" applyAlignment="1">
      <alignment horizontal="center" vertical="center"/>
    </xf>
    <xf numFmtId="4" fontId="36" fillId="2" borderId="26" xfId="0" applyNumberFormat="1" applyFont="1" applyFill="1" applyBorder="1" applyAlignment="1">
      <alignment horizontal="center" vertical="center"/>
    </xf>
    <xf numFmtId="4" fontId="23" fillId="2" borderId="24" xfId="0" applyNumberFormat="1" applyFont="1" applyFill="1" applyBorder="1" applyAlignment="1">
      <alignment horizontal="center" vertical="center" wrapText="1"/>
    </xf>
    <xf numFmtId="4" fontId="23" fillId="2" borderId="25" xfId="0" applyNumberFormat="1" applyFont="1" applyFill="1" applyBorder="1" applyAlignment="1">
      <alignment horizontal="center" vertical="center" wrapText="1"/>
    </xf>
    <xf numFmtId="4" fontId="23" fillId="2" borderId="26" xfId="0" applyNumberFormat="1" applyFont="1" applyFill="1" applyBorder="1" applyAlignment="1">
      <alignment horizontal="center" vertical="center" wrapText="1"/>
    </xf>
    <xf numFmtId="1" fontId="59" fillId="2" borderId="1" xfId="0" applyNumberFormat="1" applyFont="1" applyFill="1" applyBorder="1" applyAlignment="1">
      <alignment horizontal="center" vertical="center" wrapText="1"/>
    </xf>
    <xf numFmtId="1" fontId="33" fillId="2" borderId="12" xfId="0" applyNumberFormat="1" applyFont="1" applyFill="1" applyBorder="1" applyAlignment="1">
      <alignment horizontal="center" vertical="center" wrapText="1"/>
    </xf>
    <xf numFmtId="1" fontId="33" fillId="2" borderId="13" xfId="0" applyNumberFormat="1" applyFont="1" applyFill="1" applyBorder="1" applyAlignment="1">
      <alignment horizontal="center" vertical="center" wrapText="1"/>
    </xf>
    <xf numFmtId="1" fontId="33" fillId="2" borderId="14" xfId="0" applyNumberFormat="1" applyFont="1" applyFill="1" applyBorder="1" applyAlignment="1">
      <alignment horizontal="center" vertical="center" wrapText="1"/>
    </xf>
    <xf numFmtId="1" fontId="17" fillId="2" borderId="64" xfId="0" applyNumberFormat="1" applyFont="1" applyFill="1" applyBorder="1" applyAlignment="1">
      <alignment horizontal="center" vertical="center" wrapText="1"/>
    </xf>
    <xf numFmtId="1" fontId="17" fillId="2" borderId="25" xfId="0" applyNumberFormat="1" applyFont="1" applyFill="1" applyBorder="1" applyAlignment="1">
      <alignment horizontal="center" vertical="center" wrapText="1"/>
    </xf>
    <xf numFmtId="1" fontId="17" fillId="2" borderId="26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4" fontId="39" fillId="2" borderId="1" xfId="0" applyNumberFormat="1" applyFont="1" applyFill="1" applyBorder="1" applyAlignment="1">
      <alignment horizontal="right" vertical="center" wrapText="1"/>
    </xf>
    <xf numFmtId="4" fontId="23" fillId="0" borderId="24" xfId="0" applyNumberFormat="1" applyFont="1" applyFill="1" applyBorder="1" applyAlignment="1">
      <alignment horizontal="right" vertical="center" wrapText="1"/>
    </xf>
    <xf numFmtId="4" fontId="23" fillId="0" borderId="26" xfId="0" applyNumberFormat="1" applyFont="1" applyFill="1" applyBorder="1" applyAlignment="1">
      <alignment horizontal="right" vertical="center" wrapText="1"/>
    </xf>
    <xf numFmtId="4" fontId="23" fillId="0" borderId="61" xfId="0" applyNumberFormat="1" applyFont="1" applyFill="1" applyBorder="1" applyAlignment="1">
      <alignment horizontal="right" vertical="center" wrapText="1"/>
    </xf>
    <xf numFmtId="4" fontId="23" fillId="0" borderId="44" xfId="0" applyNumberFormat="1" applyFont="1" applyFill="1" applyBorder="1" applyAlignment="1">
      <alignment horizontal="right" vertical="center" wrapText="1"/>
    </xf>
    <xf numFmtId="4" fontId="23" fillId="0" borderId="42" xfId="0" applyNumberFormat="1" applyFont="1" applyFill="1" applyBorder="1" applyAlignment="1">
      <alignment horizontal="right" vertical="center" wrapText="1"/>
    </xf>
    <xf numFmtId="1" fontId="25" fillId="2" borderId="0" xfId="0" applyNumberFormat="1" applyFont="1" applyFill="1" applyBorder="1" applyAlignment="1">
      <alignment horizontal="center" vertical="center"/>
    </xf>
    <xf numFmtId="0" fontId="29" fillId="2" borderId="60" xfId="4" applyFont="1" applyFill="1" applyBorder="1" applyAlignment="1">
      <alignment horizontal="center" vertical="center"/>
    </xf>
    <xf numFmtId="0" fontId="29" fillId="2" borderId="16" xfId="4" applyFont="1" applyFill="1" applyBorder="1" applyAlignment="1">
      <alignment horizontal="center" vertical="center"/>
    </xf>
    <xf numFmtId="0" fontId="29" fillId="2" borderId="17" xfId="4" applyFont="1" applyFill="1" applyBorder="1" applyAlignment="1">
      <alignment horizontal="center" vertical="center"/>
    </xf>
    <xf numFmtId="4" fontId="54" fillId="2" borderId="1" xfId="0" applyNumberFormat="1" applyFont="1" applyFill="1" applyBorder="1" applyAlignment="1">
      <alignment horizontal="center" vertical="center"/>
    </xf>
    <xf numFmtId="0" fontId="20" fillId="2" borderId="24" xfId="5" applyFont="1" applyFill="1" applyBorder="1" applyAlignment="1">
      <alignment horizontal="center" vertical="center"/>
    </xf>
    <xf numFmtId="0" fontId="20" fillId="2" borderId="25" xfId="5" applyFont="1" applyFill="1" applyBorder="1" applyAlignment="1">
      <alignment horizontal="center" vertical="center"/>
    </xf>
    <xf numFmtId="0" fontId="20" fillId="2" borderId="26" xfId="5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0" fontId="28" fillId="2" borderId="29" xfId="17" applyFont="1" applyFill="1" applyBorder="1" applyAlignment="1">
      <alignment horizontal="center" vertical="center" wrapText="1"/>
    </xf>
    <xf numFmtId="0" fontId="28" fillId="2" borderId="22" xfId="17" applyFont="1" applyFill="1" applyBorder="1" applyAlignment="1">
      <alignment horizontal="center" vertical="center" wrapText="1"/>
    </xf>
    <xf numFmtId="0" fontId="29" fillId="2" borderId="15" xfId="4" applyFont="1" applyFill="1" applyBorder="1" applyAlignment="1">
      <alignment horizontal="center" vertical="center"/>
    </xf>
    <xf numFmtId="1" fontId="33" fillId="0" borderId="12" xfId="0" applyNumberFormat="1" applyFont="1" applyFill="1" applyBorder="1" applyAlignment="1">
      <alignment horizontal="center" vertical="center" wrapText="1"/>
    </xf>
    <xf numFmtId="1" fontId="33" fillId="0" borderId="13" xfId="0" applyNumberFormat="1" applyFont="1" applyFill="1" applyBorder="1" applyAlignment="1">
      <alignment horizontal="center" vertical="center" wrapText="1"/>
    </xf>
    <xf numFmtId="1" fontId="33" fillId="0" borderId="14" xfId="0" applyNumberFormat="1" applyFont="1" applyFill="1" applyBorder="1" applyAlignment="1">
      <alignment horizontal="center" vertical="center" wrapText="1"/>
    </xf>
    <xf numFmtId="1" fontId="17" fillId="0" borderId="64" xfId="0" applyNumberFormat="1" applyFont="1" applyFill="1" applyBorder="1" applyAlignment="1">
      <alignment horizontal="center" vertical="center" wrapText="1"/>
    </xf>
    <xf numFmtId="1" fontId="17" fillId="0" borderId="26" xfId="0" applyNumberFormat="1" applyFont="1" applyFill="1" applyBorder="1" applyAlignment="1">
      <alignment horizontal="center" vertical="center" wrapText="1"/>
    </xf>
    <xf numFmtId="1" fontId="17" fillId="0" borderId="24" xfId="0" applyNumberFormat="1" applyFont="1" applyFill="1" applyBorder="1" applyAlignment="1">
      <alignment horizontal="center" vertical="center" wrapText="1"/>
    </xf>
    <xf numFmtId="1" fontId="17" fillId="0" borderId="21" xfId="0" applyNumberFormat="1" applyFont="1" applyFill="1" applyBorder="1" applyAlignment="1">
      <alignment horizontal="center" vertical="center" wrapText="1"/>
    </xf>
    <xf numFmtId="0" fontId="35" fillId="0" borderId="42" xfId="0" applyFont="1" applyFill="1" applyBorder="1" applyAlignment="1">
      <alignment horizontal="center" vertical="center" wrapText="1"/>
    </xf>
    <xf numFmtId="0" fontId="35" fillId="0" borderId="44" xfId="0" applyFont="1" applyFill="1" applyBorder="1" applyAlignment="1">
      <alignment horizontal="center" vertical="center" wrapText="1"/>
    </xf>
    <xf numFmtId="0" fontId="35" fillId="0" borderId="51" xfId="0" applyFont="1" applyFill="1" applyBorder="1" applyAlignment="1">
      <alignment horizontal="center" vertical="center"/>
    </xf>
    <xf numFmtId="0" fontId="35" fillId="0" borderId="52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 wrapText="1"/>
    </xf>
    <xf numFmtId="0" fontId="26" fillId="0" borderId="26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4" fontId="36" fillId="0" borderId="37" xfId="0" applyNumberFormat="1" applyFont="1" applyFill="1" applyBorder="1" applyAlignment="1">
      <alignment horizontal="center" vertical="center"/>
    </xf>
    <xf numFmtId="0" fontId="36" fillId="0" borderId="39" xfId="0" applyFont="1" applyFill="1" applyBorder="1" applyAlignment="1">
      <alignment horizontal="center" vertical="center"/>
    </xf>
    <xf numFmtId="0" fontId="23" fillId="2" borderId="24" xfId="0" applyFont="1" applyFill="1" applyBorder="1" applyAlignment="1">
      <alignment horizontal="center"/>
    </xf>
    <xf numFmtId="0" fontId="23" fillId="2" borderId="25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/>
    </xf>
    <xf numFmtId="0" fontId="35" fillId="0" borderId="118" xfId="0" applyFont="1" applyFill="1" applyBorder="1" applyAlignment="1">
      <alignment horizontal="center" vertical="center"/>
    </xf>
    <xf numFmtId="0" fontId="35" fillId="0" borderId="119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horizontal="center" vertical="center"/>
    </xf>
    <xf numFmtId="0" fontId="27" fillId="2" borderId="25" xfId="0" applyFont="1" applyFill="1" applyBorder="1" applyAlignment="1">
      <alignment horizontal="center" vertical="center"/>
    </xf>
    <xf numFmtId="0" fontId="35" fillId="2" borderId="24" xfId="0" applyFont="1" applyFill="1" applyBorder="1" applyAlignment="1">
      <alignment horizontal="center" vertical="center"/>
    </xf>
    <xf numFmtId="0" fontId="35" fillId="2" borderId="25" xfId="0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center" vertical="center"/>
    </xf>
    <xf numFmtId="0" fontId="35" fillId="2" borderId="24" xfId="0" applyFont="1" applyFill="1" applyBorder="1" applyAlignment="1">
      <alignment horizontal="left" vertical="center"/>
    </xf>
    <xf numFmtId="0" fontId="35" fillId="2" borderId="25" xfId="0" applyFont="1" applyFill="1" applyBorder="1" applyAlignment="1">
      <alignment horizontal="left" vertical="center"/>
    </xf>
    <xf numFmtId="0" fontId="35" fillId="2" borderId="26" xfId="0" applyFont="1" applyFill="1" applyBorder="1" applyAlignment="1">
      <alignment horizontal="left" vertical="center"/>
    </xf>
    <xf numFmtId="0" fontId="20" fillId="2" borderId="24" xfId="4" applyFont="1" applyFill="1" applyBorder="1" applyAlignment="1">
      <alignment horizontal="center" vertical="center"/>
    </xf>
    <xf numFmtId="0" fontId="20" fillId="2" borderId="25" xfId="4" applyFont="1" applyFill="1" applyBorder="1" applyAlignment="1">
      <alignment horizontal="center" vertical="center"/>
    </xf>
    <xf numFmtId="0" fontId="20" fillId="2" borderId="26" xfId="4" applyFont="1" applyFill="1" applyBorder="1" applyAlignment="1">
      <alignment horizontal="center" vertical="center"/>
    </xf>
    <xf numFmtId="0" fontId="20" fillId="2" borderId="12" xfId="4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20" fillId="2" borderId="14" xfId="4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left" vertical="center"/>
    </xf>
    <xf numFmtId="0" fontId="24" fillId="2" borderId="25" xfId="0" applyFont="1" applyFill="1" applyBorder="1" applyAlignment="1">
      <alignment horizontal="left" vertical="center"/>
    </xf>
    <xf numFmtId="0" fontId="24" fillId="2" borderId="26" xfId="0" applyFont="1" applyFill="1" applyBorder="1" applyAlignment="1">
      <alignment horizontal="left" vertical="center"/>
    </xf>
    <xf numFmtId="0" fontId="26" fillId="2" borderId="51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/>
    </xf>
    <xf numFmtId="0" fontId="26" fillId="2" borderId="53" xfId="0" applyFont="1" applyFill="1" applyBorder="1" applyAlignment="1">
      <alignment horizontal="left" vertical="center" wrapText="1"/>
    </xf>
    <xf numFmtId="0" fontId="26" fillId="2" borderId="54" xfId="0" applyFont="1" applyFill="1" applyBorder="1" applyAlignment="1">
      <alignment horizontal="left" vertical="center" wrapText="1"/>
    </xf>
    <xf numFmtId="0" fontId="26" fillId="2" borderId="55" xfId="0" applyFont="1" applyFill="1" applyBorder="1" applyAlignment="1">
      <alignment horizontal="left" vertical="center" wrapText="1"/>
    </xf>
    <xf numFmtId="0" fontId="26" fillId="2" borderId="24" xfId="0" applyFont="1" applyFill="1" applyBorder="1" applyAlignment="1">
      <alignment horizontal="center" vertical="center"/>
    </xf>
    <xf numFmtId="0" fontId="26" fillId="2" borderId="25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1" fontId="25" fillId="2" borderId="45" xfId="0" applyNumberFormat="1" applyFont="1" applyFill="1" applyBorder="1" applyAlignment="1">
      <alignment horizontal="center" vertical="center"/>
    </xf>
    <xf numFmtId="1" fontId="25" fillId="2" borderId="13" xfId="0" applyNumberFormat="1" applyFont="1" applyFill="1" applyBorder="1" applyAlignment="1">
      <alignment horizontal="center" vertical="center"/>
    </xf>
    <xf numFmtId="1" fontId="25" fillId="2" borderId="15" xfId="0" applyNumberFormat="1" applyFont="1" applyFill="1" applyBorder="1" applyAlignment="1">
      <alignment horizontal="center" vertical="center"/>
    </xf>
    <xf numFmtId="1" fontId="25" fillId="2" borderId="46" xfId="0" applyNumberFormat="1" applyFont="1" applyFill="1" applyBorder="1" applyAlignment="1">
      <alignment horizontal="center" vertical="center"/>
    </xf>
    <xf numFmtId="1" fontId="25" fillId="2" borderId="7" xfId="0" applyNumberFormat="1" applyFont="1" applyFill="1" applyBorder="1" applyAlignment="1">
      <alignment horizontal="center" vertical="center"/>
    </xf>
    <xf numFmtId="1" fontId="25" fillId="2" borderId="47" xfId="0" applyNumberFormat="1" applyFont="1" applyFill="1" applyBorder="1" applyAlignment="1">
      <alignment horizontal="center" vertical="center"/>
    </xf>
    <xf numFmtId="1" fontId="33" fillId="2" borderId="24" xfId="0" applyNumberFormat="1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33" fillId="2" borderId="26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26" fillId="2" borderId="43" xfId="0" applyFont="1" applyFill="1" applyBorder="1" applyAlignment="1">
      <alignment horizontal="center" vertical="center" wrapText="1"/>
    </xf>
    <xf numFmtId="0" fontId="26" fillId="2" borderId="44" xfId="0" applyFont="1" applyFill="1" applyBorder="1" applyAlignment="1">
      <alignment horizontal="center" vertical="center" wrapText="1"/>
    </xf>
    <xf numFmtId="1" fontId="25" fillId="2" borderId="12" xfId="0" applyNumberFormat="1" applyFont="1" applyFill="1" applyBorder="1" applyAlignment="1">
      <alignment horizontal="center" vertical="center"/>
    </xf>
    <xf numFmtId="1" fontId="25" fillId="2" borderId="14" xfId="0" applyNumberFormat="1" applyFont="1" applyFill="1" applyBorder="1" applyAlignment="1">
      <alignment horizontal="center" vertical="center"/>
    </xf>
    <xf numFmtId="1" fontId="25" fillId="2" borderId="19" xfId="0" applyNumberFormat="1" applyFont="1" applyFill="1" applyBorder="1" applyAlignment="1">
      <alignment horizontal="center" vertical="center"/>
    </xf>
    <xf numFmtId="1" fontId="25" fillId="2" borderId="20" xfId="0" applyNumberFormat="1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52" xfId="0" applyFont="1" applyFill="1" applyBorder="1" applyAlignment="1">
      <alignment horizontal="center" vertical="center" wrapText="1"/>
    </xf>
    <xf numFmtId="0" fontId="33" fillId="2" borderId="13" xfId="0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4" fillId="2" borderId="26" xfId="0" applyFont="1" applyFill="1" applyBorder="1" applyAlignment="1">
      <alignment horizontal="center" vertical="center"/>
    </xf>
    <xf numFmtId="1" fontId="26" fillId="2" borderId="24" xfId="0" applyNumberFormat="1" applyFont="1" applyFill="1" applyBorder="1" applyAlignment="1">
      <alignment horizontal="center" vertical="center"/>
    </xf>
    <xf numFmtId="1" fontId="26" fillId="2" borderId="25" xfId="0" applyNumberFormat="1" applyFont="1" applyFill="1" applyBorder="1" applyAlignment="1">
      <alignment horizontal="center" vertical="center"/>
    </xf>
    <xf numFmtId="1" fontId="26" fillId="2" borderId="26" xfId="0" applyNumberFormat="1" applyFont="1" applyFill="1" applyBorder="1" applyAlignment="1">
      <alignment horizontal="center" vertical="center"/>
    </xf>
    <xf numFmtId="0" fontId="26" fillId="2" borderId="54" xfId="0" applyFont="1" applyFill="1" applyBorder="1" applyAlignment="1">
      <alignment horizontal="center" vertical="center" wrapText="1"/>
    </xf>
    <xf numFmtId="0" fontId="26" fillId="2" borderId="55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47" fillId="2" borderId="24" xfId="4" applyFont="1" applyFill="1" applyBorder="1" applyAlignment="1" applyProtection="1">
      <alignment horizontal="center" vertical="center"/>
    </xf>
    <xf numFmtId="0" fontId="47" fillId="2" borderId="25" xfId="4" applyFont="1" applyFill="1" applyBorder="1" applyAlignment="1" applyProtection="1">
      <alignment horizontal="center" vertical="center"/>
    </xf>
    <xf numFmtId="0" fontId="47" fillId="2" borderId="26" xfId="4" applyFont="1" applyFill="1" applyBorder="1" applyAlignment="1" applyProtection="1">
      <alignment horizontal="center" vertical="center"/>
    </xf>
    <xf numFmtId="4" fontId="20" fillId="2" borderId="24" xfId="4" applyNumberFormat="1" applyFont="1" applyFill="1" applyBorder="1" applyAlignment="1">
      <alignment horizontal="center" vertical="center"/>
    </xf>
    <xf numFmtId="4" fontId="20" fillId="2" borderId="25" xfId="4" applyNumberFormat="1" applyFont="1" applyFill="1" applyBorder="1" applyAlignment="1">
      <alignment horizontal="center" vertical="center"/>
    </xf>
    <xf numFmtId="4" fontId="20" fillId="2" borderId="26" xfId="4" applyNumberFormat="1" applyFont="1" applyFill="1" applyBorder="1" applyAlignment="1">
      <alignment horizontal="center" vertical="center"/>
    </xf>
    <xf numFmtId="0" fontId="63" fillId="2" borderId="24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2" borderId="26" xfId="0" applyFont="1" applyFill="1" applyBorder="1" applyAlignment="1">
      <alignment horizontal="center" vertical="center"/>
    </xf>
    <xf numFmtId="0" fontId="17" fillId="2" borderId="24" xfId="4" applyFont="1" applyFill="1" applyBorder="1" applyAlignment="1">
      <alignment horizontal="center" vertical="center"/>
    </xf>
    <xf numFmtId="0" fontId="17" fillId="2" borderId="25" xfId="4" applyFont="1" applyFill="1" applyBorder="1" applyAlignment="1">
      <alignment horizontal="center" vertical="center"/>
    </xf>
    <xf numFmtId="0" fontId="17" fillId="2" borderId="26" xfId="4" applyFont="1" applyFill="1" applyBorder="1" applyAlignment="1">
      <alignment horizontal="center" vertical="center"/>
    </xf>
    <xf numFmtId="0" fontId="39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left" vertical="center" wrapText="1"/>
    </xf>
    <xf numFmtId="4" fontId="20" fillId="2" borderId="21" xfId="4" applyNumberFormat="1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35" fillId="2" borderId="24" xfId="0" applyFont="1" applyFill="1" applyBorder="1" applyAlignment="1">
      <alignment horizontal="left"/>
    </xf>
    <xf numFmtId="0" fontId="35" fillId="2" borderId="25" xfId="0" applyFont="1" applyFill="1" applyBorder="1" applyAlignment="1">
      <alignment horizontal="left"/>
    </xf>
    <xf numFmtId="0" fontId="35" fillId="2" borderId="26" xfId="0" applyFont="1" applyFill="1" applyBorder="1" applyAlignment="1">
      <alignment horizontal="left"/>
    </xf>
    <xf numFmtId="0" fontId="64" fillId="2" borderId="24" xfId="4" applyFont="1" applyFill="1" applyBorder="1" applyAlignment="1" applyProtection="1">
      <alignment horizontal="center" vertical="center"/>
    </xf>
    <xf numFmtId="0" fontId="64" fillId="2" borderId="25" xfId="4" applyFont="1" applyFill="1" applyBorder="1" applyAlignment="1" applyProtection="1">
      <alignment horizontal="center" vertical="center"/>
    </xf>
    <xf numFmtId="0" fontId="64" fillId="2" borderId="26" xfId="4" applyFont="1" applyFill="1" applyBorder="1" applyAlignment="1" applyProtection="1">
      <alignment horizontal="center" vertical="center"/>
    </xf>
    <xf numFmtId="0" fontId="63" fillId="2" borderId="24" xfId="0" applyFont="1" applyFill="1" applyBorder="1" applyAlignment="1">
      <alignment horizontal="left" vertical="center"/>
    </xf>
    <xf numFmtId="0" fontId="63" fillId="2" borderId="25" xfId="0" applyFont="1" applyFill="1" applyBorder="1" applyAlignment="1">
      <alignment horizontal="left" vertical="center"/>
    </xf>
    <xf numFmtId="0" fontId="63" fillId="2" borderId="26" xfId="0" applyFont="1" applyFill="1" applyBorder="1" applyAlignment="1">
      <alignment horizontal="left" vertical="center"/>
    </xf>
    <xf numFmtId="0" fontId="47" fillId="2" borderId="13" xfId="4" applyFont="1" applyFill="1" applyBorder="1" applyAlignment="1" applyProtection="1">
      <alignment horizontal="center" vertical="center"/>
    </xf>
    <xf numFmtId="0" fontId="35" fillId="2" borderId="1" xfId="0" applyFont="1" applyFill="1" applyBorder="1" applyAlignment="1">
      <alignment horizontal="left"/>
    </xf>
    <xf numFmtId="0" fontId="47" fillId="2" borderId="1" xfId="4" applyFont="1" applyFill="1" applyBorder="1" applyAlignment="1" applyProtection="1">
      <alignment horizontal="center" vertical="center"/>
    </xf>
    <xf numFmtId="4" fontId="20" fillId="2" borderId="1" xfId="4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/>
    </xf>
    <xf numFmtId="0" fontId="35" fillId="2" borderId="1" xfId="0" applyFont="1" applyFill="1" applyBorder="1" applyAlignment="1">
      <alignment horizontal="center" vertical="center"/>
    </xf>
    <xf numFmtId="0" fontId="20" fillId="2" borderId="1" xfId="4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20" fillId="2" borderId="24" xfId="4" applyFont="1" applyFill="1" applyBorder="1" applyAlignment="1">
      <alignment horizontal="center" vertical="center" wrapText="1"/>
    </xf>
    <xf numFmtId="0" fontId="20" fillId="2" borderId="25" xfId="4" applyFont="1" applyFill="1" applyBorder="1" applyAlignment="1">
      <alignment horizontal="center" vertical="center" wrapText="1"/>
    </xf>
    <xf numFmtId="0" fontId="20" fillId="2" borderId="26" xfId="4" applyFont="1" applyFill="1" applyBorder="1" applyAlignment="1">
      <alignment horizontal="center" vertical="center" wrapText="1"/>
    </xf>
    <xf numFmtId="4" fontId="20" fillId="0" borderId="24" xfId="4" applyNumberFormat="1" applyFont="1" applyFill="1" applyBorder="1" applyAlignment="1">
      <alignment horizontal="center" vertical="center"/>
    </xf>
    <xf numFmtId="4" fontId="20" fillId="0" borderId="25" xfId="4" applyNumberFormat="1" applyFont="1" applyFill="1" applyBorder="1" applyAlignment="1">
      <alignment horizontal="center" vertical="center"/>
    </xf>
    <xf numFmtId="0" fontId="47" fillId="2" borderId="2" xfId="4" applyFont="1" applyFill="1" applyBorder="1" applyAlignment="1" applyProtection="1">
      <alignment horizontal="center" vertical="center"/>
    </xf>
    <xf numFmtId="0" fontId="47" fillId="2" borderId="3" xfId="4" applyFont="1" applyFill="1" applyBorder="1" applyAlignment="1" applyProtection="1">
      <alignment horizontal="center" vertical="center"/>
    </xf>
    <xf numFmtId="0" fontId="47" fillId="2" borderId="4" xfId="4" applyFont="1" applyFill="1" applyBorder="1" applyAlignment="1" applyProtection="1">
      <alignment horizontal="center" vertical="center"/>
    </xf>
    <xf numFmtId="0" fontId="27" fillId="2" borderId="24" xfId="0" applyFont="1" applyFill="1" applyBorder="1" applyAlignment="1">
      <alignment horizontal="left" vertical="center"/>
    </xf>
    <xf numFmtId="0" fontId="27" fillId="2" borderId="25" xfId="0" applyFont="1" applyFill="1" applyBorder="1" applyAlignment="1">
      <alignment horizontal="left" vertical="center"/>
    </xf>
    <xf numFmtId="0" fontId="27" fillId="2" borderId="26" xfId="0" applyFont="1" applyFill="1" applyBorder="1" applyAlignment="1">
      <alignment horizontal="left" vertical="center"/>
    </xf>
    <xf numFmtId="0" fontId="28" fillId="2" borderId="24" xfId="4" applyFont="1" applyFill="1" applyBorder="1" applyAlignment="1">
      <alignment horizontal="center" vertical="center"/>
    </xf>
    <xf numFmtId="0" fontId="28" fillId="2" borderId="25" xfId="4" applyFont="1" applyFill="1" applyBorder="1" applyAlignment="1">
      <alignment horizontal="center" vertical="center"/>
    </xf>
    <xf numFmtId="0" fontId="28" fillId="2" borderId="26" xfId="4" applyFont="1" applyFill="1" applyBorder="1" applyAlignment="1">
      <alignment horizontal="center" vertical="center"/>
    </xf>
    <xf numFmtId="0" fontId="29" fillId="2" borderId="12" xfId="4" applyFont="1" applyFill="1" applyBorder="1" applyAlignment="1">
      <alignment horizontal="center" vertical="center"/>
    </xf>
    <xf numFmtId="0" fontId="29" fillId="2" borderId="13" xfId="4" applyFont="1" applyFill="1" applyBorder="1" applyAlignment="1">
      <alignment horizontal="center" vertical="center"/>
    </xf>
    <xf numFmtId="0" fontId="29" fillId="2" borderId="14" xfId="4" applyFont="1" applyFill="1" applyBorder="1" applyAlignment="1">
      <alignment horizontal="center" vertical="center"/>
    </xf>
    <xf numFmtId="0" fontId="27" fillId="2" borderId="26" xfId="0" applyFont="1" applyFill="1" applyBorder="1" applyAlignment="1">
      <alignment horizontal="center" vertical="center"/>
    </xf>
    <xf numFmtId="0" fontId="38" fillId="2" borderId="24" xfId="0" applyFont="1" applyFill="1" applyBorder="1" applyAlignment="1">
      <alignment horizontal="center" vertical="center"/>
    </xf>
    <xf numFmtId="0" fontId="38" fillId="2" borderId="25" xfId="0" applyFont="1" applyFill="1" applyBorder="1" applyAlignment="1">
      <alignment horizontal="center" vertical="center"/>
    </xf>
    <xf numFmtId="4" fontId="30" fillId="2" borderId="64" xfId="8" applyNumberFormat="1" applyFont="1" applyFill="1" applyBorder="1" applyAlignment="1">
      <alignment horizontal="left" vertical="center"/>
    </xf>
    <xf numFmtId="4" fontId="30" fillId="2" borderId="25" xfId="8" applyNumberFormat="1" applyFont="1" applyFill="1" applyBorder="1" applyAlignment="1">
      <alignment horizontal="left" vertical="center"/>
    </xf>
    <xf numFmtId="4" fontId="30" fillId="2" borderId="21" xfId="8" applyNumberFormat="1" applyFont="1" applyFill="1" applyBorder="1" applyAlignment="1">
      <alignment horizontal="left" vertical="center"/>
    </xf>
    <xf numFmtId="4" fontId="30" fillId="2" borderId="24" xfId="8" applyNumberFormat="1" applyFont="1" applyFill="1" applyBorder="1" applyAlignment="1">
      <alignment horizontal="left" vertical="center"/>
    </xf>
    <xf numFmtId="4" fontId="30" fillId="2" borderId="26" xfId="8" applyNumberFormat="1" applyFont="1" applyFill="1" applyBorder="1" applyAlignment="1">
      <alignment horizontal="left" vertical="center"/>
    </xf>
    <xf numFmtId="1" fontId="25" fillId="2" borderId="5" xfId="0" applyNumberFormat="1" applyFont="1" applyFill="1" applyBorder="1" applyAlignment="1">
      <alignment horizontal="center" vertical="center"/>
    </xf>
    <xf numFmtId="1" fontId="25" fillId="2" borderId="6" xfId="0" applyNumberFormat="1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0" fontId="38" fillId="2" borderId="26" xfId="0" applyFont="1" applyFill="1" applyBorder="1" applyAlignment="1">
      <alignment horizontal="center" vertical="center"/>
    </xf>
    <xf numFmtId="0" fontId="27" fillId="2" borderId="21" xfId="0" applyFont="1" applyFill="1" applyBorder="1" applyAlignment="1">
      <alignment horizontal="left" vertical="center"/>
    </xf>
    <xf numFmtId="0" fontId="38" fillId="2" borderId="19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center" vertical="center"/>
    </xf>
    <xf numFmtId="0" fontId="38" fillId="2" borderId="20" xfId="0" applyFont="1" applyFill="1" applyBorder="1" applyAlignment="1">
      <alignment horizontal="center" vertical="center"/>
    </xf>
    <xf numFmtId="0" fontId="28" fillId="5" borderId="24" xfId="4" applyFont="1" applyFill="1" applyBorder="1" applyAlignment="1">
      <alignment horizontal="center" vertical="center"/>
    </xf>
    <xf numFmtId="0" fontId="28" fillId="5" borderId="25" xfId="4" applyFont="1" applyFill="1" applyBorder="1" applyAlignment="1">
      <alignment horizontal="center" vertical="center"/>
    </xf>
    <xf numFmtId="0" fontId="28" fillId="5" borderId="12" xfId="4" applyFont="1" applyFill="1" applyBorder="1" applyAlignment="1">
      <alignment horizontal="center" vertical="center"/>
    </xf>
    <xf numFmtId="0" fontId="28" fillId="5" borderId="13" xfId="4" applyFont="1" applyFill="1" applyBorder="1" applyAlignment="1">
      <alignment horizontal="center" vertical="center"/>
    </xf>
    <xf numFmtId="0" fontId="28" fillId="5" borderId="14" xfId="4" applyFont="1" applyFill="1" applyBorder="1" applyAlignment="1">
      <alignment horizontal="center" vertical="center"/>
    </xf>
    <xf numFmtId="1" fontId="28" fillId="5" borderId="61" xfId="8" applyNumberFormat="1" applyFont="1" applyFill="1" applyBorder="1" applyAlignment="1">
      <alignment horizontal="center" vertical="center" wrapText="1"/>
    </xf>
    <xf numFmtId="1" fontId="28" fillId="5" borderId="62" xfId="8" applyNumberFormat="1" applyFont="1" applyFill="1" applyBorder="1" applyAlignment="1">
      <alignment horizontal="center" vertical="center" wrapText="1"/>
    </xf>
    <xf numFmtId="0" fontId="12" fillId="3" borderId="30" xfId="4" applyFont="1" applyFill="1" applyBorder="1" applyAlignment="1">
      <alignment horizontal="center" vertical="center" wrapText="1"/>
    </xf>
    <xf numFmtId="0" fontId="12" fillId="3" borderId="113" xfId="4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/>
    </xf>
    <xf numFmtId="0" fontId="9" fillId="4" borderId="52" xfId="0" applyFont="1" applyFill="1" applyBorder="1" applyAlignment="1">
      <alignment horizontal="center"/>
    </xf>
    <xf numFmtId="0" fontId="9" fillId="4" borderId="68" xfId="0" applyFont="1" applyFill="1" applyBorder="1" applyAlignment="1">
      <alignment horizontal="center"/>
    </xf>
    <xf numFmtId="0" fontId="9" fillId="4" borderId="55" xfId="0" applyFont="1" applyFill="1" applyBorder="1" applyAlignment="1">
      <alignment horizontal="center"/>
    </xf>
    <xf numFmtId="0" fontId="28" fillId="5" borderId="26" xfId="4" applyFont="1" applyFill="1" applyBorder="1" applyAlignment="1">
      <alignment horizontal="center" vertical="center"/>
    </xf>
    <xf numFmtId="4" fontId="23" fillId="3" borderId="34" xfId="0" applyNumberFormat="1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4" fontId="23" fillId="3" borderId="36" xfId="0" applyNumberFormat="1" applyFont="1" applyFill="1" applyBorder="1" applyAlignment="1">
      <alignment horizontal="center" vertical="center" wrapText="1"/>
    </xf>
    <xf numFmtId="4" fontId="23" fillId="3" borderId="37" xfId="0" applyNumberFormat="1" applyFont="1" applyFill="1" applyBorder="1" applyAlignment="1">
      <alignment horizontal="center" vertical="center" wrapText="1"/>
    </xf>
    <xf numFmtId="4" fontId="23" fillId="3" borderId="38" xfId="0" applyNumberFormat="1" applyFont="1" applyFill="1" applyBorder="1" applyAlignment="1">
      <alignment horizontal="center" vertical="center" wrapText="1"/>
    </xf>
    <xf numFmtId="4" fontId="23" fillId="3" borderId="39" xfId="0" applyNumberFormat="1" applyFont="1" applyFill="1" applyBorder="1" applyAlignment="1">
      <alignment horizontal="center" vertical="center" wrapText="1"/>
    </xf>
    <xf numFmtId="4" fontId="26" fillId="3" borderId="46" xfId="0" applyNumberFormat="1" applyFont="1" applyFill="1" applyBorder="1" applyAlignment="1">
      <alignment horizontal="center" vertical="center"/>
    </xf>
    <xf numFmtId="4" fontId="26" fillId="3" borderId="7" xfId="0" applyNumberFormat="1" applyFont="1" applyFill="1" applyBorder="1" applyAlignment="1">
      <alignment horizontal="center" vertical="center"/>
    </xf>
    <xf numFmtId="4" fontId="26" fillId="3" borderId="20" xfId="0" applyNumberFormat="1" applyFont="1" applyFill="1" applyBorder="1" applyAlignment="1">
      <alignment horizontal="center" vertical="center"/>
    </xf>
    <xf numFmtId="4" fontId="23" fillId="3" borderId="2" xfId="0" applyNumberFormat="1" applyFont="1" applyFill="1" applyBorder="1" applyAlignment="1">
      <alignment horizontal="right" vertical="center" wrapText="1"/>
    </xf>
    <xf numFmtId="4" fontId="23" fillId="3" borderId="52" xfId="0" applyNumberFormat="1" applyFont="1" applyFill="1" applyBorder="1" applyAlignment="1">
      <alignment horizontal="right" vertical="center" wrapText="1"/>
    </xf>
    <xf numFmtId="0" fontId="28" fillId="5" borderId="24" xfId="17" applyFont="1" applyFill="1" applyBorder="1" applyAlignment="1">
      <alignment horizontal="center" vertical="center" wrapText="1"/>
    </xf>
    <xf numFmtId="0" fontId="28" fillId="5" borderId="25" xfId="17" applyFont="1" applyFill="1" applyBorder="1" applyAlignment="1">
      <alignment horizontal="center" vertical="center" wrapText="1"/>
    </xf>
    <xf numFmtId="0" fontId="28" fillId="5" borderId="26" xfId="17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27" fillId="3" borderId="24" xfId="0" applyFont="1" applyFill="1" applyBorder="1" applyAlignment="1">
      <alignment horizontal="center" vertical="center"/>
    </xf>
    <xf numFmtId="0" fontId="27" fillId="3" borderId="25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46" fillId="6" borderId="24" xfId="5" applyFont="1" applyFill="1" applyBorder="1" applyAlignment="1">
      <alignment horizontal="left" vertical="center" wrapText="1"/>
    </xf>
    <xf numFmtId="0" fontId="46" fillId="6" borderId="25" xfId="5" applyFont="1" applyFill="1" applyBorder="1" applyAlignment="1">
      <alignment horizontal="left" vertical="center" wrapText="1"/>
    </xf>
    <xf numFmtId="0" fontId="46" fillId="6" borderId="26" xfId="5" applyFont="1" applyFill="1" applyBorder="1" applyAlignment="1">
      <alignment horizontal="left" vertical="center" wrapText="1"/>
    </xf>
    <xf numFmtId="4" fontId="23" fillId="3" borderId="68" xfId="0" applyNumberFormat="1" applyFont="1" applyFill="1" applyBorder="1" applyAlignment="1">
      <alignment horizontal="right" vertical="center" wrapText="1"/>
    </xf>
    <xf numFmtId="4" fontId="23" fillId="3" borderId="55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6" fillId="3" borderId="23" xfId="0" applyNumberFormat="1" applyFont="1" applyFill="1" applyBorder="1" applyAlignment="1">
      <alignment horizontal="right" vertical="center"/>
    </xf>
    <xf numFmtId="1" fontId="17" fillId="3" borderId="64" xfId="0" applyNumberFormat="1" applyFont="1" applyFill="1" applyBorder="1" applyAlignment="1">
      <alignment horizontal="center" vertical="center" wrapText="1"/>
    </xf>
    <xf numFmtId="1" fontId="17" fillId="3" borderId="26" xfId="0" applyNumberFormat="1" applyFont="1" applyFill="1" applyBorder="1" applyAlignment="1">
      <alignment horizontal="center" vertical="center" wrapText="1"/>
    </xf>
    <xf numFmtId="1" fontId="17" fillId="3" borderId="45" xfId="0" applyNumberFormat="1" applyFont="1" applyFill="1" applyBorder="1" applyAlignment="1">
      <alignment horizontal="center" vertical="center" wrapText="1"/>
    </xf>
    <xf numFmtId="1" fontId="17" fillId="3" borderId="13" xfId="0" applyNumberFormat="1" applyFont="1" applyFill="1" applyBorder="1" applyAlignment="1">
      <alignment horizontal="center" vertical="center" wrapText="1"/>
    </xf>
    <xf numFmtId="1" fontId="17" fillId="3" borderId="14" xfId="0" applyNumberFormat="1" applyFont="1" applyFill="1" applyBorder="1" applyAlignment="1">
      <alignment horizontal="center" vertical="center" wrapText="1"/>
    </xf>
    <xf numFmtId="4" fontId="23" fillId="3" borderId="50" xfId="0" applyNumberFormat="1" applyFont="1" applyFill="1" applyBorder="1" applyAlignment="1">
      <alignment horizontal="center" vertical="center" wrapText="1"/>
    </xf>
    <xf numFmtId="4" fontId="23" fillId="3" borderId="63" xfId="0" applyNumberFormat="1" applyFont="1" applyFill="1" applyBorder="1" applyAlignment="1">
      <alignment horizontal="center" vertical="center" wrapText="1"/>
    </xf>
    <xf numFmtId="4" fontId="23" fillId="3" borderId="48" xfId="0" applyNumberFormat="1" applyFont="1" applyFill="1" applyBorder="1" applyAlignment="1">
      <alignment horizontal="center" vertical="center" wrapText="1"/>
    </xf>
    <xf numFmtId="4" fontId="23" fillId="3" borderId="30" xfId="0" applyNumberFormat="1" applyFont="1" applyFill="1" applyBorder="1" applyAlignment="1">
      <alignment horizontal="right" vertical="center" wrapText="1"/>
    </xf>
    <xf numFmtId="4" fontId="23" fillId="3" borderId="113" xfId="0" applyNumberFormat="1" applyFont="1" applyFill="1" applyBorder="1" applyAlignment="1">
      <alignment horizontal="right" vertical="center" wrapText="1"/>
    </xf>
    <xf numFmtId="4" fontId="23" fillId="3" borderId="61" xfId="0" applyNumberFormat="1" applyFont="1" applyFill="1" applyBorder="1" applyAlignment="1">
      <alignment horizontal="right" vertical="center" wrapText="1"/>
    </xf>
    <xf numFmtId="4" fontId="23" fillId="3" borderId="44" xfId="0" applyNumberFormat="1" applyFont="1" applyFill="1" applyBorder="1" applyAlignment="1">
      <alignment horizontal="right" vertical="center" wrapText="1"/>
    </xf>
    <xf numFmtId="0" fontId="15" fillId="2" borderId="0" xfId="5" applyFont="1" applyFill="1" applyAlignment="1">
      <alignment horizontal="center" vertical="center" wrapText="1"/>
    </xf>
    <xf numFmtId="0" fontId="38" fillId="6" borderId="24" xfId="0" applyFont="1" applyFill="1" applyBorder="1" applyAlignment="1">
      <alignment horizontal="center" vertical="center"/>
    </xf>
    <xf numFmtId="0" fontId="38" fillId="6" borderId="25" xfId="0" applyFont="1" applyFill="1" applyBorder="1" applyAlignment="1">
      <alignment horizontal="center" vertical="center"/>
    </xf>
    <xf numFmtId="0" fontId="20" fillId="3" borderId="104" xfId="0" applyFont="1" applyFill="1" applyBorder="1" applyAlignment="1">
      <alignment horizontal="left" vertical="center" wrapText="1"/>
    </xf>
    <xf numFmtId="0" fontId="20" fillId="3" borderId="33" xfId="0" applyFont="1" applyFill="1" applyBorder="1" applyAlignment="1">
      <alignment horizontal="left" vertical="center" wrapText="1"/>
    </xf>
    <xf numFmtId="164" fontId="20" fillId="3" borderId="40" xfId="0" applyNumberFormat="1" applyFont="1" applyFill="1" applyBorder="1" applyAlignment="1">
      <alignment horizontal="left" vertical="center" wrapText="1"/>
    </xf>
    <xf numFmtId="164" fontId="20" fillId="3" borderId="31" xfId="0" applyNumberFormat="1" applyFont="1" applyFill="1" applyBorder="1" applyAlignment="1">
      <alignment horizontal="left" vertical="center" wrapText="1"/>
    </xf>
    <xf numFmtId="164" fontId="20" fillId="2" borderId="8" xfId="0" applyNumberFormat="1" applyFont="1" applyFill="1" applyBorder="1" applyAlignment="1">
      <alignment horizontal="left" vertical="center" wrapText="1"/>
    </xf>
    <xf numFmtId="164" fontId="20" fillId="2" borderId="10" xfId="0" applyNumberFormat="1" applyFont="1" applyFill="1" applyBorder="1" applyAlignment="1">
      <alignment horizontal="left" vertical="center" wrapText="1"/>
    </xf>
    <xf numFmtId="0" fontId="20" fillId="2" borderId="40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20" fillId="3" borderId="31" xfId="0" applyFont="1" applyFill="1" applyBorder="1" applyAlignment="1">
      <alignment horizontal="center" vertical="center"/>
    </xf>
    <xf numFmtId="164" fontId="20" fillId="3" borderId="16" xfId="0" applyNumberFormat="1" applyFont="1" applyFill="1" applyBorder="1" applyAlignment="1">
      <alignment horizontal="left" vertical="center" wrapText="1"/>
    </xf>
    <xf numFmtId="164" fontId="20" fillId="3" borderId="28" xfId="0" applyNumberFormat="1" applyFont="1" applyFill="1" applyBorder="1" applyAlignment="1">
      <alignment horizontal="left" vertical="center" wrapText="1"/>
    </xf>
    <xf numFmtId="164" fontId="20" fillId="2" borderId="40" xfId="0" applyNumberFormat="1" applyFont="1" applyFill="1" applyBorder="1" applyAlignment="1">
      <alignment horizontal="left" vertical="center" wrapText="1"/>
    </xf>
    <xf numFmtId="164" fontId="20" fillId="2" borderId="31" xfId="0" applyNumberFormat="1" applyFont="1" applyFill="1" applyBorder="1" applyAlignment="1">
      <alignment horizontal="left" vertical="center" wrapText="1"/>
    </xf>
    <xf numFmtId="0" fontId="20" fillId="3" borderId="34" xfId="0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left" vertical="center" wrapText="1"/>
    </xf>
    <xf numFmtId="0" fontId="59" fillId="2" borderId="64" xfId="0" applyFont="1" applyFill="1" applyBorder="1" applyAlignment="1">
      <alignment horizontal="center" vertical="center"/>
    </xf>
    <xf numFmtId="0" fontId="59" fillId="2" borderId="25" xfId="0" applyFont="1" applyFill="1" applyBorder="1" applyAlignment="1">
      <alignment horizontal="center" vertical="center"/>
    </xf>
    <xf numFmtId="0" fontId="59" fillId="2" borderId="21" xfId="0" applyFont="1" applyFill="1" applyBorder="1" applyAlignment="1">
      <alignment horizontal="center" vertical="center"/>
    </xf>
    <xf numFmtId="0" fontId="59" fillId="2" borderId="22" xfId="0" applyFont="1" applyFill="1" applyBorder="1" applyAlignment="1">
      <alignment horizontal="center" vertical="center"/>
    </xf>
    <xf numFmtId="164" fontId="20" fillId="3" borderId="38" xfId="0" applyNumberFormat="1" applyFont="1" applyFill="1" applyBorder="1" applyAlignment="1">
      <alignment horizontal="left" vertical="center" wrapText="1"/>
    </xf>
    <xf numFmtId="0" fontId="59" fillId="2" borderId="26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164" fontId="20" fillId="3" borderId="8" xfId="0" applyNumberFormat="1" applyFont="1" applyFill="1" applyBorder="1" applyAlignment="1">
      <alignment horizontal="left" vertical="center" wrapText="1"/>
    </xf>
    <xf numFmtId="164" fontId="20" fillId="3" borderId="10" xfId="0" applyNumberFormat="1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left" vertical="center" wrapText="1"/>
    </xf>
    <xf numFmtId="0" fontId="20" fillId="2" borderId="104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20" fillId="3" borderId="34" xfId="0" applyFont="1" applyFill="1" applyBorder="1" applyAlignment="1">
      <alignment horizontal="left" vertical="center" wrapText="1"/>
    </xf>
    <xf numFmtId="164" fontId="20" fillId="3" borderId="34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0" fillId="2" borderId="64" xfId="7" applyFont="1" applyFill="1" applyBorder="1" applyAlignment="1">
      <alignment horizontal="center" vertical="center"/>
    </xf>
    <xf numFmtId="0" fontId="10" fillId="2" borderId="25" xfId="7" applyFont="1" applyFill="1" applyBorder="1" applyAlignment="1">
      <alignment horizontal="center" vertical="center"/>
    </xf>
    <xf numFmtId="0" fontId="10" fillId="2" borderId="21" xfId="7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62" fillId="4" borderId="7" xfId="0" applyFont="1" applyFill="1" applyBorder="1" applyAlignment="1">
      <alignment horizontal="left" wrapText="1"/>
    </xf>
    <xf numFmtId="0" fontId="28" fillId="3" borderId="51" xfId="18" applyFont="1" applyFill="1" applyBorder="1" applyAlignment="1">
      <alignment horizontal="left" vertical="top" wrapText="1"/>
    </xf>
    <xf numFmtId="0" fontId="28" fillId="3" borderId="3" xfId="18" applyFont="1" applyFill="1" applyBorder="1" applyAlignment="1">
      <alignment horizontal="left" vertical="top" wrapText="1"/>
    </xf>
    <xf numFmtId="39" fontId="28" fillId="3" borderId="51" xfId="1" applyNumberFormat="1" applyFont="1" applyFill="1" applyBorder="1" applyAlignment="1">
      <alignment horizontal="center" vertical="center"/>
    </xf>
    <xf numFmtId="39" fontId="28" fillId="3" borderId="52" xfId="1" applyNumberFormat="1" applyFont="1" applyFill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 wrapText="1"/>
    </xf>
    <xf numFmtId="4" fontId="35" fillId="3" borderId="1" xfId="0" applyNumberFormat="1" applyFont="1" applyFill="1" applyBorder="1" applyAlignment="1">
      <alignment horizontal="center" vertical="center" wrapText="1"/>
    </xf>
    <xf numFmtId="4" fontId="26" fillId="3" borderId="10" xfId="0" applyNumberFormat="1" applyFont="1" applyFill="1" applyBorder="1" applyAlignment="1">
      <alignment horizontal="center" vertical="center" wrapText="1"/>
    </xf>
    <xf numFmtId="4" fontId="26" fillId="3" borderId="32" xfId="0" applyNumberFormat="1" applyFont="1" applyFill="1" applyBorder="1" applyAlignment="1">
      <alignment horizontal="center" vertical="center" wrapText="1"/>
    </xf>
    <xf numFmtId="0" fontId="28" fillId="3" borderId="53" xfId="18" applyFont="1" applyFill="1" applyBorder="1" applyAlignment="1">
      <alignment horizontal="left" vertical="top" wrapText="1"/>
    </xf>
    <xf numFmtId="0" fontId="28" fillId="3" borderId="54" xfId="18" applyFont="1" applyFill="1" applyBorder="1" applyAlignment="1">
      <alignment horizontal="left" vertical="top" wrapText="1"/>
    </xf>
    <xf numFmtId="39" fontId="28" fillId="3" borderId="53" xfId="1" applyNumberFormat="1" applyFont="1" applyFill="1" applyBorder="1" applyAlignment="1">
      <alignment horizontal="center" vertical="center"/>
    </xf>
    <xf numFmtId="39" fontId="28" fillId="3" borderId="55" xfId="1" applyNumberFormat="1" applyFont="1" applyFill="1" applyBorder="1" applyAlignment="1">
      <alignment horizontal="center" vertical="center"/>
    </xf>
    <xf numFmtId="4" fontId="35" fillId="3" borderId="111" xfId="0" applyNumberFormat="1" applyFont="1" applyFill="1" applyBorder="1" applyAlignment="1">
      <alignment horizontal="center" vertical="center" wrapText="1"/>
    </xf>
    <xf numFmtId="4" fontId="35" fillId="3" borderId="38" xfId="0" applyNumberFormat="1" applyFont="1" applyFill="1" applyBorder="1" applyAlignment="1">
      <alignment horizontal="center" vertical="center" wrapText="1"/>
    </xf>
    <xf numFmtId="4" fontId="26" fillId="3" borderId="28" xfId="0" applyNumberFormat="1" applyFont="1" applyFill="1" applyBorder="1" applyAlignment="1">
      <alignment horizontal="center" vertical="center" wrapText="1"/>
    </xf>
    <xf numFmtId="4" fontId="26" fillId="3" borderId="69" xfId="0" applyNumberFormat="1" applyFont="1" applyFill="1" applyBorder="1" applyAlignment="1">
      <alignment horizontal="center" vertical="center" wrapText="1"/>
    </xf>
    <xf numFmtId="164" fontId="28" fillId="3" borderId="51" xfId="0" applyNumberFormat="1" applyFont="1" applyFill="1" applyBorder="1" applyAlignment="1">
      <alignment horizontal="left"/>
    </xf>
    <xf numFmtId="164" fontId="28" fillId="3" borderId="3" xfId="0" applyNumberFormat="1" applyFont="1" applyFill="1" applyBorder="1" applyAlignment="1">
      <alignment horizontal="left"/>
    </xf>
    <xf numFmtId="164" fontId="28" fillId="3" borderId="51" xfId="19" applyNumberFormat="1" applyFont="1" applyFill="1" applyBorder="1" applyAlignment="1">
      <alignment horizontal="left"/>
    </xf>
    <xf numFmtId="164" fontId="28" fillId="3" borderId="3" xfId="19" applyNumberFormat="1" applyFont="1" applyFill="1" applyBorder="1" applyAlignment="1">
      <alignment horizontal="left"/>
    </xf>
    <xf numFmtId="0" fontId="28" fillId="3" borderId="51" xfId="19" applyFont="1" applyFill="1" applyBorder="1" applyAlignment="1">
      <alignment horizontal="left" wrapText="1"/>
    </xf>
    <xf numFmtId="0" fontId="28" fillId="3" borderId="3" xfId="19" applyFont="1" applyFill="1" applyBorder="1" applyAlignment="1">
      <alignment horizontal="left" wrapText="1"/>
    </xf>
    <xf numFmtId="164" fontId="28" fillId="3" borderId="51" xfId="0" applyNumberFormat="1" applyFont="1" applyFill="1" applyBorder="1" applyAlignment="1">
      <alignment horizontal="left" wrapText="1"/>
    </xf>
    <xf numFmtId="164" fontId="28" fillId="3" borderId="3" xfId="0" applyNumberFormat="1" applyFont="1" applyFill="1" applyBorder="1" applyAlignment="1">
      <alignment horizontal="left" wrapText="1"/>
    </xf>
    <xf numFmtId="0" fontId="48" fillId="5" borderId="24" xfId="0" applyFont="1" applyFill="1" applyBorder="1" applyAlignment="1">
      <alignment horizontal="center" vertical="center" wrapText="1"/>
    </xf>
    <xf numFmtId="0" fontId="48" fillId="5" borderId="25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center" vertical="center" wrapText="1"/>
    </xf>
    <xf numFmtId="0" fontId="48" fillId="5" borderId="14" xfId="0" applyFont="1" applyFill="1" applyBorder="1" applyAlignment="1">
      <alignment horizontal="center" vertical="center" wrapText="1"/>
    </xf>
    <xf numFmtId="49" fontId="35" fillId="3" borderId="12" xfId="0" applyNumberFormat="1" applyFont="1" applyFill="1" applyBorder="1" applyAlignment="1">
      <alignment horizontal="center" vertical="center" wrapText="1"/>
    </xf>
    <xf numFmtId="49" fontId="35" fillId="3" borderId="13" xfId="0" applyNumberFormat="1" applyFont="1" applyFill="1" applyBorder="1" applyAlignment="1">
      <alignment horizontal="center" vertical="center" wrapText="1"/>
    </xf>
    <xf numFmtId="49" fontId="35" fillId="3" borderId="14" xfId="0" applyNumberFormat="1" applyFont="1" applyFill="1" applyBorder="1" applyAlignment="1">
      <alignment horizontal="center" vertical="center" wrapText="1"/>
    </xf>
    <xf numFmtId="49" fontId="35" fillId="3" borderId="66" xfId="0" applyNumberFormat="1" applyFont="1" applyFill="1" applyBorder="1" applyAlignment="1">
      <alignment horizontal="center" vertical="center" wrapText="1"/>
    </xf>
    <xf numFmtId="49" fontId="35" fillId="3" borderId="0" xfId="0" applyNumberFormat="1" applyFont="1" applyFill="1" applyBorder="1" applyAlignment="1">
      <alignment horizontal="center" vertical="center" wrapText="1"/>
    </xf>
    <xf numFmtId="49" fontId="35" fillId="3" borderId="67" xfId="0" applyNumberFormat="1" applyFont="1" applyFill="1" applyBorder="1" applyAlignment="1">
      <alignment horizontal="center" vertical="center" wrapText="1"/>
    </xf>
    <xf numFmtId="49" fontId="35" fillId="3" borderId="19" xfId="0" applyNumberFormat="1" applyFont="1" applyFill="1" applyBorder="1" applyAlignment="1">
      <alignment horizontal="center" vertical="center" wrapText="1"/>
    </xf>
    <xf numFmtId="49" fontId="35" fillId="3" borderId="7" xfId="0" applyNumberFormat="1" applyFont="1" applyFill="1" applyBorder="1" applyAlignment="1">
      <alignment horizontal="center" vertical="center" wrapText="1"/>
    </xf>
    <xf numFmtId="49" fontId="35" fillId="3" borderId="20" xfId="0" applyNumberFormat="1" applyFont="1" applyFill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center" vertical="center" wrapText="1"/>
    </xf>
    <xf numFmtId="0" fontId="35" fillId="3" borderId="66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0" fontId="35" fillId="3" borderId="63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5" fillId="3" borderId="38" xfId="0" applyFont="1" applyFill="1" applyBorder="1" applyAlignment="1">
      <alignment horizontal="center" vertical="center" wrapText="1"/>
    </xf>
    <xf numFmtId="0" fontId="35" fillId="3" borderId="48" xfId="0" applyFont="1" applyFill="1" applyBorder="1" applyAlignment="1">
      <alignment horizontal="center" vertical="center" wrapText="1"/>
    </xf>
    <xf numFmtId="0" fontId="35" fillId="3" borderId="36" xfId="0" applyFont="1" applyFill="1" applyBorder="1" applyAlignment="1">
      <alignment horizontal="center" vertical="center" wrapText="1"/>
    </xf>
    <xf numFmtId="0" fontId="35" fillId="3" borderId="39" xfId="0" applyFont="1" applyFill="1" applyBorder="1" applyAlignment="1">
      <alignment horizontal="center" vertical="center" wrapText="1"/>
    </xf>
    <xf numFmtId="164" fontId="28" fillId="3" borderId="42" xfId="0" applyNumberFormat="1" applyFont="1" applyFill="1" applyBorder="1" applyAlignment="1">
      <alignment horizontal="left" wrapText="1"/>
    </xf>
    <xf numFmtId="164" fontId="28" fillId="3" borderId="43" xfId="0" applyNumberFormat="1" applyFont="1" applyFill="1" applyBorder="1" applyAlignment="1">
      <alignment horizontal="left" wrapText="1"/>
    </xf>
    <xf numFmtId="39" fontId="28" fillId="3" borderId="42" xfId="1" applyNumberFormat="1" applyFont="1" applyFill="1" applyBorder="1" applyAlignment="1">
      <alignment horizontal="center" vertical="center"/>
    </xf>
    <xf numFmtId="39" fontId="28" fillId="3" borderId="44" xfId="1" applyNumberFormat="1" applyFont="1" applyFill="1" applyBorder="1" applyAlignment="1">
      <alignment horizontal="center" vertical="center"/>
    </xf>
    <xf numFmtId="4" fontId="35" fillId="3" borderId="62" xfId="0" applyNumberFormat="1" applyFont="1" applyFill="1" applyBorder="1" applyAlignment="1">
      <alignment horizontal="center" vertical="center" wrapText="1"/>
    </xf>
    <xf numFmtId="4" fontId="35" fillId="3" borderId="63" xfId="0" applyNumberFormat="1" applyFont="1" applyFill="1" applyBorder="1" applyAlignment="1">
      <alignment horizontal="center" vertical="center" wrapText="1"/>
    </xf>
    <xf numFmtId="4" fontId="26" fillId="3" borderId="63" xfId="0" applyNumberFormat="1" applyFont="1" applyFill="1" applyBorder="1" applyAlignment="1">
      <alignment horizontal="center" vertical="center" wrapText="1"/>
    </xf>
    <xf numFmtId="4" fontId="26" fillId="3" borderId="48" xfId="0" applyNumberFormat="1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49" fontId="26" fillId="5" borderId="50" xfId="0" applyNumberFormat="1" applyFont="1" applyFill="1" applyBorder="1" applyAlignment="1">
      <alignment horizontal="center" vertical="center"/>
    </xf>
    <xf numFmtId="49" fontId="26" fillId="5" borderId="63" xfId="0" applyNumberFormat="1" applyFont="1" applyFill="1" applyBorder="1" applyAlignment="1">
      <alignment horizontal="center" vertical="center"/>
    </xf>
    <xf numFmtId="0" fontId="0" fillId="5" borderId="63" xfId="0" applyFill="1" applyBorder="1" applyAlignment="1">
      <alignment horizontal="center"/>
    </xf>
    <xf numFmtId="49" fontId="26" fillId="5" borderId="37" xfId="0" applyNumberFormat="1" applyFont="1" applyFill="1" applyBorder="1" applyAlignment="1">
      <alignment horizontal="center" vertical="center"/>
    </xf>
    <xf numFmtId="49" fontId="26" fillId="5" borderId="38" xfId="0" applyNumberFormat="1" applyFont="1" applyFill="1" applyBorder="1" applyAlignment="1">
      <alignment horizontal="center" vertical="center"/>
    </xf>
    <xf numFmtId="0" fontId="0" fillId="5" borderId="38" xfId="0" applyFill="1" applyBorder="1" applyAlignment="1">
      <alignment horizontal="center"/>
    </xf>
    <xf numFmtId="0" fontId="48" fillId="5" borderId="25" xfId="0" applyFont="1" applyFill="1" applyBorder="1" applyAlignment="1">
      <alignment horizontal="center" vertical="center"/>
    </xf>
    <xf numFmtId="0" fontId="48" fillId="5" borderId="26" xfId="0" applyFont="1" applyFill="1" applyBorder="1" applyAlignment="1">
      <alignment horizontal="center" vertical="center"/>
    </xf>
    <xf numFmtId="49" fontId="35" fillId="3" borderId="5" xfId="0" applyNumberFormat="1" applyFont="1" applyFill="1" applyBorder="1" applyAlignment="1">
      <alignment horizontal="center" vertical="center" wrapText="1"/>
    </xf>
    <xf numFmtId="49" fontId="35" fillId="3" borderId="70" xfId="0" applyNumberFormat="1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70" xfId="0" applyFont="1" applyFill="1" applyBorder="1" applyAlignment="1">
      <alignment horizontal="center" vertical="center" wrapText="1"/>
    </xf>
    <xf numFmtId="0" fontId="35" fillId="3" borderId="6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49" fontId="26" fillId="3" borderId="34" xfId="0" applyNumberFormat="1" applyFont="1" applyFill="1" applyBorder="1" applyAlignment="1">
      <alignment horizontal="left" vertical="center" wrapText="1"/>
    </xf>
    <xf numFmtId="49" fontId="26" fillId="3" borderId="1" xfId="0" applyNumberFormat="1" applyFont="1" applyFill="1" applyBorder="1" applyAlignment="1">
      <alignment horizontal="left" vertical="center" wrapText="1"/>
    </xf>
    <xf numFmtId="49" fontId="26" fillId="3" borderId="2" xfId="0" applyNumberFormat="1" applyFont="1" applyFill="1" applyBorder="1" applyAlignment="1">
      <alignment horizontal="left" vertical="center" wrapText="1"/>
    </xf>
    <xf numFmtId="0" fontId="26" fillId="3" borderId="34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49" fontId="26" fillId="3" borderId="37" xfId="0" applyNumberFormat="1" applyFont="1" applyFill="1" applyBorder="1" applyAlignment="1">
      <alignment horizontal="left" vertical="center" wrapText="1"/>
    </xf>
    <xf numFmtId="49" fontId="26" fillId="3" borderId="38" xfId="0" applyNumberFormat="1" applyFont="1" applyFill="1" applyBorder="1" applyAlignment="1">
      <alignment horizontal="left" vertical="center" wrapText="1"/>
    </xf>
    <xf numFmtId="49" fontId="26" fillId="3" borderId="68" xfId="0" applyNumberFormat="1" applyFont="1" applyFill="1" applyBorder="1" applyAlignment="1">
      <alignment horizontal="left" vertical="center" wrapText="1"/>
    </xf>
    <xf numFmtId="0" fontId="26" fillId="3" borderId="37" xfId="0" applyFont="1" applyFill="1" applyBorder="1" applyAlignment="1">
      <alignment horizontal="center" vertical="center" wrapText="1"/>
    </xf>
    <xf numFmtId="0" fontId="26" fillId="3" borderId="68" xfId="0" applyFont="1" applyFill="1" applyBorder="1" applyAlignment="1">
      <alignment horizontal="center" vertical="center" wrapText="1"/>
    </xf>
    <xf numFmtId="49" fontId="26" fillId="3" borderId="31" xfId="0" applyNumberFormat="1" applyFont="1" applyFill="1" applyBorder="1" applyAlignment="1">
      <alignment horizontal="left" vertical="center" wrapText="1"/>
    </xf>
    <xf numFmtId="49" fontId="26" fillId="3" borderId="10" xfId="0" applyNumberFormat="1" applyFont="1" applyFill="1" applyBorder="1" applyAlignment="1">
      <alignment horizontal="left" vertical="center" wrapText="1"/>
    </xf>
    <xf numFmtId="49" fontId="26" fillId="3" borderId="30" xfId="0" applyNumberFormat="1" applyFont="1" applyFill="1" applyBorder="1" applyAlignment="1">
      <alignment horizontal="left" vertical="center" wrapText="1"/>
    </xf>
    <xf numFmtId="0" fontId="26" fillId="3" borderId="50" xfId="0" applyFont="1" applyFill="1" applyBorder="1" applyAlignment="1">
      <alignment horizontal="center" vertical="center" wrapText="1"/>
    </xf>
    <xf numFmtId="0" fontId="26" fillId="3" borderId="61" xfId="0" applyFont="1" applyFill="1" applyBorder="1" applyAlignment="1">
      <alignment horizontal="center" vertical="center" wrapText="1"/>
    </xf>
  </cellXfs>
  <cellStyles count="38">
    <cellStyle name="Comma" xfId="1" builtinId="3"/>
    <cellStyle name="Normal" xfId="0" builtinId="0"/>
    <cellStyle name="Normal 2" xfId="21"/>
    <cellStyle name="Normal 2 2" xfId="22"/>
    <cellStyle name="Normal 2 2 2" xfId="23"/>
    <cellStyle name="Normal 2 3 24" xfId="37"/>
    <cellStyle name="Normal 2 4" xfId="24"/>
    <cellStyle name="Normal 3" xfId="34"/>
    <cellStyle name="Normal 4" xfId="33"/>
    <cellStyle name="Normal 4 2 2" xfId="16"/>
    <cellStyle name="Normal_Book2" xfId="18"/>
    <cellStyle name="Style 1" xfId="19"/>
    <cellStyle name="Обычный 10" xfId="25"/>
    <cellStyle name="Обычный 11 2" xfId="17"/>
    <cellStyle name="Обычный 13" xfId="7"/>
    <cellStyle name="Обычный 13 2" xfId="35"/>
    <cellStyle name="Обычный 2" xfId="3"/>
    <cellStyle name="Обычный 2 2" xfId="26"/>
    <cellStyle name="Обычный 2 2 2" xfId="6"/>
    <cellStyle name="Обычный 2 2 2 2 2 2" xfId="20"/>
    <cellStyle name="Обычный 2 2 2 3" xfId="8"/>
    <cellStyle name="Обычный 2 2 2 3 2" xfId="28"/>
    <cellStyle name="Обычный 2 2 2 4" xfId="10"/>
    <cellStyle name="Обычный 2 2 3" xfId="27"/>
    <cellStyle name="Обычный 2 2 3 2" xfId="4"/>
    <cellStyle name="Обычный 2 3 2" xfId="29"/>
    <cellStyle name="Обычный 3" xfId="30"/>
    <cellStyle name="Обычный 4" xfId="2"/>
    <cellStyle name="Обычный 4 2" xfId="12"/>
    <cellStyle name="Обычный 4 2 2" xfId="11"/>
    <cellStyle name="Обычный 4 2 3" xfId="9"/>
    <cellStyle name="Обычный 4 3" xfId="31"/>
    <cellStyle name="Обычный 9 2" xfId="5"/>
    <cellStyle name="Обычный_9.Mal.Hayt(2)" xfId="36"/>
    <cellStyle name="Обычный_9.Mal.Hayt(2) 2" xfId="15"/>
    <cellStyle name="Стиль 1" xfId="13"/>
    <cellStyle name="Стиль 1 2" xfId="14"/>
    <cellStyle name="Финансовый 2 3" xfId="32"/>
  </cellStyles>
  <dxfs count="662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</dxfs>
  <tableStyles count="0" defaultTableStyle="TableStyleMedium2" defaultPivotStyle="PivotStyleLight16"/>
  <colors>
    <mruColors>
      <color rgb="FF66FF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CI35"/>
  <sheetViews>
    <sheetView tabSelected="1" topLeftCell="T3" zoomScaleNormal="100" zoomScaleSheetLayoutView="100" workbookViewId="0">
      <pane xSplit="6" ySplit="3" topLeftCell="AE6" activePane="bottomRight" state="frozen"/>
      <selection activeCell="T3" sqref="T3"/>
      <selection pane="topRight" activeCell="Z3" sqref="Z3"/>
      <selection pane="bottomLeft" activeCell="T6" sqref="T6"/>
      <selection pane="bottomRight" activeCell="AF20" sqref="AF20"/>
    </sheetView>
  </sheetViews>
  <sheetFormatPr defaultColWidth="9.140625" defaultRowHeight="16.5"/>
  <cols>
    <col min="1" max="1" width="3.42578125" style="322" customWidth="1"/>
    <col min="2" max="2" width="5.7109375" style="322" customWidth="1"/>
    <col min="3" max="3" width="71" style="322" customWidth="1"/>
    <col min="4" max="4" width="11.5703125" style="322" bestFit="1" customWidth="1"/>
    <col min="5" max="5" width="9" style="322" bestFit="1" customWidth="1"/>
    <col min="6" max="6" width="10" style="322" customWidth="1"/>
    <col min="7" max="7" width="16.42578125" style="322" bestFit="1" customWidth="1"/>
    <col min="8" max="8" width="11" style="322" bestFit="1" customWidth="1"/>
    <col min="9" max="9" width="9.5703125" style="322" bestFit="1" customWidth="1"/>
    <col min="10" max="10" width="24.28515625" style="322" customWidth="1"/>
    <col min="11" max="12" width="25.140625" style="322" customWidth="1"/>
    <col min="13" max="13" width="26.7109375" style="322" customWidth="1"/>
    <col min="14" max="15" width="20.5703125" style="322" customWidth="1"/>
    <col min="16" max="16" width="25.85546875" style="322" customWidth="1"/>
    <col min="17" max="17" width="29.7109375" style="322" customWidth="1"/>
    <col min="18" max="18" width="24.5703125" style="322" customWidth="1"/>
    <col min="19" max="19" width="6" style="322" customWidth="1"/>
    <col min="20" max="20" width="56.7109375" style="322" customWidth="1"/>
    <col min="21" max="25" width="17.7109375" style="322" hidden="1" customWidth="1"/>
    <col min="26" max="31" width="13.85546875" style="322" customWidth="1"/>
    <col min="32" max="32" width="24.28515625" style="322" customWidth="1"/>
    <col min="33" max="33" width="24.42578125" style="322" customWidth="1"/>
    <col min="34" max="34" width="24.140625" style="322" customWidth="1"/>
    <col min="35" max="35" width="25.28515625" style="322" customWidth="1"/>
    <col min="36" max="36" width="23.42578125" style="322" customWidth="1"/>
    <col min="37" max="37" width="20.5703125" style="322" customWidth="1"/>
    <col min="38" max="38" width="23.42578125" style="322" customWidth="1"/>
    <col min="39" max="39" width="20.5703125" style="322" customWidth="1"/>
    <col min="40" max="40" width="24.140625" style="322" customWidth="1"/>
    <col min="41" max="41" width="20.5703125" style="322" customWidth="1"/>
    <col min="42" max="42" width="6" style="322" customWidth="1"/>
    <col min="43" max="43" width="56.7109375" style="322" customWidth="1"/>
    <col min="44" max="48" width="17.7109375" style="322" hidden="1" customWidth="1"/>
    <col min="49" max="49" width="16.28515625" style="322" customWidth="1"/>
    <col min="50" max="54" width="17.7109375" style="322" customWidth="1"/>
    <col min="55" max="55" width="24.85546875" style="322" customWidth="1"/>
    <col min="56" max="62" width="20.5703125" style="322" customWidth="1"/>
    <col min="63" max="63" width="23" style="322" customWidth="1"/>
    <col min="64" max="64" width="20.5703125" style="322" customWidth="1"/>
    <col min="65" max="65" width="6" style="322" customWidth="1"/>
    <col min="66" max="66" width="56.7109375" style="322" customWidth="1"/>
    <col min="67" max="70" width="17.7109375" style="322" hidden="1" customWidth="1"/>
    <col min="71" max="71" width="21" style="322" hidden="1" customWidth="1"/>
    <col min="72" max="72" width="16.28515625" style="322" customWidth="1"/>
    <col min="73" max="74" width="17.7109375" style="322" customWidth="1"/>
    <col min="75" max="75" width="16.42578125" style="322" customWidth="1"/>
    <col min="76" max="76" width="11" style="322" customWidth="1"/>
    <col min="77" max="77" width="9.5703125" style="322" customWidth="1"/>
    <col min="78" max="78" width="22.7109375" style="322" customWidth="1"/>
    <col min="79" max="80" width="19.7109375" style="322" customWidth="1"/>
    <col min="81" max="81" width="19.85546875" style="322" customWidth="1"/>
    <col min="82" max="82" width="20.5703125" style="322" customWidth="1"/>
    <col min="83" max="83" width="19.85546875" style="322" customWidth="1"/>
    <col min="84" max="84" width="20.5703125" style="322" customWidth="1"/>
    <col min="85" max="85" width="17.85546875" style="322" customWidth="1"/>
    <col min="86" max="86" width="23" style="322" customWidth="1"/>
    <col min="87" max="87" width="20.42578125" style="322" customWidth="1"/>
    <col min="88" max="16384" width="9.140625" style="322"/>
  </cols>
  <sheetData>
    <row r="1" spans="2:87" ht="32.25" customHeight="1">
      <c r="C1" s="323" t="s">
        <v>563</v>
      </c>
      <c r="R1" s="324"/>
      <c r="T1" s="323" t="s">
        <v>563</v>
      </c>
      <c r="AO1" s="324"/>
      <c r="AQ1" s="323" t="s">
        <v>563</v>
      </c>
      <c r="BL1" s="324"/>
      <c r="BN1" s="323" t="s">
        <v>563</v>
      </c>
      <c r="CI1" s="324"/>
    </row>
    <row r="2" spans="2:87" ht="27.75" customHeight="1" thickBot="1"/>
    <row r="3" spans="2:87" s="325" customFormat="1" ht="33.75" customHeight="1" thickBot="1">
      <c r="B3" s="1451" t="s">
        <v>0</v>
      </c>
      <c r="C3" s="1453" t="s">
        <v>1887</v>
      </c>
      <c r="D3" s="1455" t="s">
        <v>1752</v>
      </c>
      <c r="E3" s="1456"/>
      <c r="F3" s="1456"/>
      <c r="G3" s="1456"/>
      <c r="H3" s="1456"/>
      <c r="I3" s="1456"/>
      <c r="J3" s="1456"/>
      <c r="K3" s="1456"/>
      <c r="L3" s="1456"/>
      <c r="M3" s="1456"/>
      <c r="N3" s="1456"/>
      <c r="O3" s="1456"/>
      <c r="P3" s="1456"/>
      <c r="Q3" s="1456"/>
      <c r="R3" s="1457"/>
      <c r="S3" s="1451" t="s">
        <v>0</v>
      </c>
      <c r="T3" s="1453" t="s">
        <v>1983</v>
      </c>
      <c r="U3" s="1455" t="s">
        <v>1984</v>
      </c>
      <c r="V3" s="1456"/>
      <c r="W3" s="1456"/>
      <c r="X3" s="1456"/>
      <c r="Y3" s="1456"/>
      <c r="Z3" s="1456"/>
      <c r="AA3" s="1456"/>
      <c r="AB3" s="1456"/>
      <c r="AC3" s="1456"/>
      <c r="AD3" s="1456"/>
      <c r="AE3" s="1456"/>
      <c r="AF3" s="1456"/>
      <c r="AG3" s="1456"/>
      <c r="AH3" s="1456"/>
      <c r="AI3" s="1456"/>
      <c r="AJ3" s="1456"/>
      <c r="AK3" s="1456"/>
      <c r="AL3" s="1456"/>
      <c r="AM3" s="1456"/>
      <c r="AN3" s="1456"/>
      <c r="AO3" s="1457"/>
      <c r="AP3" s="1451" t="s">
        <v>0</v>
      </c>
      <c r="AQ3" s="1453" t="s">
        <v>2248</v>
      </c>
      <c r="AR3" s="1455" t="s">
        <v>2249</v>
      </c>
      <c r="AS3" s="1456"/>
      <c r="AT3" s="1456"/>
      <c r="AU3" s="1456"/>
      <c r="AV3" s="1456"/>
      <c r="AW3" s="1456"/>
      <c r="AX3" s="1456"/>
      <c r="AY3" s="1456"/>
      <c r="AZ3" s="1456"/>
      <c r="BA3" s="1456"/>
      <c r="BB3" s="1456"/>
      <c r="BC3" s="1456"/>
      <c r="BD3" s="1456"/>
      <c r="BE3" s="1456"/>
      <c r="BF3" s="1456"/>
      <c r="BG3" s="1456"/>
      <c r="BH3" s="1456"/>
      <c r="BI3" s="1456"/>
      <c r="BJ3" s="1456"/>
      <c r="BK3" s="1456"/>
      <c r="BL3" s="1457"/>
      <c r="BM3" s="1451" t="s">
        <v>0</v>
      </c>
      <c r="BN3" s="1453" t="s">
        <v>2936</v>
      </c>
      <c r="BO3" s="1455" t="s">
        <v>2550</v>
      </c>
      <c r="BP3" s="1456"/>
      <c r="BQ3" s="1456"/>
      <c r="BR3" s="1456"/>
      <c r="BS3" s="1456"/>
      <c r="BT3" s="1456"/>
      <c r="BU3" s="1456"/>
      <c r="BV3" s="1456"/>
      <c r="BW3" s="1456"/>
      <c r="BX3" s="1456"/>
      <c r="BY3" s="1456"/>
      <c r="BZ3" s="1456"/>
      <c r="CA3" s="1456"/>
      <c r="CB3" s="1456"/>
      <c r="CC3" s="1456"/>
      <c r="CD3" s="1456"/>
      <c r="CE3" s="1456"/>
      <c r="CF3" s="1456"/>
      <c r="CG3" s="1456"/>
      <c r="CH3" s="1456"/>
      <c r="CI3" s="1457"/>
    </row>
    <row r="4" spans="2:87" ht="31.5" customHeight="1" thickBot="1">
      <c r="B4" s="1452"/>
      <c r="C4" s="1454"/>
      <c r="D4" s="1458" t="s">
        <v>1</v>
      </c>
      <c r="E4" s="1459"/>
      <c r="F4" s="1459"/>
      <c r="G4" s="1459"/>
      <c r="H4" s="1460"/>
      <c r="I4" s="1461" t="s">
        <v>752</v>
      </c>
      <c r="J4" s="1462"/>
      <c r="K4" s="1462"/>
      <c r="L4" s="1462"/>
      <c r="M4" s="1462"/>
      <c r="N4" s="1462"/>
      <c r="O4" s="1462"/>
      <c r="P4" s="1462"/>
      <c r="Q4" s="1462"/>
      <c r="R4" s="1464"/>
      <c r="S4" s="1452"/>
      <c r="T4" s="1454"/>
      <c r="U4" s="1458" t="s">
        <v>1</v>
      </c>
      <c r="V4" s="1459"/>
      <c r="W4" s="1459"/>
      <c r="X4" s="1460"/>
      <c r="Y4" s="1461" t="s">
        <v>752</v>
      </c>
      <c r="Z4" s="1462"/>
      <c r="AA4" s="1462"/>
      <c r="AB4" s="1462"/>
      <c r="AC4" s="1462"/>
      <c r="AD4" s="1462"/>
      <c r="AE4" s="1462"/>
      <c r="AF4" s="1462"/>
      <c r="AG4" s="1462"/>
      <c r="AH4" s="1462"/>
      <c r="AI4" s="1462"/>
      <c r="AJ4" s="1462"/>
      <c r="AK4" s="1462"/>
      <c r="AL4" s="1462"/>
      <c r="AM4" s="1463"/>
      <c r="AN4" s="1463"/>
      <c r="AO4" s="1464"/>
      <c r="AP4" s="1452"/>
      <c r="AQ4" s="1454"/>
      <c r="AR4" s="1458" t="s">
        <v>1</v>
      </c>
      <c r="AS4" s="1459"/>
      <c r="AT4" s="1459"/>
      <c r="AU4" s="1460"/>
      <c r="AV4" s="1461" t="s">
        <v>752</v>
      </c>
      <c r="AW4" s="1462"/>
      <c r="AX4" s="1462"/>
      <c r="AY4" s="1462"/>
      <c r="AZ4" s="1462"/>
      <c r="BA4" s="1462"/>
      <c r="BB4" s="1462"/>
      <c r="BC4" s="1462"/>
      <c r="BD4" s="1462"/>
      <c r="BE4" s="1462"/>
      <c r="BF4" s="1462"/>
      <c r="BG4" s="1462"/>
      <c r="BH4" s="1462"/>
      <c r="BI4" s="1462"/>
      <c r="BJ4" s="1463"/>
      <c r="BK4" s="1463"/>
      <c r="BL4" s="1464"/>
      <c r="BM4" s="1452"/>
      <c r="BN4" s="1454"/>
      <c r="BO4" s="1458" t="s">
        <v>1</v>
      </c>
      <c r="BP4" s="1459"/>
      <c r="BQ4" s="1459"/>
      <c r="BR4" s="1460"/>
      <c r="BS4" s="1461" t="s">
        <v>752</v>
      </c>
      <c r="BT4" s="1462"/>
      <c r="BU4" s="1462"/>
      <c r="BV4" s="1462"/>
      <c r="BW4" s="1462"/>
      <c r="BX4" s="1462"/>
      <c r="BY4" s="1462"/>
      <c r="BZ4" s="1462"/>
      <c r="CA4" s="1462"/>
      <c r="CB4" s="1462"/>
      <c r="CC4" s="1462"/>
      <c r="CD4" s="1462"/>
      <c r="CE4" s="1462"/>
      <c r="CF4" s="1462"/>
      <c r="CG4" s="1463"/>
      <c r="CH4" s="1463"/>
      <c r="CI4" s="1464"/>
    </row>
    <row r="5" spans="2:87" s="330" customFormat="1" ht="89.25" customHeight="1" thickBot="1">
      <c r="B5" s="1452"/>
      <c r="C5" s="1454"/>
      <c r="D5" s="326" t="s">
        <v>2</v>
      </c>
      <c r="E5" s="224" t="s">
        <v>3</v>
      </c>
      <c r="F5" s="630" t="s">
        <v>2231</v>
      </c>
      <c r="G5" s="224" t="s">
        <v>4</v>
      </c>
      <c r="H5" s="224" t="s">
        <v>564</v>
      </c>
      <c r="I5" s="224" t="s">
        <v>750</v>
      </c>
      <c r="J5" s="327" t="s">
        <v>2</v>
      </c>
      <c r="K5" s="224" t="s">
        <v>3</v>
      </c>
      <c r="L5" s="630" t="s">
        <v>2231</v>
      </c>
      <c r="M5" s="224" t="s">
        <v>4</v>
      </c>
      <c r="N5" s="224" t="s">
        <v>564</v>
      </c>
      <c r="O5" s="224" t="s">
        <v>5</v>
      </c>
      <c r="P5" s="225" t="s">
        <v>6</v>
      </c>
      <c r="Q5" s="328" t="s">
        <v>2546</v>
      </c>
      <c r="R5" s="328" t="s">
        <v>2541</v>
      </c>
      <c r="S5" s="1452"/>
      <c r="T5" s="1454"/>
      <c r="U5" s="326" t="s">
        <v>2</v>
      </c>
      <c r="V5" s="224" t="s">
        <v>3</v>
      </c>
      <c r="W5" s="224" t="s">
        <v>4</v>
      </c>
      <c r="X5" s="224" t="s">
        <v>564</v>
      </c>
      <c r="Y5" s="224" t="s">
        <v>750</v>
      </c>
      <c r="Z5" s="326" t="s">
        <v>2</v>
      </c>
      <c r="AA5" s="224" t="s">
        <v>3</v>
      </c>
      <c r="AB5" s="630" t="s">
        <v>2231</v>
      </c>
      <c r="AC5" s="224" t="s">
        <v>4</v>
      </c>
      <c r="AD5" s="224" t="s">
        <v>564</v>
      </c>
      <c r="AE5" s="224" t="s">
        <v>750</v>
      </c>
      <c r="AF5" s="327" t="s">
        <v>2</v>
      </c>
      <c r="AG5" s="224" t="s">
        <v>3</v>
      </c>
      <c r="AH5" s="630" t="s">
        <v>2231</v>
      </c>
      <c r="AI5" s="224" t="s">
        <v>4</v>
      </c>
      <c r="AJ5" s="224" t="s">
        <v>564</v>
      </c>
      <c r="AK5" s="224" t="s">
        <v>5</v>
      </c>
      <c r="AL5" s="225" t="s">
        <v>6</v>
      </c>
      <c r="AM5" s="293" t="s">
        <v>1985</v>
      </c>
      <c r="AN5" s="328" t="s">
        <v>2545</v>
      </c>
      <c r="AO5" s="329" t="s">
        <v>2543</v>
      </c>
      <c r="AP5" s="1452"/>
      <c r="AQ5" s="1454"/>
      <c r="AR5" s="326" t="s">
        <v>2</v>
      </c>
      <c r="AS5" s="224" t="s">
        <v>3</v>
      </c>
      <c r="AT5" s="224" t="s">
        <v>4</v>
      </c>
      <c r="AU5" s="224" t="s">
        <v>564</v>
      </c>
      <c r="AV5" s="224" t="s">
        <v>750</v>
      </c>
      <c r="AW5" s="326" t="s">
        <v>2</v>
      </c>
      <c r="AX5" s="224" t="s">
        <v>3</v>
      </c>
      <c r="AY5" s="630" t="s">
        <v>2231</v>
      </c>
      <c r="AZ5" s="224" t="s">
        <v>4</v>
      </c>
      <c r="BA5" s="224" t="s">
        <v>564</v>
      </c>
      <c r="BB5" s="224" t="s">
        <v>750</v>
      </c>
      <c r="BC5" s="327" t="s">
        <v>2</v>
      </c>
      <c r="BD5" s="224" t="s">
        <v>3</v>
      </c>
      <c r="BE5" s="630" t="s">
        <v>2231</v>
      </c>
      <c r="BF5" s="224" t="s">
        <v>4</v>
      </c>
      <c r="BG5" s="224" t="s">
        <v>564</v>
      </c>
      <c r="BH5" s="224" t="s">
        <v>5</v>
      </c>
      <c r="BI5" s="225" t="s">
        <v>6</v>
      </c>
      <c r="BJ5" s="293" t="s">
        <v>2250</v>
      </c>
      <c r="BK5" s="328" t="s">
        <v>2544</v>
      </c>
      <c r="BL5" s="329" t="s">
        <v>2542</v>
      </c>
      <c r="BM5" s="1452"/>
      <c r="BN5" s="1454"/>
      <c r="BO5" s="326" t="s">
        <v>2</v>
      </c>
      <c r="BP5" s="224" t="s">
        <v>3</v>
      </c>
      <c r="BQ5" s="224" t="s">
        <v>4</v>
      </c>
      <c r="BR5" s="224" t="s">
        <v>564</v>
      </c>
      <c r="BS5" s="224" t="s">
        <v>750</v>
      </c>
      <c r="BT5" s="326" t="s">
        <v>2</v>
      </c>
      <c r="BU5" s="224" t="s">
        <v>3</v>
      </c>
      <c r="BV5" s="630" t="s">
        <v>2231</v>
      </c>
      <c r="BW5" s="224" t="s">
        <v>4</v>
      </c>
      <c r="BX5" s="224" t="s">
        <v>564</v>
      </c>
      <c r="BY5" s="224" t="s">
        <v>750</v>
      </c>
      <c r="BZ5" s="327" t="s">
        <v>2</v>
      </c>
      <c r="CA5" s="224" t="s">
        <v>3</v>
      </c>
      <c r="CB5" s="630" t="s">
        <v>2231</v>
      </c>
      <c r="CC5" s="224" t="s">
        <v>4</v>
      </c>
      <c r="CD5" s="224" t="s">
        <v>564</v>
      </c>
      <c r="CE5" s="224" t="s">
        <v>5</v>
      </c>
      <c r="CF5" s="225" t="s">
        <v>6</v>
      </c>
      <c r="CG5" s="293" t="s">
        <v>2937</v>
      </c>
      <c r="CH5" s="328" t="s">
        <v>2938</v>
      </c>
      <c r="CI5" s="329" t="s">
        <v>2939</v>
      </c>
    </row>
    <row r="6" spans="2:87" s="336" customFormat="1" ht="17.25" thickBot="1">
      <c r="B6" s="331">
        <v>1</v>
      </c>
      <c r="C6" s="332">
        <v>2</v>
      </c>
      <c r="D6" s="331">
        <v>3</v>
      </c>
      <c r="E6" s="333">
        <v>4</v>
      </c>
      <c r="F6" s="333"/>
      <c r="G6" s="333">
        <v>5</v>
      </c>
      <c r="H6" s="333">
        <v>6</v>
      </c>
      <c r="I6" s="333"/>
      <c r="J6" s="333">
        <v>7</v>
      </c>
      <c r="K6" s="333">
        <v>8</v>
      </c>
      <c r="L6" s="333"/>
      <c r="M6" s="333">
        <v>9</v>
      </c>
      <c r="N6" s="333">
        <v>10</v>
      </c>
      <c r="O6" s="333">
        <v>11</v>
      </c>
      <c r="P6" s="334">
        <v>12</v>
      </c>
      <c r="Q6" s="729"/>
      <c r="R6" s="335">
        <v>13</v>
      </c>
      <c r="S6" s="331">
        <v>1</v>
      </c>
      <c r="T6" s="332">
        <v>2</v>
      </c>
      <c r="U6" s="331">
        <v>3</v>
      </c>
      <c r="V6" s="333">
        <v>4</v>
      </c>
      <c r="W6" s="333">
        <v>5</v>
      </c>
      <c r="X6" s="333">
        <v>6</v>
      </c>
      <c r="Y6" s="333"/>
      <c r="Z6" s="331">
        <v>3</v>
      </c>
      <c r="AA6" s="333">
        <v>4</v>
      </c>
      <c r="AB6" s="333"/>
      <c r="AC6" s="333">
        <v>5</v>
      </c>
      <c r="AD6" s="333">
        <v>6</v>
      </c>
      <c r="AE6" s="333"/>
      <c r="AF6" s="333">
        <v>7</v>
      </c>
      <c r="AG6" s="333">
        <v>8</v>
      </c>
      <c r="AH6" s="333"/>
      <c r="AI6" s="333">
        <v>9</v>
      </c>
      <c r="AJ6" s="333">
        <v>10</v>
      </c>
      <c r="AK6" s="333">
        <v>11</v>
      </c>
      <c r="AL6" s="334">
        <v>12</v>
      </c>
      <c r="AM6" s="333">
        <v>13</v>
      </c>
      <c r="AN6" s="334"/>
      <c r="AO6" s="733">
        <v>14</v>
      </c>
      <c r="AP6" s="331">
        <v>1</v>
      </c>
      <c r="AQ6" s="332">
        <v>2</v>
      </c>
      <c r="AR6" s="331">
        <v>3</v>
      </c>
      <c r="AS6" s="333">
        <v>4</v>
      </c>
      <c r="AT6" s="333">
        <v>5</v>
      </c>
      <c r="AU6" s="333">
        <v>6</v>
      </c>
      <c r="AV6" s="333"/>
      <c r="AW6" s="331">
        <v>3</v>
      </c>
      <c r="AX6" s="333">
        <v>4</v>
      </c>
      <c r="AY6" s="333"/>
      <c r="AZ6" s="333">
        <v>5</v>
      </c>
      <c r="BA6" s="333">
        <v>6</v>
      </c>
      <c r="BB6" s="333"/>
      <c r="BC6" s="333">
        <v>7</v>
      </c>
      <c r="BD6" s="333">
        <v>8</v>
      </c>
      <c r="BE6" s="333"/>
      <c r="BF6" s="333">
        <v>9</v>
      </c>
      <c r="BG6" s="333">
        <v>10</v>
      </c>
      <c r="BH6" s="333">
        <v>11</v>
      </c>
      <c r="BI6" s="334">
        <v>12</v>
      </c>
      <c r="BJ6" s="333">
        <v>13</v>
      </c>
      <c r="BK6" s="334"/>
      <c r="BL6" s="334">
        <v>14</v>
      </c>
      <c r="BM6" s="331">
        <v>1</v>
      </c>
      <c r="BN6" s="332">
        <v>2</v>
      </c>
      <c r="BO6" s="331">
        <v>3</v>
      </c>
      <c r="BP6" s="333">
        <v>4</v>
      </c>
      <c r="BQ6" s="333">
        <v>5</v>
      </c>
      <c r="BR6" s="333">
        <v>6</v>
      </c>
      <c r="BS6" s="333"/>
      <c r="BT6" s="331">
        <v>3</v>
      </c>
      <c r="BU6" s="333">
        <v>4</v>
      </c>
      <c r="BV6" s="333"/>
      <c r="BW6" s="333">
        <v>5</v>
      </c>
      <c r="BX6" s="333">
        <v>6</v>
      </c>
      <c r="BY6" s="333"/>
      <c r="BZ6" s="333">
        <v>7</v>
      </c>
      <c r="CA6" s="333">
        <v>8</v>
      </c>
      <c r="CB6" s="333"/>
      <c r="CC6" s="333">
        <v>9</v>
      </c>
      <c r="CD6" s="333">
        <v>10</v>
      </c>
      <c r="CE6" s="333">
        <v>11</v>
      </c>
      <c r="CF6" s="334">
        <v>12</v>
      </c>
      <c r="CG6" s="333">
        <v>13</v>
      </c>
      <c r="CH6" s="334"/>
      <c r="CI6" s="332">
        <v>14</v>
      </c>
    </row>
    <row r="7" spans="2:87" s="344" customFormat="1" ht="18" thickBot="1">
      <c r="B7" s="337"/>
      <c r="C7" s="338" t="s">
        <v>47</v>
      </c>
      <c r="D7" s="339">
        <f t="shared" ref="D7:J7" si="0">SUM(D8:D9)</f>
        <v>2516</v>
      </c>
      <c r="E7" s="340">
        <f t="shared" si="0"/>
        <v>244</v>
      </c>
      <c r="F7" s="340">
        <f t="shared" si="0"/>
        <v>281</v>
      </c>
      <c r="G7" s="340">
        <f t="shared" si="0"/>
        <v>797</v>
      </c>
      <c r="H7" s="340">
        <f t="shared" si="0"/>
        <v>484</v>
      </c>
      <c r="I7" s="340">
        <f t="shared" si="0"/>
        <v>710</v>
      </c>
      <c r="J7" s="734">
        <f t="shared" si="0"/>
        <v>7883878232.8256741</v>
      </c>
      <c r="K7" s="341">
        <f t="shared" ref="K7:P7" si="1">SUM(K8:K9)</f>
        <v>2728678355.5199995</v>
      </c>
      <c r="L7" s="341">
        <f t="shared" si="1"/>
        <v>999388657.5399996</v>
      </c>
      <c r="M7" s="341">
        <f t="shared" si="1"/>
        <v>1769927830.3599997</v>
      </c>
      <c r="N7" s="341">
        <f>SUM(N8:N9)</f>
        <v>541937196</v>
      </c>
      <c r="O7" s="341">
        <f t="shared" si="1"/>
        <v>211804753.47234404</v>
      </c>
      <c r="P7" s="342">
        <f t="shared" si="1"/>
        <v>1250829406.5999987</v>
      </c>
      <c r="Q7" s="734">
        <f>SUM(Q8:Q9)</f>
        <v>1968512900</v>
      </c>
      <c r="R7" s="734">
        <f>SUM(R8:R9)</f>
        <v>319359300</v>
      </c>
      <c r="S7" s="337"/>
      <c r="T7" s="338" t="s">
        <v>47</v>
      </c>
      <c r="U7" s="339" t="e">
        <f>SUM(U8:U9)</f>
        <v>#REF!</v>
      </c>
      <c r="V7" s="340" t="e">
        <f>SUM(V8:V9)</f>
        <v>#REF!</v>
      </c>
      <c r="W7" s="340" t="e">
        <f>SUM(W8:W9)</f>
        <v>#REF!</v>
      </c>
      <c r="X7" s="340" t="e">
        <f>SUM(X8:X9)</f>
        <v>#REF!</v>
      </c>
      <c r="Y7" s="340" t="e">
        <f>SUM(Y8:Y9)</f>
        <v>#REF!</v>
      </c>
      <c r="Z7" s="339">
        <f t="shared" ref="Z7:AE7" si="2">SUM(Z8:Z9)</f>
        <v>2516</v>
      </c>
      <c r="AA7" s="340">
        <f t="shared" si="2"/>
        <v>244</v>
      </c>
      <c r="AB7" s="340">
        <f t="shared" ref="AB7" si="3">SUM(AB8:AB9)</f>
        <v>281</v>
      </c>
      <c r="AC7" s="340">
        <f t="shared" si="2"/>
        <v>797</v>
      </c>
      <c r="AD7" s="340">
        <f t="shared" si="2"/>
        <v>484</v>
      </c>
      <c r="AE7" s="340">
        <f t="shared" si="2"/>
        <v>710</v>
      </c>
      <c r="AF7" s="284">
        <f>SUM(AF8:AF9)</f>
        <v>8041552753.564023</v>
      </c>
      <c r="AG7" s="341">
        <f>SUM(AG8:AG9)</f>
        <v>2755667325.3199997</v>
      </c>
      <c r="AH7" s="284">
        <f t="shared" ref="AH7" si="4">SUM(AH8:AH9)</f>
        <v>1000420441.5399996</v>
      </c>
      <c r="AI7" s="341">
        <f t="shared" ref="AI7:AO7" si="5">SUM(AI8:AI9)</f>
        <v>1804122940.9200003</v>
      </c>
      <c r="AJ7" s="341">
        <f>SUM(AJ8:AJ9)</f>
        <v>541937196</v>
      </c>
      <c r="AK7" s="341">
        <f t="shared" si="5"/>
        <v>213688246.31906855</v>
      </c>
      <c r="AL7" s="342">
        <f t="shared" si="5"/>
        <v>1278971315.2000003</v>
      </c>
      <c r="AM7" s="284">
        <f>SUM(AM8:AM9)</f>
        <v>67004915</v>
      </c>
      <c r="AN7" s="284">
        <f>SUM(AN8:AN9)</f>
        <v>1960485322.3727498</v>
      </c>
      <c r="AO7" s="284">
        <f t="shared" si="5"/>
        <v>317956917.21697092</v>
      </c>
      <c r="AP7" s="730"/>
      <c r="AQ7" s="338" t="s">
        <v>47</v>
      </c>
      <c r="AR7" s="339" t="e">
        <f>SUM(AR8:AR9)</f>
        <v>#REF!</v>
      </c>
      <c r="AS7" s="340" t="e">
        <f>SUM(AS8:AS9)</f>
        <v>#REF!</v>
      </c>
      <c r="AT7" s="340" t="e">
        <f>SUM(AT8:AT9)</f>
        <v>#REF!</v>
      </c>
      <c r="AU7" s="340" t="e">
        <f>SUM(AU8:AU9)</f>
        <v>#REF!</v>
      </c>
      <c r="AV7" s="340" t="e">
        <f>SUM(AV8:AV9)</f>
        <v>#REF!</v>
      </c>
      <c r="AW7" s="339">
        <f t="shared" ref="AW7:BB7" si="6">SUM(AW8:AW9)</f>
        <v>2515</v>
      </c>
      <c r="AX7" s="340">
        <f t="shared" si="6"/>
        <v>243</v>
      </c>
      <c r="AY7" s="340">
        <f t="shared" ref="AY7" si="7">SUM(AY8:AY9)</f>
        <v>281</v>
      </c>
      <c r="AZ7" s="340">
        <f t="shared" si="6"/>
        <v>797</v>
      </c>
      <c r="BA7" s="340">
        <f t="shared" si="6"/>
        <v>484</v>
      </c>
      <c r="BB7" s="340">
        <f t="shared" si="6"/>
        <v>710</v>
      </c>
      <c r="BC7" s="284">
        <f>SUM(BC8:BC9)</f>
        <v>8082987124.79387</v>
      </c>
      <c r="BD7" s="341">
        <f>SUM(BD8:BD9)</f>
        <v>2788357598.52</v>
      </c>
      <c r="BE7" s="341">
        <f t="shared" ref="BE7" si="8">SUM(BE8:BE9)</f>
        <v>1001452225.5399996</v>
      </c>
      <c r="BF7" s="341">
        <f t="shared" ref="BF7" si="9">SUM(BF8:BF9)</f>
        <v>1835451831.2399998</v>
      </c>
      <c r="BG7" s="341">
        <f>SUM(BG8:BG9)</f>
        <v>541937196</v>
      </c>
      <c r="BH7" s="341">
        <f t="shared" ref="BH7:BL7" si="10">SUM(BH8:BH9)</f>
        <v>217520009.49416152</v>
      </c>
      <c r="BI7" s="342">
        <f t="shared" si="10"/>
        <v>1313364115.2</v>
      </c>
      <c r="BJ7" s="284">
        <f t="shared" si="10"/>
        <v>0</v>
      </c>
      <c r="BK7" s="734">
        <f>SUM(BK8:BK9)</f>
        <v>1984614554.866785</v>
      </c>
      <c r="BL7" s="734">
        <f t="shared" si="10"/>
        <v>324810337.93146336</v>
      </c>
      <c r="BM7" s="337"/>
      <c r="BN7" s="338" t="s">
        <v>47</v>
      </c>
      <c r="BO7" s="339">
        <f>SUM(BO8:BO9)</f>
        <v>8082989115.79387</v>
      </c>
      <c r="BP7" s="340">
        <f>SUM(BP8:BP9)</f>
        <v>797</v>
      </c>
      <c r="BQ7" s="340">
        <f>SUM(BQ8:BQ9)</f>
        <v>484</v>
      </c>
      <c r="BR7" s="340">
        <f>SUM(BR8:BR9)</f>
        <v>710</v>
      </c>
      <c r="BS7" s="343">
        <f>SUM(BS8:BS9)</f>
        <v>8082987124.79387</v>
      </c>
      <c r="BT7" s="339">
        <f t="shared" ref="BT7:BY7" si="11">SUM(BT8:BT9)</f>
        <v>2516</v>
      </c>
      <c r="BU7" s="340">
        <f t="shared" si="11"/>
        <v>244</v>
      </c>
      <c r="BV7" s="340">
        <f t="shared" ref="BV7" si="12">SUM(BV8:BV9)</f>
        <v>281</v>
      </c>
      <c r="BW7" s="340">
        <f t="shared" si="11"/>
        <v>797</v>
      </c>
      <c r="BX7" s="340">
        <f t="shared" si="11"/>
        <v>484</v>
      </c>
      <c r="BY7" s="340">
        <f t="shared" si="11"/>
        <v>710</v>
      </c>
      <c r="BZ7" s="734">
        <f>SUM(BZ8:BZ9)</f>
        <v>8155443467.1772728</v>
      </c>
      <c r="CA7" s="341">
        <f>SUM(CA8:CA9)</f>
        <v>2812303585.5199995</v>
      </c>
      <c r="CB7" s="284">
        <f t="shared" ref="CB7" si="13">SUM(CB8:CB9)</f>
        <v>1002484009.5399996</v>
      </c>
      <c r="CC7" s="341">
        <f t="shared" ref="CC7" si="14">SUM(CC8:CC9)</f>
        <v>1866763898.5200007</v>
      </c>
      <c r="CD7" s="341">
        <f>SUM(CD8:CD9)</f>
        <v>541937196</v>
      </c>
      <c r="CE7" s="341">
        <f t="shared" ref="CE7:CI7" si="15">SUM(CE8:CE9)</f>
        <v>218534061.3793093</v>
      </c>
      <c r="CF7" s="342">
        <f t="shared" si="15"/>
        <v>1325066265.3999977</v>
      </c>
      <c r="CG7" s="284">
        <f t="shared" si="15"/>
        <v>0</v>
      </c>
      <c r="CH7" s="734">
        <f>SUM(CH8:CH9)</f>
        <v>2000913540.0398142</v>
      </c>
      <c r="CI7" s="734">
        <f t="shared" si="15"/>
        <v>329213164.86797792</v>
      </c>
    </row>
    <row r="8" spans="2:87" s="344" customFormat="1" ht="18" thickBot="1">
      <c r="B8" s="345"/>
      <c r="C8" s="346" t="s">
        <v>7</v>
      </c>
      <c r="D8" s="347">
        <f t="shared" ref="D8:M8" si="16">SUM(D11:D27)</f>
        <v>1803</v>
      </c>
      <c r="E8" s="347">
        <f t="shared" si="16"/>
        <v>244</v>
      </c>
      <c r="F8" s="347">
        <f t="shared" si="16"/>
        <v>281</v>
      </c>
      <c r="G8" s="347">
        <f t="shared" si="16"/>
        <v>797</v>
      </c>
      <c r="H8" s="347">
        <f t="shared" si="16"/>
        <v>481</v>
      </c>
      <c r="I8" s="347">
        <f t="shared" si="16"/>
        <v>0</v>
      </c>
      <c r="J8" s="734">
        <f t="shared" si="16"/>
        <v>6494339480.8923426</v>
      </c>
      <c r="K8" s="284">
        <f>SUM(K11:K27)</f>
        <v>2728678355.5199995</v>
      </c>
      <c r="L8" s="284">
        <f t="shared" si="16"/>
        <v>999388657.5399996</v>
      </c>
      <c r="M8" s="284">
        <f t="shared" si="16"/>
        <v>1769927830.3599997</v>
      </c>
      <c r="N8" s="284">
        <f t="shared" ref="N8:R8" si="17">SUM(N11:N27)</f>
        <v>538363488</v>
      </c>
      <c r="O8" s="284">
        <f t="shared" si="17"/>
        <v>143210449.47234404</v>
      </c>
      <c r="P8" s="284">
        <f t="shared" si="17"/>
        <v>0</v>
      </c>
      <c r="Q8" s="734">
        <f t="shared" si="17"/>
        <v>1701420900</v>
      </c>
      <c r="R8" s="734">
        <f t="shared" si="17"/>
        <v>187203300</v>
      </c>
      <c r="S8" s="347"/>
      <c r="T8" s="347" t="str">
        <f>+C8</f>
        <v>Դատարաններ</v>
      </c>
      <c r="U8" s="347" t="e">
        <f>SUM(U11:U27)-#REF!</f>
        <v>#REF!</v>
      </c>
      <c r="V8" s="347" t="e">
        <f>SUM(V11:V27)-#REF!</f>
        <v>#REF!</v>
      </c>
      <c r="W8" s="347" t="e">
        <f>SUM(W11:W27)-#REF!</f>
        <v>#REF!</v>
      </c>
      <c r="X8" s="347" t="e">
        <f>SUM(X11:X27)-#REF!</f>
        <v>#REF!</v>
      </c>
      <c r="Y8" s="347" t="e">
        <f>SUM(Y11:Y27)-#REF!</f>
        <v>#REF!</v>
      </c>
      <c r="Z8" s="347">
        <f>SUM(Z11:Z27)</f>
        <v>1803</v>
      </c>
      <c r="AA8" s="347">
        <f t="shared" ref="AA8:AO8" si="18">SUM(AA11:AA27)</f>
        <v>244</v>
      </c>
      <c r="AB8" s="347">
        <f t="shared" si="18"/>
        <v>281</v>
      </c>
      <c r="AC8" s="347">
        <f t="shared" si="18"/>
        <v>797</v>
      </c>
      <c r="AD8" s="347">
        <f t="shared" si="18"/>
        <v>481</v>
      </c>
      <c r="AE8" s="347">
        <f t="shared" si="18"/>
        <v>0</v>
      </c>
      <c r="AF8" s="284">
        <f t="shared" si="18"/>
        <v>6621237612.0040226</v>
      </c>
      <c r="AG8" s="284">
        <f>SUM(AG11:AG27)</f>
        <v>2755667325.3199997</v>
      </c>
      <c r="AH8" s="284">
        <f t="shared" si="18"/>
        <v>1000420441.5399996</v>
      </c>
      <c r="AI8" s="284">
        <f t="shared" si="18"/>
        <v>1804122940.9200003</v>
      </c>
      <c r="AJ8" s="284">
        <f t="shared" si="18"/>
        <v>538363488</v>
      </c>
      <c r="AK8" s="284">
        <f t="shared" si="18"/>
        <v>143552182.31906855</v>
      </c>
      <c r="AL8" s="284">
        <f t="shared" si="18"/>
        <v>0</v>
      </c>
      <c r="AM8" s="284">
        <f>SUM(AM11:AM27)</f>
        <v>67004915</v>
      </c>
      <c r="AN8" s="284">
        <f t="shared" ref="AN8" si="19">SUM(AN11:AN27)</f>
        <v>1689591734.1327498</v>
      </c>
      <c r="AO8" s="284">
        <f t="shared" si="18"/>
        <v>183046179.29697084</v>
      </c>
      <c r="AP8" s="731"/>
      <c r="AQ8" s="347" t="str">
        <f>+C8</f>
        <v>Դատարաններ</v>
      </c>
      <c r="AR8" s="347" t="e">
        <f>SUM(AR11:AR27)-#REF!</f>
        <v>#REF!</v>
      </c>
      <c r="AS8" s="347" t="e">
        <f>SUM(AS11:AS27)-#REF!</f>
        <v>#REF!</v>
      </c>
      <c r="AT8" s="347" t="e">
        <f>SUM(AT11:AT27)-#REF!</f>
        <v>#REF!</v>
      </c>
      <c r="AU8" s="347" t="e">
        <f>SUM(AU11:AU27)-#REF!</f>
        <v>#REF!</v>
      </c>
      <c r="AV8" s="347" t="e">
        <f>SUM(AV11:AV27)-#REF!</f>
        <v>#REF!</v>
      </c>
      <c r="AW8" s="347">
        <f>SUM(AW11:AW27)</f>
        <v>1802</v>
      </c>
      <c r="AX8" s="347">
        <f t="shared" ref="AX8:BL8" si="20">SUM(AX11:AX27)</f>
        <v>243</v>
      </c>
      <c r="AY8" s="347">
        <f t="shared" si="20"/>
        <v>281</v>
      </c>
      <c r="AZ8" s="347">
        <f t="shared" si="20"/>
        <v>797</v>
      </c>
      <c r="BA8" s="347">
        <f t="shared" si="20"/>
        <v>481</v>
      </c>
      <c r="BB8" s="347">
        <f t="shared" si="20"/>
        <v>0</v>
      </c>
      <c r="BC8" s="284">
        <f t="shared" si="20"/>
        <v>6624322589.6338701</v>
      </c>
      <c r="BD8" s="284">
        <f t="shared" si="20"/>
        <v>2788357598.52</v>
      </c>
      <c r="BE8" s="284">
        <f t="shared" si="20"/>
        <v>1001452225.5399996</v>
      </c>
      <c r="BF8" s="284">
        <f t="shared" si="20"/>
        <v>1835451831.2399998</v>
      </c>
      <c r="BG8" s="284">
        <f t="shared" si="20"/>
        <v>538363488</v>
      </c>
      <c r="BH8" s="284">
        <f t="shared" si="20"/>
        <v>145253513.49416152</v>
      </c>
      <c r="BI8" s="284">
        <f t="shared" si="20"/>
        <v>0</v>
      </c>
      <c r="BJ8" s="284">
        <f t="shared" si="20"/>
        <v>0</v>
      </c>
      <c r="BK8" s="734">
        <f t="shared" ref="BK8" si="21">SUM(BK11:BK27)</f>
        <v>1706416320.2267852</v>
      </c>
      <c r="BL8" s="734">
        <f t="shared" si="20"/>
        <v>186247276.81146336</v>
      </c>
      <c r="BM8" s="345"/>
      <c r="BN8" s="346" t="s">
        <v>7</v>
      </c>
      <c r="BO8" s="347">
        <f t="shared" ref="BO8:BT8" si="22">SUM(BO11:BO27)</f>
        <v>6624323867.6338701</v>
      </c>
      <c r="BP8" s="348">
        <f t="shared" si="22"/>
        <v>797</v>
      </c>
      <c r="BQ8" s="348">
        <f t="shared" si="22"/>
        <v>481</v>
      </c>
      <c r="BR8" s="348">
        <f t="shared" si="22"/>
        <v>0</v>
      </c>
      <c r="BS8" s="343">
        <f t="shared" si="22"/>
        <v>6624322589.6338701</v>
      </c>
      <c r="BT8" s="347">
        <f t="shared" si="22"/>
        <v>1803</v>
      </c>
      <c r="BU8" s="347">
        <f t="shared" ref="BU8:CI8" si="23">SUM(BU11:BU27)</f>
        <v>244</v>
      </c>
      <c r="BV8" s="347">
        <f t="shared" si="23"/>
        <v>281</v>
      </c>
      <c r="BW8" s="347">
        <f t="shared" si="23"/>
        <v>797</v>
      </c>
      <c r="BX8" s="347">
        <f t="shared" si="23"/>
        <v>481</v>
      </c>
      <c r="BY8" s="347">
        <f t="shared" si="23"/>
        <v>0</v>
      </c>
      <c r="BZ8" s="734">
        <f t="shared" si="23"/>
        <v>6683870584.607275</v>
      </c>
      <c r="CA8" s="284">
        <f t="shared" si="23"/>
        <v>2812303585.5199995</v>
      </c>
      <c r="CB8" s="284">
        <f t="shared" si="23"/>
        <v>1002484009.5399996</v>
      </c>
      <c r="CC8" s="284">
        <f t="shared" si="23"/>
        <v>1866763898.5200007</v>
      </c>
      <c r="CD8" s="284">
        <f t="shared" si="23"/>
        <v>538363488</v>
      </c>
      <c r="CE8" s="284">
        <f t="shared" si="23"/>
        <v>145676051.3793093</v>
      </c>
      <c r="CF8" s="284">
        <f t="shared" si="23"/>
        <v>0</v>
      </c>
      <c r="CG8" s="284">
        <f t="shared" si="23"/>
        <v>0</v>
      </c>
      <c r="CH8" s="734">
        <f t="shared" ref="CH8" si="24">SUM(CH11:CH27)</f>
        <v>1720256572.5598147</v>
      </c>
      <c r="CI8" s="734">
        <f t="shared" si="23"/>
        <v>189420737.32797813</v>
      </c>
    </row>
    <row r="9" spans="2:87" s="344" customFormat="1" ht="17.25">
      <c r="B9" s="345"/>
      <c r="C9" s="346" t="s">
        <v>8</v>
      </c>
      <c r="D9" s="347">
        <f>+E9+G9+H9+I9</f>
        <v>713</v>
      </c>
      <c r="E9" s="348">
        <f>E28</f>
        <v>0</v>
      </c>
      <c r="F9" s="348">
        <f>F28</f>
        <v>0</v>
      </c>
      <c r="G9" s="348">
        <f t="shared" ref="G9:R9" si="25">G28</f>
        <v>0</v>
      </c>
      <c r="H9" s="348">
        <f t="shared" si="25"/>
        <v>3</v>
      </c>
      <c r="I9" s="348">
        <f t="shared" si="25"/>
        <v>710</v>
      </c>
      <c r="J9" s="734">
        <f>J28</f>
        <v>1389538751.933332</v>
      </c>
      <c r="K9" s="284">
        <f t="shared" si="25"/>
        <v>0</v>
      </c>
      <c r="L9" s="348">
        <f>L28</f>
        <v>0</v>
      </c>
      <c r="M9" s="284">
        <f t="shared" si="25"/>
        <v>0</v>
      </c>
      <c r="N9" s="284">
        <f t="shared" si="25"/>
        <v>3573708</v>
      </c>
      <c r="O9" s="284">
        <f t="shared" si="25"/>
        <v>68594304</v>
      </c>
      <c r="P9" s="284">
        <f t="shared" si="25"/>
        <v>1250829406.5999987</v>
      </c>
      <c r="Q9" s="734">
        <f t="shared" si="25"/>
        <v>267092000</v>
      </c>
      <c r="R9" s="734">
        <f t="shared" si="25"/>
        <v>132156000</v>
      </c>
      <c r="S9" s="345"/>
      <c r="T9" s="346" t="s">
        <v>8</v>
      </c>
      <c r="U9" s="347">
        <f>+V9+W9+X9+Y9</f>
        <v>713</v>
      </c>
      <c r="V9" s="348">
        <f>V28</f>
        <v>0</v>
      </c>
      <c r="W9" s="348">
        <f t="shared" ref="W9:AO9" si="26">W28</f>
        <v>0</v>
      </c>
      <c r="X9" s="348">
        <f t="shared" si="26"/>
        <v>3</v>
      </c>
      <c r="Y9" s="348">
        <f t="shared" si="26"/>
        <v>710</v>
      </c>
      <c r="Z9" s="347">
        <f>+AA9+AC9+AD9+AE9</f>
        <v>713</v>
      </c>
      <c r="AA9" s="348">
        <f>AA28</f>
        <v>0</v>
      </c>
      <c r="AB9" s="348">
        <f>AB28</f>
        <v>0</v>
      </c>
      <c r="AC9" s="348">
        <f t="shared" ref="AC9:AE9" si="27">AC28</f>
        <v>0</v>
      </c>
      <c r="AD9" s="348">
        <f t="shared" si="27"/>
        <v>3</v>
      </c>
      <c r="AE9" s="348">
        <f t="shared" si="27"/>
        <v>710</v>
      </c>
      <c r="AF9" s="284">
        <f t="shared" si="26"/>
        <v>1420315141.5600004</v>
      </c>
      <c r="AG9" s="284">
        <f t="shared" si="26"/>
        <v>0</v>
      </c>
      <c r="AH9" s="348">
        <f>AH28</f>
        <v>0</v>
      </c>
      <c r="AI9" s="284">
        <f t="shared" si="26"/>
        <v>0</v>
      </c>
      <c r="AJ9" s="284">
        <f t="shared" si="26"/>
        <v>3573708</v>
      </c>
      <c r="AK9" s="284">
        <f t="shared" si="26"/>
        <v>70136064</v>
      </c>
      <c r="AL9" s="292">
        <f t="shared" si="26"/>
        <v>1278971315.2000003</v>
      </c>
      <c r="AM9" s="284">
        <f t="shared" ref="AM9:AN9" si="28">AM28</f>
        <v>0</v>
      </c>
      <c r="AN9" s="284">
        <f t="shared" si="28"/>
        <v>270893588.24000001</v>
      </c>
      <c r="AO9" s="284">
        <f t="shared" si="26"/>
        <v>134910737.92000005</v>
      </c>
      <c r="AP9" s="732"/>
      <c r="AQ9" s="346" t="s">
        <v>8</v>
      </c>
      <c r="AR9" s="347">
        <f>+AS9+AT9+AU9+AV9</f>
        <v>1420315854.5600004</v>
      </c>
      <c r="AS9" s="348">
        <f>AS28</f>
        <v>0</v>
      </c>
      <c r="AT9" s="348">
        <f t="shared" ref="AT9:AV9" si="29">AT28</f>
        <v>3</v>
      </c>
      <c r="AU9" s="348">
        <f t="shared" si="29"/>
        <v>710</v>
      </c>
      <c r="AV9" s="348">
        <f t="shared" si="29"/>
        <v>1420315141.5600004</v>
      </c>
      <c r="AW9" s="347">
        <f>+AX9+AZ9+BA9+BB9</f>
        <v>713</v>
      </c>
      <c r="AX9" s="348">
        <f>AX28</f>
        <v>0</v>
      </c>
      <c r="AY9" s="348">
        <f>AY28</f>
        <v>0</v>
      </c>
      <c r="AZ9" s="348">
        <f t="shared" ref="AZ9:BL9" si="30">AZ28</f>
        <v>0</v>
      </c>
      <c r="BA9" s="348">
        <f t="shared" si="30"/>
        <v>3</v>
      </c>
      <c r="BB9" s="348">
        <f t="shared" si="30"/>
        <v>710</v>
      </c>
      <c r="BC9" s="284">
        <f t="shared" si="30"/>
        <v>1458664535.1600001</v>
      </c>
      <c r="BD9" s="284">
        <f t="shared" si="30"/>
        <v>0</v>
      </c>
      <c r="BE9" s="348">
        <f>BE28</f>
        <v>0</v>
      </c>
      <c r="BF9" s="284">
        <f t="shared" si="30"/>
        <v>0</v>
      </c>
      <c r="BG9" s="284">
        <f t="shared" si="30"/>
        <v>3573708</v>
      </c>
      <c r="BH9" s="284">
        <f t="shared" si="30"/>
        <v>72266496</v>
      </c>
      <c r="BI9" s="292">
        <f t="shared" si="30"/>
        <v>1313364115.2</v>
      </c>
      <c r="BJ9" s="284">
        <f t="shared" si="30"/>
        <v>0</v>
      </c>
      <c r="BK9" s="734">
        <f t="shared" si="30"/>
        <v>278198234.63999999</v>
      </c>
      <c r="BL9" s="734">
        <f t="shared" si="30"/>
        <v>138563061.12</v>
      </c>
      <c r="BM9" s="345"/>
      <c r="BN9" s="346" t="s">
        <v>8</v>
      </c>
      <c r="BO9" s="347">
        <f>+BP9+BQ9+BR9+BS9</f>
        <v>1458665248.1600001</v>
      </c>
      <c r="BP9" s="348">
        <f>BP28</f>
        <v>0</v>
      </c>
      <c r="BQ9" s="348">
        <f t="shared" ref="BQ9:BS9" si="31">BQ28</f>
        <v>3</v>
      </c>
      <c r="BR9" s="348">
        <f t="shared" si="31"/>
        <v>710</v>
      </c>
      <c r="BS9" s="343">
        <f t="shared" si="31"/>
        <v>1458664535.1600001</v>
      </c>
      <c r="BT9" s="347">
        <f>+BU9+BW9+BX9+BY9</f>
        <v>713</v>
      </c>
      <c r="BU9" s="348">
        <f>BU28</f>
        <v>0</v>
      </c>
      <c r="BV9" s="348">
        <f>BV28</f>
        <v>0</v>
      </c>
      <c r="BW9" s="348">
        <f t="shared" ref="BW9:CI9" si="32">BW28</f>
        <v>0</v>
      </c>
      <c r="BX9" s="348">
        <f t="shared" si="32"/>
        <v>3</v>
      </c>
      <c r="BY9" s="348">
        <f t="shared" si="32"/>
        <v>710</v>
      </c>
      <c r="BZ9" s="734">
        <f t="shared" si="32"/>
        <v>1471572882.5699975</v>
      </c>
      <c r="CA9" s="284">
        <f t="shared" si="32"/>
        <v>0</v>
      </c>
      <c r="CB9" s="284">
        <f>CB28</f>
        <v>0</v>
      </c>
      <c r="CC9" s="284">
        <f t="shared" si="32"/>
        <v>0</v>
      </c>
      <c r="CD9" s="284">
        <f t="shared" si="32"/>
        <v>3573708</v>
      </c>
      <c r="CE9" s="284">
        <f t="shared" si="32"/>
        <v>72858010</v>
      </c>
      <c r="CF9" s="292">
        <f t="shared" si="32"/>
        <v>1325066265.3999977</v>
      </c>
      <c r="CG9" s="284">
        <f t="shared" si="32"/>
        <v>0</v>
      </c>
      <c r="CH9" s="734">
        <f t="shared" si="32"/>
        <v>280656967.47999954</v>
      </c>
      <c r="CI9" s="734">
        <f t="shared" si="32"/>
        <v>139792427.53999978</v>
      </c>
    </row>
    <row r="10" spans="2:87" ht="21.75" customHeight="1" thickBot="1">
      <c r="B10" s="349"/>
      <c r="C10" s="350"/>
      <c r="D10" s="735"/>
      <c r="E10" s="736"/>
      <c r="F10" s="736"/>
      <c r="G10" s="736"/>
      <c r="H10" s="736"/>
      <c r="I10" s="736"/>
      <c r="J10" s="737"/>
      <c r="K10" s="737"/>
      <c r="L10" s="737"/>
      <c r="M10" s="737"/>
      <c r="N10" s="737"/>
      <c r="O10" s="737"/>
      <c r="P10" s="738"/>
      <c r="Q10" s="739"/>
      <c r="R10" s="351"/>
      <c r="S10" s="740"/>
      <c r="T10" s="350"/>
      <c r="U10" s="735"/>
      <c r="V10" s="736"/>
      <c r="W10" s="736"/>
      <c r="X10" s="736"/>
      <c r="Y10" s="736"/>
      <c r="Z10" s="735"/>
      <c r="AA10" s="736"/>
      <c r="AB10" s="736"/>
      <c r="AC10" s="736"/>
      <c r="AD10" s="736"/>
      <c r="AE10" s="736"/>
      <c r="AF10" s="737"/>
      <c r="AG10" s="737"/>
      <c r="AH10" s="737"/>
      <c r="AI10" s="737"/>
      <c r="AJ10" s="737"/>
      <c r="AK10" s="737"/>
      <c r="AL10" s="738"/>
      <c r="AM10" s="741"/>
      <c r="AN10" s="739"/>
      <c r="AO10" s="352"/>
      <c r="AP10" s="740"/>
      <c r="AQ10" s="350"/>
      <c r="AR10" s="735"/>
      <c r="AS10" s="736"/>
      <c r="AT10" s="736"/>
      <c r="AU10" s="736"/>
      <c r="AV10" s="736"/>
      <c r="AW10" s="735"/>
      <c r="AX10" s="736"/>
      <c r="AY10" s="736"/>
      <c r="AZ10" s="736"/>
      <c r="BA10" s="736"/>
      <c r="BB10" s="736"/>
      <c r="BC10" s="737"/>
      <c r="BD10" s="737"/>
      <c r="BE10" s="737"/>
      <c r="BF10" s="737"/>
      <c r="BG10" s="737"/>
      <c r="BH10" s="737"/>
      <c r="BI10" s="738"/>
      <c r="BJ10" s="741"/>
      <c r="BK10" s="739"/>
      <c r="BL10" s="352"/>
      <c r="BM10" s="740"/>
      <c r="BN10" s="350"/>
      <c r="BO10" s="735"/>
      <c r="BP10" s="736"/>
      <c r="BQ10" s="736"/>
      <c r="BR10" s="736"/>
      <c r="BS10" s="736"/>
      <c r="BT10" s="735"/>
      <c r="BU10" s="736"/>
      <c r="BV10" s="736"/>
      <c r="BW10" s="736"/>
      <c r="BX10" s="736"/>
      <c r="BY10" s="736"/>
      <c r="BZ10" s="737"/>
      <c r="CA10" s="737"/>
      <c r="CB10" s="737"/>
      <c r="CC10" s="737"/>
      <c r="CD10" s="737"/>
      <c r="CE10" s="737"/>
      <c r="CF10" s="738"/>
      <c r="CG10" s="741"/>
      <c r="CH10" s="739"/>
      <c r="CI10" s="352"/>
    </row>
    <row r="11" spans="2:87" ht="51" customHeight="1" thickBot="1">
      <c r="B11" s="353">
        <v>1</v>
      </c>
      <c r="C11" s="354" t="s">
        <v>2225</v>
      </c>
      <c r="D11" s="742">
        <f>SUM(E11:I11)</f>
        <v>155</v>
      </c>
      <c r="E11" s="743">
        <v>0</v>
      </c>
      <c r="F11" s="744">
        <f>+'Ինքնավար, հայեցող., վարչ. պաշտ.'!D30</f>
        <v>19</v>
      </c>
      <c r="G11" s="743">
        <f>ԾԱՌԱՅՈՂ!E128</f>
        <v>105</v>
      </c>
      <c r="H11" s="743">
        <f>ՏԵԽՆԻԿԱԿԱՆ!D44</f>
        <v>31</v>
      </c>
      <c r="I11" s="743">
        <v>0</v>
      </c>
      <c r="J11" s="284">
        <f>SUM(K11:P11)+(R11+Q11)/6</f>
        <v>530465467.35666651</v>
      </c>
      <c r="K11" s="744"/>
      <c r="L11" s="744">
        <f>+'Ինքնավար, հայեցող., վարչ. պաշտ.'!N30</f>
        <v>101183617.59999999</v>
      </c>
      <c r="M11" s="745">
        <f>ԾԱՌԱՅՈՂ!N128</f>
        <v>367043791.08999979</v>
      </c>
      <c r="N11" s="745">
        <f>+ՏԵԽՆԻԿԱԿԱՆ!K44</f>
        <v>35921592</v>
      </c>
      <c r="O11" s="734"/>
      <c r="P11" s="746"/>
      <c r="Q11" s="734">
        <f>118469.6*1000</f>
        <v>118469600</v>
      </c>
      <c r="R11" s="734">
        <f>39429.2*1000</f>
        <v>39429200</v>
      </c>
      <c r="S11" s="747">
        <v>1</v>
      </c>
      <c r="T11" s="354" t="s">
        <v>2225</v>
      </c>
      <c r="U11" s="742">
        <f t="shared" ref="U11:U27" si="33">SUM(V11:Y11)</f>
        <v>136</v>
      </c>
      <c r="V11" s="743">
        <f t="shared" ref="V11:V28" si="34">+E11</f>
        <v>0</v>
      </c>
      <c r="W11" s="743">
        <f t="shared" ref="W11:W28" si="35">+G11</f>
        <v>105</v>
      </c>
      <c r="X11" s="743">
        <f t="shared" ref="X11:X28" si="36">+H11</f>
        <v>31</v>
      </c>
      <c r="Y11" s="743">
        <f t="shared" ref="Y11:Y28" si="37">+I11</f>
        <v>0</v>
      </c>
      <c r="Z11" s="742">
        <f>SUM(AA11:AE11)</f>
        <v>155</v>
      </c>
      <c r="AA11" s="743">
        <v>0</v>
      </c>
      <c r="AB11" s="744">
        <f>+'Ինքնավար, հայեցող., վարչ. պաշտ.'!D30</f>
        <v>19</v>
      </c>
      <c r="AC11" s="743">
        <f>ԾԱՌԱՅՈՂ!O128</f>
        <v>105</v>
      </c>
      <c r="AD11" s="743">
        <f>ՏԵԽՆԻԿԱԿԱՆ!L44</f>
        <v>31</v>
      </c>
      <c r="AE11" s="743">
        <v>0</v>
      </c>
      <c r="AF11" s="284">
        <f t="shared" ref="AF11:AF28" si="38">SUM(AG11:AM11)+(AN11+AO11)/6</f>
        <v>540386092.71150005</v>
      </c>
      <c r="AG11" s="744"/>
      <c r="AH11" s="744">
        <f>+'Ինքնավար, հայեցող., վարչ. պաշտ.'!Z30</f>
        <v>102215401.59999999</v>
      </c>
      <c r="AI11" s="745">
        <f>+ԾԱՌԱՅՈՂ!Z128</f>
        <v>376516428.02999997</v>
      </c>
      <c r="AJ11" s="745">
        <f>+ՏԵԽՆԻԿԱԿԱՆ!S44</f>
        <v>35921592</v>
      </c>
      <c r="AK11" s="734"/>
      <c r="AL11" s="748"/>
      <c r="AM11" s="341"/>
      <c r="AN11" s="734">
        <f>+(AG11+AH11+AI11+AJ11+AK11+AL11)*0.3-AO11</f>
        <v>116744383.68599999</v>
      </c>
      <c r="AO11" s="734">
        <f>AI11*0.1</f>
        <v>37651642.802999996</v>
      </c>
      <c r="AP11" s="747">
        <v>1</v>
      </c>
      <c r="AQ11" s="354" t="s">
        <v>2225</v>
      </c>
      <c r="AR11" s="742">
        <f t="shared" ref="AR11:AR27" si="39">SUM(AS11:AV11)</f>
        <v>540386228.71150005</v>
      </c>
      <c r="AS11" s="743">
        <f t="shared" ref="AS11:AS28" si="40">+AC11</f>
        <v>105</v>
      </c>
      <c r="AT11" s="743">
        <f t="shared" ref="AT11:AT28" si="41">+AD11</f>
        <v>31</v>
      </c>
      <c r="AU11" s="743">
        <f t="shared" ref="AU11:AU28" si="42">+AE11</f>
        <v>0</v>
      </c>
      <c r="AV11" s="743">
        <f t="shared" ref="AV11:AV28" si="43">+AF11</f>
        <v>540386092.71150005</v>
      </c>
      <c r="AW11" s="742">
        <f>SUM(AX11:BB11)</f>
        <v>155</v>
      </c>
      <c r="AX11" s="743">
        <v>0</v>
      </c>
      <c r="AY11" s="744">
        <f>+'Ինքնավար, հայեցող., վարչ. պաշտ.'!D30</f>
        <v>19</v>
      </c>
      <c r="AZ11" s="743">
        <f>ԾԱՌԱՅՈՂ!AA128</f>
        <v>105</v>
      </c>
      <c r="BA11" s="743">
        <f>ՏԵԽՆԻԿԱԿԱՆ!T44</f>
        <v>31</v>
      </c>
      <c r="BB11" s="743">
        <v>0</v>
      </c>
      <c r="BC11" s="284">
        <f>SUM(BD11:BJ11)+(BK11+BL11)/6</f>
        <v>549602499.00150013</v>
      </c>
      <c r="BD11" s="744"/>
      <c r="BE11" s="744">
        <f>+'Ինքնավար, հայեցող., վարչ. պաշտ.'!AL30</f>
        <v>103247185.59999999</v>
      </c>
      <c r="BF11" s="745">
        <f>+ԾԱՌԱՅՈՂ!AL128</f>
        <v>384262173.83000004</v>
      </c>
      <c r="BG11" s="745">
        <f>+ՏԵԽՆԻԿԱԿԱՆ!AA44</f>
        <v>35921592</v>
      </c>
      <c r="BH11" s="734"/>
      <c r="BI11" s="748"/>
      <c r="BJ11" s="341"/>
      <c r="BK11" s="734">
        <f>+(BD11+BE11+BF11+BG11+BH11+BI11)*0.3-BL11</f>
        <v>118603068.046</v>
      </c>
      <c r="BL11" s="734">
        <f>BF11*0.1</f>
        <v>38426217.383000009</v>
      </c>
      <c r="BM11" s="747">
        <v>1</v>
      </c>
      <c r="BN11" s="354" t="s">
        <v>2225</v>
      </c>
      <c r="BO11" s="742">
        <f t="shared" ref="BO11:BO27" si="44">SUM(BP11:BS11)</f>
        <v>549602635.00150013</v>
      </c>
      <c r="BP11" s="743">
        <f>+AZ11</f>
        <v>105</v>
      </c>
      <c r="BQ11" s="743">
        <f>+BA11</f>
        <v>31</v>
      </c>
      <c r="BR11" s="743">
        <f>+BB11</f>
        <v>0</v>
      </c>
      <c r="BS11" s="745">
        <f>+BC11</f>
        <v>549602499.00150013</v>
      </c>
      <c r="BT11" s="742">
        <f>SUM(BU11:BY11)</f>
        <v>155</v>
      </c>
      <c r="BU11" s="743">
        <v>0</v>
      </c>
      <c r="BV11" s="744">
        <f>+'Ինքնավար, հայեցող., վարչ. պաշտ.'!D30</f>
        <v>19</v>
      </c>
      <c r="BW11" s="743">
        <f>ԾԱՌԱՅՈՂ!AM128</f>
        <v>105</v>
      </c>
      <c r="BX11" s="743">
        <f>ՏԵԽՆԻԿԱԿԱՆ!AB44</f>
        <v>31</v>
      </c>
      <c r="BY11" s="743">
        <v>0</v>
      </c>
      <c r="BZ11" s="284">
        <f>SUM(CA11:CG11)+(CH11+CI11)/6</f>
        <v>557584702.45800018</v>
      </c>
      <c r="CA11" s="744"/>
      <c r="CB11" s="744">
        <f>+'Ինքնավար, հայեցող., վարչ. պաշտ.'!AX30</f>
        <v>104278969.59999999</v>
      </c>
      <c r="CC11" s="745">
        <f>+ԾԱՌԱՅՈՂ!AX128</f>
        <v>390832488.36000019</v>
      </c>
      <c r="CD11" s="745">
        <f>+ՏԵԽՆԻԿԱԿԱՆ!AI44</f>
        <v>35921592</v>
      </c>
      <c r="CE11" s="734"/>
      <c r="CF11" s="748"/>
      <c r="CG11" s="341"/>
      <c r="CH11" s="734">
        <f>+(CA11+CB11+CC11+CD11+CE11+CF11)*0.3-CI11</f>
        <v>120226666.15200001</v>
      </c>
      <c r="CI11" s="734">
        <f>CC11*0.1</f>
        <v>39083248.836000018</v>
      </c>
    </row>
    <row r="12" spans="2:87" ht="51" customHeight="1" thickBot="1">
      <c r="B12" s="353">
        <v>2</v>
      </c>
      <c r="C12" s="354" t="s">
        <v>1982</v>
      </c>
      <c r="D12" s="742">
        <f t="shared" ref="D12:D28" si="45">SUM(E12:I12)</f>
        <v>110</v>
      </c>
      <c r="E12" s="743">
        <f>ԴԱՏԱՎՈՐ!D26</f>
        <v>17</v>
      </c>
      <c r="F12" s="744">
        <f>+'Ինքնավար, հայեցող., վարչ. պաշտ.'!D69</f>
        <v>34</v>
      </c>
      <c r="G12" s="743">
        <f>ԾԱՌԱՅՈՂ!E163</f>
        <v>28</v>
      </c>
      <c r="H12" s="743">
        <f>ՏԵԽՆԻԿԱԿԱՆ!D82</f>
        <v>31</v>
      </c>
      <c r="I12" s="743">
        <v>0</v>
      </c>
      <c r="J12" s="284">
        <f t="shared" ref="J12:J28" si="46">SUM(K12:P12)+(R12+Q12)/6</f>
        <v>519219349.07666671</v>
      </c>
      <c r="K12" s="639">
        <f>ԴԱՏԱՎՈՐ!P26</f>
        <v>257898212</v>
      </c>
      <c r="L12" s="744">
        <f>+'Ինքնավար, հայեցող., վարչ. պաշտ.'!N69</f>
        <v>118732543.80000003</v>
      </c>
      <c r="M12" s="639">
        <f>ԾԱՌԱՅՈՂ!N163</f>
        <v>82624270.610000014</v>
      </c>
      <c r="N12" s="639">
        <f>ՏԵԽՆԻԿԱԿԱՆ!K82</f>
        <v>34589856</v>
      </c>
      <c r="O12" s="284"/>
      <c r="P12" s="746"/>
      <c r="Q12" s="734">
        <f>143869.3*1000</f>
        <v>143869300</v>
      </c>
      <c r="R12" s="734">
        <f>8377.5*1000</f>
        <v>8377500</v>
      </c>
      <c r="S12" s="747">
        <v>2</v>
      </c>
      <c r="T12" s="354" t="s">
        <v>1982</v>
      </c>
      <c r="U12" s="742">
        <f t="shared" si="33"/>
        <v>76</v>
      </c>
      <c r="V12" s="743">
        <f t="shared" si="34"/>
        <v>17</v>
      </c>
      <c r="W12" s="743">
        <f t="shared" si="35"/>
        <v>28</v>
      </c>
      <c r="X12" s="743">
        <f t="shared" si="36"/>
        <v>31</v>
      </c>
      <c r="Y12" s="743">
        <f t="shared" si="37"/>
        <v>0</v>
      </c>
      <c r="Z12" s="742">
        <f t="shared" ref="Z12:Z28" si="47">SUM(AA12:AE12)</f>
        <v>110</v>
      </c>
      <c r="AA12" s="743">
        <f>ԴԱՏԱՎՈՐ!Q26</f>
        <v>17</v>
      </c>
      <c r="AB12" s="744">
        <f>+'Ինքնավար, հայեցող., վարչ. պաշտ.'!D69</f>
        <v>34</v>
      </c>
      <c r="AC12" s="743">
        <f>ԾԱՌԱՅՈՂ!O163</f>
        <v>28</v>
      </c>
      <c r="AD12" s="743">
        <f>ՏԵԽՆԻԿԱԿԱՆ!L82</f>
        <v>31</v>
      </c>
      <c r="AE12" s="743">
        <v>0</v>
      </c>
      <c r="AF12" s="284">
        <f t="shared" si="38"/>
        <v>532231995.04050004</v>
      </c>
      <c r="AG12" s="639">
        <f>+ԴԱՏԱՎՈՐ!AD26</f>
        <v>258749433.79999998</v>
      </c>
      <c r="AH12" s="744">
        <f>+'Ինքնավար, հայեցող., վարչ. պաշտ.'!Z69</f>
        <v>118732543.80000003</v>
      </c>
      <c r="AI12" s="639">
        <f>+ԾԱՌԱՅՈՂ!Z163</f>
        <v>84705035.009999976</v>
      </c>
      <c r="AJ12" s="639">
        <f>+ՏԵԽՆԻԿԱԿԱՆ!S82</f>
        <v>34589856</v>
      </c>
      <c r="AK12" s="284"/>
      <c r="AL12" s="292"/>
      <c r="AM12" s="341">
        <v>10616283</v>
      </c>
      <c r="AN12" s="734">
        <f t="shared" ref="AN12:AN28" si="48">+(AG12+AH12+AI12+AJ12+AK12+AL12)*0.3-AO12</f>
        <v>140562557.08200002</v>
      </c>
      <c r="AO12" s="734">
        <f>AI12*0.1</f>
        <v>8470503.5009999983</v>
      </c>
      <c r="AP12" s="747">
        <v>2</v>
      </c>
      <c r="AQ12" s="354" t="s">
        <v>1982</v>
      </c>
      <c r="AR12" s="742">
        <f t="shared" si="39"/>
        <v>532232054.04050004</v>
      </c>
      <c r="AS12" s="743">
        <f t="shared" si="40"/>
        <v>28</v>
      </c>
      <c r="AT12" s="743">
        <f t="shared" si="41"/>
        <v>31</v>
      </c>
      <c r="AU12" s="743">
        <f t="shared" si="42"/>
        <v>0</v>
      </c>
      <c r="AV12" s="743">
        <f t="shared" si="43"/>
        <v>532231995.04050004</v>
      </c>
      <c r="AW12" s="742">
        <f t="shared" ref="AW12:AW28" si="49">SUM(AX12:BB12)</f>
        <v>110</v>
      </c>
      <c r="AX12" s="743">
        <f>ԴԱՏԱՎՈՐ!AE26</f>
        <v>17</v>
      </c>
      <c r="AY12" s="744">
        <f>+'Ինքնավար, հայեցող., վարչ. պաշտ.'!D69</f>
        <v>34</v>
      </c>
      <c r="AZ12" s="743">
        <f>ԾԱՌԱՅՈՂ!AA163</f>
        <v>28</v>
      </c>
      <c r="BA12" s="743">
        <f>ՏԵԽՆԻԿԱԿԱՆ!T82</f>
        <v>31</v>
      </c>
      <c r="BB12" s="743">
        <v>0</v>
      </c>
      <c r="BC12" s="284">
        <f t="shared" ref="BC12:BC28" si="50">SUM(BD12:BJ12)+(BK12+BL12)/6</f>
        <v>524685269.44049996</v>
      </c>
      <c r="BD12" s="639">
        <f>+ԴԱՏԱՎՈՐ!AQ26</f>
        <v>259600655.59999996</v>
      </c>
      <c r="BE12" s="744">
        <f>+'Ինքնավար, հայեցող., վարչ. պաշտ.'!AL69</f>
        <v>118732543.80000003</v>
      </c>
      <c r="BF12" s="639">
        <f>+ԾԱՌԱՅՈՂ!AL163</f>
        <v>86777201.209999979</v>
      </c>
      <c r="BG12" s="639">
        <f>+ՏԵԽՆԻԿԱԿԱՆ!AA82</f>
        <v>34589856</v>
      </c>
      <c r="BH12" s="284"/>
      <c r="BI12" s="292"/>
      <c r="BJ12" s="284"/>
      <c r="BK12" s="734">
        <f t="shared" ref="BK12:BK28" si="51">+(BD12+BE12+BF12+BG12+BH12+BI12)*0.3-BL12</f>
        <v>141232356.86199999</v>
      </c>
      <c r="BL12" s="734">
        <f t="shared" ref="BL12:BL15" si="52">BF12*0.1</f>
        <v>8677720.1209999975</v>
      </c>
      <c r="BM12" s="747">
        <v>2</v>
      </c>
      <c r="BN12" s="354" t="s">
        <v>1982</v>
      </c>
      <c r="BO12" s="742">
        <f t="shared" si="44"/>
        <v>524685328.44049996</v>
      </c>
      <c r="BP12" s="743">
        <f t="shared" ref="BP12:BP28" si="53">+AZ12</f>
        <v>28</v>
      </c>
      <c r="BQ12" s="743">
        <f t="shared" ref="BQ12:BQ28" si="54">+BA12</f>
        <v>31</v>
      </c>
      <c r="BR12" s="743">
        <f t="shared" ref="BR12:BR28" si="55">+BB12</f>
        <v>0</v>
      </c>
      <c r="BS12" s="745">
        <f t="shared" ref="BS12:BS28" si="56">+BC12</f>
        <v>524685269.44049996</v>
      </c>
      <c r="BT12" s="742">
        <f t="shared" ref="BT12:BT28" si="57">SUM(BU12:BY12)</f>
        <v>110</v>
      </c>
      <c r="BU12" s="743">
        <f>+ԴԱՏԱՎՈՐ!AR26</f>
        <v>17</v>
      </c>
      <c r="BV12" s="744">
        <f>+'Ինքնավար, հայեցող., վարչ. պաշտ.'!D69</f>
        <v>34</v>
      </c>
      <c r="BW12" s="743">
        <f>ԾԱՌԱՅՈՂ!AM163</f>
        <v>28</v>
      </c>
      <c r="BX12" s="743">
        <f>ՏԵԽՆԻԿԱԿԱՆ!AB82</f>
        <v>31</v>
      </c>
      <c r="BY12" s="743">
        <v>0</v>
      </c>
      <c r="BZ12" s="284">
        <f t="shared" ref="BZ12:BZ28" si="58">SUM(CA12:CG12)+(CH12+CI12)/6</f>
        <v>527709686.29050004</v>
      </c>
      <c r="CA12" s="639">
        <f>+ԴԱՏԱՎՈՐ!BD26</f>
        <v>260451877.40000004</v>
      </c>
      <c r="CB12" s="744">
        <f>+'Ինքնավար, հայեցող., վարչ. պաշտ.'!AX69</f>
        <v>118732543.80000003</v>
      </c>
      <c r="CC12" s="639">
        <f>+ԾԱՌԱՅՈՂ!AX163</f>
        <v>88806376.409999982</v>
      </c>
      <c r="CD12" s="639">
        <f>+ՏԵԽՆԻԿԱԿԱՆ!AI82</f>
        <v>34589856</v>
      </c>
      <c r="CE12" s="284"/>
      <c r="CF12" s="292"/>
      <c r="CG12" s="284"/>
      <c r="CH12" s="734">
        <f t="shared" ref="CH12:CH28" si="59">+(CA12+CB12+CC12+CD12+CE12+CF12)*0.3-CI12</f>
        <v>141893558.442</v>
      </c>
      <c r="CI12" s="734">
        <f t="shared" ref="CI12:CI15" si="60">CC12*0.1</f>
        <v>8880637.6409999989</v>
      </c>
    </row>
    <row r="13" spans="2:87" ht="51" customHeight="1" thickBot="1">
      <c r="B13" s="353">
        <v>3</v>
      </c>
      <c r="C13" s="354" t="s">
        <v>65</v>
      </c>
      <c r="D13" s="742">
        <f t="shared" si="45"/>
        <v>82</v>
      </c>
      <c r="E13" s="743">
        <f>ԴԱՏԱՎՈՐ!D48</f>
        <v>16</v>
      </c>
      <c r="F13" s="744">
        <f>+'Ինքնավար, հայեցող., վարչ. պաշտ.'!D90</f>
        <v>16</v>
      </c>
      <c r="G13" s="743">
        <f>ԾԱՌԱՅՈՂ!E206</f>
        <v>36</v>
      </c>
      <c r="H13" s="743">
        <f>ՏԵԽՆԻԿԱԿԱՆ!D103</f>
        <v>14</v>
      </c>
      <c r="I13" s="743">
        <v>0</v>
      </c>
      <c r="J13" s="284">
        <f t="shared" si="46"/>
        <v>365417679.86333334</v>
      </c>
      <c r="K13" s="639">
        <f>ԴԱՏԱՎՈՐ!P48</f>
        <v>203029619</v>
      </c>
      <c r="L13" s="744">
        <f>+'Ինքնավար, հայեցող., վարչ. պաշտ.'!N90</f>
        <v>54607168.20000001</v>
      </c>
      <c r="M13" s="639">
        <f>ԾԱՌԱՅՈՂ!N206</f>
        <v>74366559.329999998</v>
      </c>
      <c r="N13" s="639">
        <f>ՏԵԽՆԻԿԱԿԱՆ!K103</f>
        <v>15551100</v>
      </c>
      <c r="O13" s="284"/>
      <c r="P13" s="746"/>
      <c r="Q13" s="734">
        <f>98464.7*1000</f>
        <v>98464700</v>
      </c>
      <c r="R13" s="734">
        <f>8714.7*1000</f>
        <v>8714700</v>
      </c>
      <c r="S13" s="747">
        <v>3</v>
      </c>
      <c r="T13" s="354" t="s">
        <v>65</v>
      </c>
      <c r="U13" s="742">
        <f t="shared" si="33"/>
        <v>66</v>
      </c>
      <c r="V13" s="743">
        <f t="shared" si="34"/>
        <v>16</v>
      </c>
      <c r="W13" s="743">
        <f t="shared" si="35"/>
        <v>36</v>
      </c>
      <c r="X13" s="743">
        <f t="shared" si="36"/>
        <v>14</v>
      </c>
      <c r="Y13" s="743">
        <f t="shared" si="37"/>
        <v>0</v>
      </c>
      <c r="Z13" s="742">
        <f t="shared" si="47"/>
        <v>82</v>
      </c>
      <c r="AA13" s="743">
        <f>ԴԱՏԱՎՈՐ!Q48</f>
        <v>16</v>
      </c>
      <c r="AB13" s="744">
        <f>+'Ինքնավար, հայեցող., վարչ. պաշտ.'!D90</f>
        <v>16</v>
      </c>
      <c r="AC13" s="743">
        <f>ԾԱՌԱՅՈՂ!O206</f>
        <v>36</v>
      </c>
      <c r="AD13" s="743">
        <f>ՏԵԽՆԻԿԱԿԱՆ!L103</f>
        <v>14</v>
      </c>
      <c r="AE13" s="743">
        <v>0</v>
      </c>
      <c r="AF13" s="284">
        <f t="shared" si="38"/>
        <v>367469067.7665</v>
      </c>
      <c r="AG13" s="639">
        <f>+ԴԱՏԱՎՈՐ!AD48</f>
        <v>203984019.20000002</v>
      </c>
      <c r="AH13" s="744">
        <f>+'Ինքնավար, հայեցող., վարչ. պաշտ.'!Z90</f>
        <v>54607168.20000001</v>
      </c>
      <c r="AI13" s="639">
        <f>+ԾԱՌԱՅՈՂ!Z206</f>
        <v>75828253.329999983</v>
      </c>
      <c r="AJ13" s="639">
        <f>+ՏԵԽՆԻԿԱԿԱՆ!S103</f>
        <v>15551100</v>
      </c>
      <c r="AK13" s="284"/>
      <c r="AL13" s="292"/>
      <c r="AM13" s="284"/>
      <c r="AN13" s="734">
        <f t="shared" si="48"/>
        <v>97408336.885999992</v>
      </c>
      <c r="AO13" s="734">
        <f>AI13*0.1</f>
        <v>7582825.3329999987</v>
      </c>
      <c r="AP13" s="747">
        <v>3</v>
      </c>
      <c r="AQ13" s="354" t="s">
        <v>65</v>
      </c>
      <c r="AR13" s="742">
        <f t="shared" si="39"/>
        <v>367469117.7665</v>
      </c>
      <c r="AS13" s="743">
        <f t="shared" si="40"/>
        <v>36</v>
      </c>
      <c r="AT13" s="743">
        <f t="shared" si="41"/>
        <v>14</v>
      </c>
      <c r="AU13" s="743">
        <f t="shared" si="42"/>
        <v>0</v>
      </c>
      <c r="AV13" s="743">
        <f t="shared" si="43"/>
        <v>367469067.7665</v>
      </c>
      <c r="AW13" s="742">
        <f t="shared" si="49"/>
        <v>82</v>
      </c>
      <c r="AX13" s="743">
        <f>ԴԱՏԱՎՈՐ!AE48</f>
        <v>16</v>
      </c>
      <c r="AY13" s="744">
        <f>+'Ինքնավար, հայեցող., վարչ. պաշտ.'!D90</f>
        <v>16</v>
      </c>
      <c r="AZ13" s="743">
        <f>ԾԱՌԱՅՈՂ!AA206</f>
        <v>36</v>
      </c>
      <c r="BA13" s="743">
        <f>ՏԵԽՆԻԿԱԿԱՆ!T103</f>
        <v>14</v>
      </c>
      <c r="BB13" s="743">
        <v>0</v>
      </c>
      <c r="BC13" s="284">
        <f t="shared" si="50"/>
        <v>369485044.72949994</v>
      </c>
      <c r="BD13" s="639">
        <f>+ԴԱՏԱՎՈՐ!AQ48</f>
        <v>204938419.40000001</v>
      </c>
      <c r="BE13" s="744">
        <f>+'Ինքնավար, հայեցող., վարչ. պաշտ.'!AL90</f>
        <v>54607168.20000001</v>
      </c>
      <c r="BF13" s="639">
        <f>+ԾԱՌԱՅՈՂ!AL206</f>
        <v>76793831.189999968</v>
      </c>
      <c r="BG13" s="639">
        <f>+ՏԵԽՆԻԿԱԿԱՆ!AA103</f>
        <v>15551100</v>
      </c>
      <c r="BH13" s="284"/>
      <c r="BI13" s="292"/>
      <c r="BJ13" s="284"/>
      <c r="BK13" s="734">
        <f t="shared" si="51"/>
        <v>97887772.517999977</v>
      </c>
      <c r="BL13" s="734">
        <f t="shared" si="52"/>
        <v>7679383.1189999972</v>
      </c>
      <c r="BM13" s="747">
        <v>3</v>
      </c>
      <c r="BN13" s="354" t="s">
        <v>65</v>
      </c>
      <c r="BO13" s="742">
        <f t="shared" si="44"/>
        <v>369485094.72949994</v>
      </c>
      <c r="BP13" s="743">
        <f t="shared" si="53"/>
        <v>36</v>
      </c>
      <c r="BQ13" s="743">
        <f t="shared" si="54"/>
        <v>14</v>
      </c>
      <c r="BR13" s="743">
        <f t="shared" si="55"/>
        <v>0</v>
      </c>
      <c r="BS13" s="745">
        <f t="shared" si="56"/>
        <v>369485044.72949994</v>
      </c>
      <c r="BT13" s="742">
        <f t="shared" si="57"/>
        <v>82</v>
      </c>
      <c r="BU13" s="743">
        <f>+ԴԱՏԱՎՈՐ!AR48</f>
        <v>16</v>
      </c>
      <c r="BV13" s="744">
        <f>+'Ինքնավար, հայեցող., վարչ. պաշտ.'!D90</f>
        <v>16</v>
      </c>
      <c r="BW13" s="743">
        <f>ԾԱՌԱՅՈՂ!AM206</f>
        <v>36</v>
      </c>
      <c r="BX13" s="743">
        <f>ՏԵԽՆԻԿԱԿԱՆ!AB103</f>
        <v>14</v>
      </c>
      <c r="BY13" s="743">
        <v>0</v>
      </c>
      <c r="BZ13" s="284">
        <f t="shared" si="58"/>
        <v>372049027.96950006</v>
      </c>
      <c r="CA13" s="639">
        <f>+ԴԱՏԱՎՈՐ!BD48</f>
        <v>205703659.20000002</v>
      </c>
      <c r="CB13" s="744">
        <f>+'Ինքնավար, հայեցող., վարչ. պաշտ.'!AX90</f>
        <v>54607168.20000001</v>
      </c>
      <c r="CC13" s="639">
        <f>+ԾԱՌԱՅՈՂ!AX206</f>
        <v>78470480.190000013</v>
      </c>
      <c r="CD13" s="639">
        <f>+ՏԵԽՆԻԿԱԿԱՆ!AI103</f>
        <v>15551100</v>
      </c>
      <c r="CE13" s="284"/>
      <c r="CF13" s="292"/>
      <c r="CG13" s="284"/>
      <c r="CH13" s="734">
        <f t="shared" si="59"/>
        <v>98452674.258000016</v>
      </c>
      <c r="CI13" s="734">
        <f t="shared" si="60"/>
        <v>7847048.0190000013</v>
      </c>
    </row>
    <row r="14" spans="2:87" ht="51" customHeight="1" thickBot="1">
      <c r="B14" s="353">
        <v>4</v>
      </c>
      <c r="C14" s="354" t="s">
        <v>67</v>
      </c>
      <c r="D14" s="742">
        <f t="shared" si="45"/>
        <v>97</v>
      </c>
      <c r="E14" s="743">
        <f>ԴԱՏԱՎՈՐ!D72</f>
        <v>18</v>
      </c>
      <c r="F14" s="744">
        <f>+'Ինքնավար, հայեցող., վարչ. պաշտ.'!D113</f>
        <v>18</v>
      </c>
      <c r="G14" s="743">
        <f>ԾԱՌԱՅՈՂ!E252</f>
        <v>39</v>
      </c>
      <c r="H14" s="743">
        <f>ՏԵԽՆԻԿԱԿԱՆ!D132</f>
        <v>22</v>
      </c>
      <c r="I14" s="743">
        <v>0</v>
      </c>
      <c r="J14" s="284">
        <f t="shared" si="46"/>
        <v>408178274.53333336</v>
      </c>
      <c r="K14" s="639">
        <f>ԴԱՏԱՎՈՐ!P72</f>
        <v>224368320.80000001</v>
      </c>
      <c r="L14" s="744">
        <f>+'Ինքնավար, հայեցող., վարչ. պաշտ.'!N113</f>
        <v>61726477.800000019</v>
      </c>
      <c r="M14" s="639">
        <f>ԾԱՌԱՅՈՂ!N252</f>
        <v>78540242.599999994</v>
      </c>
      <c r="N14" s="639">
        <f>ՏԵԽՆԻԿԱԿԱՆ!K132</f>
        <v>23966100</v>
      </c>
      <c r="O14" s="284"/>
      <c r="P14" s="746"/>
      <c r="Q14" s="734">
        <f>109458.5*1000</f>
        <v>109458500</v>
      </c>
      <c r="R14" s="734">
        <f>8004.3*1000</f>
        <v>8004300</v>
      </c>
      <c r="S14" s="747">
        <v>4</v>
      </c>
      <c r="T14" s="354" t="s">
        <v>67</v>
      </c>
      <c r="U14" s="742">
        <f t="shared" si="33"/>
        <v>79</v>
      </c>
      <c r="V14" s="743">
        <f t="shared" si="34"/>
        <v>18</v>
      </c>
      <c r="W14" s="743">
        <f t="shared" si="35"/>
        <v>39</v>
      </c>
      <c r="X14" s="743">
        <f t="shared" si="36"/>
        <v>22</v>
      </c>
      <c r="Y14" s="743">
        <f t="shared" si="37"/>
        <v>0</v>
      </c>
      <c r="Z14" s="742">
        <f t="shared" si="47"/>
        <v>97</v>
      </c>
      <c r="AA14" s="743">
        <f>ԴԱՏԱՎՈՐ!Q72</f>
        <v>18</v>
      </c>
      <c r="AB14" s="744">
        <f>+'Ինքնավար, հայեցող., վարչ. պաշտ.'!D113</f>
        <v>18</v>
      </c>
      <c r="AC14" s="743">
        <f>ԾԱՌԱՅՈՂ!O252</f>
        <v>39</v>
      </c>
      <c r="AD14" s="743">
        <f>ՏԵԽՆԻԿԱԿԱՆ!L132</f>
        <v>22</v>
      </c>
      <c r="AE14" s="743">
        <v>0</v>
      </c>
      <c r="AF14" s="284">
        <f t="shared" si="38"/>
        <v>413659381.56999999</v>
      </c>
      <c r="AG14" s="639">
        <f>+ԴԱՏԱՎՈՐ!AD72</f>
        <v>226457683.39999998</v>
      </c>
      <c r="AH14" s="744">
        <f>+'Ինքնավար, հայեցող., վարչ. պաշտ.'!Z113</f>
        <v>61726477.800000019</v>
      </c>
      <c r="AI14" s="639">
        <f>+ԾԱՌԱՅՈՂ!Z252</f>
        <v>80070722.199999958</v>
      </c>
      <c r="AJ14" s="639">
        <f>+ՏԵԽՆԻԿԱԿԱՆ!S132</f>
        <v>23966100</v>
      </c>
      <c r="AK14" s="284"/>
      <c r="AL14" s="292"/>
      <c r="AM14" s="284">
        <v>1827349</v>
      </c>
      <c r="AN14" s="734">
        <f t="shared" si="48"/>
        <v>109659222.8</v>
      </c>
      <c r="AO14" s="734">
        <f>AI14*0.1</f>
        <v>8007072.219999996</v>
      </c>
      <c r="AP14" s="747">
        <v>4</v>
      </c>
      <c r="AQ14" s="354" t="s">
        <v>67</v>
      </c>
      <c r="AR14" s="742">
        <f t="shared" si="39"/>
        <v>413659442.56999999</v>
      </c>
      <c r="AS14" s="743">
        <f t="shared" si="40"/>
        <v>39</v>
      </c>
      <c r="AT14" s="743">
        <f t="shared" si="41"/>
        <v>22</v>
      </c>
      <c r="AU14" s="743">
        <f t="shared" si="42"/>
        <v>0</v>
      </c>
      <c r="AV14" s="743">
        <f t="shared" si="43"/>
        <v>413659381.56999999</v>
      </c>
      <c r="AW14" s="742">
        <f t="shared" si="49"/>
        <v>97</v>
      </c>
      <c r="AX14" s="743">
        <f>ԴԱՏԱՎՈՐ!AE72</f>
        <v>18</v>
      </c>
      <c r="AY14" s="744">
        <f>+'Ինքնավար, հայեցող., վարչ. պաշտ.'!D113</f>
        <v>18</v>
      </c>
      <c r="AZ14" s="743">
        <f>ԾԱՌԱՅՈՂ!AA252</f>
        <v>39</v>
      </c>
      <c r="BA14" s="743">
        <f>ՏԵԽՆԻԿԱԿԱՆ!T132</f>
        <v>22</v>
      </c>
      <c r="BB14" s="743">
        <v>0</v>
      </c>
      <c r="BC14" s="284">
        <f t="shared" si="50"/>
        <v>415443276.56999999</v>
      </c>
      <c r="BD14" s="639">
        <f>+ԴԱՏԱՎՈՐ!AQ72</f>
        <v>228547046</v>
      </c>
      <c r="BE14" s="744">
        <f>+'Ինքնավար, հայեցող., վարչ. պաշտ.'!AL113</f>
        <v>61726477.800000019</v>
      </c>
      <c r="BF14" s="639">
        <f>+ԾԱՌԱՅՈՂ!AL252</f>
        <v>81420639.599999949</v>
      </c>
      <c r="BG14" s="639">
        <f>+ՏԵԽՆԻԿԱԿԱՆ!AA132</f>
        <v>23966100</v>
      </c>
      <c r="BH14" s="284"/>
      <c r="BI14" s="292"/>
      <c r="BJ14" s="284"/>
      <c r="BK14" s="734">
        <f t="shared" si="51"/>
        <v>110556015.06</v>
      </c>
      <c r="BL14" s="734">
        <f t="shared" si="52"/>
        <v>8142063.9599999953</v>
      </c>
      <c r="BM14" s="747">
        <v>4</v>
      </c>
      <c r="BN14" s="354" t="s">
        <v>67</v>
      </c>
      <c r="BO14" s="742">
        <f t="shared" si="44"/>
        <v>415443337.56999999</v>
      </c>
      <c r="BP14" s="743">
        <f t="shared" si="53"/>
        <v>39</v>
      </c>
      <c r="BQ14" s="743">
        <f t="shared" si="54"/>
        <v>22</v>
      </c>
      <c r="BR14" s="743">
        <f t="shared" si="55"/>
        <v>0</v>
      </c>
      <c r="BS14" s="745">
        <f t="shared" si="56"/>
        <v>415443276.56999999</v>
      </c>
      <c r="BT14" s="742">
        <f t="shared" si="57"/>
        <v>97</v>
      </c>
      <c r="BU14" s="743">
        <f>+ԴԱՏԱՎՈՐ!AR72</f>
        <v>18</v>
      </c>
      <c r="BV14" s="744">
        <f>+'Ինքնավար, հայեցող., վարչ. պաշտ.'!D113</f>
        <v>18</v>
      </c>
      <c r="BW14" s="743">
        <f>ԾԱՌԱՅՈՂ!AM252</f>
        <v>39</v>
      </c>
      <c r="BX14" s="743">
        <f>ՏԵԽՆԻԿԱԿԱՆ!AB132</f>
        <v>22</v>
      </c>
      <c r="BY14" s="743">
        <v>0</v>
      </c>
      <c r="BZ14" s="284">
        <f t="shared" si="58"/>
        <v>419108689.23000002</v>
      </c>
      <c r="CA14" s="639">
        <f>+ԴԱՏԱՎՈՐ!BD72</f>
        <v>230447248.19999999</v>
      </c>
      <c r="CB14" s="744">
        <f>+'Ինքնավար, հայեցող., վարչ. պաշտ.'!AX113</f>
        <v>61726477.800000019</v>
      </c>
      <c r="CC14" s="639">
        <f>+ԾԱՌԱՅՈՂ!AX252</f>
        <v>83011306.599999994</v>
      </c>
      <c r="CD14" s="639">
        <f>+ՏԵԽՆԻԿԱԿԱՆ!AI132</f>
        <v>23966100</v>
      </c>
      <c r="CE14" s="284"/>
      <c r="CF14" s="292"/>
      <c r="CG14" s="284"/>
      <c r="CH14" s="734">
        <f t="shared" si="59"/>
        <v>111444209.12</v>
      </c>
      <c r="CI14" s="734">
        <f t="shared" si="60"/>
        <v>8301130.6600000001</v>
      </c>
    </row>
    <row r="15" spans="2:87" ht="51" customHeight="1" thickBot="1">
      <c r="B15" s="353">
        <v>5</v>
      </c>
      <c r="C15" s="354" t="s">
        <v>69</v>
      </c>
      <c r="D15" s="742">
        <f t="shared" si="45"/>
        <v>52</v>
      </c>
      <c r="E15" s="743">
        <f>ԴԱՏԱՎՈՐ!D88</f>
        <v>10</v>
      </c>
      <c r="F15" s="744">
        <f>+'Ինքնավար, հայեցող., վարչ. պաշտ.'!D128</f>
        <v>10</v>
      </c>
      <c r="G15" s="743">
        <f>ԾԱՌԱՅՈՂ!E283</f>
        <v>24</v>
      </c>
      <c r="H15" s="743">
        <f>ՏԵԽՆԻԿԱԿԱՆ!D147</f>
        <v>8</v>
      </c>
      <c r="I15" s="743">
        <v>0</v>
      </c>
      <c r="J15" s="284">
        <f t="shared" si="46"/>
        <v>241586587.93333337</v>
      </c>
      <c r="K15" s="639">
        <f>ԴԱՏԱՎՈՐ!P88</f>
        <v>130719760.60000001</v>
      </c>
      <c r="L15" s="744">
        <f>+'Ինքնավար, հայեցող., վարչ. պաշտ.'!N128</f>
        <v>34143452.199999996</v>
      </c>
      <c r="M15" s="639">
        <f>ԾԱՌԱՅՈՂ!N283</f>
        <v>56109683.800000004</v>
      </c>
      <c r="N15" s="639">
        <f>ՏԵԽՆԻԿԱԿԱՆ!K147</f>
        <v>9070008</v>
      </c>
      <c r="O15" s="284"/>
      <c r="P15" s="746"/>
      <c r="Q15" s="734">
        <f>63604.3*1000</f>
        <v>63604300</v>
      </c>
      <c r="R15" s="734">
        <f>5657.8*1000</f>
        <v>5657800</v>
      </c>
      <c r="S15" s="747">
        <v>5</v>
      </c>
      <c r="T15" s="354" t="s">
        <v>69</v>
      </c>
      <c r="U15" s="742">
        <f t="shared" si="33"/>
        <v>42</v>
      </c>
      <c r="V15" s="743">
        <f t="shared" si="34"/>
        <v>10</v>
      </c>
      <c r="W15" s="743">
        <f t="shared" si="35"/>
        <v>24</v>
      </c>
      <c r="X15" s="743">
        <f t="shared" si="36"/>
        <v>8</v>
      </c>
      <c r="Y15" s="743">
        <f t="shared" si="37"/>
        <v>0</v>
      </c>
      <c r="Z15" s="742">
        <f t="shared" si="47"/>
        <v>52</v>
      </c>
      <c r="AA15" s="743">
        <f>ԴԱՏԱՎՈՐ!Q88</f>
        <v>10</v>
      </c>
      <c r="AB15" s="744">
        <f>+'Ինքնավար, հայեցող., վարչ. պաշտ.'!D128</f>
        <v>10</v>
      </c>
      <c r="AC15" s="743">
        <f>ԾԱՌԱՅՈՂ!O283</f>
        <v>24</v>
      </c>
      <c r="AD15" s="743">
        <f>ՏԵԽՆԻԿԱԿԱՆ!L147</f>
        <v>8</v>
      </c>
      <c r="AE15" s="743">
        <v>0</v>
      </c>
      <c r="AF15" s="284">
        <f>SUM(AG15:AM15)+(AN15+AO15)/6</f>
        <v>257655158.05099997</v>
      </c>
      <c r="AG15" s="639">
        <f>+ԴԱՏԱՎՈՐ!AD88</f>
        <v>131665562.59999999</v>
      </c>
      <c r="AH15" s="744">
        <f>+'Ինքնավար, հայեցող., վարչ. պաշտ.'!Z128</f>
        <v>34143452.199999996</v>
      </c>
      <c r="AI15" s="639">
        <f>+ԾԱՌԱՅՈՂ!Z283</f>
        <v>57236205.819999993</v>
      </c>
      <c r="AJ15" s="639">
        <f>+ՏԵԽՆԻԿԱԿԱՆ!S147</f>
        <v>9070008</v>
      </c>
      <c r="AK15" s="284"/>
      <c r="AL15" s="292"/>
      <c r="AM15" s="284">
        <f>8640570+5293598</f>
        <v>13934168</v>
      </c>
      <c r="AN15" s="734">
        <f t="shared" si="48"/>
        <v>63910948.003999993</v>
      </c>
      <c r="AO15" s="734">
        <f>AI15*0.1</f>
        <v>5723620.5819999995</v>
      </c>
      <c r="AP15" s="747">
        <v>5</v>
      </c>
      <c r="AQ15" s="354" t="s">
        <v>69</v>
      </c>
      <c r="AR15" s="742">
        <f t="shared" si="39"/>
        <v>257655190.05099997</v>
      </c>
      <c r="AS15" s="743">
        <f t="shared" si="40"/>
        <v>24</v>
      </c>
      <c r="AT15" s="743">
        <f t="shared" si="41"/>
        <v>8</v>
      </c>
      <c r="AU15" s="743">
        <f t="shared" si="42"/>
        <v>0</v>
      </c>
      <c r="AV15" s="743">
        <f t="shared" si="43"/>
        <v>257655158.05099997</v>
      </c>
      <c r="AW15" s="742">
        <f t="shared" si="49"/>
        <v>52</v>
      </c>
      <c r="AX15" s="743">
        <f>ԴԱՏԱՎՈՐ!AE88</f>
        <v>10</v>
      </c>
      <c r="AY15" s="744">
        <f>+'Ինքնավար, հայեցող., վարչ. պաշտ.'!D128</f>
        <v>10</v>
      </c>
      <c r="AZ15" s="743">
        <f>ԾԱՌԱՅՈՂ!AA283</f>
        <v>24</v>
      </c>
      <c r="BA15" s="743">
        <f>ՏԵԽՆԻԿԱԿԱՆ!T147</f>
        <v>8</v>
      </c>
      <c r="BB15" s="743">
        <v>0</v>
      </c>
      <c r="BC15" s="284">
        <f t="shared" si="50"/>
        <v>245364107.70899999</v>
      </c>
      <c r="BD15" s="639">
        <f>+ԴԱՏԱՎՈՐ!AQ88</f>
        <v>132611364.59999999</v>
      </c>
      <c r="BE15" s="744">
        <f>+'Ինքնավար, հայեցող., վարչ. պաշտ.'!AL128</f>
        <v>34143452.199999996</v>
      </c>
      <c r="BF15" s="639">
        <f>+ԾԱՌԱՅՈՂ!AL283</f>
        <v>57855277.779999994</v>
      </c>
      <c r="BG15" s="639">
        <f>+ՏԵԽՆԻԿԱԿԱՆ!AA147</f>
        <v>9070008</v>
      </c>
      <c r="BH15" s="284"/>
      <c r="BI15" s="292"/>
      <c r="BJ15" s="284"/>
      <c r="BK15" s="734">
        <f t="shared" si="51"/>
        <v>64318502.995999992</v>
      </c>
      <c r="BL15" s="734">
        <f t="shared" si="52"/>
        <v>5785527.7779999999</v>
      </c>
      <c r="BM15" s="747">
        <v>5</v>
      </c>
      <c r="BN15" s="354" t="s">
        <v>69</v>
      </c>
      <c r="BO15" s="742">
        <f t="shared" si="44"/>
        <v>245364139.70899999</v>
      </c>
      <c r="BP15" s="743">
        <f t="shared" si="53"/>
        <v>24</v>
      </c>
      <c r="BQ15" s="743">
        <f t="shared" si="54"/>
        <v>8</v>
      </c>
      <c r="BR15" s="743">
        <f t="shared" si="55"/>
        <v>0</v>
      </c>
      <c r="BS15" s="745">
        <f t="shared" si="56"/>
        <v>245364107.70899999</v>
      </c>
      <c r="BT15" s="742">
        <f t="shared" si="57"/>
        <v>52</v>
      </c>
      <c r="BU15" s="743">
        <f>+ԴԱՏԱՎՈՐ!AR88</f>
        <v>10</v>
      </c>
      <c r="BV15" s="744">
        <f>+'Ինքնավար, հայեցող., վարչ. պաշտ.'!D128</f>
        <v>10</v>
      </c>
      <c r="BW15" s="743">
        <f>ԾԱՌԱՅՈՂ!AM283</f>
        <v>24</v>
      </c>
      <c r="BX15" s="743">
        <f>ՏԵԽՆԻԿԱԿԱՆ!AB147</f>
        <v>8</v>
      </c>
      <c r="BY15" s="743">
        <v>0</v>
      </c>
      <c r="BZ15" s="284">
        <f t="shared" si="58"/>
        <v>246519708.24599999</v>
      </c>
      <c r="CA15" s="639">
        <f>+ԴԱՏԱՎՈՐ!BD88</f>
        <v>132800525</v>
      </c>
      <c r="CB15" s="744">
        <f>+'Ինքնավար, հայեցող., վարչ. պաշտ.'!AX128</f>
        <v>34143452.199999996</v>
      </c>
      <c r="CC15" s="639">
        <f>+ԾԱՌԱՅՈՂ!AX283</f>
        <v>58766689.319999993</v>
      </c>
      <c r="CD15" s="639">
        <f>+ՏԵԽՆԻԿԱԿԱՆ!AI147</f>
        <v>9070008</v>
      </c>
      <c r="CE15" s="284"/>
      <c r="CF15" s="292"/>
      <c r="CG15" s="284"/>
      <c r="CH15" s="734">
        <f t="shared" si="59"/>
        <v>64557533.423999995</v>
      </c>
      <c r="CI15" s="734">
        <f t="shared" si="60"/>
        <v>5876668.932</v>
      </c>
    </row>
    <row r="16" spans="2:87" ht="51" customHeight="1" thickBot="1">
      <c r="B16" s="353">
        <v>6</v>
      </c>
      <c r="C16" s="354" t="s">
        <v>1879</v>
      </c>
      <c r="D16" s="742">
        <f t="shared" si="45"/>
        <v>417</v>
      </c>
      <c r="E16" s="743">
        <f>ԴԱՏԱՎՈՐ!D156</f>
        <v>62</v>
      </c>
      <c r="F16" s="744">
        <f>+'Ինքնավար, հայեցող., վարչ. պաշտ.'!D196</f>
        <v>63</v>
      </c>
      <c r="G16" s="743">
        <f>ԾԱՌԱՅՈՂ!E483</f>
        <v>193</v>
      </c>
      <c r="H16" s="743">
        <f>ՏԵԽՆԻԿԱԿԱՆ!D253</f>
        <v>99</v>
      </c>
      <c r="I16" s="743">
        <v>0</v>
      </c>
      <c r="J16" s="284">
        <f t="shared" si="46"/>
        <v>1492001305.5195293</v>
      </c>
      <c r="K16" s="639">
        <f>ԴԱՏԱՎՈՐ!P156</f>
        <v>656949362.41999996</v>
      </c>
      <c r="L16" s="744">
        <f>+'Ինքնավար, հայեցող., վարչ. պաշտ.'!N196</f>
        <v>214640306.13999978</v>
      </c>
      <c r="M16" s="639">
        <f>ԾԱՌԱՅՈՂ!N483</f>
        <v>376711772.50000006</v>
      </c>
      <c r="N16" s="639">
        <f>ՏԵԽՆԻԿԱԿԱՆ!K253</f>
        <v>109284192</v>
      </c>
      <c r="O16" s="284">
        <f>SUM(ՀԵՐԹԱՊԱՀՈՒԹՅՈՒՆ!H12:H13)</f>
        <v>62233772.459529638</v>
      </c>
      <c r="P16" s="746"/>
      <c r="Q16" s="734">
        <f>391901.1*1000</f>
        <v>391901100</v>
      </c>
      <c r="R16" s="734">
        <f>41190.3*1000</f>
        <v>41190300</v>
      </c>
      <c r="S16" s="747">
        <v>6</v>
      </c>
      <c r="T16" s="354" t="s">
        <v>1879</v>
      </c>
      <c r="U16" s="742">
        <f t="shared" si="33"/>
        <v>354</v>
      </c>
      <c r="V16" s="743">
        <f t="shared" si="34"/>
        <v>62</v>
      </c>
      <c r="W16" s="743">
        <f t="shared" si="35"/>
        <v>193</v>
      </c>
      <c r="X16" s="743">
        <f t="shared" si="36"/>
        <v>99</v>
      </c>
      <c r="Y16" s="743">
        <f t="shared" si="37"/>
        <v>0</v>
      </c>
      <c r="Z16" s="742">
        <f t="shared" si="47"/>
        <v>417</v>
      </c>
      <c r="AA16" s="743">
        <f>ԴԱՏԱՎՈՐ!Q156</f>
        <v>62</v>
      </c>
      <c r="AB16" s="744">
        <f>+'Ինքնավար, հայեցող., վարչ. պաշտ.'!D196</f>
        <v>63</v>
      </c>
      <c r="AC16" s="743">
        <f>ԾԱՌԱՅՈՂ!O483</f>
        <v>193</v>
      </c>
      <c r="AD16" s="743">
        <f>ՏԵԽՆԻԿԱԿԱՆ!L253</f>
        <v>99</v>
      </c>
      <c r="AE16" s="743">
        <v>0</v>
      </c>
      <c r="AF16" s="284">
        <f t="shared" si="38"/>
        <v>1517451638.6189647</v>
      </c>
      <c r="AG16" s="639">
        <f>+ԴԱՏԱՎՈՐ!AD156</f>
        <v>665048866.81999993</v>
      </c>
      <c r="AH16" s="744">
        <f>+'Ինքնավար, հայեցող., վարչ. պաշտ.'!Z196</f>
        <v>214640306.13999978</v>
      </c>
      <c r="AI16" s="639">
        <f>+ԾԱՌԱՅՈՂ!Z483</f>
        <v>384331067.43000036</v>
      </c>
      <c r="AJ16" s="639">
        <f>+ՏԵԽՆԻԿԱԿԱՆ!S253</f>
        <v>109284192</v>
      </c>
      <c r="AK16" s="284">
        <f>SUM(ՀԵՐԹԱՊԱՀՈՒԹՅՈՒՆ!M12:M13)</f>
        <v>62458842.485204563</v>
      </c>
      <c r="AL16" s="292"/>
      <c r="AM16" s="284">
        <v>9900200</v>
      </c>
      <c r="AN16" s="734">
        <f t="shared" si="48"/>
        <v>391176151.65141606</v>
      </c>
      <c r="AO16" s="734">
        <f>(AI16+ՀԵՐԹԱՊԱՀՈՒԹՅՈՒՆ!M13)*0.1</f>
        <v>39552830.811145313</v>
      </c>
      <c r="AP16" s="747">
        <v>6</v>
      </c>
      <c r="AQ16" s="354" t="s">
        <v>1879</v>
      </c>
      <c r="AR16" s="742">
        <f t="shared" si="39"/>
        <v>1517451930.6189647</v>
      </c>
      <c r="AS16" s="743">
        <f t="shared" si="40"/>
        <v>193</v>
      </c>
      <c r="AT16" s="743">
        <f t="shared" si="41"/>
        <v>99</v>
      </c>
      <c r="AU16" s="743">
        <f t="shared" si="42"/>
        <v>0</v>
      </c>
      <c r="AV16" s="743">
        <f t="shared" si="43"/>
        <v>1517451638.6189647</v>
      </c>
      <c r="AW16" s="742">
        <f t="shared" si="49"/>
        <v>417</v>
      </c>
      <c r="AX16" s="743">
        <f>ԴԱՏԱՎՈՐ!AE156</f>
        <v>62</v>
      </c>
      <c r="AY16" s="744">
        <f>+'Ինքնավար, հայեցող., վարչ. պաշտ.'!D196</f>
        <v>63</v>
      </c>
      <c r="AZ16" s="743">
        <f>ԾԱՌԱՅՈՂ!AA483</f>
        <v>193</v>
      </c>
      <c r="BA16" s="743">
        <f>ՏԵԽՆԻԿԱԿԱՆ!T253</f>
        <v>99</v>
      </c>
      <c r="BB16" s="743">
        <v>0</v>
      </c>
      <c r="BC16" s="284">
        <f t="shared" si="50"/>
        <v>1524470867.5603485</v>
      </c>
      <c r="BD16" s="639">
        <f>+ԴԱՏԱՎՈՐ!AQ156</f>
        <v>673165567.62</v>
      </c>
      <c r="BE16" s="744">
        <f>+'Ինքնավար, հայեցող., վարչ. պաշտ.'!AL196</f>
        <v>214640306.13999978</v>
      </c>
      <c r="BF16" s="639">
        <f>+ԾԱՌԱՅՈՂ!AL483</f>
        <v>391570751.83000046</v>
      </c>
      <c r="BG16" s="639">
        <f>+ՏԵԽՆԻԿԱԿԱՆ!AA253</f>
        <v>109284192</v>
      </c>
      <c r="BH16" s="284">
        <f>SUM(ՀԵՐԹԱՊԱՀՈՒԹՅՈՒՆ!U12:U13)</f>
        <v>63216199.134141274</v>
      </c>
      <c r="BI16" s="292"/>
      <c r="BJ16" s="284"/>
      <c r="BK16" s="734">
        <f t="shared" si="51"/>
        <v>395255145.40711969</v>
      </c>
      <c r="BL16" s="734">
        <f>(BF16+ՀԵՐԹԱՊԱՀՈՒԹՅՈՒՆ!U13)*0.1</f>
        <v>40307959.610122688</v>
      </c>
      <c r="BM16" s="747">
        <v>6</v>
      </c>
      <c r="BN16" s="354" t="s">
        <v>1879</v>
      </c>
      <c r="BO16" s="742">
        <f t="shared" si="44"/>
        <v>1524471159.5603485</v>
      </c>
      <c r="BP16" s="743">
        <f t="shared" si="53"/>
        <v>193</v>
      </c>
      <c r="BQ16" s="743">
        <f t="shared" si="54"/>
        <v>99</v>
      </c>
      <c r="BR16" s="743">
        <f t="shared" si="55"/>
        <v>0</v>
      </c>
      <c r="BS16" s="745">
        <f t="shared" si="56"/>
        <v>1524470867.5603485</v>
      </c>
      <c r="BT16" s="742">
        <f t="shared" si="57"/>
        <v>417</v>
      </c>
      <c r="BU16" s="743">
        <f>+ԴԱՏԱՎՈՐ!AR156</f>
        <v>62</v>
      </c>
      <c r="BV16" s="744">
        <f>+'Ինքնավար, հայեցող., վարչ. պաշտ.'!D196</f>
        <v>63</v>
      </c>
      <c r="BW16" s="743">
        <f>ԾԱՌԱՅՈՂ!AM483</f>
        <v>193</v>
      </c>
      <c r="BX16" s="743">
        <f>ՏԵԽՆԻԿԱԿԱՆ!AB253</f>
        <v>99</v>
      </c>
      <c r="BY16" s="743">
        <v>0</v>
      </c>
      <c r="BZ16" s="284">
        <f t="shared" si="58"/>
        <v>1538925966.8205695</v>
      </c>
      <c r="CA16" s="639">
        <f>+ԴԱՏԱՎՈՐ!BD156</f>
        <v>680250484.41999996</v>
      </c>
      <c r="CB16" s="744">
        <f>+'Ինքնավար, հայեցող., վարչ. պաշտ.'!AX196</f>
        <v>214640306.13999978</v>
      </c>
      <c r="CC16" s="639">
        <f>+ԾԱՌԱՅՈՂ!AX483</f>
        <v>398058953.55000055</v>
      </c>
      <c r="CD16" s="639">
        <f>+ՏԵԽՆԻԿԱԿԱՆ!AI253</f>
        <v>109284192</v>
      </c>
      <c r="CE16" s="284">
        <f>SUM(ՀԵՐԹԱՊԱՀՈՒԹՅՈՒՆ!Z12:Z13)</f>
        <v>63409841.814351715</v>
      </c>
      <c r="CF16" s="292"/>
      <c r="CG16" s="284"/>
      <c r="CH16" s="734">
        <f t="shared" si="59"/>
        <v>398716989.32716179</v>
      </c>
      <c r="CI16" s="734">
        <f>(CC16+ՀԵՐԹԱՊԱՀՈՒԹՅՈՒՆ!Z13)*0.1</f>
        <v>40976144.050143749</v>
      </c>
    </row>
    <row r="17" spans="2:87" ht="51" customHeight="1" thickBot="1">
      <c r="B17" s="353">
        <v>7</v>
      </c>
      <c r="C17" s="354" t="s">
        <v>77</v>
      </c>
      <c r="D17" s="742">
        <f t="shared" si="45"/>
        <v>56</v>
      </c>
      <c r="E17" s="743">
        <f>ԴԱՏԱՎՈՐ!D168</f>
        <v>6</v>
      </c>
      <c r="F17" s="744">
        <f>+'Ինքնավար, հայեցող., վարչ. պաշտ.'!D207</f>
        <v>6</v>
      </c>
      <c r="G17" s="743">
        <f>ԾԱՌԱՅՈՂ!E512</f>
        <v>22</v>
      </c>
      <c r="H17" s="743">
        <f>ՏԵԽՆԻԿԱԿԱՆ!D282</f>
        <v>22</v>
      </c>
      <c r="I17" s="743">
        <v>0</v>
      </c>
      <c r="J17" s="284">
        <f t="shared" si="46"/>
        <v>176031426.97005773</v>
      </c>
      <c r="K17" s="639">
        <f>ԴԱՏԱՎՈՐ!P168</f>
        <v>67126819.5</v>
      </c>
      <c r="L17" s="744">
        <f>+'Ինքնավար, հայեցող., վարչ. պաշտ.'!N207</f>
        <v>20455939.399999999</v>
      </c>
      <c r="M17" s="639">
        <f>ԾԱՌԱՅՈՂ!N512</f>
        <v>46370930.350000009</v>
      </c>
      <c r="N17" s="639">
        <f>ՏԵԽՆԻԿԱԿԱՆ!K282</f>
        <v>24513660</v>
      </c>
      <c r="O17" s="284">
        <f>SUM(ՀԵՐԹԱՊԱՀՈՒԹՅՈՒՆ!H28:H29)</f>
        <v>9116344.3867243882</v>
      </c>
      <c r="P17" s="746"/>
      <c r="Q17" s="734">
        <f>45770.3*1000</f>
        <v>45770300</v>
      </c>
      <c r="R17" s="734">
        <f>4916.1*1000</f>
        <v>4916100</v>
      </c>
      <c r="S17" s="747">
        <v>13</v>
      </c>
      <c r="T17" s="354" t="s">
        <v>77</v>
      </c>
      <c r="U17" s="742">
        <f t="shared" si="33"/>
        <v>50</v>
      </c>
      <c r="V17" s="743">
        <f t="shared" si="34"/>
        <v>6</v>
      </c>
      <c r="W17" s="743">
        <f t="shared" si="35"/>
        <v>22</v>
      </c>
      <c r="X17" s="743">
        <f t="shared" si="36"/>
        <v>22</v>
      </c>
      <c r="Y17" s="743">
        <f t="shared" si="37"/>
        <v>0</v>
      </c>
      <c r="Z17" s="742">
        <f t="shared" si="47"/>
        <v>56</v>
      </c>
      <c r="AA17" s="743">
        <f>ԴԱՏԱՎՈՐ!Q168</f>
        <v>6</v>
      </c>
      <c r="AB17" s="744">
        <f>+'Ինքնավար, հայեցող., վարչ. պաշտ.'!D207</f>
        <v>6</v>
      </c>
      <c r="AC17" s="743">
        <f>ԾԱՌԱՅՈՂ!O512</f>
        <v>22</v>
      </c>
      <c r="AD17" s="743">
        <f>ՏԵԽՆԻԿԱԿԱՆ!L282</f>
        <v>22</v>
      </c>
      <c r="AE17" s="743">
        <v>0</v>
      </c>
      <c r="AF17" s="284">
        <f t="shared" si="38"/>
        <v>177248469.6080606</v>
      </c>
      <c r="AG17" s="639">
        <f>+ԴԱՏԱՎՈՐ!AD168</f>
        <v>67659907.900000006</v>
      </c>
      <c r="AH17" s="744">
        <f>+'Ինքնավար, հայեցող., վարչ. պաշտ.'!Z207</f>
        <v>20455939.399999999</v>
      </c>
      <c r="AI17" s="639">
        <f>+ԾԱՌԱՅՈՂ!Z512</f>
        <v>47036860.939999998</v>
      </c>
      <c r="AJ17" s="639">
        <f>+ՏԵԽՆԻԿԱԿԱՆ!S282</f>
        <v>24513660</v>
      </c>
      <c r="AK17" s="284">
        <f>SUM(ՀԵՐԹԱՊԱՀՈՒԹՅՈՒՆ!M28:M29)</f>
        <v>9141698.0533910543</v>
      </c>
      <c r="AL17" s="292"/>
      <c r="AM17" s="284"/>
      <c r="AN17" s="734">
        <f t="shared" si="48"/>
        <v>45761027.639471859</v>
      </c>
      <c r="AO17" s="734">
        <f>(AI17+ՀԵՐԹԱՊԱՀՈՒԹՅՈՒՆ!M29)*0.1</f>
        <v>4881392.2485454548</v>
      </c>
      <c r="AP17" s="747">
        <v>7</v>
      </c>
      <c r="AQ17" s="354" t="s">
        <v>77</v>
      </c>
      <c r="AR17" s="742">
        <f t="shared" si="39"/>
        <v>177248513.6080606</v>
      </c>
      <c r="AS17" s="743">
        <f t="shared" si="40"/>
        <v>22</v>
      </c>
      <c r="AT17" s="743">
        <f t="shared" si="41"/>
        <v>22</v>
      </c>
      <c r="AU17" s="743">
        <f t="shared" si="42"/>
        <v>0</v>
      </c>
      <c r="AV17" s="743">
        <f t="shared" si="43"/>
        <v>177248469.6080606</v>
      </c>
      <c r="AW17" s="742">
        <f t="shared" si="49"/>
        <v>56</v>
      </c>
      <c r="AX17" s="743">
        <f>ԴԱՏԱՎՈՐ!AE168</f>
        <v>6</v>
      </c>
      <c r="AY17" s="744">
        <f>+'Ինքնավար, հայեցող., վարչ. պաշտ.'!D207</f>
        <v>6</v>
      </c>
      <c r="AZ17" s="743">
        <f>ԾԱՌԱՅՈՂ!AA512</f>
        <v>22</v>
      </c>
      <c r="BA17" s="743">
        <f>ՏԵԽՆԻԿԱԿԱՆ!T282</f>
        <v>22</v>
      </c>
      <c r="BB17" s="743">
        <v>0</v>
      </c>
      <c r="BC17" s="284">
        <f t="shared" si="50"/>
        <v>178653913.2416667</v>
      </c>
      <c r="BD17" s="639">
        <f>+ԴԱՏԱՎՈՐ!AQ168</f>
        <v>68192996.299999997</v>
      </c>
      <c r="BE17" s="744">
        <f>+'Ինքնավար, հայեցող., վարչ. պաշտ.'!AL207</f>
        <v>20455939.399999999</v>
      </c>
      <c r="BF17" s="639">
        <f>+ԾԱՌԱՅՈՂ!AL512</f>
        <v>47735894.600000009</v>
      </c>
      <c r="BG17" s="639">
        <f>+ՏԵԽՆԻԿԱԿԱՆ!AA282</f>
        <v>24513660</v>
      </c>
      <c r="BH17" s="284">
        <f>SUM(ՀԵՐԹԱՊԱՀՈՒԹՅՈՒՆ!U28:U29)</f>
        <v>9248093.7396825403</v>
      </c>
      <c r="BI17" s="292"/>
      <c r="BJ17" s="284"/>
      <c r="BK17" s="734">
        <f t="shared" si="51"/>
        <v>46088444.060476199</v>
      </c>
      <c r="BL17" s="734">
        <f>(BF17+ՀԵՐԹԱՊԱՀՈՒԹՅՈՒՆ!U29)*0.1</f>
        <v>4955531.1514285719</v>
      </c>
      <c r="BM17" s="747">
        <v>7</v>
      </c>
      <c r="BN17" s="354" t="s">
        <v>77</v>
      </c>
      <c r="BO17" s="742">
        <f t="shared" si="44"/>
        <v>178653957.2416667</v>
      </c>
      <c r="BP17" s="743">
        <f t="shared" si="53"/>
        <v>22</v>
      </c>
      <c r="BQ17" s="743">
        <f t="shared" si="54"/>
        <v>22</v>
      </c>
      <c r="BR17" s="743">
        <f t="shared" si="55"/>
        <v>0</v>
      </c>
      <c r="BS17" s="745">
        <f t="shared" si="56"/>
        <v>178653913.2416667</v>
      </c>
      <c r="BT17" s="742">
        <f t="shared" si="57"/>
        <v>56</v>
      </c>
      <c r="BU17" s="743">
        <f>+ԴԱՏԱՎՈՐ!AR168</f>
        <v>6</v>
      </c>
      <c r="BV17" s="744">
        <f>+'Ինքնավար, հայեցող., վարչ. պաշտ.'!D207</f>
        <v>6</v>
      </c>
      <c r="BW17" s="743">
        <f>ԾԱՌԱՅՈՂ!AM512</f>
        <v>22</v>
      </c>
      <c r="BX17" s="743">
        <f>ՏԵԽՆԻԿԱԿԱՆ!AB282</f>
        <v>22</v>
      </c>
      <c r="BY17" s="743">
        <v>0</v>
      </c>
      <c r="BZ17" s="284">
        <f t="shared" si="58"/>
        <v>179738759.55984849</v>
      </c>
      <c r="CA17" s="639">
        <f>+ԴԱՏԱՎՈՐ!BD168</f>
        <v>68726084.700000003</v>
      </c>
      <c r="CB17" s="744">
        <f>+'Ինքնավար, հայեցող., վարչ. պաշտ.'!AX207</f>
        <v>20455939.399999999</v>
      </c>
      <c r="CC17" s="639">
        <f>+ԾԱՌԱՅՈՂ!AX512</f>
        <v>48217393.800000012</v>
      </c>
      <c r="CD17" s="639">
        <f>+ՏԵԽՆԻԿԱԿԱՆ!AI282</f>
        <v>24513660</v>
      </c>
      <c r="CE17" s="284">
        <f>SUM(ՀԵՐԹԱՊԱՀՈՒԹՅՈՒՆ!Z28:Z29)</f>
        <v>9266693.1093795113</v>
      </c>
      <c r="CF17" s="292"/>
      <c r="CG17" s="284"/>
      <c r="CH17" s="734">
        <f t="shared" si="59"/>
        <v>46348390.294415578</v>
      </c>
      <c r="CI17" s="734">
        <f>(CC17+ՀԵՐԹԱՊԱՀՈՒԹՅՈՒՆ!Z29)*0.1</f>
        <v>5005541.0083982702</v>
      </c>
    </row>
    <row r="18" spans="2:87" ht="51" customHeight="1" thickBot="1">
      <c r="B18" s="353">
        <v>8</v>
      </c>
      <c r="C18" s="354" t="s">
        <v>78</v>
      </c>
      <c r="D18" s="742">
        <f t="shared" si="45"/>
        <v>88</v>
      </c>
      <c r="E18" s="743">
        <f>ԴԱՏԱՎՈՐ!D186</f>
        <v>12</v>
      </c>
      <c r="F18" s="744">
        <f>+'Ինքնավար, հայեցող., վարչ. պաշտ.'!D224</f>
        <v>12</v>
      </c>
      <c r="G18" s="743">
        <f>ԾԱՌԱՅՈՂ!E555</f>
        <v>36</v>
      </c>
      <c r="H18" s="743">
        <f>ՏԵԽՆԻԿԱԿԱՆ!D317</f>
        <v>28</v>
      </c>
      <c r="I18" s="743">
        <v>0</v>
      </c>
      <c r="J18" s="284">
        <f t="shared" si="46"/>
        <v>290026661.45708996</v>
      </c>
      <c r="K18" s="639">
        <f>ԴԱՏԱՎՈՐ!P186</f>
        <v>126836056.75</v>
      </c>
      <c r="L18" s="744">
        <f>+'Ինքնավար, հայեցող., վարչ. պաշտ.'!N224</f>
        <v>40815655.399999999</v>
      </c>
      <c r="M18" s="639">
        <f>ԾԱՌԱՅՈՂ!N555</f>
        <v>68364517.059999987</v>
      </c>
      <c r="N18" s="639">
        <f>ՏԵԽՆԻԿԱԿԱՆ!K317</f>
        <v>31182480</v>
      </c>
      <c r="O18" s="284">
        <f>SUM(ՀԵՐԹԱՊԱՀՈՒԹՅՈՒՆ!H30:H31)</f>
        <v>8890485.5804232806</v>
      </c>
      <c r="P18" s="746"/>
      <c r="Q18" s="734">
        <f>76485.8*1000</f>
        <v>76485800</v>
      </c>
      <c r="R18" s="734">
        <f>7139*1000</f>
        <v>7139000</v>
      </c>
      <c r="S18" s="747">
        <v>14</v>
      </c>
      <c r="T18" s="354" t="s">
        <v>78</v>
      </c>
      <c r="U18" s="742">
        <f t="shared" si="33"/>
        <v>76</v>
      </c>
      <c r="V18" s="743">
        <f t="shared" si="34"/>
        <v>12</v>
      </c>
      <c r="W18" s="743">
        <f t="shared" si="35"/>
        <v>36</v>
      </c>
      <c r="X18" s="743">
        <f t="shared" si="36"/>
        <v>28</v>
      </c>
      <c r="Y18" s="743">
        <f t="shared" si="37"/>
        <v>0</v>
      </c>
      <c r="Z18" s="742">
        <f t="shared" si="47"/>
        <v>88</v>
      </c>
      <c r="AA18" s="743">
        <f>ԴԱՏԱՎՈՐ!Q186</f>
        <v>12</v>
      </c>
      <c r="AB18" s="744">
        <f>+'Ինքնավար, հայեցող., վարչ. պաշտ.'!D224</f>
        <v>12</v>
      </c>
      <c r="AC18" s="743">
        <f>ԾԱՌԱՅՈՂ!O555</f>
        <v>36</v>
      </c>
      <c r="AD18" s="743">
        <f>ՏԵԽՆԻԿԱԿԱՆ!L317</f>
        <v>28</v>
      </c>
      <c r="AE18" s="743">
        <v>0</v>
      </c>
      <c r="AF18" s="284">
        <f t="shared" si="38"/>
        <v>311708200.86838889</v>
      </c>
      <c r="AG18" s="639">
        <f>+ԴԱՏԱՎՈՐ!AD186</f>
        <v>128057001.15000001</v>
      </c>
      <c r="AH18" s="744">
        <f>+'Ինքնավար, հայեցող., վարչ. պաշտ.'!Z224</f>
        <v>40815655.399999999</v>
      </c>
      <c r="AI18" s="639">
        <f>+ԾԱՌԱՅՈՂ!Z555</f>
        <v>69802952.239999965</v>
      </c>
      <c r="AJ18" s="639">
        <f>+ՏԵԽՆԻԿԱԿԱՆ!S317</f>
        <v>31182480</v>
      </c>
      <c r="AK18" s="284">
        <f>SUM(ՀԵՐԹԱՊԱՀՈՒԹՅՈՒՆ!M30:M31)</f>
        <v>8924088.2275132276</v>
      </c>
      <c r="AL18" s="292"/>
      <c r="AM18" s="284">
        <f>14506542+4480373</f>
        <v>18986915</v>
      </c>
      <c r="AN18" s="734">
        <f t="shared" si="48"/>
        <v>76492376.121994704</v>
      </c>
      <c r="AO18" s="734">
        <f>(AI18+ՀԵՐԹԱՊԱՀՈՒԹՅՈՒՆ!M31)*0.1</f>
        <v>7142276.9832592569</v>
      </c>
      <c r="AP18" s="747">
        <v>8</v>
      </c>
      <c r="AQ18" s="354" t="s">
        <v>78</v>
      </c>
      <c r="AR18" s="742">
        <f t="shared" si="39"/>
        <v>311708264.86838889</v>
      </c>
      <c r="AS18" s="743">
        <f t="shared" si="40"/>
        <v>36</v>
      </c>
      <c r="AT18" s="743">
        <f t="shared" si="41"/>
        <v>28</v>
      </c>
      <c r="AU18" s="743">
        <f t="shared" si="42"/>
        <v>0</v>
      </c>
      <c r="AV18" s="743">
        <f t="shared" si="43"/>
        <v>311708200.86838889</v>
      </c>
      <c r="AW18" s="742">
        <f t="shared" si="49"/>
        <v>88</v>
      </c>
      <c r="AX18" s="743">
        <f>ԴԱՏԱՎՈՐ!AE186</f>
        <v>12</v>
      </c>
      <c r="AY18" s="744">
        <f>+'Ինքնավար, հայեցող., վարչ. պաշտ.'!D224</f>
        <v>12</v>
      </c>
      <c r="AZ18" s="743">
        <f>ԾԱՌԱՅՈՂ!AA555</f>
        <v>36</v>
      </c>
      <c r="BA18" s="743">
        <f>ՏԵԽՆԻԿԱԿԱՆ!T317</f>
        <v>28</v>
      </c>
      <c r="BB18" s="743">
        <v>0</v>
      </c>
      <c r="BC18" s="284">
        <f t="shared" si="50"/>
        <v>295156076.19288886</v>
      </c>
      <c r="BD18" s="639">
        <f>+ԴԱՏԱՎՈՐ!AQ186</f>
        <v>129277945.55</v>
      </c>
      <c r="BE18" s="744">
        <f>+'Ինքնավար, հայեցող., վարչ. պաշտ.'!AL224</f>
        <v>40815655.399999999</v>
      </c>
      <c r="BF18" s="639">
        <f>+ԾԱՌԱՅՈՂ!AL555</f>
        <v>70799913.529999971</v>
      </c>
      <c r="BG18" s="639">
        <f>+ՏԵԽՆԻԿԱԿԱՆ!AA317</f>
        <v>31182480</v>
      </c>
      <c r="BH18" s="284">
        <f>SUM(ՀԵՐԹԱՊԱՀՈՒԹՅՈՒՆ!U30:U31)</f>
        <v>9025030.4656084627</v>
      </c>
      <c r="BI18" s="292"/>
      <c r="BJ18" s="284"/>
      <c r="BK18" s="734">
        <f t="shared" si="51"/>
        <v>77084591.687296286</v>
      </c>
      <c r="BL18" s="734">
        <f>(BF18+ՀԵՐԹԱՊԱՀՈՒԹՅՈՒՆ!U31)*0.1</f>
        <v>7245715.796386241</v>
      </c>
      <c r="BM18" s="747">
        <v>8</v>
      </c>
      <c r="BN18" s="354" t="s">
        <v>78</v>
      </c>
      <c r="BO18" s="742">
        <f t="shared" si="44"/>
        <v>295156140.19288886</v>
      </c>
      <c r="BP18" s="743">
        <f t="shared" si="53"/>
        <v>36</v>
      </c>
      <c r="BQ18" s="743">
        <f t="shared" si="54"/>
        <v>28</v>
      </c>
      <c r="BR18" s="743">
        <f t="shared" si="55"/>
        <v>0</v>
      </c>
      <c r="BS18" s="745">
        <f t="shared" si="56"/>
        <v>295156076.19288886</v>
      </c>
      <c r="BT18" s="742">
        <f t="shared" si="57"/>
        <v>88</v>
      </c>
      <c r="BU18" s="743">
        <f>+ԴԱՏԱՎՈՐ!AR186</f>
        <v>12</v>
      </c>
      <c r="BV18" s="744">
        <f>+'Ինքնավար, հայեցող., վարչ. պաշտ.'!D224</f>
        <v>12</v>
      </c>
      <c r="BW18" s="743">
        <f>ԾԱՌԱՅՈՂ!AM555</f>
        <v>36</v>
      </c>
      <c r="BX18" s="743">
        <f>ՏԵԽՆԻԿԱԿԱՆ!AB317</f>
        <v>28</v>
      </c>
      <c r="BY18" s="743">
        <v>0</v>
      </c>
      <c r="BZ18" s="284">
        <f t="shared" si="58"/>
        <v>297867085.16216666</v>
      </c>
      <c r="CA18" s="639">
        <f>+ԴԱՏԱՎՈՐ!BD186</f>
        <v>130498889.95</v>
      </c>
      <c r="CB18" s="744">
        <f>+'Ինքնավար, հայեցող., վարչ. պաշտ.'!AX224</f>
        <v>40815655.399999999</v>
      </c>
      <c r="CC18" s="639">
        <f>+ԾԱՌԱՅՈՂ!AX555</f>
        <v>72129625.159999996</v>
      </c>
      <c r="CD18" s="639">
        <f>+ՏԵԽՆԻԿԱԿԱՆ!AI317</f>
        <v>31182480</v>
      </c>
      <c r="CE18" s="284">
        <f>SUM(ՀԵՐԹԱՊԱՀՈՒԹՅՈՒՆ!Z30:Z31)</f>
        <v>9056287.7396825366</v>
      </c>
      <c r="CF18" s="292"/>
      <c r="CG18" s="284"/>
      <c r="CH18" s="734">
        <f t="shared" si="59"/>
        <v>77723068.788111106</v>
      </c>
      <c r="CI18" s="734">
        <f>(CC18+ՀԵՐԹԱՊԱՀՈՒԹՅՈՒՆ!Z31)*0.1</f>
        <v>7381812.6867936514</v>
      </c>
    </row>
    <row r="19" spans="2:87" ht="51" customHeight="1" thickBot="1">
      <c r="B19" s="353">
        <v>9</v>
      </c>
      <c r="C19" s="354" t="s">
        <v>80</v>
      </c>
      <c r="D19" s="742">
        <f t="shared" si="45"/>
        <v>65</v>
      </c>
      <c r="E19" s="743">
        <f>ԴԱՏԱՎՈՐ!D201</f>
        <v>9</v>
      </c>
      <c r="F19" s="744">
        <f>+'Ինքնավար, հայեցող., վարչ. պաշտ.'!D238</f>
        <v>9</v>
      </c>
      <c r="G19" s="743">
        <f>ԾԱՌԱՅՈՂ!E589</f>
        <v>27</v>
      </c>
      <c r="H19" s="743">
        <f>ՏԵԽՆԻԿԱԿԱՆ!D344</f>
        <v>20</v>
      </c>
      <c r="I19" s="743">
        <v>0</v>
      </c>
      <c r="J19" s="284">
        <f t="shared" si="46"/>
        <v>221019070.93308643</v>
      </c>
      <c r="K19" s="639">
        <f>ԴԱՏԱՎՈՐ!P201</f>
        <v>96024578</v>
      </c>
      <c r="L19" s="744">
        <f>+'Ինքնավար, հայեցող., վարչ. պաշտ.'!N238</f>
        <v>30583797.399999999</v>
      </c>
      <c r="M19" s="639">
        <f>ԾԱՌԱՅՈՂ!N589</f>
        <v>52251306.380000003</v>
      </c>
      <c r="N19" s="639">
        <f>ՏԵԽՆԻԿԱԿԱՆ!K344</f>
        <v>22258980</v>
      </c>
      <c r="O19" s="284">
        <f>SUM(ՀԵՐԹԱՊԱՀՈՒԹՅՈՒՆ!H32:H33)</f>
        <v>8954809.153086422</v>
      </c>
      <c r="P19" s="746"/>
      <c r="Q19" s="734">
        <f>60201*1000</f>
        <v>60201000</v>
      </c>
      <c r="R19" s="734">
        <f>5472.6*1000</f>
        <v>5472600</v>
      </c>
      <c r="S19" s="747">
        <v>15</v>
      </c>
      <c r="T19" s="354" t="s">
        <v>80</v>
      </c>
      <c r="U19" s="742">
        <f t="shared" si="33"/>
        <v>56</v>
      </c>
      <c r="V19" s="743">
        <f t="shared" si="34"/>
        <v>9</v>
      </c>
      <c r="W19" s="743">
        <f t="shared" si="35"/>
        <v>27</v>
      </c>
      <c r="X19" s="743">
        <f t="shared" si="36"/>
        <v>20</v>
      </c>
      <c r="Y19" s="743">
        <f t="shared" si="37"/>
        <v>0</v>
      </c>
      <c r="Z19" s="742">
        <f t="shared" si="47"/>
        <v>65</v>
      </c>
      <c r="AA19" s="743">
        <f>ԴԱՏԱՎՈՐ!Q201</f>
        <v>9</v>
      </c>
      <c r="AB19" s="744">
        <f>+'Ինքնավար, հայեցող., վարչ. պաշտ.'!D238</f>
        <v>9</v>
      </c>
      <c r="AC19" s="743">
        <f>ԾԱՌԱՅՈՂ!O589</f>
        <v>27</v>
      </c>
      <c r="AD19" s="743">
        <f>ՏԵԽՆԻԿԱԿԱՆ!L344</f>
        <v>20</v>
      </c>
      <c r="AE19" s="743">
        <v>0</v>
      </c>
      <c r="AF19" s="284">
        <f t="shared" si="38"/>
        <v>221457128.89592588</v>
      </c>
      <c r="AG19" s="639">
        <f>+ԴԱՏԱՎՈՐ!AD201</f>
        <v>95852614</v>
      </c>
      <c r="AH19" s="744">
        <f>+'Ինքնավար, հայեցող., վարչ. պաշտ.'!Z238</f>
        <v>30583797.399999999</v>
      </c>
      <c r="AI19" s="639">
        <f>+ԾԱՌԱՅՈՂ!Z589</f>
        <v>53308839.999999985</v>
      </c>
      <c r="AJ19" s="639">
        <f>+ՏԵԽՆԻԿԱԿԱՆ!S344</f>
        <v>22258980</v>
      </c>
      <c r="AK19" s="284">
        <f>SUM(ՀԵՐԹԱՊԱՀՈՒԹՅՈՒՆ!M32:M33)</f>
        <v>8907319.9294532631</v>
      </c>
      <c r="AL19" s="292"/>
      <c r="AM19" s="284"/>
      <c r="AN19" s="734">
        <f t="shared" si="48"/>
        <v>57776239.882081114</v>
      </c>
      <c r="AO19" s="734">
        <f>(AI19+ՀԵՐԹԱՊԱՀՈՒԹՅՈՒՆ!M33)*0.1</f>
        <v>5497225.5167548489</v>
      </c>
      <c r="AP19" s="747">
        <v>9</v>
      </c>
      <c r="AQ19" s="354" t="s">
        <v>80</v>
      </c>
      <c r="AR19" s="742">
        <f t="shared" si="39"/>
        <v>221457175.89592588</v>
      </c>
      <c r="AS19" s="743">
        <f t="shared" si="40"/>
        <v>27</v>
      </c>
      <c r="AT19" s="743">
        <f t="shared" si="41"/>
        <v>20</v>
      </c>
      <c r="AU19" s="743">
        <f t="shared" si="42"/>
        <v>0</v>
      </c>
      <c r="AV19" s="743">
        <f t="shared" si="43"/>
        <v>221457128.89592588</v>
      </c>
      <c r="AW19" s="742">
        <f t="shared" si="49"/>
        <v>65</v>
      </c>
      <c r="AX19" s="743">
        <f>ԴԱՏԱՎՈՐ!AE201</f>
        <v>9</v>
      </c>
      <c r="AY19" s="744">
        <f>+'Ինքնավար, հայեցող., վարչ. պաշտ.'!D238</f>
        <v>9</v>
      </c>
      <c r="AZ19" s="743">
        <f>ԾԱՌԱՅՈՂ!AA589</f>
        <v>27</v>
      </c>
      <c r="BA19" s="743">
        <f>ՏԵԽՆԻԿԱԿԱՆ!T344</f>
        <v>20</v>
      </c>
      <c r="BB19" s="743">
        <v>0</v>
      </c>
      <c r="BC19" s="284">
        <f t="shared" si="50"/>
        <v>223456304.70666665</v>
      </c>
      <c r="BD19" s="639">
        <f>+ԴԱՏԱՎՈՐ!AQ201</f>
        <v>96712434</v>
      </c>
      <c r="BE19" s="744">
        <f>+'Ինքնավար, հայեցող., վարչ. պաշտ.'!AL238</f>
        <v>30583797.399999999</v>
      </c>
      <c r="BF19" s="639">
        <f>+ԾԱՌԱՅՈՂ!AL589</f>
        <v>54246043.799999975</v>
      </c>
      <c r="BG19" s="639">
        <f>+ՏԵԽՆԻԿԱԿԱՆ!AA344</f>
        <v>22258980</v>
      </c>
      <c r="BH19" s="284">
        <f>SUM(ՀԵՐԹԱՊԱՀՈՒԹՅՈՒՆ!U32:U33)</f>
        <v>9014273.0920634903</v>
      </c>
      <c r="BI19" s="292"/>
      <c r="BJ19" s="284"/>
      <c r="BK19" s="734">
        <f t="shared" si="51"/>
        <v>58249316.322222218</v>
      </c>
      <c r="BL19" s="734">
        <f>(BF19+ՀԵՐԹԱՊԱՀՈՒԹՅՈՒՆ!U33)*0.1</f>
        <v>5595342.1653968235</v>
      </c>
      <c r="BM19" s="747">
        <v>9</v>
      </c>
      <c r="BN19" s="354" t="s">
        <v>80</v>
      </c>
      <c r="BO19" s="742">
        <f t="shared" si="44"/>
        <v>223456351.70666665</v>
      </c>
      <c r="BP19" s="743">
        <f t="shared" si="53"/>
        <v>27</v>
      </c>
      <c r="BQ19" s="743">
        <f t="shared" si="54"/>
        <v>20</v>
      </c>
      <c r="BR19" s="743">
        <f t="shared" si="55"/>
        <v>0</v>
      </c>
      <c r="BS19" s="745">
        <f t="shared" si="56"/>
        <v>223456304.70666665</v>
      </c>
      <c r="BT19" s="742">
        <f t="shared" si="57"/>
        <v>65</v>
      </c>
      <c r="BU19" s="743">
        <f>+ԴԱՏԱՎՈՐ!AR201</f>
        <v>9</v>
      </c>
      <c r="BV19" s="744">
        <f>+'Ինքնավար, հայեցող., վարչ. պաշտ.'!D238</f>
        <v>9</v>
      </c>
      <c r="BW19" s="743">
        <f>ԾԱՌԱՅՈՂ!AM589</f>
        <v>27</v>
      </c>
      <c r="BX19" s="743">
        <f>ՏԵԽՆԻԿԱԿԱՆ!AB344</f>
        <v>20</v>
      </c>
      <c r="BY19" s="743">
        <v>0</v>
      </c>
      <c r="BZ19" s="284">
        <f t="shared" si="58"/>
        <v>225566081.29518521</v>
      </c>
      <c r="CA19" s="639">
        <f>+ԴԱՏԱՎՈՐ!BD201</f>
        <v>97400290</v>
      </c>
      <c r="CB19" s="744">
        <f>+'Ինքնավար, հայեցող., վարչ. պաշտ.'!AX238</f>
        <v>30583797.399999999</v>
      </c>
      <c r="CC19" s="639">
        <f>+ԾԱՌԱՅՈՂ!AX589</f>
        <v>55527175.600000001</v>
      </c>
      <c r="CD19" s="639">
        <f>+ՏԵԽՆԻԿԱԿԱՆ!AI344</f>
        <v>22258980</v>
      </c>
      <c r="CE19" s="284">
        <f>SUM(ՀԵՐԹԱՊԱՀՈՒԹՅՈՒՆ!Z32:Z33)</f>
        <v>9054596.328747794</v>
      </c>
      <c r="CF19" s="292"/>
      <c r="CG19" s="284"/>
      <c r="CH19" s="734">
        <f t="shared" si="59"/>
        <v>58719964.129559085</v>
      </c>
      <c r="CI19" s="734">
        <f>(CC19+ՀԵՐԹԱՊԱՀՈՒԹՅՈՒՆ!Z33)*0.1</f>
        <v>5727487.6690652557</v>
      </c>
    </row>
    <row r="20" spans="2:87" ht="51" customHeight="1" thickBot="1">
      <c r="B20" s="353">
        <v>10</v>
      </c>
      <c r="C20" s="354" t="s">
        <v>81</v>
      </c>
      <c r="D20" s="742">
        <f t="shared" si="45"/>
        <v>76</v>
      </c>
      <c r="E20" s="743">
        <f>ԴԱՏԱՎՈՐ!D216</f>
        <v>9</v>
      </c>
      <c r="F20" s="744">
        <f>+'Ինքնավար, հայեցող., վարչ. պաշտ.'!D252</f>
        <v>9</v>
      </c>
      <c r="G20" s="743">
        <f>ԾԱՌԱՅՈՂ!E625</f>
        <v>29</v>
      </c>
      <c r="H20" s="743">
        <f>ՏԵԽՆԻԿԱԿԱՆ!D380</f>
        <v>29</v>
      </c>
      <c r="I20" s="743">
        <v>0</v>
      </c>
      <c r="J20" s="284">
        <f t="shared" si="46"/>
        <v>241643846.66469622</v>
      </c>
      <c r="K20" s="639">
        <f>ԴԱՏԱՎՈՐ!P216</f>
        <v>93979732.599999994</v>
      </c>
      <c r="L20" s="744">
        <f>+'Ինքնավար, հայեցող., վարչ. պաշտ.'!N252</f>
        <v>32455797.400000006</v>
      </c>
      <c r="M20" s="639">
        <f>ԾԱՌԱՅՈՂ!N625</f>
        <v>59439745.200000003</v>
      </c>
      <c r="N20" s="639">
        <f>ՏԵԽՆԻԿԱԿԱՆ!K380</f>
        <v>35146920</v>
      </c>
      <c r="O20" s="284">
        <f>SUM(ՀԵՐԹԱՊԱՀՈՒԹՅՈՒՆ!H34:H35)</f>
        <v>9070118.131362889</v>
      </c>
      <c r="P20" s="746"/>
      <c r="Q20" s="734">
        <f>63139.6*1000</f>
        <v>63139600</v>
      </c>
      <c r="R20" s="734">
        <f>6169.6*1000</f>
        <v>6169600</v>
      </c>
      <c r="S20" s="747">
        <v>16</v>
      </c>
      <c r="T20" s="354" t="s">
        <v>81</v>
      </c>
      <c r="U20" s="742">
        <f t="shared" si="33"/>
        <v>67</v>
      </c>
      <c r="V20" s="743">
        <f t="shared" si="34"/>
        <v>9</v>
      </c>
      <c r="W20" s="743">
        <f t="shared" si="35"/>
        <v>29</v>
      </c>
      <c r="X20" s="743">
        <f t="shared" si="36"/>
        <v>29</v>
      </c>
      <c r="Y20" s="743">
        <f t="shared" si="37"/>
        <v>0</v>
      </c>
      <c r="Z20" s="742">
        <f t="shared" si="47"/>
        <v>76</v>
      </c>
      <c r="AA20" s="743">
        <f>ԴԱՏԱՎՈՐ!Q216</f>
        <v>9</v>
      </c>
      <c r="AB20" s="744">
        <f>+'Ինքնավար, հայեցող., վարչ. պաշտ.'!D252</f>
        <v>9</v>
      </c>
      <c r="AC20" s="743">
        <f>ԾԱՌԱՅՈՂ!O625</f>
        <v>29</v>
      </c>
      <c r="AD20" s="743">
        <f>ՏԵԽՆԻԿԱԿԱՆ!L380</f>
        <v>29</v>
      </c>
      <c r="AE20" s="743">
        <v>0</v>
      </c>
      <c r="AF20" s="284">
        <f t="shared" si="38"/>
        <v>243807959.54896551</v>
      </c>
      <c r="AG20" s="639">
        <f>+ԴԱՏԱՎՈՐ!AD216</f>
        <v>95200677</v>
      </c>
      <c r="AH20" s="744">
        <f>+'Ինքնավար, հայեցող., վարչ. պաշտ.'!Z252</f>
        <v>32455797.400000006</v>
      </c>
      <c r="AI20" s="639">
        <f>+ԾԱՌԱՅՈՂ!Z625</f>
        <v>60299565.199999988</v>
      </c>
      <c r="AJ20" s="639">
        <f>+ՏԵԽՆԻԿԱԿԱՆ!S380</f>
        <v>35146920</v>
      </c>
      <c r="AK20" s="284">
        <f>SUM(ՀԵՐԹԱՊԱՀՈՒԹՅՈՒՆ!M34:M35)</f>
        <v>9095097.1133004911</v>
      </c>
      <c r="AL20" s="292"/>
      <c r="AM20" s="284"/>
      <c r="AN20" s="734">
        <f t="shared" si="48"/>
        <v>63462451.020755336</v>
      </c>
      <c r="AO20" s="734">
        <f>(AI20+ՀԵՐԹԱՊԱՀՈՒԹՅՈՒՆ!M35)*0.1</f>
        <v>6196965.9932348104</v>
      </c>
      <c r="AP20" s="747">
        <v>10</v>
      </c>
      <c r="AQ20" s="354" t="s">
        <v>81</v>
      </c>
      <c r="AR20" s="742">
        <f t="shared" si="39"/>
        <v>243808017.54896551</v>
      </c>
      <c r="AS20" s="743">
        <f t="shared" si="40"/>
        <v>29</v>
      </c>
      <c r="AT20" s="743">
        <f t="shared" si="41"/>
        <v>29</v>
      </c>
      <c r="AU20" s="743">
        <f t="shared" si="42"/>
        <v>0</v>
      </c>
      <c r="AV20" s="743">
        <f t="shared" si="43"/>
        <v>243807959.54896551</v>
      </c>
      <c r="AW20" s="742">
        <f t="shared" si="49"/>
        <v>75</v>
      </c>
      <c r="AX20" s="743">
        <f>ԴԱՏԱՎՈՐ!AE216</f>
        <v>8</v>
      </c>
      <c r="AY20" s="744">
        <f>+'Ինքնավար, հայեցող., վարչ. պաշտ.'!D252</f>
        <v>9</v>
      </c>
      <c r="AZ20" s="743">
        <f>ԾԱՌԱՅՈՂ!AA625</f>
        <v>29</v>
      </c>
      <c r="BA20" s="743">
        <f>ՏԵԽՆԻԿԱԿԱՆ!T380</f>
        <v>29</v>
      </c>
      <c r="BB20" s="743">
        <v>0</v>
      </c>
      <c r="BC20" s="284">
        <f t="shared" si="50"/>
        <v>246306699.10000002</v>
      </c>
      <c r="BD20" s="639">
        <f>+ԴԱՏԱՎՈՐ!AQ216</f>
        <v>96421621.400000006</v>
      </c>
      <c r="BE20" s="744">
        <f>+'Ինքնավար, հայեցող., վարչ. պաշտ.'!AL252</f>
        <v>32455797.400000006</v>
      </c>
      <c r="BF20" s="639">
        <f>+ԾԱՌԱՅՈՂ!AL625</f>
        <v>61348545.599999987</v>
      </c>
      <c r="BG20" s="639">
        <f>+ՏԵԽՆԻԿԱԿԱՆ!AA380</f>
        <v>35146920</v>
      </c>
      <c r="BH20" s="284">
        <f>SUM(ՀԵՐԹԱՊԱՀՈՒԹՅՈՒՆ!U34:U35)</f>
        <v>9204924.2666666675</v>
      </c>
      <c r="BI20" s="292"/>
      <c r="BJ20" s="284"/>
      <c r="BK20" s="734">
        <f t="shared" si="51"/>
        <v>64066952.375238106</v>
      </c>
      <c r="BL20" s="734">
        <f>(BF20+ՀԵՐԹԱՊԱՀՈՒԹՅՈՒՆ!U35)*0.1</f>
        <v>6306390.2247619033</v>
      </c>
      <c r="BM20" s="747">
        <v>10</v>
      </c>
      <c r="BN20" s="354" t="s">
        <v>81</v>
      </c>
      <c r="BO20" s="742">
        <f t="shared" si="44"/>
        <v>246306757.10000002</v>
      </c>
      <c r="BP20" s="743">
        <f t="shared" si="53"/>
        <v>29</v>
      </c>
      <c r="BQ20" s="743">
        <f t="shared" si="54"/>
        <v>29</v>
      </c>
      <c r="BR20" s="743">
        <f t="shared" si="55"/>
        <v>0</v>
      </c>
      <c r="BS20" s="745">
        <f t="shared" si="56"/>
        <v>246306699.10000002</v>
      </c>
      <c r="BT20" s="742">
        <f t="shared" si="57"/>
        <v>76</v>
      </c>
      <c r="BU20" s="743">
        <f>+ԴԱՏԱՎՈՐ!AR216</f>
        <v>9</v>
      </c>
      <c r="BV20" s="744">
        <f>+'Ինքնավար, հայեցող., վարչ. պաշտ.'!D252</f>
        <v>9</v>
      </c>
      <c r="BW20" s="743">
        <f>ԾԱՌԱՅՈՂ!AM625</f>
        <v>29</v>
      </c>
      <c r="BX20" s="743">
        <f>ՏԵԽՆԻԿԱԿԱՆ!AB380</f>
        <v>29</v>
      </c>
      <c r="BY20" s="743">
        <v>0</v>
      </c>
      <c r="BZ20" s="284">
        <f t="shared" si="58"/>
        <v>248276348.30000001</v>
      </c>
      <c r="CA20" s="639">
        <f>+ԴԱՏԱՎՈՐ!BD216</f>
        <v>97642565.799999997</v>
      </c>
      <c r="CB20" s="744">
        <f>+'Ինքնավար, հայեցող., վարչ. պաշտ.'!AX252</f>
        <v>32455797.400000006</v>
      </c>
      <c r="CC20" s="639">
        <f>+ԾԱՌԱՅՈՂ!AX625</f>
        <v>61984812.400000013</v>
      </c>
      <c r="CD20" s="639">
        <f>+ՏԵԽՆԻԿԱԿԱՆ!AI380</f>
        <v>35146920</v>
      </c>
      <c r="CE20" s="284">
        <f>SUM(ՀԵՐԹԱՊԱՀՈՒԹՅՈՒՆ!Z34:Z35)</f>
        <v>9223569.4476190489</v>
      </c>
      <c r="CF20" s="292"/>
      <c r="CG20" s="284"/>
      <c r="CH20" s="734">
        <f t="shared" si="59"/>
        <v>64564218.09142857</v>
      </c>
      <c r="CI20" s="734">
        <f>(CC20+ՀԵՐԹԱՊԱՀՈՒԹՅՈՒՆ!Z35)*0.1</f>
        <v>6371881.4228571448</v>
      </c>
    </row>
    <row r="21" spans="2:87" ht="51" customHeight="1" thickBot="1">
      <c r="B21" s="353">
        <v>11</v>
      </c>
      <c r="C21" s="354" t="s">
        <v>82</v>
      </c>
      <c r="D21" s="742">
        <f t="shared" si="45"/>
        <v>92</v>
      </c>
      <c r="E21" s="743">
        <f>ԴԱՏԱՎՈՐ!D234</f>
        <v>12</v>
      </c>
      <c r="F21" s="744">
        <f>+'Ինքնավար, հայեցող., վարչ. պաշտ.'!D269</f>
        <v>12</v>
      </c>
      <c r="G21" s="743">
        <f>ԾԱՌԱՅՈՂ!E667</f>
        <v>35</v>
      </c>
      <c r="H21" s="743">
        <f>ՏԵԽՆԻԿԱԿԱՆ!D420</f>
        <v>33</v>
      </c>
      <c r="I21" s="743">
        <v>0</v>
      </c>
      <c r="J21" s="284">
        <f t="shared" si="46"/>
        <v>292140499.44750571</v>
      </c>
      <c r="K21" s="639">
        <f>ԴԱՏԱՎՈՐ!P234</f>
        <v>123322345.25</v>
      </c>
      <c r="L21" s="744">
        <f>+'Ինքնավար, հայեցող., վարչ. պաշտ.'!N269</f>
        <v>40815655.399999999</v>
      </c>
      <c r="M21" s="639">
        <f>ԾԱՌԱՅՈՂ!N667</f>
        <v>68312659.300000027</v>
      </c>
      <c r="N21" s="639">
        <f>ՏԵԽՆԻԿԱԿԱՆ!K420</f>
        <v>36717840</v>
      </c>
      <c r="O21" s="284">
        <f>SUM(ՀԵՐԹԱՊԱՀՈՒԹՅՈՒՆ!H36:H37)</f>
        <v>8936632.8308390025</v>
      </c>
      <c r="P21" s="746"/>
      <c r="Q21" s="734">
        <f>77057.3*1000</f>
        <v>77057300</v>
      </c>
      <c r="R21" s="734">
        <f>7154.9*1000</f>
        <v>7154900</v>
      </c>
      <c r="S21" s="747">
        <v>17</v>
      </c>
      <c r="T21" s="354" t="s">
        <v>82</v>
      </c>
      <c r="U21" s="742">
        <f t="shared" si="33"/>
        <v>80</v>
      </c>
      <c r="V21" s="743">
        <f t="shared" si="34"/>
        <v>12</v>
      </c>
      <c r="W21" s="743">
        <f t="shared" si="35"/>
        <v>35</v>
      </c>
      <c r="X21" s="743">
        <f t="shared" si="36"/>
        <v>33</v>
      </c>
      <c r="Y21" s="743">
        <f t="shared" si="37"/>
        <v>0</v>
      </c>
      <c r="Z21" s="742">
        <f t="shared" si="47"/>
        <v>92</v>
      </c>
      <c r="AA21" s="743">
        <f>ԴԱՏԱՎՈՐ!Q234</f>
        <v>12</v>
      </c>
      <c r="AB21" s="744">
        <f>+'Ինքնավար, հայեցող., վարչ. պաշտ.'!D269</f>
        <v>12</v>
      </c>
      <c r="AC21" s="743">
        <f>ԾԱՌԱՅՈՂ!O667</f>
        <v>35</v>
      </c>
      <c r="AD21" s="743">
        <f>ՏԵԽՆԻԿԱԿԱՆ!L420</f>
        <v>33</v>
      </c>
      <c r="AE21" s="743">
        <v>0</v>
      </c>
      <c r="AF21" s="284">
        <f t="shared" si="38"/>
        <v>294189087.55409521</v>
      </c>
      <c r="AG21" s="639">
        <f>+ԴԱՏԱՎՈՐ!AD234</f>
        <v>124698057.25</v>
      </c>
      <c r="AH21" s="744">
        <f>+'Ինքնավար, հայեցող., վարչ. պաշտ.'!Z269</f>
        <v>40815655.399999999</v>
      </c>
      <c r="AI21" s="639">
        <f>+ԾԱՌԱՅՈՂ!Z667</f>
        <v>68994926.469999999</v>
      </c>
      <c r="AJ21" s="639">
        <f>+ՏԵԽՆԻԿԱԿԱՆ!S420</f>
        <v>36717840</v>
      </c>
      <c r="AK21" s="284">
        <f>SUM(ՀԵՐԹԱՊԱՀՈՒԹՅՈՒՆ!M36:M37)</f>
        <v>8953604.2648526076</v>
      </c>
      <c r="AL21" s="292"/>
      <c r="AM21" s="284"/>
      <c r="AN21" s="734">
        <f t="shared" si="48"/>
        <v>76989599.005462572</v>
      </c>
      <c r="AO21" s="734">
        <f>(AI21+ՀԵՐԹԱՊԱՀՈՒԹՅՈՒՆ!M37)*0.1</f>
        <v>7064426.0099931974</v>
      </c>
      <c r="AP21" s="747">
        <v>11</v>
      </c>
      <c r="AQ21" s="354" t="s">
        <v>82</v>
      </c>
      <c r="AR21" s="742">
        <f t="shared" si="39"/>
        <v>294189155.55409521</v>
      </c>
      <c r="AS21" s="743">
        <f t="shared" si="40"/>
        <v>35</v>
      </c>
      <c r="AT21" s="743">
        <f t="shared" si="41"/>
        <v>33</v>
      </c>
      <c r="AU21" s="743">
        <f t="shared" si="42"/>
        <v>0</v>
      </c>
      <c r="AV21" s="743">
        <f t="shared" si="43"/>
        <v>294189087.55409521</v>
      </c>
      <c r="AW21" s="742">
        <f t="shared" si="49"/>
        <v>92</v>
      </c>
      <c r="AX21" s="743">
        <f>ԴԱՏԱՎՈՐ!AE234</f>
        <v>12</v>
      </c>
      <c r="AY21" s="744">
        <f>+'Ինքնավար, հայեցող., վարչ. պաշտ.'!D269</f>
        <v>12</v>
      </c>
      <c r="AZ21" s="743">
        <f>ԾԱՌԱՅՈՂ!AA667</f>
        <v>35</v>
      </c>
      <c r="BA21" s="743">
        <f>ՏԵԽՆԻԿԱԿԱՆ!T420</f>
        <v>33</v>
      </c>
      <c r="BB21" s="743">
        <v>0</v>
      </c>
      <c r="BC21" s="284">
        <f t="shared" si="50"/>
        <v>296775397.84711903</v>
      </c>
      <c r="BD21" s="639">
        <f>+ԴԱՏԱՎՈՐ!AQ234</f>
        <v>126073769.25</v>
      </c>
      <c r="BE21" s="744">
        <f>+'Ինքնավար, հայեցող., վարչ. պաշտ.'!AL269</f>
        <v>40815655.399999999</v>
      </c>
      <c r="BF21" s="639">
        <f>+ԾԱՌԱՅՈՂ!AL667</f>
        <v>69980710.099999979</v>
      </c>
      <c r="BG21" s="639">
        <f>+ՏԵԽՆԻԿԱԿԱՆ!AA420</f>
        <v>36717840</v>
      </c>
      <c r="BH21" s="284">
        <f>SUM(ՀԵՐԹԱՊԱՀՈՒԹՅՈՒՆ!U36:U37)</f>
        <v>9055261.2948752809</v>
      </c>
      <c r="BI21" s="292"/>
      <c r="BJ21" s="284"/>
      <c r="BK21" s="734">
        <f t="shared" si="51"/>
        <v>77626152.277149647</v>
      </c>
      <c r="BL21" s="734">
        <f>(BF21+ՀԵՐԹԱՊԱՀՈՒԹՅՈՒՆ!U37)*0.1</f>
        <v>7166818.5363129228</v>
      </c>
      <c r="BM21" s="747">
        <v>11</v>
      </c>
      <c r="BN21" s="354" t="s">
        <v>82</v>
      </c>
      <c r="BO21" s="742">
        <f t="shared" si="44"/>
        <v>296775465.84711903</v>
      </c>
      <c r="BP21" s="743">
        <f t="shared" si="53"/>
        <v>35</v>
      </c>
      <c r="BQ21" s="743">
        <f t="shared" si="54"/>
        <v>33</v>
      </c>
      <c r="BR21" s="743">
        <f t="shared" si="55"/>
        <v>0</v>
      </c>
      <c r="BS21" s="745">
        <f t="shared" si="56"/>
        <v>296775397.84711903</v>
      </c>
      <c r="BT21" s="742">
        <f t="shared" si="57"/>
        <v>92</v>
      </c>
      <c r="BU21" s="743">
        <f>+ԴԱՏԱՎՈՐ!AR234</f>
        <v>12</v>
      </c>
      <c r="BV21" s="744">
        <f>+'Ինքնավար, հայեցող., վարչ. պաշտ.'!D269</f>
        <v>12</v>
      </c>
      <c r="BW21" s="743">
        <f>ԾԱՌԱՅՈՂ!AM667</f>
        <v>35</v>
      </c>
      <c r="BX21" s="743">
        <f>ՏԵԽՆԻԿԱԿԱՆ!AB420</f>
        <v>33</v>
      </c>
      <c r="BY21" s="743">
        <v>0</v>
      </c>
      <c r="BZ21" s="284">
        <f t="shared" si="58"/>
        <v>299255594.93511903</v>
      </c>
      <c r="CA21" s="639">
        <f>+ԴԱՏԱՎՈՐ!BD234</f>
        <v>127449481.25</v>
      </c>
      <c r="CB21" s="744">
        <f>+'Ինքնավար, հայեցող., վարչ. պաշտ.'!AX269</f>
        <v>40815655.399999999</v>
      </c>
      <c r="CC21" s="639">
        <f>+ԾԱՌԱՅՈՂ!AX667</f>
        <v>70943708.499999985</v>
      </c>
      <c r="CD21" s="639">
        <f>+ՏԵԽՆԻԿԱԿԱՆ!AI420</f>
        <v>36717840</v>
      </c>
      <c r="CE21" s="284">
        <f>SUM(ՀԵՐԹԱՊԱՀՈՒԹՅՈՒՆ!Z36:Z37)</f>
        <v>9078643.3596371859</v>
      </c>
      <c r="CF21" s="292"/>
      <c r="CG21" s="284"/>
      <c r="CH21" s="734">
        <f t="shared" si="59"/>
        <v>78236141.970102042</v>
      </c>
      <c r="CI21" s="734">
        <f>(CC21+ՀԵՐԹԱՊԱՀՈՒԹՅՈՒՆ!Z37)*0.1</f>
        <v>7265456.5827891147</v>
      </c>
    </row>
    <row r="22" spans="2:87" ht="51" customHeight="1" thickBot="1">
      <c r="B22" s="353">
        <v>12</v>
      </c>
      <c r="C22" s="354" t="s">
        <v>83</v>
      </c>
      <c r="D22" s="742">
        <f t="shared" si="45"/>
        <v>74</v>
      </c>
      <c r="E22" s="743">
        <f>ԴԱՏԱՎՈՐ!D250</f>
        <v>10</v>
      </c>
      <c r="F22" s="744">
        <f>+'Ինքնավար, հայեցող., վարչ. պաշտ.'!D284</f>
        <v>10</v>
      </c>
      <c r="G22" s="743">
        <f>ԾԱՌԱՅՈՂ!E705</f>
        <v>31</v>
      </c>
      <c r="H22" s="743">
        <f>ՏԵԽՆԻԿԱԿԱՆ!D450</f>
        <v>23</v>
      </c>
      <c r="I22" s="743">
        <v>0</v>
      </c>
      <c r="J22" s="284">
        <f t="shared" si="46"/>
        <v>243980146.58941624</v>
      </c>
      <c r="K22" s="639">
        <f>ԴԱՏԱՎՈՐ!P250</f>
        <v>103847455.40000001</v>
      </c>
      <c r="L22" s="744">
        <f>+'Ինքնավար, հայեցող., վարչ. պաշտ.'!N284</f>
        <v>34255228.799999997</v>
      </c>
      <c r="M22" s="639">
        <f>ԾԱՌԱՅՈՂ!N705</f>
        <v>59612273.010000005</v>
      </c>
      <c r="N22" s="639">
        <f>ՏԵԽՆԻԿԱԿԱՆ!K450</f>
        <v>25704180</v>
      </c>
      <c r="O22" s="284">
        <f>SUM(ՀԵՐԹԱՊԱՀՈՒԹՅՈՒՆ!H38:H39)</f>
        <v>8925892.7127496153</v>
      </c>
      <c r="P22" s="746"/>
      <c r="Q22" s="734">
        <f>63695.7*1000</f>
        <v>63695700</v>
      </c>
      <c r="R22" s="734">
        <f>6115*1000</f>
        <v>6115000</v>
      </c>
      <c r="S22" s="747">
        <v>18</v>
      </c>
      <c r="T22" s="354" t="s">
        <v>83</v>
      </c>
      <c r="U22" s="742">
        <f t="shared" si="33"/>
        <v>64</v>
      </c>
      <c r="V22" s="743">
        <f t="shared" si="34"/>
        <v>10</v>
      </c>
      <c r="W22" s="743">
        <f t="shared" si="35"/>
        <v>31</v>
      </c>
      <c r="X22" s="743">
        <f t="shared" si="36"/>
        <v>23</v>
      </c>
      <c r="Y22" s="743">
        <f t="shared" si="37"/>
        <v>0</v>
      </c>
      <c r="Z22" s="742">
        <f t="shared" si="47"/>
        <v>74</v>
      </c>
      <c r="AA22" s="743">
        <f>ԴԱՏԱՎՈՐ!Q250</f>
        <v>10</v>
      </c>
      <c r="AB22" s="744">
        <f>+'Ինքնավար, հայեցող., վարչ. պաշտ.'!D284</f>
        <v>10</v>
      </c>
      <c r="AC22" s="743">
        <f>ԾԱՌԱՅՈՂ!O705</f>
        <v>31</v>
      </c>
      <c r="AD22" s="743">
        <f>ՏԵԽՆԻԿԱԿԱՆ!L450</f>
        <v>23</v>
      </c>
      <c r="AE22" s="743">
        <v>0</v>
      </c>
      <c r="AF22" s="284">
        <f t="shared" si="38"/>
        <v>257497758.28962904</v>
      </c>
      <c r="AG22" s="639">
        <f>+ԴԱՏԱՎՈՐ!AD250</f>
        <v>105068399.8</v>
      </c>
      <c r="AH22" s="744">
        <f>+'Ինքնավար, հայեցող., վարչ. պաշտ.'!Z284</f>
        <v>34255228.799999997</v>
      </c>
      <c r="AI22" s="639">
        <f>+ԾԱՌԱՅՈՂ!Z705</f>
        <v>60087753.469999991</v>
      </c>
      <c r="AJ22" s="639">
        <f>+ՏԵԽՆԻԿԱԿԱՆ!S450</f>
        <v>25704180</v>
      </c>
      <c r="AK22" s="284">
        <f>SUM(ՀԵՐԹԱՊԱՀՈՒԹՅՈՒՆ!M38:M39)</f>
        <v>8939445.8248847928</v>
      </c>
      <c r="AL22" s="292"/>
      <c r="AM22" s="284">
        <v>11740000</v>
      </c>
      <c r="AN22" s="734">
        <f t="shared" si="48"/>
        <v>64045416.819929339</v>
      </c>
      <c r="AO22" s="734">
        <f>(AI22+ՀԵՐԹԱՊԱՀՈՒԹՅՈՒՆ!M39)*0.1</f>
        <v>6171085.5485360976</v>
      </c>
      <c r="AP22" s="747">
        <v>12</v>
      </c>
      <c r="AQ22" s="354" t="s">
        <v>83</v>
      </c>
      <c r="AR22" s="742">
        <f t="shared" si="39"/>
        <v>257497812.28962904</v>
      </c>
      <c r="AS22" s="743">
        <f t="shared" si="40"/>
        <v>31</v>
      </c>
      <c r="AT22" s="743">
        <f t="shared" si="41"/>
        <v>23</v>
      </c>
      <c r="AU22" s="743">
        <f t="shared" si="42"/>
        <v>0</v>
      </c>
      <c r="AV22" s="743">
        <f t="shared" si="43"/>
        <v>257497758.28962904</v>
      </c>
      <c r="AW22" s="742">
        <f t="shared" si="49"/>
        <v>74</v>
      </c>
      <c r="AX22" s="743">
        <f>ԴԱՏԱՎՈՐ!AE250</f>
        <v>10</v>
      </c>
      <c r="AY22" s="744">
        <f>+'Ինքնավար, հայեցող., վարչ. պաշտ.'!D284</f>
        <v>10</v>
      </c>
      <c r="AZ22" s="743">
        <f>ԾԱՌԱՅՈՂ!AA705</f>
        <v>31</v>
      </c>
      <c r="BA22" s="743">
        <f>ՏԵԽՆԻԿԱԿԱՆ!T450</f>
        <v>23</v>
      </c>
      <c r="BB22" s="743">
        <v>0</v>
      </c>
      <c r="BC22" s="284">
        <f t="shared" si="50"/>
        <v>248283529.57133865</v>
      </c>
      <c r="BD22" s="639">
        <f>+ԴԱՏԱՎՈՐ!AQ250</f>
        <v>106289344.2</v>
      </c>
      <c r="BE22" s="744">
        <f>+'Ինքնավար, հայեցող., վարչ. պաշտ.'!AL284</f>
        <v>34255228.799999997</v>
      </c>
      <c r="BF22" s="639">
        <f>+ԾԱՌԱՅՈՂ!AL705</f>
        <v>61165107.929999985</v>
      </c>
      <c r="BG22" s="639">
        <f>+ՏԵԽՆԻԿԱԿԱՆ!AA450</f>
        <v>25704180</v>
      </c>
      <c r="BH22" s="284">
        <f>SUM(ՀԵՐԹԱՊԱՀՈՒԹՅՈՒՆ!U38:U39)</f>
        <v>9046643.4236559123</v>
      </c>
      <c r="BI22" s="292"/>
      <c r="BJ22" s="284"/>
      <c r="BK22" s="734">
        <f t="shared" si="51"/>
        <v>64654972.589778788</v>
      </c>
      <c r="BL22" s="734">
        <f>(BF22+ՀԵՐԹԱՊԱՀՈՒԹՅՈՒՆ!U39)*0.1</f>
        <v>6283178.7163179712</v>
      </c>
      <c r="BM22" s="747">
        <v>12</v>
      </c>
      <c r="BN22" s="354" t="s">
        <v>83</v>
      </c>
      <c r="BO22" s="742">
        <f t="shared" si="44"/>
        <v>248283583.57133865</v>
      </c>
      <c r="BP22" s="743">
        <f t="shared" si="53"/>
        <v>31</v>
      </c>
      <c r="BQ22" s="743">
        <f t="shared" si="54"/>
        <v>23</v>
      </c>
      <c r="BR22" s="743">
        <f t="shared" si="55"/>
        <v>0</v>
      </c>
      <c r="BS22" s="745">
        <f t="shared" si="56"/>
        <v>248283529.57133865</v>
      </c>
      <c r="BT22" s="742">
        <f t="shared" si="57"/>
        <v>74</v>
      </c>
      <c r="BU22" s="743">
        <f>+ԴԱՏԱՎՈՐ!AR250</f>
        <v>10</v>
      </c>
      <c r="BV22" s="744">
        <f>+'Ինքնավար, հայեցող., վարչ. պաշտ.'!D284</f>
        <v>10</v>
      </c>
      <c r="BW22" s="743">
        <f>ԾԱՌԱՅՈՂ!AM705</f>
        <v>31</v>
      </c>
      <c r="BX22" s="743">
        <f>ՏԵԽՆԻԿԱԿԱՆ!AB450</f>
        <v>23</v>
      </c>
      <c r="BY22" s="743">
        <v>0</v>
      </c>
      <c r="BZ22" s="284">
        <f t="shared" si="58"/>
        <v>250687868.98649997</v>
      </c>
      <c r="CA22" s="639">
        <f>+ԴԱՏԱՎՈՐ!BD250</f>
        <v>107510288.59999999</v>
      </c>
      <c r="CB22" s="744">
        <f>+'Ինքնավար, հայեցող., վարչ. պաշտ.'!AX284</f>
        <v>34255228.799999997</v>
      </c>
      <c r="CC22" s="639">
        <f>+ԾԱՌԱՅՈՂ!AX705</f>
        <v>62205490.129999988</v>
      </c>
      <c r="CD22" s="639">
        <f>+ՏԵԽՆԻԿԱԿԱՆ!AI450</f>
        <v>25704180</v>
      </c>
      <c r="CE22" s="284">
        <f>SUM(ՀԵՐԹԱՊԱՀՈՒԹՅՈՒՆ!Z38:Z39)</f>
        <v>9075163.8857142851</v>
      </c>
      <c r="CF22" s="292"/>
      <c r="CG22" s="284"/>
      <c r="CH22" s="734">
        <f t="shared" si="59"/>
        <v>65235036.442190476</v>
      </c>
      <c r="CI22" s="734">
        <f>(CC22+ՀԵՐԹԱՊԱՀՈՒԹՅՈՒՆ!Z39)*0.1</f>
        <v>6390068.9825238083</v>
      </c>
    </row>
    <row r="23" spans="2:87" ht="51" customHeight="1" thickBot="1">
      <c r="B23" s="353">
        <v>13</v>
      </c>
      <c r="C23" s="354" t="s">
        <v>84</v>
      </c>
      <c r="D23" s="742">
        <f t="shared" si="45"/>
        <v>88</v>
      </c>
      <c r="E23" s="743">
        <f>ԴԱՏԱՎՈՐ!D268</f>
        <v>12</v>
      </c>
      <c r="F23" s="744">
        <f>+'Ինքնավար, հայեցող., վարչ. պաշտ.'!D301</f>
        <v>12</v>
      </c>
      <c r="G23" s="743">
        <f>ԾԱՌԱՅՈՂ!E746</f>
        <v>34</v>
      </c>
      <c r="H23" s="743">
        <f>ՏԵԽՆԻԿԱԿԱՆ!D487</f>
        <v>30</v>
      </c>
      <c r="I23" s="743">
        <v>0</v>
      </c>
      <c r="J23" s="284">
        <f t="shared" si="46"/>
        <v>277108165.49971056</v>
      </c>
      <c r="K23" s="639">
        <f>ԴԱՏԱՎՈՐ!P268</f>
        <v>113240439</v>
      </c>
      <c r="L23" s="744">
        <f>+'Ինքնավար, հայեցող., վարչ. պաշտ.'!N301</f>
        <v>40592102.199999996</v>
      </c>
      <c r="M23" s="639">
        <f>ԾԱՌԱՅՈՂ!N746</f>
        <v>67629234.689999998</v>
      </c>
      <c r="N23" s="639">
        <f>ՏԵԽՆԻԿԱԿԱՆ!K487</f>
        <v>33179232</v>
      </c>
      <c r="O23" s="284">
        <f>SUM(ՀԵՐԹԱՊԱՀՈՒԹՅՈՒՆ!H40:H41)</f>
        <v>8966107.6097105499</v>
      </c>
      <c r="P23" s="746"/>
      <c r="Q23" s="734">
        <f>74044.6*1000</f>
        <v>74044600</v>
      </c>
      <c r="R23" s="734">
        <f>6961.7*1000</f>
        <v>6961700</v>
      </c>
      <c r="S23" s="747">
        <v>19</v>
      </c>
      <c r="T23" s="354" t="s">
        <v>84</v>
      </c>
      <c r="U23" s="742">
        <f t="shared" si="33"/>
        <v>76</v>
      </c>
      <c r="V23" s="743">
        <f t="shared" si="34"/>
        <v>12</v>
      </c>
      <c r="W23" s="743">
        <f t="shared" si="35"/>
        <v>34</v>
      </c>
      <c r="X23" s="743">
        <f t="shared" si="36"/>
        <v>30</v>
      </c>
      <c r="Y23" s="743">
        <f t="shared" si="37"/>
        <v>0</v>
      </c>
      <c r="Z23" s="742">
        <f t="shared" si="47"/>
        <v>88</v>
      </c>
      <c r="AA23" s="743">
        <f>ԴԱՏԱՎՈՐ!Q268</f>
        <v>12</v>
      </c>
      <c r="AB23" s="744">
        <f>+'Ինքնավար, հայեցող., վարչ. պաշտ.'!D301</f>
        <v>12</v>
      </c>
      <c r="AC23" s="743">
        <f>ԾԱՌԱՅՈՂ!O746</f>
        <v>34</v>
      </c>
      <c r="AD23" s="743">
        <f>ՏԵԽՆԻԿԱԿԱՆ!L487</f>
        <v>30</v>
      </c>
      <c r="AE23" s="743">
        <v>0</v>
      </c>
      <c r="AF23" s="284">
        <f t="shared" si="38"/>
        <v>279341028.38790196</v>
      </c>
      <c r="AG23" s="639">
        <f>+ԴԱՏԱՎՈՐ!AD268</f>
        <v>115131263</v>
      </c>
      <c r="AH23" s="744">
        <f>+'Ինքնավար, հայեցող., վարչ. պաշտ.'!Z301</f>
        <v>40592102.199999996</v>
      </c>
      <c r="AI23" s="639">
        <f>+ԾԱՌԱՅՈՂ!Z746</f>
        <v>68156734.26000002</v>
      </c>
      <c r="AJ23" s="639">
        <f>+ՏԵԽՆԻԿԱԿԱՆ!S487</f>
        <v>33179232</v>
      </c>
      <c r="AK23" s="284">
        <f>SUM(ՀԵՐԹԱՊԱՀՈՒԹՅՈՒՆ!M40:M41)</f>
        <v>8979743.1951447241</v>
      </c>
      <c r="AL23" s="292"/>
      <c r="AM23" s="284"/>
      <c r="AN23" s="734">
        <f t="shared" si="48"/>
        <v>72828501.714521006</v>
      </c>
      <c r="AO23" s="734">
        <f>(AI23+ՀԵՐԹԱՊԱՀՈՒԹՅՈՒՆ!M41)*0.1</f>
        <v>6983220.6820224114</v>
      </c>
      <c r="AP23" s="747">
        <v>13</v>
      </c>
      <c r="AQ23" s="354" t="s">
        <v>84</v>
      </c>
      <c r="AR23" s="742">
        <f t="shared" si="39"/>
        <v>279341092.38790196</v>
      </c>
      <c r="AS23" s="743">
        <f t="shared" si="40"/>
        <v>34</v>
      </c>
      <c r="AT23" s="743">
        <f t="shared" si="41"/>
        <v>30</v>
      </c>
      <c r="AU23" s="743">
        <f t="shared" si="42"/>
        <v>0</v>
      </c>
      <c r="AV23" s="743">
        <f t="shared" si="43"/>
        <v>279341028.38790196</v>
      </c>
      <c r="AW23" s="742">
        <f t="shared" si="49"/>
        <v>88</v>
      </c>
      <c r="AX23" s="743">
        <f>ԴԱՏԱՎՈՐ!AE268</f>
        <v>12</v>
      </c>
      <c r="AY23" s="744">
        <f>+'Ինքնավար, հայեցող., վարչ. պաշտ.'!D301</f>
        <v>12</v>
      </c>
      <c r="AZ23" s="743">
        <f>ԾԱՌԱՅՈՂ!AA746</f>
        <v>34</v>
      </c>
      <c r="BA23" s="743">
        <f>ՏԵԽՆԻԿԱԿԱՆ!T487</f>
        <v>30</v>
      </c>
      <c r="BB23" s="743">
        <v>0</v>
      </c>
      <c r="BC23" s="284">
        <f t="shared" si="50"/>
        <v>282417636.18221569</v>
      </c>
      <c r="BD23" s="639">
        <f>+ԴԱՏԱՎՈՐ!AQ268</f>
        <v>117022867</v>
      </c>
      <c r="BE23" s="744">
        <f>+'Ինքնավար, հայեցող., վարչ. պաշտ.'!AL301</f>
        <v>40592102.199999996</v>
      </c>
      <c r="BF23" s="639">
        <f>+ԾԱՌԱՅՈՂ!AL746</f>
        <v>69093938.060000002</v>
      </c>
      <c r="BG23" s="639">
        <f>+ՏԵԽՆԻԿԱԿԱՆ!AA487</f>
        <v>33179232</v>
      </c>
      <c r="BH23" s="284">
        <f>SUM(ՀԵՐԹԱՊԱՀՈՒԹՅՈՒՆ!U40:U41)</f>
        <v>9081038.0563958902</v>
      </c>
      <c r="BI23" s="292"/>
      <c r="BJ23" s="284"/>
      <c r="BK23" s="734">
        <f t="shared" si="51"/>
        <v>73610034.186453775</v>
      </c>
      <c r="BL23" s="734">
        <f>(BF23+ՀԵՐԹԱՊԱՀՈՒԹՅՈՒՆ!U41)*0.1</f>
        <v>7080719.0084649865</v>
      </c>
      <c r="BM23" s="747">
        <v>13</v>
      </c>
      <c r="BN23" s="354" t="s">
        <v>84</v>
      </c>
      <c r="BO23" s="742">
        <f t="shared" si="44"/>
        <v>282417700.18221569</v>
      </c>
      <c r="BP23" s="743">
        <f t="shared" si="53"/>
        <v>34</v>
      </c>
      <c r="BQ23" s="743">
        <f t="shared" si="54"/>
        <v>30</v>
      </c>
      <c r="BR23" s="743">
        <f t="shared" si="55"/>
        <v>0</v>
      </c>
      <c r="BS23" s="745">
        <f t="shared" si="56"/>
        <v>282417636.18221569</v>
      </c>
      <c r="BT23" s="742">
        <f t="shared" si="57"/>
        <v>88</v>
      </c>
      <c r="BU23" s="743">
        <f>+ԴԱՏԱՎՈՐ!AR268</f>
        <v>12</v>
      </c>
      <c r="BV23" s="744">
        <f>+'Ինքնավար, հայեցող., վարչ. պաշտ.'!D301</f>
        <v>12</v>
      </c>
      <c r="BW23" s="743">
        <f>ԾԱՌԱՅՈՂ!AM746</f>
        <v>34</v>
      </c>
      <c r="BX23" s="743">
        <f>ՏԵԽՆԻԿԱԿԱՆ!AB487</f>
        <v>30</v>
      </c>
      <c r="BY23" s="743">
        <v>0</v>
      </c>
      <c r="BZ23" s="284">
        <f t="shared" si="58"/>
        <v>285239367.58580393</v>
      </c>
      <c r="CA23" s="639">
        <f>+ԴԱՏԱՎՈՐ!BD268</f>
        <v>118914471</v>
      </c>
      <c r="CB23" s="744">
        <f>+'Ինքնավար, հայեցող., վարչ. պաշտ.'!AX301</f>
        <v>40592102.199999996</v>
      </c>
      <c r="CC23" s="639">
        <f>+ԾԱՌԱՅՈՂ!AX746</f>
        <v>69870355.520000011</v>
      </c>
      <c r="CD23" s="639">
        <f>+ՏԵԽՆԻԿԱԿԱՆ!AI487</f>
        <v>33179232</v>
      </c>
      <c r="CE23" s="284">
        <f>SUM(ՀԵՐԹԱՊԱՀՈՒԹՅՈՒՆ!Z40:Z41)</f>
        <v>9100379.8379084952</v>
      </c>
      <c r="CF23" s="292"/>
      <c r="CG23" s="284"/>
      <c r="CH23" s="734">
        <f t="shared" si="59"/>
        <v>74336667.234756291</v>
      </c>
      <c r="CI23" s="734">
        <f>(CC23+ՀԵՐԹԱՊԱՀՈՒԹՅՈՒՆ!Z41)*0.1</f>
        <v>7160294.9326162478</v>
      </c>
    </row>
    <row r="24" spans="2:87" ht="51" customHeight="1" thickBot="1">
      <c r="B24" s="353">
        <v>14</v>
      </c>
      <c r="C24" s="354" t="s">
        <v>85</v>
      </c>
      <c r="D24" s="742">
        <f t="shared" si="45"/>
        <v>73</v>
      </c>
      <c r="E24" s="743">
        <f>ԴԱՏԱՎՈՐ!D283</f>
        <v>9</v>
      </c>
      <c r="F24" s="744">
        <f>+'Ինքնավար, հայեցող., վարչ. պաշտ.'!D315</f>
        <v>9</v>
      </c>
      <c r="G24" s="743">
        <f>ԾԱՌԱՅՈՂ!E782</f>
        <v>29</v>
      </c>
      <c r="H24" s="743">
        <f>ՏԵԽՆԻԿԱԿԱՆ!D520</f>
        <v>26</v>
      </c>
      <c r="I24" s="743">
        <v>0</v>
      </c>
      <c r="J24" s="284">
        <f t="shared" si="46"/>
        <v>223698087.57617223</v>
      </c>
      <c r="K24" s="639">
        <f>ԴԱՏԱՎՈՐ!P283</f>
        <v>87649991</v>
      </c>
      <c r="L24" s="744">
        <f>+'Ինքնավար, հայեցող., վարչ. պաշտ.'!N315</f>
        <v>30695573.999999993</v>
      </c>
      <c r="M24" s="639">
        <f>ԾԱՌԱՅՈՂ!N782</f>
        <v>56390209.999999993</v>
      </c>
      <c r="N24" s="639">
        <f>ՏԵԽՆԻԿԱԿԱՆ!K520</f>
        <v>28973880</v>
      </c>
      <c r="O24" s="284">
        <f>SUM(ՀԵՐԹԱՊԱՀՈՒԹՅՈՒՆ!H42:H43)</f>
        <v>8960515.9095055647</v>
      </c>
      <c r="P24" s="746"/>
      <c r="Q24" s="734">
        <f>60289.7*1000</f>
        <v>60289700</v>
      </c>
      <c r="R24" s="734">
        <f>5877.8*1000</f>
        <v>5877800</v>
      </c>
      <c r="S24" s="747">
        <v>20</v>
      </c>
      <c r="T24" s="354" t="s">
        <v>85</v>
      </c>
      <c r="U24" s="742">
        <f t="shared" si="33"/>
        <v>64</v>
      </c>
      <c r="V24" s="743">
        <f t="shared" si="34"/>
        <v>9</v>
      </c>
      <c r="W24" s="743">
        <f t="shared" si="35"/>
        <v>29</v>
      </c>
      <c r="X24" s="743">
        <f t="shared" si="36"/>
        <v>26</v>
      </c>
      <c r="Y24" s="743">
        <f t="shared" si="37"/>
        <v>0</v>
      </c>
      <c r="Z24" s="742">
        <f t="shared" si="47"/>
        <v>73</v>
      </c>
      <c r="AA24" s="743">
        <f>ԴԱՏԱՎՈՐ!Q283</f>
        <v>9</v>
      </c>
      <c r="AB24" s="744">
        <f>+'Ինքնավար, հայեցող., վարչ. պաշտ.'!D315</f>
        <v>9</v>
      </c>
      <c r="AC24" s="743">
        <f>ԾԱՌԱՅՈՂ!O782</f>
        <v>29</v>
      </c>
      <c r="AD24" s="743">
        <f>ՏԵԽՆԻԿԱԿԱՆ!L520</f>
        <v>26</v>
      </c>
      <c r="AE24" s="743">
        <v>0</v>
      </c>
      <c r="AF24" s="284">
        <f t="shared" si="38"/>
        <v>225533815.34325671</v>
      </c>
      <c r="AG24" s="639">
        <f>+ԴԱՏԱՎՈՐ!AD283</f>
        <v>88853739</v>
      </c>
      <c r="AH24" s="744">
        <f>+'Ինքնավար, հայեցող., վարչ. պաշտ.'!Z315</f>
        <v>30695573.999999993</v>
      </c>
      <c r="AI24" s="639">
        <f>+ԾԱՌԱՅՈՂ!Z782</f>
        <v>57284422.800000004</v>
      </c>
      <c r="AJ24" s="639">
        <f>+ՏԵԽՆԻԿԱԿԱՆ!S520</f>
        <v>28973880</v>
      </c>
      <c r="AK24" s="284">
        <f>SUM(ՀԵՐԹԱՊԱՀՈՒԹՅՈՒՆ!M42:M43)</f>
        <v>8986494.0507206731</v>
      </c>
      <c r="AL24" s="292"/>
      <c r="AM24" s="284"/>
      <c r="AN24" s="734">
        <f t="shared" si="48"/>
        <v>58543580.529403389</v>
      </c>
      <c r="AO24" s="734">
        <f>(AI24+ՀԵՐԹԱՊԱՀՈՒԹՅՈՒՆ!M43)*0.1</f>
        <v>5894652.4258128088</v>
      </c>
      <c r="AP24" s="747">
        <v>14</v>
      </c>
      <c r="AQ24" s="354" t="s">
        <v>85</v>
      </c>
      <c r="AR24" s="742">
        <f t="shared" si="39"/>
        <v>225533870.34325671</v>
      </c>
      <c r="AS24" s="743">
        <f t="shared" si="40"/>
        <v>29</v>
      </c>
      <c r="AT24" s="743">
        <f t="shared" si="41"/>
        <v>26</v>
      </c>
      <c r="AU24" s="743">
        <f t="shared" si="42"/>
        <v>0</v>
      </c>
      <c r="AV24" s="743">
        <f t="shared" si="43"/>
        <v>225533815.34325671</v>
      </c>
      <c r="AW24" s="742">
        <f t="shared" si="49"/>
        <v>73</v>
      </c>
      <c r="AX24" s="743">
        <f>ԴԱՏԱՎՈՐ!AE283</f>
        <v>9</v>
      </c>
      <c r="AY24" s="744">
        <f>+'Ինքնավար, հայեցող., վարչ. պաշտ.'!D315</f>
        <v>9</v>
      </c>
      <c r="AZ24" s="743">
        <f>ԾԱՌԱՅՈՂ!AA782</f>
        <v>29</v>
      </c>
      <c r="BA24" s="743">
        <f>ՏԵԽՆԻԿԱԿԱՆ!T520</f>
        <v>26</v>
      </c>
      <c r="BB24" s="743">
        <v>0</v>
      </c>
      <c r="BC24" s="284">
        <f t="shared" si="50"/>
        <v>227901995.04111111</v>
      </c>
      <c r="BD24" s="639">
        <f>+ԴԱՏԱՎՈՐ!AQ283</f>
        <v>90057487</v>
      </c>
      <c r="BE24" s="744">
        <f>+'Ինքնավար, հայեցող., վարչ. պաշտ.'!AL315</f>
        <v>30695573.999999993</v>
      </c>
      <c r="BF24" s="639">
        <f>+ԾԱՌԱՅՈՂ!AL782</f>
        <v>58230224.799999997</v>
      </c>
      <c r="BG24" s="639">
        <f>+ՏԵԽՆԻԿԱԿԱՆ!AA520</f>
        <v>28973880</v>
      </c>
      <c r="BH24" s="284">
        <f>SUM(ՀԵՐԹԱՊԱՀՈՒԹՅՈՒՆ!U42:U43)</f>
        <v>9092353.2867724858</v>
      </c>
      <c r="BI24" s="292"/>
      <c r="BJ24" s="284"/>
      <c r="BK24" s="734">
        <f t="shared" si="51"/>
        <v>59121406.2136508</v>
      </c>
      <c r="BL24" s="734">
        <f>(BF24+ՀԵՐԹԱՊԱՀՈՒԹՅՈՒՆ!U43)*0.1</f>
        <v>5993449.5123809529</v>
      </c>
      <c r="BM24" s="747">
        <v>14</v>
      </c>
      <c r="BN24" s="354" t="s">
        <v>85</v>
      </c>
      <c r="BO24" s="742">
        <f t="shared" si="44"/>
        <v>227902050.04111111</v>
      </c>
      <c r="BP24" s="743">
        <f t="shared" si="53"/>
        <v>29</v>
      </c>
      <c r="BQ24" s="743">
        <f t="shared" si="54"/>
        <v>26</v>
      </c>
      <c r="BR24" s="743">
        <f t="shared" si="55"/>
        <v>0</v>
      </c>
      <c r="BS24" s="745">
        <f t="shared" si="56"/>
        <v>227901995.04111111</v>
      </c>
      <c r="BT24" s="742">
        <f t="shared" si="57"/>
        <v>73</v>
      </c>
      <c r="BU24" s="743">
        <f>+ԴԱՏԱՎՈՐ!AR283</f>
        <v>9</v>
      </c>
      <c r="BV24" s="744">
        <f>+'Ինքնավար, հայեցող., վարչ. պաշտ.'!D315</f>
        <v>9</v>
      </c>
      <c r="BW24" s="743">
        <f>ԾԱՌԱՅՈՂ!AM782</f>
        <v>29</v>
      </c>
      <c r="BX24" s="743">
        <f>ՏԵԽՆԻԿԱԿԱՆ!AB520</f>
        <v>26</v>
      </c>
      <c r="BY24" s="743">
        <v>0</v>
      </c>
      <c r="BZ24" s="284">
        <f t="shared" si="58"/>
        <v>229942513.25111112</v>
      </c>
      <c r="CA24" s="639">
        <f>+ԴԱՏԱՎՈՐ!BD283</f>
        <v>91089271</v>
      </c>
      <c r="CB24" s="744">
        <f>+'Ինքնավար, հայեցող., վարչ. պաշտ.'!AX315</f>
        <v>30695573.999999993</v>
      </c>
      <c r="CC24" s="639">
        <f>+ԾԱՌԱՅՈՂ!AX782</f>
        <v>59115839.400000013</v>
      </c>
      <c r="CD24" s="639">
        <f>+ՏԵԽՆԻԿԱԿԱՆ!AI520</f>
        <v>28973880</v>
      </c>
      <c r="CE24" s="284">
        <f>SUM(ՀԵՐԹԱՊԱՀՈՒԹՅՈՒՆ!Z42:Z43)</f>
        <v>9118305.3629629631</v>
      </c>
      <c r="CF24" s="292"/>
      <c r="CG24" s="284"/>
      <c r="CH24" s="734">
        <f t="shared" si="59"/>
        <v>59613254.748888887</v>
      </c>
      <c r="CI24" s="734">
        <f>(CC24+ՀԵՐԹԱՊԱՀՈՒԹՅՈՒՆ!Z43)*0.1</f>
        <v>6084606.1800000016</v>
      </c>
    </row>
    <row r="25" spans="2:87" ht="51" customHeight="1" thickBot="1">
      <c r="B25" s="353">
        <v>15</v>
      </c>
      <c r="C25" s="354" t="s">
        <v>87</v>
      </c>
      <c r="D25" s="742">
        <f t="shared" si="45"/>
        <v>60</v>
      </c>
      <c r="E25" s="743">
        <f>ԴԱՏԱՎՈՐ!D295</f>
        <v>6</v>
      </c>
      <c r="F25" s="744">
        <f>+'Ինքնավար, հայեցող., վարչ. պաշտ.'!D326</f>
        <v>6</v>
      </c>
      <c r="G25" s="743">
        <f>ԾԱՌԱՅՈՂ!E812</f>
        <v>23</v>
      </c>
      <c r="H25" s="743">
        <f>ՏԵԽՆԻԿԱԿԱՆ!D552</f>
        <v>25</v>
      </c>
      <c r="I25" s="743">
        <v>0</v>
      </c>
      <c r="J25" s="284">
        <f t="shared" si="46"/>
        <v>180757044.71174604</v>
      </c>
      <c r="K25" s="639">
        <f>ԴԱՏԱՎՈՐ!P295</f>
        <v>65466575.200000003</v>
      </c>
      <c r="L25" s="744">
        <f>+'Ինքնավար, հայեցող., վարչ. պաշտ.'!N326</f>
        <v>20575492.599999998</v>
      </c>
      <c r="M25" s="639">
        <f>ԾԱՌԱՅՈՂ!N812</f>
        <v>49067982.879999995</v>
      </c>
      <c r="N25" s="639">
        <f>ՏԵԽՆԻԿԱԿԱՆ!K552</f>
        <v>27881640</v>
      </c>
      <c r="O25" s="284">
        <f>SUM(ՀԵՐԹԱՊԱՀՈՒԹՅՈՒՆ!H44:H45)</f>
        <v>9155770.6984126996</v>
      </c>
      <c r="P25" s="746"/>
      <c r="Q25" s="734">
        <f>46581*1000</f>
        <v>46581000</v>
      </c>
      <c r="R25" s="734">
        <f>5076.5*1000</f>
        <v>5076500</v>
      </c>
      <c r="S25" s="747">
        <v>21</v>
      </c>
      <c r="T25" s="354" t="s">
        <v>87</v>
      </c>
      <c r="U25" s="742">
        <f t="shared" si="33"/>
        <v>54</v>
      </c>
      <c r="V25" s="743">
        <f t="shared" si="34"/>
        <v>6</v>
      </c>
      <c r="W25" s="743">
        <f t="shared" si="35"/>
        <v>23</v>
      </c>
      <c r="X25" s="743">
        <f t="shared" si="36"/>
        <v>25</v>
      </c>
      <c r="Y25" s="743">
        <f t="shared" si="37"/>
        <v>0</v>
      </c>
      <c r="Z25" s="742">
        <f t="shared" si="47"/>
        <v>60</v>
      </c>
      <c r="AA25" s="743">
        <f>ԴԱՏԱՎՈՐ!Q295</f>
        <v>6</v>
      </c>
      <c r="AB25" s="744">
        <f>+'Ինքնավար, հայեցող., վարչ. պաշտ.'!D326</f>
        <v>6</v>
      </c>
      <c r="AC25" s="743">
        <f>ԾԱՌԱՅՈՂ!O812</f>
        <v>23</v>
      </c>
      <c r="AD25" s="743">
        <f>ՏԵԽՆԻԿԱԿԱՆ!L552</f>
        <v>25</v>
      </c>
      <c r="AE25" s="743">
        <v>0</v>
      </c>
      <c r="AF25" s="284">
        <f t="shared" si="38"/>
        <v>181599614.21133333</v>
      </c>
      <c r="AG25" s="639">
        <f>+ԴԱՏԱՎՈՐ!AD295</f>
        <v>65999663.600000001</v>
      </c>
      <c r="AH25" s="744">
        <f>+'Ինքնավար, հայեցող., վարչ. պաշտ.'!Z326</f>
        <v>20575492.599999998</v>
      </c>
      <c r="AI25" s="639">
        <f>+ԾԱՌԱՅՈՂ!Z812</f>
        <v>49329368.160000004</v>
      </c>
      <c r="AJ25" s="639">
        <f>+ՏԵԽՆԻԿԱԿԱՆ!S552</f>
        <v>27881640</v>
      </c>
      <c r="AK25" s="284">
        <f>SUM(ՀԵՐԹԱՊԱՀՈՒԹՅՈՒՆ!M44:M45)</f>
        <v>9165849.1746031754</v>
      </c>
      <c r="AL25" s="292"/>
      <c r="AM25" s="284"/>
      <c r="AN25" s="734">
        <f t="shared" si="48"/>
        <v>46772545.977714285</v>
      </c>
      <c r="AO25" s="734">
        <f>(AI25+ՀԵՐԹԱՊԱՀՈՒԹՅՈՒՆ!M45)*0.1</f>
        <v>5113058.0826666672</v>
      </c>
      <c r="AP25" s="747">
        <v>15</v>
      </c>
      <c r="AQ25" s="354" t="s">
        <v>87</v>
      </c>
      <c r="AR25" s="742">
        <f t="shared" si="39"/>
        <v>181599662.21133333</v>
      </c>
      <c r="AS25" s="743">
        <f t="shared" si="40"/>
        <v>23</v>
      </c>
      <c r="AT25" s="743">
        <f t="shared" si="41"/>
        <v>25</v>
      </c>
      <c r="AU25" s="743">
        <f t="shared" si="42"/>
        <v>0</v>
      </c>
      <c r="AV25" s="743">
        <f t="shared" si="43"/>
        <v>181599614.21133333</v>
      </c>
      <c r="AW25" s="742">
        <f t="shared" si="49"/>
        <v>60</v>
      </c>
      <c r="AX25" s="743">
        <f>ԴԱՏԱՎՈՐ!AE295</f>
        <v>6</v>
      </c>
      <c r="AY25" s="744">
        <f>+'Ինքնավար, հայեցող., վարչ. պաշտ.'!D326</f>
        <v>6</v>
      </c>
      <c r="AZ25" s="743">
        <f>ԾԱՌԱՅՈՂ!AA812</f>
        <v>23</v>
      </c>
      <c r="BA25" s="743">
        <f>ՏԵԽՆԻԿԱԿԱՆ!T552</f>
        <v>25</v>
      </c>
      <c r="BB25" s="743">
        <v>0</v>
      </c>
      <c r="BC25" s="284">
        <f t="shared" si="50"/>
        <v>182957241.76201448</v>
      </c>
      <c r="BD25" s="639">
        <f>+ԴԱՏԱՎՈՐ!AQ295</f>
        <v>66532752</v>
      </c>
      <c r="BE25" s="744">
        <f>+'Ինքնավար, հայեցող., վարչ. պաշտ.'!AL326</f>
        <v>20575492.599999998</v>
      </c>
      <c r="BF25" s="639">
        <f>+ԾԱՌԱՅՈՂ!AL812</f>
        <v>49985410.82</v>
      </c>
      <c r="BG25" s="639">
        <f>+ՏԵԽՆԻԿԱԿԱՆ!AA552</f>
        <v>27881640</v>
      </c>
      <c r="BH25" s="284">
        <f>SUM(ՀԵՐԹԱՊԱՀՈՒԹՅՈՒՆ!U44:U45)</f>
        <v>9269696.7342995182</v>
      </c>
      <c r="BI25" s="292"/>
      <c r="BJ25" s="284"/>
      <c r="BK25" s="734">
        <f t="shared" si="51"/>
        <v>47090854.573399581</v>
      </c>
      <c r="BL25" s="734">
        <f>(BF25+ՀԵՐԹԱՊԱՀՈՒԹՅՈՒՆ!U45)*0.1</f>
        <v>5182643.0728902696</v>
      </c>
      <c r="BM25" s="747">
        <v>15</v>
      </c>
      <c r="BN25" s="354" t="s">
        <v>87</v>
      </c>
      <c r="BO25" s="742">
        <f t="shared" si="44"/>
        <v>182957289.76201448</v>
      </c>
      <c r="BP25" s="743">
        <f t="shared" si="53"/>
        <v>23</v>
      </c>
      <c r="BQ25" s="743">
        <f t="shared" si="54"/>
        <v>25</v>
      </c>
      <c r="BR25" s="743">
        <f t="shared" si="55"/>
        <v>0</v>
      </c>
      <c r="BS25" s="745">
        <f t="shared" si="56"/>
        <v>182957241.76201448</v>
      </c>
      <c r="BT25" s="742">
        <f t="shared" si="57"/>
        <v>60</v>
      </c>
      <c r="BU25" s="743">
        <f>+ԴԱՏԱՎՈՐ!AR295</f>
        <v>6</v>
      </c>
      <c r="BV25" s="744">
        <f>+'Ինքնավար, հայեցող., վարչ. պաշտ.'!D326</f>
        <v>6</v>
      </c>
      <c r="BW25" s="743">
        <f>ԾԱՌԱՅՈՂ!AM812</f>
        <v>23</v>
      </c>
      <c r="BX25" s="743">
        <f>ՏԵԽՆԻԿԱԿԱՆ!AB552</f>
        <v>25</v>
      </c>
      <c r="BY25" s="743">
        <v>0</v>
      </c>
      <c r="BZ25" s="284">
        <f t="shared" si="58"/>
        <v>183992407.52897102</v>
      </c>
      <c r="CA25" s="639">
        <f>+ԴԱՏԱՎՈՐ!BD295</f>
        <v>66876680</v>
      </c>
      <c r="CB25" s="744">
        <f>+'Ինքնավար, հայեցող., վարչ. պաշտ.'!AX326</f>
        <v>20575492.599999998</v>
      </c>
      <c r="CC25" s="639">
        <f>+ԾԱՌԱՅՈՂ!AX812</f>
        <v>50604481.219999999</v>
      </c>
      <c r="CD25" s="639">
        <f>+ՏԵԽՆԻԿԱԿԱՆ!AI552</f>
        <v>27881640</v>
      </c>
      <c r="CE25" s="284">
        <f>SUM(ՀԵՐԹԱՊԱՀՈՒԹՅՈՒՆ!Z44:Z45)</f>
        <v>9292570.4933057278</v>
      </c>
      <c r="CF25" s="292"/>
      <c r="CG25" s="284"/>
      <c r="CH25" s="734">
        <f t="shared" si="59"/>
        <v>47322421.80520083</v>
      </c>
      <c r="CI25" s="734">
        <f>(CC25+ՀԵՐԹԱՊԱՀՈՒԹՅՈՒՆ!Z45)*0.1</f>
        <v>5246837.4887908902</v>
      </c>
    </row>
    <row r="26" spans="2:87" ht="30" customHeight="1" thickBot="1">
      <c r="B26" s="353">
        <v>16</v>
      </c>
      <c r="C26" s="354" t="s">
        <v>1878</v>
      </c>
      <c r="D26" s="742">
        <f t="shared" si="45"/>
        <v>75</v>
      </c>
      <c r="E26" s="743">
        <f>ԴԱՏԱՎՈՐ!D342</f>
        <v>12</v>
      </c>
      <c r="F26" s="744">
        <f>+'Ինքնավար, հայեցող., վարչ. պաշտ.'!D372</f>
        <v>12</v>
      </c>
      <c r="G26" s="743">
        <f>ԾԱՌԱՅՈՂ!E931</f>
        <v>37</v>
      </c>
      <c r="H26" s="743">
        <f>ՏԵԽՆԻԿԱԿԱՆ!D614</f>
        <v>14</v>
      </c>
      <c r="I26" s="743">
        <v>0</v>
      </c>
      <c r="J26" s="284">
        <f t="shared" si="46"/>
        <v>278061188.29333329</v>
      </c>
      <c r="K26" s="639">
        <f>ԴԱՏԱՎՈՐ!P342</f>
        <v>131071725.2</v>
      </c>
      <c r="L26" s="744">
        <f>+'Ինքնավար, հայեցող., վարչ. պաշտ.'!N372</f>
        <v>40703878.800000004</v>
      </c>
      <c r="M26" s="639">
        <f>ԾԱՌԱՅՈՂ!N931</f>
        <v>77271910.959999993</v>
      </c>
      <c r="N26" s="639">
        <f>ՏԵԽՆԻԿԱԿԱՆ!K614</f>
        <v>15600240</v>
      </c>
      <c r="O26" s="284">
        <f>SUM(ՀԵՐԹԱՊԱՀՈՒԹՅՈՒՆ!H46:H47)</f>
        <v>0</v>
      </c>
      <c r="P26" s="746"/>
      <c r="Q26" s="734">
        <f>72660.7*1000</f>
        <v>72660700</v>
      </c>
      <c r="R26" s="734">
        <f>7819.9*1000</f>
        <v>7819900</v>
      </c>
      <c r="S26" s="747">
        <v>22</v>
      </c>
      <c r="T26" s="354" t="s">
        <v>1878</v>
      </c>
      <c r="U26" s="742">
        <f t="shared" si="33"/>
        <v>63</v>
      </c>
      <c r="V26" s="743">
        <f t="shared" si="34"/>
        <v>12</v>
      </c>
      <c r="W26" s="743">
        <f t="shared" si="35"/>
        <v>37</v>
      </c>
      <c r="X26" s="743">
        <f t="shared" si="36"/>
        <v>14</v>
      </c>
      <c r="Y26" s="743">
        <f t="shared" si="37"/>
        <v>0</v>
      </c>
      <c r="Z26" s="742">
        <f t="shared" si="47"/>
        <v>75</v>
      </c>
      <c r="AA26" s="743">
        <f>ԴԱՏԱՎՈՐ!Q342</f>
        <v>12</v>
      </c>
      <c r="AB26" s="744">
        <f>+'Ինքնավար, հայեցող., վարչ. պաշտ.'!D372</f>
        <v>12</v>
      </c>
      <c r="AC26" s="743">
        <f>ԾԱՌԱՅՈՂ!O931</f>
        <v>37</v>
      </c>
      <c r="AD26" s="743">
        <f>ՏԵԽՆԻԿԱԿԱՆ!L614</f>
        <v>14</v>
      </c>
      <c r="AE26" s="743">
        <v>0</v>
      </c>
      <c r="AF26" s="284">
        <f t="shared" si="38"/>
        <v>280742053.57800001</v>
      </c>
      <c r="AG26" s="639">
        <f>+ԴԱՏԱՎՈՐ!AD342</f>
        <v>132464633.59999999</v>
      </c>
      <c r="AH26" s="744">
        <f>+'Ինքնավար, հայեցող., վարչ. պաշտ.'!Z372</f>
        <v>40703878.800000004</v>
      </c>
      <c r="AI26" s="639">
        <f>+ԾԱՌԱՅՈՂ!Z931</f>
        <v>78604631.959999979</v>
      </c>
      <c r="AJ26" s="639">
        <f>+ՏԵԽՆԻԿԱԿԱՆ!S614</f>
        <v>15600240</v>
      </c>
      <c r="AK26" s="284">
        <f>SUM(ՀԵՐԹԱՊԱՀՈՒԹՅՈՒՆ!M46:M47)</f>
        <v>0</v>
      </c>
      <c r="AL26" s="292"/>
      <c r="AM26" s="284"/>
      <c r="AN26" s="734">
        <f t="shared" si="48"/>
        <v>72351552.112000003</v>
      </c>
      <c r="AO26" s="734">
        <f>AI26*0.1</f>
        <v>7860463.1959999986</v>
      </c>
      <c r="AP26" s="747">
        <v>16</v>
      </c>
      <c r="AQ26" s="354" t="s">
        <v>1878</v>
      </c>
      <c r="AR26" s="742">
        <f t="shared" si="39"/>
        <v>280742104.57800001</v>
      </c>
      <c r="AS26" s="743">
        <f t="shared" si="40"/>
        <v>37</v>
      </c>
      <c r="AT26" s="743">
        <f t="shared" si="41"/>
        <v>14</v>
      </c>
      <c r="AU26" s="743">
        <f t="shared" si="42"/>
        <v>0</v>
      </c>
      <c r="AV26" s="743">
        <f t="shared" si="43"/>
        <v>280742053.57800001</v>
      </c>
      <c r="AW26" s="742">
        <f t="shared" si="49"/>
        <v>75</v>
      </c>
      <c r="AX26" s="743">
        <f>ԴԱՏԱՎՈՐ!AE342</f>
        <v>12</v>
      </c>
      <c r="AY26" s="744">
        <f>+'Ինքնավար, հայեցող., վարչ. պաշտ.'!D372</f>
        <v>12</v>
      </c>
      <c r="AZ26" s="743">
        <f>ԾԱՌԱՅՈՂ!AA931</f>
        <v>37</v>
      </c>
      <c r="BA26" s="743">
        <f>ՏԵԽՆԻԿԱԿԱՆ!T614</f>
        <v>14</v>
      </c>
      <c r="BB26" s="743">
        <v>0</v>
      </c>
      <c r="BC26" s="284">
        <f t="shared" si="50"/>
        <v>283251868.15799999</v>
      </c>
      <c r="BD26" s="639">
        <f>+ԴԱՏԱՎՈՐ!AQ342</f>
        <v>133685578</v>
      </c>
      <c r="BE26" s="744">
        <f>+'Ինքնավար, հայեցող., վարչ. պաշտ.'!AL372</f>
        <v>40703878.800000004</v>
      </c>
      <c r="BF26" s="639">
        <f>+ԾԱՌԱՅՈՂ!AL931</f>
        <v>79773987.159999967</v>
      </c>
      <c r="BG26" s="639">
        <f>+ՏԵԽՆԻԿԱԿԱՆ!AA614</f>
        <v>15600240</v>
      </c>
      <c r="BH26" s="284">
        <f>SUM(ՀԵՐԹԱՊԱՀՈՒԹՅՈՒՆ!U46:U47)</f>
        <v>0</v>
      </c>
      <c r="BI26" s="292"/>
      <c r="BJ26" s="284"/>
      <c r="BK26" s="734">
        <f t="shared" si="51"/>
        <v>72951706.472000003</v>
      </c>
      <c r="BL26" s="734">
        <f>BF26*0.1</f>
        <v>7977398.7159999972</v>
      </c>
      <c r="BM26" s="747">
        <v>16</v>
      </c>
      <c r="BN26" s="354" t="s">
        <v>1878</v>
      </c>
      <c r="BO26" s="742">
        <f t="shared" si="44"/>
        <v>283251919.15799999</v>
      </c>
      <c r="BP26" s="743">
        <f t="shared" si="53"/>
        <v>37</v>
      </c>
      <c r="BQ26" s="743">
        <f t="shared" si="54"/>
        <v>14</v>
      </c>
      <c r="BR26" s="743">
        <f t="shared" si="55"/>
        <v>0</v>
      </c>
      <c r="BS26" s="745">
        <f t="shared" si="56"/>
        <v>283251868.15799999</v>
      </c>
      <c r="BT26" s="742">
        <f t="shared" si="57"/>
        <v>75</v>
      </c>
      <c r="BU26" s="743">
        <f>+ԴԱՏԱՎՈՐ!AR342</f>
        <v>12</v>
      </c>
      <c r="BV26" s="744">
        <f>+'Ինքնավար, հայեցող., վարչ. պաշտ.'!D372</f>
        <v>12</v>
      </c>
      <c r="BW26" s="743">
        <f>ԾԱՌԱՅՈՂ!AM931</f>
        <v>37</v>
      </c>
      <c r="BX26" s="743">
        <f>ՏԵԽՆԻԿԱԿԱՆ!AB614</f>
        <v>14</v>
      </c>
      <c r="BY26" s="743">
        <v>0</v>
      </c>
      <c r="BZ26" s="284">
        <f t="shared" si="58"/>
        <v>285617232.97800004</v>
      </c>
      <c r="CA26" s="639">
        <f>+ԴԱՏԱՎՈՐ!BD342</f>
        <v>134373434</v>
      </c>
      <c r="CB26" s="744">
        <f>+'Ինքնավար, հայեցող., վարչ. պաշտ.'!AX372</f>
        <v>40703878.800000004</v>
      </c>
      <c r="CC26" s="639">
        <f>+ԾԱՌԱՅՈՂ!AX931</f>
        <v>81338859.560000002</v>
      </c>
      <c r="CD26" s="639">
        <f>+ՏԵԽՆԻԿԱԿԱՆ!AI614</f>
        <v>15600240</v>
      </c>
      <c r="CE26" s="284"/>
      <c r="CF26" s="292"/>
      <c r="CG26" s="284"/>
      <c r="CH26" s="734">
        <f t="shared" si="59"/>
        <v>73471037.752000004</v>
      </c>
      <c r="CI26" s="734">
        <f>CC26*0.1</f>
        <v>8133885.9560000002</v>
      </c>
    </row>
    <row r="27" spans="2:87" ht="30" customHeight="1" thickBot="1">
      <c r="B27" s="353">
        <v>17</v>
      </c>
      <c r="C27" s="354" t="s">
        <v>88</v>
      </c>
      <c r="D27" s="742">
        <f t="shared" si="45"/>
        <v>143</v>
      </c>
      <c r="E27" s="743">
        <f>ԴԱՏԱՎՈՐ!D325</f>
        <v>24</v>
      </c>
      <c r="F27" s="744">
        <f>+'Ինքնավար, հայեցող., վարչ. պաշտ.'!D355</f>
        <v>24</v>
      </c>
      <c r="G27" s="743">
        <f>ԾԱՌԱՅՈՂ!E888</f>
        <v>69</v>
      </c>
      <c r="H27" s="743">
        <f>ՏԵԽՆԻԿԱԿԱՆ!D585</f>
        <v>26</v>
      </c>
      <c r="I27" s="743">
        <v>0</v>
      </c>
      <c r="J27" s="284">
        <f t="shared" si="46"/>
        <v>513004678.46666664</v>
      </c>
      <c r="K27" s="639">
        <f>ԴԱՏԱՎՈՐ!P325</f>
        <v>247147362.80000001</v>
      </c>
      <c r="L27" s="744">
        <f>+'Ինքնավար, հայեցող., վարչ. պաշտ.'!N355</f>
        <v>82405970.400000021</v>
      </c>
      <c r="M27" s="639">
        <f>ԾԱՌԱՅՈՂ!N888</f>
        <v>129820740.5999999</v>
      </c>
      <c r="N27" s="639">
        <f>ՏԵԽՆԻԿԱԿԱՆ!K585</f>
        <v>28821588</v>
      </c>
      <c r="O27" s="284"/>
      <c r="P27" s="746"/>
      <c r="Q27" s="734">
        <f>135727.7*1000</f>
        <v>135727700</v>
      </c>
      <c r="R27" s="734">
        <f>13126.4*1000</f>
        <v>13126400</v>
      </c>
      <c r="S27" s="747">
        <v>22</v>
      </c>
      <c r="T27" s="354" t="s">
        <v>88</v>
      </c>
      <c r="U27" s="742">
        <f t="shared" si="33"/>
        <v>119</v>
      </c>
      <c r="V27" s="743">
        <f t="shared" si="34"/>
        <v>24</v>
      </c>
      <c r="W27" s="743">
        <f t="shared" si="35"/>
        <v>69</v>
      </c>
      <c r="X27" s="743">
        <f t="shared" si="36"/>
        <v>26</v>
      </c>
      <c r="Y27" s="743">
        <f t="shared" si="37"/>
        <v>0</v>
      </c>
      <c r="Z27" s="742">
        <f t="shared" si="47"/>
        <v>143</v>
      </c>
      <c r="AA27" s="743">
        <f>ԴԱՏԱՎՈՐ!D325</f>
        <v>24</v>
      </c>
      <c r="AB27" s="744">
        <f>+'Ինքնավար, հայեցող., վարչ. պաշտ.'!D355</f>
        <v>24</v>
      </c>
      <c r="AC27" s="743">
        <f>ԾԱՌԱՅՈՂ!O888</f>
        <v>69</v>
      </c>
      <c r="AD27" s="743">
        <f>ՏԵԽՆԻԿԱԿԱՆ!L585</f>
        <v>26</v>
      </c>
      <c r="AE27" s="743">
        <v>0</v>
      </c>
      <c r="AF27" s="284">
        <f t="shared" si="38"/>
        <v>519259161.95999998</v>
      </c>
      <c r="AG27" s="639">
        <f>+ԴԱՏԱՎՈՐ!AD325</f>
        <v>250775803.19999999</v>
      </c>
      <c r="AH27" s="744">
        <f>+'Ինքնավար, հայեցող., վարչ. պաշտ.'!Z355</f>
        <v>82405970.400000021</v>
      </c>
      <c r="AI27" s="639">
        <f>+ԾԱՌԱՅՈՂ!Z888</f>
        <v>132529173.59999996</v>
      </c>
      <c r="AJ27" s="639">
        <f>+ՏԵԽՆԻԿԱԿԱՆ!S585</f>
        <v>28821588</v>
      </c>
      <c r="AK27" s="284"/>
      <c r="AL27" s="292"/>
      <c r="AM27" s="284"/>
      <c r="AN27" s="734">
        <f t="shared" si="48"/>
        <v>135106843.20000002</v>
      </c>
      <c r="AO27" s="734">
        <f>AI27*0.1</f>
        <v>13252917.359999998</v>
      </c>
      <c r="AP27" s="747">
        <v>17</v>
      </c>
      <c r="AQ27" s="354" t="s">
        <v>88</v>
      </c>
      <c r="AR27" s="742">
        <f t="shared" si="39"/>
        <v>519259256.95999998</v>
      </c>
      <c r="AS27" s="743">
        <f t="shared" si="40"/>
        <v>69</v>
      </c>
      <c r="AT27" s="743">
        <f t="shared" si="41"/>
        <v>26</v>
      </c>
      <c r="AU27" s="743">
        <f t="shared" si="42"/>
        <v>0</v>
      </c>
      <c r="AV27" s="743">
        <f t="shared" si="43"/>
        <v>519259161.95999998</v>
      </c>
      <c r="AW27" s="742">
        <f t="shared" si="49"/>
        <v>143</v>
      </c>
      <c r="AX27" s="743">
        <f>ԴԱՏԱՎՈՐ!AE325</f>
        <v>24</v>
      </c>
      <c r="AY27" s="744">
        <f>+'Ինքնավար, հայեցող., վարչ. պաշտ.'!D355</f>
        <v>24</v>
      </c>
      <c r="AZ27" s="743">
        <f>ԾԱՌԱՅՈՂ!AA888</f>
        <v>69</v>
      </c>
      <c r="BA27" s="743">
        <f>ՏԵԽՆԻԿԱԿԱՆ!T585</f>
        <v>26</v>
      </c>
      <c r="BB27" s="743">
        <v>0</v>
      </c>
      <c r="BC27" s="284">
        <f t="shared" si="50"/>
        <v>530110862.81999999</v>
      </c>
      <c r="BD27" s="639">
        <f>+ԴԱՏԱՎՈՐ!AQ325</f>
        <v>259227750.59999999</v>
      </c>
      <c r="BE27" s="744">
        <f>+'Ինքնավար, հայեցող., վարչ. պաշտ.'!AL355</f>
        <v>82405970.400000021</v>
      </c>
      <c r="BF27" s="639">
        <f>+ԾԱՌԱՅՈՂ!AL888</f>
        <v>134412179.39999998</v>
      </c>
      <c r="BG27" s="639">
        <f>+ՏԵԽՆԻԿԱԿԱՆ!AA585</f>
        <v>28821588</v>
      </c>
      <c r="BH27" s="284"/>
      <c r="BI27" s="292"/>
      <c r="BJ27" s="284"/>
      <c r="BK27" s="734">
        <f t="shared" si="51"/>
        <v>138019028.57999998</v>
      </c>
      <c r="BL27" s="734">
        <f>BF27*0.1</f>
        <v>13441217.939999998</v>
      </c>
      <c r="BM27" s="747">
        <v>17</v>
      </c>
      <c r="BN27" s="354" t="s">
        <v>88</v>
      </c>
      <c r="BO27" s="742">
        <f t="shared" si="44"/>
        <v>530110957.81999999</v>
      </c>
      <c r="BP27" s="743">
        <f t="shared" si="53"/>
        <v>69</v>
      </c>
      <c r="BQ27" s="743">
        <f t="shared" si="54"/>
        <v>26</v>
      </c>
      <c r="BR27" s="743">
        <f t="shared" si="55"/>
        <v>0</v>
      </c>
      <c r="BS27" s="745">
        <f t="shared" si="56"/>
        <v>530110862.81999999</v>
      </c>
      <c r="BT27" s="742">
        <f t="shared" si="57"/>
        <v>143</v>
      </c>
      <c r="BU27" s="743">
        <f>+ԴԱՏԱՎՈՐ!AR325</f>
        <v>24</v>
      </c>
      <c r="BV27" s="744">
        <f>+'Ինքնավար, հայեցող., վարչ. պաշտ.'!D355</f>
        <v>24</v>
      </c>
      <c r="BW27" s="743">
        <f>ԾԱՌԱՅՈՂ!AM888</f>
        <v>69</v>
      </c>
      <c r="BX27" s="743">
        <f>ՏԵԽՆԻԿԱԿԱՆ!AB585</f>
        <v>26</v>
      </c>
      <c r="BY27" s="743">
        <v>0</v>
      </c>
      <c r="BZ27" s="284">
        <f t="shared" si="58"/>
        <v>535789544.01000005</v>
      </c>
      <c r="CA27" s="639">
        <f>+ԴԱՏԱՎՈՐ!BD325</f>
        <v>262168335</v>
      </c>
      <c r="CB27" s="744">
        <f>+'Ինքնավար, հայեցող., վարչ. պաշտ.'!AX355</f>
        <v>82405970.400000021</v>
      </c>
      <c r="CC27" s="639">
        <f>+ԾԱՌԱՅՈՂ!AX888</f>
        <v>136879862.80000004</v>
      </c>
      <c r="CD27" s="639">
        <f>+ՏԵԽՆԻԿԱԿԱՆ!AI585</f>
        <v>28821588</v>
      </c>
      <c r="CE27" s="284"/>
      <c r="CF27" s="292"/>
      <c r="CG27" s="284"/>
      <c r="CH27" s="734">
        <f t="shared" si="59"/>
        <v>139394740.58000001</v>
      </c>
      <c r="CI27" s="734">
        <f>CC27*0.1</f>
        <v>13687986.280000005</v>
      </c>
    </row>
    <row r="28" spans="2:87" ht="51" customHeight="1" thickBot="1">
      <c r="B28" s="353">
        <v>18</v>
      </c>
      <c r="C28" s="354" t="s">
        <v>1981</v>
      </c>
      <c r="D28" s="742">
        <f t="shared" si="45"/>
        <v>713</v>
      </c>
      <c r="E28" s="749">
        <v>0</v>
      </c>
      <c r="F28" s="749"/>
      <c r="G28" s="749">
        <v>0</v>
      </c>
      <c r="H28" s="749">
        <f>ՏԵԽՆԻԿԱԿԱՆ!D594</f>
        <v>3</v>
      </c>
      <c r="I28" s="749">
        <f>ԿԱՐԳԱԴՐԻՉ!D35</f>
        <v>710</v>
      </c>
      <c r="J28" s="284">
        <f t="shared" si="46"/>
        <v>1389538751.933332</v>
      </c>
      <c r="K28" s="750"/>
      <c r="L28" s="750"/>
      <c r="M28" s="750"/>
      <c r="N28" s="750">
        <f>ՏԵԽՆԻԿԱԿԱՆ!K594</f>
        <v>3573708</v>
      </c>
      <c r="O28" s="741">
        <f>ԿԱՐԳԱԴՐԻՉ!F34</f>
        <v>68594304</v>
      </c>
      <c r="P28" s="751">
        <f>ԿԱՐԳԱԴՐԻՉ!F33</f>
        <v>1250829406.5999987</v>
      </c>
      <c r="Q28" s="734">
        <f>267092*1000</f>
        <v>267092000</v>
      </c>
      <c r="R28" s="734">
        <f>132156*1000</f>
        <v>132156000</v>
      </c>
      <c r="S28" s="747">
        <v>23</v>
      </c>
      <c r="T28" s="354" t="s">
        <v>1981</v>
      </c>
      <c r="U28" s="742">
        <f>SUM(V28:Y28)</f>
        <v>713</v>
      </c>
      <c r="V28" s="749">
        <f t="shared" si="34"/>
        <v>0</v>
      </c>
      <c r="W28" s="749">
        <f t="shared" si="35"/>
        <v>0</v>
      </c>
      <c r="X28" s="749">
        <f t="shared" si="36"/>
        <v>3</v>
      </c>
      <c r="Y28" s="749">
        <f t="shared" si="37"/>
        <v>710</v>
      </c>
      <c r="Z28" s="742">
        <f t="shared" si="47"/>
        <v>713</v>
      </c>
      <c r="AA28" s="749">
        <v>0</v>
      </c>
      <c r="AB28" s="749"/>
      <c r="AC28" s="749">
        <v>0</v>
      </c>
      <c r="AD28" s="749">
        <f>ՏԵԽՆԻԿԱԿԱՆ!L594</f>
        <v>3</v>
      </c>
      <c r="AE28" s="749">
        <f>ԿԱՐԳԱԴՐԻՉ!L35</f>
        <v>710</v>
      </c>
      <c r="AF28" s="284">
        <f t="shared" si="38"/>
        <v>1420315141.5600004</v>
      </c>
      <c r="AG28" s="750"/>
      <c r="AH28" s="750"/>
      <c r="AI28" s="750"/>
      <c r="AJ28" s="750">
        <f>ՏԵԽՆԻԿԱԿԱՆ!S594</f>
        <v>3573708</v>
      </c>
      <c r="AK28" s="741">
        <f>ԿԱՐԳԱԴՐԻՉ!N34</f>
        <v>70136064</v>
      </c>
      <c r="AL28" s="752">
        <f>ԿԱՐԳԱԴՐԻՉ!N33</f>
        <v>1278971315.2000003</v>
      </c>
      <c r="AM28" s="741"/>
      <c r="AN28" s="734">
        <f t="shared" si="48"/>
        <v>270893588.24000001</v>
      </c>
      <c r="AO28" s="734">
        <f>+(AK28+AL28)*0.1</f>
        <v>134910737.92000005</v>
      </c>
      <c r="AP28" s="747">
        <v>18</v>
      </c>
      <c r="AQ28" s="354" t="s">
        <v>1981</v>
      </c>
      <c r="AR28" s="742">
        <f>SUM(AS28:AV28)</f>
        <v>1420315854.5600004</v>
      </c>
      <c r="AS28" s="749">
        <f t="shared" si="40"/>
        <v>0</v>
      </c>
      <c r="AT28" s="749">
        <f t="shared" si="41"/>
        <v>3</v>
      </c>
      <c r="AU28" s="749">
        <f t="shared" si="42"/>
        <v>710</v>
      </c>
      <c r="AV28" s="749">
        <f t="shared" si="43"/>
        <v>1420315141.5600004</v>
      </c>
      <c r="AW28" s="742">
        <f t="shared" si="49"/>
        <v>713</v>
      </c>
      <c r="AX28" s="749">
        <v>0</v>
      </c>
      <c r="AY28" s="749"/>
      <c r="AZ28" s="749">
        <v>0</v>
      </c>
      <c r="BA28" s="749">
        <f>ՏԵԽՆԻԿԱԿԱՆ!T594</f>
        <v>3</v>
      </c>
      <c r="BB28" s="749">
        <f>ԿԱՐԳԱԴՐԻՉ!X35</f>
        <v>710</v>
      </c>
      <c r="BC28" s="284">
        <f t="shared" si="50"/>
        <v>1458664535.1600001</v>
      </c>
      <c r="BD28" s="750"/>
      <c r="BE28" s="750"/>
      <c r="BF28" s="750"/>
      <c r="BG28" s="750">
        <f>ՏԵԽՆԻԿԱԿԱՆ!AA594</f>
        <v>3573708</v>
      </c>
      <c r="BH28" s="741">
        <f>ԿԱՐԳԱԴՐԻՉ!Z34</f>
        <v>72266496</v>
      </c>
      <c r="BI28" s="752">
        <f>ԿԱՐԳԱԴՐԻՉ!Z33</f>
        <v>1313364115.2</v>
      </c>
      <c r="BJ28" s="741"/>
      <c r="BK28" s="734">
        <f t="shared" si="51"/>
        <v>278198234.63999999</v>
      </c>
      <c r="BL28" s="734">
        <f>+(BH28+BI28)*0.1</f>
        <v>138563061.12</v>
      </c>
      <c r="BM28" s="747">
        <v>18</v>
      </c>
      <c r="BN28" s="354" t="s">
        <v>1981</v>
      </c>
      <c r="BO28" s="742">
        <f>SUM(BP28:BS28)</f>
        <v>1458665248.1600001</v>
      </c>
      <c r="BP28" s="749">
        <f t="shared" si="53"/>
        <v>0</v>
      </c>
      <c r="BQ28" s="749">
        <f t="shared" si="54"/>
        <v>3</v>
      </c>
      <c r="BR28" s="749">
        <f t="shared" si="55"/>
        <v>710</v>
      </c>
      <c r="BS28" s="745">
        <f t="shared" si="56"/>
        <v>1458664535.1600001</v>
      </c>
      <c r="BT28" s="742">
        <f t="shared" si="57"/>
        <v>713</v>
      </c>
      <c r="BU28" s="749">
        <v>0</v>
      </c>
      <c r="BV28" s="749"/>
      <c r="BW28" s="749">
        <v>0</v>
      </c>
      <c r="BX28" s="749">
        <f>ՏԵԽՆԻԿԱԿԱՆ!AB594</f>
        <v>3</v>
      </c>
      <c r="BY28" s="749">
        <f>ԿԱՐԳԱԴՐԻՉ!AJ35</f>
        <v>710</v>
      </c>
      <c r="BZ28" s="284">
        <f t="shared" si="58"/>
        <v>1471572882.5699975</v>
      </c>
      <c r="CA28" s="750"/>
      <c r="CB28" s="750"/>
      <c r="CC28" s="750"/>
      <c r="CD28" s="750">
        <f>ՏԵԽՆԻԿԱԿԱՆ!AI594</f>
        <v>3573708</v>
      </c>
      <c r="CE28" s="741">
        <f>ԿԱՐԳԱԴՐԻՉ!AL34</f>
        <v>72858010</v>
      </c>
      <c r="CF28" s="752">
        <f>ԿԱՐԳԱԴՐԻՉ!AL33</f>
        <v>1325066265.3999977</v>
      </c>
      <c r="CG28" s="741"/>
      <c r="CH28" s="734">
        <f t="shared" si="59"/>
        <v>280656967.47999954</v>
      </c>
      <c r="CI28" s="734">
        <f>+(CE28+CF28)*0.1</f>
        <v>139792427.53999978</v>
      </c>
    </row>
    <row r="29" spans="2:87" ht="17.25" customHeight="1">
      <c r="D29" s="336"/>
      <c r="E29" s="336"/>
      <c r="F29" s="336"/>
      <c r="G29" s="336"/>
      <c r="H29" s="336"/>
      <c r="I29" s="336"/>
      <c r="J29" s="336"/>
      <c r="K29" s="336"/>
      <c r="L29" s="336"/>
      <c r="M29" s="336"/>
      <c r="N29" s="336"/>
      <c r="O29" s="336"/>
      <c r="P29" s="336"/>
      <c r="Q29" s="336"/>
      <c r="U29" s="336"/>
      <c r="V29" s="336"/>
      <c r="W29" s="336"/>
      <c r="X29" s="336"/>
      <c r="Y29" s="336"/>
      <c r="Z29" s="336"/>
      <c r="AA29" s="336"/>
      <c r="AB29" s="336"/>
      <c r="AC29" s="336"/>
      <c r="AD29" s="336"/>
      <c r="AE29" s="336"/>
      <c r="AF29" s="336"/>
      <c r="AG29" s="336"/>
      <c r="AH29" s="336"/>
      <c r="AI29" s="336"/>
      <c r="AJ29" s="336"/>
      <c r="AK29" s="336"/>
      <c r="AL29" s="336"/>
      <c r="AM29" s="336"/>
      <c r="AN29" s="336"/>
      <c r="AR29" s="336"/>
      <c r="AS29" s="336"/>
      <c r="AT29" s="336"/>
      <c r="AU29" s="336"/>
      <c r="AV29" s="336"/>
      <c r="AW29" s="336"/>
      <c r="AX29" s="336"/>
      <c r="AY29" s="336"/>
      <c r="AZ29" s="336"/>
      <c r="BA29" s="336"/>
      <c r="BB29" s="336"/>
      <c r="BC29" s="336"/>
      <c r="BD29" s="336"/>
      <c r="BE29" s="336"/>
      <c r="BF29" s="336"/>
      <c r="BG29" s="336"/>
      <c r="BH29" s="336"/>
      <c r="BI29" s="336"/>
      <c r="BJ29" s="336"/>
      <c r="BK29" s="336"/>
      <c r="BO29" s="336"/>
      <c r="BP29" s="336"/>
      <c r="BQ29" s="336"/>
      <c r="BR29" s="336"/>
      <c r="BS29" s="336"/>
      <c r="BT29" s="336"/>
      <c r="BU29" s="336"/>
      <c r="BV29" s="336"/>
      <c r="BW29" s="336"/>
      <c r="BX29" s="336"/>
      <c r="BY29" s="336"/>
      <c r="BZ29" s="336"/>
      <c r="CA29" s="336"/>
      <c r="CB29" s="336"/>
      <c r="CC29" s="336"/>
      <c r="CD29" s="336"/>
      <c r="CE29" s="336"/>
      <c r="CF29" s="336"/>
      <c r="CG29" s="336"/>
      <c r="CH29" s="336"/>
    </row>
    <row r="30" spans="2:87">
      <c r="O30" s="336"/>
      <c r="P30" s="336"/>
      <c r="Q30" s="336"/>
    </row>
    <row r="31" spans="2:87">
      <c r="E31" s="336"/>
      <c r="F31" s="336"/>
      <c r="G31" s="336"/>
      <c r="H31" s="336"/>
      <c r="I31" s="336"/>
      <c r="J31" s="336"/>
      <c r="K31" s="336"/>
      <c r="L31" s="336"/>
      <c r="M31" s="336"/>
      <c r="N31" s="336"/>
      <c r="O31" s="336"/>
      <c r="P31" s="336"/>
      <c r="Q31" s="336"/>
      <c r="V31" s="336"/>
      <c r="W31" s="336"/>
      <c r="X31" s="336"/>
      <c r="Y31" s="336"/>
      <c r="AA31" s="336"/>
      <c r="AB31" s="336"/>
      <c r="AC31" s="336"/>
      <c r="AD31" s="336"/>
      <c r="AE31" s="336"/>
      <c r="AF31" s="336"/>
      <c r="AG31" s="336"/>
      <c r="AH31" s="336"/>
      <c r="AI31" s="336"/>
      <c r="AJ31" s="336"/>
      <c r="AK31" s="336"/>
      <c r="AL31" s="336"/>
      <c r="AM31" s="336"/>
      <c r="AN31" s="336"/>
      <c r="AS31" s="336"/>
      <c r="AT31" s="336"/>
      <c r="AU31" s="336"/>
      <c r="AV31" s="336"/>
      <c r="AX31" s="336"/>
      <c r="AY31" s="336"/>
      <c r="AZ31" s="336"/>
      <c r="BA31" s="336"/>
      <c r="BB31" s="336"/>
      <c r="BC31" s="336"/>
      <c r="BD31" s="336"/>
      <c r="BE31" s="336"/>
      <c r="BF31" s="336"/>
      <c r="BG31" s="336"/>
      <c r="BH31" s="336"/>
      <c r="BI31" s="336"/>
      <c r="BJ31" s="336"/>
      <c r="BK31" s="336"/>
      <c r="BP31" s="336"/>
      <c r="BQ31" s="336"/>
      <c r="BR31" s="336"/>
      <c r="BS31" s="336"/>
      <c r="BU31" s="336"/>
      <c r="BV31" s="336"/>
      <c r="BW31" s="336"/>
      <c r="BX31" s="336"/>
      <c r="BY31" s="336"/>
      <c r="BZ31" s="336"/>
      <c r="CA31" s="336"/>
      <c r="CB31" s="336"/>
      <c r="CC31" s="336"/>
      <c r="CD31" s="336"/>
      <c r="CE31" s="336"/>
      <c r="CF31" s="336"/>
      <c r="CG31" s="336"/>
      <c r="CH31" s="336"/>
    </row>
    <row r="32" spans="2:87">
      <c r="E32" s="336"/>
      <c r="F32" s="336"/>
      <c r="G32" s="336"/>
      <c r="H32" s="336"/>
      <c r="I32" s="336"/>
      <c r="J32" s="336"/>
      <c r="K32" s="336"/>
      <c r="L32" s="336"/>
      <c r="M32" s="336"/>
      <c r="N32" s="336"/>
      <c r="O32" s="336"/>
      <c r="P32" s="336"/>
      <c r="Q32" s="336"/>
      <c r="V32" s="336"/>
      <c r="W32" s="336"/>
      <c r="X32" s="336"/>
      <c r="Y32" s="336"/>
      <c r="AA32" s="336"/>
      <c r="AB32" s="336"/>
      <c r="AC32" s="336"/>
      <c r="AD32" s="336"/>
      <c r="AE32" s="336"/>
      <c r="AF32" s="336"/>
      <c r="AG32" s="336"/>
      <c r="AH32" s="336"/>
      <c r="AI32" s="336"/>
      <c r="AJ32" s="336"/>
      <c r="AK32" s="336"/>
      <c r="AL32" s="336"/>
      <c r="AM32" s="336"/>
      <c r="AN32" s="336"/>
      <c r="AS32" s="336"/>
      <c r="AT32" s="336"/>
      <c r="AU32" s="336"/>
      <c r="AV32" s="336"/>
      <c r="AX32" s="336"/>
      <c r="AY32" s="336"/>
      <c r="AZ32" s="336"/>
      <c r="BA32" s="336"/>
      <c r="BB32" s="336"/>
      <c r="BC32" s="336"/>
      <c r="BD32" s="336"/>
      <c r="BE32" s="336"/>
      <c r="BF32" s="336"/>
      <c r="BG32" s="336"/>
      <c r="BH32" s="336"/>
      <c r="BI32" s="336"/>
      <c r="BJ32" s="336"/>
      <c r="BK32" s="336"/>
      <c r="BP32" s="336"/>
      <c r="BQ32" s="336"/>
      <c r="BR32" s="336"/>
      <c r="BS32" s="336"/>
      <c r="BU32" s="336"/>
      <c r="BV32" s="336"/>
      <c r="BW32" s="336"/>
      <c r="BX32" s="336"/>
      <c r="BY32" s="336"/>
      <c r="BZ32" s="336"/>
      <c r="CA32" s="336"/>
      <c r="CB32" s="336"/>
      <c r="CC32" s="336"/>
      <c r="CD32" s="336"/>
      <c r="CE32" s="336"/>
      <c r="CF32" s="336"/>
      <c r="CG32" s="336"/>
      <c r="CH32" s="336"/>
    </row>
    <row r="33" spans="5:86">
      <c r="E33" s="336"/>
      <c r="F33" s="336"/>
      <c r="G33" s="336"/>
      <c r="H33" s="336"/>
      <c r="I33" s="336"/>
      <c r="J33" s="336"/>
      <c r="K33" s="336"/>
      <c r="L33" s="336"/>
      <c r="M33" s="336"/>
      <c r="N33" s="336"/>
      <c r="O33" s="336"/>
      <c r="P33" s="336"/>
      <c r="Q33" s="336"/>
      <c r="V33" s="336"/>
      <c r="W33" s="336"/>
      <c r="X33" s="336"/>
      <c r="Y33" s="336"/>
      <c r="AA33" s="336"/>
      <c r="AB33" s="336"/>
      <c r="AC33" s="336"/>
      <c r="AD33" s="336"/>
      <c r="AE33" s="336"/>
      <c r="AF33" s="336"/>
      <c r="AG33" s="336"/>
      <c r="AH33" s="336"/>
      <c r="AI33" s="336"/>
      <c r="AJ33" s="336"/>
      <c r="AK33" s="336"/>
      <c r="AL33" s="336"/>
      <c r="AM33" s="336"/>
      <c r="AN33" s="336"/>
      <c r="AS33" s="336"/>
      <c r="AT33" s="336"/>
      <c r="AU33" s="336"/>
      <c r="AV33" s="336"/>
      <c r="AX33" s="336"/>
      <c r="AY33" s="336"/>
      <c r="AZ33" s="336"/>
      <c r="BA33" s="336"/>
      <c r="BB33" s="336"/>
      <c r="BC33" s="336"/>
      <c r="BD33" s="336"/>
      <c r="BE33" s="336"/>
      <c r="BF33" s="336"/>
      <c r="BG33" s="336"/>
      <c r="BH33" s="336"/>
      <c r="BI33" s="336"/>
      <c r="BJ33" s="336"/>
      <c r="BK33" s="336"/>
      <c r="BP33" s="336"/>
      <c r="BQ33" s="336"/>
      <c r="BR33" s="336"/>
      <c r="BS33" s="336"/>
      <c r="BU33" s="336"/>
      <c r="BV33" s="336"/>
      <c r="BW33" s="336"/>
      <c r="BX33" s="336"/>
      <c r="BY33" s="336"/>
      <c r="BZ33" s="336"/>
      <c r="CA33" s="336"/>
      <c r="CB33" s="336"/>
      <c r="CC33" s="336"/>
      <c r="CD33" s="336"/>
      <c r="CE33" s="336"/>
      <c r="CF33" s="336"/>
      <c r="CG33" s="336"/>
      <c r="CH33" s="336"/>
    </row>
    <row r="34" spans="5:86">
      <c r="E34" s="336"/>
      <c r="F34" s="336"/>
      <c r="G34" s="336"/>
      <c r="H34" s="336"/>
      <c r="I34" s="336"/>
      <c r="J34" s="336"/>
      <c r="K34" s="336"/>
      <c r="L34" s="336"/>
      <c r="M34" s="336"/>
      <c r="N34" s="336"/>
      <c r="O34" s="336"/>
      <c r="P34" s="336"/>
      <c r="Q34" s="336"/>
      <c r="V34" s="336"/>
      <c r="W34" s="336"/>
      <c r="X34" s="336"/>
      <c r="Y34" s="336"/>
      <c r="AA34" s="336"/>
      <c r="AB34" s="336"/>
      <c r="AC34" s="336"/>
      <c r="AD34" s="336"/>
      <c r="AE34" s="336"/>
      <c r="AF34" s="336"/>
      <c r="AG34" s="336"/>
      <c r="AH34" s="336"/>
      <c r="AI34" s="336"/>
      <c r="AJ34" s="336"/>
      <c r="AK34" s="336"/>
      <c r="AL34" s="336"/>
      <c r="AM34" s="336"/>
      <c r="AN34" s="336"/>
      <c r="AS34" s="336"/>
      <c r="AT34" s="336"/>
      <c r="AU34" s="336"/>
      <c r="AV34" s="336"/>
      <c r="AX34" s="336"/>
      <c r="AY34" s="336"/>
      <c r="AZ34" s="336"/>
      <c r="BA34" s="336"/>
      <c r="BB34" s="336"/>
      <c r="BC34" s="336"/>
      <c r="BD34" s="336"/>
      <c r="BE34" s="336"/>
      <c r="BF34" s="336"/>
      <c r="BG34" s="336"/>
      <c r="BH34" s="336"/>
      <c r="BI34" s="336"/>
      <c r="BJ34" s="336"/>
      <c r="BK34" s="336"/>
      <c r="BP34" s="336"/>
      <c r="BQ34" s="336"/>
      <c r="BR34" s="336"/>
      <c r="BS34" s="336"/>
      <c r="BU34" s="336"/>
      <c r="BV34" s="336"/>
      <c r="BW34" s="336"/>
      <c r="BX34" s="336"/>
      <c r="BY34" s="336"/>
      <c r="BZ34" s="336"/>
      <c r="CA34" s="336"/>
      <c r="CB34" s="336"/>
      <c r="CC34" s="336"/>
      <c r="CD34" s="336"/>
      <c r="CE34" s="336"/>
      <c r="CF34" s="336"/>
      <c r="CG34" s="336"/>
      <c r="CH34" s="336"/>
    </row>
    <row r="35" spans="5:86">
      <c r="E35" s="336"/>
      <c r="F35" s="336"/>
      <c r="G35" s="336"/>
      <c r="H35" s="336"/>
      <c r="I35" s="336"/>
      <c r="J35" s="336"/>
      <c r="K35" s="336"/>
      <c r="L35" s="336"/>
      <c r="M35" s="336"/>
      <c r="N35" s="336"/>
      <c r="V35" s="336"/>
      <c r="W35" s="336"/>
      <c r="X35" s="336"/>
      <c r="Y35" s="336"/>
      <c r="AA35" s="336"/>
      <c r="AB35" s="336"/>
      <c r="AC35" s="336"/>
      <c r="AD35" s="336"/>
      <c r="AE35" s="336"/>
      <c r="AF35" s="336"/>
      <c r="AG35" s="336"/>
      <c r="AH35" s="336"/>
      <c r="AI35" s="336"/>
      <c r="AJ35" s="336"/>
      <c r="AK35" s="336"/>
      <c r="AL35" s="336"/>
      <c r="AM35" s="336"/>
      <c r="AN35" s="336"/>
      <c r="AS35" s="336"/>
      <c r="AT35" s="336"/>
      <c r="AU35" s="336"/>
      <c r="AV35" s="336"/>
      <c r="AX35" s="336"/>
      <c r="AY35" s="336"/>
      <c r="AZ35" s="336"/>
      <c r="BA35" s="336"/>
      <c r="BB35" s="336"/>
      <c r="BC35" s="336"/>
      <c r="BD35" s="336"/>
      <c r="BE35" s="336"/>
      <c r="BF35" s="336"/>
      <c r="BG35" s="336"/>
      <c r="BH35" s="336"/>
      <c r="BI35" s="336"/>
      <c r="BJ35" s="336"/>
      <c r="BK35" s="336"/>
      <c r="BP35" s="336"/>
      <c r="BQ35" s="336"/>
      <c r="BR35" s="336"/>
      <c r="BS35" s="336"/>
      <c r="BU35" s="336"/>
      <c r="BV35" s="336"/>
      <c r="BW35" s="336"/>
      <c r="BX35" s="336"/>
      <c r="BY35" s="336"/>
      <c r="BZ35" s="336"/>
      <c r="CA35" s="336"/>
      <c r="CB35" s="336"/>
      <c r="CC35" s="336"/>
      <c r="CD35" s="336"/>
      <c r="CE35" s="336"/>
      <c r="CF35" s="336"/>
      <c r="CG35" s="336"/>
      <c r="CH35" s="336"/>
    </row>
  </sheetData>
  <mergeCells count="20">
    <mergeCell ref="B3:B5"/>
    <mergeCell ref="C3:C5"/>
    <mergeCell ref="D4:H4"/>
    <mergeCell ref="I4:R4"/>
    <mergeCell ref="D3:R3"/>
    <mergeCell ref="S3:S5"/>
    <mergeCell ref="T3:T5"/>
    <mergeCell ref="U3:AO3"/>
    <mergeCell ref="U4:X4"/>
    <mergeCell ref="Y4:AO4"/>
    <mergeCell ref="AP3:AP5"/>
    <mergeCell ref="AQ3:AQ5"/>
    <mergeCell ref="AR3:BL3"/>
    <mergeCell ref="AR4:AU4"/>
    <mergeCell ref="AV4:BL4"/>
    <mergeCell ref="BM3:BM5"/>
    <mergeCell ref="BN3:BN5"/>
    <mergeCell ref="BO3:CI3"/>
    <mergeCell ref="BO4:BR4"/>
    <mergeCell ref="BS4:CI4"/>
  </mergeCells>
  <conditionalFormatting sqref="AF11:AF28 BB11:BC28 BY11:BZ28 J11:J28">
    <cfRule type="cellIs" dxfId="661" priority="98" operator="greaterThan">
      <formula>0</formula>
    </cfRule>
  </conditionalFormatting>
  <conditionalFormatting sqref="D8:I8 S8:AE8 AP8:AV8">
    <cfRule type="cellIs" dxfId="660" priority="88" operator="notEqual">
      <formula>#REF!+#REF!+#REF!</formula>
    </cfRule>
  </conditionalFormatting>
  <conditionalFormatting sqref="D9">
    <cfRule type="cellIs" dxfId="659" priority="87" operator="notEqual">
      <formula>#REF!+#REF!</formula>
    </cfRule>
  </conditionalFormatting>
  <conditionalFormatting sqref="D7">
    <cfRule type="cellIs" dxfId="658" priority="86" operator="notEqual">
      <formula>SUM(#REF!)</formula>
    </cfRule>
  </conditionalFormatting>
  <conditionalFormatting sqref="U8">
    <cfRule type="cellIs" dxfId="657" priority="83" operator="notEqual">
      <formula>#REF!+#REF!+#REF!</formula>
    </cfRule>
  </conditionalFormatting>
  <conditionalFormatting sqref="U9">
    <cfRule type="cellIs" dxfId="656" priority="82" operator="notEqual">
      <formula>#REF!+#REF!</formula>
    </cfRule>
  </conditionalFormatting>
  <conditionalFormatting sqref="U7">
    <cfRule type="cellIs" dxfId="655" priority="81" operator="notEqual">
      <formula>SUM(#REF!)</formula>
    </cfRule>
  </conditionalFormatting>
  <conditionalFormatting sqref="Z8:AE8">
    <cfRule type="cellIs" dxfId="654" priority="70" operator="notEqual">
      <formula>#REF!+#REF!+#REF!</formula>
    </cfRule>
  </conditionalFormatting>
  <conditionalFormatting sqref="Z9">
    <cfRule type="cellIs" dxfId="653" priority="69" operator="notEqual">
      <formula>#REF!+#REF!</formula>
    </cfRule>
  </conditionalFormatting>
  <conditionalFormatting sqref="Z7">
    <cfRule type="cellIs" dxfId="652" priority="68" operator="notEqual">
      <formula>SUM(#REF!)</formula>
    </cfRule>
  </conditionalFormatting>
  <conditionalFormatting sqref="BB7">
    <cfRule type="cellIs" dxfId="651" priority="59" operator="notEqual">
      <formula>#REF!</formula>
    </cfRule>
  </conditionalFormatting>
  <conditionalFormatting sqref="AQ8">
    <cfRule type="cellIs" dxfId="650" priority="58" operator="notEqual">
      <formula>#REF!+#REF!+#REF!</formula>
    </cfRule>
  </conditionalFormatting>
  <conditionalFormatting sqref="AQ9">
    <cfRule type="cellIs" dxfId="649" priority="57" operator="notEqual">
      <formula>#REF!+#REF!</formula>
    </cfRule>
  </conditionalFormatting>
  <conditionalFormatting sqref="AQ7">
    <cfRule type="cellIs" dxfId="648" priority="56" operator="notEqual">
      <formula>SUM(#REF!)</formula>
    </cfRule>
  </conditionalFormatting>
  <conditionalFormatting sqref="AV8">
    <cfRule type="cellIs" dxfId="647" priority="55" operator="notEqual">
      <formula>#REF!+#REF!+#REF!</formula>
    </cfRule>
  </conditionalFormatting>
  <conditionalFormatting sqref="AV9">
    <cfRule type="cellIs" dxfId="646" priority="54" operator="notEqual">
      <formula>#REF!+#REF!</formula>
    </cfRule>
  </conditionalFormatting>
  <conditionalFormatting sqref="AV7">
    <cfRule type="cellIs" dxfId="645" priority="53" operator="notEqual">
      <formula>SUM(#REF!)</formula>
    </cfRule>
  </conditionalFormatting>
  <conditionalFormatting sqref="BY7">
    <cfRule type="cellIs" dxfId="644" priority="50" operator="notEqual">
      <formula>#REF!</formula>
    </cfRule>
  </conditionalFormatting>
  <conditionalFormatting sqref="AR8 BN8:BO8">
    <cfRule type="cellIs" dxfId="643" priority="49" operator="notEqual">
      <formula>#REF!+#REF!+#REF!</formula>
    </cfRule>
  </conditionalFormatting>
  <conditionalFormatting sqref="AR9 BN9:BO9">
    <cfRule type="cellIs" dxfId="642" priority="48" operator="notEqual">
      <formula>#REF!+#REF!</formula>
    </cfRule>
  </conditionalFormatting>
  <conditionalFormatting sqref="AR7 BN7:BO7">
    <cfRule type="cellIs" dxfId="641" priority="47" operator="notEqual">
      <formula>SUM(#REF!)</formula>
    </cfRule>
  </conditionalFormatting>
  <conditionalFormatting sqref="BT8:BY8">
    <cfRule type="cellIs" dxfId="640" priority="46" operator="notEqual">
      <formula>#REF!+#REF!+#REF!</formula>
    </cfRule>
  </conditionalFormatting>
  <conditionalFormatting sqref="AW9 BT9">
    <cfRule type="cellIs" dxfId="639" priority="45" operator="notEqual">
      <formula>#REF!+#REF!</formula>
    </cfRule>
  </conditionalFormatting>
  <conditionalFormatting sqref="AW7 BT7">
    <cfRule type="cellIs" dxfId="638" priority="44" operator="notEqual">
      <formula>SUM(#REF!)</formula>
    </cfRule>
  </conditionalFormatting>
  <conditionalFormatting sqref="AW8:BB8">
    <cfRule type="cellIs" dxfId="637" priority="19" operator="notEqual">
      <formula>#REF!+#REF!+#REF!</formula>
    </cfRule>
  </conditionalFormatting>
  <conditionalFormatting sqref="AW8:BB8">
    <cfRule type="cellIs" dxfId="636" priority="18" operator="notEqual">
      <formula>#REF!+#REF!+#REF!</formula>
    </cfRule>
  </conditionalFormatting>
  <conditionalFormatting sqref="Q11:Q28">
    <cfRule type="cellIs" dxfId="635" priority="16" operator="greaterThan">
      <formula>0</formula>
    </cfRule>
  </conditionalFormatting>
  <conditionalFormatting sqref="R11:R28">
    <cfRule type="cellIs" dxfId="634" priority="15" operator="greaterThan">
      <formula>0</formula>
    </cfRule>
  </conditionalFormatting>
  <conditionalFormatting sqref="AN11:AO28">
    <cfRule type="cellIs" dxfId="633" priority="14" operator="greaterThan">
      <formula>0</formula>
    </cfRule>
  </conditionalFormatting>
  <conditionalFormatting sqref="BK11:BL28">
    <cfRule type="cellIs" dxfId="632" priority="13" operator="greaterThan">
      <formula>0</formula>
    </cfRule>
  </conditionalFormatting>
  <conditionalFormatting sqref="CH11:CI28">
    <cfRule type="cellIs" dxfId="631" priority="12" operator="greaterThan">
      <formula>0</formula>
    </cfRule>
  </conditionalFormatting>
  <conditionalFormatting sqref="J7:J9">
    <cfRule type="cellIs" dxfId="630" priority="11" operator="greaterThan">
      <formula>0</formula>
    </cfRule>
  </conditionalFormatting>
  <conditionalFormatting sqref="Q7:R9">
    <cfRule type="cellIs" dxfId="629" priority="10" operator="greaterThan">
      <formula>0</formula>
    </cfRule>
  </conditionalFormatting>
  <conditionalFormatting sqref="AF7:AF9">
    <cfRule type="cellIs" dxfId="628" priority="9" operator="greaterThan">
      <formula>0</formula>
    </cfRule>
  </conditionalFormatting>
  <conditionalFormatting sqref="AN7:AO9">
    <cfRule type="cellIs" dxfId="627" priority="8" operator="greaterThan">
      <formula>0</formula>
    </cfRule>
  </conditionalFormatting>
  <conditionalFormatting sqref="BC7:BC9">
    <cfRule type="cellIs" dxfId="626" priority="7" operator="greaterThan">
      <formula>0</formula>
    </cfRule>
  </conditionalFormatting>
  <conditionalFormatting sqref="BK7:BL9">
    <cfRule type="cellIs" dxfId="625" priority="6" operator="greaterThan">
      <formula>0</formula>
    </cfRule>
  </conditionalFormatting>
  <conditionalFormatting sqref="BZ7:BZ9">
    <cfRule type="cellIs" dxfId="624" priority="5" operator="greaterThan">
      <formula>0</formula>
    </cfRule>
  </conditionalFormatting>
  <conditionalFormatting sqref="CH7:CI9">
    <cfRule type="cellIs" dxfId="623" priority="4" operator="greaterThan">
      <formula>0</formula>
    </cfRule>
  </conditionalFormatting>
  <pageMargins left="0.28000000000000003" right="0.7" top="0.23" bottom="0.2" header="0.2" footer="0.21"/>
  <pageSetup paperSize="9" scale="36" orientation="landscape" verticalDpi="300" r:id="rId1"/>
  <colBreaks count="4" manualBreakCount="4">
    <brk id="1" max="1048575" man="1"/>
    <brk id="18" max="1048575" man="1"/>
    <brk id="41" max="27" man="1"/>
    <brk id="64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02"/>
  <sheetViews>
    <sheetView zoomScaleNormal="100" zoomScaleSheetLayoutView="87" workbookViewId="0">
      <pane xSplit="1" ySplit="16" topLeftCell="B25" activePane="bottomRight" state="frozen"/>
      <selection pane="topRight" activeCell="B1" sqref="B1"/>
      <selection pane="bottomLeft" activeCell="A17" sqref="A17"/>
      <selection pane="bottomRight" activeCell="F33" sqref="F33:G33"/>
    </sheetView>
  </sheetViews>
  <sheetFormatPr defaultRowHeight="16.5"/>
  <cols>
    <col min="1" max="1" width="4.85546875" style="1269" customWidth="1"/>
    <col min="2" max="2" width="32.140625" style="1352" customWidth="1"/>
    <col min="3" max="3" width="29.85546875" style="1352" customWidth="1"/>
    <col min="4" max="4" width="15" style="1352" customWidth="1"/>
    <col min="5" max="5" width="16.5703125" style="1352" bestFit="1" customWidth="1"/>
    <col min="6" max="6" width="14.5703125" style="1352" customWidth="1"/>
    <col min="7" max="7" width="10.85546875" style="1352" customWidth="1"/>
    <col min="8" max="8" width="10.42578125" style="1273" customWidth="1"/>
    <col min="9" max="9" width="15" style="1274" bestFit="1" customWidth="1"/>
    <col min="10" max="10" width="14.7109375" style="1275" customWidth="1"/>
    <col min="11" max="11" width="17" style="1274" customWidth="1"/>
    <col min="12" max="12" width="19.28515625" style="1274" customWidth="1"/>
    <col min="13" max="13" width="20.7109375" style="279" customWidth="1"/>
    <col min="14" max="14" width="10.85546875" style="302" customWidth="1"/>
    <col min="15" max="15" width="14.28515625" style="279" hidden="1" customWidth="1"/>
    <col min="16" max="16" width="14.42578125" style="279" customWidth="1"/>
    <col min="17" max="17" width="9.140625" style="1276"/>
    <col min="18" max="18" width="14.42578125" style="1276" hidden="1" customWidth="1"/>
    <col min="19" max="19" width="9.140625" style="1276" hidden="1" customWidth="1"/>
    <col min="20" max="20" width="14.7109375" style="1274" customWidth="1"/>
    <col min="21" max="21" width="16.42578125" style="1274" customWidth="1"/>
    <col min="22" max="22" width="12.85546875" style="279" customWidth="1"/>
    <col min="23" max="23" width="15.5703125" style="1274" customWidth="1"/>
    <col min="24" max="24" width="16.7109375" style="1274" customWidth="1"/>
    <col min="25" max="25" width="20.7109375" style="279" customWidth="1"/>
    <col min="26" max="26" width="10.85546875" style="302" customWidth="1"/>
    <col min="27" max="27" width="14.28515625" style="279" hidden="1" customWidth="1"/>
    <col min="28" max="28" width="14.42578125" style="279" customWidth="1"/>
    <col min="29" max="29" width="9.140625" style="1276" customWidth="1"/>
    <col min="30" max="30" width="14.42578125" style="1276" hidden="1" customWidth="1"/>
    <col min="31" max="31" width="9.140625" style="1276" hidden="1" customWidth="1"/>
    <col min="32" max="32" width="14.7109375" style="1274" customWidth="1"/>
    <col min="33" max="33" width="16.42578125" style="1274" customWidth="1"/>
    <col min="34" max="34" width="12.85546875" style="279" customWidth="1"/>
    <col min="35" max="35" width="14.5703125" style="1274" customWidth="1"/>
    <col min="36" max="36" width="16.7109375" style="1274" customWidth="1"/>
    <col min="37" max="37" width="20.7109375" style="279" customWidth="1"/>
    <col min="38" max="38" width="10.85546875" style="302" customWidth="1"/>
    <col min="39" max="39" width="14.28515625" style="279" hidden="1" customWidth="1"/>
    <col min="40" max="40" width="14.42578125" style="279" customWidth="1"/>
    <col min="41" max="41" width="9.140625" style="1276" customWidth="1"/>
    <col min="42" max="42" width="14.42578125" style="1276" hidden="1" customWidth="1"/>
    <col min="43" max="43" width="9.140625" style="1276" hidden="1" customWidth="1"/>
    <col min="44" max="44" width="14.7109375" style="1274" customWidth="1"/>
    <col min="45" max="45" width="16.42578125" style="1274" customWidth="1"/>
    <col min="46" max="46" width="12.85546875" style="279" customWidth="1"/>
    <col min="47" max="47" width="15.42578125" style="1274" bestFit="1" customWidth="1"/>
    <col min="48" max="48" width="17.7109375" style="1274" bestFit="1" customWidth="1"/>
    <col min="49" max="16384" width="9.140625" style="279"/>
  </cols>
  <sheetData>
    <row r="1" spans="1:48">
      <c r="U1" s="1277"/>
      <c r="V1" s="1278"/>
      <c r="W1" s="1278"/>
      <c r="X1" s="1278"/>
      <c r="Y1" s="1278"/>
      <c r="Z1" s="1279"/>
      <c r="AA1" s="1278"/>
      <c r="AB1" s="1278"/>
      <c r="AC1" s="1280"/>
      <c r="AD1" s="1281"/>
      <c r="AE1" s="1280"/>
      <c r="AI1" s="279"/>
      <c r="AJ1" s="279"/>
      <c r="AU1" s="279"/>
      <c r="AV1" s="279"/>
    </row>
    <row r="2" spans="1:48" s="1283" customFormat="1" ht="17.25">
      <c r="A2" s="1282"/>
      <c r="B2" s="1353" t="s">
        <v>1908</v>
      </c>
      <c r="C2" s="1353"/>
      <c r="D2" s="1354"/>
      <c r="E2" s="1354"/>
      <c r="F2" s="1354"/>
      <c r="G2" s="1354"/>
      <c r="H2" s="1284"/>
      <c r="I2" s="1285"/>
      <c r="Q2" s="1286"/>
      <c r="R2" s="1286"/>
      <c r="S2" s="1286"/>
      <c r="T2" s="1285"/>
      <c r="V2" s="1287"/>
      <c r="W2" s="1287"/>
      <c r="X2" s="1287"/>
      <c r="Y2" s="1287"/>
      <c r="Z2" s="1287"/>
      <c r="AA2" s="1287"/>
      <c r="AB2" s="1287"/>
      <c r="AC2" s="1286"/>
      <c r="AD2" s="1288"/>
      <c r="AE2" s="1286"/>
      <c r="AF2" s="1285"/>
      <c r="AO2" s="1286"/>
      <c r="AP2" s="1286"/>
      <c r="AQ2" s="1286"/>
      <c r="AR2" s="1285"/>
    </row>
    <row r="3" spans="1:48" s="1292" customFormat="1">
      <c r="A3" s="1289"/>
      <c r="B3" s="1355"/>
      <c r="C3" s="1355"/>
      <c r="D3" s="1356"/>
      <c r="E3" s="1356"/>
      <c r="F3" s="1357"/>
      <c r="G3" s="1357"/>
      <c r="H3" s="1293"/>
      <c r="I3" s="1294"/>
      <c r="Q3" s="1295"/>
      <c r="R3" s="1295"/>
      <c r="S3" s="1295"/>
      <c r="T3" s="1294"/>
      <c r="V3" s="1296"/>
      <c r="W3" s="1296"/>
      <c r="X3" s="1296"/>
      <c r="Y3" s="1296"/>
      <c r="Z3" s="1296"/>
      <c r="AA3" s="1296"/>
      <c r="AB3" s="1296"/>
      <c r="AC3" s="1295"/>
      <c r="AD3" s="1297"/>
      <c r="AE3" s="1295"/>
      <c r="AF3" s="1294"/>
      <c r="AO3" s="1295"/>
      <c r="AP3" s="1295"/>
      <c r="AQ3" s="1295"/>
      <c r="AR3" s="1294"/>
    </row>
    <row r="4" spans="1:48" s="1292" customFormat="1">
      <c r="A4" s="1289"/>
      <c r="B4" s="1355"/>
      <c r="C4" s="1356" t="s">
        <v>1990</v>
      </c>
      <c r="D4" s="1356"/>
      <c r="E4" s="1352"/>
      <c r="F4" s="1358"/>
      <c r="G4" s="1352"/>
      <c r="H4" s="279"/>
      <c r="I4" s="1294"/>
      <c r="K4" s="1298"/>
      <c r="L4" s="1299" t="s">
        <v>2564</v>
      </c>
      <c r="M4" s="1299"/>
      <c r="N4" s="279"/>
      <c r="O4" s="302"/>
      <c r="P4" s="279"/>
      <c r="Q4" s="1276"/>
      <c r="R4" s="1276"/>
      <c r="S4" s="1276"/>
      <c r="T4" s="1294"/>
      <c r="U4" s="1296"/>
      <c r="V4" s="1296"/>
      <c r="W4" s="1290"/>
      <c r="X4" s="1291" t="s">
        <v>2540</v>
      </c>
      <c r="Y4" s="1291"/>
      <c r="Z4" s="1278"/>
      <c r="AA4" s="1279"/>
      <c r="AB4" s="1278"/>
      <c r="AC4" s="1281"/>
      <c r="AD4" s="1281"/>
      <c r="AE4" s="1281"/>
      <c r="AF4" s="1294"/>
      <c r="AI4" s="1290"/>
      <c r="AJ4" s="1291" t="s">
        <v>2567</v>
      </c>
      <c r="AK4" s="1291"/>
      <c r="AL4" s="279"/>
      <c r="AM4" s="302"/>
      <c r="AN4" s="279"/>
      <c r="AO4" s="1276"/>
      <c r="AP4" s="1276"/>
      <c r="AQ4" s="1276"/>
      <c r="AR4" s="1294"/>
    </row>
    <row r="5" spans="1:48" s="1303" customFormat="1" ht="14.25">
      <c r="A5" s="1289"/>
      <c r="B5" s="1359"/>
      <c r="C5" s="1360"/>
      <c r="D5" s="1360"/>
      <c r="E5" s="1354" t="s">
        <v>402</v>
      </c>
      <c r="F5" s="1361"/>
      <c r="G5" s="1354"/>
      <c r="H5" s="1283"/>
      <c r="I5" s="1302"/>
      <c r="K5" s="1304"/>
      <c r="L5" s="1305"/>
      <c r="M5" s="1305"/>
      <c r="N5" s="1283" t="s">
        <v>402</v>
      </c>
      <c r="O5" s="1301"/>
      <c r="P5" s="1283"/>
      <c r="Q5" s="1286"/>
      <c r="R5" s="1286"/>
      <c r="S5" s="1286"/>
      <c r="T5" s="1302"/>
      <c r="U5" s="1306"/>
      <c r="V5" s="1306"/>
      <c r="W5" s="1300"/>
      <c r="X5" s="1285"/>
      <c r="Y5" s="1285"/>
      <c r="Z5" s="1287" t="s">
        <v>402</v>
      </c>
      <c r="AA5" s="1307"/>
      <c r="AB5" s="1287"/>
      <c r="AC5" s="1308"/>
      <c r="AD5" s="1288"/>
      <c r="AE5" s="1308"/>
      <c r="AI5" s="1300"/>
      <c r="AJ5" s="1285"/>
      <c r="AK5" s="1285"/>
      <c r="AL5" s="1283" t="s">
        <v>402</v>
      </c>
      <c r="AM5" s="1301"/>
      <c r="AN5" s="1283"/>
      <c r="AO5" s="1309"/>
      <c r="AP5" s="1286"/>
      <c r="AQ5" s="1309"/>
    </row>
    <row r="6" spans="1:48" s="1303" customFormat="1" ht="14.25">
      <c r="B6" s="1311" t="s">
        <v>2560</v>
      </c>
      <c r="C6" s="1312"/>
      <c r="D6" s="1312"/>
      <c r="E6" s="1357"/>
      <c r="F6" s="1362"/>
      <c r="G6" s="1357"/>
      <c r="H6" s="1292"/>
      <c r="I6" s="1302"/>
      <c r="K6" s="1311" t="s">
        <v>2560</v>
      </c>
      <c r="L6" s="1294"/>
      <c r="M6" s="1294"/>
      <c r="N6" s="1292"/>
      <c r="O6" s="1310"/>
      <c r="P6" s="1292"/>
      <c r="Q6" s="1295"/>
      <c r="R6" s="1295"/>
      <c r="S6" s="1295"/>
      <c r="T6" s="1302"/>
      <c r="U6" s="1306"/>
      <c r="V6" s="1306"/>
      <c r="W6" s="1311" t="s">
        <v>2560</v>
      </c>
      <c r="X6" s="1294"/>
      <c r="Y6" s="1294"/>
      <c r="Z6" s="1296"/>
      <c r="AA6" s="1313"/>
      <c r="AB6" s="1296"/>
      <c r="AC6" s="1308"/>
      <c r="AD6" s="1297"/>
      <c r="AE6" s="1308"/>
      <c r="AI6" s="1311" t="s">
        <v>2560</v>
      </c>
      <c r="AJ6" s="1294"/>
      <c r="AK6" s="1294"/>
      <c r="AL6" s="1292"/>
      <c r="AM6" s="1310"/>
      <c r="AN6" s="1292"/>
      <c r="AO6" s="1309"/>
      <c r="AP6" s="1295"/>
      <c r="AQ6" s="1309"/>
    </row>
    <row r="7" spans="1:48" s="1283" customFormat="1" ht="14.25">
      <c r="A7" s="1289"/>
      <c r="B7" s="1314" t="s">
        <v>2561</v>
      </c>
      <c r="C7" s="1312"/>
      <c r="D7" s="1312"/>
      <c r="E7" s="1357"/>
      <c r="F7" s="1362"/>
      <c r="G7" s="1357"/>
      <c r="H7" s="1292"/>
      <c r="I7" s="1285"/>
      <c r="K7" s="1314" t="s">
        <v>2561</v>
      </c>
      <c r="L7" s="1312"/>
      <c r="M7" s="1312"/>
      <c r="N7" s="1292"/>
      <c r="O7" s="1310"/>
      <c r="P7" s="1292"/>
      <c r="Q7" s="1295"/>
      <c r="R7" s="1295"/>
      <c r="S7" s="1295"/>
      <c r="T7" s="1285"/>
      <c r="U7" s="1287"/>
      <c r="V7" s="1287"/>
      <c r="W7" s="1314" t="s">
        <v>2561</v>
      </c>
      <c r="X7" s="1312"/>
      <c r="Y7" s="1312"/>
      <c r="Z7" s="1296"/>
      <c r="AA7" s="1313"/>
      <c r="AB7" s="1296"/>
      <c r="AC7" s="1288"/>
      <c r="AD7" s="1297"/>
      <c r="AE7" s="1288"/>
      <c r="AI7" s="1314" t="s">
        <v>2930</v>
      </c>
      <c r="AJ7" s="1312"/>
      <c r="AK7" s="1312"/>
      <c r="AL7" s="1292"/>
      <c r="AM7" s="1310"/>
      <c r="AN7" s="1292"/>
      <c r="AO7" s="1286"/>
      <c r="AP7" s="1295"/>
      <c r="AQ7" s="1286"/>
    </row>
    <row r="8" spans="1:48" s="1283" customFormat="1" ht="14.25">
      <c r="A8" s="1289"/>
      <c r="B8" s="1315" t="s">
        <v>2915</v>
      </c>
      <c r="C8" s="1316"/>
      <c r="D8" s="1316"/>
      <c r="E8" s="1363"/>
      <c r="F8" s="1361"/>
      <c r="G8" s="1363"/>
      <c r="H8" s="1303"/>
      <c r="I8" s="1285"/>
      <c r="K8" s="1315" t="s">
        <v>2920</v>
      </c>
      <c r="L8" s="1302"/>
      <c r="M8" s="1302"/>
      <c r="N8" s="1303"/>
      <c r="O8" s="1301"/>
      <c r="P8" s="1303"/>
      <c r="Q8" s="1309"/>
      <c r="R8" s="1309"/>
      <c r="S8" s="1309"/>
      <c r="T8" s="1285"/>
      <c r="U8" s="1287"/>
      <c r="V8" s="1287"/>
      <c r="W8" s="1315" t="s">
        <v>2925</v>
      </c>
      <c r="X8" s="1302"/>
      <c r="Y8" s="1302"/>
      <c r="Z8" s="1306"/>
      <c r="AA8" s="1307"/>
      <c r="AB8" s="1306"/>
      <c r="AC8" s="1288"/>
      <c r="AD8" s="1308"/>
      <c r="AE8" s="1288"/>
      <c r="AI8" s="1315" t="s">
        <v>2931</v>
      </c>
      <c r="AJ8" s="1302"/>
      <c r="AK8" s="1302"/>
      <c r="AL8" s="1303"/>
      <c r="AM8" s="1301"/>
      <c r="AN8" s="1303"/>
      <c r="AO8" s="1286"/>
      <c r="AP8" s="1309"/>
      <c r="AQ8" s="1286"/>
    </row>
    <row r="9" spans="1:48" s="1283" customFormat="1" ht="14.25">
      <c r="A9" s="1289"/>
      <c r="B9" s="1315" t="s">
        <v>2562</v>
      </c>
      <c r="C9" s="1316"/>
      <c r="D9" s="1316"/>
      <c r="E9" s="1363"/>
      <c r="F9" s="1361"/>
      <c r="G9" s="1363"/>
      <c r="H9" s="1303"/>
      <c r="I9" s="1285"/>
      <c r="K9" s="1315" t="s">
        <v>2562</v>
      </c>
      <c r="L9" s="1302"/>
      <c r="M9" s="1302"/>
      <c r="N9" s="1303"/>
      <c r="O9" s="1301"/>
      <c r="P9" s="1303"/>
      <c r="Q9" s="1309"/>
      <c r="R9" s="1309"/>
      <c r="S9" s="1309"/>
      <c r="T9" s="1285"/>
      <c r="U9" s="1287"/>
      <c r="V9" s="1287"/>
      <c r="W9" s="1315" t="s">
        <v>2565</v>
      </c>
      <c r="X9" s="1302"/>
      <c r="Y9" s="1302"/>
      <c r="Z9" s="1306"/>
      <c r="AA9" s="1307"/>
      <c r="AB9" s="1306"/>
      <c r="AC9" s="1288"/>
      <c r="AD9" s="1308"/>
      <c r="AE9" s="1288"/>
      <c r="AI9" s="1315" t="s">
        <v>2562</v>
      </c>
      <c r="AJ9" s="1302"/>
      <c r="AK9" s="1302"/>
      <c r="AL9" s="1303"/>
      <c r="AM9" s="1301"/>
      <c r="AN9" s="1303"/>
      <c r="AO9" s="1286"/>
      <c r="AP9" s="1309"/>
      <c r="AQ9" s="1286"/>
    </row>
    <row r="10" spans="1:48" s="1283" customFormat="1" ht="14.25">
      <c r="A10" s="1289"/>
      <c r="B10" s="1317" t="s">
        <v>2563</v>
      </c>
      <c r="C10" s="1305"/>
      <c r="D10" s="1305"/>
      <c r="E10" s="1354"/>
      <c r="F10" s="1361"/>
      <c r="G10" s="1354"/>
      <c r="I10" s="1285"/>
      <c r="K10" s="1300" t="s">
        <v>2563</v>
      </c>
      <c r="L10" s="1285"/>
      <c r="M10" s="1285"/>
      <c r="O10" s="1301"/>
      <c r="Q10" s="1286"/>
      <c r="R10" s="1286"/>
      <c r="S10" s="1286"/>
      <c r="T10" s="1285"/>
      <c r="U10" s="1287"/>
      <c r="V10" s="1287"/>
      <c r="W10" s="1300" t="s">
        <v>2566</v>
      </c>
      <c r="X10" s="1285"/>
      <c r="Y10" s="1285"/>
      <c r="Z10" s="1287"/>
      <c r="AA10" s="1307"/>
      <c r="AB10" s="1287"/>
      <c r="AC10" s="1288"/>
      <c r="AD10" s="1288"/>
      <c r="AE10" s="1288"/>
      <c r="AI10" s="1300" t="s">
        <v>2563</v>
      </c>
      <c r="AJ10" s="1285"/>
      <c r="AK10" s="1285"/>
      <c r="AM10" s="1301"/>
      <c r="AO10" s="1286"/>
      <c r="AP10" s="1286"/>
      <c r="AQ10" s="1286"/>
    </row>
    <row r="11" spans="1:48" s="1283" customFormat="1" ht="14.25">
      <c r="A11" s="1289"/>
      <c r="B11" s="1300" t="s">
        <v>2916</v>
      </c>
      <c r="C11" s="1305"/>
      <c r="D11" s="1305"/>
      <c r="E11" s="1354"/>
      <c r="F11" s="1361"/>
      <c r="G11" s="1354"/>
      <c r="I11" s="1285"/>
      <c r="K11" s="1300" t="s">
        <v>2921</v>
      </c>
      <c r="L11" s="1285"/>
      <c r="M11" s="1285"/>
      <c r="O11" s="1301"/>
      <c r="Q11" s="1286"/>
      <c r="R11" s="1286"/>
      <c r="S11" s="1286"/>
      <c r="T11" s="1285"/>
      <c r="U11" s="1287"/>
      <c r="V11" s="1287"/>
      <c r="W11" s="1300" t="s">
        <v>2926</v>
      </c>
      <c r="X11" s="1285"/>
      <c r="Y11" s="1285"/>
      <c r="Z11" s="1287"/>
      <c r="AA11" s="1307"/>
      <c r="AB11" s="1287"/>
      <c r="AC11" s="1288"/>
      <c r="AD11" s="1288"/>
      <c r="AE11" s="1288"/>
      <c r="AI11" s="1300" t="s">
        <v>2932</v>
      </c>
      <c r="AJ11" s="1285"/>
      <c r="AK11" s="1285"/>
      <c r="AM11" s="1301"/>
      <c r="AO11" s="1286"/>
      <c r="AP11" s="1286"/>
      <c r="AQ11" s="1286"/>
    </row>
    <row r="12" spans="1:48" s="1283" customFormat="1" ht="14.25">
      <c r="A12" s="1289"/>
      <c r="B12" s="1300" t="s">
        <v>2917</v>
      </c>
      <c r="C12" s="1305"/>
      <c r="D12" s="1305"/>
      <c r="E12" s="1354"/>
      <c r="F12" s="1361"/>
      <c r="G12" s="1354"/>
      <c r="I12" s="1285"/>
      <c r="K12" s="1300" t="s">
        <v>2922</v>
      </c>
      <c r="L12" s="1285"/>
      <c r="M12" s="1285"/>
      <c r="O12" s="1301"/>
      <c r="Q12" s="1286"/>
      <c r="R12" s="1286"/>
      <c r="S12" s="1286"/>
      <c r="T12" s="1285"/>
      <c r="U12" s="1287"/>
      <c r="V12" s="1287"/>
      <c r="W12" s="1300" t="s">
        <v>2927</v>
      </c>
      <c r="X12" s="1285"/>
      <c r="Y12" s="1285"/>
      <c r="Z12" s="1287"/>
      <c r="AA12" s="1307"/>
      <c r="AB12" s="1287"/>
      <c r="AC12" s="1288"/>
      <c r="AD12" s="1288"/>
      <c r="AE12" s="1288"/>
      <c r="AI12" s="1300" t="s">
        <v>2933</v>
      </c>
      <c r="AJ12" s="1285"/>
      <c r="AK12" s="1285"/>
      <c r="AM12" s="1301"/>
      <c r="AO12" s="1286"/>
      <c r="AP12" s="1286"/>
      <c r="AQ12" s="1286"/>
    </row>
    <row r="13" spans="1:48" s="1283" customFormat="1" ht="14.25">
      <c r="A13" s="1289"/>
      <c r="B13" s="1300" t="s">
        <v>2918</v>
      </c>
      <c r="C13" s="1305"/>
      <c r="D13" s="1305"/>
      <c r="E13" s="1354"/>
      <c r="F13" s="1361"/>
      <c r="G13" s="1354"/>
      <c r="I13" s="1285"/>
      <c r="J13" s="1300"/>
      <c r="K13" s="1300" t="s">
        <v>2923</v>
      </c>
      <c r="L13" s="1285"/>
      <c r="M13" s="1285"/>
      <c r="O13" s="1301"/>
      <c r="Q13" s="1286"/>
      <c r="R13" s="1286"/>
      <c r="S13" s="1286"/>
      <c r="T13" s="1285"/>
      <c r="U13" s="1305"/>
      <c r="V13" s="1287"/>
      <c r="W13" s="1300" t="s">
        <v>2928</v>
      </c>
      <c r="X13" s="1285"/>
      <c r="Y13" s="1285"/>
      <c r="Z13" s="1287"/>
      <c r="AA13" s="1307"/>
      <c r="AB13" s="1287"/>
      <c r="AC13" s="1318"/>
      <c r="AD13" s="1288"/>
      <c r="AE13" s="1318"/>
      <c r="AI13" s="1300" t="s">
        <v>2934</v>
      </c>
      <c r="AJ13" s="1285"/>
      <c r="AK13" s="1285"/>
      <c r="AM13" s="1301"/>
      <c r="AO13" s="1286"/>
      <c r="AP13" s="1286"/>
      <c r="AQ13" s="1286"/>
    </row>
    <row r="14" spans="1:48" s="1283" customFormat="1" ht="14.25">
      <c r="A14" s="1289"/>
      <c r="B14" s="1300" t="s">
        <v>2919</v>
      </c>
      <c r="C14" s="1305"/>
      <c r="D14" s="1305"/>
      <c r="E14" s="1354"/>
      <c r="F14" s="1361"/>
      <c r="G14" s="1354"/>
      <c r="I14" s="1285"/>
      <c r="J14" s="1300"/>
      <c r="K14" s="1300" t="s">
        <v>2924</v>
      </c>
      <c r="L14" s="1285"/>
      <c r="M14" s="1285"/>
      <c r="O14" s="1301"/>
      <c r="Q14" s="1286"/>
      <c r="R14" s="1286"/>
      <c r="S14" s="1286"/>
      <c r="T14" s="1285"/>
      <c r="U14" s="1305"/>
      <c r="V14" s="1287"/>
      <c r="W14" s="1300" t="s">
        <v>2929</v>
      </c>
      <c r="X14" s="1285"/>
      <c r="Y14" s="1285"/>
      <c r="Z14" s="1287"/>
      <c r="AA14" s="1307"/>
      <c r="AB14" s="1287"/>
      <c r="AC14" s="1318"/>
      <c r="AD14" s="1288"/>
      <c r="AE14" s="1318"/>
      <c r="AI14" s="1300" t="s">
        <v>2935</v>
      </c>
      <c r="AJ14" s="1285"/>
      <c r="AK14" s="1285"/>
      <c r="AM14" s="1301"/>
      <c r="AO14" s="1286"/>
      <c r="AP14" s="1286"/>
      <c r="AQ14" s="1286"/>
    </row>
    <row r="15" spans="1:48" s="1283" customFormat="1" ht="14.25">
      <c r="A15" s="1289"/>
      <c r="B15" s="1304"/>
      <c r="C15" s="1305"/>
      <c r="D15" s="1319">
        <v>68594304</v>
      </c>
      <c r="E15" s="1354"/>
      <c r="F15" s="1361"/>
      <c r="G15" s="1354"/>
      <c r="I15" s="1285"/>
      <c r="J15" s="1300"/>
      <c r="K15" s="1300"/>
      <c r="L15" s="1285"/>
      <c r="M15" s="1320">
        <v>70136064</v>
      </c>
      <c r="O15" s="1301"/>
      <c r="Q15" s="1286"/>
      <c r="R15" s="1286"/>
      <c r="S15" s="1286"/>
      <c r="T15" s="1285"/>
      <c r="U15" s="1305"/>
      <c r="V15" s="1287"/>
      <c r="W15" s="1300"/>
      <c r="X15" s="1285"/>
      <c r="Y15" s="1320">
        <v>72266496</v>
      </c>
      <c r="Z15" s="1287"/>
      <c r="AA15" s="1307"/>
      <c r="AB15" s="1287"/>
      <c r="AC15" s="1318"/>
      <c r="AD15" s="1288"/>
      <c r="AE15" s="1318"/>
      <c r="AI15" s="1300"/>
      <c r="AJ15" s="1285"/>
      <c r="AK15" s="1320">
        <v>72858010</v>
      </c>
      <c r="AM15" s="1301"/>
      <c r="AO15" s="1286"/>
      <c r="AP15" s="1286"/>
      <c r="AQ15" s="1286"/>
    </row>
    <row r="16" spans="1:48" s="1283" customFormat="1" ht="14.25">
      <c r="A16" s="1289"/>
      <c r="B16" s="1354"/>
      <c r="C16" s="1354"/>
      <c r="D16" s="1354"/>
      <c r="E16" s="1354"/>
      <c r="F16" s="1354"/>
      <c r="G16" s="1354"/>
      <c r="H16" s="1284"/>
      <c r="I16" s="1285"/>
      <c r="J16" s="1300"/>
      <c r="K16" s="1285"/>
      <c r="L16" s="1285"/>
      <c r="N16" s="1301"/>
      <c r="Q16" s="1286"/>
      <c r="R16" s="1286"/>
      <c r="S16" s="1286"/>
      <c r="T16" s="1285"/>
      <c r="U16" s="1305"/>
      <c r="V16" s="1287"/>
      <c r="W16" s="1305"/>
      <c r="X16" s="1305"/>
      <c r="Y16" s="1287"/>
      <c r="Z16" s="1307"/>
      <c r="AA16" s="1287"/>
      <c r="AB16" s="1287"/>
      <c r="AC16" s="1318"/>
      <c r="AD16" s="1288"/>
      <c r="AE16" s="1318"/>
      <c r="AI16" s="1285"/>
      <c r="AJ16" s="1285"/>
      <c r="AL16" s="1301"/>
      <c r="AO16" s="1286"/>
      <c r="AP16" s="1286"/>
      <c r="AQ16" s="1286"/>
    </row>
    <row r="17" spans="1:43" s="1322" customFormat="1" ht="12.75" customHeight="1">
      <c r="A17" s="1289"/>
      <c r="B17" s="1364"/>
      <c r="C17" s="1364"/>
      <c r="D17" s="1365"/>
      <c r="E17" s="1365"/>
      <c r="F17" s="1365"/>
      <c r="G17" s="1365"/>
      <c r="H17" s="1323"/>
      <c r="I17" s="1324"/>
      <c r="J17" s="1325"/>
      <c r="K17" s="1324"/>
      <c r="L17" s="1324"/>
      <c r="N17" s="1301"/>
      <c r="Q17" s="1326"/>
      <c r="R17" s="1326"/>
      <c r="S17" s="1326"/>
      <c r="T17" s="1324"/>
      <c r="U17" s="1319"/>
      <c r="V17" s="1327"/>
      <c r="W17" s="1319"/>
      <c r="X17" s="1319"/>
      <c r="Y17" s="1327"/>
      <c r="Z17" s="1307"/>
      <c r="AA17" s="1327"/>
      <c r="AB17" s="1327"/>
      <c r="AC17" s="1328"/>
      <c r="AD17" s="1329"/>
      <c r="AE17" s="1328"/>
      <c r="AI17" s="1324"/>
      <c r="AJ17" s="1324"/>
      <c r="AL17" s="1301"/>
      <c r="AO17" s="1326"/>
      <c r="AP17" s="1326"/>
      <c r="AQ17" s="1326"/>
    </row>
    <row r="18" spans="1:43" s="1322" customFormat="1" ht="12.75" customHeight="1" thickBot="1">
      <c r="A18" s="1289"/>
      <c r="B18" s="1364"/>
      <c r="C18" s="1364"/>
      <c r="D18" s="1365"/>
      <c r="E18" s="1365"/>
      <c r="F18" s="1365"/>
      <c r="G18" s="1365"/>
      <c r="H18" s="1323"/>
      <c r="I18" s="1324"/>
      <c r="J18" s="1325"/>
      <c r="K18" s="1324"/>
      <c r="L18" s="1324"/>
      <c r="N18" s="1301"/>
      <c r="Q18" s="1326"/>
      <c r="R18" s="1326"/>
      <c r="S18" s="1326"/>
      <c r="T18" s="1324"/>
      <c r="U18" s="1319"/>
      <c r="V18" s="1327"/>
      <c r="W18" s="1319"/>
      <c r="X18" s="1319"/>
      <c r="Y18" s="1327"/>
      <c r="Z18" s="1307"/>
      <c r="AA18" s="1327"/>
      <c r="AB18" s="1327"/>
      <c r="AC18" s="1328"/>
      <c r="AD18" s="1329"/>
      <c r="AE18" s="1328"/>
      <c r="AI18" s="1324"/>
      <c r="AJ18" s="1324"/>
      <c r="AL18" s="1301"/>
      <c r="AO18" s="1326"/>
      <c r="AP18" s="1326"/>
      <c r="AQ18" s="1326"/>
    </row>
    <row r="19" spans="1:43" s="1283" customFormat="1" ht="23.25" customHeight="1" thickBot="1">
      <c r="A19" s="1292" t="s">
        <v>754</v>
      </c>
      <c r="B19" s="1507" t="s">
        <v>1744</v>
      </c>
      <c r="C19" s="1508"/>
      <c r="D19" s="1508"/>
      <c r="E19" s="1508"/>
      <c r="F19" s="1508"/>
      <c r="G19" s="1509"/>
      <c r="K19" s="1482" t="s">
        <v>1988</v>
      </c>
      <c r="L19" s="1483"/>
      <c r="M19" s="1483"/>
      <c r="N19" s="1483"/>
      <c r="O19" s="1483"/>
      <c r="P19" s="1484"/>
      <c r="Q19" s="1286"/>
      <c r="R19" s="644"/>
      <c r="S19" s="1286"/>
      <c r="U19" s="1287"/>
      <c r="V19" s="1287"/>
      <c r="W19" s="1481" t="s">
        <v>2233</v>
      </c>
      <c r="X19" s="1481"/>
      <c r="Y19" s="1481"/>
      <c r="Z19" s="1481"/>
      <c r="AA19" s="1481"/>
      <c r="AB19" s="1481"/>
      <c r="AC19" s="1286"/>
      <c r="AD19" s="659"/>
      <c r="AE19" s="1286"/>
      <c r="AI19" s="1482" t="s">
        <v>2557</v>
      </c>
      <c r="AJ19" s="1483"/>
      <c r="AK19" s="1483"/>
      <c r="AL19" s="1483"/>
      <c r="AM19" s="1483"/>
      <c r="AN19" s="1484"/>
      <c r="AO19" s="1286"/>
      <c r="AP19" s="644"/>
      <c r="AQ19" s="1286"/>
    </row>
    <row r="20" spans="1:43" s="1301" customFormat="1" ht="90" customHeight="1" thickBot="1">
      <c r="A20" s="1292" t="s">
        <v>754</v>
      </c>
      <c r="B20" s="1512" t="s">
        <v>410</v>
      </c>
      <c r="C20" s="1513"/>
      <c r="D20" s="1366" t="s">
        <v>1</v>
      </c>
      <c r="E20" s="1366" t="s">
        <v>60</v>
      </c>
      <c r="F20" s="1510" t="s">
        <v>2535</v>
      </c>
      <c r="G20" s="1511"/>
      <c r="H20" s="357"/>
      <c r="I20" s="290"/>
      <c r="J20" s="290"/>
      <c r="K20" s="358" t="str">
        <f>+B20</f>
        <v>դատական կարգադրիչների ծառայության պաշտոնների համար սահմանված ենթախումբ</v>
      </c>
      <c r="L20" s="359" t="str">
        <f>+D20</f>
        <v>Հաստիքային միավորների թիվը</v>
      </c>
      <c r="M20" s="356" t="s">
        <v>60</v>
      </c>
      <c r="N20" s="1485" t="s">
        <v>1745</v>
      </c>
      <c r="O20" s="1486"/>
      <c r="P20" s="1487"/>
      <c r="Q20" s="646"/>
      <c r="R20" s="645"/>
      <c r="S20" s="646"/>
      <c r="T20" s="357"/>
      <c r="U20" s="632"/>
      <c r="V20" s="1307"/>
      <c r="W20" s="1235" t="s">
        <v>410</v>
      </c>
      <c r="X20" s="1235" t="s">
        <v>1</v>
      </c>
      <c r="Y20" s="1235" t="s">
        <v>60</v>
      </c>
      <c r="Z20" s="1488" t="s">
        <v>1989</v>
      </c>
      <c r="AA20" s="1488"/>
      <c r="AB20" s="1488"/>
      <c r="AC20" s="1330"/>
      <c r="AD20" s="645"/>
      <c r="AE20" s="1330"/>
      <c r="AI20" s="358" t="s">
        <v>410</v>
      </c>
      <c r="AJ20" s="359" t="s">
        <v>1</v>
      </c>
      <c r="AK20" s="356" t="s">
        <v>60</v>
      </c>
      <c r="AL20" s="1485" t="s">
        <v>2536</v>
      </c>
      <c r="AM20" s="1486"/>
      <c r="AN20" s="1487"/>
      <c r="AO20" s="1330"/>
      <c r="AP20" s="645"/>
      <c r="AQ20" s="1330"/>
    </row>
    <row r="21" spans="1:43" s="1283" customFormat="1" ht="19.5" thickBot="1">
      <c r="A21" s="1292" t="s">
        <v>754</v>
      </c>
      <c r="B21" s="1514" t="s">
        <v>92</v>
      </c>
      <c r="C21" s="1515"/>
      <c r="D21" s="1367">
        <f>COUNTIF(F41:F754,"Բ-1")</f>
        <v>1</v>
      </c>
      <c r="E21" s="1368">
        <f>+SUMIF(F40:F752,"Բ-1",K40:K752)</f>
        <v>506632.4</v>
      </c>
      <c r="F21" s="1492">
        <f>SUMIF(F40:F752,"Բ-1",L40:L752)</f>
        <v>6586221.2000000002</v>
      </c>
      <c r="G21" s="1493"/>
      <c r="H21" s="289"/>
      <c r="I21" s="289"/>
      <c r="J21" s="362"/>
      <c r="K21" s="363" t="s">
        <v>92</v>
      </c>
      <c r="L21" s="360">
        <f>COUNTIF(P40:P752,"Բ-1")</f>
        <v>1</v>
      </c>
      <c r="M21" s="361">
        <f>+SUMIF(P40:P752,"Բ-1",W40:W752)</f>
        <v>523828.8</v>
      </c>
      <c r="N21" s="1465">
        <f>SUMIF(P40:P752,"Բ-1",X40:X752)</f>
        <v>6809774.3999999994</v>
      </c>
      <c r="O21" s="1466"/>
      <c r="P21" s="1467"/>
      <c r="Q21" s="648"/>
      <c r="R21" s="647"/>
      <c r="S21" s="648"/>
      <c r="T21" s="290"/>
      <c r="U21" s="633"/>
      <c r="V21" s="1287"/>
      <c r="W21" s="635" t="s">
        <v>92</v>
      </c>
      <c r="X21" s="636">
        <f>COUNTIF(AB40:AB752,"Բ-1")</f>
        <v>1</v>
      </c>
      <c r="Y21" s="637">
        <f>+SUMIF(AB40:AB752,"Բ-1",AI40:AI752)</f>
        <v>523828.8</v>
      </c>
      <c r="Z21" s="1489">
        <f>SUMIF(AB40:AB752,"Բ-1",AJ40:AJ752)</f>
        <v>6809774.3999999994</v>
      </c>
      <c r="AA21" s="1489"/>
      <c r="AB21" s="1489"/>
      <c r="AC21" s="1286"/>
      <c r="AD21" s="660"/>
      <c r="AE21" s="1286"/>
      <c r="AI21" s="363" t="s">
        <v>92</v>
      </c>
      <c r="AJ21" s="360">
        <f>COUNTIF(AN40:AN752,"Բ-1")</f>
        <v>1</v>
      </c>
      <c r="AK21" s="361">
        <f>+SUMIF(AN40:AN752,"Բ-1",AU40:AU752)</f>
        <v>541025.19999999995</v>
      </c>
      <c r="AL21" s="1465">
        <f>SUMIF(AN40:AN752,"Բ-1",AV40:AV752)</f>
        <v>7033327.5999999996</v>
      </c>
      <c r="AM21" s="1466"/>
      <c r="AN21" s="1467"/>
      <c r="AO21" s="1286"/>
      <c r="AP21" s="647"/>
      <c r="AQ21" s="1286"/>
    </row>
    <row r="22" spans="1:43" s="1283" customFormat="1" ht="19.5" thickBot="1">
      <c r="A22" s="1292" t="s">
        <v>754</v>
      </c>
      <c r="B22" s="1516" t="s">
        <v>93</v>
      </c>
      <c r="C22" s="1517"/>
      <c r="D22" s="1367">
        <f>COUNTIF(F41:F754,"Բ-2")</f>
        <v>1</v>
      </c>
      <c r="E22" s="1368">
        <f>+SUMIF(F40:F752,"Բ-2",K40:K752)</f>
        <v>377659.4</v>
      </c>
      <c r="F22" s="1492">
        <f>SUMIF(F40:F752,"Բ-2",L40:L752)</f>
        <v>4909572.2</v>
      </c>
      <c r="G22" s="1493"/>
      <c r="H22" s="289"/>
      <c r="I22" s="289"/>
      <c r="J22" s="362"/>
      <c r="K22" s="1238" t="s">
        <v>93</v>
      </c>
      <c r="L22" s="360">
        <f>COUNTIF(P40:P752,"Բ-2")</f>
        <v>1</v>
      </c>
      <c r="M22" s="361">
        <f>+SUMIF(P40:P752,"Բ-2",W40:W752)</f>
        <v>389564.6</v>
      </c>
      <c r="N22" s="1465">
        <f>SUMIF(P40:P752,"Բ-2",X40:X752)</f>
        <v>5064339.8</v>
      </c>
      <c r="O22" s="1466"/>
      <c r="P22" s="1467"/>
      <c r="Q22" s="648"/>
      <c r="R22" s="647"/>
      <c r="S22" s="648"/>
      <c r="T22" s="290"/>
      <c r="U22" s="633"/>
      <c r="V22" s="1287"/>
      <c r="W22" s="638" t="s">
        <v>93</v>
      </c>
      <c r="X22" s="636">
        <f>COUNTIF(AB40:AB752,"Բ-2")</f>
        <v>1</v>
      </c>
      <c r="Y22" s="637">
        <f>+SUMIF(AB40:AB752,"Բ-2",AI40:AI752)</f>
        <v>402792.6</v>
      </c>
      <c r="Z22" s="1489">
        <f>SUMIF(AB40:AB752,"Բ-2",AJ40:AJ752)</f>
        <v>5236303.8</v>
      </c>
      <c r="AA22" s="1489"/>
      <c r="AB22" s="1489"/>
      <c r="AC22" s="1286"/>
      <c r="AD22" s="660"/>
      <c r="AE22" s="1286"/>
      <c r="AI22" s="1238" t="s">
        <v>93</v>
      </c>
      <c r="AJ22" s="360">
        <f>COUNTIF(AN40:AN752,"Բ-2")</f>
        <v>1</v>
      </c>
      <c r="AK22" s="361">
        <f>+SUMIF(AN40:AN752,"Բ-2",AU40:AU752)</f>
        <v>416020.6</v>
      </c>
      <c r="AL22" s="1465">
        <f>SUMIF(AN40:AN752,"Բ-2",AV40:AV752)</f>
        <v>5408267.7999999998</v>
      </c>
      <c r="AM22" s="1466"/>
      <c r="AN22" s="1467"/>
      <c r="AO22" s="1286"/>
      <c r="AP22" s="647"/>
      <c r="AQ22" s="1286"/>
    </row>
    <row r="23" spans="1:43" s="1283" customFormat="1" ht="19.5" thickBot="1">
      <c r="A23" s="1292" t="s">
        <v>754</v>
      </c>
      <c r="B23" s="1516" t="s">
        <v>94</v>
      </c>
      <c r="C23" s="1517"/>
      <c r="D23" s="1367">
        <f>COUNTIF(F41:F755,"Գ-1")</f>
        <v>2</v>
      </c>
      <c r="E23" s="1368">
        <f>+SUMIF(F40:F752,"Գ-1",K40:K752)</f>
        <v>673966.59999999986</v>
      </c>
      <c r="F23" s="1492">
        <f>SUMIF(F40:F752,"Գ-1",L40:L752)</f>
        <v>8761565.7999999989</v>
      </c>
      <c r="G23" s="1493"/>
      <c r="H23" s="289"/>
      <c r="I23" s="289"/>
      <c r="J23" s="362"/>
      <c r="K23" s="1238" t="s">
        <v>94</v>
      </c>
      <c r="L23" s="360">
        <f>COUNTIF(P43:P755,"Գ-1")</f>
        <v>2</v>
      </c>
      <c r="M23" s="361">
        <f>+SUMIF(P40:P752,"Գ-1",W40:W752)</f>
        <v>696454.2</v>
      </c>
      <c r="N23" s="1465">
        <f>SUMIF(P40:P752,"Գ-1",X40:X752)</f>
        <v>9053904.5999999996</v>
      </c>
      <c r="O23" s="1466"/>
      <c r="P23" s="1467"/>
      <c r="Q23" s="648"/>
      <c r="R23" s="647"/>
      <c r="S23" s="648"/>
      <c r="T23" s="290"/>
      <c r="U23" s="633"/>
      <c r="V23" s="1287"/>
      <c r="W23" s="638" t="s">
        <v>94</v>
      </c>
      <c r="X23" s="636">
        <f>COUNTIF(AB43:AB755,"Գ-1")</f>
        <v>2</v>
      </c>
      <c r="Y23" s="637">
        <f>+SUMIF(AB40:AB752,"Գ-1",AI40:AI752)</f>
        <v>707698</v>
      </c>
      <c r="Z23" s="1489">
        <f>SUMIF(AB40:AB752,"Գ-1",AJ40:AJ752)</f>
        <v>9200074</v>
      </c>
      <c r="AA23" s="1489"/>
      <c r="AB23" s="1489"/>
      <c r="AC23" s="1286"/>
      <c r="AD23" s="660"/>
      <c r="AE23" s="1286"/>
      <c r="AI23" s="1238" t="s">
        <v>94</v>
      </c>
      <c r="AJ23" s="360">
        <f>COUNTIF(AN43:AN755,"Գ-1")</f>
        <v>2</v>
      </c>
      <c r="AK23" s="361">
        <f>+SUMIF(AN40:AN752,"Գ-1",AU40:AU752)</f>
        <v>718941.8</v>
      </c>
      <c r="AL23" s="1465">
        <f>SUMIF(AN40:AN752,"Գ-1",AV40:AV752)</f>
        <v>9346243.3999999985</v>
      </c>
      <c r="AM23" s="1466"/>
      <c r="AN23" s="1467"/>
      <c r="AO23" s="1286"/>
      <c r="AP23" s="647"/>
      <c r="AQ23" s="1286"/>
    </row>
    <row r="24" spans="1:43" s="1283" customFormat="1" ht="18" thickBot="1">
      <c r="A24" s="1292" t="s">
        <v>754</v>
      </c>
      <c r="B24" s="1516" t="s">
        <v>95</v>
      </c>
      <c r="C24" s="1517"/>
      <c r="D24" s="1367">
        <f>COUNTIF(F41:F754,"Գ-2")</f>
        <v>23</v>
      </c>
      <c r="E24" s="1368">
        <f>+SUMIF(F40:F752,"Գ-2",K40:K752)</f>
        <v>6301220.9999999981</v>
      </c>
      <c r="F24" s="1492">
        <f>SUMIF(F40:F752,"Գ-2",L40:L752)</f>
        <v>81915872.99999997</v>
      </c>
      <c r="G24" s="1493"/>
      <c r="H24" s="298"/>
      <c r="I24" s="298"/>
      <c r="J24" s="298"/>
      <c r="K24" s="1238" t="s">
        <v>95</v>
      </c>
      <c r="L24" s="360">
        <f>COUNTIF(P40:P752,"Գ-2")</f>
        <v>23</v>
      </c>
      <c r="M24" s="361">
        <f>+SUMIF(P40:P752,"Գ-2",W40:W752)</f>
        <v>6490381.3999999985</v>
      </c>
      <c r="N24" s="1465">
        <f>SUMIF(P40:P752,"Գ-2",X40:X752)</f>
        <v>84374958.200000018</v>
      </c>
      <c r="O24" s="1466"/>
      <c r="P24" s="1467"/>
      <c r="Q24" s="648"/>
      <c r="R24" s="647"/>
      <c r="S24" s="648"/>
      <c r="T24" s="290"/>
      <c r="U24" s="633"/>
      <c r="V24" s="1287"/>
      <c r="W24" s="638" t="s">
        <v>95</v>
      </c>
      <c r="X24" s="636">
        <f>COUNTIF(AB40:AB752,"Գ-2")</f>
        <v>23</v>
      </c>
      <c r="Y24" s="637">
        <f>+SUMIF(AB40:AB752,"Գ-2",AI40:AI752)</f>
        <v>6691447.0000000019</v>
      </c>
      <c r="Z24" s="1489">
        <f>SUMIF(AB40:AB752,"Գ-2",AJ40:AJ752)</f>
        <v>86988811.00000003</v>
      </c>
      <c r="AA24" s="1489"/>
      <c r="AB24" s="1489"/>
      <c r="AC24" s="1286"/>
      <c r="AD24" s="660"/>
      <c r="AE24" s="1286"/>
      <c r="AI24" s="1238" t="s">
        <v>95</v>
      </c>
      <c r="AJ24" s="360">
        <f>COUNTIF(AN40:AN752,"Գ-2")</f>
        <v>23</v>
      </c>
      <c r="AK24" s="361">
        <f>+SUMIF(AN40:AN752,"Գ-2",AU40:AU752)</f>
        <v>6737745.0000000019</v>
      </c>
      <c r="AL24" s="1465">
        <f>SUMIF(AN40:AN752,"Գ-2",AV40:AV752)</f>
        <v>87590685.00000003</v>
      </c>
      <c r="AM24" s="1466"/>
      <c r="AN24" s="1467"/>
      <c r="AO24" s="1286"/>
      <c r="AP24" s="647"/>
      <c r="AQ24" s="1286"/>
    </row>
    <row r="25" spans="1:43" s="1283" customFormat="1" ht="18" thickBot="1">
      <c r="A25" s="1292" t="s">
        <v>754</v>
      </c>
      <c r="B25" s="1516" t="s">
        <v>533</v>
      </c>
      <c r="C25" s="1517"/>
      <c r="D25" s="1367">
        <f>COUNTIF(F41:F754,"Գ-3")</f>
        <v>2</v>
      </c>
      <c r="E25" s="1368">
        <f>+SUMIF(F40:F752,"Գ-3",K40:K752)</f>
        <v>509939.4</v>
      </c>
      <c r="F25" s="1492">
        <f>SUMIF(F40:F752,"Գ-3",L40:L752)</f>
        <v>6629212.1999999993</v>
      </c>
      <c r="G25" s="1493"/>
      <c r="H25" s="298"/>
      <c r="I25" s="298"/>
      <c r="J25" s="298"/>
      <c r="K25" s="1238" t="s">
        <v>533</v>
      </c>
      <c r="L25" s="360">
        <f>COUNTIF(P40:P752,"Գ-3")</f>
        <v>2</v>
      </c>
      <c r="M25" s="361">
        <f>+SUMIF(P40:P752,"Գ-3",W40:W752)</f>
        <v>517214.8</v>
      </c>
      <c r="N25" s="1465">
        <f>SUMIF(P40:P752,"Գ-3",X40:X752)</f>
        <v>6723792.4000000004</v>
      </c>
      <c r="O25" s="1466"/>
      <c r="P25" s="1467"/>
      <c r="Q25" s="648"/>
      <c r="R25" s="647"/>
      <c r="S25" s="648"/>
      <c r="T25" s="290"/>
      <c r="U25" s="633"/>
      <c r="V25" s="1287"/>
      <c r="W25" s="638" t="s">
        <v>533</v>
      </c>
      <c r="X25" s="636">
        <f>COUNTIF(AB40:AB752,"Գ-3")</f>
        <v>2</v>
      </c>
      <c r="Y25" s="637">
        <f>+SUMIF(AB40:AB752,"Գ-3",AI40:AI752)</f>
        <v>524490.19999999995</v>
      </c>
      <c r="Z25" s="1489">
        <f>SUMIF(AB40:AB752,"Գ-3",AJ40:AJ752)</f>
        <v>6818372.5999999996</v>
      </c>
      <c r="AA25" s="1489"/>
      <c r="AB25" s="1489"/>
      <c r="AC25" s="1286"/>
      <c r="AD25" s="660"/>
      <c r="AE25" s="1286"/>
      <c r="AI25" s="1238" t="s">
        <v>533</v>
      </c>
      <c r="AJ25" s="360">
        <f>COUNTIF(AN40:AN752,"Գ-3")</f>
        <v>2</v>
      </c>
      <c r="AK25" s="361">
        <f>+SUMIF(AN40:AN752,"Գ-3",AU40:AU752)</f>
        <v>531765.6</v>
      </c>
      <c r="AL25" s="1465">
        <f>SUMIF(AN40:AN752,"Գ-3",AV40:AV752)</f>
        <v>6912952.8000000007</v>
      </c>
      <c r="AM25" s="1466"/>
      <c r="AN25" s="1467"/>
      <c r="AO25" s="1286"/>
      <c r="AP25" s="647"/>
      <c r="AQ25" s="1286"/>
    </row>
    <row r="26" spans="1:43" s="1283" customFormat="1" ht="18" thickBot="1">
      <c r="A26" s="1292" t="s">
        <v>754</v>
      </c>
      <c r="B26" s="1516" t="s">
        <v>96</v>
      </c>
      <c r="C26" s="1517"/>
      <c r="D26" s="1367">
        <f>COUNTIF(F41:F754,"Ա-1")</f>
        <v>24</v>
      </c>
      <c r="E26" s="1368">
        <f>+SUMIF(F40:F752,"Ա-1",K40:K752)</f>
        <v>4414246.8000000017</v>
      </c>
      <c r="F26" s="1492">
        <f>SUMIF(F40:F752,"Ա-1",L40:L752)</f>
        <v>57385208.400000028</v>
      </c>
      <c r="G26" s="1493"/>
      <c r="H26" s="298"/>
      <c r="I26" s="298"/>
      <c r="J26" s="298"/>
      <c r="K26" s="1238" t="s">
        <v>96</v>
      </c>
      <c r="L26" s="360">
        <f>COUNTIF(P40:P752,"Ա-1")</f>
        <v>24</v>
      </c>
      <c r="M26" s="361">
        <f>+SUMIF(P40:P752,"Ա-1",W40:W752)</f>
        <v>4548511</v>
      </c>
      <c r="N26" s="1465">
        <f>SUMIF(P40:P752,"Ա-1",X40:X752)</f>
        <v>59130643</v>
      </c>
      <c r="O26" s="1466"/>
      <c r="P26" s="1467"/>
      <c r="Q26" s="648"/>
      <c r="R26" s="647"/>
      <c r="S26" s="648"/>
      <c r="T26" s="290"/>
      <c r="U26" s="633"/>
      <c r="V26" s="1287"/>
      <c r="W26" s="638" t="s">
        <v>96</v>
      </c>
      <c r="X26" s="636">
        <f>COUNTIF(AB40:AB752,"Ա-1")</f>
        <v>24</v>
      </c>
      <c r="Y26" s="637">
        <f>+SUMIF(AB40:AB752,"Ա-1",AI40:AI752)</f>
        <v>4694019</v>
      </c>
      <c r="Z26" s="1489">
        <f>SUMIF(AB40:AB752,"Ա-1",AJ40:AJ752)</f>
        <v>61022246.999999993</v>
      </c>
      <c r="AA26" s="1489"/>
      <c r="AB26" s="1489"/>
      <c r="AC26" s="1286"/>
      <c r="AD26" s="660"/>
      <c r="AE26" s="1286"/>
      <c r="AI26" s="1238" t="s">
        <v>96</v>
      </c>
      <c r="AJ26" s="360">
        <f>COUNTIF(AN40:AN752,"Ա-1")</f>
        <v>24</v>
      </c>
      <c r="AK26" s="361">
        <f>+SUMIF(AN40:AN752,"Ա-1",AU40:AU752)</f>
        <v>4768095.7999999989</v>
      </c>
      <c r="AL26" s="1465">
        <f>SUMIF(AN40:AN752,"Ա-1",AV40:AV752)</f>
        <v>61985245.399999984</v>
      </c>
      <c r="AM26" s="1466"/>
      <c r="AN26" s="1467"/>
      <c r="AO26" s="1286"/>
      <c r="AP26" s="647"/>
      <c r="AQ26" s="1286"/>
    </row>
    <row r="27" spans="1:43" s="1283" customFormat="1" ht="18" thickBot="1">
      <c r="A27" s="1292" t="s">
        <v>754</v>
      </c>
      <c r="B27" s="1516" t="s">
        <v>97</v>
      </c>
      <c r="C27" s="1517"/>
      <c r="D27" s="1367">
        <f>COUNTIF(F41:F754,"Ա-2")</f>
        <v>36</v>
      </c>
      <c r="E27" s="1368">
        <f>+SUMIF(F40:F752,"Ա-2",K40:K752)</f>
        <v>5791471.200000003</v>
      </c>
      <c r="F27" s="1492">
        <f>SUMIF(F40:F752,"Ա-2",L40:L752)</f>
        <v>75289125.600000009</v>
      </c>
      <c r="G27" s="1493"/>
      <c r="H27" s="298"/>
      <c r="I27" s="298"/>
      <c r="J27" s="298"/>
      <c r="K27" s="1238" t="s">
        <v>97</v>
      </c>
      <c r="L27" s="360">
        <f>COUNTIF(P40:P752,"Ա-2")</f>
        <v>36</v>
      </c>
      <c r="M27" s="361">
        <f>+SUMIF(P40:P752,"Ա-2",W40:W752)</f>
        <v>5942931.7999999998</v>
      </c>
      <c r="N27" s="1465">
        <f>SUMIF(P40:P752,"Ա-2",X40:X752)</f>
        <v>77258113.400000006</v>
      </c>
      <c r="O27" s="1466"/>
      <c r="P27" s="1467"/>
      <c r="Q27" s="648"/>
      <c r="R27" s="647"/>
      <c r="S27" s="648"/>
      <c r="T27" s="290"/>
      <c r="U27" s="633"/>
      <c r="V27" s="1287"/>
      <c r="W27" s="638" t="s">
        <v>97</v>
      </c>
      <c r="X27" s="636">
        <f>COUNTIF(AB40:AB752,"Ա-2")</f>
        <v>36</v>
      </c>
      <c r="Y27" s="637">
        <f>+SUMIF(AB40:AB752,"Ա-2",AI40:AI752)</f>
        <v>6114234.4000000032</v>
      </c>
      <c r="Z27" s="1489">
        <f>SUMIF(AB40:AB752,"Ա-2",AJ40:AJ752)</f>
        <v>79485047.199999988</v>
      </c>
      <c r="AA27" s="1489"/>
      <c r="AB27" s="1489"/>
      <c r="AC27" s="1286"/>
      <c r="AD27" s="660"/>
      <c r="AE27" s="1286"/>
      <c r="AI27" s="1238" t="s">
        <v>97</v>
      </c>
      <c r="AJ27" s="360">
        <f>COUNTIF(AN40:AN752,"Ա-2")</f>
        <v>36</v>
      </c>
      <c r="AK27" s="361">
        <f>+SUMIF(AN40:AN752,"Ա-2",AU40:AU752)</f>
        <v>6208153.200000002</v>
      </c>
      <c r="AL27" s="1465">
        <f>SUMIF(AN40:AN752,"Ա-2",AV40:AV752)</f>
        <v>80705991.599999994</v>
      </c>
      <c r="AM27" s="1466"/>
      <c r="AN27" s="1467"/>
      <c r="AO27" s="1286"/>
      <c r="AP27" s="647"/>
      <c r="AQ27" s="1286"/>
    </row>
    <row r="28" spans="1:43" s="1283" customFormat="1" ht="18" thickBot="1">
      <c r="A28" s="1292" t="s">
        <v>754</v>
      </c>
      <c r="B28" s="1516" t="s">
        <v>535</v>
      </c>
      <c r="C28" s="1517"/>
      <c r="D28" s="1367">
        <f>COUNTIF(F41:F754,"Ա-3")</f>
        <v>84</v>
      </c>
      <c r="E28" s="1368">
        <f>+SUMIF(F40:F752,"Ա-3",K40:K752)</f>
        <v>11718403</v>
      </c>
      <c r="F28" s="1492">
        <f>SUMIF(F40:F752,"Ա-3",L40:L752)</f>
        <v>152339238.99999982</v>
      </c>
      <c r="G28" s="1493"/>
      <c r="H28" s="298"/>
      <c r="I28" s="298"/>
      <c r="J28" s="298"/>
      <c r="K28" s="1238" t="s">
        <v>535</v>
      </c>
      <c r="L28" s="360">
        <f>COUNTIF(P40:P752,"Ա-3")</f>
        <v>84</v>
      </c>
      <c r="M28" s="361">
        <f>+SUMIF(P40:P752,"Ա-3",W40:W752)</f>
        <v>12056378.399999997</v>
      </c>
      <c r="N28" s="1465">
        <f>SUMIF(P40:P752,"Ա-3",X40:X752)</f>
        <v>156732919.19999999</v>
      </c>
      <c r="O28" s="1466"/>
      <c r="P28" s="1467"/>
      <c r="Q28" s="648"/>
      <c r="R28" s="647"/>
      <c r="S28" s="648"/>
      <c r="T28" s="290"/>
      <c r="U28" s="633"/>
      <c r="V28" s="1287"/>
      <c r="W28" s="638" t="s">
        <v>535</v>
      </c>
      <c r="X28" s="636">
        <f>COUNTIF(AB40:AB752,"Ա-3")</f>
        <v>84</v>
      </c>
      <c r="Y28" s="637">
        <f>+SUMIF(AB40:AB752,"Ա-3",AI40:AI752)</f>
        <v>12375173.20000001</v>
      </c>
      <c r="Z28" s="1489">
        <f>SUMIF(AB70:AB759,"Ա-3",AJ70:AJ759)</f>
        <v>160877251.59999996</v>
      </c>
      <c r="AA28" s="1489"/>
      <c r="AB28" s="1489"/>
      <c r="AC28" s="1286"/>
      <c r="AD28" s="660"/>
      <c r="AE28" s="1286"/>
      <c r="AI28" s="1238" t="s">
        <v>535</v>
      </c>
      <c r="AJ28" s="360">
        <f>COUNTIF(AN40:AN752,"Ա-3")</f>
        <v>84</v>
      </c>
      <c r="AK28" s="361">
        <f>+SUMIF(AN40:AN752,"Ա-3",AU40:AU752)</f>
        <v>12466446.400000015</v>
      </c>
      <c r="AL28" s="1465">
        <f>SUMIF(AN70:AN759,"Ա-3",AV70:AV759)</f>
        <v>162063803.19999996</v>
      </c>
      <c r="AM28" s="1466"/>
      <c r="AN28" s="1467"/>
      <c r="AO28" s="1286"/>
      <c r="AP28" s="647"/>
      <c r="AQ28" s="1286"/>
    </row>
    <row r="29" spans="1:43" s="1283" customFormat="1" ht="18" thickBot="1">
      <c r="A29" s="1292" t="s">
        <v>754</v>
      </c>
      <c r="B29" s="1516" t="s">
        <v>98</v>
      </c>
      <c r="C29" s="1517"/>
      <c r="D29" s="1367">
        <f>COUNTIF(F41:F754,"Կ-1")</f>
        <v>537</v>
      </c>
      <c r="E29" s="1368">
        <f>+SUMIF(F40:F752,"Կ-1",K40:K752)</f>
        <v>65882568.40000017</v>
      </c>
      <c r="F29" s="1492">
        <f>SUMIF(F40:F752,"Կ-1",L40:L752)</f>
        <v>856473389.19999886</v>
      </c>
      <c r="G29" s="1493"/>
      <c r="H29" s="298"/>
      <c r="I29" s="298"/>
      <c r="J29" s="298"/>
      <c r="K29" s="1238" t="s">
        <v>98</v>
      </c>
      <c r="L29" s="360">
        <f>COUNTIF(P40:P752,"Կ-1")</f>
        <v>537</v>
      </c>
      <c r="M29" s="361">
        <f>+SUMIF(P40:P752,"Կ-1",W40:W752)</f>
        <v>67175605.400000066</v>
      </c>
      <c r="N29" s="1465">
        <f>SUMIF(P40:P752,"Կ-1",X40:X752)</f>
        <v>873282870.20000029</v>
      </c>
      <c r="O29" s="1466"/>
      <c r="P29" s="1467"/>
      <c r="Q29" s="648"/>
      <c r="R29" s="647"/>
      <c r="S29" s="648"/>
      <c r="T29" s="290"/>
      <c r="U29" s="633"/>
      <c r="V29" s="1287"/>
      <c r="W29" s="638" t="s">
        <v>98</v>
      </c>
      <c r="X29" s="636">
        <f>COUNTIF(AB40:AB752,"Կ-1")</f>
        <v>537</v>
      </c>
      <c r="Y29" s="637">
        <f>+SUMIF(AB40:AB752,"Կ-1",AI40:AI752)</f>
        <v>68952787.19999972</v>
      </c>
      <c r="Z29" s="1489">
        <f>SUMIF(AB40:AB752,"Կ-1",AJ40:AJ752)</f>
        <v>896386233.60000002</v>
      </c>
      <c r="AA29" s="1489"/>
      <c r="AB29" s="1489"/>
      <c r="AC29" s="1286"/>
      <c r="AD29" s="660"/>
      <c r="AE29" s="1286"/>
      <c r="AI29" s="1238" t="s">
        <v>98</v>
      </c>
      <c r="AJ29" s="360">
        <f>COUNTIF(AN40:AN752,"Կ-1")</f>
        <v>537</v>
      </c>
      <c r="AK29" s="361">
        <f>+SUMIF(AN40:AN752,"Կ-1",AU40:AU752)</f>
        <v>69498442.19999969</v>
      </c>
      <c r="AL29" s="1465">
        <f>SUMIF(AN40:AN752,"Կ-1",AV40:AV752)</f>
        <v>903479748.59999764</v>
      </c>
      <c r="AM29" s="1466"/>
      <c r="AN29" s="1467"/>
      <c r="AO29" s="1286"/>
      <c r="AP29" s="647"/>
      <c r="AQ29" s="1286"/>
    </row>
    <row r="30" spans="1:43" s="1283" customFormat="1" ht="18" thickBot="1">
      <c r="A30" s="1292" t="s">
        <v>754</v>
      </c>
      <c r="B30" s="1516" t="s">
        <v>99</v>
      </c>
      <c r="C30" s="1517"/>
      <c r="D30" s="1367">
        <f>COUNTIF(F41:F754,"Կ-2")</f>
        <v>0</v>
      </c>
      <c r="E30" s="1368">
        <f>+SUMIF(F40:F752,"Կ-2",K40:K752)</f>
        <v>0</v>
      </c>
      <c r="F30" s="1492">
        <f>SUMIF(F40:F752,"Կ-2",L40:L752)</f>
        <v>0</v>
      </c>
      <c r="G30" s="1493"/>
      <c r="H30" s="298"/>
      <c r="I30" s="298"/>
      <c r="J30" s="298"/>
      <c r="K30" s="1238" t="s">
        <v>99</v>
      </c>
      <c r="L30" s="360">
        <f>COUNTIF(P40:P752,"Կ-2")</f>
        <v>0</v>
      </c>
      <c r="M30" s="361">
        <f>+SUMIF(P40:P752,"Կ-2",W40:W752)</f>
        <v>0</v>
      </c>
      <c r="N30" s="1465">
        <f>SUMIF(P40:P752,"Կ-2",X40:X752)</f>
        <v>0</v>
      </c>
      <c r="O30" s="1466"/>
      <c r="P30" s="1467"/>
      <c r="Q30" s="648"/>
      <c r="R30" s="647"/>
      <c r="S30" s="648"/>
      <c r="T30" s="290"/>
      <c r="U30" s="633"/>
      <c r="V30" s="1287"/>
      <c r="W30" s="638" t="s">
        <v>99</v>
      </c>
      <c r="X30" s="636">
        <f>COUNTIF(AB40:AB752,"Կ-2")</f>
        <v>0</v>
      </c>
      <c r="Y30" s="637">
        <f>+SUMIF(AB40:AB752,"Կ-2",AI40:AI752)</f>
        <v>0</v>
      </c>
      <c r="Z30" s="1489">
        <f>SUMIF(AB40:AB752,"Կ-2",AJ40:AJ752)</f>
        <v>0</v>
      </c>
      <c r="AA30" s="1489"/>
      <c r="AB30" s="1489"/>
      <c r="AC30" s="1286"/>
      <c r="AD30" s="660"/>
      <c r="AE30" s="1286"/>
      <c r="AI30" s="1238" t="s">
        <v>99</v>
      </c>
      <c r="AJ30" s="360">
        <f>COUNTIF(AN40:AN752,"Կ-2")</f>
        <v>0</v>
      </c>
      <c r="AK30" s="361">
        <f>+SUMIF(AN40:AN752,"Կ-2",AU40:AU752)</f>
        <v>0</v>
      </c>
      <c r="AL30" s="1465">
        <f>SUMIF(AN40:AN752,"Կ-2",AV40:AV752)</f>
        <v>0</v>
      </c>
      <c r="AM30" s="1466"/>
      <c r="AN30" s="1467"/>
      <c r="AO30" s="1286"/>
      <c r="AP30" s="647"/>
      <c r="AQ30" s="1286"/>
    </row>
    <row r="31" spans="1:43" s="1283" customFormat="1" ht="18" thickBot="1">
      <c r="A31" s="1292" t="s">
        <v>754</v>
      </c>
      <c r="B31" s="1529" t="s">
        <v>534</v>
      </c>
      <c r="C31" s="1530"/>
      <c r="D31" s="1367">
        <f>COUNTIF(F41:F754,"Կ-3")</f>
        <v>0</v>
      </c>
      <c r="E31" s="1369">
        <f>+SUMIF(F40:F752,"Կ-3",K40:K752)</f>
        <v>0</v>
      </c>
      <c r="F31" s="1494">
        <f>SUMIF(F40:F752,"Կ-3",L40:L752)</f>
        <v>0</v>
      </c>
      <c r="G31" s="1493"/>
      <c r="H31" s="298"/>
      <c r="I31" s="298"/>
      <c r="J31" s="298"/>
      <c r="K31" s="365" t="s">
        <v>534</v>
      </c>
      <c r="L31" s="366">
        <f>COUNTIF(P40:P752,"Կ-3")</f>
        <v>0</v>
      </c>
      <c r="M31" s="367">
        <f>+SUMIF(P40:P752,"Կ-3",W40:W752)</f>
        <v>0</v>
      </c>
      <c r="N31" s="1468">
        <f>SUMIF(P40:P752,"Կ-3",X40:X752)</f>
        <v>0</v>
      </c>
      <c r="O31" s="1469"/>
      <c r="P31" s="1470"/>
      <c r="Q31" s="648"/>
      <c r="R31" s="647"/>
      <c r="S31" s="648"/>
      <c r="T31" s="290"/>
      <c r="U31" s="633"/>
      <c r="V31" s="1287"/>
      <c r="W31" s="638" t="s">
        <v>534</v>
      </c>
      <c r="X31" s="636">
        <f>COUNTIF(AB40:AB752,"Կ-3")</f>
        <v>0</v>
      </c>
      <c r="Y31" s="637">
        <f ca="1">+SUMIF(AB40:AB752,"Կ-3",AI70:AI763)</f>
        <v>0</v>
      </c>
      <c r="Z31" s="1489">
        <f>SUMIF(AB40:AB752,"Կ-3",AJ40:AJ752)</f>
        <v>0</v>
      </c>
      <c r="AA31" s="1489"/>
      <c r="AB31" s="1489"/>
      <c r="AC31" s="1286"/>
      <c r="AD31" s="660"/>
      <c r="AE31" s="1286"/>
      <c r="AI31" s="365" t="s">
        <v>534</v>
      </c>
      <c r="AJ31" s="366">
        <f>COUNTIF(AN40:AN752,"Կ-3")</f>
        <v>0</v>
      </c>
      <c r="AK31" s="367">
        <f ca="1">+SUMIF(AN40:AN752,"Կ-3",AU70:AU763)</f>
        <v>0</v>
      </c>
      <c r="AL31" s="1468">
        <f>SUMIF(AN40:AN752,"Կ-3",AV40:AV752)</f>
        <v>0</v>
      </c>
      <c r="AM31" s="1469"/>
      <c r="AN31" s="1470"/>
      <c r="AO31" s="1286"/>
      <c r="AP31" s="647"/>
      <c r="AQ31" s="1286"/>
    </row>
    <row r="32" spans="1:43" s="1283" customFormat="1" ht="104.25" thickBot="1">
      <c r="A32" s="1292"/>
      <c r="B32" s="1531" t="s">
        <v>805</v>
      </c>
      <c r="C32" s="1532"/>
      <c r="D32" s="1370">
        <v>15</v>
      </c>
      <c r="E32" s="1368">
        <v>45000</v>
      </c>
      <c r="F32" s="1494">
        <f>E32*12</f>
        <v>540000</v>
      </c>
      <c r="G32" s="1493"/>
      <c r="H32" s="298"/>
      <c r="I32" s="298"/>
      <c r="J32" s="298"/>
      <c r="K32" s="1239" t="s">
        <v>805</v>
      </c>
      <c r="L32" s="368">
        <v>15</v>
      </c>
      <c r="M32" s="361">
        <v>45000</v>
      </c>
      <c r="N32" s="1471">
        <f>M32*12</f>
        <v>540000</v>
      </c>
      <c r="O32" s="1472"/>
      <c r="P32" s="1473"/>
      <c r="Q32" s="648"/>
      <c r="R32" s="649"/>
      <c r="S32" s="648"/>
      <c r="T32" s="290"/>
      <c r="U32" s="633"/>
      <c r="V32" s="1287"/>
      <c r="W32" s="636" t="s">
        <v>805</v>
      </c>
      <c r="X32" s="405">
        <v>15</v>
      </c>
      <c r="Y32" s="405">
        <v>45000</v>
      </c>
      <c r="Z32" s="1489">
        <f>Y32*12</f>
        <v>540000</v>
      </c>
      <c r="AA32" s="1489"/>
      <c r="AB32" s="1489"/>
      <c r="AC32" s="1286"/>
      <c r="AD32" s="661"/>
      <c r="AE32" s="1286"/>
      <c r="AI32" s="1239" t="s">
        <v>805</v>
      </c>
      <c r="AJ32" s="368">
        <v>15</v>
      </c>
      <c r="AK32" s="361">
        <v>45000</v>
      </c>
      <c r="AL32" s="1471">
        <f>AK32*12</f>
        <v>540000</v>
      </c>
      <c r="AM32" s="1472"/>
      <c r="AN32" s="1473"/>
      <c r="AO32" s="1286"/>
      <c r="AP32" s="649"/>
      <c r="AQ32" s="1286"/>
    </row>
    <row r="33" spans="1:48" s="1283" customFormat="1" ht="35.25" thickBot="1">
      <c r="A33" s="1292"/>
      <c r="B33" s="1518" t="s">
        <v>47</v>
      </c>
      <c r="C33" s="1519"/>
      <c r="D33" s="1370"/>
      <c r="E33" s="1370"/>
      <c r="F33" s="1490">
        <f>SUM(F21:G32)</f>
        <v>1250829406.5999987</v>
      </c>
      <c r="G33" s="1491"/>
      <c r="H33" s="298"/>
      <c r="I33" s="298"/>
      <c r="J33" s="298"/>
      <c r="K33" s="1239" t="s">
        <v>47</v>
      </c>
      <c r="L33" s="368"/>
      <c r="M33" s="368"/>
      <c r="N33" s="1474">
        <f>SUM(N21:P32)</f>
        <v>1278971315.2000003</v>
      </c>
      <c r="O33" s="1472"/>
      <c r="P33" s="1473"/>
      <c r="Q33" s="648"/>
      <c r="R33" s="649"/>
      <c r="S33" s="648"/>
      <c r="T33" s="290"/>
      <c r="U33" s="633"/>
      <c r="V33" s="1287"/>
      <c r="W33" s="636" t="s">
        <v>47</v>
      </c>
      <c r="X33" s="405"/>
      <c r="Y33" s="405"/>
      <c r="Z33" s="1489">
        <f>SUM(Z21:AB32)</f>
        <v>1313364115.2</v>
      </c>
      <c r="AA33" s="1489"/>
      <c r="AB33" s="1489"/>
      <c r="AC33" s="1286"/>
      <c r="AD33" s="661"/>
      <c r="AE33" s="1286"/>
      <c r="AI33" s="1239" t="s">
        <v>47</v>
      </c>
      <c r="AJ33" s="368"/>
      <c r="AK33" s="368"/>
      <c r="AL33" s="1474">
        <f>SUM(AL21:AN32)</f>
        <v>1325066265.3999977</v>
      </c>
      <c r="AM33" s="1472"/>
      <c r="AN33" s="1473"/>
      <c r="AO33" s="1286"/>
      <c r="AP33" s="649"/>
      <c r="AQ33" s="1286"/>
    </row>
    <row r="34" spans="1:48" s="1283" customFormat="1" ht="35.25" thickBot="1">
      <c r="A34" s="1292"/>
      <c r="B34" s="1518" t="s">
        <v>827</v>
      </c>
      <c r="C34" s="1519"/>
      <c r="D34" s="1370"/>
      <c r="E34" s="1370"/>
      <c r="F34" s="1494">
        <f>D15</f>
        <v>68594304</v>
      </c>
      <c r="G34" s="1493"/>
      <c r="H34" s="298"/>
      <c r="I34" s="298"/>
      <c r="J34" s="298"/>
      <c r="K34" s="1239" t="s">
        <v>827</v>
      </c>
      <c r="L34" s="369"/>
      <c r="M34" s="364"/>
      <c r="N34" s="1478">
        <f>+M15</f>
        <v>70136064</v>
      </c>
      <c r="O34" s="1479"/>
      <c r="P34" s="1480"/>
      <c r="Q34" s="648"/>
      <c r="R34" s="649"/>
      <c r="S34" s="648"/>
      <c r="T34" s="290"/>
      <c r="U34" s="633"/>
      <c r="V34" s="1287"/>
      <c r="W34" s="636" t="s">
        <v>827</v>
      </c>
      <c r="X34" s="636"/>
      <c r="Y34" s="637"/>
      <c r="Z34" s="1489">
        <f>+Y15</f>
        <v>72266496</v>
      </c>
      <c r="AA34" s="1489"/>
      <c r="AB34" s="1489"/>
      <c r="AC34" s="1286"/>
      <c r="AD34" s="661"/>
      <c r="AE34" s="1286"/>
      <c r="AI34" s="1239" t="s">
        <v>827</v>
      </c>
      <c r="AJ34" s="369"/>
      <c r="AK34" s="364"/>
      <c r="AL34" s="1474">
        <f>+AK15</f>
        <v>72858010</v>
      </c>
      <c r="AM34" s="1472"/>
      <c r="AN34" s="1473"/>
      <c r="AO34" s="1286"/>
      <c r="AP34" s="649"/>
      <c r="AQ34" s="1286"/>
    </row>
    <row r="35" spans="1:48" s="1283" customFormat="1" ht="33.75" thickBot="1">
      <c r="A35" s="1292" t="s">
        <v>754</v>
      </c>
      <c r="B35" s="1520" t="s">
        <v>1746</v>
      </c>
      <c r="C35" s="1521"/>
      <c r="D35" s="1371">
        <f>SUM(D21:D31)</f>
        <v>710</v>
      </c>
      <c r="E35" s="1372">
        <f>SUM(E21:E31)+E32</f>
        <v>96221108.200000167</v>
      </c>
      <c r="F35" s="1522">
        <f>SUM(F21:G31)+F32+F34</f>
        <v>1319423710.5999987</v>
      </c>
      <c r="G35" s="1523"/>
      <c r="H35" s="370"/>
      <c r="I35" s="370"/>
      <c r="J35" s="370"/>
      <c r="K35" s="371" t="s">
        <v>2232</v>
      </c>
      <c r="L35" s="372">
        <f>SUM(L21:L31)</f>
        <v>710</v>
      </c>
      <c r="M35" s="373">
        <f>SUM(M21:M31)+M32</f>
        <v>98385870.400000066</v>
      </c>
      <c r="N35" s="1475">
        <f>SUM(N21:P31)+N32+N34</f>
        <v>1349107379.2000003</v>
      </c>
      <c r="O35" s="1476"/>
      <c r="P35" s="1477"/>
      <c r="Q35" s="651"/>
      <c r="R35" s="650"/>
      <c r="S35" s="651"/>
      <c r="T35" s="374"/>
      <c r="U35" s="634"/>
      <c r="V35" s="1287"/>
      <c r="W35" s="531" t="s">
        <v>2559</v>
      </c>
      <c r="X35" s="639">
        <f>SUM(X21:X31)</f>
        <v>710</v>
      </c>
      <c r="Y35" s="640">
        <f ca="1">SUM(Y21:Y31)+Y32</f>
        <v>101031470.39999974</v>
      </c>
      <c r="Z35" s="1499">
        <f>SUM(Z21:AB31)+Z32+Z34</f>
        <v>1385630611.2</v>
      </c>
      <c r="AA35" s="1499"/>
      <c r="AB35" s="1499"/>
      <c r="AC35" s="1286"/>
      <c r="AD35" s="662"/>
      <c r="AE35" s="1286"/>
      <c r="AI35" s="371" t="s">
        <v>2558</v>
      </c>
      <c r="AJ35" s="372">
        <f>SUM(AJ21:AJ31)</f>
        <v>710</v>
      </c>
      <c r="AK35" s="373">
        <f ca="1">SUM(AK21:AK31)+AK32</f>
        <v>101931635.79999971</v>
      </c>
      <c r="AL35" s="1475">
        <f>SUM(AL21:AN31)+AL32+AL34</f>
        <v>1397924275.3999977</v>
      </c>
      <c r="AM35" s="1476"/>
      <c r="AN35" s="1477"/>
      <c r="AO35" s="1286"/>
      <c r="AP35" s="650"/>
      <c r="AQ35" s="1286"/>
    </row>
    <row r="36" spans="1:48" s="1283" customFormat="1" ht="20.25">
      <c r="A36" s="1292"/>
      <c r="B36" s="1364"/>
      <c r="C36" s="1364"/>
      <c r="D36" s="1364"/>
      <c r="E36" s="1364"/>
      <c r="F36" s="1373"/>
      <c r="G36" s="1364"/>
      <c r="H36" s="1321"/>
      <c r="I36" s="1321"/>
      <c r="J36" s="1321"/>
      <c r="K36" s="1321"/>
      <c r="L36" s="1321"/>
      <c r="M36" s="1321"/>
      <c r="N36" s="1321"/>
      <c r="O36" s="1321"/>
      <c r="P36" s="1321"/>
      <c r="Q36" s="651"/>
      <c r="R36" s="1331"/>
      <c r="S36" s="651"/>
      <c r="T36" s="288"/>
      <c r="U36" s="375"/>
      <c r="Y36" s="1321"/>
      <c r="Z36" s="1321"/>
      <c r="AA36" s="1321"/>
      <c r="AB36" s="1321"/>
      <c r="AC36" s="651"/>
      <c r="AD36" s="1331"/>
      <c r="AE36" s="651"/>
      <c r="AF36" s="288"/>
      <c r="AG36" s="375"/>
      <c r="AK36" s="1321"/>
      <c r="AL36" s="1321"/>
      <c r="AM36" s="1321"/>
      <c r="AN36" s="1321"/>
      <c r="AO36" s="651"/>
      <c r="AP36" s="1331"/>
      <c r="AQ36" s="651"/>
      <c r="AR36" s="288"/>
      <c r="AS36" s="375"/>
    </row>
    <row r="37" spans="1:48" s="1283" customFormat="1" ht="20.25">
      <c r="A37" s="1292"/>
      <c r="B37" s="1364"/>
      <c r="C37" s="1364"/>
      <c r="D37" s="1364"/>
      <c r="E37" s="1364"/>
      <c r="F37" s="1364"/>
      <c r="G37" s="1364"/>
      <c r="H37" s="1321"/>
      <c r="I37" s="1321"/>
      <c r="J37" s="1321"/>
      <c r="K37" s="1321"/>
      <c r="L37" s="1321"/>
      <c r="M37" s="1321"/>
      <c r="N37" s="1321"/>
      <c r="O37" s="1321"/>
      <c r="P37" s="1321"/>
      <c r="Q37" s="651"/>
      <c r="R37" s="1331"/>
      <c r="S37" s="651"/>
      <c r="T37" s="288"/>
      <c r="U37" s="375"/>
      <c r="Y37" s="1321"/>
      <c r="Z37" s="1321"/>
      <c r="AA37" s="1321"/>
      <c r="AB37" s="1321"/>
      <c r="AC37" s="651"/>
      <c r="AD37" s="1331"/>
      <c r="AE37" s="651"/>
      <c r="AF37" s="288"/>
      <c r="AG37" s="375"/>
      <c r="AK37" s="1321"/>
      <c r="AL37" s="1321"/>
      <c r="AM37" s="1321"/>
      <c r="AN37" s="1321"/>
      <c r="AO37" s="651"/>
      <c r="AP37" s="1331"/>
      <c r="AQ37" s="651"/>
      <c r="AR37" s="288"/>
      <c r="AS37" s="375"/>
    </row>
    <row r="38" spans="1:48" s="1283" customFormat="1" ht="15" thickBot="1">
      <c r="A38" s="1289"/>
      <c r="B38" s="1364"/>
      <c r="C38" s="1364"/>
      <c r="D38" s="1354"/>
      <c r="E38" s="1354"/>
      <c r="F38" s="1354"/>
      <c r="G38" s="1354"/>
      <c r="H38" s="1284"/>
      <c r="I38" s="1285"/>
      <c r="J38" s="1300"/>
      <c r="K38" s="1285"/>
      <c r="L38" s="1285"/>
      <c r="N38" s="1301"/>
      <c r="Q38" s="1286"/>
      <c r="R38" s="1286"/>
      <c r="S38" s="1286"/>
      <c r="T38" s="1285"/>
      <c r="U38" s="1285"/>
      <c r="W38" s="1285"/>
      <c r="X38" s="1285"/>
      <c r="Z38" s="1301"/>
      <c r="AC38" s="1286"/>
      <c r="AD38" s="1286"/>
      <c r="AE38" s="1286"/>
      <c r="AF38" s="1285"/>
      <c r="AG38" s="1285"/>
      <c r="AI38" s="1285"/>
      <c r="AJ38" s="1285"/>
      <c r="AL38" s="1301"/>
      <c r="AO38" s="1286"/>
      <c r="AP38" s="1286"/>
      <c r="AQ38" s="1286"/>
      <c r="AR38" s="1285"/>
      <c r="AS38" s="1285"/>
      <c r="AU38" s="1285"/>
      <c r="AV38" s="1285"/>
    </row>
    <row r="39" spans="1:48" s="1283" customFormat="1" ht="36.75" customHeight="1" thickBot="1">
      <c r="A39" s="1533" t="s">
        <v>753</v>
      </c>
      <c r="B39" s="1534"/>
      <c r="C39" s="1374"/>
      <c r="D39" s="1500" t="s">
        <v>1907</v>
      </c>
      <c r="E39" s="1501"/>
      <c r="F39" s="1501"/>
      <c r="G39" s="1501"/>
      <c r="H39" s="1501"/>
      <c r="I39" s="1501"/>
      <c r="J39" s="1501"/>
      <c r="K39" s="1501"/>
      <c r="L39" s="1502"/>
      <c r="M39" s="1500" t="s">
        <v>1908</v>
      </c>
      <c r="N39" s="1501"/>
      <c r="O39" s="1501"/>
      <c r="P39" s="1501"/>
      <c r="Q39" s="1501"/>
      <c r="R39" s="1501"/>
      <c r="S39" s="1501"/>
      <c r="T39" s="1501"/>
      <c r="U39" s="1501"/>
      <c r="V39" s="1501"/>
      <c r="W39" s="1501"/>
      <c r="X39" s="1502"/>
      <c r="Y39" s="1500" t="s">
        <v>407</v>
      </c>
      <c r="Z39" s="1501"/>
      <c r="AA39" s="1501"/>
      <c r="AB39" s="1501"/>
      <c r="AC39" s="1501"/>
      <c r="AD39" s="1501"/>
      <c r="AE39" s="1501"/>
      <c r="AF39" s="1501"/>
      <c r="AG39" s="1501"/>
      <c r="AH39" s="1501"/>
      <c r="AI39" s="1501"/>
      <c r="AJ39" s="1502"/>
      <c r="AK39" s="1500" t="s">
        <v>407</v>
      </c>
      <c r="AL39" s="1501"/>
      <c r="AM39" s="1501"/>
      <c r="AN39" s="1501"/>
      <c r="AO39" s="1501"/>
      <c r="AP39" s="1501"/>
      <c r="AQ39" s="1501"/>
      <c r="AR39" s="1501"/>
      <c r="AS39" s="1501"/>
      <c r="AT39" s="1501"/>
      <c r="AU39" s="1501"/>
      <c r="AV39" s="1502"/>
    </row>
    <row r="40" spans="1:48" s="1283" customFormat="1" ht="23.25" customHeight="1" thickBot="1">
      <c r="A40" s="1504" t="s">
        <v>408</v>
      </c>
      <c r="B40" s="1505"/>
      <c r="C40" s="1375"/>
      <c r="D40" s="1506" t="s">
        <v>1747</v>
      </c>
      <c r="E40" s="1497"/>
      <c r="F40" s="1497"/>
      <c r="G40" s="1497"/>
      <c r="H40" s="1497"/>
      <c r="I40" s="1497"/>
      <c r="J40" s="1497"/>
      <c r="K40" s="1497"/>
      <c r="L40" s="1498"/>
      <c r="M40" s="1496" t="s">
        <v>1986</v>
      </c>
      <c r="N40" s="1497"/>
      <c r="O40" s="1497"/>
      <c r="P40" s="1497"/>
      <c r="Q40" s="1497"/>
      <c r="R40" s="1497"/>
      <c r="S40" s="1497"/>
      <c r="T40" s="1497"/>
      <c r="U40" s="1497"/>
      <c r="V40" s="1497"/>
      <c r="W40" s="1497"/>
      <c r="X40" s="1498"/>
      <c r="Y40" s="1496" t="s">
        <v>2234</v>
      </c>
      <c r="Z40" s="1497"/>
      <c r="AA40" s="1497"/>
      <c r="AB40" s="1497"/>
      <c r="AC40" s="1497"/>
      <c r="AD40" s="1497"/>
      <c r="AE40" s="1497"/>
      <c r="AF40" s="1497"/>
      <c r="AG40" s="1497"/>
      <c r="AH40" s="1497"/>
      <c r="AI40" s="1497"/>
      <c r="AJ40" s="1498"/>
      <c r="AK40" s="1496" t="s">
        <v>2553</v>
      </c>
      <c r="AL40" s="1497"/>
      <c r="AM40" s="1497"/>
      <c r="AN40" s="1497"/>
      <c r="AO40" s="1497"/>
      <c r="AP40" s="1497"/>
      <c r="AQ40" s="1497"/>
      <c r="AR40" s="1497"/>
      <c r="AS40" s="1497"/>
      <c r="AT40" s="1497"/>
      <c r="AU40" s="1497"/>
      <c r="AV40" s="1498"/>
    </row>
    <row r="41" spans="1:48" s="1332" customFormat="1" ht="162" customHeight="1" thickBot="1">
      <c r="A41" s="519" t="s">
        <v>10</v>
      </c>
      <c r="B41" s="1376" t="s">
        <v>409</v>
      </c>
      <c r="C41" s="1377" t="s">
        <v>12</v>
      </c>
      <c r="D41" s="1378" t="s">
        <v>1</v>
      </c>
      <c r="E41" s="1376" t="s">
        <v>411</v>
      </c>
      <c r="F41" s="1379" t="s">
        <v>103</v>
      </c>
      <c r="G41" s="1376" t="s">
        <v>102</v>
      </c>
      <c r="H41" s="521" t="s">
        <v>421</v>
      </c>
      <c r="I41" s="520" t="s">
        <v>824</v>
      </c>
      <c r="J41" s="529" t="s">
        <v>30</v>
      </c>
      <c r="K41" s="521" t="s">
        <v>60</v>
      </c>
      <c r="L41" s="522" t="s">
        <v>1748</v>
      </c>
      <c r="M41" s="519" t="s">
        <v>1</v>
      </c>
      <c r="N41" s="520" t="s">
        <v>411</v>
      </c>
      <c r="O41" s="520"/>
      <c r="P41" s="520" t="s">
        <v>103</v>
      </c>
      <c r="Q41" s="71" t="s">
        <v>102</v>
      </c>
      <c r="R41" s="663" t="s">
        <v>2216</v>
      </c>
      <c r="S41" s="664" t="s">
        <v>2215</v>
      </c>
      <c r="T41" s="521" t="s">
        <v>421</v>
      </c>
      <c r="U41" s="520" t="s">
        <v>824</v>
      </c>
      <c r="V41" s="520" t="s">
        <v>30</v>
      </c>
      <c r="W41" s="521" t="s">
        <v>60</v>
      </c>
      <c r="X41" s="522" t="s">
        <v>1987</v>
      </c>
      <c r="Y41" s="528" t="s">
        <v>1</v>
      </c>
      <c r="Z41" s="520" t="s">
        <v>411</v>
      </c>
      <c r="AA41" s="520"/>
      <c r="AB41" s="520" t="s">
        <v>103</v>
      </c>
      <c r="AC41" s="71" t="s">
        <v>102</v>
      </c>
      <c r="AD41" s="663" t="s">
        <v>2221</v>
      </c>
      <c r="AE41" s="664" t="s">
        <v>2222</v>
      </c>
      <c r="AF41" s="521" t="s">
        <v>421</v>
      </c>
      <c r="AG41" s="520" t="s">
        <v>824</v>
      </c>
      <c r="AH41" s="520" t="s">
        <v>30</v>
      </c>
      <c r="AI41" s="521" t="s">
        <v>60</v>
      </c>
      <c r="AJ41" s="522" t="s">
        <v>2534</v>
      </c>
      <c r="AK41" s="528" t="s">
        <v>1</v>
      </c>
      <c r="AL41" s="520" t="s">
        <v>411</v>
      </c>
      <c r="AM41" s="520"/>
      <c r="AN41" s="520" t="s">
        <v>103</v>
      </c>
      <c r="AO41" s="71" t="s">
        <v>102</v>
      </c>
      <c r="AP41" s="663" t="s">
        <v>2219</v>
      </c>
      <c r="AQ41" s="664" t="s">
        <v>2220</v>
      </c>
      <c r="AR41" s="521" t="s">
        <v>421</v>
      </c>
      <c r="AS41" s="520" t="s">
        <v>824</v>
      </c>
      <c r="AT41" s="520" t="s">
        <v>30</v>
      </c>
      <c r="AU41" s="521" t="s">
        <v>60</v>
      </c>
      <c r="AV41" s="522" t="s">
        <v>2568</v>
      </c>
    </row>
    <row r="42" spans="1:48" s="1448" customFormat="1" ht="17.25" customHeight="1" thickBot="1">
      <c r="A42" s="1437">
        <v>1</v>
      </c>
      <c r="B42" s="1438">
        <v>2</v>
      </c>
      <c r="C42" s="1439">
        <v>3</v>
      </c>
      <c r="D42" s="1440">
        <v>29</v>
      </c>
      <c r="E42" s="1441">
        <v>4</v>
      </c>
      <c r="F42" s="1441">
        <v>5</v>
      </c>
      <c r="G42" s="1442">
        <v>6</v>
      </c>
      <c r="H42" s="1442">
        <v>7</v>
      </c>
      <c r="I42" s="1442">
        <v>8</v>
      </c>
      <c r="J42" s="1442">
        <v>9</v>
      </c>
      <c r="K42" s="1442">
        <v>10</v>
      </c>
      <c r="L42" s="1442">
        <v>11</v>
      </c>
      <c r="M42" s="1443">
        <v>12</v>
      </c>
      <c r="N42" s="1444">
        <v>13</v>
      </c>
      <c r="O42" s="1444"/>
      <c r="P42" s="1445">
        <v>14</v>
      </c>
      <c r="Q42" s="1446">
        <v>15</v>
      </c>
      <c r="R42" s="1446"/>
      <c r="S42" s="1446">
        <v>42</v>
      </c>
      <c r="T42" s="1444">
        <v>16</v>
      </c>
      <c r="U42" s="1445">
        <v>17</v>
      </c>
      <c r="V42" s="1444">
        <v>18</v>
      </c>
      <c r="W42" s="1445">
        <v>19</v>
      </c>
      <c r="X42" s="1447">
        <v>20</v>
      </c>
      <c r="Y42" s="1443">
        <v>21</v>
      </c>
      <c r="Z42" s="1444">
        <v>22</v>
      </c>
      <c r="AA42" s="1444"/>
      <c r="AB42" s="1445">
        <v>23</v>
      </c>
      <c r="AC42" s="1446">
        <v>24</v>
      </c>
      <c r="AD42" s="1446"/>
      <c r="AE42" s="1446">
        <v>42</v>
      </c>
      <c r="AF42" s="1444">
        <v>25</v>
      </c>
      <c r="AG42" s="1445">
        <v>26</v>
      </c>
      <c r="AH42" s="1444">
        <v>27</v>
      </c>
      <c r="AI42" s="1445">
        <v>28</v>
      </c>
      <c r="AJ42" s="1447">
        <v>29</v>
      </c>
      <c r="AK42" s="1443">
        <v>30</v>
      </c>
      <c r="AL42" s="1444">
        <v>31</v>
      </c>
      <c r="AM42" s="1444"/>
      <c r="AN42" s="1445">
        <v>32</v>
      </c>
      <c r="AO42" s="1446">
        <v>33</v>
      </c>
      <c r="AP42" s="1446"/>
      <c r="AQ42" s="1446">
        <v>42</v>
      </c>
      <c r="AR42" s="1444">
        <v>34</v>
      </c>
      <c r="AS42" s="1445">
        <v>35</v>
      </c>
      <c r="AT42" s="1444">
        <v>36</v>
      </c>
      <c r="AU42" s="1445">
        <v>37</v>
      </c>
      <c r="AV42" s="1447">
        <v>38</v>
      </c>
    </row>
    <row r="43" spans="1:48" ht="41.25" thickBot="1">
      <c r="A43" s="1436">
        <v>1</v>
      </c>
      <c r="B43" s="1427" t="s">
        <v>1545</v>
      </c>
      <c r="C43" s="1428" t="s">
        <v>1897</v>
      </c>
      <c r="D43" s="1422">
        <v>1</v>
      </c>
      <c r="E43" s="1416">
        <v>3</v>
      </c>
      <c r="F43" s="1417" t="s">
        <v>92</v>
      </c>
      <c r="G43" s="1418">
        <f t="shared" ref="G43:G106" si="0">IF(D43&lt;1,0,IF(F43="Բ-1",IF(E43=0,6.94,IF(E43=1,7.17,IF(E43=2,7.41,IF(E43=3,7.66,IF(OR(E43=5,E43=4),7.92,IF(OR(E43=6,E43=7),8.18,IF(OR(E43=8,E43=9),8.46,IF(OR(E43=10,E43=11,E43=12),8.74,IF(OR(E43=13,E43=14,E43=15),9.03,IF(OR(E43=16,E43=17,E43=18),9.33,9.65)))))))))),IF(F43="Բ-2", IF(E43=0,5.71,IF(E43=1,5.89,IF(E43=2,6.09,IF(E43=3,6.29,IF(OR(E43=5,E43=4),6.5,IF(OR(E43=6,E43=7),6.72,IF(OR(E43=8,E43=9),6.94,IF(OR(E43=10,E43=11,E43=12),7.17,IF(OR(E43=13,E43=14,E43=15),7.41,IF(OR(E43=16,E43=17,E43=18),7.65,7.91)))))))))), IF(F43="Գ-1", IF(E43=0,4.7,IF(E43=1,4.86,IF(E43=2,5.01,IF(E43=3,5.18,IF(OR(E43=5,E43=4),5.35,IF(OR(E43=6,E43=7),5.52,IF(OR(E43=8,E43=9),5.71,IF(OR(E43=10,E43=11,E43=12),5.89,IF(OR(E43=13,E43=14,E43=15),6.09,IF(OR(E43=16,E43=17,E43=18),6.29,6.49)))))))))), IF(F43="Գ-2", IF(E43=0,3.88,IF(E43=1,4.01,IF(E43=2,4.14,IF(E43=3,4.27,IF(OR(E43=5,E43=4),4.41,IF(OR(E43=6,E43=7),4.55,IF(OR(E43=8,E43=9),4.7,IF(OR(E43=10,E43=11,E43=12),4.85,IF(OR(E43=13,E43=14,E43=15),5.01,IF(OR(E43=16,E43=17,E43=18),5.17,5.34)))))))))), IF(F43="Գ-3", IF(E43=0,3.21,IF(E43=1,3.31,IF(E43=2,3.42,IF(E43=3,3.53,IF(OR(E43=5,E43=4),3.64,IF(OR(E43=6,E43=7),3.76,IF(OR(E43=8,E43=9),3.88,IF(OR(E43=10,E43=11,E43=12),4.01,IF(OR(E43=13,E43=14,E43=15),4.13,IF(OR(E43=16,E43=17,E43=18),4.27,4.4)))))))))), IF(F43="Ա-1", IF(E43=0,2.66,IF(E43=1,2.75,IF(E43=2,2.83,IF(E43=3,2.92,IF(OR(E43=5,E43=4),3.02,IF(OR(E43=6,E43=7),3.11,IF(OR(E43=8,E43=9),3.21,IF(OR(E43=10,E43=11,E43=12),3.31,IF(OR(E43=13,E43=14,E43=15),3.42,IF(OR(E43=16,E43=17,E43=18),3.53,3.64)))))))))), IF(F43="Ա-2", IF(E43=0,2.28,IF(E43=1,2.35,IF(E43=2,2.43,IF(E43=3,2.5,IF(OR(E43=5,E43=4),2.58,IF(OR(E43=6,E43=7),2.66,IF(OR(E43=8,E43=9),2.75,IF(OR(E43=10,E43=11,E43=12),2.83,IF(OR(E43=13,E43=14,E43=15),2.92,IF(OR(E43=16,E43=17,E43=18),3.01,3.11)))))))))),IF(F43="Ա-3", IF(E43=0,1.96,IF(E43=1,2.02,IF(E43=2,2.08,IF(E43=3,2.15,IF(OR(E43=5,E43=4),2.21,IF(OR(E43=6,E43=7),2.28,IF(OR(E43=8,E43=9),2.35,IF(OR(E43=10,E43=11,E43=12),2.42,IF(OR(E43=13,E43=14,E43=15),2.5,IF(OR(E43=16,E43=17,E43=18),2.58,2.66)))))))))), IF(F43="Կ-1", IF(E43=0,1.68,IF(E43=1,1.73,IF(E43=2,1.79,IF(E43=3,1.84,IF(OR(E43=5,E43=4),1.9,IF(OR(E43=6,E43=7),1.96,IF(OR(E43=8,E43=9),2.02,IF(OR(E43=10,E43=11,E43=12),2.08,IF(OR(E43=13,E43=14,E43=15),2.14,IF(OR(E43=16,E43=17,E43=18),2.21,2.28)))))))))), IF(F43="Կ-2", IF(E43=0,1.45,IF(E43=1,1.49,IF(E43=2,1.54,IF(E43=3,1.59,IF(OR(E43=5,E43=4),1.63,IF(OR(E43=6,E43=7),1.68,IF(OR(E43=8,E43=9),1.73,IF(OR(E43=10,E43=11,E43=12),1.79,IF(OR(E43=13,E43=14,E43=15),1.84,IF(OR(E43=16,E43=17,E43=18),1.9,1.95)))))))))),IF(F43="Կ-3", IF(E43=0,1.25,IF(E43=1,1.29,IF(E43=2,1.33,IF(E43=3,1.37,IF(OR(E43=5,E43=4),1.41,IF(OR(E43=6,E43=7),1.45,IF(OR(E43=8,E43=9),1.49,IF(OR(E43=10,E43=11,E43=12),1.54,IF(OR(E43=13,E43=14,E43=15),1.58,IF(OR(E43=16,E43=17,E43=18),1.63,1.68)))))))))), "Error"))))))))))))</f>
        <v>7.66</v>
      </c>
      <c r="H43" s="436">
        <v>66140</v>
      </c>
      <c r="I43" s="1333">
        <f t="shared" ref="I43:I72" si="1">+H43*G43</f>
        <v>506632.4</v>
      </c>
      <c r="J43" s="1334">
        <v>0</v>
      </c>
      <c r="K43" s="1333">
        <f>+J43+I43</f>
        <v>506632.4</v>
      </c>
      <c r="L43" s="1335">
        <f>+K43*13</f>
        <v>6586221.2000000002</v>
      </c>
      <c r="M43" s="1336">
        <v>1</v>
      </c>
      <c r="N43" s="523">
        <f t="shared" ref="N43:N106" si="2">+E43+1</f>
        <v>4</v>
      </c>
      <c r="O43" s="524"/>
      <c r="P43" s="1402" t="str">
        <f>+F43</f>
        <v>Բ-1</v>
      </c>
      <c r="Q43" s="643">
        <f>IF(M43&lt;1,0,IF(P43="Բ-1",IF(N43=0,6.94,IF(N43=1,7.17,IF(N43=2,7.41,IF(N43=3,7.66,IF(OR(N43=5,N43=4),7.92,IF(OR(N43=6,N43=7),8.18,IF(OR(N43=8,N43=9),8.46,IF(OR(N43=10,N43=11,N43=12),8.74,IF(OR(N43=13,N43=14,N43=15),9.03,IF(OR(N43=16,N43=17,N43=18),9.33,9.65)))))))))),IF(P43="Բ-2", IF(N43=0,5.71,IF(N43=1,5.89,IF(N43=2,6.09,IF(N43=3,6.29,IF(OR(N43=5,N43=4),6.5,IF(OR(N43=6,N43=7),6.72,IF(OR(N43=8,N43=9),6.94,IF(OR(N43=10,N43=11,N43=12),7.17,IF(OR(N43=13,N43=14,N43=15),7.41,IF(OR(N43=16,N43=17,N43=18),7.65,7.91)))))))))), IF(P43="Գ-1", IF(N43=0,4.7,IF(N43=1,4.86,IF(N43=2,5.01,IF(N43=3,5.18,IF(OR(N43=5,N43=4),5.35,IF(OR(N43=6,N43=7),5.52,IF(OR(N43=8,N43=9),5.71,IF(OR(N43=10,N43=11,N43=12),5.89,IF(OR(N43=13,N43=14,N43=15),6.09,IF(OR(N43=16,N43=17,N43=18),6.29,6.49)))))))))), IF(P43="Գ-2", IF(N43=0,3.88,IF(N43=1,4.01,IF(N43=2,4.14,IF(N43=3,4.27,IF(OR(N43=5,N43=4),4.41,IF(OR(N43=6,N43=7),4.55,IF(OR(N43=8,N43=9),4.7,IF(OR(N43=10,N43=11,N43=12),4.85,IF(OR(N43=13,N43=14,N43=15),5.01,IF(OR(N43=16,N43=17,N43=18),5.17,5.34)))))))))), IF(P43="Գ-3", IF(N43=0,3.21,IF(N43=1,3.31,IF(N43=2,3.42,IF(N43=3,3.53,IF(OR(N43=5,N43=4),3.64,IF(OR(N43=6,N43=7),3.76,IF(OR(N43=8,N43=9),3.88,IF(OR(N43=10,N43=11,N43=12),4.01,IF(OR(N43=13,N43=14,N43=15),4.13,IF(OR(N43=16,N43=17,N43=18),4.27,4.4)))))))))), IF(P43="Ա-1", IF(N43=0,2.66,IF(N43=1,2.75,IF(N43=2,2.83,IF(N43=3,2.92,IF(OR(N43=5,N43=4),3.02,IF(OR(N43=6,N43=7),3.11,IF(OR(N43=8,N43=9),3.21,IF(OR(N43=10,N43=11,N43=12),3.31,IF(OR(N43=13,N43=14,N43=15),3.42,IF(OR(N43=16,N43=17,N43=18),3.53,3.64)))))))))), IF(P43="Ա-2", IF(N43=0,2.28,IF(N43=1,2.35,IF(N43=2,2.43,IF(N43=3,2.5,IF(OR(N43=5,N43=4),2.58,IF(OR(N43=6,N43=7),2.66,IF(OR(N43=8,N43=9),2.75,IF(OR(N43=10,N43=11,N43=12),2.83,IF(OR(N43=13,N43=14,N43=15),2.92,IF(OR(N43=16,N43=17,N43=18),3.01,3.11)))))))))),IF(P43="Ա-3", IF(N43=0,1.96,IF(N43=1,2.02,IF(N43=2,2.08,IF(N43=3,2.15,IF(OR(N43=5,N43=4),2.21,IF(OR(N43=6,N43=7),2.28,IF(OR(N43=8,N43=9),2.35,IF(OR(N43=10,N43=11,N43=12),2.42,IF(OR(N43=13,N43=14,N43=15),2.5,IF(OR(N43=16,N43=17,N43=18),2.58,2.66)))))))))), IF(P43="Կ-1", IF(N43=0,1.68,IF(N43=1,1.73,IF(N43=2,1.79,IF(N43=3,1.84,IF(OR(N43=5,N43=4),1.9,IF(OR(N43=6,N43=7),1.96,IF(OR(N43=8,N43=9),2.02,IF(OR(N43=10,N43=11,N43=12),2.08,IF(OR(N43=13,N43=14,N43=15),2.14,IF(OR(N43=16,N43=17,N43=18),2.21,2.28)))))))))), IF(P43="Կ-2", IF(N43=0,1.45,IF(N43=1,1.49,IF(N43=2,1.54,IF(N43=3,1.59,IF(OR(N43=5,N43=4),1.63,IF(OR(N43=6,N43=7),1.68,IF(OR(N43=8,N43=9),1.73,IF(OR(N43=10,N43=11,N43=12),1.79,IF(OR(N43=13,N43=14,N43=15),1.84,IF(OR(N43=16,N43=17,N43=18),1.9,1.95)))))))))),IF(P43="Կ-3", IF(N43=0,1.25,IF(N43=1,1.29,IF(N43=2,1.33,IF(N43=3,1.37,IF(OR(N43=5,N43=4),1.41,IF(OR(N43=6,N43=7),1.45,IF(OR(N43=8,N43=9),1.49,IF(OR(N43=10,N43=11,N43=12),1.54,IF(OR(N43=13,N43=14,N43=15),1.58,IF(OR(N43=16,N43=17,N43=18),1.63,1.68)))))))))), "Error"))))))))))))</f>
        <v>7.92</v>
      </c>
      <c r="R43" s="643"/>
      <c r="S43" s="1408">
        <f t="shared" ref="S43:S106" si="3">+Q43+Q43*R43</f>
        <v>7.92</v>
      </c>
      <c r="T43" s="1333">
        <v>66140</v>
      </c>
      <c r="U43" s="1333">
        <f>+T43*S43</f>
        <v>523828.8</v>
      </c>
      <c r="V43" s="1334">
        <f>+J43</f>
        <v>0</v>
      </c>
      <c r="W43" s="1333">
        <f>+V43+U43</f>
        <v>523828.8</v>
      </c>
      <c r="X43" s="1335">
        <f>+W43*13</f>
        <v>6809774.3999999994</v>
      </c>
      <c r="Y43" s="1336">
        <v>1</v>
      </c>
      <c r="Z43" s="523">
        <f>+N43+1</f>
        <v>5</v>
      </c>
      <c r="AA43" s="524"/>
      <c r="AB43" s="1402" t="str">
        <f>+P43</f>
        <v>Բ-1</v>
      </c>
      <c r="AC43" s="643">
        <f>IF(Y43&lt;1,0,IF(AB43="Բ-1",IF(Z43=0,6.94,IF(Z43=1,7.17,IF(Z43=2,7.41,IF(Z43=3,7.66,IF(OR(Z43=5,Z43=4),7.92,IF(OR(Z43=6,Z43=7),8.18,IF(OR(Z43=8,Z43=9),8.46,IF(OR(Z43=10,Z43=11,Z43=12),8.74,IF(OR(Z43=13,Z43=14,Z43=15),9.03,IF(OR(Z43=16,Z43=17,Z43=18),9.33,9.65)))))))))),IF(AB43="Բ-2", IF(Z43=0,5.71,IF(Z43=1,5.89,IF(Z43=2,6.09,IF(Z43=3,6.29,IF(OR(Z43=5,Z43=4),6.5,IF(OR(Z43=6,Z43=7),6.72,IF(OR(Z43=8,Z43=9),6.94,IF(OR(Z43=10,Z43=11,Z43=12),7.17,IF(OR(Z43=13,Z43=14,Z43=15),7.41,IF(OR(Z43=16,Z43=17,Z43=18),7.65,7.91)))))))))), IF(AB43="Գ-1", IF(Z43=0,4.7,IF(Z43=1,4.86,IF(Z43=2,5.01,IF(Z43=3,5.18,IF(OR(Z43=5,Z43=4),5.35,IF(OR(Z43=6,Z43=7),5.52,IF(OR(Z43=8,Z43=9),5.71,IF(OR(Z43=10,Z43=11,Z43=12),5.89,IF(OR(Z43=13,Z43=14,Z43=15),6.09,IF(OR(Z43=16,Z43=17,Z43=18),6.29,6.49)))))))))), IF(AB43="Գ-2", IF(Z43=0,3.88,IF(Z43=1,4.01,IF(Z43=2,4.14,IF(Z43=3,4.27,IF(OR(Z43=5,Z43=4),4.41,IF(OR(Z43=6,Z43=7),4.55,IF(OR(Z43=8,Z43=9),4.7,IF(OR(Z43=10,Z43=11,Z43=12),4.85,IF(OR(Z43=13,Z43=14,Z43=15),5.01,IF(OR(Z43=16,Z43=17,Z43=18),5.17,5.34)))))))))), IF(AB43="Գ-3", IF(Z43=0,3.21,IF(Z43=1,3.31,IF(Z43=2,3.42,IF(Z43=3,3.53,IF(OR(Z43=5,Z43=4),3.64,IF(OR(Z43=6,Z43=7),3.76,IF(OR(Z43=8,Z43=9),3.88,IF(OR(Z43=10,Z43=11,Z43=12),4.01,IF(OR(Z43=13,Z43=14,Z43=15),4.13,IF(OR(Z43=16,Z43=17,Z43=18),4.27,4.4)))))))))), IF(AB43="Ա-1", IF(Z43=0,2.66,IF(Z43=1,2.75,IF(Z43=2,2.83,IF(Z43=3,2.92,IF(OR(Z43=5,Z43=4),3.02,IF(OR(Z43=6,Z43=7),3.11,IF(OR(Z43=8,Z43=9),3.21,IF(OR(Z43=10,Z43=11,Z43=12),3.31,IF(OR(Z43=13,Z43=14,Z43=15),3.42,IF(OR(Z43=16,Z43=17,Z43=18),3.53,3.64)))))))))), IF(AB43="Ա-2", IF(Z43=0,2.28,IF(Z43=1,2.35,IF(Z43=2,2.43,IF(Z43=3,2.5,IF(OR(Z43=5,Z43=4),2.58,IF(OR(Z43=6,Z43=7),2.66,IF(OR(Z43=8,Z43=9),2.75,IF(OR(Z43=10,Z43=11,Z43=12),2.83,IF(OR(Z43=13,Z43=14,Z43=15),2.92,IF(OR(Z43=16,Z43=17,Z43=18),3.01,3.11)))))))))),IF(AB43="Ա-3", IF(Z43=0,1.96,IF(Z43=1,2.02,IF(Z43=2,2.08,IF(Z43=3,2.15,IF(OR(Z43=5,Z43=4),2.21,IF(OR(Z43=6,Z43=7),2.28,IF(OR(Z43=8,Z43=9),2.35,IF(OR(Z43=10,Z43=11,Z43=12),2.42,IF(OR(Z43=13,Z43=14,Z43=15),2.5,IF(OR(Z43=16,Z43=17,Z43=18),2.58,2.66)))))))))), IF(AB43="Կ-1", IF(Z43=0,1.68,IF(Z43=1,1.73,IF(Z43=2,1.79,IF(Z43=3,1.84,IF(OR(Z43=5,Z43=4),1.9,IF(OR(Z43=6,Z43=7),1.96,IF(OR(Z43=8,Z43=9),2.02,IF(OR(Z43=10,Z43=11,Z43=12),2.08,IF(OR(Z43=13,Z43=14,Z43=15),2.14,IF(OR(Z43=16,Z43=17,Z43=18),2.21,2.28)))))))))), IF(AB43="Կ-2", IF(Z43=0,1.45,IF(Z43=1,1.49,IF(Z43=2,1.54,IF(Z43=3,1.59,IF(OR(Z43=5,Z43=4),1.63,IF(OR(Z43=6,Z43=7),1.68,IF(OR(Z43=8,Z43=9),1.73,IF(OR(Z43=10,Z43=11,Z43=12),1.79,IF(OR(Z43=13,Z43=14,Z43=15),1.84,IF(OR(Z43=16,Z43=17,Z43=18),1.9,1.95)))))))))),IF(AB43="Կ-3", IF(Z43=0,1.25,IF(Z43=1,1.29,IF(Z43=2,1.33,IF(Z43=3,1.37,IF(OR(Z43=5,Z43=4),1.41,IF(OR(Z43=6,Z43=7),1.45,IF(OR(Z43=8,Z43=9),1.49,IF(OR(Z43=10,Z43=11,Z43=12),1.54,IF(OR(Z43=13,Z43=14,Z43=15),1.58,IF(OR(Z43=16,Z43=17,Z43=18),1.63,1.68)))))))))), "Error"))))))))))))</f>
        <v>7.92</v>
      </c>
      <c r="AD43" s="643"/>
      <c r="AE43" s="643">
        <f>+AC43+AC43*AD43</f>
        <v>7.92</v>
      </c>
      <c r="AF43" s="1333">
        <v>66140</v>
      </c>
      <c r="AG43" s="1333">
        <f t="shared" ref="AG43:AG72" si="4">+AF43*AE43</f>
        <v>523828.8</v>
      </c>
      <c r="AH43" s="1334">
        <f>+V43</f>
        <v>0</v>
      </c>
      <c r="AI43" s="1333">
        <f t="shared" ref="AI43" si="5">+AH43+AG43</f>
        <v>523828.8</v>
      </c>
      <c r="AJ43" s="1335">
        <f>+AI43*13</f>
        <v>6809774.3999999994</v>
      </c>
      <c r="AK43" s="1336">
        <v>1</v>
      </c>
      <c r="AL43" s="523">
        <f>+Z43+1</f>
        <v>6</v>
      </c>
      <c r="AM43" s="524"/>
      <c r="AN43" s="1402" t="str">
        <f>+AB43</f>
        <v>Բ-1</v>
      </c>
      <c r="AO43" s="643">
        <f>IF(AK43&lt;1,0,IF(AN43="Բ-1",IF(AL43=0,6.94,IF(AL43=1,7.17,IF(AL43=2,7.41,IF(AL43=3,7.66,IF(OR(AL43=5,AL43=4),7.92,IF(OR(AL43=6,AL43=7),8.18,IF(OR(AL43=8,AL43=9),8.46,IF(OR(AL43=10,AL43=11,AL43=12),8.74,IF(OR(AL43=13,AL43=14,AL43=15),9.03,IF(OR(AL43=16,AL43=17,AL43=18),9.33,9.65)))))))))),IF(AN43="Բ-2", IF(AL43=0,5.71,IF(AL43=1,5.89,IF(AL43=2,6.09,IF(AL43=3,6.29,IF(OR(AL43=5,AL43=4),6.5,IF(OR(AL43=6,AL43=7),6.72,IF(OR(AL43=8,AL43=9),6.94,IF(OR(AL43=10,AL43=11,AL43=12),7.17,IF(OR(AL43=13,AL43=14,AL43=15),7.41,IF(OR(AL43=16,AL43=17,AL43=18),7.65,7.91)))))))))), IF(AN43="Գ-1", IF(AL43=0,4.7,IF(AL43=1,4.86,IF(AL43=2,5.01,IF(AL43=3,5.18,IF(OR(AL43=5,AL43=4),5.35,IF(OR(AL43=6,AL43=7),5.52,IF(OR(AL43=8,AL43=9),5.71,IF(OR(AL43=10,AL43=11,AL43=12),5.89,IF(OR(AL43=13,AL43=14,AL43=15),6.09,IF(OR(AL43=16,AL43=17,AL43=18),6.29,6.49)))))))))), IF(AN43="Գ-2", IF(AL43=0,3.88,IF(AL43=1,4.01,IF(AL43=2,4.14,IF(AL43=3,4.27,IF(OR(AL43=5,AL43=4),4.41,IF(OR(AL43=6,AL43=7),4.55,IF(OR(AL43=8,AL43=9),4.7,IF(OR(AL43=10,AL43=11,AL43=12),4.85,IF(OR(AL43=13,AL43=14,AL43=15),5.01,IF(OR(AL43=16,AL43=17,AL43=18),5.17,5.34)))))))))), IF(AN43="Գ-3", IF(AL43=0,3.21,IF(AL43=1,3.31,IF(AL43=2,3.42,IF(AL43=3,3.53,IF(OR(AL43=5,AL43=4),3.64,IF(OR(AL43=6,AL43=7),3.76,IF(OR(AL43=8,AL43=9),3.88,IF(OR(AL43=10,AL43=11,AL43=12),4.01,IF(OR(AL43=13,AL43=14,AL43=15),4.13,IF(OR(AL43=16,AL43=17,AL43=18),4.27,4.4)))))))))), IF(AN43="Ա-1", IF(AL43=0,2.66,IF(AL43=1,2.75,IF(AL43=2,2.83,IF(AL43=3,2.92,IF(OR(AL43=5,AL43=4),3.02,IF(OR(AL43=6,AL43=7),3.11,IF(OR(AL43=8,AL43=9),3.21,IF(OR(AL43=10,AL43=11,AL43=12),3.31,IF(OR(AL43=13,AL43=14,AL43=15),3.42,IF(OR(AL43=16,AL43=17,AL43=18),3.53,3.64)))))))))), IF(AN43="Ա-2", IF(AL43=0,2.28,IF(AL43=1,2.35,IF(AL43=2,2.43,IF(AL43=3,2.5,IF(OR(AL43=5,AL43=4),2.58,IF(OR(AL43=6,AL43=7),2.66,IF(OR(AL43=8,AL43=9),2.75,IF(OR(AL43=10,AL43=11,AL43=12),2.83,IF(OR(AL43=13,AL43=14,AL43=15),2.92,IF(OR(AL43=16,AL43=17,AL43=18),3.01,3.11)))))))))),IF(AN43="Ա-3", IF(AL43=0,1.96,IF(AL43=1,2.02,IF(AL43=2,2.08,IF(AL43=3,2.15,IF(OR(AL43=5,AL43=4),2.21,IF(OR(AL43=6,AL43=7),2.28,IF(OR(AL43=8,AL43=9),2.35,IF(OR(AL43=10,AL43=11,AL43=12),2.42,IF(OR(AL43=13,AL43=14,AL43=15),2.5,IF(OR(AL43=16,AL43=17,AL43=18),2.58,2.66)))))))))), IF(AN43="Կ-1", IF(AL43=0,1.68,IF(AL43=1,1.73,IF(AL43=2,1.79,IF(AL43=3,1.84,IF(OR(AL43=5,AL43=4),1.9,IF(OR(AL43=6,AL43=7),1.96,IF(OR(AL43=8,AL43=9),2.02,IF(OR(AL43=10,AL43=11,AL43=12),2.08,IF(OR(AL43=13,AL43=14,AL43=15),2.14,IF(OR(AL43=16,AL43=17,AL43=18),2.21,2.28)))))))))), IF(AN43="Կ-2", IF(AL43=0,1.45,IF(AL43=1,1.49,IF(AL43=2,1.54,IF(AL43=3,1.59,IF(OR(AL43=5,AL43=4),1.63,IF(OR(AL43=6,AL43=7),1.68,IF(OR(AL43=8,AL43=9),1.73,IF(OR(AL43=10,AL43=11,AL43=12),1.79,IF(OR(AL43=13,AL43=14,AL43=15),1.84,IF(OR(AL43=16,AL43=17,AL43=18),1.9,1.95)))))))))),IF(AN43="Կ-3", IF(AL43=0,1.25,IF(AL43=1,1.29,IF(AL43=2,1.33,IF(AL43=3,1.37,IF(OR(AL43=5,AL43=4),1.41,IF(OR(AL43=6,AL43=7),1.45,IF(OR(AL43=8,AL43=9),1.49,IF(OR(AL43=10,AL43=11,AL43=12),1.54,IF(OR(AL43=13,AL43=14,AL43=15),1.58,IF(OR(AL43=16,AL43=17,AL43=18),1.63,1.68)))))))))), "Error"))))))))))))</f>
        <v>8.18</v>
      </c>
      <c r="AP43" s="643"/>
      <c r="AQ43" s="643">
        <f>+AO43+AO43*AP43</f>
        <v>8.18</v>
      </c>
      <c r="AR43" s="1333">
        <v>66140</v>
      </c>
      <c r="AS43" s="1333">
        <f t="shared" ref="AS43:AS72" si="6">+AR43*AQ43</f>
        <v>541025.19999999995</v>
      </c>
      <c r="AT43" s="1334">
        <f>+AH43</f>
        <v>0</v>
      </c>
      <c r="AU43" s="1333">
        <f>+AT43+AS43</f>
        <v>541025.19999999995</v>
      </c>
      <c r="AV43" s="1335">
        <f>+AU43*13</f>
        <v>7033327.5999999996</v>
      </c>
    </row>
    <row r="44" spans="1:48" ht="27.75" thickBot="1">
      <c r="A44" s="1421">
        <v>2</v>
      </c>
      <c r="B44" s="1429" t="s">
        <v>90</v>
      </c>
      <c r="C44" s="1430" t="s">
        <v>832</v>
      </c>
      <c r="D44" s="1422">
        <v>1</v>
      </c>
      <c r="E44" s="1419">
        <v>0</v>
      </c>
      <c r="F44" s="723" t="s">
        <v>93</v>
      </c>
      <c r="G44" s="724">
        <f t="shared" si="0"/>
        <v>5.71</v>
      </c>
      <c r="H44" s="443">
        <v>66140</v>
      </c>
      <c r="I44" s="1337">
        <f t="shared" si="1"/>
        <v>377659.4</v>
      </c>
      <c r="J44" s="1338">
        <v>0</v>
      </c>
      <c r="K44" s="1337">
        <f t="shared" ref="K44:K107" si="7">+J44+I44</f>
        <v>377659.4</v>
      </c>
      <c r="L44" s="1411">
        <f t="shared" ref="L44:L107" si="8">+K44*13</f>
        <v>4909572.2</v>
      </c>
      <c r="M44" s="1339">
        <v>1</v>
      </c>
      <c r="N44" s="523">
        <f t="shared" si="2"/>
        <v>1</v>
      </c>
      <c r="O44" s="377"/>
      <c r="P44" s="229" t="str">
        <f t="shared" ref="P44:P107" si="9">+F44</f>
        <v>Բ-2</v>
      </c>
      <c r="Q44" s="643">
        <f t="shared" ref="Q44:Q107" si="10">IF(M44&lt;1,0,IF(P44="Բ-1",IF(N44=0,6.94,IF(N44=1,7.17,IF(N44=2,7.41,IF(N44=3,7.66,IF(OR(N44=5,N44=4),7.92,IF(OR(N44=6,N44=7),8.18,IF(OR(N44=8,N44=9),8.46,IF(OR(N44=10,N44=11,N44=12),8.74,IF(OR(N44=13,N44=14,N44=15),9.03,IF(OR(N44=16,N44=17,N44=18),9.33,9.65)))))))))),IF(P44="Բ-2", IF(N44=0,5.71,IF(N44=1,5.89,IF(N44=2,6.09,IF(N44=3,6.29,IF(OR(N44=5,N44=4),6.5,IF(OR(N44=6,N44=7),6.72,IF(OR(N44=8,N44=9),6.94,IF(OR(N44=10,N44=11,N44=12),7.17,IF(OR(N44=13,N44=14,N44=15),7.41,IF(OR(N44=16,N44=17,N44=18),7.65,7.91)))))))))), IF(P44="Գ-1", IF(N44=0,4.7,IF(N44=1,4.86,IF(N44=2,5.01,IF(N44=3,5.18,IF(OR(N44=5,N44=4),5.35,IF(OR(N44=6,N44=7),5.52,IF(OR(N44=8,N44=9),5.71,IF(OR(N44=10,N44=11,N44=12),5.89,IF(OR(N44=13,N44=14,N44=15),6.09,IF(OR(N44=16,N44=17,N44=18),6.29,6.49)))))))))), IF(P44="Գ-2", IF(N44=0,3.88,IF(N44=1,4.01,IF(N44=2,4.14,IF(N44=3,4.27,IF(OR(N44=5,N44=4),4.41,IF(OR(N44=6,N44=7),4.55,IF(OR(N44=8,N44=9),4.7,IF(OR(N44=10,N44=11,N44=12),4.85,IF(OR(N44=13,N44=14,N44=15),5.01,IF(OR(N44=16,N44=17,N44=18),5.17,5.34)))))))))), IF(P44="Գ-3", IF(N44=0,3.21,IF(N44=1,3.31,IF(N44=2,3.42,IF(N44=3,3.53,IF(OR(N44=5,N44=4),3.64,IF(OR(N44=6,N44=7),3.76,IF(OR(N44=8,N44=9),3.88,IF(OR(N44=10,N44=11,N44=12),4.01,IF(OR(N44=13,N44=14,N44=15),4.13,IF(OR(N44=16,N44=17,N44=18),4.27,4.4)))))))))), IF(P44="Ա-1", IF(N44=0,2.66,IF(N44=1,2.75,IF(N44=2,2.83,IF(N44=3,2.92,IF(OR(N44=5,N44=4),3.02,IF(OR(N44=6,N44=7),3.11,IF(OR(N44=8,N44=9),3.21,IF(OR(N44=10,N44=11,N44=12),3.31,IF(OR(N44=13,N44=14,N44=15),3.42,IF(OR(N44=16,N44=17,N44=18),3.53,3.64)))))))))), IF(P44="Ա-2", IF(N44=0,2.28,IF(N44=1,2.35,IF(N44=2,2.43,IF(N44=3,2.5,IF(OR(N44=5,N44=4),2.58,IF(OR(N44=6,N44=7),2.66,IF(OR(N44=8,N44=9),2.75,IF(OR(N44=10,N44=11,N44=12),2.83,IF(OR(N44=13,N44=14,N44=15),2.92,IF(OR(N44=16,N44=17,N44=18),3.01,3.11)))))))))),IF(P44="Ա-3", IF(N44=0,1.96,IF(N44=1,2.02,IF(N44=2,2.08,IF(N44=3,2.15,IF(OR(N44=5,N44=4),2.21,IF(OR(N44=6,N44=7),2.28,IF(OR(N44=8,N44=9),2.35,IF(OR(N44=10,N44=11,N44=12),2.42,IF(OR(N44=13,N44=14,N44=15),2.5,IF(OR(N44=16,N44=17,N44=18),2.58,2.66)))))))))), IF(P44="Կ-1", IF(N44=0,1.68,IF(N44=1,1.73,IF(N44=2,1.79,IF(N44=3,1.84,IF(OR(N44=5,N44=4),1.9,IF(OR(N44=6,N44=7),1.96,IF(OR(N44=8,N44=9),2.02,IF(OR(N44=10,N44=11,N44=12),2.08,IF(OR(N44=13,N44=14,N44=15),2.14,IF(OR(N44=16,N44=17,N44=18),2.21,2.28)))))))))), IF(P44="Կ-2", IF(N44=0,1.45,IF(N44=1,1.49,IF(N44=2,1.54,IF(N44=3,1.59,IF(OR(N44=5,N44=4),1.63,IF(OR(N44=6,N44=7),1.68,IF(OR(N44=8,N44=9),1.73,IF(OR(N44=10,N44=11,N44=12),1.79,IF(OR(N44=13,N44=14,N44=15),1.84,IF(OR(N44=16,N44=17,N44=18),1.9,1.95)))))))))),IF(P44="Կ-3", IF(N44=0,1.25,IF(N44=1,1.29,IF(N44=2,1.33,IF(N44=3,1.37,IF(OR(N44=5,N44=4),1.41,IF(OR(N44=6,N44=7),1.45,IF(OR(N44=8,N44=9),1.49,IF(OR(N44=10,N44=11,N44=12),1.54,IF(OR(N44=13,N44=14,N44=15),1.58,IF(OR(N44=16,N44=17,N44=18),1.63,1.68)))))))))), "Error"))))))))))))</f>
        <v>5.89</v>
      </c>
      <c r="R44" s="1408"/>
      <c r="S44" s="1408">
        <f t="shared" si="3"/>
        <v>5.89</v>
      </c>
      <c r="T44" s="1337">
        <v>66140</v>
      </c>
      <c r="U44" s="1337">
        <f t="shared" ref="U44:U72" si="11">+T44*S44</f>
        <v>389564.6</v>
      </c>
      <c r="V44" s="1334">
        <f t="shared" ref="V44:V107" si="12">+J44</f>
        <v>0</v>
      </c>
      <c r="W44" s="1337">
        <f t="shared" ref="W44:W107" si="13">+V44+U44</f>
        <v>389564.6</v>
      </c>
      <c r="X44" s="1411">
        <f t="shared" ref="X44:X107" si="14">+W44*13</f>
        <v>5064339.8</v>
      </c>
      <c r="Y44" s="1339">
        <v>1</v>
      </c>
      <c r="Z44" s="523">
        <f t="shared" ref="Z44:Z107" si="15">+N44+1</f>
        <v>2</v>
      </c>
      <c r="AA44" s="377"/>
      <c r="AB44" s="229" t="str">
        <f t="shared" ref="AB44:AB107" si="16">+P44</f>
        <v>Բ-2</v>
      </c>
      <c r="AC44" s="1408">
        <f t="shared" ref="AC44:AC107" si="17">IF(Y44&lt;1,0,IF(AB44="Բ-1",IF(Z44=0,6.94,IF(Z44=1,7.17,IF(Z44=2,7.41,IF(Z44=3,7.66,IF(OR(Z44=5,Z44=4),7.92,IF(OR(Z44=6,Z44=7),8.18,IF(OR(Z44=8,Z44=9),8.46,IF(OR(Z44=10,Z44=11,Z44=12),8.74,IF(OR(Z44=13,Z44=14,Z44=15),9.03,IF(OR(Z44=16,Z44=17,Z44=18),9.33,9.65)))))))))),IF(AB44="Բ-2", IF(Z44=0,5.71,IF(Z44=1,5.89,IF(Z44=2,6.09,IF(Z44=3,6.29,IF(OR(Z44=5,Z44=4),6.5,IF(OR(Z44=6,Z44=7),6.72,IF(OR(Z44=8,Z44=9),6.94,IF(OR(Z44=10,Z44=11,Z44=12),7.17,IF(OR(Z44=13,Z44=14,Z44=15),7.41,IF(OR(Z44=16,Z44=17,Z44=18),7.65,7.91)))))))))), IF(AB44="Գ-1", IF(Z44=0,4.7,IF(Z44=1,4.86,IF(Z44=2,5.01,IF(Z44=3,5.18,IF(OR(Z44=5,Z44=4),5.35,IF(OR(Z44=6,Z44=7),5.52,IF(OR(Z44=8,Z44=9),5.71,IF(OR(Z44=10,Z44=11,Z44=12),5.89,IF(OR(Z44=13,Z44=14,Z44=15),6.09,IF(OR(Z44=16,Z44=17,Z44=18),6.29,6.49)))))))))), IF(AB44="Գ-2", IF(Z44=0,3.88,IF(Z44=1,4.01,IF(Z44=2,4.14,IF(Z44=3,4.27,IF(OR(Z44=5,Z44=4),4.41,IF(OR(Z44=6,Z44=7),4.55,IF(OR(Z44=8,Z44=9),4.7,IF(OR(Z44=10,Z44=11,Z44=12),4.85,IF(OR(Z44=13,Z44=14,Z44=15),5.01,IF(OR(Z44=16,Z44=17,Z44=18),5.17,5.34)))))))))), IF(AB44="Գ-3", IF(Z44=0,3.21,IF(Z44=1,3.31,IF(Z44=2,3.42,IF(Z44=3,3.53,IF(OR(Z44=5,Z44=4),3.64,IF(OR(Z44=6,Z44=7),3.76,IF(OR(Z44=8,Z44=9),3.88,IF(OR(Z44=10,Z44=11,Z44=12),4.01,IF(OR(Z44=13,Z44=14,Z44=15),4.13,IF(OR(Z44=16,Z44=17,Z44=18),4.27,4.4)))))))))), IF(AB44="Ա-1", IF(Z44=0,2.66,IF(Z44=1,2.75,IF(Z44=2,2.83,IF(Z44=3,2.92,IF(OR(Z44=5,Z44=4),3.02,IF(OR(Z44=6,Z44=7),3.11,IF(OR(Z44=8,Z44=9),3.21,IF(OR(Z44=10,Z44=11,Z44=12),3.31,IF(OR(Z44=13,Z44=14,Z44=15),3.42,IF(OR(Z44=16,Z44=17,Z44=18),3.53,3.64)))))))))), IF(AB44="Ա-2", IF(Z44=0,2.28,IF(Z44=1,2.35,IF(Z44=2,2.43,IF(Z44=3,2.5,IF(OR(Z44=5,Z44=4),2.58,IF(OR(Z44=6,Z44=7),2.66,IF(OR(Z44=8,Z44=9),2.75,IF(OR(Z44=10,Z44=11,Z44=12),2.83,IF(OR(Z44=13,Z44=14,Z44=15),2.92,IF(OR(Z44=16,Z44=17,Z44=18),3.01,3.11)))))))))),IF(AB44="Ա-3", IF(Z44=0,1.96,IF(Z44=1,2.02,IF(Z44=2,2.08,IF(Z44=3,2.15,IF(OR(Z44=5,Z44=4),2.21,IF(OR(Z44=6,Z44=7),2.28,IF(OR(Z44=8,Z44=9),2.35,IF(OR(Z44=10,Z44=11,Z44=12),2.42,IF(OR(Z44=13,Z44=14,Z44=15),2.5,IF(OR(Z44=16,Z44=17,Z44=18),2.58,2.66)))))))))), IF(AB44="Կ-1", IF(Z44=0,1.68,IF(Z44=1,1.73,IF(Z44=2,1.79,IF(Z44=3,1.84,IF(OR(Z44=5,Z44=4),1.9,IF(OR(Z44=6,Z44=7),1.96,IF(OR(Z44=8,Z44=9),2.02,IF(OR(Z44=10,Z44=11,Z44=12),2.08,IF(OR(Z44=13,Z44=14,Z44=15),2.14,IF(OR(Z44=16,Z44=17,Z44=18),2.21,2.28)))))))))), IF(AB44="Կ-2", IF(Z44=0,1.45,IF(Z44=1,1.49,IF(Z44=2,1.54,IF(Z44=3,1.59,IF(OR(Z44=5,Z44=4),1.63,IF(OR(Z44=6,Z44=7),1.68,IF(OR(Z44=8,Z44=9),1.73,IF(OR(Z44=10,Z44=11,Z44=12),1.79,IF(OR(Z44=13,Z44=14,Z44=15),1.84,IF(OR(Z44=16,Z44=17,Z44=18),1.9,1.95)))))))))),IF(AB44="Կ-3", IF(Z44=0,1.25,IF(Z44=1,1.29,IF(Z44=2,1.33,IF(Z44=3,1.37,IF(OR(Z44=5,Z44=4),1.41,IF(OR(Z44=6,Z44=7),1.45,IF(OR(Z44=8,Z44=9),1.49,IF(OR(Z44=10,Z44=11,Z44=12),1.54,IF(OR(Z44=13,Z44=14,Z44=15),1.58,IF(OR(Z44=16,Z44=17,Z44=18),1.63,1.68)))))))))), "Error"))))))))))))</f>
        <v>6.09</v>
      </c>
      <c r="AD44" s="1408"/>
      <c r="AE44" s="1408">
        <f t="shared" ref="AE44" si="18">+AC44+AC44*AD44</f>
        <v>6.09</v>
      </c>
      <c r="AF44" s="1337">
        <v>66140</v>
      </c>
      <c r="AG44" s="1337">
        <f t="shared" si="4"/>
        <v>402792.6</v>
      </c>
      <c r="AH44" s="1334">
        <f t="shared" ref="AH44:AH107" si="19">+V44</f>
        <v>0</v>
      </c>
      <c r="AI44" s="1337">
        <f t="shared" ref="AI44:AI107" si="20">+AH44+AG44</f>
        <v>402792.6</v>
      </c>
      <c r="AJ44" s="1411">
        <f t="shared" ref="AJ44:AJ107" si="21">+AI44*13</f>
        <v>5236303.8</v>
      </c>
      <c r="AK44" s="1339">
        <v>1</v>
      </c>
      <c r="AL44" s="376">
        <f t="shared" ref="AL44:AL107" si="22">+Z44+1</f>
        <v>3</v>
      </c>
      <c r="AM44" s="377"/>
      <c r="AN44" s="229" t="str">
        <f t="shared" ref="AN44:AN107" si="23">+AB44</f>
        <v>Բ-2</v>
      </c>
      <c r="AO44" s="1408">
        <f t="shared" ref="AO44:AO107" si="24">IF(AK44&lt;1,0,IF(AN44="Բ-1",IF(AL44=0,6.94,IF(AL44=1,7.17,IF(AL44=2,7.41,IF(AL44=3,7.66,IF(OR(AL44=5,AL44=4),7.92,IF(OR(AL44=6,AL44=7),8.18,IF(OR(AL44=8,AL44=9),8.46,IF(OR(AL44=10,AL44=11,AL44=12),8.74,IF(OR(AL44=13,AL44=14,AL44=15),9.03,IF(OR(AL44=16,AL44=17,AL44=18),9.33,9.65)))))))))),IF(AN44="Բ-2", IF(AL44=0,5.71,IF(AL44=1,5.89,IF(AL44=2,6.09,IF(AL44=3,6.29,IF(OR(AL44=5,AL44=4),6.5,IF(OR(AL44=6,AL44=7),6.72,IF(OR(AL44=8,AL44=9),6.94,IF(OR(AL44=10,AL44=11,AL44=12),7.17,IF(OR(AL44=13,AL44=14,AL44=15),7.41,IF(OR(AL44=16,AL44=17,AL44=18),7.65,7.91)))))))))), IF(AN44="Գ-1", IF(AL44=0,4.7,IF(AL44=1,4.86,IF(AL44=2,5.01,IF(AL44=3,5.18,IF(OR(AL44=5,AL44=4),5.35,IF(OR(AL44=6,AL44=7),5.52,IF(OR(AL44=8,AL44=9),5.71,IF(OR(AL44=10,AL44=11,AL44=12),5.89,IF(OR(AL44=13,AL44=14,AL44=15),6.09,IF(OR(AL44=16,AL44=17,AL44=18),6.29,6.49)))))))))), IF(AN44="Գ-2", IF(AL44=0,3.88,IF(AL44=1,4.01,IF(AL44=2,4.14,IF(AL44=3,4.27,IF(OR(AL44=5,AL44=4),4.41,IF(OR(AL44=6,AL44=7),4.55,IF(OR(AL44=8,AL44=9),4.7,IF(OR(AL44=10,AL44=11,AL44=12),4.85,IF(OR(AL44=13,AL44=14,AL44=15),5.01,IF(OR(AL44=16,AL44=17,AL44=18),5.17,5.34)))))))))), IF(AN44="Գ-3", IF(AL44=0,3.21,IF(AL44=1,3.31,IF(AL44=2,3.42,IF(AL44=3,3.53,IF(OR(AL44=5,AL44=4),3.64,IF(OR(AL44=6,AL44=7),3.76,IF(OR(AL44=8,AL44=9),3.88,IF(OR(AL44=10,AL44=11,AL44=12),4.01,IF(OR(AL44=13,AL44=14,AL44=15),4.13,IF(OR(AL44=16,AL44=17,AL44=18),4.27,4.4)))))))))), IF(AN44="Ա-1", IF(AL44=0,2.66,IF(AL44=1,2.75,IF(AL44=2,2.83,IF(AL44=3,2.92,IF(OR(AL44=5,AL44=4),3.02,IF(OR(AL44=6,AL44=7),3.11,IF(OR(AL44=8,AL44=9),3.21,IF(OR(AL44=10,AL44=11,AL44=12),3.31,IF(OR(AL44=13,AL44=14,AL44=15),3.42,IF(OR(AL44=16,AL44=17,AL44=18),3.53,3.64)))))))))), IF(AN44="Ա-2", IF(AL44=0,2.28,IF(AL44=1,2.35,IF(AL44=2,2.43,IF(AL44=3,2.5,IF(OR(AL44=5,AL44=4),2.58,IF(OR(AL44=6,AL44=7),2.66,IF(OR(AL44=8,AL44=9),2.75,IF(OR(AL44=10,AL44=11,AL44=12),2.83,IF(OR(AL44=13,AL44=14,AL44=15),2.92,IF(OR(AL44=16,AL44=17,AL44=18),3.01,3.11)))))))))),IF(AN44="Ա-3", IF(AL44=0,1.96,IF(AL44=1,2.02,IF(AL44=2,2.08,IF(AL44=3,2.15,IF(OR(AL44=5,AL44=4),2.21,IF(OR(AL44=6,AL44=7),2.28,IF(OR(AL44=8,AL44=9),2.35,IF(OR(AL44=10,AL44=11,AL44=12),2.42,IF(OR(AL44=13,AL44=14,AL44=15),2.5,IF(OR(AL44=16,AL44=17,AL44=18),2.58,2.66)))))))))), IF(AN44="Կ-1", IF(AL44=0,1.68,IF(AL44=1,1.73,IF(AL44=2,1.79,IF(AL44=3,1.84,IF(OR(AL44=5,AL44=4),1.9,IF(OR(AL44=6,AL44=7),1.96,IF(OR(AL44=8,AL44=9),2.02,IF(OR(AL44=10,AL44=11,AL44=12),2.08,IF(OR(AL44=13,AL44=14,AL44=15),2.14,IF(OR(AL44=16,AL44=17,AL44=18),2.21,2.28)))))))))), IF(AN44="Կ-2", IF(AL44=0,1.45,IF(AL44=1,1.49,IF(AL44=2,1.54,IF(AL44=3,1.59,IF(OR(AL44=5,AL44=4),1.63,IF(OR(AL44=6,AL44=7),1.68,IF(OR(AL44=8,AL44=9),1.73,IF(OR(AL44=10,AL44=11,AL44=12),1.79,IF(OR(AL44=13,AL44=14,AL44=15),1.84,IF(OR(AL44=16,AL44=17,AL44=18),1.9,1.95)))))))))),IF(AN44="Կ-3", IF(AL44=0,1.25,IF(AL44=1,1.29,IF(AL44=2,1.33,IF(AL44=3,1.37,IF(OR(AL44=5,AL44=4),1.41,IF(OR(AL44=6,AL44=7),1.45,IF(OR(AL44=8,AL44=9),1.49,IF(OR(AL44=10,AL44=11,AL44=12),1.54,IF(OR(AL44=13,AL44=14,AL44=15),1.58,IF(OR(AL44=16,AL44=17,AL44=18),1.63,1.68)))))))))), "Error"))))))))))))</f>
        <v>6.29</v>
      </c>
      <c r="AP44" s="1408"/>
      <c r="AQ44" s="1408">
        <f t="shared" ref="AQ44:AQ45" si="25">+AO44+AO44*AP44</f>
        <v>6.29</v>
      </c>
      <c r="AR44" s="1337">
        <v>66140</v>
      </c>
      <c r="AS44" s="1337">
        <f t="shared" si="6"/>
        <v>416020.6</v>
      </c>
      <c r="AT44" s="1334">
        <f t="shared" ref="AT44:AT107" si="26">+AH44</f>
        <v>0</v>
      </c>
      <c r="AU44" s="1337">
        <f t="shared" ref="AU44:AU107" si="27">+AT44+AS44</f>
        <v>416020.6</v>
      </c>
      <c r="AV44" s="1411">
        <f t="shared" ref="AV44:AV107" si="28">+AU44*13</f>
        <v>5408267.7999999998</v>
      </c>
    </row>
    <row r="45" spans="1:48" ht="17.25" thickBot="1">
      <c r="A45" s="1421">
        <v>3</v>
      </c>
      <c r="B45" s="1429" t="s">
        <v>985</v>
      </c>
      <c r="C45" s="1430" t="s">
        <v>831</v>
      </c>
      <c r="D45" s="1422">
        <v>1</v>
      </c>
      <c r="E45" s="1419">
        <v>3</v>
      </c>
      <c r="F45" s="723" t="s">
        <v>94</v>
      </c>
      <c r="G45" s="724">
        <f t="shared" si="0"/>
        <v>5.18</v>
      </c>
      <c r="H45" s="443">
        <v>66140</v>
      </c>
      <c r="I45" s="1337">
        <f t="shared" si="1"/>
        <v>342605.19999999995</v>
      </c>
      <c r="J45" s="1338">
        <v>0</v>
      </c>
      <c r="K45" s="1337">
        <f t="shared" si="7"/>
        <v>342605.19999999995</v>
      </c>
      <c r="L45" s="1411">
        <f t="shared" si="8"/>
        <v>4453867.5999999996</v>
      </c>
      <c r="M45" s="1339">
        <v>1</v>
      </c>
      <c r="N45" s="523">
        <f t="shared" si="2"/>
        <v>4</v>
      </c>
      <c r="O45" s="377"/>
      <c r="P45" s="229" t="str">
        <f t="shared" si="9"/>
        <v>Գ-1</v>
      </c>
      <c r="Q45" s="643">
        <f t="shared" si="10"/>
        <v>5.35</v>
      </c>
      <c r="R45" s="1408"/>
      <c r="S45" s="1408">
        <f t="shared" si="3"/>
        <v>5.35</v>
      </c>
      <c r="T45" s="1337">
        <v>66140</v>
      </c>
      <c r="U45" s="1337">
        <f t="shared" si="11"/>
        <v>353849</v>
      </c>
      <c r="V45" s="1334">
        <f t="shared" si="12"/>
        <v>0</v>
      </c>
      <c r="W45" s="1337">
        <f t="shared" si="13"/>
        <v>353849</v>
      </c>
      <c r="X45" s="1411">
        <f t="shared" si="14"/>
        <v>4600037</v>
      </c>
      <c r="Y45" s="1339">
        <v>1</v>
      </c>
      <c r="Z45" s="523">
        <f t="shared" si="15"/>
        <v>5</v>
      </c>
      <c r="AA45" s="377"/>
      <c r="AB45" s="229" t="str">
        <f t="shared" si="16"/>
        <v>Գ-1</v>
      </c>
      <c r="AC45" s="1408">
        <f t="shared" si="17"/>
        <v>5.35</v>
      </c>
      <c r="AD45" s="1408"/>
      <c r="AE45" s="1408">
        <f>+AC45+AC45*AD45</f>
        <v>5.35</v>
      </c>
      <c r="AF45" s="1337">
        <v>66140</v>
      </c>
      <c r="AG45" s="1337">
        <f t="shared" si="4"/>
        <v>353849</v>
      </c>
      <c r="AH45" s="1334">
        <f t="shared" si="19"/>
        <v>0</v>
      </c>
      <c r="AI45" s="1337">
        <f t="shared" si="20"/>
        <v>353849</v>
      </c>
      <c r="AJ45" s="1411">
        <f t="shared" si="21"/>
        <v>4600037</v>
      </c>
      <c r="AK45" s="1339">
        <v>1</v>
      </c>
      <c r="AL45" s="376">
        <f t="shared" si="22"/>
        <v>6</v>
      </c>
      <c r="AM45" s="377"/>
      <c r="AN45" s="229" t="str">
        <f t="shared" si="23"/>
        <v>Գ-1</v>
      </c>
      <c r="AO45" s="1408">
        <f t="shared" si="24"/>
        <v>5.52</v>
      </c>
      <c r="AP45" s="1408"/>
      <c r="AQ45" s="1408">
        <f t="shared" si="25"/>
        <v>5.52</v>
      </c>
      <c r="AR45" s="1337">
        <v>66140</v>
      </c>
      <c r="AS45" s="1337">
        <f t="shared" si="6"/>
        <v>365092.8</v>
      </c>
      <c r="AT45" s="1334">
        <f t="shared" si="26"/>
        <v>0</v>
      </c>
      <c r="AU45" s="1337">
        <f t="shared" si="27"/>
        <v>365092.8</v>
      </c>
      <c r="AV45" s="1411">
        <f t="shared" si="28"/>
        <v>4746206.3999999994</v>
      </c>
    </row>
    <row r="46" spans="1:48" ht="27.75" thickBot="1">
      <c r="A46" s="1421">
        <v>4</v>
      </c>
      <c r="B46" s="1429" t="s">
        <v>2460</v>
      </c>
      <c r="C46" s="1430" t="s">
        <v>1901</v>
      </c>
      <c r="D46" s="1422">
        <v>1</v>
      </c>
      <c r="E46" s="1419">
        <v>2</v>
      </c>
      <c r="F46" s="723" t="s">
        <v>94</v>
      </c>
      <c r="G46" s="724">
        <f t="shared" si="0"/>
        <v>5.01</v>
      </c>
      <c r="H46" s="443">
        <v>66140</v>
      </c>
      <c r="I46" s="1337">
        <f t="shared" ref="I46" si="29">+H46*G46</f>
        <v>331361.39999999997</v>
      </c>
      <c r="J46" s="1338">
        <v>0</v>
      </c>
      <c r="K46" s="1337">
        <f t="shared" si="7"/>
        <v>331361.39999999997</v>
      </c>
      <c r="L46" s="1411">
        <f t="shared" si="8"/>
        <v>4307698.1999999993</v>
      </c>
      <c r="M46" s="1339">
        <v>1</v>
      </c>
      <c r="N46" s="523">
        <f t="shared" si="2"/>
        <v>3</v>
      </c>
      <c r="O46" s="377"/>
      <c r="P46" s="229" t="str">
        <f t="shared" si="9"/>
        <v>Գ-1</v>
      </c>
      <c r="Q46" s="643">
        <f t="shared" si="10"/>
        <v>5.18</v>
      </c>
      <c r="R46" s="1408"/>
      <c r="S46" s="1408">
        <f t="shared" si="3"/>
        <v>5.18</v>
      </c>
      <c r="T46" s="1337">
        <v>66140</v>
      </c>
      <c r="U46" s="1337">
        <f t="shared" ref="U46" si="30">+T46*S46</f>
        <v>342605.19999999995</v>
      </c>
      <c r="V46" s="1334">
        <f t="shared" si="12"/>
        <v>0</v>
      </c>
      <c r="W46" s="1337">
        <f t="shared" si="13"/>
        <v>342605.19999999995</v>
      </c>
      <c r="X46" s="1411">
        <f t="shared" si="14"/>
        <v>4453867.5999999996</v>
      </c>
      <c r="Y46" s="1339">
        <v>1</v>
      </c>
      <c r="Z46" s="523">
        <f t="shared" si="15"/>
        <v>4</v>
      </c>
      <c r="AA46" s="377"/>
      <c r="AB46" s="229" t="str">
        <f t="shared" si="16"/>
        <v>Գ-1</v>
      </c>
      <c r="AC46" s="1408">
        <f t="shared" si="17"/>
        <v>5.35</v>
      </c>
      <c r="AD46" s="1408"/>
      <c r="AE46" s="1408">
        <f t="shared" ref="AE46:AE109" si="31">+AC46+AC46*AD46</f>
        <v>5.35</v>
      </c>
      <c r="AF46" s="1337">
        <v>66140</v>
      </c>
      <c r="AG46" s="1337">
        <f t="shared" ref="AG46" si="32">+AF46*AE46</f>
        <v>353849</v>
      </c>
      <c r="AH46" s="1334">
        <f t="shared" si="19"/>
        <v>0</v>
      </c>
      <c r="AI46" s="1337">
        <f t="shared" si="20"/>
        <v>353849</v>
      </c>
      <c r="AJ46" s="1411">
        <f t="shared" si="21"/>
        <v>4600037</v>
      </c>
      <c r="AK46" s="1339">
        <v>1</v>
      </c>
      <c r="AL46" s="376">
        <f t="shared" si="22"/>
        <v>5</v>
      </c>
      <c r="AM46" s="377"/>
      <c r="AN46" s="229" t="str">
        <f t="shared" si="23"/>
        <v>Գ-1</v>
      </c>
      <c r="AO46" s="1408">
        <f t="shared" si="24"/>
        <v>5.35</v>
      </c>
      <c r="AP46" s="1408"/>
      <c r="AQ46" s="1408">
        <f t="shared" ref="AQ46:AQ109" si="33">+AO46+AO46*AP46</f>
        <v>5.35</v>
      </c>
      <c r="AR46" s="1337">
        <v>66140</v>
      </c>
      <c r="AS46" s="1337">
        <f t="shared" ref="AS46" si="34">+AR46*AQ46</f>
        <v>353849</v>
      </c>
      <c r="AT46" s="1334">
        <f t="shared" si="26"/>
        <v>0</v>
      </c>
      <c r="AU46" s="1337">
        <f t="shared" si="27"/>
        <v>353849</v>
      </c>
      <c r="AV46" s="1411">
        <f t="shared" si="28"/>
        <v>4600037</v>
      </c>
    </row>
    <row r="47" spans="1:48" ht="41.25" thickBot="1">
      <c r="A47" s="1421">
        <v>5</v>
      </c>
      <c r="B47" s="1429" t="s">
        <v>1571</v>
      </c>
      <c r="C47" s="1430" t="s">
        <v>1894</v>
      </c>
      <c r="D47" s="1423">
        <v>1</v>
      </c>
      <c r="E47" s="1419">
        <v>19</v>
      </c>
      <c r="F47" s="723" t="s">
        <v>533</v>
      </c>
      <c r="G47" s="724">
        <f>IF(D47&lt;1,0,IF(F47="Բ-1",IF(E47=0,6.94,IF(E47=1,7.17,IF(E47=2,7.41,IF(E47=3,7.66,IF(OR(E47=5,E47=4),7.92,IF(OR(E47=6,E47=7),8.18,IF(OR(E47=8,E47=9),8.46,IF(OR(E47=10,E47=11,E47=12),8.74,IF(OR(E47=13,E47=14,E47=15),9.03,IF(OR(E47=16,E47=17,E47=18),9.33,9.65)))))))))),IF(F47="Բ-2", IF(E47=0,5.71,IF(E47=1,5.89,IF(E47=2,6.09,IF(E47=3,6.29,IF(OR(E47=5,E47=4),6.5,IF(OR(E47=6,E47=7),6.72,IF(OR(E47=8,E47=9),6.94,IF(OR(E47=10,E47=11,E47=12),7.17,IF(OR(E47=13,E47=14,E47=15),7.41,IF(OR(E47=16,E47=17,E47=18),7.65,7.91)))))))))), IF(F47="Գ-1", IF(E47=0,4.7,IF(E47=1,4.86,IF(E47=2,5.01,IF(E47=3,5.18,IF(OR(E47=5,E47=4),5.35,IF(OR(E47=6,E47=7),5.52,IF(OR(E47=8,E47=9),5.71,IF(OR(E47=10,E47=11,E47=12),5.89,IF(OR(E47=13,E47=14,E47=15),6.09,IF(OR(E47=16,E47=17,E47=18),6.29,6.49)))))))))), IF(F47="Գ-2", IF(E47=0,3.88,IF(E47=1,4.01,IF(E47=2,4.14,IF(E47=3,4.27,IF(OR(E47=5,E47=4),4.41,IF(OR(E47=6,E47=7),4.55,IF(OR(E47=8,E47=9),4.7,IF(OR(E47=10,E47=11,E47=12),4.85,IF(OR(E47=13,E47=14,E47=15),5.01,IF(OR(E47=16,E47=17,E47=18),5.17,5.34)))))))))), IF(F47="Գ-3", IF(E47=0,3.21,IF(E47=1,3.31,IF(E47=2,3.42,IF(E47=3,3.53,IF(OR(E47=5,E47=4),3.64,IF(OR(E47=6,E47=7),3.76,IF(OR(E47=8,E47=9),3.88,IF(OR(E47=10,E47=11,E47=12),4.01,IF(OR(E47=13,E47=14,E47=15),4.13,IF(OR(E47=16,E47=17,E47=18),4.27,4.4)))))))))), IF(F47="Ա-1", IF(E47=0,2.66,IF(E47=1,2.75,IF(E47=2,2.83,IF(E47=3,2.92,IF(OR(E47=5,E47=4),3.02,IF(OR(E47=6,E47=7),3.11,IF(OR(E47=8,E47=9),3.21,IF(OR(E47=10,E47=11,E47=12),3.31,IF(OR(E47=13,E47=14,E47=15),3.42,IF(OR(E47=16,E47=17,E47=18),3.53,3.64)))))))))), IF(F47="Ա-2", IF(E47=0,2.28,IF(E47=1,2.35,IF(E47=2,2.43,IF(E47=3,2.5,IF(OR(E47=5,E47=4),2.58,IF(OR(E47=6,E47=7),2.66,IF(OR(E47=8,E47=9),2.75,IF(OR(E47=10,E47=11,E47=12),2.83,IF(OR(E47=13,E47=14,E47=15),2.92,IF(OR(E47=16,E47=17,E47=18),3.01,3.11)))))))))),IF(F47="Ա-3", IF(E47=0,1.96,IF(E47=1,2.02,IF(E47=2,2.08,IF(E47=3,2.15,IF(OR(E47=5,E47=4),2.21,IF(OR(E47=6,E47=7),2.28,IF(OR(E47=8,E47=9),2.35,IF(OR(E47=10,E47=11,E47=12),2.42,IF(OR(E47=13,E47=14,E47=15),2.5,IF(OR(E47=16,E47=17,E47=18),2.58,2.66)))))))))), IF(F47="Կ-1", IF(E47=0,1.68,IF(E47=1,1.73,IF(E47=2,1.79,IF(E47=3,1.84,IF(OR(E47=5,E47=4),1.9,IF(OR(E47=6,E47=7),1.96,IF(OR(E47=8,E47=9),2.02,IF(OR(E47=10,E47=11,E47=12),2.08,IF(OR(E47=13,E47=14,E47=15),2.14,IF(OR(E47=16,E47=17,E47=18),2.21,2.28)))))))))), IF(F47="Կ-2", IF(E47=0,1.45,IF(E47=1,1.49,IF(E47=2,1.54,IF(E47=3,1.59,IF(OR(E47=5,E47=4),1.63,IF(OR(E47=6,E47=7),1.68,IF(OR(E47=8,E47=9),1.73,IF(OR(E47=10,E47=11,E47=12),1.79,IF(OR(E47=13,E47=14,E47=15),1.84,IF(OR(E47=16,E47=17,E47=18),1.9,1.95)))))))))),IF(F47="Կ-3", IF(E47=0,1.25,IF(E47=1,1.29,IF(E47=2,1.33,IF(E47=3,1.37,IF(OR(E47=5,E47=4),1.41,IF(OR(E47=6,E47=7),1.45,IF(OR(E47=8,E47=9),1.49,IF(OR(E47=10,E47=11,E47=12),1.54,IF(OR(E47=13,E47=14,E47=15),1.58,IF(OR(E47=16,E47=17,E47=18),1.63,1.68)))))))))), "Error"))))))))))))</f>
        <v>4.4000000000000004</v>
      </c>
      <c r="H47" s="443">
        <v>66140</v>
      </c>
      <c r="I47" s="1337">
        <f>+H47*G47</f>
        <v>291016</v>
      </c>
      <c r="J47" s="1338">
        <v>0</v>
      </c>
      <c r="K47" s="1337">
        <f t="shared" si="7"/>
        <v>291016</v>
      </c>
      <c r="L47" s="1411">
        <f t="shared" si="8"/>
        <v>3783208</v>
      </c>
      <c r="M47" s="1339">
        <v>1</v>
      </c>
      <c r="N47" s="523">
        <f t="shared" si="2"/>
        <v>20</v>
      </c>
      <c r="O47" s="377"/>
      <c r="P47" s="229" t="str">
        <f>+F47</f>
        <v>Գ-3</v>
      </c>
      <c r="Q47" s="643">
        <f t="shared" si="10"/>
        <v>4.4000000000000004</v>
      </c>
      <c r="R47" s="1408"/>
      <c r="S47" s="1408">
        <f t="shared" si="3"/>
        <v>4.4000000000000004</v>
      </c>
      <c r="T47" s="1337">
        <v>66140</v>
      </c>
      <c r="U47" s="1337">
        <f>+T47*S47</f>
        <v>291016</v>
      </c>
      <c r="V47" s="1334">
        <f t="shared" si="12"/>
        <v>0</v>
      </c>
      <c r="W47" s="1337">
        <f t="shared" si="13"/>
        <v>291016</v>
      </c>
      <c r="X47" s="1411">
        <f t="shared" si="14"/>
        <v>3783208</v>
      </c>
      <c r="Y47" s="1339">
        <v>1</v>
      </c>
      <c r="Z47" s="523">
        <f t="shared" si="15"/>
        <v>21</v>
      </c>
      <c r="AA47" s="377"/>
      <c r="AB47" s="229" t="str">
        <f>+P47</f>
        <v>Գ-3</v>
      </c>
      <c r="AC47" s="1408">
        <f t="shared" si="17"/>
        <v>4.4000000000000004</v>
      </c>
      <c r="AD47" s="1408"/>
      <c r="AE47" s="1408">
        <f>+AC47+AC47*AD47</f>
        <v>4.4000000000000004</v>
      </c>
      <c r="AF47" s="1337">
        <v>66140</v>
      </c>
      <c r="AG47" s="1337">
        <f>+AF47*AE47</f>
        <v>291016</v>
      </c>
      <c r="AH47" s="1334">
        <f t="shared" si="19"/>
        <v>0</v>
      </c>
      <c r="AI47" s="1337">
        <f t="shared" si="20"/>
        <v>291016</v>
      </c>
      <c r="AJ47" s="1411">
        <f t="shared" si="21"/>
        <v>3783208</v>
      </c>
      <c r="AK47" s="1339">
        <v>1</v>
      </c>
      <c r="AL47" s="376">
        <f t="shared" si="22"/>
        <v>22</v>
      </c>
      <c r="AM47" s="377"/>
      <c r="AN47" s="229" t="str">
        <f>+AB47</f>
        <v>Գ-3</v>
      </c>
      <c r="AO47" s="1408">
        <f t="shared" si="24"/>
        <v>4.4000000000000004</v>
      </c>
      <c r="AP47" s="1408"/>
      <c r="AQ47" s="1408">
        <f>+AO47+AO47*AP47</f>
        <v>4.4000000000000004</v>
      </c>
      <c r="AR47" s="1337">
        <v>66140</v>
      </c>
      <c r="AS47" s="1337">
        <f>+AR47*AQ47</f>
        <v>291016</v>
      </c>
      <c r="AT47" s="1334">
        <f t="shared" si="26"/>
        <v>0</v>
      </c>
      <c r="AU47" s="1337">
        <f t="shared" si="27"/>
        <v>291016</v>
      </c>
      <c r="AV47" s="1411">
        <f t="shared" si="28"/>
        <v>3783208</v>
      </c>
    </row>
    <row r="48" spans="1:48" ht="41.25" thickBot="1">
      <c r="A48" s="1421">
        <v>6</v>
      </c>
      <c r="B48" s="1429" t="s">
        <v>2461</v>
      </c>
      <c r="C48" s="1430" t="s">
        <v>1902</v>
      </c>
      <c r="D48" s="1422">
        <v>1</v>
      </c>
      <c r="E48" s="1419">
        <v>2</v>
      </c>
      <c r="F48" s="723" t="s">
        <v>96</v>
      </c>
      <c r="G48" s="724">
        <f t="shared" si="0"/>
        <v>2.83</v>
      </c>
      <c r="H48" s="443">
        <v>66140</v>
      </c>
      <c r="I48" s="1337">
        <f t="shared" ref="I48" si="35">+H48*G48</f>
        <v>187176.2</v>
      </c>
      <c r="J48" s="1338">
        <v>0</v>
      </c>
      <c r="K48" s="1337">
        <f t="shared" si="7"/>
        <v>187176.2</v>
      </c>
      <c r="L48" s="1411">
        <f t="shared" si="8"/>
        <v>2433290.6</v>
      </c>
      <c r="M48" s="1339">
        <v>1</v>
      </c>
      <c r="N48" s="523">
        <f t="shared" si="2"/>
        <v>3</v>
      </c>
      <c r="O48" s="377"/>
      <c r="P48" s="229" t="str">
        <f t="shared" si="9"/>
        <v>Ա-1</v>
      </c>
      <c r="Q48" s="643">
        <f t="shared" si="10"/>
        <v>2.92</v>
      </c>
      <c r="R48" s="1408"/>
      <c r="S48" s="1408">
        <f t="shared" si="3"/>
        <v>2.92</v>
      </c>
      <c r="T48" s="1337">
        <v>66140</v>
      </c>
      <c r="U48" s="1337">
        <f t="shared" ref="U48" si="36">+T48*S48</f>
        <v>193128.8</v>
      </c>
      <c r="V48" s="1334">
        <f t="shared" si="12"/>
        <v>0</v>
      </c>
      <c r="W48" s="1337">
        <f t="shared" si="13"/>
        <v>193128.8</v>
      </c>
      <c r="X48" s="1411">
        <f t="shared" si="14"/>
        <v>2510674.4</v>
      </c>
      <c r="Y48" s="1339">
        <v>1</v>
      </c>
      <c r="Z48" s="523">
        <f t="shared" si="15"/>
        <v>4</v>
      </c>
      <c r="AA48" s="377"/>
      <c r="AB48" s="229" t="str">
        <f t="shared" si="16"/>
        <v>Ա-1</v>
      </c>
      <c r="AC48" s="1408">
        <f t="shared" si="17"/>
        <v>3.02</v>
      </c>
      <c r="AD48" s="1408"/>
      <c r="AE48" s="1408">
        <f t="shared" si="31"/>
        <v>3.02</v>
      </c>
      <c r="AF48" s="1337">
        <v>66140</v>
      </c>
      <c r="AG48" s="1337">
        <f t="shared" ref="AG48" si="37">+AF48*AE48</f>
        <v>199742.8</v>
      </c>
      <c r="AH48" s="1334">
        <f t="shared" si="19"/>
        <v>0</v>
      </c>
      <c r="AI48" s="1337">
        <f t="shared" si="20"/>
        <v>199742.8</v>
      </c>
      <c r="AJ48" s="1411">
        <f t="shared" si="21"/>
        <v>2596656.4</v>
      </c>
      <c r="AK48" s="1339">
        <v>1</v>
      </c>
      <c r="AL48" s="376">
        <f t="shared" si="22"/>
        <v>5</v>
      </c>
      <c r="AM48" s="377"/>
      <c r="AN48" s="229" t="str">
        <f t="shared" si="23"/>
        <v>Ա-1</v>
      </c>
      <c r="AO48" s="1408">
        <f t="shared" si="24"/>
        <v>3.02</v>
      </c>
      <c r="AP48" s="1408"/>
      <c r="AQ48" s="1408">
        <f t="shared" si="33"/>
        <v>3.02</v>
      </c>
      <c r="AR48" s="1337">
        <v>66140</v>
      </c>
      <c r="AS48" s="1337">
        <f t="shared" ref="AS48" si="38">+AR48*AQ48</f>
        <v>199742.8</v>
      </c>
      <c r="AT48" s="1334">
        <f t="shared" si="26"/>
        <v>0</v>
      </c>
      <c r="AU48" s="1337">
        <f t="shared" si="27"/>
        <v>199742.8</v>
      </c>
      <c r="AV48" s="1411">
        <f t="shared" si="28"/>
        <v>2596656.4</v>
      </c>
    </row>
    <row r="49" spans="1:48" ht="41.25" thickBot="1">
      <c r="A49" s="1421">
        <v>7</v>
      </c>
      <c r="B49" s="1429" t="s">
        <v>1466</v>
      </c>
      <c r="C49" s="1430" t="s">
        <v>1902</v>
      </c>
      <c r="D49" s="1422">
        <v>1</v>
      </c>
      <c r="E49" s="1419">
        <v>2</v>
      </c>
      <c r="F49" s="723" t="s">
        <v>96</v>
      </c>
      <c r="G49" s="724">
        <f t="shared" si="0"/>
        <v>2.83</v>
      </c>
      <c r="H49" s="443">
        <v>66140</v>
      </c>
      <c r="I49" s="1337">
        <f t="shared" ref="I49:I52" si="39">+H49*G49</f>
        <v>187176.2</v>
      </c>
      <c r="J49" s="1338">
        <v>0</v>
      </c>
      <c r="K49" s="1337">
        <f t="shared" si="7"/>
        <v>187176.2</v>
      </c>
      <c r="L49" s="1411">
        <f t="shared" si="8"/>
        <v>2433290.6</v>
      </c>
      <c r="M49" s="1339">
        <v>1</v>
      </c>
      <c r="N49" s="523">
        <f t="shared" si="2"/>
        <v>3</v>
      </c>
      <c r="O49" s="377"/>
      <c r="P49" s="229" t="str">
        <f t="shared" si="9"/>
        <v>Ա-1</v>
      </c>
      <c r="Q49" s="643">
        <f t="shared" si="10"/>
        <v>2.92</v>
      </c>
      <c r="R49" s="1408"/>
      <c r="S49" s="1408">
        <f t="shared" si="3"/>
        <v>2.92</v>
      </c>
      <c r="T49" s="1337">
        <v>66140</v>
      </c>
      <c r="U49" s="1337">
        <f t="shared" ref="U49:U52" si="40">+T49*S49</f>
        <v>193128.8</v>
      </c>
      <c r="V49" s="1334">
        <f t="shared" si="12"/>
        <v>0</v>
      </c>
      <c r="W49" s="1337">
        <f t="shared" si="13"/>
        <v>193128.8</v>
      </c>
      <c r="X49" s="1411">
        <f t="shared" si="14"/>
        <v>2510674.4</v>
      </c>
      <c r="Y49" s="1339">
        <v>1</v>
      </c>
      <c r="Z49" s="523">
        <f t="shared" si="15"/>
        <v>4</v>
      </c>
      <c r="AA49" s="377"/>
      <c r="AB49" s="229" t="str">
        <f t="shared" si="16"/>
        <v>Ա-1</v>
      </c>
      <c r="AC49" s="1408">
        <f t="shared" si="17"/>
        <v>3.02</v>
      </c>
      <c r="AD49" s="1408"/>
      <c r="AE49" s="1408">
        <f t="shared" si="31"/>
        <v>3.02</v>
      </c>
      <c r="AF49" s="1337">
        <v>66140</v>
      </c>
      <c r="AG49" s="1337">
        <f t="shared" ref="AG49:AG52" si="41">+AF49*AE49</f>
        <v>199742.8</v>
      </c>
      <c r="AH49" s="1334">
        <f t="shared" si="19"/>
        <v>0</v>
      </c>
      <c r="AI49" s="1337">
        <f t="shared" si="20"/>
        <v>199742.8</v>
      </c>
      <c r="AJ49" s="1411">
        <f t="shared" si="21"/>
        <v>2596656.4</v>
      </c>
      <c r="AK49" s="1339">
        <v>1</v>
      </c>
      <c r="AL49" s="376">
        <f t="shared" si="22"/>
        <v>5</v>
      </c>
      <c r="AM49" s="377"/>
      <c r="AN49" s="229" t="str">
        <f t="shared" si="23"/>
        <v>Ա-1</v>
      </c>
      <c r="AO49" s="1408">
        <f t="shared" si="24"/>
        <v>3.02</v>
      </c>
      <c r="AP49" s="1408"/>
      <c r="AQ49" s="1408">
        <f t="shared" si="33"/>
        <v>3.02</v>
      </c>
      <c r="AR49" s="1337">
        <v>66140</v>
      </c>
      <c r="AS49" s="1337">
        <f t="shared" ref="AS49:AS52" si="42">+AR49*AQ49</f>
        <v>199742.8</v>
      </c>
      <c r="AT49" s="1334">
        <f t="shared" si="26"/>
        <v>0</v>
      </c>
      <c r="AU49" s="1337">
        <f t="shared" si="27"/>
        <v>199742.8</v>
      </c>
      <c r="AV49" s="1411">
        <f t="shared" si="28"/>
        <v>2596656.4</v>
      </c>
    </row>
    <row r="50" spans="1:48" ht="41.25" thickBot="1">
      <c r="A50" s="1421">
        <v>8</v>
      </c>
      <c r="B50" s="1429" t="s">
        <v>2870</v>
      </c>
      <c r="C50" s="1430" t="s">
        <v>1902</v>
      </c>
      <c r="D50" s="1422">
        <v>1</v>
      </c>
      <c r="E50" s="1419">
        <v>1</v>
      </c>
      <c r="F50" s="723" t="s">
        <v>96</v>
      </c>
      <c r="G50" s="724">
        <f t="shared" si="0"/>
        <v>2.75</v>
      </c>
      <c r="H50" s="443">
        <v>66140</v>
      </c>
      <c r="I50" s="1337">
        <f t="shared" si="39"/>
        <v>181885</v>
      </c>
      <c r="J50" s="1338">
        <v>0</v>
      </c>
      <c r="K50" s="1337">
        <f t="shared" si="7"/>
        <v>181885</v>
      </c>
      <c r="L50" s="1411">
        <f t="shared" si="8"/>
        <v>2364505</v>
      </c>
      <c r="M50" s="1339">
        <v>1</v>
      </c>
      <c r="N50" s="523">
        <f t="shared" si="2"/>
        <v>2</v>
      </c>
      <c r="O50" s="377"/>
      <c r="P50" s="229" t="str">
        <f t="shared" si="9"/>
        <v>Ա-1</v>
      </c>
      <c r="Q50" s="643">
        <f t="shared" si="10"/>
        <v>2.83</v>
      </c>
      <c r="R50" s="1408"/>
      <c r="S50" s="1408">
        <f t="shared" si="3"/>
        <v>2.83</v>
      </c>
      <c r="T50" s="1337">
        <v>66140</v>
      </c>
      <c r="U50" s="1337">
        <f t="shared" si="40"/>
        <v>187176.2</v>
      </c>
      <c r="V50" s="1334">
        <f t="shared" si="12"/>
        <v>0</v>
      </c>
      <c r="W50" s="1337">
        <f t="shared" si="13"/>
        <v>187176.2</v>
      </c>
      <c r="X50" s="1411">
        <f t="shared" si="14"/>
        <v>2433290.6</v>
      </c>
      <c r="Y50" s="1339">
        <v>1</v>
      </c>
      <c r="Z50" s="523">
        <f t="shared" si="15"/>
        <v>3</v>
      </c>
      <c r="AA50" s="377"/>
      <c r="AB50" s="229" t="str">
        <f t="shared" si="16"/>
        <v>Ա-1</v>
      </c>
      <c r="AC50" s="1408">
        <f t="shared" si="17"/>
        <v>2.92</v>
      </c>
      <c r="AD50" s="1408"/>
      <c r="AE50" s="1408">
        <f t="shared" si="31"/>
        <v>2.92</v>
      </c>
      <c r="AF50" s="1337">
        <v>66140</v>
      </c>
      <c r="AG50" s="1337">
        <f t="shared" si="41"/>
        <v>193128.8</v>
      </c>
      <c r="AH50" s="1334">
        <f t="shared" si="19"/>
        <v>0</v>
      </c>
      <c r="AI50" s="1337">
        <f t="shared" si="20"/>
        <v>193128.8</v>
      </c>
      <c r="AJ50" s="1411">
        <f t="shared" si="21"/>
        <v>2510674.4</v>
      </c>
      <c r="AK50" s="1339">
        <v>1</v>
      </c>
      <c r="AL50" s="376">
        <f t="shared" si="22"/>
        <v>4</v>
      </c>
      <c r="AM50" s="377"/>
      <c r="AN50" s="229" t="str">
        <f t="shared" si="23"/>
        <v>Ա-1</v>
      </c>
      <c r="AO50" s="1408">
        <f t="shared" si="24"/>
        <v>3.02</v>
      </c>
      <c r="AP50" s="1408"/>
      <c r="AQ50" s="1408">
        <f t="shared" si="33"/>
        <v>3.02</v>
      </c>
      <c r="AR50" s="1337">
        <v>66140</v>
      </c>
      <c r="AS50" s="1337">
        <f t="shared" si="42"/>
        <v>199742.8</v>
      </c>
      <c r="AT50" s="1334">
        <f t="shared" si="26"/>
        <v>0</v>
      </c>
      <c r="AU50" s="1337">
        <f t="shared" si="27"/>
        <v>199742.8</v>
      </c>
      <c r="AV50" s="1411">
        <f t="shared" si="28"/>
        <v>2596656.4</v>
      </c>
    </row>
    <row r="51" spans="1:48" ht="41.25" thickBot="1">
      <c r="A51" s="1421">
        <v>9</v>
      </c>
      <c r="B51" s="1429" t="s">
        <v>90</v>
      </c>
      <c r="C51" s="1430" t="s">
        <v>1902</v>
      </c>
      <c r="D51" s="1422">
        <v>1</v>
      </c>
      <c r="E51" s="1419">
        <v>0</v>
      </c>
      <c r="F51" s="723" t="s">
        <v>96</v>
      </c>
      <c r="G51" s="724">
        <f t="shared" si="0"/>
        <v>2.66</v>
      </c>
      <c r="H51" s="443">
        <v>66140</v>
      </c>
      <c r="I51" s="1337">
        <f t="shared" si="39"/>
        <v>175932.40000000002</v>
      </c>
      <c r="J51" s="1338">
        <v>0</v>
      </c>
      <c r="K51" s="1337">
        <f t="shared" si="7"/>
        <v>175932.40000000002</v>
      </c>
      <c r="L51" s="1411">
        <f t="shared" si="8"/>
        <v>2287121.2000000002</v>
      </c>
      <c r="M51" s="1339">
        <v>1</v>
      </c>
      <c r="N51" s="523">
        <f t="shared" si="2"/>
        <v>1</v>
      </c>
      <c r="O51" s="377"/>
      <c r="P51" s="229" t="str">
        <f t="shared" si="9"/>
        <v>Ա-1</v>
      </c>
      <c r="Q51" s="643">
        <f t="shared" si="10"/>
        <v>2.75</v>
      </c>
      <c r="R51" s="1408"/>
      <c r="S51" s="1408">
        <f t="shared" si="3"/>
        <v>2.75</v>
      </c>
      <c r="T51" s="1337">
        <v>66140</v>
      </c>
      <c r="U51" s="1337">
        <f t="shared" si="40"/>
        <v>181885</v>
      </c>
      <c r="V51" s="1334">
        <f t="shared" si="12"/>
        <v>0</v>
      </c>
      <c r="W51" s="1337">
        <f t="shared" si="13"/>
        <v>181885</v>
      </c>
      <c r="X51" s="1411">
        <f t="shared" si="14"/>
        <v>2364505</v>
      </c>
      <c r="Y51" s="1339">
        <v>1</v>
      </c>
      <c r="Z51" s="523">
        <f t="shared" si="15"/>
        <v>2</v>
      </c>
      <c r="AA51" s="377"/>
      <c r="AB51" s="229" t="str">
        <f t="shared" si="16"/>
        <v>Ա-1</v>
      </c>
      <c r="AC51" s="1408">
        <f t="shared" si="17"/>
        <v>2.83</v>
      </c>
      <c r="AD51" s="1408"/>
      <c r="AE51" s="1408">
        <f t="shared" si="31"/>
        <v>2.83</v>
      </c>
      <c r="AF51" s="1337">
        <v>66140</v>
      </c>
      <c r="AG51" s="1337">
        <f t="shared" si="41"/>
        <v>187176.2</v>
      </c>
      <c r="AH51" s="1334">
        <f t="shared" si="19"/>
        <v>0</v>
      </c>
      <c r="AI51" s="1337">
        <f t="shared" si="20"/>
        <v>187176.2</v>
      </c>
      <c r="AJ51" s="1411">
        <f t="shared" si="21"/>
        <v>2433290.6</v>
      </c>
      <c r="AK51" s="1339">
        <v>1</v>
      </c>
      <c r="AL51" s="376">
        <f t="shared" si="22"/>
        <v>3</v>
      </c>
      <c r="AM51" s="377"/>
      <c r="AN51" s="229" t="str">
        <f t="shared" si="23"/>
        <v>Ա-1</v>
      </c>
      <c r="AO51" s="1408">
        <f t="shared" si="24"/>
        <v>2.92</v>
      </c>
      <c r="AP51" s="1408"/>
      <c r="AQ51" s="1408">
        <f t="shared" si="33"/>
        <v>2.92</v>
      </c>
      <c r="AR51" s="1337">
        <v>66140</v>
      </c>
      <c r="AS51" s="1337">
        <f t="shared" si="42"/>
        <v>193128.8</v>
      </c>
      <c r="AT51" s="1334">
        <f t="shared" si="26"/>
        <v>0</v>
      </c>
      <c r="AU51" s="1337">
        <f t="shared" si="27"/>
        <v>193128.8</v>
      </c>
      <c r="AV51" s="1411">
        <f t="shared" si="28"/>
        <v>2510674.4</v>
      </c>
    </row>
    <row r="52" spans="1:48" ht="41.25" thickBot="1">
      <c r="A52" s="1421">
        <v>10</v>
      </c>
      <c r="B52" s="1429" t="s">
        <v>90</v>
      </c>
      <c r="C52" s="1430" t="s">
        <v>1902</v>
      </c>
      <c r="D52" s="1422">
        <v>1</v>
      </c>
      <c r="E52" s="1419">
        <v>0</v>
      </c>
      <c r="F52" s="723" t="s">
        <v>96</v>
      </c>
      <c r="G52" s="724">
        <f t="shared" si="0"/>
        <v>2.66</v>
      </c>
      <c r="H52" s="443">
        <v>66140</v>
      </c>
      <c r="I52" s="1337">
        <f t="shared" si="39"/>
        <v>175932.40000000002</v>
      </c>
      <c r="J52" s="1338">
        <v>0</v>
      </c>
      <c r="K52" s="1337">
        <f t="shared" si="7"/>
        <v>175932.40000000002</v>
      </c>
      <c r="L52" s="1411">
        <f t="shared" si="8"/>
        <v>2287121.2000000002</v>
      </c>
      <c r="M52" s="1339">
        <v>1</v>
      </c>
      <c r="N52" s="523">
        <f t="shared" si="2"/>
        <v>1</v>
      </c>
      <c r="O52" s="377"/>
      <c r="P52" s="229" t="str">
        <f t="shared" si="9"/>
        <v>Ա-1</v>
      </c>
      <c r="Q52" s="643">
        <f t="shared" si="10"/>
        <v>2.75</v>
      </c>
      <c r="R52" s="1408"/>
      <c r="S52" s="1408">
        <f t="shared" si="3"/>
        <v>2.75</v>
      </c>
      <c r="T52" s="1337">
        <v>66140</v>
      </c>
      <c r="U52" s="1337">
        <f t="shared" si="40"/>
        <v>181885</v>
      </c>
      <c r="V52" s="1334">
        <f t="shared" si="12"/>
        <v>0</v>
      </c>
      <c r="W52" s="1337">
        <f t="shared" si="13"/>
        <v>181885</v>
      </c>
      <c r="X52" s="1411">
        <f t="shared" si="14"/>
        <v>2364505</v>
      </c>
      <c r="Y52" s="1339">
        <v>1</v>
      </c>
      <c r="Z52" s="523">
        <f t="shared" si="15"/>
        <v>2</v>
      </c>
      <c r="AA52" s="377"/>
      <c r="AB52" s="229" t="str">
        <f t="shared" si="16"/>
        <v>Ա-1</v>
      </c>
      <c r="AC52" s="1408">
        <f t="shared" si="17"/>
        <v>2.83</v>
      </c>
      <c r="AD52" s="1408"/>
      <c r="AE52" s="1408">
        <f t="shared" si="31"/>
        <v>2.83</v>
      </c>
      <c r="AF52" s="1337">
        <v>66140</v>
      </c>
      <c r="AG52" s="1337">
        <f t="shared" si="41"/>
        <v>187176.2</v>
      </c>
      <c r="AH52" s="1334">
        <f t="shared" si="19"/>
        <v>0</v>
      </c>
      <c r="AI52" s="1337">
        <f t="shared" si="20"/>
        <v>187176.2</v>
      </c>
      <c r="AJ52" s="1411">
        <f t="shared" si="21"/>
        <v>2433290.6</v>
      </c>
      <c r="AK52" s="1339">
        <v>1</v>
      </c>
      <c r="AL52" s="376">
        <f t="shared" si="22"/>
        <v>3</v>
      </c>
      <c r="AM52" s="377"/>
      <c r="AN52" s="229" t="str">
        <f t="shared" si="23"/>
        <v>Ա-1</v>
      </c>
      <c r="AO52" s="1408">
        <f t="shared" si="24"/>
        <v>2.92</v>
      </c>
      <c r="AP52" s="1408"/>
      <c r="AQ52" s="1408">
        <f t="shared" si="33"/>
        <v>2.92</v>
      </c>
      <c r="AR52" s="1337">
        <v>66140</v>
      </c>
      <c r="AS52" s="1337">
        <f t="shared" si="42"/>
        <v>193128.8</v>
      </c>
      <c r="AT52" s="1334">
        <f t="shared" si="26"/>
        <v>0</v>
      </c>
      <c r="AU52" s="1337">
        <f t="shared" si="27"/>
        <v>193128.8</v>
      </c>
      <c r="AV52" s="1411">
        <f t="shared" si="28"/>
        <v>2510674.4</v>
      </c>
    </row>
    <row r="53" spans="1:48" ht="41.25" thickBot="1">
      <c r="A53" s="1421">
        <v>11</v>
      </c>
      <c r="B53" s="1429" t="s">
        <v>2462</v>
      </c>
      <c r="C53" s="1430" t="s">
        <v>1904</v>
      </c>
      <c r="D53" s="1422">
        <v>1</v>
      </c>
      <c r="E53" s="1419">
        <v>2</v>
      </c>
      <c r="F53" s="723" t="s">
        <v>97</v>
      </c>
      <c r="G53" s="724">
        <f t="shared" si="0"/>
        <v>2.4300000000000002</v>
      </c>
      <c r="H53" s="443">
        <v>66140</v>
      </c>
      <c r="I53" s="1337">
        <f t="shared" ref="I53" si="43">+H53*G53</f>
        <v>160720.20000000001</v>
      </c>
      <c r="J53" s="1338">
        <v>0</v>
      </c>
      <c r="K53" s="1337">
        <f t="shared" si="7"/>
        <v>160720.20000000001</v>
      </c>
      <c r="L53" s="1411">
        <f t="shared" si="8"/>
        <v>2089362.6</v>
      </c>
      <c r="M53" s="1339">
        <v>1</v>
      </c>
      <c r="N53" s="523">
        <f t="shared" si="2"/>
        <v>3</v>
      </c>
      <c r="O53" s="377"/>
      <c r="P53" s="229" t="str">
        <f t="shared" si="9"/>
        <v>Ա-2</v>
      </c>
      <c r="Q53" s="643">
        <f t="shared" si="10"/>
        <v>2.5</v>
      </c>
      <c r="R53" s="1408"/>
      <c r="S53" s="1408">
        <f t="shared" si="3"/>
        <v>2.5</v>
      </c>
      <c r="T53" s="1337">
        <v>66140</v>
      </c>
      <c r="U53" s="1337">
        <f t="shared" ref="U53" si="44">+T53*S53</f>
        <v>165350</v>
      </c>
      <c r="V53" s="1334">
        <f t="shared" si="12"/>
        <v>0</v>
      </c>
      <c r="W53" s="1337">
        <f t="shared" si="13"/>
        <v>165350</v>
      </c>
      <c r="X53" s="1411">
        <f t="shared" si="14"/>
        <v>2149550</v>
      </c>
      <c r="Y53" s="1339">
        <v>1</v>
      </c>
      <c r="Z53" s="523">
        <f t="shared" si="15"/>
        <v>4</v>
      </c>
      <c r="AA53" s="377"/>
      <c r="AB53" s="229" t="str">
        <f t="shared" si="16"/>
        <v>Ա-2</v>
      </c>
      <c r="AC53" s="1408">
        <f t="shared" si="17"/>
        <v>2.58</v>
      </c>
      <c r="AD53" s="1408"/>
      <c r="AE53" s="1408">
        <f t="shared" si="31"/>
        <v>2.58</v>
      </c>
      <c r="AF53" s="1337">
        <v>66140</v>
      </c>
      <c r="AG53" s="1337">
        <f t="shared" ref="AG53" si="45">+AF53*AE53</f>
        <v>170641.2</v>
      </c>
      <c r="AH53" s="1334">
        <f t="shared" si="19"/>
        <v>0</v>
      </c>
      <c r="AI53" s="1337">
        <f t="shared" si="20"/>
        <v>170641.2</v>
      </c>
      <c r="AJ53" s="1411">
        <f t="shared" si="21"/>
        <v>2218335.6</v>
      </c>
      <c r="AK53" s="1339">
        <v>1</v>
      </c>
      <c r="AL53" s="376">
        <f t="shared" si="22"/>
        <v>5</v>
      </c>
      <c r="AM53" s="377"/>
      <c r="AN53" s="229" t="str">
        <f t="shared" si="23"/>
        <v>Ա-2</v>
      </c>
      <c r="AO53" s="1408">
        <f t="shared" si="24"/>
        <v>2.58</v>
      </c>
      <c r="AP53" s="1408"/>
      <c r="AQ53" s="1408">
        <f t="shared" si="33"/>
        <v>2.58</v>
      </c>
      <c r="AR53" s="1337">
        <v>66140</v>
      </c>
      <c r="AS53" s="1337">
        <f t="shared" ref="AS53" si="46">+AR53*AQ53</f>
        <v>170641.2</v>
      </c>
      <c r="AT53" s="1334">
        <f t="shared" si="26"/>
        <v>0</v>
      </c>
      <c r="AU53" s="1337">
        <f t="shared" si="27"/>
        <v>170641.2</v>
      </c>
      <c r="AV53" s="1411">
        <f t="shared" si="28"/>
        <v>2218335.6</v>
      </c>
    </row>
    <row r="54" spans="1:48" ht="41.25" thickBot="1">
      <c r="A54" s="1421">
        <v>12</v>
      </c>
      <c r="B54" s="1429" t="s">
        <v>2871</v>
      </c>
      <c r="C54" s="1430" t="s">
        <v>1904</v>
      </c>
      <c r="D54" s="1422">
        <v>1</v>
      </c>
      <c r="E54" s="1419">
        <v>1</v>
      </c>
      <c r="F54" s="723" t="s">
        <v>97</v>
      </c>
      <c r="G54" s="724">
        <f t="shared" si="0"/>
        <v>2.35</v>
      </c>
      <c r="H54" s="443">
        <v>66140</v>
      </c>
      <c r="I54" s="1337">
        <f t="shared" ref="I54:I58" si="47">+H54*G54</f>
        <v>155429</v>
      </c>
      <c r="J54" s="1338">
        <v>0</v>
      </c>
      <c r="K54" s="1337">
        <f t="shared" si="7"/>
        <v>155429</v>
      </c>
      <c r="L54" s="1411">
        <f t="shared" si="8"/>
        <v>2020577</v>
      </c>
      <c r="M54" s="1339">
        <v>1</v>
      </c>
      <c r="N54" s="523">
        <f t="shared" si="2"/>
        <v>2</v>
      </c>
      <c r="O54" s="377"/>
      <c r="P54" s="229" t="str">
        <f t="shared" si="9"/>
        <v>Ա-2</v>
      </c>
      <c r="Q54" s="643">
        <f t="shared" si="10"/>
        <v>2.4300000000000002</v>
      </c>
      <c r="R54" s="1408"/>
      <c r="S54" s="1408">
        <f t="shared" si="3"/>
        <v>2.4300000000000002</v>
      </c>
      <c r="T54" s="1337">
        <v>66140</v>
      </c>
      <c r="U54" s="1337">
        <f t="shared" ref="U54:U58" si="48">+T54*S54</f>
        <v>160720.20000000001</v>
      </c>
      <c r="V54" s="1334">
        <f t="shared" si="12"/>
        <v>0</v>
      </c>
      <c r="W54" s="1337">
        <f t="shared" si="13"/>
        <v>160720.20000000001</v>
      </c>
      <c r="X54" s="1411">
        <f t="shared" si="14"/>
        <v>2089362.6</v>
      </c>
      <c r="Y54" s="1339">
        <v>1</v>
      </c>
      <c r="Z54" s="523">
        <f t="shared" si="15"/>
        <v>3</v>
      </c>
      <c r="AA54" s="377"/>
      <c r="AB54" s="229" t="str">
        <f t="shared" si="16"/>
        <v>Ա-2</v>
      </c>
      <c r="AC54" s="1408">
        <f t="shared" si="17"/>
        <v>2.5</v>
      </c>
      <c r="AD54" s="1408"/>
      <c r="AE54" s="1408">
        <f t="shared" si="31"/>
        <v>2.5</v>
      </c>
      <c r="AF54" s="1337">
        <v>66140</v>
      </c>
      <c r="AG54" s="1337">
        <f t="shared" ref="AG54:AG58" si="49">+AF54*AE54</f>
        <v>165350</v>
      </c>
      <c r="AH54" s="1334">
        <f t="shared" si="19"/>
        <v>0</v>
      </c>
      <c r="AI54" s="1337">
        <f t="shared" si="20"/>
        <v>165350</v>
      </c>
      <c r="AJ54" s="1411">
        <f t="shared" si="21"/>
        <v>2149550</v>
      </c>
      <c r="AK54" s="1339">
        <v>1</v>
      </c>
      <c r="AL54" s="376">
        <f t="shared" si="22"/>
        <v>4</v>
      </c>
      <c r="AM54" s="377"/>
      <c r="AN54" s="229" t="str">
        <f t="shared" si="23"/>
        <v>Ա-2</v>
      </c>
      <c r="AO54" s="1408">
        <f t="shared" si="24"/>
        <v>2.58</v>
      </c>
      <c r="AP54" s="1408"/>
      <c r="AQ54" s="1408">
        <f t="shared" si="33"/>
        <v>2.58</v>
      </c>
      <c r="AR54" s="1337">
        <v>66140</v>
      </c>
      <c r="AS54" s="1337">
        <f t="shared" ref="AS54:AS58" si="50">+AR54*AQ54</f>
        <v>170641.2</v>
      </c>
      <c r="AT54" s="1334">
        <f t="shared" si="26"/>
        <v>0</v>
      </c>
      <c r="AU54" s="1337">
        <f t="shared" si="27"/>
        <v>170641.2</v>
      </c>
      <c r="AV54" s="1411">
        <f t="shared" si="28"/>
        <v>2218335.6</v>
      </c>
    </row>
    <row r="55" spans="1:48" ht="41.25" thickBot="1">
      <c r="A55" s="1421">
        <v>13</v>
      </c>
      <c r="B55" s="1429" t="s">
        <v>2872</v>
      </c>
      <c r="C55" s="1430" t="s">
        <v>1904</v>
      </c>
      <c r="D55" s="1422">
        <v>1</v>
      </c>
      <c r="E55" s="1419">
        <v>10</v>
      </c>
      <c r="F55" s="723" t="s">
        <v>97</v>
      </c>
      <c r="G55" s="724">
        <f t="shared" si="0"/>
        <v>2.83</v>
      </c>
      <c r="H55" s="443">
        <v>66140</v>
      </c>
      <c r="I55" s="1337">
        <f t="shared" si="47"/>
        <v>187176.2</v>
      </c>
      <c r="J55" s="1338">
        <v>0</v>
      </c>
      <c r="K55" s="1337">
        <f t="shared" si="7"/>
        <v>187176.2</v>
      </c>
      <c r="L55" s="1411">
        <f t="shared" si="8"/>
        <v>2433290.6</v>
      </c>
      <c r="M55" s="1339">
        <v>1</v>
      </c>
      <c r="N55" s="523">
        <f t="shared" si="2"/>
        <v>11</v>
      </c>
      <c r="O55" s="377"/>
      <c r="P55" s="229" t="str">
        <f t="shared" si="9"/>
        <v>Ա-2</v>
      </c>
      <c r="Q55" s="643">
        <f t="shared" si="10"/>
        <v>2.83</v>
      </c>
      <c r="R55" s="1408"/>
      <c r="S55" s="1408">
        <f t="shared" si="3"/>
        <v>2.83</v>
      </c>
      <c r="T55" s="1337">
        <v>66140</v>
      </c>
      <c r="U55" s="1337">
        <f t="shared" si="48"/>
        <v>187176.2</v>
      </c>
      <c r="V55" s="1334">
        <f t="shared" si="12"/>
        <v>0</v>
      </c>
      <c r="W55" s="1337">
        <f t="shared" si="13"/>
        <v>187176.2</v>
      </c>
      <c r="X55" s="1411">
        <f t="shared" si="14"/>
        <v>2433290.6</v>
      </c>
      <c r="Y55" s="1339">
        <v>1</v>
      </c>
      <c r="Z55" s="523">
        <f t="shared" si="15"/>
        <v>12</v>
      </c>
      <c r="AA55" s="377"/>
      <c r="AB55" s="229" t="str">
        <f t="shared" si="16"/>
        <v>Ա-2</v>
      </c>
      <c r="AC55" s="1408">
        <f t="shared" si="17"/>
        <v>2.83</v>
      </c>
      <c r="AD55" s="1408"/>
      <c r="AE55" s="1408">
        <f t="shared" si="31"/>
        <v>2.83</v>
      </c>
      <c r="AF55" s="1337">
        <v>66140</v>
      </c>
      <c r="AG55" s="1337">
        <f t="shared" si="49"/>
        <v>187176.2</v>
      </c>
      <c r="AH55" s="1334">
        <f t="shared" si="19"/>
        <v>0</v>
      </c>
      <c r="AI55" s="1337">
        <f t="shared" si="20"/>
        <v>187176.2</v>
      </c>
      <c r="AJ55" s="1411">
        <f t="shared" si="21"/>
        <v>2433290.6</v>
      </c>
      <c r="AK55" s="1339">
        <v>1</v>
      </c>
      <c r="AL55" s="376">
        <f t="shared" si="22"/>
        <v>13</v>
      </c>
      <c r="AM55" s="377"/>
      <c r="AN55" s="229" t="str">
        <f t="shared" si="23"/>
        <v>Ա-2</v>
      </c>
      <c r="AO55" s="1408">
        <f t="shared" si="24"/>
        <v>2.92</v>
      </c>
      <c r="AP55" s="1408"/>
      <c r="AQ55" s="1408">
        <f t="shared" si="33"/>
        <v>2.92</v>
      </c>
      <c r="AR55" s="1337">
        <v>66140</v>
      </c>
      <c r="AS55" s="1337">
        <f t="shared" si="50"/>
        <v>193128.8</v>
      </c>
      <c r="AT55" s="1334">
        <f t="shared" si="26"/>
        <v>0</v>
      </c>
      <c r="AU55" s="1337">
        <f t="shared" si="27"/>
        <v>193128.8</v>
      </c>
      <c r="AV55" s="1411">
        <f t="shared" si="28"/>
        <v>2510674.4</v>
      </c>
    </row>
    <row r="56" spans="1:48" ht="41.25" thickBot="1">
      <c r="A56" s="1421">
        <v>14</v>
      </c>
      <c r="B56" s="1429" t="s">
        <v>90</v>
      </c>
      <c r="C56" s="1430" t="s">
        <v>1904</v>
      </c>
      <c r="D56" s="1422">
        <v>1</v>
      </c>
      <c r="E56" s="1419">
        <v>0</v>
      </c>
      <c r="F56" s="723" t="s">
        <v>97</v>
      </c>
      <c r="G56" s="724">
        <f t="shared" si="0"/>
        <v>2.2799999999999998</v>
      </c>
      <c r="H56" s="443">
        <v>66140</v>
      </c>
      <c r="I56" s="1337">
        <f t="shared" si="47"/>
        <v>150799.19999999998</v>
      </c>
      <c r="J56" s="1338">
        <v>0</v>
      </c>
      <c r="K56" s="1337">
        <f t="shared" si="7"/>
        <v>150799.19999999998</v>
      </c>
      <c r="L56" s="1411">
        <f t="shared" si="8"/>
        <v>1960389.5999999999</v>
      </c>
      <c r="M56" s="1339">
        <v>1</v>
      </c>
      <c r="N56" s="523">
        <f t="shared" si="2"/>
        <v>1</v>
      </c>
      <c r="O56" s="377"/>
      <c r="P56" s="229" t="str">
        <f t="shared" si="9"/>
        <v>Ա-2</v>
      </c>
      <c r="Q56" s="643">
        <f t="shared" si="10"/>
        <v>2.35</v>
      </c>
      <c r="R56" s="1408"/>
      <c r="S56" s="1408">
        <f t="shared" si="3"/>
        <v>2.35</v>
      </c>
      <c r="T56" s="1337">
        <v>66140</v>
      </c>
      <c r="U56" s="1337">
        <f t="shared" si="48"/>
        <v>155429</v>
      </c>
      <c r="V56" s="1334">
        <f t="shared" si="12"/>
        <v>0</v>
      </c>
      <c r="W56" s="1337">
        <f t="shared" si="13"/>
        <v>155429</v>
      </c>
      <c r="X56" s="1411">
        <f t="shared" si="14"/>
        <v>2020577</v>
      </c>
      <c r="Y56" s="1339">
        <v>1</v>
      </c>
      <c r="Z56" s="523">
        <f t="shared" si="15"/>
        <v>2</v>
      </c>
      <c r="AA56" s="377"/>
      <c r="AB56" s="229" t="str">
        <f t="shared" si="16"/>
        <v>Ա-2</v>
      </c>
      <c r="AC56" s="1408">
        <f t="shared" si="17"/>
        <v>2.4300000000000002</v>
      </c>
      <c r="AD56" s="1408"/>
      <c r="AE56" s="1408">
        <f t="shared" si="31"/>
        <v>2.4300000000000002</v>
      </c>
      <c r="AF56" s="1337">
        <v>66140</v>
      </c>
      <c r="AG56" s="1337">
        <f t="shared" si="49"/>
        <v>160720.20000000001</v>
      </c>
      <c r="AH56" s="1334">
        <f t="shared" si="19"/>
        <v>0</v>
      </c>
      <c r="AI56" s="1337">
        <f t="shared" si="20"/>
        <v>160720.20000000001</v>
      </c>
      <c r="AJ56" s="1411">
        <f t="shared" si="21"/>
        <v>2089362.6</v>
      </c>
      <c r="AK56" s="1339">
        <v>1</v>
      </c>
      <c r="AL56" s="376">
        <f t="shared" si="22"/>
        <v>3</v>
      </c>
      <c r="AM56" s="377"/>
      <c r="AN56" s="229" t="str">
        <f t="shared" si="23"/>
        <v>Ա-2</v>
      </c>
      <c r="AO56" s="1408">
        <f t="shared" si="24"/>
        <v>2.5</v>
      </c>
      <c r="AP56" s="1408"/>
      <c r="AQ56" s="1408">
        <f t="shared" si="33"/>
        <v>2.5</v>
      </c>
      <c r="AR56" s="1337">
        <v>66140</v>
      </c>
      <c r="AS56" s="1337">
        <f t="shared" si="50"/>
        <v>165350</v>
      </c>
      <c r="AT56" s="1334">
        <f t="shared" si="26"/>
        <v>0</v>
      </c>
      <c r="AU56" s="1337">
        <f t="shared" si="27"/>
        <v>165350</v>
      </c>
      <c r="AV56" s="1411">
        <f t="shared" si="28"/>
        <v>2149550</v>
      </c>
    </row>
    <row r="57" spans="1:48" ht="41.25" thickBot="1">
      <c r="A57" s="1421">
        <v>15</v>
      </c>
      <c r="B57" s="1429" t="s">
        <v>90</v>
      </c>
      <c r="C57" s="1430" t="s">
        <v>1904</v>
      </c>
      <c r="D57" s="1422">
        <v>1</v>
      </c>
      <c r="E57" s="1419">
        <v>0</v>
      </c>
      <c r="F57" s="723" t="s">
        <v>97</v>
      </c>
      <c r="G57" s="724">
        <f t="shared" si="0"/>
        <v>2.2799999999999998</v>
      </c>
      <c r="H57" s="443">
        <v>66140</v>
      </c>
      <c r="I57" s="1337">
        <f t="shared" si="47"/>
        <v>150799.19999999998</v>
      </c>
      <c r="J57" s="1338">
        <v>0</v>
      </c>
      <c r="K57" s="1337">
        <f t="shared" si="7"/>
        <v>150799.19999999998</v>
      </c>
      <c r="L57" s="1411">
        <f t="shared" si="8"/>
        <v>1960389.5999999999</v>
      </c>
      <c r="M57" s="1339">
        <v>1</v>
      </c>
      <c r="N57" s="523">
        <f t="shared" si="2"/>
        <v>1</v>
      </c>
      <c r="O57" s="377"/>
      <c r="P57" s="229" t="str">
        <f t="shared" si="9"/>
        <v>Ա-2</v>
      </c>
      <c r="Q57" s="643">
        <f t="shared" si="10"/>
        <v>2.35</v>
      </c>
      <c r="R57" s="1408"/>
      <c r="S57" s="1408">
        <f t="shared" si="3"/>
        <v>2.35</v>
      </c>
      <c r="T57" s="1337">
        <v>66140</v>
      </c>
      <c r="U57" s="1337">
        <f t="shared" si="48"/>
        <v>155429</v>
      </c>
      <c r="V57" s="1334">
        <f t="shared" si="12"/>
        <v>0</v>
      </c>
      <c r="W57" s="1337">
        <f t="shared" si="13"/>
        <v>155429</v>
      </c>
      <c r="X57" s="1411">
        <f t="shared" si="14"/>
        <v>2020577</v>
      </c>
      <c r="Y57" s="1339">
        <v>1</v>
      </c>
      <c r="Z57" s="523">
        <f t="shared" si="15"/>
        <v>2</v>
      </c>
      <c r="AA57" s="377"/>
      <c r="AB57" s="229" t="str">
        <f t="shared" si="16"/>
        <v>Ա-2</v>
      </c>
      <c r="AC57" s="1408">
        <f t="shared" si="17"/>
        <v>2.4300000000000002</v>
      </c>
      <c r="AD57" s="1408"/>
      <c r="AE57" s="1408">
        <f t="shared" si="31"/>
        <v>2.4300000000000002</v>
      </c>
      <c r="AF57" s="1337">
        <v>66140</v>
      </c>
      <c r="AG57" s="1337">
        <f t="shared" si="49"/>
        <v>160720.20000000001</v>
      </c>
      <c r="AH57" s="1334">
        <f t="shared" si="19"/>
        <v>0</v>
      </c>
      <c r="AI57" s="1337">
        <f t="shared" si="20"/>
        <v>160720.20000000001</v>
      </c>
      <c r="AJ57" s="1411">
        <f t="shared" si="21"/>
        <v>2089362.6</v>
      </c>
      <c r="AK57" s="1339">
        <v>1</v>
      </c>
      <c r="AL57" s="376">
        <f t="shared" si="22"/>
        <v>3</v>
      </c>
      <c r="AM57" s="377"/>
      <c r="AN57" s="229" t="str">
        <f t="shared" si="23"/>
        <v>Ա-2</v>
      </c>
      <c r="AO57" s="1408">
        <f t="shared" si="24"/>
        <v>2.5</v>
      </c>
      <c r="AP57" s="1408"/>
      <c r="AQ57" s="1408">
        <f t="shared" si="33"/>
        <v>2.5</v>
      </c>
      <c r="AR57" s="1337">
        <v>66140</v>
      </c>
      <c r="AS57" s="1337">
        <f t="shared" si="50"/>
        <v>165350</v>
      </c>
      <c r="AT57" s="1334">
        <f t="shared" si="26"/>
        <v>0</v>
      </c>
      <c r="AU57" s="1337">
        <f t="shared" si="27"/>
        <v>165350</v>
      </c>
      <c r="AV57" s="1411">
        <f t="shared" si="28"/>
        <v>2149550</v>
      </c>
    </row>
    <row r="58" spans="1:48" ht="41.25" thickBot="1">
      <c r="A58" s="1421">
        <v>16</v>
      </c>
      <c r="B58" s="1429" t="s">
        <v>90</v>
      </c>
      <c r="C58" s="1430" t="s">
        <v>1904</v>
      </c>
      <c r="D58" s="1422">
        <v>1</v>
      </c>
      <c r="E58" s="1419">
        <v>0</v>
      </c>
      <c r="F58" s="723" t="s">
        <v>97</v>
      </c>
      <c r="G58" s="724">
        <f t="shared" si="0"/>
        <v>2.2799999999999998</v>
      </c>
      <c r="H58" s="443">
        <v>66140</v>
      </c>
      <c r="I58" s="1337">
        <f t="shared" si="47"/>
        <v>150799.19999999998</v>
      </c>
      <c r="J58" s="1338">
        <v>0</v>
      </c>
      <c r="K58" s="1337">
        <f t="shared" si="7"/>
        <v>150799.19999999998</v>
      </c>
      <c r="L58" s="1411">
        <f t="shared" si="8"/>
        <v>1960389.5999999999</v>
      </c>
      <c r="M58" s="1339">
        <v>1</v>
      </c>
      <c r="N58" s="523">
        <f t="shared" si="2"/>
        <v>1</v>
      </c>
      <c r="O58" s="377"/>
      <c r="P58" s="229" t="str">
        <f t="shared" si="9"/>
        <v>Ա-2</v>
      </c>
      <c r="Q58" s="643">
        <f t="shared" si="10"/>
        <v>2.35</v>
      </c>
      <c r="R58" s="1408"/>
      <c r="S58" s="1408">
        <f t="shared" si="3"/>
        <v>2.35</v>
      </c>
      <c r="T58" s="1337">
        <v>66140</v>
      </c>
      <c r="U58" s="1337">
        <f t="shared" si="48"/>
        <v>155429</v>
      </c>
      <c r="V58" s="1334">
        <f t="shared" si="12"/>
        <v>0</v>
      </c>
      <c r="W58" s="1337">
        <f t="shared" si="13"/>
        <v>155429</v>
      </c>
      <c r="X58" s="1411">
        <f t="shared" si="14"/>
        <v>2020577</v>
      </c>
      <c r="Y58" s="1339">
        <v>1</v>
      </c>
      <c r="Z58" s="523">
        <f t="shared" si="15"/>
        <v>2</v>
      </c>
      <c r="AA58" s="377"/>
      <c r="AB58" s="229" t="str">
        <f t="shared" si="16"/>
        <v>Ա-2</v>
      </c>
      <c r="AC58" s="1408">
        <f t="shared" si="17"/>
        <v>2.4300000000000002</v>
      </c>
      <c r="AD58" s="1408"/>
      <c r="AE58" s="1408">
        <f t="shared" si="31"/>
        <v>2.4300000000000002</v>
      </c>
      <c r="AF58" s="1337">
        <v>66140</v>
      </c>
      <c r="AG58" s="1337">
        <f t="shared" si="49"/>
        <v>160720.20000000001</v>
      </c>
      <c r="AH58" s="1334">
        <f t="shared" si="19"/>
        <v>0</v>
      </c>
      <c r="AI58" s="1337">
        <f t="shared" si="20"/>
        <v>160720.20000000001</v>
      </c>
      <c r="AJ58" s="1411">
        <f t="shared" si="21"/>
        <v>2089362.6</v>
      </c>
      <c r="AK58" s="1339">
        <v>1</v>
      </c>
      <c r="AL58" s="376">
        <f t="shared" si="22"/>
        <v>3</v>
      </c>
      <c r="AM58" s="377"/>
      <c r="AN58" s="229" t="str">
        <f t="shared" si="23"/>
        <v>Ա-2</v>
      </c>
      <c r="AO58" s="1408">
        <f t="shared" si="24"/>
        <v>2.5</v>
      </c>
      <c r="AP58" s="1408"/>
      <c r="AQ58" s="1408">
        <f t="shared" si="33"/>
        <v>2.5</v>
      </c>
      <c r="AR58" s="1337">
        <v>66140</v>
      </c>
      <c r="AS58" s="1337">
        <f t="shared" si="50"/>
        <v>165350</v>
      </c>
      <c r="AT58" s="1334">
        <f t="shared" si="26"/>
        <v>0</v>
      </c>
      <c r="AU58" s="1337">
        <f t="shared" si="27"/>
        <v>165350</v>
      </c>
      <c r="AV58" s="1411">
        <f t="shared" si="28"/>
        <v>2149550</v>
      </c>
    </row>
    <row r="59" spans="1:48" ht="41.25" thickBot="1">
      <c r="A59" s="1421">
        <v>17</v>
      </c>
      <c r="B59" s="1429" t="s">
        <v>2464</v>
      </c>
      <c r="C59" s="1430" t="s">
        <v>1898</v>
      </c>
      <c r="D59" s="1422">
        <v>1</v>
      </c>
      <c r="E59" s="1419">
        <v>2</v>
      </c>
      <c r="F59" s="723" t="s">
        <v>95</v>
      </c>
      <c r="G59" s="724">
        <f t="shared" si="0"/>
        <v>4.1399999999999997</v>
      </c>
      <c r="H59" s="443">
        <v>66140</v>
      </c>
      <c r="I59" s="1337">
        <f t="shared" si="1"/>
        <v>273819.59999999998</v>
      </c>
      <c r="J59" s="1338">
        <v>0</v>
      </c>
      <c r="K59" s="1337">
        <f t="shared" si="7"/>
        <v>273819.59999999998</v>
      </c>
      <c r="L59" s="1411">
        <f t="shared" si="8"/>
        <v>3559654.8</v>
      </c>
      <c r="M59" s="1339">
        <v>1</v>
      </c>
      <c r="N59" s="523">
        <f t="shared" si="2"/>
        <v>3</v>
      </c>
      <c r="O59" s="377"/>
      <c r="P59" s="229" t="str">
        <f t="shared" si="9"/>
        <v>Գ-2</v>
      </c>
      <c r="Q59" s="643">
        <f t="shared" si="10"/>
        <v>4.2699999999999996</v>
      </c>
      <c r="R59" s="1408"/>
      <c r="S59" s="1408">
        <f t="shared" si="3"/>
        <v>4.2699999999999996</v>
      </c>
      <c r="T59" s="1337">
        <v>66140</v>
      </c>
      <c r="U59" s="1337">
        <f t="shared" si="11"/>
        <v>282417.8</v>
      </c>
      <c r="V59" s="1334">
        <f t="shared" si="12"/>
        <v>0</v>
      </c>
      <c r="W59" s="1337">
        <f t="shared" si="13"/>
        <v>282417.8</v>
      </c>
      <c r="X59" s="1411">
        <f t="shared" si="14"/>
        <v>3671431.4</v>
      </c>
      <c r="Y59" s="1339">
        <v>1</v>
      </c>
      <c r="Z59" s="523">
        <f t="shared" si="15"/>
        <v>4</v>
      </c>
      <c r="AA59" s="377"/>
      <c r="AB59" s="229" t="str">
        <f t="shared" si="16"/>
        <v>Գ-2</v>
      </c>
      <c r="AC59" s="1408">
        <f t="shared" si="17"/>
        <v>4.41</v>
      </c>
      <c r="AD59" s="1408"/>
      <c r="AE59" s="1408">
        <f t="shared" si="31"/>
        <v>4.41</v>
      </c>
      <c r="AF59" s="1337">
        <v>66140</v>
      </c>
      <c r="AG59" s="1337">
        <f t="shared" si="4"/>
        <v>291677.40000000002</v>
      </c>
      <c r="AH59" s="1334">
        <f t="shared" si="19"/>
        <v>0</v>
      </c>
      <c r="AI59" s="1337">
        <f t="shared" si="20"/>
        <v>291677.40000000002</v>
      </c>
      <c r="AJ59" s="1411">
        <f t="shared" si="21"/>
        <v>3791806.2</v>
      </c>
      <c r="AK59" s="1339">
        <v>1</v>
      </c>
      <c r="AL59" s="376">
        <f t="shared" si="22"/>
        <v>5</v>
      </c>
      <c r="AM59" s="377"/>
      <c r="AN59" s="229" t="str">
        <f t="shared" si="23"/>
        <v>Գ-2</v>
      </c>
      <c r="AO59" s="1408">
        <f t="shared" si="24"/>
        <v>4.41</v>
      </c>
      <c r="AP59" s="1408"/>
      <c r="AQ59" s="1408">
        <f t="shared" si="33"/>
        <v>4.41</v>
      </c>
      <c r="AR59" s="1337">
        <v>66140</v>
      </c>
      <c r="AS59" s="1337">
        <f t="shared" si="6"/>
        <v>291677.40000000002</v>
      </c>
      <c r="AT59" s="1334">
        <f t="shared" si="26"/>
        <v>0</v>
      </c>
      <c r="AU59" s="1337">
        <f t="shared" si="27"/>
        <v>291677.40000000002</v>
      </c>
      <c r="AV59" s="1411">
        <f t="shared" si="28"/>
        <v>3791806.2</v>
      </c>
    </row>
    <row r="60" spans="1:48" ht="48" customHeight="1" thickBot="1">
      <c r="A60" s="1421">
        <v>18</v>
      </c>
      <c r="B60" s="1429" t="s">
        <v>1558</v>
      </c>
      <c r="C60" s="1430" t="s">
        <v>1900</v>
      </c>
      <c r="D60" s="1422">
        <v>1</v>
      </c>
      <c r="E60" s="1419">
        <v>2</v>
      </c>
      <c r="F60" s="723" t="s">
        <v>96</v>
      </c>
      <c r="G60" s="724">
        <f t="shared" si="0"/>
        <v>2.83</v>
      </c>
      <c r="H60" s="443">
        <v>66140</v>
      </c>
      <c r="I60" s="1337">
        <f>+H60*G60</f>
        <v>187176.2</v>
      </c>
      <c r="J60" s="1338">
        <v>0</v>
      </c>
      <c r="K60" s="1337">
        <f t="shared" si="7"/>
        <v>187176.2</v>
      </c>
      <c r="L60" s="1411">
        <f t="shared" si="8"/>
        <v>2433290.6</v>
      </c>
      <c r="M60" s="1339">
        <v>1</v>
      </c>
      <c r="N60" s="523">
        <f t="shared" si="2"/>
        <v>3</v>
      </c>
      <c r="O60" s="377"/>
      <c r="P60" s="229" t="str">
        <f t="shared" si="9"/>
        <v>Ա-1</v>
      </c>
      <c r="Q60" s="643">
        <f t="shared" si="10"/>
        <v>2.92</v>
      </c>
      <c r="R60" s="1408"/>
      <c r="S60" s="1408">
        <f t="shared" si="3"/>
        <v>2.92</v>
      </c>
      <c r="T60" s="1337">
        <v>66140</v>
      </c>
      <c r="U60" s="1337">
        <f>+T60*S60</f>
        <v>193128.8</v>
      </c>
      <c r="V60" s="1334">
        <f t="shared" si="12"/>
        <v>0</v>
      </c>
      <c r="W60" s="1337">
        <f t="shared" si="13"/>
        <v>193128.8</v>
      </c>
      <c r="X60" s="1411">
        <f t="shared" si="14"/>
        <v>2510674.4</v>
      </c>
      <c r="Y60" s="1339">
        <v>1</v>
      </c>
      <c r="Z60" s="523">
        <f t="shared" si="15"/>
        <v>4</v>
      </c>
      <c r="AA60" s="377"/>
      <c r="AB60" s="229" t="str">
        <f t="shared" si="16"/>
        <v>Ա-1</v>
      </c>
      <c r="AC60" s="1408">
        <f t="shared" si="17"/>
        <v>3.02</v>
      </c>
      <c r="AD60" s="1408"/>
      <c r="AE60" s="1408">
        <f t="shared" si="31"/>
        <v>3.02</v>
      </c>
      <c r="AF60" s="1337">
        <v>66140</v>
      </c>
      <c r="AG60" s="1337">
        <f>+AF60*AE60</f>
        <v>199742.8</v>
      </c>
      <c r="AH60" s="1334">
        <f t="shared" si="19"/>
        <v>0</v>
      </c>
      <c r="AI60" s="1337">
        <f t="shared" si="20"/>
        <v>199742.8</v>
      </c>
      <c r="AJ60" s="1411">
        <f t="shared" si="21"/>
        <v>2596656.4</v>
      </c>
      <c r="AK60" s="1339">
        <v>1</v>
      </c>
      <c r="AL60" s="376">
        <f t="shared" si="22"/>
        <v>5</v>
      </c>
      <c r="AM60" s="377"/>
      <c r="AN60" s="229" t="str">
        <f t="shared" si="23"/>
        <v>Ա-1</v>
      </c>
      <c r="AO60" s="1408">
        <f t="shared" si="24"/>
        <v>3.02</v>
      </c>
      <c r="AP60" s="1408"/>
      <c r="AQ60" s="1408">
        <f t="shared" si="33"/>
        <v>3.02</v>
      </c>
      <c r="AR60" s="1337">
        <v>66140</v>
      </c>
      <c r="AS60" s="1337">
        <f>+AR60*AQ60</f>
        <v>199742.8</v>
      </c>
      <c r="AT60" s="1334">
        <f t="shared" si="26"/>
        <v>0</v>
      </c>
      <c r="AU60" s="1337">
        <f t="shared" si="27"/>
        <v>199742.8</v>
      </c>
      <c r="AV60" s="1411">
        <f t="shared" si="28"/>
        <v>2596656.4</v>
      </c>
    </row>
    <row r="61" spans="1:48" ht="44.25" customHeight="1" thickBot="1">
      <c r="A61" s="1421">
        <v>19</v>
      </c>
      <c r="B61" s="1429" t="s">
        <v>90</v>
      </c>
      <c r="C61" s="1430" t="s">
        <v>1900</v>
      </c>
      <c r="D61" s="1422">
        <v>1</v>
      </c>
      <c r="E61" s="1419">
        <v>0</v>
      </c>
      <c r="F61" s="723" t="s">
        <v>96</v>
      </c>
      <c r="G61" s="724">
        <f t="shared" si="0"/>
        <v>2.66</v>
      </c>
      <c r="H61" s="443">
        <v>66140</v>
      </c>
      <c r="I61" s="1337">
        <f>+H61*G61</f>
        <v>175932.40000000002</v>
      </c>
      <c r="J61" s="1338">
        <v>0</v>
      </c>
      <c r="K61" s="1337">
        <f t="shared" si="7"/>
        <v>175932.40000000002</v>
      </c>
      <c r="L61" s="1411">
        <f t="shared" si="8"/>
        <v>2287121.2000000002</v>
      </c>
      <c r="M61" s="1339">
        <v>1</v>
      </c>
      <c r="N61" s="523">
        <f t="shared" si="2"/>
        <v>1</v>
      </c>
      <c r="O61" s="377"/>
      <c r="P61" s="229" t="str">
        <f t="shared" si="9"/>
        <v>Ա-1</v>
      </c>
      <c r="Q61" s="643">
        <f t="shared" si="10"/>
        <v>2.75</v>
      </c>
      <c r="R61" s="1408"/>
      <c r="S61" s="1408">
        <f t="shared" si="3"/>
        <v>2.75</v>
      </c>
      <c r="T61" s="1337">
        <v>66140</v>
      </c>
      <c r="U61" s="1337">
        <f>+T61*S61</f>
        <v>181885</v>
      </c>
      <c r="V61" s="1334">
        <f t="shared" si="12"/>
        <v>0</v>
      </c>
      <c r="W61" s="1337">
        <f t="shared" si="13"/>
        <v>181885</v>
      </c>
      <c r="X61" s="1411">
        <f t="shared" si="14"/>
        <v>2364505</v>
      </c>
      <c r="Y61" s="1339">
        <v>1</v>
      </c>
      <c r="Z61" s="523">
        <f t="shared" si="15"/>
        <v>2</v>
      </c>
      <c r="AA61" s="377"/>
      <c r="AB61" s="229" t="str">
        <f t="shared" si="16"/>
        <v>Ա-1</v>
      </c>
      <c r="AC61" s="1408">
        <f t="shared" si="17"/>
        <v>2.83</v>
      </c>
      <c r="AD61" s="1408"/>
      <c r="AE61" s="1408">
        <f t="shared" si="31"/>
        <v>2.83</v>
      </c>
      <c r="AF61" s="1337">
        <v>66140</v>
      </c>
      <c r="AG61" s="1337">
        <f>+AF61*AE61</f>
        <v>187176.2</v>
      </c>
      <c r="AH61" s="1334">
        <f t="shared" si="19"/>
        <v>0</v>
      </c>
      <c r="AI61" s="1337">
        <f t="shared" si="20"/>
        <v>187176.2</v>
      </c>
      <c r="AJ61" s="1411">
        <f t="shared" si="21"/>
        <v>2433290.6</v>
      </c>
      <c r="AK61" s="1339">
        <v>1</v>
      </c>
      <c r="AL61" s="376">
        <f t="shared" si="22"/>
        <v>3</v>
      </c>
      <c r="AM61" s="377"/>
      <c r="AN61" s="229" t="str">
        <f t="shared" si="23"/>
        <v>Ա-1</v>
      </c>
      <c r="AO61" s="1408">
        <f t="shared" si="24"/>
        <v>2.92</v>
      </c>
      <c r="AP61" s="1408"/>
      <c r="AQ61" s="1408">
        <f t="shared" si="33"/>
        <v>2.92</v>
      </c>
      <c r="AR61" s="1337">
        <v>66140</v>
      </c>
      <c r="AS61" s="1337">
        <f>+AR61*AQ61</f>
        <v>193128.8</v>
      </c>
      <c r="AT61" s="1334">
        <f t="shared" si="26"/>
        <v>0</v>
      </c>
      <c r="AU61" s="1337">
        <f t="shared" si="27"/>
        <v>193128.8</v>
      </c>
      <c r="AV61" s="1411">
        <f t="shared" si="28"/>
        <v>2510674.4</v>
      </c>
    </row>
    <row r="62" spans="1:48" ht="41.25" thickBot="1">
      <c r="A62" s="1421">
        <v>20</v>
      </c>
      <c r="B62" s="1429" t="s">
        <v>2874</v>
      </c>
      <c r="C62" s="1430" t="s">
        <v>1906</v>
      </c>
      <c r="D62" s="1422">
        <v>1</v>
      </c>
      <c r="E62" s="1419">
        <v>1</v>
      </c>
      <c r="F62" s="723" t="s">
        <v>97</v>
      </c>
      <c r="G62" s="724">
        <f t="shared" si="0"/>
        <v>2.35</v>
      </c>
      <c r="H62" s="443">
        <v>66140</v>
      </c>
      <c r="I62" s="1337">
        <f>+H62*G62</f>
        <v>155429</v>
      </c>
      <c r="J62" s="1338">
        <v>0</v>
      </c>
      <c r="K62" s="1337">
        <f t="shared" si="7"/>
        <v>155429</v>
      </c>
      <c r="L62" s="1411">
        <f t="shared" si="8"/>
        <v>2020577</v>
      </c>
      <c r="M62" s="1339">
        <v>1</v>
      </c>
      <c r="N62" s="523">
        <f t="shared" si="2"/>
        <v>2</v>
      </c>
      <c r="O62" s="377"/>
      <c r="P62" s="229" t="str">
        <f t="shared" si="9"/>
        <v>Ա-2</v>
      </c>
      <c r="Q62" s="643">
        <f t="shared" si="10"/>
        <v>2.4300000000000002</v>
      </c>
      <c r="R62" s="1408"/>
      <c r="S62" s="1408">
        <f t="shared" si="3"/>
        <v>2.4300000000000002</v>
      </c>
      <c r="T62" s="1337">
        <v>66140</v>
      </c>
      <c r="U62" s="1337">
        <f>+T62*S62</f>
        <v>160720.20000000001</v>
      </c>
      <c r="V62" s="1334">
        <f t="shared" si="12"/>
        <v>0</v>
      </c>
      <c r="W62" s="1337">
        <f t="shared" si="13"/>
        <v>160720.20000000001</v>
      </c>
      <c r="X62" s="1411">
        <f t="shared" si="14"/>
        <v>2089362.6</v>
      </c>
      <c r="Y62" s="1339">
        <v>1</v>
      </c>
      <c r="Z62" s="523">
        <f t="shared" si="15"/>
        <v>3</v>
      </c>
      <c r="AA62" s="377"/>
      <c r="AB62" s="229" t="str">
        <f t="shared" si="16"/>
        <v>Ա-2</v>
      </c>
      <c r="AC62" s="1408">
        <f t="shared" si="17"/>
        <v>2.5</v>
      </c>
      <c r="AD62" s="1408"/>
      <c r="AE62" s="1408">
        <f t="shared" si="31"/>
        <v>2.5</v>
      </c>
      <c r="AF62" s="1337">
        <v>66140</v>
      </c>
      <c r="AG62" s="1337">
        <f>+AF62*AE62</f>
        <v>165350</v>
      </c>
      <c r="AH62" s="1334">
        <f t="shared" si="19"/>
        <v>0</v>
      </c>
      <c r="AI62" s="1337">
        <f t="shared" si="20"/>
        <v>165350</v>
      </c>
      <c r="AJ62" s="1411">
        <f t="shared" si="21"/>
        <v>2149550</v>
      </c>
      <c r="AK62" s="1339">
        <v>1</v>
      </c>
      <c r="AL62" s="376">
        <f t="shared" si="22"/>
        <v>4</v>
      </c>
      <c r="AM62" s="377"/>
      <c r="AN62" s="229" t="str">
        <f t="shared" si="23"/>
        <v>Ա-2</v>
      </c>
      <c r="AO62" s="1408">
        <f t="shared" si="24"/>
        <v>2.58</v>
      </c>
      <c r="AP62" s="1408"/>
      <c r="AQ62" s="1408">
        <f t="shared" si="33"/>
        <v>2.58</v>
      </c>
      <c r="AR62" s="1337">
        <v>66140</v>
      </c>
      <c r="AS62" s="1337">
        <f>+AR62*AQ62</f>
        <v>170641.2</v>
      </c>
      <c r="AT62" s="1334">
        <f t="shared" si="26"/>
        <v>0</v>
      </c>
      <c r="AU62" s="1337">
        <f t="shared" si="27"/>
        <v>170641.2</v>
      </c>
      <c r="AV62" s="1411">
        <f t="shared" si="28"/>
        <v>2218335.6</v>
      </c>
    </row>
    <row r="63" spans="1:48" ht="41.25" thickBot="1">
      <c r="A63" s="1421">
        <v>21</v>
      </c>
      <c r="B63" s="1429" t="s">
        <v>90</v>
      </c>
      <c r="C63" s="1430" t="s">
        <v>1906</v>
      </c>
      <c r="D63" s="1422">
        <v>1</v>
      </c>
      <c r="E63" s="1419">
        <v>0</v>
      </c>
      <c r="F63" s="723" t="s">
        <v>97</v>
      </c>
      <c r="G63" s="724">
        <f t="shared" si="0"/>
        <v>2.2799999999999998</v>
      </c>
      <c r="H63" s="443">
        <v>66140</v>
      </c>
      <c r="I63" s="1337">
        <f>+H63*G63</f>
        <v>150799.19999999998</v>
      </c>
      <c r="J63" s="1338">
        <v>0</v>
      </c>
      <c r="K63" s="1337">
        <f t="shared" si="7"/>
        <v>150799.19999999998</v>
      </c>
      <c r="L63" s="1411">
        <f t="shared" si="8"/>
        <v>1960389.5999999999</v>
      </c>
      <c r="M63" s="1339">
        <v>1</v>
      </c>
      <c r="N63" s="523">
        <f t="shared" si="2"/>
        <v>1</v>
      </c>
      <c r="O63" s="377"/>
      <c r="P63" s="229" t="str">
        <f t="shared" si="9"/>
        <v>Ա-2</v>
      </c>
      <c r="Q63" s="643">
        <f t="shared" si="10"/>
        <v>2.35</v>
      </c>
      <c r="R63" s="1408"/>
      <c r="S63" s="1408">
        <f t="shared" si="3"/>
        <v>2.35</v>
      </c>
      <c r="T63" s="1337">
        <v>66140</v>
      </c>
      <c r="U63" s="1337">
        <f>+T63*S63</f>
        <v>155429</v>
      </c>
      <c r="V63" s="1334">
        <f t="shared" si="12"/>
        <v>0</v>
      </c>
      <c r="W63" s="1337">
        <f t="shared" si="13"/>
        <v>155429</v>
      </c>
      <c r="X63" s="1411">
        <f t="shared" si="14"/>
        <v>2020577</v>
      </c>
      <c r="Y63" s="1339">
        <v>1</v>
      </c>
      <c r="Z63" s="523">
        <f t="shared" si="15"/>
        <v>2</v>
      </c>
      <c r="AA63" s="377"/>
      <c r="AB63" s="229" t="str">
        <f t="shared" si="16"/>
        <v>Ա-2</v>
      </c>
      <c r="AC63" s="1408">
        <f t="shared" si="17"/>
        <v>2.4300000000000002</v>
      </c>
      <c r="AD63" s="1408"/>
      <c r="AE63" s="1408">
        <f t="shared" si="31"/>
        <v>2.4300000000000002</v>
      </c>
      <c r="AF63" s="1337">
        <v>66140</v>
      </c>
      <c r="AG63" s="1337">
        <f>+AF63*AE63</f>
        <v>160720.20000000001</v>
      </c>
      <c r="AH63" s="1334">
        <f t="shared" si="19"/>
        <v>0</v>
      </c>
      <c r="AI63" s="1337">
        <f t="shared" si="20"/>
        <v>160720.20000000001</v>
      </c>
      <c r="AJ63" s="1411">
        <f t="shared" si="21"/>
        <v>2089362.6</v>
      </c>
      <c r="AK63" s="1339">
        <v>1</v>
      </c>
      <c r="AL63" s="376">
        <f t="shared" si="22"/>
        <v>3</v>
      </c>
      <c r="AM63" s="377"/>
      <c r="AN63" s="229" t="str">
        <f t="shared" si="23"/>
        <v>Ա-2</v>
      </c>
      <c r="AO63" s="1408">
        <f t="shared" si="24"/>
        <v>2.5</v>
      </c>
      <c r="AP63" s="1408"/>
      <c r="AQ63" s="1408">
        <f t="shared" si="33"/>
        <v>2.5</v>
      </c>
      <c r="AR63" s="1337">
        <v>66140</v>
      </c>
      <c r="AS63" s="1337">
        <f>+AR63*AQ63</f>
        <v>165350</v>
      </c>
      <c r="AT63" s="1334">
        <f t="shared" si="26"/>
        <v>0</v>
      </c>
      <c r="AU63" s="1337">
        <f t="shared" si="27"/>
        <v>165350</v>
      </c>
      <c r="AV63" s="1411">
        <f t="shared" si="28"/>
        <v>2149550</v>
      </c>
    </row>
    <row r="64" spans="1:48" ht="54.75" thickBot="1">
      <c r="A64" s="1421">
        <v>22</v>
      </c>
      <c r="B64" s="1429" t="s">
        <v>90</v>
      </c>
      <c r="C64" s="1430" t="s">
        <v>1948</v>
      </c>
      <c r="D64" s="1422">
        <v>1</v>
      </c>
      <c r="E64" s="1419">
        <v>0</v>
      </c>
      <c r="F64" s="723" t="s">
        <v>98</v>
      </c>
      <c r="G64" s="724">
        <f t="shared" si="0"/>
        <v>1.68</v>
      </c>
      <c r="H64" s="443">
        <v>66140</v>
      </c>
      <c r="I64" s="1337">
        <f>+H64*G64</f>
        <v>111115.2</v>
      </c>
      <c r="J64" s="1338">
        <v>0</v>
      </c>
      <c r="K64" s="1337">
        <f t="shared" si="7"/>
        <v>111115.2</v>
      </c>
      <c r="L64" s="1411">
        <f t="shared" si="8"/>
        <v>1444497.5999999999</v>
      </c>
      <c r="M64" s="1339">
        <v>1</v>
      </c>
      <c r="N64" s="523">
        <f t="shared" si="2"/>
        <v>1</v>
      </c>
      <c r="O64" s="377"/>
      <c r="P64" s="229" t="str">
        <f t="shared" si="9"/>
        <v>Կ-1</v>
      </c>
      <c r="Q64" s="643">
        <f t="shared" si="10"/>
        <v>1.73</v>
      </c>
      <c r="R64" s="1408"/>
      <c r="S64" s="1408">
        <f t="shared" si="3"/>
        <v>1.73</v>
      </c>
      <c r="T64" s="1337">
        <v>66140</v>
      </c>
      <c r="U64" s="1337">
        <f>+T64*S64</f>
        <v>114422.2</v>
      </c>
      <c r="V64" s="1334">
        <f t="shared" si="12"/>
        <v>0</v>
      </c>
      <c r="W64" s="1337">
        <f t="shared" si="13"/>
        <v>114422.2</v>
      </c>
      <c r="X64" s="1411">
        <f t="shared" si="14"/>
        <v>1487488.5999999999</v>
      </c>
      <c r="Y64" s="1339">
        <v>1</v>
      </c>
      <c r="Z64" s="523">
        <f t="shared" si="15"/>
        <v>2</v>
      </c>
      <c r="AA64" s="377"/>
      <c r="AB64" s="229" t="str">
        <f t="shared" si="16"/>
        <v>Կ-1</v>
      </c>
      <c r="AC64" s="1408">
        <f t="shared" si="17"/>
        <v>1.79</v>
      </c>
      <c r="AD64" s="1408"/>
      <c r="AE64" s="1408">
        <f t="shared" si="31"/>
        <v>1.79</v>
      </c>
      <c r="AF64" s="1337">
        <v>66140</v>
      </c>
      <c r="AG64" s="1337">
        <f>+AF64*AE64</f>
        <v>118390.6</v>
      </c>
      <c r="AH64" s="1334">
        <f t="shared" si="19"/>
        <v>0</v>
      </c>
      <c r="AI64" s="1337">
        <f t="shared" si="20"/>
        <v>118390.6</v>
      </c>
      <c r="AJ64" s="1411">
        <f t="shared" si="21"/>
        <v>1539077.8</v>
      </c>
      <c r="AK64" s="1339">
        <v>1</v>
      </c>
      <c r="AL64" s="376">
        <f t="shared" si="22"/>
        <v>3</v>
      </c>
      <c r="AM64" s="377"/>
      <c r="AN64" s="229" t="str">
        <f t="shared" si="23"/>
        <v>Կ-1</v>
      </c>
      <c r="AO64" s="1408">
        <f t="shared" si="24"/>
        <v>1.84</v>
      </c>
      <c r="AP64" s="1408"/>
      <c r="AQ64" s="1408">
        <f t="shared" si="33"/>
        <v>1.84</v>
      </c>
      <c r="AR64" s="1337">
        <v>66140</v>
      </c>
      <c r="AS64" s="1337">
        <f>+AR64*AQ64</f>
        <v>121697.60000000001</v>
      </c>
      <c r="AT64" s="1334">
        <f t="shared" si="26"/>
        <v>0</v>
      </c>
      <c r="AU64" s="1337">
        <f t="shared" si="27"/>
        <v>121697.60000000001</v>
      </c>
      <c r="AV64" s="1411">
        <f t="shared" si="28"/>
        <v>1582068.8</v>
      </c>
    </row>
    <row r="65" spans="1:48" ht="33" customHeight="1" thickBot="1">
      <c r="A65" s="1421">
        <v>23</v>
      </c>
      <c r="B65" s="1429" t="s">
        <v>90</v>
      </c>
      <c r="C65" s="1430" t="s">
        <v>833</v>
      </c>
      <c r="D65" s="1422">
        <v>1</v>
      </c>
      <c r="E65" s="1419">
        <v>0</v>
      </c>
      <c r="F65" s="723" t="s">
        <v>95</v>
      </c>
      <c r="G65" s="724">
        <f t="shared" si="0"/>
        <v>3.88</v>
      </c>
      <c r="H65" s="443">
        <v>66140</v>
      </c>
      <c r="I65" s="1337">
        <f t="shared" si="1"/>
        <v>256623.19999999998</v>
      </c>
      <c r="J65" s="1338">
        <v>0</v>
      </c>
      <c r="K65" s="1337">
        <f t="shared" si="7"/>
        <v>256623.19999999998</v>
      </c>
      <c r="L65" s="1411">
        <f t="shared" si="8"/>
        <v>3336101.5999999996</v>
      </c>
      <c r="M65" s="1339">
        <v>1</v>
      </c>
      <c r="N65" s="523">
        <f t="shared" si="2"/>
        <v>1</v>
      </c>
      <c r="O65" s="377"/>
      <c r="P65" s="229" t="str">
        <f t="shared" si="9"/>
        <v>Գ-2</v>
      </c>
      <c r="Q65" s="643">
        <f t="shared" si="10"/>
        <v>4.01</v>
      </c>
      <c r="R65" s="1408"/>
      <c r="S65" s="1408">
        <f t="shared" si="3"/>
        <v>4.01</v>
      </c>
      <c r="T65" s="1337">
        <v>66140</v>
      </c>
      <c r="U65" s="1337">
        <f t="shared" si="11"/>
        <v>265221.39999999997</v>
      </c>
      <c r="V65" s="1334">
        <f t="shared" si="12"/>
        <v>0</v>
      </c>
      <c r="W65" s="1337">
        <f t="shared" si="13"/>
        <v>265221.39999999997</v>
      </c>
      <c r="X65" s="1411">
        <f t="shared" si="14"/>
        <v>3447878.1999999997</v>
      </c>
      <c r="Y65" s="1339">
        <v>1</v>
      </c>
      <c r="Z65" s="523">
        <f t="shared" si="15"/>
        <v>2</v>
      </c>
      <c r="AA65" s="377"/>
      <c r="AB65" s="229" t="str">
        <f t="shared" si="16"/>
        <v>Գ-2</v>
      </c>
      <c r="AC65" s="1408">
        <f t="shared" si="17"/>
        <v>4.1399999999999997</v>
      </c>
      <c r="AD65" s="1408"/>
      <c r="AE65" s="1408">
        <f t="shared" si="31"/>
        <v>4.1399999999999997</v>
      </c>
      <c r="AF65" s="1337">
        <v>66140</v>
      </c>
      <c r="AG65" s="1337">
        <f t="shared" si="4"/>
        <v>273819.59999999998</v>
      </c>
      <c r="AH65" s="1334">
        <f t="shared" si="19"/>
        <v>0</v>
      </c>
      <c r="AI65" s="1337">
        <f t="shared" si="20"/>
        <v>273819.59999999998</v>
      </c>
      <c r="AJ65" s="1411">
        <f t="shared" si="21"/>
        <v>3559654.8</v>
      </c>
      <c r="AK65" s="1339">
        <v>1</v>
      </c>
      <c r="AL65" s="376">
        <f t="shared" si="22"/>
        <v>3</v>
      </c>
      <c r="AM65" s="377"/>
      <c r="AN65" s="229" t="str">
        <f t="shared" si="23"/>
        <v>Գ-2</v>
      </c>
      <c r="AO65" s="1408">
        <f t="shared" si="24"/>
        <v>4.2699999999999996</v>
      </c>
      <c r="AP65" s="1408"/>
      <c r="AQ65" s="1408">
        <f t="shared" si="33"/>
        <v>4.2699999999999996</v>
      </c>
      <c r="AR65" s="1337">
        <v>66140</v>
      </c>
      <c r="AS65" s="1337">
        <f t="shared" si="6"/>
        <v>282417.8</v>
      </c>
      <c r="AT65" s="1334">
        <f t="shared" si="26"/>
        <v>0</v>
      </c>
      <c r="AU65" s="1337">
        <f t="shared" si="27"/>
        <v>282417.8</v>
      </c>
      <c r="AV65" s="1411">
        <f t="shared" si="28"/>
        <v>3671431.4</v>
      </c>
    </row>
    <row r="66" spans="1:48" ht="27.75" customHeight="1" thickBot="1">
      <c r="A66" s="1421">
        <v>24</v>
      </c>
      <c r="B66" s="1429" t="s">
        <v>2463</v>
      </c>
      <c r="C66" s="1430" t="s">
        <v>1899</v>
      </c>
      <c r="D66" s="1422">
        <v>1</v>
      </c>
      <c r="E66" s="1419">
        <v>1</v>
      </c>
      <c r="F66" s="723" t="s">
        <v>96</v>
      </c>
      <c r="G66" s="724">
        <f t="shared" si="0"/>
        <v>2.75</v>
      </c>
      <c r="H66" s="443">
        <v>66140</v>
      </c>
      <c r="I66" s="1337">
        <f t="shared" si="1"/>
        <v>181885</v>
      </c>
      <c r="J66" s="1338">
        <v>0</v>
      </c>
      <c r="K66" s="1337">
        <f t="shared" si="7"/>
        <v>181885</v>
      </c>
      <c r="L66" s="1411">
        <f t="shared" si="8"/>
        <v>2364505</v>
      </c>
      <c r="M66" s="1339">
        <v>1</v>
      </c>
      <c r="N66" s="523">
        <f t="shared" si="2"/>
        <v>2</v>
      </c>
      <c r="O66" s="377"/>
      <c r="P66" s="229" t="str">
        <f t="shared" si="9"/>
        <v>Ա-1</v>
      </c>
      <c r="Q66" s="643">
        <f t="shared" si="10"/>
        <v>2.83</v>
      </c>
      <c r="R66" s="1408"/>
      <c r="S66" s="1408">
        <f t="shared" si="3"/>
        <v>2.83</v>
      </c>
      <c r="T66" s="1337">
        <v>66140</v>
      </c>
      <c r="U66" s="1337">
        <f t="shared" si="11"/>
        <v>187176.2</v>
      </c>
      <c r="V66" s="1334">
        <f t="shared" si="12"/>
        <v>0</v>
      </c>
      <c r="W66" s="1337">
        <f t="shared" si="13"/>
        <v>187176.2</v>
      </c>
      <c r="X66" s="1411">
        <f t="shared" si="14"/>
        <v>2433290.6</v>
      </c>
      <c r="Y66" s="1339">
        <v>1</v>
      </c>
      <c r="Z66" s="523">
        <f t="shared" si="15"/>
        <v>3</v>
      </c>
      <c r="AA66" s="377"/>
      <c r="AB66" s="229" t="str">
        <f t="shared" si="16"/>
        <v>Ա-1</v>
      </c>
      <c r="AC66" s="1408">
        <f t="shared" si="17"/>
        <v>2.92</v>
      </c>
      <c r="AD66" s="1408"/>
      <c r="AE66" s="1408">
        <f t="shared" si="31"/>
        <v>2.92</v>
      </c>
      <c r="AF66" s="1337">
        <v>66140</v>
      </c>
      <c r="AG66" s="1337">
        <f t="shared" si="4"/>
        <v>193128.8</v>
      </c>
      <c r="AH66" s="1334">
        <f t="shared" si="19"/>
        <v>0</v>
      </c>
      <c r="AI66" s="1337">
        <f t="shared" si="20"/>
        <v>193128.8</v>
      </c>
      <c r="AJ66" s="1411">
        <f t="shared" si="21"/>
        <v>2510674.4</v>
      </c>
      <c r="AK66" s="1339">
        <v>1</v>
      </c>
      <c r="AL66" s="376">
        <f t="shared" si="22"/>
        <v>4</v>
      </c>
      <c r="AM66" s="377"/>
      <c r="AN66" s="229" t="str">
        <f t="shared" si="23"/>
        <v>Ա-1</v>
      </c>
      <c r="AO66" s="1408">
        <f t="shared" si="24"/>
        <v>3.02</v>
      </c>
      <c r="AP66" s="1408"/>
      <c r="AQ66" s="1408">
        <f t="shared" si="33"/>
        <v>3.02</v>
      </c>
      <c r="AR66" s="1337">
        <v>66140</v>
      </c>
      <c r="AS66" s="1337">
        <f t="shared" si="6"/>
        <v>199742.8</v>
      </c>
      <c r="AT66" s="1334">
        <f t="shared" si="26"/>
        <v>0</v>
      </c>
      <c r="AU66" s="1337">
        <f t="shared" si="27"/>
        <v>199742.8</v>
      </c>
      <c r="AV66" s="1411">
        <f t="shared" si="28"/>
        <v>2596656.4</v>
      </c>
    </row>
    <row r="67" spans="1:48" ht="31.5" customHeight="1" thickBot="1">
      <c r="A67" s="1421">
        <v>25</v>
      </c>
      <c r="B67" s="1429" t="s">
        <v>1557</v>
      </c>
      <c r="C67" s="1430" t="s">
        <v>1899</v>
      </c>
      <c r="D67" s="1422">
        <v>1</v>
      </c>
      <c r="E67" s="1419">
        <v>2</v>
      </c>
      <c r="F67" s="723" t="s">
        <v>96</v>
      </c>
      <c r="G67" s="724">
        <f t="shared" si="0"/>
        <v>2.83</v>
      </c>
      <c r="H67" s="443">
        <v>66140</v>
      </c>
      <c r="I67" s="1337">
        <f t="shared" si="1"/>
        <v>187176.2</v>
      </c>
      <c r="J67" s="1338">
        <v>0</v>
      </c>
      <c r="K67" s="1337">
        <f t="shared" si="7"/>
        <v>187176.2</v>
      </c>
      <c r="L67" s="1411">
        <f t="shared" si="8"/>
        <v>2433290.6</v>
      </c>
      <c r="M67" s="1339">
        <v>1</v>
      </c>
      <c r="N67" s="523">
        <f t="shared" si="2"/>
        <v>3</v>
      </c>
      <c r="O67" s="377"/>
      <c r="P67" s="229" t="str">
        <f t="shared" si="9"/>
        <v>Ա-1</v>
      </c>
      <c r="Q67" s="643">
        <f t="shared" si="10"/>
        <v>2.92</v>
      </c>
      <c r="R67" s="1408"/>
      <c r="S67" s="1408">
        <f t="shared" si="3"/>
        <v>2.92</v>
      </c>
      <c r="T67" s="1337">
        <v>66140</v>
      </c>
      <c r="U67" s="1337">
        <f t="shared" si="11"/>
        <v>193128.8</v>
      </c>
      <c r="V67" s="1334">
        <f t="shared" si="12"/>
        <v>0</v>
      </c>
      <c r="W67" s="1337">
        <f t="shared" si="13"/>
        <v>193128.8</v>
      </c>
      <c r="X67" s="1411">
        <f t="shared" si="14"/>
        <v>2510674.4</v>
      </c>
      <c r="Y67" s="1339">
        <v>1</v>
      </c>
      <c r="Z67" s="523">
        <f t="shared" si="15"/>
        <v>4</v>
      </c>
      <c r="AA67" s="377"/>
      <c r="AB67" s="229" t="str">
        <f t="shared" si="16"/>
        <v>Ա-1</v>
      </c>
      <c r="AC67" s="1408">
        <f t="shared" si="17"/>
        <v>3.02</v>
      </c>
      <c r="AD67" s="1408"/>
      <c r="AE67" s="1408">
        <f t="shared" si="31"/>
        <v>3.02</v>
      </c>
      <c r="AF67" s="1337">
        <v>66140</v>
      </c>
      <c r="AG67" s="1337">
        <f t="shared" si="4"/>
        <v>199742.8</v>
      </c>
      <c r="AH67" s="1334">
        <f t="shared" si="19"/>
        <v>0</v>
      </c>
      <c r="AI67" s="1337">
        <f t="shared" si="20"/>
        <v>199742.8</v>
      </c>
      <c r="AJ67" s="1411">
        <f t="shared" si="21"/>
        <v>2596656.4</v>
      </c>
      <c r="AK67" s="1339">
        <v>1</v>
      </c>
      <c r="AL67" s="376">
        <f t="shared" si="22"/>
        <v>5</v>
      </c>
      <c r="AM67" s="377"/>
      <c r="AN67" s="229" t="str">
        <f t="shared" si="23"/>
        <v>Ա-1</v>
      </c>
      <c r="AO67" s="1408">
        <f t="shared" si="24"/>
        <v>3.02</v>
      </c>
      <c r="AP67" s="1408"/>
      <c r="AQ67" s="1408">
        <f t="shared" si="33"/>
        <v>3.02</v>
      </c>
      <c r="AR67" s="1337">
        <v>66140</v>
      </c>
      <c r="AS67" s="1337">
        <f t="shared" si="6"/>
        <v>199742.8</v>
      </c>
      <c r="AT67" s="1334">
        <f t="shared" si="26"/>
        <v>0</v>
      </c>
      <c r="AU67" s="1337">
        <f t="shared" si="27"/>
        <v>199742.8</v>
      </c>
      <c r="AV67" s="1411">
        <f t="shared" si="28"/>
        <v>2596656.4</v>
      </c>
    </row>
    <row r="68" spans="1:48" ht="27.75" thickBot="1">
      <c r="A68" s="1421">
        <v>26</v>
      </c>
      <c r="B68" s="1429" t="s">
        <v>1560</v>
      </c>
      <c r="C68" s="1430" t="s">
        <v>1905</v>
      </c>
      <c r="D68" s="1422">
        <v>1</v>
      </c>
      <c r="E68" s="1419">
        <v>1</v>
      </c>
      <c r="F68" s="723" t="s">
        <v>97</v>
      </c>
      <c r="G68" s="724">
        <f t="shared" si="0"/>
        <v>2.35</v>
      </c>
      <c r="H68" s="443">
        <v>66140</v>
      </c>
      <c r="I68" s="1337">
        <f>+H68*G68</f>
        <v>155429</v>
      </c>
      <c r="J68" s="1338">
        <v>0</v>
      </c>
      <c r="K68" s="1337">
        <f t="shared" si="7"/>
        <v>155429</v>
      </c>
      <c r="L68" s="1411">
        <f t="shared" si="8"/>
        <v>2020577</v>
      </c>
      <c r="M68" s="1339">
        <v>1</v>
      </c>
      <c r="N68" s="523">
        <f t="shared" si="2"/>
        <v>2</v>
      </c>
      <c r="O68" s="377"/>
      <c r="P68" s="229" t="str">
        <f t="shared" si="9"/>
        <v>Ա-2</v>
      </c>
      <c r="Q68" s="643">
        <f t="shared" si="10"/>
        <v>2.4300000000000002</v>
      </c>
      <c r="R68" s="1408"/>
      <c r="S68" s="1408">
        <f t="shared" si="3"/>
        <v>2.4300000000000002</v>
      </c>
      <c r="T68" s="1337">
        <v>66140</v>
      </c>
      <c r="U68" s="1337">
        <f>+T68*S68</f>
        <v>160720.20000000001</v>
      </c>
      <c r="V68" s="1334">
        <f t="shared" si="12"/>
        <v>0</v>
      </c>
      <c r="W68" s="1337">
        <f t="shared" si="13"/>
        <v>160720.20000000001</v>
      </c>
      <c r="X68" s="1411">
        <f t="shared" si="14"/>
        <v>2089362.6</v>
      </c>
      <c r="Y68" s="1339">
        <v>1</v>
      </c>
      <c r="Z68" s="523">
        <f t="shared" si="15"/>
        <v>3</v>
      </c>
      <c r="AA68" s="377"/>
      <c r="AB68" s="229" t="str">
        <f t="shared" si="16"/>
        <v>Ա-2</v>
      </c>
      <c r="AC68" s="1408">
        <f t="shared" si="17"/>
        <v>2.5</v>
      </c>
      <c r="AD68" s="1408"/>
      <c r="AE68" s="1408">
        <f t="shared" si="31"/>
        <v>2.5</v>
      </c>
      <c r="AF68" s="1337">
        <v>66140</v>
      </c>
      <c r="AG68" s="1337">
        <f>+AF68*AE68</f>
        <v>165350</v>
      </c>
      <c r="AH68" s="1334">
        <f t="shared" si="19"/>
        <v>0</v>
      </c>
      <c r="AI68" s="1337">
        <f t="shared" si="20"/>
        <v>165350</v>
      </c>
      <c r="AJ68" s="1411">
        <f t="shared" si="21"/>
        <v>2149550</v>
      </c>
      <c r="AK68" s="1339">
        <v>1</v>
      </c>
      <c r="AL68" s="376">
        <f t="shared" si="22"/>
        <v>4</v>
      </c>
      <c r="AM68" s="377"/>
      <c r="AN68" s="229" t="str">
        <f t="shared" si="23"/>
        <v>Ա-2</v>
      </c>
      <c r="AO68" s="1408">
        <f t="shared" si="24"/>
        <v>2.58</v>
      </c>
      <c r="AP68" s="1408"/>
      <c r="AQ68" s="1408">
        <f t="shared" si="33"/>
        <v>2.58</v>
      </c>
      <c r="AR68" s="1337">
        <v>66140</v>
      </c>
      <c r="AS68" s="1337">
        <f>+AR68*AQ68</f>
        <v>170641.2</v>
      </c>
      <c r="AT68" s="1334">
        <f t="shared" si="26"/>
        <v>0</v>
      </c>
      <c r="AU68" s="1337">
        <f t="shared" si="27"/>
        <v>170641.2</v>
      </c>
      <c r="AV68" s="1411">
        <f t="shared" si="28"/>
        <v>2218335.6</v>
      </c>
    </row>
    <row r="69" spans="1:48" ht="27.75" thickBot="1">
      <c r="A69" s="1421">
        <v>27</v>
      </c>
      <c r="B69" s="1429" t="s">
        <v>987</v>
      </c>
      <c r="C69" s="1430" t="s">
        <v>1905</v>
      </c>
      <c r="D69" s="1422">
        <v>1</v>
      </c>
      <c r="E69" s="1419">
        <v>2</v>
      </c>
      <c r="F69" s="723" t="s">
        <v>97</v>
      </c>
      <c r="G69" s="724">
        <f t="shared" si="0"/>
        <v>2.4300000000000002</v>
      </c>
      <c r="H69" s="443">
        <v>66140</v>
      </c>
      <c r="I69" s="1337">
        <f>+H69*G69</f>
        <v>160720.20000000001</v>
      </c>
      <c r="J69" s="1338">
        <v>0</v>
      </c>
      <c r="K69" s="1337">
        <f t="shared" si="7"/>
        <v>160720.20000000001</v>
      </c>
      <c r="L69" s="1411">
        <f t="shared" si="8"/>
        <v>2089362.6</v>
      </c>
      <c r="M69" s="1339">
        <v>1</v>
      </c>
      <c r="N69" s="523">
        <f t="shared" si="2"/>
        <v>3</v>
      </c>
      <c r="O69" s="377"/>
      <c r="P69" s="229" t="str">
        <f t="shared" si="9"/>
        <v>Ա-2</v>
      </c>
      <c r="Q69" s="643">
        <f t="shared" si="10"/>
        <v>2.5</v>
      </c>
      <c r="R69" s="1408"/>
      <c r="S69" s="1408">
        <f t="shared" si="3"/>
        <v>2.5</v>
      </c>
      <c r="T69" s="1337">
        <v>66140</v>
      </c>
      <c r="U69" s="1337">
        <f>+T69*S69</f>
        <v>165350</v>
      </c>
      <c r="V69" s="1334">
        <f t="shared" si="12"/>
        <v>0</v>
      </c>
      <c r="W69" s="1337">
        <f t="shared" si="13"/>
        <v>165350</v>
      </c>
      <c r="X69" s="1411">
        <f t="shared" si="14"/>
        <v>2149550</v>
      </c>
      <c r="Y69" s="1339">
        <v>1</v>
      </c>
      <c r="Z69" s="523">
        <f t="shared" si="15"/>
        <v>4</v>
      </c>
      <c r="AA69" s="377"/>
      <c r="AB69" s="229" t="str">
        <f t="shared" si="16"/>
        <v>Ա-2</v>
      </c>
      <c r="AC69" s="1408">
        <f t="shared" si="17"/>
        <v>2.58</v>
      </c>
      <c r="AD69" s="1408"/>
      <c r="AE69" s="1408">
        <f t="shared" si="31"/>
        <v>2.58</v>
      </c>
      <c r="AF69" s="1337">
        <v>66140</v>
      </c>
      <c r="AG69" s="1337">
        <f>+AF69*AE69</f>
        <v>170641.2</v>
      </c>
      <c r="AH69" s="1334">
        <f t="shared" si="19"/>
        <v>0</v>
      </c>
      <c r="AI69" s="1337">
        <f t="shared" si="20"/>
        <v>170641.2</v>
      </c>
      <c r="AJ69" s="1411">
        <f t="shared" si="21"/>
        <v>2218335.6</v>
      </c>
      <c r="AK69" s="1339">
        <v>1</v>
      </c>
      <c r="AL69" s="376">
        <f t="shared" si="22"/>
        <v>5</v>
      </c>
      <c r="AM69" s="377"/>
      <c r="AN69" s="229" t="str">
        <f t="shared" si="23"/>
        <v>Ա-2</v>
      </c>
      <c r="AO69" s="1408">
        <f t="shared" si="24"/>
        <v>2.58</v>
      </c>
      <c r="AP69" s="1408"/>
      <c r="AQ69" s="1408">
        <f t="shared" si="33"/>
        <v>2.58</v>
      </c>
      <c r="AR69" s="1337">
        <v>66140</v>
      </c>
      <c r="AS69" s="1337">
        <f>+AR69*AQ69</f>
        <v>170641.2</v>
      </c>
      <c r="AT69" s="1334">
        <f t="shared" si="26"/>
        <v>0</v>
      </c>
      <c r="AU69" s="1337">
        <f t="shared" si="27"/>
        <v>170641.2</v>
      </c>
      <c r="AV69" s="1411">
        <f t="shared" si="28"/>
        <v>2218335.6</v>
      </c>
    </row>
    <row r="70" spans="1:48" ht="30.75" customHeight="1" thickBot="1">
      <c r="A70" s="1421">
        <v>28</v>
      </c>
      <c r="B70" s="1429" t="s">
        <v>2873</v>
      </c>
      <c r="C70" s="1430" t="s">
        <v>1949</v>
      </c>
      <c r="D70" s="1422">
        <v>1</v>
      </c>
      <c r="E70" s="1419">
        <v>1</v>
      </c>
      <c r="F70" s="723" t="s">
        <v>98</v>
      </c>
      <c r="G70" s="724">
        <f t="shared" si="0"/>
        <v>1.73</v>
      </c>
      <c r="H70" s="443">
        <v>66140</v>
      </c>
      <c r="I70" s="1337">
        <f t="shared" si="1"/>
        <v>114422.2</v>
      </c>
      <c r="J70" s="1338">
        <v>0</v>
      </c>
      <c r="K70" s="1337">
        <f t="shared" si="7"/>
        <v>114422.2</v>
      </c>
      <c r="L70" s="1411">
        <f t="shared" si="8"/>
        <v>1487488.5999999999</v>
      </c>
      <c r="M70" s="1339">
        <v>1</v>
      </c>
      <c r="N70" s="523">
        <f t="shared" si="2"/>
        <v>2</v>
      </c>
      <c r="O70" s="377"/>
      <c r="P70" s="229" t="str">
        <f t="shared" si="9"/>
        <v>Կ-1</v>
      </c>
      <c r="Q70" s="643">
        <f t="shared" si="10"/>
        <v>1.79</v>
      </c>
      <c r="R70" s="1408"/>
      <c r="S70" s="1408">
        <f t="shared" si="3"/>
        <v>1.79</v>
      </c>
      <c r="T70" s="1337">
        <v>66140</v>
      </c>
      <c r="U70" s="1337">
        <f t="shared" si="11"/>
        <v>118390.6</v>
      </c>
      <c r="V70" s="1334">
        <f t="shared" si="12"/>
        <v>0</v>
      </c>
      <c r="W70" s="1337">
        <f t="shared" si="13"/>
        <v>118390.6</v>
      </c>
      <c r="X70" s="1411">
        <f t="shared" si="14"/>
        <v>1539077.8</v>
      </c>
      <c r="Y70" s="1339">
        <v>1</v>
      </c>
      <c r="Z70" s="523">
        <f t="shared" si="15"/>
        <v>3</v>
      </c>
      <c r="AA70" s="377"/>
      <c r="AB70" s="229" t="str">
        <f t="shared" si="16"/>
        <v>Կ-1</v>
      </c>
      <c r="AC70" s="1408">
        <f t="shared" si="17"/>
        <v>1.84</v>
      </c>
      <c r="AD70" s="1408"/>
      <c r="AE70" s="1408">
        <f t="shared" si="31"/>
        <v>1.84</v>
      </c>
      <c r="AF70" s="1337">
        <v>66140</v>
      </c>
      <c r="AG70" s="1337">
        <f t="shared" si="4"/>
        <v>121697.60000000001</v>
      </c>
      <c r="AH70" s="1334">
        <f t="shared" si="19"/>
        <v>0</v>
      </c>
      <c r="AI70" s="1337">
        <f t="shared" si="20"/>
        <v>121697.60000000001</v>
      </c>
      <c r="AJ70" s="1411">
        <f t="shared" si="21"/>
        <v>1582068.8</v>
      </c>
      <c r="AK70" s="1339">
        <v>1</v>
      </c>
      <c r="AL70" s="376">
        <f t="shared" si="22"/>
        <v>4</v>
      </c>
      <c r="AM70" s="377"/>
      <c r="AN70" s="229" t="str">
        <f t="shared" si="23"/>
        <v>Կ-1</v>
      </c>
      <c r="AO70" s="1408">
        <f t="shared" si="24"/>
        <v>1.9</v>
      </c>
      <c r="AP70" s="1408"/>
      <c r="AQ70" s="1408">
        <f t="shared" si="33"/>
        <v>1.9</v>
      </c>
      <c r="AR70" s="1337">
        <v>66140</v>
      </c>
      <c r="AS70" s="1337">
        <f t="shared" si="6"/>
        <v>125666</v>
      </c>
      <c r="AT70" s="1334">
        <f t="shared" si="26"/>
        <v>0</v>
      </c>
      <c r="AU70" s="1337">
        <f t="shared" si="27"/>
        <v>125666</v>
      </c>
      <c r="AV70" s="1411">
        <f t="shared" si="28"/>
        <v>1633658</v>
      </c>
    </row>
    <row r="71" spans="1:48" ht="17.25" thickBot="1">
      <c r="A71" s="1421">
        <v>29</v>
      </c>
      <c r="B71" s="1429" t="s">
        <v>986</v>
      </c>
      <c r="C71" s="1430" t="s">
        <v>1800</v>
      </c>
      <c r="D71" s="1423">
        <v>1</v>
      </c>
      <c r="E71" s="1419">
        <v>1</v>
      </c>
      <c r="F71" s="725" t="s">
        <v>533</v>
      </c>
      <c r="G71" s="724">
        <f t="shared" si="0"/>
        <v>3.31</v>
      </c>
      <c r="H71" s="443">
        <v>66140</v>
      </c>
      <c r="I71" s="1337">
        <f>+H71*G71</f>
        <v>218923.4</v>
      </c>
      <c r="J71" s="1338">
        <v>0</v>
      </c>
      <c r="K71" s="1337">
        <f t="shared" si="7"/>
        <v>218923.4</v>
      </c>
      <c r="L71" s="1411">
        <f t="shared" si="8"/>
        <v>2846004.1999999997</v>
      </c>
      <c r="M71" s="1339">
        <v>1</v>
      </c>
      <c r="N71" s="523">
        <f t="shared" si="2"/>
        <v>2</v>
      </c>
      <c r="O71" s="377"/>
      <c r="P71" s="229" t="str">
        <f t="shared" si="9"/>
        <v>Գ-3</v>
      </c>
      <c r="Q71" s="643">
        <f t="shared" si="10"/>
        <v>3.42</v>
      </c>
      <c r="R71" s="1408"/>
      <c r="S71" s="1408">
        <f t="shared" si="3"/>
        <v>3.42</v>
      </c>
      <c r="T71" s="1337">
        <v>66140</v>
      </c>
      <c r="U71" s="1337">
        <f>+T71*S71</f>
        <v>226198.8</v>
      </c>
      <c r="V71" s="1334">
        <f t="shared" si="12"/>
        <v>0</v>
      </c>
      <c r="W71" s="1337">
        <f t="shared" si="13"/>
        <v>226198.8</v>
      </c>
      <c r="X71" s="1411">
        <f t="shared" si="14"/>
        <v>2940584.4</v>
      </c>
      <c r="Y71" s="1339">
        <v>1</v>
      </c>
      <c r="Z71" s="523">
        <f t="shared" si="15"/>
        <v>3</v>
      </c>
      <c r="AA71" s="377"/>
      <c r="AB71" s="229" t="str">
        <f t="shared" si="16"/>
        <v>Գ-3</v>
      </c>
      <c r="AC71" s="1408">
        <f t="shared" si="17"/>
        <v>3.53</v>
      </c>
      <c r="AD71" s="1408"/>
      <c r="AE71" s="1408">
        <f t="shared" si="31"/>
        <v>3.53</v>
      </c>
      <c r="AF71" s="1337">
        <v>66140</v>
      </c>
      <c r="AG71" s="1337">
        <f>+AF71*AE71</f>
        <v>233474.19999999998</v>
      </c>
      <c r="AH71" s="1334">
        <f t="shared" si="19"/>
        <v>0</v>
      </c>
      <c r="AI71" s="1337">
        <f t="shared" si="20"/>
        <v>233474.19999999998</v>
      </c>
      <c r="AJ71" s="1411">
        <f t="shared" si="21"/>
        <v>3035164.5999999996</v>
      </c>
      <c r="AK71" s="1339">
        <v>1</v>
      </c>
      <c r="AL71" s="376">
        <f t="shared" si="22"/>
        <v>4</v>
      </c>
      <c r="AM71" s="377"/>
      <c r="AN71" s="229" t="str">
        <f t="shared" si="23"/>
        <v>Գ-3</v>
      </c>
      <c r="AO71" s="1408">
        <f t="shared" si="24"/>
        <v>3.64</v>
      </c>
      <c r="AP71" s="1408"/>
      <c r="AQ71" s="1408">
        <f t="shared" si="33"/>
        <v>3.64</v>
      </c>
      <c r="AR71" s="1337">
        <v>66140</v>
      </c>
      <c r="AS71" s="1337">
        <f>+AR71*AQ71</f>
        <v>240749.6</v>
      </c>
      <c r="AT71" s="1334">
        <f t="shared" si="26"/>
        <v>0</v>
      </c>
      <c r="AU71" s="1337">
        <f t="shared" si="27"/>
        <v>240749.6</v>
      </c>
      <c r="AV71" s="1411">
        <f t="shared" si="28"/>
        <v>3129744.8000000003</v>
      </c>
    </row>
    <row r="72" spans="1:48" ht="27.75" thickBot="1">
      <c r="A72" s="1421">
        <v>30</v>
      </c>
      <c r="B72" s="1431" t="s">
        <v>90</v>
      </c>
      <c r="C72" s="1432" t="s">
        <v>1950</v>
      </c>
      <c r="D72" s="1424">
        <v>1</v>
      </c>
      <c r="E72" s="1419">
        <v>0</v>
      </c>
      <c r="F72" s="723" t="s">
        <v>97</v>
      </c>
      <c r="G72" s="724">
        <f t="shared" si="0"/>
        <v>2.2799999999999998</v>
      </c>
      <c r="H72" s="443">
        <v>66140</v>
      </c>
      <c r="I72" s="1337">
        <f t="shared" si="1"/>
        <v>150799.19999999998</v>
      </c>
      <c r="J72" s="1338">
        <v>0</v>
      </c>
      <c r="K72" s="1337">
        <f t="shared" si="7"/>
        <v>150799.19999999998</v>
      </c>
      <c r="L72" s="1411">
        <f t="shared" si="8"/>
        <v>1960389.5999999999</v>
      </c>
      <c r="M72" s="1339">
        <v>1</v>
      </c>
      <c r="N72" s="523">
        <f t="shared" si="2"/>
        <v>1</v>
      </c>
      <c r="O72" s="377"/>
      <c r="P72" s="229" t="str">
        <f t="shared" si="9"/>
        <v>Ա-2</v>
      </c>
      <c r="Q72" s="643">
        <f t="shared" si="10"/>
        <v>2.35</v>
      </c>
      <c r="R72" s="1408"/>
      <c r="S72" s="1408">
        <f t="shared" si="3"/>
        <v>2.35</v>
      </c>
      <c r="T72" s="1337">
        <v>66140</v>
      </c>
      <c r="U72" s="1337">
        <f t="shared" si="11"/>
        <v>155429</v>
      </c>
      <c r="V72" s="1334">
        <f t="shared" si="12"/>
        <v>0</v>
      </c>
      <c r="W72" s="1337">
        <f t="shared" si="13"/>
        <v>155429</v>
      </c>
      <c r="X72" s="1411">
        <f t="shared" si="14"/>
        <v>2020577</v>
      </c>
      <c r="Y72" s="1339">
        <v>1</v>
      </c>
      <c r="Z72" s="523">
        <f t="shared" si="15"/>
        <v>2</v>
      </c>
      <c r="AA72" s="377"/>
      <c r="AB72" s="229" t="str">
        <f t="shared" si="16"/>
        <v>Ա-2</v>
      </c>
      <c r="AC72" s="1408">
        <f t="shared" si="17"/>
        <v>2.4300000000000002</v>
      </c>
      <c r="AD72" s="1408"/>
      <c r="AE72" s="1408">
        <f t="shared" si="31"/>
        <v>2.4300000000000002</v>
      </c>
      <c r="AF72" s="1337">
        <v>66140</v>
      </c>
      <c r="AG72" s="1337">
        <f t="shared" si="4"/>
        <v>160720.20000000001</v>
      </c>
      <c r="AH72" s="1334">
        <f t="shared" si="19"/>
        <v>0</v>
      </c>
      <c r="AI72" s="1337">
        <f t="shared" si="20"/>
        <v>160720.20000000001</v>
      </c>
      <c r="AJ72" s="1411">
        <f t="shared" si="21"/>
        <v>2089362.6</v>
      </c>
      <c r="AK72" s="1339">
        <v>1</v>
      </c>
      <c r="AL72" s="376">
        <f t="shared" si="22"/>
        <v>3</v>
      </c>
      <c r="AM72" s="377"/>
      <c r="AN72" s="229" t="str">
        <f t="shared" si="23"/>
        <v>Ա-2</v>
      </c>
      <c r="AO72" s="1408">
        <f t="shared" si="24"/>
        <v>2.5</v>
      </c>
      <c r="AP72" s="1408"/>
      <c r="AQ72" s="1408">
        <f t="shared" si="33"/>
        <v>2.5</v>
      </c>
      <c r="AR72" s="1337">
        <v>66140</v>
      </c>
      <c r="AS72" s="1337">
        <f t="shared" si="6"/>
        <v>165350</v>
      </c>
      <c r="AT72" s="1334">
        <f t="shared" si="26"/>
        <v>0</v>
      </c>
      <c r="AU72" s="1337">
        <f t="shared" si="27"/>
        <v>165350</v>
      </c>
      <c r="AV72" s="1411">
        <f t="shared" si="28"/>
        <v>2149550</v>
      </c>
    </row>
    <row r="73" spans="1:48" ht="27.75" thickBot="1">
      <c r="A73" s="1421">
        <v>31</v>
      </c>
      <c r="B73" s="1429" t="s">
        <v>2465</v>
      </c>
      <c r="C73" s="1430" t="s">
        <v>1903</v>
      </c>
      <c r="D73" s="1423">
        <v>1</v>
      </c>
      <c r="E73" s="1419">
        <v>2</v>
      </c>
      <c r="F73" s="725" t="s">
        <v>95</v>
      </c>
      <c r="G73" s="724">
        <f t="shared" si="0"/>
        <v>4.1399999999999997</v>
      </c>
      <c r="H73" s="443">
        <v>66140</v>
      </c>
      <c r="I73" s="1337">
        <f t="shared" ref="I73:I98" si="51">+H73*G73</f>
        <v>273819.59999999998</v>
      </c>
      <c r="J73" s="1338">
        <v>0</v>
      </c>
      <c r="K73" s="1337">
        <f t="shared" si="7"/>
        <v>273819.59999999998</v>
      </c>
      <c r="L73" s="1411">
        <f t="shared" si="8"/>
        <v>3559654.8</v>
      </c>
      <c r="M73" s="1339">
        <v>1</v>
      </c>
      <c r="N73" s="523">
        <f t="shared" si="2"/>
        <v>3</v>
      </c>
      <c r="O73" s="377"/>
      <c r="P73" s="229" t="str">
        <f t="shared" si="9"/>
        <v>Գ-2</v>
      </c>
      <c r="Q73" s="643">
        <f t="shared" si="10"/>
        <v>4.2699999999999996</v>
      </c>
      <c r="R73" s="1408"/>
      <c r="S73" s="1408">
        <f t="shared" si="3"/>
        <v>4.2699999999999996</v>
      </c>
      <c r="T73" s="1337">
        <v>66140</v>
      </c>
      <c r="U73" s="1337">
        <f t="shared" ref="U73:U98" si="52">+T73*S73</f>
        <v>282417.8</v>
      </c>
      <c r="V73" s="1334">
        <f t="shared" si="12"/>
        <v>0</v>
      </c>
      <c r="W73" s="1337">
        <f t="shared" si="13"/>
        <v>282417.8</v>
      </c>
      <c r="X73" s="1411">
        <f t="shared" si="14"/>
        <v>3671431.4</v>
      </c>
      <c r="Y73" s="1339">
        <v>1</v>
      </c>
      <c r="Z73" s="523">
        <f t="shared" si="15"/>
        <v>4</v>
      </c>
      <c r="AA73" s="377"/>
      <c r="AB73" s="229" t="str">
        <f t="shared" si="16"/>
        <v>Գ-2</v>
      </c>
      <c r="AC73" s="1408">
        <f t="shared" si="17"/>
        <v>4.41</v>
      </c>
      <c r="AD73" s="1408"/>
      <c r="AE73" s="1408">
        <f t="shared" si="31"/>
        <v>4.41</v>
      </c>
      <c r="AF73" s="1337">
        <v>66140</v>
      </c>
      <c r="AG73" s="1337">
        <f t="shared" ref="AG73:AG98" si="53">+AF73*AE73</f>
        <v>291677.40000000002</v>
      </c>
      <c r="AH73" s="1334">
        <f t="shared" si="19"/>
        <v>0</v>
      </c>
      <c r="AI73" s="1337">
        <f t="shared" si="20"/>
        <v>291677.40000000002</v>
      </c>
      <c r="AJ73" s="1411">
        <f t="shared" si="21"/>
        <v>3791806.2</v>
      </c>
      <c r="AK73" s="1339">
        <v>1</v>
      </c>
      <c r="AL73" s="376">
        <f t="shared" si="22"/>
        <v>5</v>
      </c>
      <c r="AM73" s="377"/>
      <c r="AN73" s="229" t="str">
        <f t="shared" si="23"/>
        <v>Գ-2</v>
      </c>
      <c r="AO73" s="1408">
        <f t="shared" si="24"/>
        <v>4.41</v>
      </c>
      <c r="AP73" s="1408"/>
      <c r="AQ73" s="1408">
        <f t="shared" si="33"/>
        <v>4.41</v>
      </c>
      <c r="AR73" s="1337">
        <v>66140</v>
      </c>
      <c r="AS73" s="1337">
        <f t="shared" ref="AS73:AS98" si="54">+AR73*AQ73</f>
        <v>291677.40000000002</v>
      </c>
      <c r="AT73" s="1334">
        <f t="shared" si="26"/>
        <v>0</v>
      </c>
      <c r="AU73" s="1337">
        <f t="shared" si="27"/>
        <v>291677.40000000002</v>
      </c>
      <c r="AV73" s="1411">
        <f t="shared" si="28"/>
        <v>3791806.2</v>
      </c>
    </row>
    <row r="74" spans="1:48" ht="17.25" thickBot="1">
      <c r="A74" s="1421">
        <v>32</v>
      </c>
      <c r="B74" s="1429" t="s">
        <v>1001</v>
      </c>
      <c r="C74" s="1430" t="s">
        <v>2466</v>
      </c>
      <c r="D74" s="1423">
        <v>1</v>
      </c>
      <c r="E74" s="1419">
        <v>2</v>
      </c>
      <c r="F74" s="725" t="s">
        <v>535</v>
      </c>
      <c r="G74" s="724">
        <f t="shared" si="0"/>
        <v>2.08</v>
      </c>
      <c r="H74" s="443">
        <v>66140</v>
      </c>
      <c r="I74" s="1337">
        <f t="shared" si="51"/>
        <v>137571.20000000001</v>
      </c>
      <c r="J74" s="1338">
        <v>0</v>
      </c>
      <c r="K74" s="1337">
        <f t="shared" si="7"/>
        <v>137571.20000000001</v>
      </c>
      <c r="L74" s="1411">
        <f t="shared" si="8"/>
        <v>1788425.6</v>
      </c>
      <c r="M74" s="1339">
        <v>1</v>
      </c>
      <c r="N74" s="523">
        <f t="shared" si="2"/>
        <v>3</v>
      </c>
      <c r="O74" s="377"/>
      <c r="P74" s="229" t="str">
        <f t="shared" si="9"/>
        <v>Ա-3</v>
      </c>
      <c r="Q74" s="643">
        <f t="shared" si="10"/>
        <v>2.15</v>
      </c>
      <c r="R74" s="1408"/>
      <c r="S74" s="1408">
        <f t="shared" si="3"/>
        <v>2.15</v>
      </c>
      <c r="T74" s="1337">
        <v>66140</v>
      </c>
      <c r="U74" s="1337">
        <f t="shared" si="52"/>
        <v>142201</v>
      </c>
      <c r="V74" s="1334">
        <f t="shared" si="12"/>
        <v>0</v>
      </c>
      <c r="W74" s="1337">
        <f t="shared" si="13"/>
        <v>142201</v>
      </c>
      <c r="X74" s="1411">
        <f t="shared" si="14"/>
        <v>1848613</v>
      </c>
      <c r="Y74" s="1339">
        <v>1</v>
      </c>
      <c r="Z74" s="523">
        <f t="shared" si="15"/>
        <v>4</v>
      </c>
      <c r="AA74" s="377"/>
      <c r="AB74" s="229" t="str">
        <f t="shared" si="16"/>
        <v>Ա-3</v>
      </c>
      <c r="AC74" s="1408">
        <f t="shared" si="17"/>
        <v>2.21</v>
      </c>
      <c r="AD74" s="1408"/>
      <c r="AE74" s="1408">
        <f t="shared" si="31"/>
        <v>2.21</v>
      </c>
      <c r="AF74" s="1337">
        <v>66140</v>
      </c>
      <c r="AG74" s="1337">
        <f t="shared" si="53"/>
        <v>146169.4</v>
      </c>
      <c r="AH74" s="1334">
        <f t="shared" si="19"/>
        <v>0</v>
      </c>
      <c r="AI74" s="1337">
        <f t="shared" si="20"/>
        <v>146169.4</v>
      </c>
      <c r="AJ74" s="1411">
        <f t="shared" si="21"/>
        <v>1900202.2</v>
      </c>
      <c r="AK74" s="1339">
        <v>1</v>
      </c>
      <c r="AL74" s="376">
        <f t="shared" si="22"/>
        <v>5</v>
      </c>
      <c r="AM74" s="377"/>
      <c r="AN74" s="229" t="str">
        <f t="shared" si="23"/>
        <v>Ա-3</v>
      </c>
      <c r="AO74" s="1408">
        <f t="shared" si="24"/>
        <v>2.21</v>
      </c>
      <c r="AP74" s="1408"/>
      <c r="AQ74" s="1408">
        <f t="shared" si="33"/>
        <v>2.21</v>
      </c>
      <c r="AR74" s="1337">
        <v>66140</v>
      </c>
      <c r="AS74" s="1337">
        <f t="shared" si="54"/>
        <v>146169.4</v>
      </c>
      <c r="AT74" s="1334">
        <f t="shared" si="26"/>
        <v>0</v>
      </c>
      <c r="AU74" s="1337">
        <f t="shared" si="27"/>
        <v>146169.4</v>
      </c>
      <c r="AV74" s="1411">
        <f t="shared" si="28"/>
        <v>1900202.2</v>
      </c>
    </row>
    <row r="75" spans="1:48" ht="17.25" thickBot="1">
      <c r="A75" s="1421">
        <v>33</v>
      </c>
      <c r="B75" s="1429" t="s">
        <v>1111</v>
      </c>
      <c r="C75" s="1430" t="s">
        <v>2466</v>
      </c>
      <c r="D75" s="1423">
        <v>1</v>
      </c>
      <c r="E75" s="1419">
        <v>2</v>
      </c>
      <c r="F75" s="725" t="s">
        <v>535</v>
      </c>
      <c r="G75" s="724">
        <f t="shared" si="0"/>
        <v>2.08</v>
      </c>
      <c r="H75" s="443">
        <v>66140</v>
      </c>
      <c r="I75" s="1337">
        <f t="shared" si="51"/>
        <v>137571.20000000001</v>
      </c>
      <c r="J75" s="1338">
        <v>0</v>
      </c>
      <c r="K75" s="1337">
        <f t="shared" si="7"/>
        <v>137571.20000000001</v>
      </c>
      <c r="L75" s="1411">
        <f t="shared" si="8"/>
        <v>1788425.6</v>
      </c>
      <c r="M75" s="1339">
        <v>1</v>
      </c>
      <c r="N75" s="523">
        <f t="shared" si="2"/>
        <v>3</v>
      </c>
      <c r="O75" s="377"/>
      <c r="P75" s="229" t="str">
        <f t="shared" si="9"/>
        <v>Ա-3</v>
      </c>
      <c r="Q75" s="643">
        <f t="shared" si="10"/>
        <v>2.15</v>
      </c>
      <c r="R75" s="1408"/>
      <c r="S75" s="1408">
        <f t="shared" si="3"/>
        <v>2.15</v>
      </c>
      <c r="T75" s="1337">
        <v>66140</v>
      </c>
      <c r="U75" s="1337">
        <f t="shared" si="52"/>
        <v>142201</v>
      </c>
      <c r="V75" s="1334">
        <f t="shared" si="12"/>
        <v>0</v>
      </c>
      <c r="W75" s="1337">
        <f t="shared" si="13"/>
        <v>142201</v>
      </c>
      <c r="X75" s="1411">
        <f t="shared" si="14"/>
        <v>1848613</v>
      </c>
      <c r="Y75" s="1339">
        <v>1</v>
      </c>
      <c r="Z75" s="523">
        <f t="shared" si="15"/>
        <v>4</v>
      </c>
      <c r="AA75" s="377"/>
      <c r="AB75" s="229" t="str">
        <f t="shared" si="16"/>
        <v>Ա-3</v>
      </c>
      <c r="AC75" s="1408">
        <f t="shared" si="17"/>
        <v>2.21</v>
      </c>
      <c r="AD75" s="1408"/>
      <c r="AE75" s="1408">
        <f t="shared" si="31"/>
        <v>2.21</v>
      </c>
      <c r="AF75" s="1337">
        <v>66140</v>
      </c>
      <c r="AG75" s="1337">
        <f t="shared" si="53"/>
        <v>146169.4</v>
      </c>
      <c r="AH75" s="1334">
        <f t="shared" si="19"/>
        <v>0</v>
      </c>
      <c r="AI75" s="1337">
        <f t="shared" si="20"/>
        <v>146169.4</v>
      </c>
      <c r="AJ75" s="1411">
        <f t="shared" si="21"/>
        <v>1900202.2</v>
      </c>
      <c r="AK75" s="1339">
        <v>1</v>
      </c>
      <c r="AL75" s="376">
        <f t="shared" si="22"/>
        <v>5</v>
      </c>
      <c r="AM75" s="377"/>
      <c r="AN75" s="229" t="str">
        <f t="shared" si="23"/>
        <v>Ա-3</v>
      </c>
      <c r="AO75" s="1408">
        <f t="shared" si="24"/>
        <v>2.21</v>
      </c>
      <c r="AP75" s="1408"/>
      <c r="AQ75" s="1408">
        <f t="shared" si="33"/>
        <v>2.21</v>
      </c>
      <c r="AR75" s="1337">
        <v>66140</v>
      </c>
      <c r="AS75" s="1337">
        <f t="shared" si="54"/>
        <v>146169.4</v>
      </c>
      <c r="AT75" s="1334">
        <f t="shared" si="26"/>
        <v>0</v>
      </c>
      <c r="AU75" s="1337">
        <f t="shared" si="27"/>
        <v>146169.4</v>
      </c>
      <c r="AV75" s="1411">
        <f t="shared" si="28"/>
        <v>1900202.2</v>
      </c>
    </row>
    <row r="76" spans="1:48" ht="17.25" thickBot="1">
      <c r="A76" s="1421">
        <v>34</v>
      </c>
      <c r="B76" s="1429" t="s">
        <v>1099</v>
      </c>
      <c r="C76" s="1430" t="s">
        <v>2466</v>
      </c>
      <c r="D76" s="1423">
        <v>1</v>
      </c>
      <c r="E76" s="1419">
        <v>2</v>
      </c>
      <c r="F76" s="725" t="s">
        <v>535</v>
      </c>
      <c r="G76" s="724">
        <f t="shared" si="0"/>
        <v>2.08</v>
      </c>
      <c r="H76" s="443">
        <v>66140</v>
      </c>
      <c r="I76" s="1337">
        <f t="shared" si="51"/>
        <v>137571.20000000001</v>
      </c>
      <c r="J76" s="1338">
        <v>0</v>
      </c>
      <c r="K76" s="1337">
        <f t="shared" si="7"/>
        <v>137571.20000000001</v>
      </c>
      <c r="L76" s="1411">
        <f t="shared" si="8"/>
        <v>1788425.6</v>
      </c>
      <c r="M76" s="1339">
        <v>1</v>
      </c>
      <c r="N76" s="523">
        <f t="shared" si="2"/>
        <v>3</v>
      </c>
      <c r="O76" s="377"/>
      <c r="P76" s="229" t="str">
        <f t="shared" si="9"/>
        <v>Ա-3</v>
      </c>
      <c r="Q76" s="643">
        <f t="shared" si="10"/>
        <v>2.15</v>
      </c>
      <c r="R76" s="1408"/>
      <c r="S76" s="1408">
        <f t="shared" si="3"/>
        <v>2.15</v>
      </c>
      <c r="T76" s="1337">
        <v>66140</v>
      </c>
      <c r="U76" s="1337">
        <f t="shared" si="52"/>
        <v>142201</v>
      </c>
      <c r="V76" s="1334">
        <f t="shared" si="12"/>
        <v>0</v>
      </c>
      <c r="W76" s="1337">
        <f t="shared" si="13"/>
        <v>142201</v>
      </c>
      <c r="X76" s="1411">
        <f t="shared" si="14"/>
        <v>1848613</v>
      </c>
      <c r="Y76" s="1339">
        <v>1</v>
      </c>
      <c r="Z76" s="523">
        <f t="shared" si="15"/>
        <v>4</v>
      </c>
      <c r="AA76" s="377"/>
      <c r="AB76" s="229" t="str">
        <f t="shared" si="16"/>
        <v>Ա-3</v>
      </c>
      <c r="AC76" s="1408">
        <f t="shared" si="17"/>
        <v>2.21</v>
      </c>
      <c r="AD76" s="1408"/>
      <c r="AE76" s="1408">
        <f t="shared" si="31"/>
        <v>2.21</v>
      </c>
      <c r="AF76" s="1337">
        <v>66140</v>
      </c>
      <c r="AG76" s="1337">
        <f t="shared" si="53"/>
        <v>146169.4</v>
      </c>
      <c r="AH76" s="1334">
        <f t="shared" si="19"/>
        <v>0</v>
      </c>
      <c r="AI76" s="1337">
        <f t="shared" si="20"/>
        <v>146169.4</v>
      </c>
      <c r="AJ76" s="1411">
        <f t="shared" si="21"/>
        <v>1900202.2</v>
      </c>
      <c r="AK76" s="1339">
        <v>1</v>
      </c>
      <c r="AL76" s="376">
        <f t="shared" si="22"/>
        <v>5</v>
      </c>
      <c r="AM76" s="377"/>
      <c r="AN76" s="229" t="str">
        <f t="shared" si="23"/>
        <v>Ա-3</v>
      </c>
      <c r="AO76" s="1408">
        <f t="shared" si="24"/>
        <v>2.21</v>
      </c>
      <c r="AP76" s="1408"/>
      <c r="AQ76" s="1408">
        <f t="shared" si="33"/>
        <v>2.21</v>
      </c>
      <c r="AR76" s="1337">
        <v>66140</v>
      </c>
      <c r="AS76" s="1337">
        <f t="shared" si="54"/>
        <v>146169.4</v>
      </c>
      <c r="AT76" s="1334">
        <f t="shared" si="26"/>
        <v>0</v>
      </c>
      <c r="AU76" s="1337">
        <f t="shared" si="27"/>
        <v>146169.4</v>
      </c>
      <c r="AV76" s="1411">
        <f t="shared" si="28"/>
        <v>1900202.2</v>
      </c>
    </row>
    <row r="77" spans="1:48" ht="17.25" thickBot="1">
      <c r="A77" s="1421">
        <v>35</v>
      </c>
      <c r="B77" s="1429" t="s">
        <v>1549</v>
      </c>
      <c r="C77" s="1430" t="s">
        <v>2467</v>
      </c>
      <c r="D77" s="1423">
        <v>1</v>
      </c>
      <c r="E77" s="1419">
        <v>2</v>
      </c>
      <c r="F77" s="725" t="s">
        <v>98</v>
      </c>
      <c r="G77" s="724">
        <f t="shared" si="0"/>
        <v>1.79</v>
      </c>
      <c r="H77" s="443">
        <v>66140</v>
      </c>
      <c r="I77" s="1337">
        <f t="shared" si="51"/>
        <v>118390.6</v>
      </c>
      <c r="J77" s="1338">
        <v>0</v>
      </c>
      <c r="K77" s="1337">
        <f t="shared" si="7"/>
        <v>118390.6</v>
      </c>
      <c r="L77" s="1411">
        <f t="shared" si="8"/>
        <v>1539077.8</v>
      </c>
      <c r="M77" s="1339">
        <v>1</v>
      </c>
      <c r="N77" s="523">
        <f t="shared" si="2"/>
        <v>3</v>
      </c>
      <c r="O77" s="377"/>
      <c r="P77" s="229" t="str">
        <f t="shared" si="9"/>
        <v>Կ-1</v>
      </c>
      <c r="Q77" s="643">
        <f t="shared" si="10"/>
        <v>1.84</v>
      </c>
      <c r="R77" s="1408"/>
      <c r="S77" s="1408">
        <f t="shared" si="3"/>
        <v>1.84</v>
      </c>
      <c r="T77" s="1337">
        <v>66140</v>
      </c>
      <c r="U77" s="1337">
        <f t="shared" si="52"/>
        <v>121697.60000000001</v>
      </c>
      <c r="V77" s="1334">
        <f t="shared" si="12"/>
        <v>0</v>
      </c>
      <c r="W77" s="1337">
        <f t="shared" si="13"/>
        <v>121697.60000000001</v>
      </c>
      <c r="X77" s="1411">
        <f t="shared" si="14"/>
        <v>1582068.8</v>
      </c>
      <c r="Y77" s="1339">
        <v>1</v>
      </c>
      <c r="Z77" s="523">
        <f t="shared" si="15"/>
        <v>4</v>
      </c>
      <c r="AA77" s="377"/>
      <c r="AB77" s="229" t="str">
        <f t="shared" si="16"/>
        <v>Կ-1</v>
      </c>
      <c r="AC77" s="1408">
        <f t="shared" si="17"/>
        <v>1.9</v>
      </c>
      <c r="AD77" s="1408"/>
      <c r="AE77" s="1408">
        <f t="shared" si="31"/>
        <v>1.9</v>
      </c>
      <c r="AF77" s="1337">
        <v>66140</v>
      </c>
      <c r="AG77" s="1337">
        <f t="shared" si="53"/>
        <v>125666</v>
      </c>
      <c r="AH77" s="1334">
        <f t="shared" si="19"/>
        <v>0</v>
      </c>
      <c r="AI77" s="1337">
        <f t="shared" si="20"/>
        <v>125666</v>
      </c>
      <c r="AJ77" s="1411">
        <f t="shared" si="21"/>
        <v>1633658</v>
      </c>
      <c r="AK77" s="1339">
        <v>1</v>
      </c>
      <c r="AL77" s="376">
        <f t="shared" si="22"/>
        <v>5</v>
      </c>
      <c r="AM77" s="377"/>
      <c r="AN77" s="229" t="str">
        <f t="shared" si="23"/>
        <v>Կ-1</v>
      </c>
      <c r="AO77" s="1408">
        <f t="shared" si="24"/>
        <v>1.9</v>
      </c>
      <c r="AP77" s="1408"/>
      <c r="AQ77" s="1408">
        <f t="shared" si="33"/>
        <v>1.9</v>
      </c>
      <c r="AR77" s="1337">
        <v>66140</v>
      </c>
      <c r="AS77" s="1337">
        <f t="shared" si="54"/>
        <v>125666</v>
      </c>
      <c r="AT77" s="1334">
        <f t="shared" si="26"/>
        <v>0</v>
      </c>
      <c r="AU77" s="1337">
        <f t="shared" si="27"/>
        <v>125666</v>
      </c>
      <c r="AV77" s="1411">
        <f t="shared" si="28"/>
        <v>1633658</v>
      </c>
    </row>
    <row r="78" spans="1:48" ht="17.25" thickBot="1">
      <c r="A78" s="1421">
        <v>36</v>
      </c>
      <c r="B78" s="1429" t="s">
        <v>1460</v>
      </c>
      <c r="C78" s="1430" t="s">
        <v>2467</v>
      </c>
      <c r="D78" s="1423">
        <v>1</v>
      </c>
      <c r="E78" s="1419">
        <v>3</v>
      </c>
      <c r="F78" s="725" t="s">
        <v>98</v>
      </c>
      <c r="G78" s="724">
        <f t="shared" si="0"/>
        <v>1.84</v>
      </c>
      <c r="H78" s="443">
        <v>66140</v>
      </c>
      <c r="I78" s="1337">
        <f t="shared" si="51"/>
        <v>121697.60000000001</v>
      </c>
      <c r="J78" s="1338">
        <v>0</v>
      </c>
      <c r="K78" s="1337">
        <f t="shared" si="7"/>
        <v>121697.60000000001</v>
      </c>
      <c r="L78" s="1411">
        <f t="shared" si="8"/>
        <v>1582068.8</v>
      </c>
      <c r="M78" s="1339">
        <v>1</v>
      </c>
      <c r="N78" s="523">
        <f t="shared" si="2"/>
        <v>4</v>
      </c>
      <c r="O78" s="377"/>
      <c r="P78" s="229" t="str">
        <f t="shared" si="9"/>
        <v>Կ-1</v>
      </c>
      <c r="Q78" s="643">
        <f t="shared" si="10"/>
        <v>1.9</v>
      </c>
      <c r="R78" s="1408"/>
      <c r="S78" s="1408">
        <f t="shared" si="3"/>
        <v>1.9</v>
      </c>
      <c r="T78" s="1337">
        <v>66140</v>
      </c>
      <c r="U78" s="1337">
        <f t="shared" si="52"/>
        <v>125666</v>
      </c>
      <c r="V78" s="1334">
        <f t="shared" si="12"/>
        <v>0</v>
      </c>
      <c r="W78" s="1337">
        <f t="shared" si="13"/>
        <v>125666</v>
      </c>
      <c r="X78" s="1411">
        <f t="shared" si="14"/>
        <v>1633658</v>
      </c>
      <c r="Y78" s="1339">
        <v>1</v>
      </c>
      <c r="Z78" s="523">
        <f t="shared" si="15"/>
        <v>5</v>
      </c>
      <c r="AA78" s="377"/>
      <c r="AB78" s="229" t="str">
        <f t="shared" si="16"/>
        <v>Կ-1</v>
      </c>
      <c r="AC78" s="1408">
        <f t="shared" si="17"/>
        <v>1.9</v>
      </c>
      <c r="AD78" s="1408"/>
      <c r="AE78" s="1408">
        <f t="shared" si="31"/>
        <v>1.9</v>
      </c>
      <c r="AF78" s="1337">
        <v>66140</v>
      </c>
      <c r="AG78" s="1337">
        <f t="shared" si="53"/>
        <v>125666</v>
      </c>
      <c r="AH78" s="1334">
        <f t="shared" si="19"/>
        <v>0</v>
      </c>
      <c r="AI78" s="1337">
        <f t="shared" si="20"/>
        <v>125666</v>
      </c>
      <c r="AJ78" s="1411">
        <f t="shared" si="21"/>
        <v>1633658</v>
      </c>
      <c r="AK78" s="1339">
        <v>1</v>
      </c>
      <c r="AL78" s="376">
        <f t="shared" si="22"/>
        <v>6</v>
      </c>
      <c r="AM78" s="377"/>
      <c r="AN78" s="229" t="str">
        <f t="shared" si="23"/>
        <v>Կ-1</v>
      </c>
      <c r="AO78" s="1408">
        <f t="shared" si="24"/>
        <v>1.96</v>
      </c>
      <c r="AP78" s="1408"/>
      <c r="AQ78" s="1408">
        <f t="shared" si="33"/>
        <v>1.96</v>
      </c>
      <c r="AR78" s="1337">
        <v>66140</v>
      </c>
      <c r="AS78" s="1337">
        <f t="shared" si="54"/>
        <v>129634.4</v>
      </c>
      <c r="AT78" s="1334">
        <f t="shared" si="26"/>
        <v>0</v>
      </c>
      <c r="AU78" s="1337">
        <f t="shared" si="27"/>
        <v>129634.4</v>
      </c>
      <c r="AV78" s="1411">
        <f t="shared" si="28"/>
        <v>1685247.2</v>
      </c>
    </row>
    <row r="79" spans="1:48" ht="17.25" thickBot="1">
      <c r="A79" s="1421">
        <v>37</v>
      </c>
      <c r="B79" s="1429" t="s">
        <v>2468</v>
      </c>
      <c r="C79" s="1430" t="s">
        <v>2467</v>
      </c>
      <c r="D79" s="1423">
        <v>1</v>
      </c>
      <c r="E79" s="1419">
        <v>2</v>
      </c>
      <c r="F79" s="725" t="s">
        <v>98</v>
      </c>
      <c r="G79" s="724">
        <f t="shared" si="0"/>
        <v>1.79</v>
      </c>
      <c r="H79" s="443">
        <v>66140</v>
      </c>
      <c r="I79" s="1337">
        <f t="shared" si="51"/>
        <v>118390.6</v>
      </c>
      <c r="J79" s="1338">
        <v>0</v>
      </c>
      <c r="K79" s="1337">
        <f t="shared" si="7"/>
        <v>118390.6</v>
      </c>
      <c r="L79" s="1411">
        <f t="shared" si="8"/>
        <v>1539077.8</v>
      </c>
      <c r="M79" s="1339">
        <v>1</v>
      </c>
      <c r="N79" s="523">
        <f t="shared" si="2"/>
        <v>3</v>
      </c>
      <c r="O79" s="377"/>
      <c r="P79" s="229" t="str">
        <f t="shared" si="9"/>
        <v>Կ-1</v>
      </c>
      <c r="Q79" s="643">
        <f t="shared" si="10"/>
        <v>1.84</v>
      </c>
      <c r="R79" s="1408"/>
      <c r="S79" s="1408">
        <f t="shared" si="3"/>
        <v>1.84</v>
      </c>
      <c r="T79" s="1337">
        <v>66140</v>
      </c>
      <c r="U79" s="1337">
        <f t="shared" si="52"/>
        <v>121697.60000000001</v>
      </c>
      <c r="V79" s="1334">
        <f t="shared" si="12"/>
        <v>0</v>
      </c>
      <c r="W79" s="1337">
        <f t="shared" si="13"/>
        <v>121697.60000000001</v>
      </c>
      <c r="X79" s="1411">
        <f t="shared" si="14"/>
        <v>1582068.8</v>
      </c>
      <c r="Y79" s="1339">
        <v>1</v>
      </c>
      <c r="Z79" s="523">
        <f t="shared" si="15"/>
        <v>4</v>
      </c>
      <c r="AA79" s="377"/>
      <c r="AB79" s="229" t="str">
        <f t="shared" si="16"/>
        <v>Կ-1</v>
      </c>
      <c r="AC79" s="1408">
        <f t="shared" si="17"/>
        <v>1.9</v>
      </c>
      <c r="AD79" s="1408"/>
      <c r="AE79" s="1408">
        <f t="shared" si="31"/>
        <v>1.9</v>
      </c>
      <c r="AF79" s="1337">
        <v>66140</v>
      </c>
      <c r="AG79" s="1337">
        <f t="shared" si="53"/>
        <v>125666</v>
      </c>
      <c r="AH79" s="1334">
        <f t="shared" si="19"/>
        <v>0</v>
      </c>
      <c r="AI79" s="1337">
        <f t="shared" si="20"/>
        <v>125666</v>
      </c>
      <c r="AJ79" s="1411">
        <f t="shared" si="21"/>
        <v>1633658</v>
      </c>
      <c r="AK79" s="1339">
        <v>1</v>
      </c>
      <c r="AL79" s="376">
        <f t="shared" si="22"/>
        <v>5</v>
      </c>
      <c r="AM79" s="377"/>
      <c r="AN79" s="229" t="str">
        <f t="shared" si="23"/>
        <v>Կ-1</v>
      </c>
      <c r="AO79" s="1408">
        <f t="shared" si="24"/>
        <v>1.9</v>
      </c>
      <c r="AP79" s="1408"/>
      <c r="AQ79" s="1408">
        <f t="shared" si="33"/>
        <v>1.9</v>
      </c>
      <c r="AR79" s="1337">
        <v>66140</v>
      </c>
      <c r="AS79" s="1337">
        <f t="shared" si="54"/>
        <v>125666</v>
      </c>
      <c r="AT79" s="1334">
        <f t="shared" si="26"/>
        <v>0</v>
      </c>
      <c r="AU79" s="1337">
        <f t="shared" si="27"/>
        <v>125666</v>
      </c>
      <c r="AV79" s="1411">
        <f t="shared" si="28"/>
        <v>1633658</v>
      </c>
    </row>
    <row r="80" spans="1:48" ht="17.25" thickBot="1">
      <c r="A80" s="1421">
        <v>38</v>
      </c>
      <c r="B80" s="1429" t="s">
        <v>2469</v>
      </c>
      <c r="C80" s="1430" t="s">
        <v>2467</v>
      </c>
      <c r="D80" s="1423">
        <v>1</v>
      </c>
      <c r="E80" s="1419">
        <v>2</v>
      </c>
      <c r="F80" s="725" t="s">
        <v>98</v>
      </c>
      <c r="G80" s="724">
        <f t="shared" si="0"/>
        <v>1.79</v>
      </c>
      <c r="H80" s="443">
        <v>66140</v>
      </c>
      <c r="I80" s="1337">
        <f t="shared" si="51"/>
        <v>118390.6</v>
      </c>
      <c r="J80" s="1338">
        <v>0</v>
      </c>
      <c r="K80" s="1337">
        <f t="shared" si="7"/>
        <v>118390.6</v>
      </c>
      <c r="L80" s="1411">
        <f t="shared" si="8"/>
        <v>1539077.8</v>
      </c>
      <c r="M80" s="1339">
        <v>1</v>
      </c>
      <c r="N80" s="523">
        <f t="shared" si="2"/>
        <v>3</v>
      </c>
      <c r="O80" s="377"/>
      <c r="P80" s="229" t="str">
        <f t="shared" si="9"/>
        <v>Կ-1</v>
      </c>
      <c r="Q80" s="643">
        <f t="shared" si="10"/>
        <v>1.84</v>
      </c>
      <c r="R80" s="1408"/>
      <c r="S80" s="1408">
        <f t="shared" si="3"/>
        <v>1.84</v>
      </c>
      <c r="T80" s="1337">
        <v>66140</v>
      </c>
      <c r="U80" s="1337">
        <f t="shared" si="52"/>
        <v>121697.60000000001</v>
      </c>
      <c r="V80" s="1334">
        <f t="shared" si="12"/>
        <v>0</v>
      </c>
      <c r="W80" s="1337">
        <f t="shared" si="13"/>
        <v>121697.60000000001</v>
      </c>
      <c r="X80" s="1411">
        <f t="shared" si="14"/>
        <v>1582068.8</v>
      </c>
      <c r="Y80" s="1339">
        <v>1</v>
      </c>
      <c r="Z80" s="523">
        <f t="shared" si="15"/>
        <v>4</v>
      </c>
      <c r="AA80" s="377"/>
      <c r="AB80" s="229" t="str">
        <f t="shared" si="16"/>
        <v>Կ-1</v>
      </c>
      <c r="AC80" s="1408">
        <f t="shared" si="17"/>
        <v>1.9</v>
      </c>
      <c r="AD80" s="1408"/>
      <c r="AE80" s="1408">
        <f t="shared" si="31"/>
        <v>1.9</v>
      </c>
      <c r="AF80" s="1337">
        <v>66140</v>
      </c>
      <c r="AG80" s="1337">
        <f t="shared" si="53"/>
        <v>125666</v>
      </c>
      <c r="AH80" s="1334">
        <f t="shared" si="19"/>
        <v>0</v>
      </c>
      <c r="AI80" s="1337">
        <f t="shared" si="20"/>
        <v>125666</v>
      </c>
      <c r="AJ80" s="1411">
        <f t="shared" si="21"/>
        <v>1633658</v>
      </c>
      <c r="AK80" s="1339">
        <v>1</v>
      </c>
      <c r="AL80" s="376">
        <f t="shared" si="22"/>
        <v>5</v>
      </c>
      <c r="AM80" s="377"/>
      <c r="AN80" s="229" t="str">
        <f t="shared" si="23"/>
        <v>Կ-1</v>
      </c>
      <c r="AO80" s="1408">
        <f t="shared" si="24"/>
        <v>1.9</v>
      </c>
      <c r="AP80" s="1408"/>
      <c r="AQ80" s="1408">
        <f t="shared" si="33"/>
        <v>1.9</v>
      </c>
      <c r="AR80" s="1337">
        <v>66140</v>
      </c>
      <c r="AS80" s="1337">
        <f t="shared" si="54"/>
        <v>125666</v>
      </c>
      <c r="AT80" s="1334">
        <f t="shared" si="26"/>
        <v>0</v>
      </c>
      <c r="AU80" s="1337">
        <f t="shared" si="27"/>
        <v>125666</v>
      </c>
      <c r="AV80" s="1411">
        <f t="shared" si="28"/>
        <v>1633658</v>
      </c>
    </row>
    <row r="81" spans="1:48" ht="17.25" thickBot="1">
      <c r="A81" s="1421">
        <v>39</v>
      </c>
      <c r="B81" s="1429" t="s">
        <v>991</v>
      </c>
      <c r="C81" s="1430" t="s">
        <v>2467</v>
      </c>
      <c r="D81" s="1423">
        <v>1</v>
      </c>
      <c r="E81" s="1419">
        <v>8</v>
      </c>
      <c r="F81" s="725" t="s">
        <v>98</v>
      </c>
      <c r="G81" s="724">
        <f t="shared" si="0"/>
        <v>2.02</v>
      </c>
      <c r="H81" s="443">
        <v>66140</v>
      </c>
      <c r="I81" s="1337">
        <f t="shared" si="51"/>
        <v>133602.79999999999</v>
      </c>
      <c r="J81" s="1338">
        <v>0</v>
      </c>
      <c r="K81" s="1337">
        <f t="shared" si="7"/>
        <v>133602.79999999999</v>
      </c>
      <c r="L81" s="1411">
        <f t="shared" si="8"/>
        <v>1736836.4</v>
      </c>
      <c r="M81" s="1339">
        <v>1</v>
      </c>
      <c r="N81" s="523">
        <f t="shared" si="2"/>
        <v>9</v>
      </c>
      <c r="O81" s="378"/>
      <c r="P81" s="229" t="str">
        <f t="shared" si="9"/>
        <v>Կ-1</v>
      </c>
      <c r="Q81" s="643">
        <f t="shared" si="10"/>
        <v>2.02</v>
      </c>
      <c r="R81" s="1408"/>
      <c r="S81" s="1408">
        <f t="shared" si="3"/>
        <v>2.02</v>
      </c>
      <c r="T81" s="1337">
        <v>66140</v>
      </c>
      <c r="U81" s="1337">
        <f t="shared" si="52"/>
        <v>133602.79999999999</v>
      </c>
      <c r="V81" s="1334">
        <f t="shared" si="12"/>
        <v>0</v>
      </c>
      <c r="W81" s="1337">
        <f t="shared" si="13"/>
        <v>133602.79999999999</v>
      </c>
      <c r="X81" s="1411">
        <f t="shared" si="14"/>
        <v>1736836.4</v>
      </c>
      <c r="Y81" s="1339">
        <v>1</v>
      </c>
      <c r="Z81" s="523">
        <f t="shared" si="15"/>
        <v>10</v>
      </c>
      <c r="AA81" s="378"/>
      <c r="AB81" s="229" t="str">
        <f t="shared" si="16"/>
        <v>Կ-1</v>
      </c>
      <c r="AC81" s="1408">
        <f t="shared" si="17"/>
        <v>2.08</v>
      </c>
      <c r="AD81" s="1408"/>
      <c r="AE81" s="1408">
        <f t="shared" si="31"/>
        <v>2.08</v>
      </c>
      <c r="AF81" s="1337">
        <v>66140</v>
      </c>
      <c r="AG81" s="1337">
        <f t="shared" si="53"/>
        <v>137571.20000000001</v>
      </c>
      <c r="AH81" s="1334">
        <f t="shared" si="19"/>
        <v>0</v>
      </c>
      <c r="AI81" s="1337">
        <f t="shared" si="20"/>
        <v>137571.20000000001</v>
      </c>
      <c r="AJ81" s="1411">
        <f t="shared" si="21"/>
        <v>1788425.6</v>
      </c>
      <c r="AK81" s="1339">
        <v>1</v>
      </c>
      <c r="AL81" s="376">
        <f t="shared" si="22"/>
        <v>11</v>
      </c>
      <c r="AM81" s="378"/>
      <c r="AN81" s="229" t="str">
        <f t="shared" si="23"/>
        <v>Կ-1</v>
      </c>
      <c r="AO81" s="1408">
        <f t="shared" si="24"/>
        <v>2.08</v>
      </c>
      <c r="AP81" s="1408"/>
      <c r="AQ81" s="1408">
        <f t="shared" si="33"/>
        <v>2.08</v>
      </c>
      <c r="AR81" s="1337">
        <v>66140</v>
      </c>
      <c r="AS81" s="1337">
        <f t="shared" si="54"/>
        <v>137571.20000000001</v>
      </c>
      <c r="AT81" s="1334">
        <f t="shared" si="26"/>
        <v>0</v>
      </c>
      <c r="AU81" s="1337">
        <f t="shared" si="27"/>
        <v>137571.20000000001</v>
      </c>
      <c r="AV81" s="1411">
        <f t="shared" si="28"/>
        <v>1788425.6</v>
      </c>
    </row>
    <row r="82" spans="1:48" ht="17.25" thickBot="1">
      <c r="A82" s="1421">
        <v>40</v>
      </c>
      <c r="B82" s="1429" t="s">
        <v>2470</v>
      </c>
      <c r="C82" s="1430" t="s">
        <v>2467</v>
      </c>
      <c r="D82" s="1423">
        <v>1</v>
      </c>
      <c r="E82" s="1419">
        <v>2</v>
      </c>
      <c r="F82" s="725" t="s">
        <v>98</v>
      </c>
      <c r="G82" s="724">
        <f t="shared" si="0"/>
        <v>1.79</v>
      </c>
      <c r="H82" s="443">
        <v>66140</v>
      </c>
      <c r="I82" s="1337">
        <f t="shared" si="51"/>
        <v>118390.6</v>
      </c>
      <c r="J82" s="1338">
        <v>0</v>
      </c>
      <c r="K82" s="1337">
        <f t="shared" si="7"/>
        <v>118390.6</v>
      </c>
      <c r="L82" s="1411">
        <f t="shared" si="8"/>
        <v>1539077.8</v>
      </c>
      <c r="M82" s="1339">
        <v>1</v>
      </c>
      <c r="N82" s="523">
        <f t="shared" si="2"/>
        <v>3</v>
      </c>
      <c r="O82" s="377"/>
      <c r="P82" s="229" t="str">
        <f t="shared" si="9"/>
        <v>Կ-1</v>
      </c>
      <c r="Q82" s="643">
        <f t="shared" si="10"/>
        <v>1.84</v>
      </c>
      <c r="R82" s="1408"/>
      <c r="S82" s="1408">
        <f t="shared" si="3"/>
        <v>1.84</v>
      </c>
      <c r="T82" s="1337">
        <v>66140</v>
      </c>
      <c r="U82" s="1337">
        <f t="shared" si="52"/>
        <v>121697.60000000001</v>
      </c>
      <c r="V82" s="1334">
        <f t="shared" si="12"/>
        <v>0</v>
      </c>
      <c r="W82" s="1337">
        <f t="shared" si="13"/>
        <v>121697.60000000001</v>
      </c>
      <c r="X82" s="1411">
        <f t="shared" si="14"/>
        <v>1582068.8</v>
      </c>
      <c r="Y82" s="1339">
        <v>1</v>
      </c>
      <c r="Z82" s="523">
        <f t="shared" si="15"/>
        <v>4</v>
      </c>
      <c r="AA82" s="377"/>
      <c r="AB82" s="229" t="str">
        <f t="shared" si="16"/>
        <v>Կ-1</v>
      </c>
      <c r="AC82" s="1408">
        <f t="shared" si="17"/>
        <v>1.9</v>
      </c>
      <c r="AD82" s="1408"/>
      <c r="AE82" s="1408">
        <f t="shared" si="31"/>
        <v>1.9</v>
      </c>
      <c r="AF82" s="1337">
        <v>66140</v>
      </c>
      <c r="AG82" s="1337">
        <f t="shared" si="53"/>
        <v>125666</v>
      </c>
      <c r="AH82" s="1334">
        <f t="shared" si="19"/>
        <v>0</v>
      </c>
      <c r="AI82" s="1337">
        <f t="shared" si="20"/>
        <v>125666</v>
      </c>
      <c r="AJ82" s="1411">
        <f t="shared" si="21"/>
        <v>1633658</v>
      </c>
      <c r="AK82" s="1339">
        <v>1</v>
      </c>
      <c r="AL82" s="376">
        <f t="shared" si="22"/>
        <v>5</v>
      </c>
      <c r="AM82" s="377"/>
      <c r="AN82" s="229" t="str">
        <f t="shared" si="23"/>
        <v>Կ-1</v>
      </c>
      <c r="AO82" s="1408">
        <f t="shared" si="24"/>
        <v>1.9</v>
      </c>
      <c r="AP82" s="1408"/>
      <c r="AQ82" s="1408">
        <f t="shared" si="33"/>
        <v>1.9</v>
      </c>
      <c r="AR82" s="1337">
        <v>66140</v>
      </c>
      <c r="AS82" s="1337">
        <f t="shared" si="54"/>
        <v>125666</v>
      </c>
      <c r="AT82" s="1334">
        <f t="shared" si="26"/>
        <v>0</v>
      </c>
      <c r="AU82" s="1337">
        <f t="shared" si="27"/>
        <v>125666</v>
      </c>
      <c r="AV82" s="1411">
        <f t="shared" si="28"/>
        <v>1633658</v>
      </c>
    </row>
    <row r="83" spans="1:48" ht="17.25" thickBot="1">
      <c r="A83" s="1421">
        <v>41</v>
      </c>
      <c r="B83" s="1429" t="s">
        <v>1011</v>
      </c>
      <c r="C83" s="1430" t="s">
        <v>2467</v>
      </c>
      <c r="D83" s="1423">
        <v>1</v>
      </c>
      <c r="E83" s="1419">
        <v>2</v>
      </c>
      <c r="F83" s="725" t="s">
        <v>98</v>
      </c>
      <c r="G83" s="724">
        <f t="shared" si="0"/>
        <v>1.79</v>
      </c>
      <c r="H83" s="443">
        <v>66140</v>
      </c>
      <c r="I83" s="1337">
        <f t="shared" si="51"/>
        <v>118390.6</v>
      </c>
      <c r="J83" s="1338">
        <v>0</v>
      </c>
      <c r="K83" s="1337">
        <f t="shared" si="7"/>
        <v>118390.6</v>
      </c>
      <c r="L83" s="1411">
        <f t="shared" si="8"/>
        <v>1539077.8</v>
      </c>
      <c r="M83" s="1339">
        <v>1</v>
      </c>
      <c r="N83" s="523">
        <f t="shared" si="2"/>
        <v>3</v>
      </c>
      <c r="O83" s="377"/>
      <c r="P83" s="229" t="str">
        <f t="shared" si="9"/>
        <v>Կ-1</v>
      </c>
      <c r="Q83" s="643">
        <f t="shared" si="10"/>
        <v>1.84</v>
      </c>
      <c r="R83" s="1408"/>
      <c r="S83" s="1408">
        <f t="shared" si="3"/>
        <v>1.84</v>
      </c>
      <c r="T83" s="1337">
        <v>66140</v>
      </c>
      <c r="U83" s="1337">
        <f t="shared" si="52"/>
        <v>121697.60000000001</v>
      </c>
      <c r="V83" s="1334">
        <f t="shared" si="12"/>
        <v>0</v>
      </c>
      <c r="W83" s="1337">
        <f t="shared" si="13"/>
        <v>121697.60000000001</v>
      </c>
      <c r="X83" s="1411">
        <f t="shared" si="14"/>
        <v>1582068.8</v>
      </c>
      <c r="Y83" s="1339">
        <v>1</v>
      </c>
      <c r="Z83" s="523">
        <f t="shared" si="15"/>
        <v>4</v>
      </c>
      <c r="AA83" s="377"/>
      <c r="AB83" s="229" t="str">
        <f t="shared" si="16"/>
        <v>Կ-1</v>
      </c>
      <c r="AC83" s="1408">
        <f t="shared" si="17"/>
        <v>1.9</v>
      </c>
      <c r="AD83" s="1408"/>
      <c r="AE83" s="1408">
        <f t="shared" si="31"/>
        <v>1.9</v>
      </c>
      <c r="AF83" s="1337">
        <v>66140</v>
      </c>
      <c r="AG83" s="1337">
        <f t="shared" si="53"/>
        <v>125666</v>
      </c>
      <c r="AH83" s="1334">
        <f t="shared" si="19"/>
        <v>0</v>
      </c>
      <c r="AI83" s="1337">
        <f t="shared" si="20"/>
        <v>125666</v>
      </c>
      <c r="AJ83" s="1411">
        <f t="shared" si="21"/>
        <v>1633658</v>
      </c>
      <c r="AK83" s="1339">
        <v>1</v>
      </c>
      <c r="AL83" s="376">
        <f t="shared" si="22"/>
        <v>5</v>
      </c>
      <c r="AM83" s="377"/>
      <c r="AN83" s="229" t="str">
        <f t="shared" si="23"/>
        <v>Կ-1</v>
      </c>
      <c r="AO83" s="1408">
        <f t="shared" si="24"/>
        <v>1.9</v>
      </c>
      <c r="AP83" s="1408"/>
      <c r="AQ83" s="1408">
        <f t="shared" si="33"/>
        <v>1.9</v>
      </c>
      <c r="AR83" s="1337">
        <v>66140</v>
      </c>
      <c r="AS83" s="1337">
        <f t="shared" si="54"/>
        <v>125666</v>
      </c>
      <c r="AT83" s="1334">
        <f t="shared" si="26"/>
        <v>0</v>
      </c>
      <c r="AU83" s="1337">
        <f t="shared" si="27"/>
        <v>125666</v>
      </c>
      <c r="AV83" s="1411">
        <f t="shared" si="28"/>
        <v>1633658</v>
      </c>
    </row>
    <row r="84" spans="1:48" ht="17.25" thickBot="1">
      <c r="A84" s="1421">
        <v>42</v>
      </c>
      <c r="B84" s="1433" t="s">
        <v>1574</v>
      </c>
      <c r="C84" s="1430" t="s">
        <v>2467</v>
      </c>
      <c r="D84" s="1423">
        <v>1</v>
      </c>
      <c r="E84" s="1419">
        <v>2</v>
      </c>
      <c r="F84" s="725" t="s">
        <v>98</v>
      </c>
      <c r="G84" s="724">
        <f t="shared" si="0"/>
        <v>1.79</v>
      </c>
      <c r="H84" s="443">
        <v>66140</v>
      </c>
      <c r="I84" s="1337">
        <f t="shared" si="51"/>
        <v>118390.6</v>
      </c>
      <c r="J84" s="1338">
        <v>0</v>
      </c>
      <c r="K84" s="1337">
        <f t="shared" si="7"/>
        <v>118390.6</v>
      </c>
      <c r="L84" s="1411">
        <f t="shared" si="8"/>
        <v>1539077.8</v>
      </c>
      <c r="M84" s="1339">
        <v>1</v>
      </c>
      <c r="N84" s="523">
        <f t="shared" si="2"/>
        <v>3</v>
      </c>
      <c r="O84" s="377"/>
      <c r="P84" s="229" t="str">
        <f t="shared" si="9"/>
        <v>Կ-1</v>
      </c>
      <c r="Q84" s="643">
        <f t="shared" si="10"/>
        <v>1.84</v>
      </c>
      <c r="R84" s="1408"/>
      <c r="S84" s="1408">
        <f t="shared" si="3"/>
        <v>1.84</v>
      </c>
      <c r="T84" s="1337">
        <v>66140</v>
      </c>
      <c r="U84" s="1337">
        <f t="shared" si="52"/>
        <v>121697.60000000001</v>
      </c>
      <c r="V84" s="1334">
        <f t="shared" si="12"/>
        <v>0</v>
      </c>
      <c r="W84" s="1337">
        <f t="shared" si="13"/>
        <v>121697.60000000001</v>
      </c>
      <c r="X84" s="1411">
        <f t="shared" si="14"/>
        <v>1582068.8</v>
      </c>
      <c r="Y84" s="1339">
        <v>1</v>
      </c>
      <c r="Z84" s="523">
        <f t="shared" si="15"/>
        <v>4</v>
      </c>
      <c r="AA84" s="377"/>
      <c r="AB84" s="229" t="str">
        <f t="shared" si="16"/>
        <v>Կ-1</v>
      </c>
      <c r="AC84" s="1408">
        <f t="shared" si="17"/>
        <v>1.9</v>
      </c>
      <c r="AD84" s="1408"/>
      <c r="AE84" s="1408">
        <f t="shared" si="31"/>
        <v>1.9</v>
      </c>
      <c r="AF84" s="1337">
        <v>66140</v>
      </c>
      <c r="AG84" s="1337">
        <f t="shared" si="53"/>
        <v>125666</v>
      </c>
      <c r="AH84" s="1334">
        <f t="shared" si="19"/>
        <v>0</v>
      </c>
      <c r="AI84" s="1337">
        <f t="shared" si="20"/>
        <v>125666</v>
      </c>
      <c r="AJ84" s="1411">
        <f t="shared" si="21"/>
        <v>1633658</v>
      </c>
      <c r="AK84" s="1339">
        <v>1</v>
      </c>
      <c r="AL84" s="376">
        <f t="shared" si="22"/>
        <v>5</v>
      </c>
      <c r="AM84" s="377"/>
      <c r="AN84" s="229" t="str">
        <f t="shared" si="23"/>
        <v>Կ-1</v>
      </c>
      <c r="AO84" s="1408">
        <f t="shared" si="24"/>
        <v>1.9</v>
      </c>
      <c r="AP84" s="1408"/>
      <c r="AQ84" s="1408">
        <f t="shared" si="33"/>
        <v>1.9</v>
      </c>
      <c r="AR84" s="1337">
        <v>66140</v>
      </c>
      <c r="AS84" s="1337">
        <f t="shared" si="54"/>
        <v>125666</v>
      </c>
      <c r="AT84" s="1334">
        <f t="shared" si="26"/>
        <v>0</v>
      </c>
      <c r="AU84" s="1337">
        <f t="shared" si="27"/>
        <v>125666</v>
      </c>
      <c r="AV84" s="1411">
        <f t="shared" si="28"/>
        <v>1633658</v>
      </c>
    </row>
    <row r="85" spans="1:48" ht="17.25" thickBot="1">
      <c r="A85" s="1421">
        <v>43</v>
      </c>
      <c r="B85" s="1429" t="s">
        <v>1404</v>
      </c>
      <c r="C85" s="1430" t="s">
        <v>2467</v>
      </c>
      <c r="D85" s="1423">
        <v>1</v>
      </c>
      <c r="E85" s="1419">
        <v>2</v>
      </c>
      <c r="F85" s="725" t="s">
        <v>98</v>
      </c>
      <c r="G85" s="724">
        <f t="shared" si="0"/>
        <v>1.79</v>
      </c>
      <c r="H85" s="443">
        <v>66140</v>
      </c>
      <c r="I85" s="1337">
        <f t="shared" si="51"/>
        <v>118390.6</v>
      </c>
      <c r="J85" s="1338">
        <v>0</v>
      </c>
      <c r="K85" s="1337">
        <f t="shared" si="7"/>
        <v>118390.6</v>
      </c>
      <c r="L85" s="1411">
        <f t="shared" si="8"/>
        <v>1539077.8</v>
      </c>
      <c r="M85" s="1339">
        <v>1</v>
      </c>
      <c r="N85" s="523">
        <f t="shared" si="2"/>
        <v>3</v>
      </c>
      <c r="O85" s="377"/>
      <c r="P85" s="229" t="str">
        <f t="shared" si="9"/>
        <v>Կ-1</v>
      </c>
      <c r="Q85" s="643">
        <f t="shared" si="10"/>
        <v>1.84</v>
      </c>
      <c r="R85" s="1408"/>
      <c r="S85" s="1408">
        <f t="shared" si="3"/>
        <v>1.84</v>
      </c>
      <c r="T85" s="1337">
        <v>66140</v>
      </c>
      <c r="U85" s="1337">
        <f t="shared" si="52"/>
        <v>121697.60000000001</v>
      </c>
      <c r="V85" s="1334">
        <f t="shared" si="12"/>
        <v>0</v>
      </c>
      <c r="W85" s="1337">
        <f t="shared" si="13"/>
        <v>121697.60000000001</v>
      </c>
      <c r="X85" s="1411">
        <f t="shared" si="14"/>
        <v>1582068.8</v>
      </c>
      <c r="Y85" s="1339">
        <v>1</v>
      </c>
      <c r="Z85" s="523">
        <f t="shared" si="15"/>
        <v>4</v>
      </c>
      <c r="AA85" s="377"/>
      <c r="AB85" s="229" t="str">
        <f t="shared" si="16"/>
        <v>Կ-1</v>
      </c>
      <c r="AC85" s="1408">
        <f t="shared" si="17"/>
        <v>1.9</v>
      </c>
      <c r="AD85" s="1408"/>
      <c r="AE85" s="1408">
        <f t="shared" si="31"/>
        <v>1.9</v>
      </c>
      <c r="AF85" s="1337">
        <v>66140</v>
      </c>
      <c r="AG85" s="1337">
        <f t="shared" si="53"/>
        <v>125666</v>
      </c>
      <c r="AH85" s="1334">
        <f t="shared" si="19"/>
        <v>0</v>
      </c>
      <c r="AI85" s="1337">
        <f t="shared" si="20"/>
        <v>125666</v>
      </c>
      <c r="AJ85" s="1411">
        <f t="shared" si="21"/>
        <v>1633658</v>
      </c>
      <c r="AK85" s="1339">
        <v>1</v>
      </c>
      <c r="AL85" s="376">
        <f t="shared" si="22"/>
        <v>5</v>
      </c>
      <c r="AM85" s="377"/>
      <c r="AN85" s="229" t="str">
        <f t="shared" si="23"/>
        <v>Կ-1</v>
      </c>
      <c r="AO85" s="1408">
        <f t="shared" si="24"/>
        <v>1.9</v>
      </c>
      <c r="AP85" s="1408"/>
      <c r="AQ85" s="1408">
        <f t="shared" si="33"/>
        <v>1.9</v>
      </c>
      <c r="AR85" s="1337">
        <v>66140</v>
      </c>
      <c r="AS85" s="1337">
        <f t="shared" si="54"/>
        <v>125666</v>
      </c>
      <c r="AT85" s="1334">
        <f t="shared" si="26"/>
        <v>0</v>
      </c>
      <c r="AU85" s="1337">
        <f t="shared" si="27"/>
        <v>125666</v>
      </c>
      <c r="AV85" s="1411">
        <f t="shared" si="28"/>
        <v>1633658</v>
      </c>
    </row>
    <row r="86" spans="1:48" ht="17.25" thickBot="1">
      <c r="A86" s="1421">
        <v>44</v>
      </c>
      <c r="B86" s="1433" t="s">
        <v>90</v>
      </c>
      <c r="C86" s="1430" t="s">
        <v>2467</v>
      </c>
      <c r="D86" s="1423">
        <v>1</v>
      </c>
      <c r="E86" s="1419">
        <v>0</v>
      </c>
      <c r="F86" s="725" t="s">
        <v>98</v>
      </c>
      <c r="G86" s="724">
        <f t="shared" si="0"/>
        <v>1.68</v>
      </c>
      <c r="H86" s="443">
        <v>66140</v>
      </c>
      <c r="I86" s="1337">
        <f t="shared" si="51"/>
        <v>111115.2</v>
      </c>
      <c r="J86" s="1338">
        <v>0</v>
      </c>
      <c r="K86" s="1337">
        <f t="shared" si="7"/>
        <v>111115.2</v>
      </c>
      <c r="L86" s="1411">
        <f t="shared" si="8"/>
        <v>1444497.5999999999</v>
      </c>
      <c r="M86" s="1339">
        <v>1</v>
      </c>
      <c r="N86" s="523">
        <f t="shared" si="2"/>
        <v>1</v>
      </c>
      <c r="O86" s="377"/>
      <c r="P86" s="229" t="str">
        <f t="shared" si="9"/>
        <v>Կ-1</v>
      </c>
      <c r="Q86" s="643">
        <f t="shared" si="10"/>
        <v>1.73</v>
      </c>
      <c r="R86" s="1408"/>
      <c r="S86" s="1408">
        <f t="shared" si="3"/>
        <v>1.73</v>
      </c>
      <c r="T86" s="1337">
        <v>66140</v>
      </c>
      <c r="U86" s="1337">
        <f t="shared" si="52"/>
        <v>114422.2</v>
      </c>
      <c r="V86" s="1334">
        <f t="shared" si="12"/>
        <v>0</v>
      </c>
      <c r="W86" s="1337">
        <f t="shared" si="13"/>
        <v>114422.2</v>
      </c>
      <c r="X86" s="1411">
        <f t="shared" si="14"/>
        <v>1487488.5999999999</v>
      </c>
      <c r="Y86" s="1339">
        <v>1</v>
      </c>
      <c r="Z86" s="523">
        <f t="shared" si="15"/>
        <v>2</v>
      </c>
      <c r="AA86" s="377"/>
      <c r="AB86" s="229" t="str">
        <f t="shared" si="16"/>
        <v>Կ-1</v>
      </c>
      <c r="AC86" s="1408">
        <f t="shared" si="17"/>
        <v>1.79</v>
      </c>
      <c r="AD86" s="1408"/>
      <c r="AE86" s="1408">
        <f t="shared" si="31"/>
        <v>1.79</v>
      </c>
      <c r="AF86" s="1337">
        <v>66140</v>
      </c>
      <c r="AG86" s="1337">
        <f t="shared" si="53"/>
        <v>118390.6</v>
      </c>
      <c r="AH86" s="1334">
        <f t="shared" si="19"/>
        <v>0</v>
      </c>
      <c r="AI86" s="1337">
        <f t="shared" si="20"/>
        <v>118390.6</v>
      </c>
      <c r="AJ86" s="1411">
        <f t="shared" si="21"/>
        <v>1539077.8</v>
      </c>
      <c r="AK86" s="1339">
        <v>1</v>
      </c>
      <c r="AL86" s="376">
        <f t="shared" si="22"/>
        <v>3</v>
      </c>
      <c r="AM86" s="377"/>
      <c r="AN86" s="229" t="str">
        <f t="shared" si="23"/>
        <v>Կ-1</v>
      </c>
      <c r="AO86" s="1408">
        <f t="shared" si="24"/>
        <v>1.84</v>
      </c>
      <c r="AP86" s="1408"/>
      <c r="AQ86" s="1408">
        <f t="shared" si="33"/>
        <v>1.84</v>
      </c>
      <c r="AR86" s="1337">
        <v>66140</v>
      </c>
      <c r="AS86" s="1337">
        <f t="shared" si="54"/>
        <v>121697.60000000001</v>
      </c>
      <c r="AT86" s="1334">
        <f t="shared" si="26"/>
        <v>0</v>
      </c>
      <c r="AU86" s="1337">
        <f t="shared" si="27"/>
        <v>121697.60000000001</v>
      </c>
      <c r="AV86" s="1411">
        <f t="shared" si="28"/>
        <v>1582068.8</v>
      </c>
    </row>
    <row r="87" spans="1:48" ht="27.75" thickBot="1">
      <c r="A87" s="1421">
        <v>45</v>
      </c>
      <c r="B87" s="1433" t="s">
        <v>2472</v>
      </c>
      <c r="C87" s="1430" t="s">
        <v>1903</v>
      </c>
      <c r="D87" s="1423">
        <v>1</v>
      </c>
      <c r="E87" s="1419">
        <v>2</v>
      </c>
      <c r="F87" s="725" t="s">
        <v>95</v>
      </c>
      <c r="G87" s="724">
        <f>IF(D87&lt;1,0,IF(F87="Բ-1",IF(E87=0,6.94,IF(E87=1,7.17,IF(E87=2,7.41,IF(E87=3,7.66,IF(OR(E87=5,E87=4),7.92,IF(OR(E87=6,E87=7),8.18,IF(OR(E87=8,E87=9),8.46,IF(OR(E87=10,E87=11,E87=12),8.74,IF(OR(E87=13,E87=14,E87=15),9.03,IF(OR(E87=16,E87=17,E87=18),9.33,9.65)))))))))),IF(F87="Բ-2", IF(E87=0,5.71,IF(E87=1,5.89,IF(E87=2,6.09,IF(E87=3,6.29,IF(OR(E87=5,E87=4),6.5,IF(OR(E87=6,E87=7),6.72,IF(OR(E87=8,E87=9),6.94,IF(OR(E87=10,E87=11,E87=12),7.17,IF(OR(E87=13,E87=14,E87=15),7.41,IF(OR(E87=16,E87=17,E87=18),7.65,7.91)))))))))), IF(F87="Գ-1", IF(E87=0,4.7,IF(E87=1,4.86,IF(E87=2,5.01,IF(E87=3,5.18,IF(OR(E87=5,E87=4),5.35,IF(OR(E87=6,E87=7),5.52,IF(OR(E87=8,E87=9),5.71,IF(OR(E87=10,E87=11,E87=12),5.89,IF(OR(E87=13,E87=14,E87=15),6.09,IF(OR(E87=16,E87=17,E87=18),6.29,6.49)))))))))), IF(F87="Գ-2", IF(E87=0,3.88,IF(E87=1,4.01,IF(E87=2,4.14,IF(E87=3,4.27,IF(OR(E87=5,E87=4),4.41,IF(OR(E87=6,E87=7),4.55,IF(OR(E87=8,E87=9),4.7,IF(OR(E87=10,E87=11,E87=12),4.85,IF(OR(E87=13,E87=14,E87=15),5.01,IF(OR(E87=16,E87=17,E87=18),5.17,5.34)))))))))), IF(F87="Գ-3", IF(E87=0,3.21,IF(E87=1,3.31,IF(E87=2,3.42,IF(E87=3,3.53,IF(OR(E87=5,E87=4),3.64,IF(OR(E87=6,E87=7),3.76,IF(OR(E87=8,E87=9),3.88,IF(OR(E87=10,E87=11,E87=12),4.01,IF(OR(E87=13,E87=14,E87=15),4.13,IF(OR(E87=16,E87=17,E87=18),4.27,4.4)))))))))), IF(F87="Ա-1", IF(E87=0,2.66,IF(E87=1,2.75,IF(E87=2,2.83,IF(E87=3,2.92,IF(OR(E87=5,E87=4),3.02,IF(OR(E87=6,E87=7),3.11,IF(OR(E87=8,E87=9),3.21,IF(OR(E87=10,E87=11,E87=12),3.31,IF(OR(E87=13,E87=14,E87=15),3.42,IF(OR(E87=16,E87=17,E87=18),3.53,3.64)))))))))), IF(F87="Ա-2", IF(E87=0,2.28,IF(E87=1,2.35,IF(E87=2,2.43,IF(E87=3,2.5,IF(OR(E87=5,E87=4),2.58,IF(OR(E87=6,E87=7),2.66,IF(OR(E87=8,E87=9),2.75,IF(OR(E87=10,E87=11,E87=12),2.83,IF(OR(E87=13,E87=14,E87=15),2.92,IF(OR(E87=16,E87=17,E87=18),3.01,3.11)))))))))),IF(F87="Ա-3", IF(E87=0,1.96,IF(E87=1,2.02,IF(E87=2,2.08,IF(E87=3,2.15,IF(OR(E87=5,E87=4),2.21,IF(OR(E87=6,E87=7),2.28,IF(OR(E87=8,E87=9),2.35,IF(OR(E87=10,E87=11,E87=12),2.42,IF(OR(E87=13,E87=14,E87=15),2.5,IF(OR(E87=16,E87=17,E87=18),2.58,2.66)))))))))), IF(F87="Կ-1", IF(E87=0,1.68,IF(E87=1,1.73,IF(E87=2,1.79,IF(E87=3,1.84,IF(OR(E87=5,E87=4),1.9,IF(OR(E87=6,E87=7),1.96,IF(OR(E87=8,E87=9),2.02,IF(OR(E87=10,E87=11,E87=12),2.08,IF(OR(E87=13,E87=14,E87=15),2.14,IF(OR(E87=16,E87=17,E87=18),2.21,2.28)))))))))), IF(F87="Կ-2", IF(E87=0,1.45,IF(E87=1,1.49,IF(E87=2,1.54,IF(E87=3,1.59,IF(OR(E87=5,E87=4),1.63,IF(OR(E87=6,E87=7),1.68,IF(OR(E87=8,E87=9),1.73,IF(OR(E87=10,E87=11,E87=12),1.79,IF(OR(E87=13,E87=14,E87=15),1.84,IF(OR(E87=16,E87=17,E87=18),1.9,1.95)))))))))),IF(F87="Կ-3", IF(E87=0,1.25,IF(E87=1,1.29,IF(E87=2,1.33,IF(E87=3,1.37,IF(OR(E87=5,E87=4),1.41,IF(OR(E87=6,E87=7),1.45,IF(OR(E87=8,E87=9),1.49,IF(OR(E87=10,E87=11,E87=12),1.54,IF(OR(E87=13,E87=14,E87=15),1.58,IF(OR(E87=16,E87=17,E87=18),1.63,1.68)))))))))), "Error"))))))))))))</f>
        <v>4.1399999999999997</v>
      </c>
      <c r="H87" s="443">
        <v>66140</v>
      </c>
      <c r="I87" s="1337">
        <f t="shared" si="51"/>
        <v>273819.59999999998</v>
      </c>
      <c r="J87" s="1338">
        <v>0</v>
      </c>
      <c r="K87" s="1337">
        <f t="shared" si="7"/>
        <v>273819.59999999998</v>
      </c>
      <c r="L87" s="1411">
        <f t="shared" si="8"/>
        <v>3559654.8</v>
      </c>
      <c r="M87" s="1339">
        <v>1</v>
      </c>
      <c r="N87" s="523">
        <f t="shared" si="2"/>
        <v>3</v>
      </c>
      <c r="O87" s="377"/>
      <c r="P87" s="229" t="str">
        <f t="shared" si="9"/>
        <v>Գ-2</v>
      </c>
      <c r="Q87" s="643">
        <f t="shared" si="10"/>
        <v>4.2699999999999996</v>
      </c>
      <c r="R87" s="1408"/>
      <c r="S87" s="1408">
        <f t="shared" si="3"/>
        <v>4.2699999999999996</v>
      </c>
      <c r="T87" s="1337">
        <v>66140</v>
      </c>
      <c r="U87" s="1337">
        <f t="shared" si="52"/>
        <v>282417.8</v>
      </c>
      <c r="V87" s="1334">
        <f t="shared" si="12"/>
        <v>0</v>
      </c>
      <c r="W87" s="1337">
        <f t="shared" si="13"/>
        <v>282417.8</v>
      </c>
      <c r="X87" s="1411">
        <f t="shared" si="14"/>
        <v>3671431.4</v>
      </c>
      <c r="Y87" s="1339">
        <v>1</v>
      </c>
      <c r="Z87" s="523">
        <f t="shared" si="15"/>
        <v>4</v>
      </c>
      <c r="AA87" s="377"/>
      <c r="AB87" s="229" t="str">
        <f t="shared" si="16"/>
        <v>Գ-2</v>
      </c>
      <c r="AC87" s="1408">
        <f t="shared" si="17"/>
        <v>4.41</v>
      </c>
      <c r="AD87" s="1408"/>
      <c r="AE87" s="1408">
        <f t="shared" si="31"/>
        <v>4.41</v>
      </c>
      <c r="AF87" s="1337">
        <v>66140</v>
      </c>
      <c r="AG87" s="1337">
        <f t="shared" si="53"/>
        <v>291677.40000000002</v>
      </c>
      <c r="AH87" s="1334">
        <f t="shared" si="19"/>
        <v>0</v>
      </c>
      <c r="AI87" s="1337">
        <f t="shared" si="20"/>
        <v>291677.40000000002</v>
      </c>
      <c r="AJ87" s="1411">
        <f t="shared" si="21"/>
        <v>3791806.2</v>
      </c>
      <c r="AK87" s="1339">
        <v>1</v>
      </c>
      <c r="AL87" s="376">
        <f t="shared" si="22"/>
        <v>5</v>
      </c>
      <c r="AM87" s="377"/>
      <c r="AN87" s="229" t="str">
        <f t="shared" si="23"/>
        <v>Գ-2</v>
      </c>
      <c r="AO87" s="1408">
        <f t="shared" si="24"/>
        <v>4.41</v>
      </c>
      <c r="AP87" s="1408"/>
      <c r="AQ87" s="1408">
        <f t="shared" si="33"/>
        <v>4.41</v>
      </c>
      <c r="AR87" s="1337">
        <v>66140</v>
      </c>
      <c r="AS87" s="1337">
        <f t="shared" si="54"/>
        <v>291677.40000000002</v>
      </c>
      <c r="AT87" s="1334">
        <f t="shared" si="26"/>
        <v>0</v>
      </c>
      <c r="AU87" s="1337">
        <f t="shared" si="27"/>
        <v>291677.40000000002</v>
      </c>
      <c r="AV87" s="1411">
        <f t="shared" si="28"/>
        <v>3791806.2</v>
      </c>
    </row>
    <row r="88" spans="1:48" ht="17.25" thickBot="1">
      <c r="A88" s="1421">
        <v>46</v>
      </c>
      <c r="B88" s="1429" t="s">
        <v>2474</v>
      </c>
      <c r="C88" s="1430" t="s">
        <v>2466</v>
      </c>
      <c r="D88" s="1423">
        <v>1</v>
      </c>
      <c r="E88" s="1419">
        <v>2</v>
      </c>
      <c r="F88" s="725" t="s">
        <v>535</v>
      </c>
      <c r="G88" s="724">
        <f t="shared" si="0"/>
        <v>2.08</v>
      </c>
      <c r="H88" s="443">
        <v>66140</v>
      </c>
      <c r="I88" s="1337">
        <f t="shared" si="51"/>
        <v>137571.20000000001</v>
      </c>
      <c r="J88" s="1338">
        <v>0</v>
      </c>
      <c r="K88" s="1337">
        <f t="shared" si="7"/>
        <v>137571.20000000001</v>
      </c>
      <c r="L88" s="1411">
        <f t="shared" si="8"/>
        <v>1788425.6</v>
      </c>
      <c r="M88" s="1339">
        <v>1</v>
      </c>
      <c r="N88" s="523">
        <f t="shared" si="2"/>
        <v>3</v>
      </c>
      <c r="O88" s="377"/>
      <c r="P88" s="229" t="str">
        <f t="shared" si="9"/>
        <v>Ա-3</v>
      </c>
      <c r="Q88" s="643">
        <f t="shared" si="10"/>
        <v>2.15</v>
      </c>
      <c r="R88" s="1408"/>
      <c r="S88" s="1408">
        <f t="shared" si="3"/>
        <v>2.15</v>
      </c>
      <c r="T88" s="1337">
        <v>66140</v>
      </c>
      <c r="U88" s="1337">
        <f t="shared" si="52"/>
        <v>142201</v>
      </c>
      <c r="V88" s="1334">
        <f t="shared" si="12"/>
        <v>0</v>
      </c>
      <c r="W88" s="1337">
        <f t="shared" si="13"/>
        <v>142201</v>
      </c>
      <c r="X88" s="1411">
        <f t="shared" si="14"/>
        <v>1848613</v>
      </c>
      <c r="Y88" s="1339">
        <v>1</v>
      </c>
      <c r="Z88" s="523">
        <f t="shared" si="15"/>
        <v>4</v>
      </c>
      <c r="AA88" s="377"/>
      <c r="AB88" s="229" t="str">
        <f t="shared" si="16"/>
        <v>Ա-3</v>
      </c>
      <c r="AC88" s="1408">
        <f t="shared" si="17"/>
        <v>2.21</v>
      </c>
      <c r="AD88" s="1408"/>
      <c r="AE88" s="1408">
        <f t="shared" si="31"/>
        <v>2.21</v>
      </c>
      <c r="AF88" s="1337">
        <v>66140</v>
      </c>
      <c r="AG88" s="1337">
        <f t="shared" si="53"/>
        <v>146169.4</v>
      </c>
      <c r="AH88" s="1334">
        <f t="shared" si="19"/>
        <v>0</v>
      </c>
      <c r="AI88" s="1337">
        <f t="shared" si="20"/>
        <v>146169.4</v>
      </c>
      <c r="AJ88" s="1411">
        <f t="shared" si="21"/>
        <v>1900202.2</v>
      </c>
      <c r="AK88" s="1339">
        <v>1</v>
      </c>
      <c r="AL88" s="376">
        <f t="shared" si="22"/>
        <v>5</v>
      </c>
      <c r="AM88" s="377"/>
      <c r="AN88" s="229" t="str">
        <f t="shared" si="23"/>
        <v>Ա-3</v>
      </c>
      <c r="AO88" s="1408">
        <f t="shared" si="24"/>
        <v>2.21</v>
      </c>
      <c r="AP88" s="1408"/>
      <c r="AQ88" s="1408">
        <f t="shared" si="33"/>
        <v>2.21</v>
      </c>
      <c r="AR88" s="1337">
        <v>66140</v>
      </c>
      <c r="AS88" s="1337">
        <f t="shared" si="54"/>
        <v>146169.4</v>
      </c>
      <c r="AT88" s="1334">
        <f t="shared" si="26"/>
        <v>0</v>
      </c>
      <c r="AU88" s="1337">
        <f t="shared" si="27"/>
        <v>146169.4</v>
      </c>
      <c r="AV88" s="1411">
        <f t="shared" si="28"/>
        <v>1900202.2</v>
      </c>
    </row>
    <row r="89" spans="1:48" ht="17.25" thickBot="1">
      <c r="A89" s="1421">
        <v>47</v>
      </c>
      <c r="B89" s="1429" t="s">
        <v>1082</v>
      </c>
      <c r="C89" s="1430" t="s">
        <v>2466</v>
      </c>
      <c r="D89" s="1423">
        <v>1</v>
      </c>
      <c r="E89" s="1419">
        <v>2</v>
      </c>
      <c r="F89" s="725" t="s">
        <v>535</v>
      </c>
      <c r="G89" s="724">
        <f t="shared" si="0"/>
        <v>2.08</v>
      </c>
      <c r="H89" s="443">
        <v>66140</v>
      </c>
      <c r="I89" s="1337">
        <f t="shared" si="51"/>
        <v>137571.20000000001</v>
      </c>
      <c r="J89" s="1338">
        <v>0</v>
      </c>
      <c r="K89" s="1337">
        <f t="shared" si="7"/>
        <v>137571.20000000001</v>
      </c>
      <c r="L89" s="1411">
        <f t="shared" si="8"/>
        <v>1788425.6</v>
      </c>
      <c r="M89" s="1339">
        <v>1</v>
      </c>
      <c r="N89" s="523">
        <f t="shared" si="2"/>
        <v>3</v>
      </c>
      <c r="O89" s="377"/>
      <c r="P89" s="229" t="str">
        <f t="shared" si="9"/>
        <v>Ա-3</v>
      </c>
      <c r="Q89" s="643">
        <f t="shared" si="10"/>
        <v>2.15</v>
      </c>
      <c r="R89" s="1408"/>
      <c r="S89" s="1408">
        <f t="shared" si="3"/>
        <v>2.15</v>
      </c>
      <c r="T89" s="1337">
        <v>66140</v>
      </c>
      <c r="U89" s="1337">
        <f t="shared" si="52"/>
        <v>142201</v>
      </c>
      <c r="V89" s="1334">
        <f t="shared" si="12"/>
        <v>0</v>
      </c>
      <c r="W89" s="1337">
        <f t="shared" si="13"/>
        <v>142201</v>
      </c>
      <c r="X89" s="1411">
        <f t="shared" si="14"/>
        <v>1848613</v>
      </c>
      <c r="Y89" s="1339">
        <v>1</v>
      </c>
      <c r="Z89" s="523">
        <f t="shared" si="15"/>
        <v>4</v>
      </c>
      <c r="AA89" s="377"/>
      <c r="AB89" s="229" t="str">
        <f t="shared" si="16"/>
        <v>Ա-3</v>
      </c>
      <c r="AC89" s="1408">
        <f t="shared" si="17"/>
        <v>2.21</v>
      </c>
      <c r="AD89" s="1408"/>
      <c r="AE89" s="1408">
        <f t="shared" si="31"/>
        <v>2.21</v>
      </c>
      <c r="AF89" s="1337">
        <v>66140</v>
      </c>
      <c r="AG89" s="1337">
        <f t="shared" si="53"/>
        <v>146169.4</v>
      </c>
      <c r="AH89" s="1334">
        <f t="shared" si="19"/>
        <v>0</v>
      </c>
      <c r="AI89" s="1337">
        <f t="shared" si="20"/>
        <v>146169.4</v>
      </c>
      <c r="AJ89" s="1411">
        <f t="shared" si="21"/>
        <v>1900202.2</v>
      </c>
      <c r="AK89" s="1339">
        <v>1</v>
      </c>
      <c r="AL89" s="376">
        <f t="shared" si="22"/>
        <v>5</v>
      </c>
      <c r="AM89" s="377"/>
      <c r="AN89" s="229" t="str">
        <f t="shared" si="23"/>
        <v>Ա-3</v>
      </c>
      <c r="AO89" s="1408">
        <f t="shared" si="24"/>
        <v>2.21</v>
      </c>
      <c r="AP89" s="1408"/>
      <c r="AQ89" s="1408">
        <f t="shared" si="33"/>
        <v>2.21</v>
      </c>
      <c r="AR89" s="1337">
        <v>66140</v>
      </c>
      <c r="AS89" s="1337">
        <f t="shared" si="54"/>
        <v>146169.4</v>
      </c>
      <c r="AT89" s="1334">
        <f t="shared" si="26"/>
        <v>0</v>
      </c>
      <c r="AU89" s="1337">
        <f t="shared" si="27"/>
        <v>146169.4</v>
      </c>
      <c r="AV89" s="1411">
        <f t="shared" si="28"/>
        <v>1900202.2</v>
      </c>
    </row>
    <row r="90" spans="1:48" ht="17.25" thickBot="1">
      <c r="A90" s="1421">
        <v>48</v>
      </c>
      <c r="B90" s="1429" t="s">
        <v>2475</v>
      </c>
      <c r="C90" s="1430" t="s">
        <v>2467</v>
      </c>
      <c r="D90" s="1423">
        <v>1</v>
      </c>
      <c r="E90" s="1419">
        <v>2</v>
      </c>
      <c r="F90" s="725" t="s">
        <v>98</v>
      </c>
      <c r="G90" s="724">
        <f t="shared" si="0"/>
        <v>1.79</v>
      </c>
      <c r="H90" s="443">
        <v>66140</v>
      </c>
      <c r="I90" s="1337">
        <f t="shared" si="51"/>
        <v>118390.6</v>
      </c>
      <c r="J90" s="1338">
        <v>0</v>
      </c>
      <c r="K90" s="1337">
        <f t="shared" si="7"/>
        <v>118390.6</v>
      </c>
      <c r="L90" s="1411">
        <f t="shared" si="8"/>
        <v>1539077.8</v>
      </c>
      <c r="M90" s="1339">
        <v>1</v>
      </c>
      <c r="N90" s="523">
        <f t="shared" si="2"/>
        <v>3</v>
      </c>
      <c r="O90" s="377"/>
      <c r="P90" s="229" t="str">
        <f t="shared" si="9"/>
        <v>Կ-1</v>
      </c>
      <c r="Q90" s="643">
        <f t="shared" si="10"/>
        <v>1.84</v>
      </c>
      <c r="R90" s="1408"/>
      <c r="S90" s="1408">
        <f t="shared" si="3"/>
        <v>1.84</v>
      </c>
      <c r="T90" s="1337">
        <v>66140</v>
      </c>
      <c r="U90" s="1337">
        <f t="shared" si="52"/>
        <v>121697.60000000001</v>
      </c>
      <c r="V90" s="1334">
        <f t="shared" si="12"/>
        <v>0</v>
      </c>
      <c r="W90" s="1337">
        <f t="shared" si="13"/>
        <v>121697.60000000001</v>
      </c>
      <c r="X90" s="1411">
        <f t="shared" si="14"/>
        <v>1582068.8</v>
      </c>
      <c r="Y90" s="1339">
        <v>1</v>
      </c>
      <c r="Z90" s="523">
        <f t="shared" si="15"/>
        <v>4</v>
      </c>
      <c r="AA90" s="377"/>
      <c r="AB90" s="229" t="str">
        <f t="shared" si="16"/>
        <v>Կ-1</v>
      </c>
      <c r="AC90" s="1408">
        <f t="shared" si="17"/>
        <v>1.9</v>
      </c>
      <c r="AD90" s="1408"/>
      <c r="AE90" s="1408">
        <f t="shared" si="31"/>
        <v>1.9</v>
      </c>
      <c r="AF90" s="1337">
        <v>66140</v>
      </c>
      <c r="AG90" s="1337">
        <f t="shared" si="53"/>
        <v>125666</v>
      </c>
      <c r="AH90" s="1334">
        <f t="shared" si="19"/>
        <v>0</v>
      </c>
      <c r="AI90" s="1337">
        <f t="shared" si="20"/>
        <v>125666</v>
      </c>
      <c r="AJ90" s="1411">
        <f t="shared" si="21"/>
        <v>1633658</v>
      </c>
      <c r="AK90" s="1339">
        <v>1</v>
      </c>
      <c r="AL90" s="376">
        <f t="shared" si="22"/>
        <v>5</v>
      </c>
      <c r="AM90" s="377"/>
      <c r="AN90" s="229" t="str">
        <f t="shared" si="23"/>
        <v>Կ-1</v>
      </c>
      <c r="AO90" s="1408">
        <f t="shared" si="24"/>
        <v>1.9</v>
      </c>
      <c r="AP90" s="1408"/>
      <c r="AQ90" s="1408">
        <f t="shared" si="33"/>
        <v>1.9</v>
      </c>
      <c r="AR90" s="1337">
        <v>66140</v>
      </c>
      <c r="AS90" s="1337">
        <f t="shared" si="54"/>
        <v>125666</v>
      </c>
      <c r="AT90" s="1334">
        <f t="shared" si="26"/>
        <v>0</v>
      </c>
      <c r="AU90" s="1337">
        <f t="shared" si="27"/>
        <v>125666</v>
      </c>
      <c r="AV90" s="1411">
        <f t="shared" si="28"/>
        <v>1633658</v>
      </c>
    </row>
    <row r="91" spans="1:48" ht="17.25" thickBot="1">
      <c r="A91" s="1421">
        <v>49</v>
      </c>
      <c r="B91" s="1429" t="s">
        <v>1002</v>
      </c>
      <c r="C91" s="1430" t="s">
        <v>2467</v>
      </c>
      <c r="D91" s="1423">
        <v>1</v>
      </c>
      <c r="E91" s="1419">
        <v>6</v>
      </c>
      <c r="F91" s="725" t="s">
        <v>98</v>
      </c>
      <c r="G91" s="724">
        <f t="shared" si="0"/>
        <v>1.96</v>
      </c>
      <c r="H91" s="443">
        <v>66140</v>
      </c>
      <c r="I91" s="1337">
        <f t="shared" si="51"/>
        <v>129634.4</v>
      </c>
      <c r="J91" s="1338">
        <v>0</v>
      </c>
      <c r="K91" s="1337">
        <f t="shared" si="7"/>
        <v>129634.4</v>
      </c>
      <c r="L91" s="1411">
        <f t="shared" si="8"/>
        <v>1685247.2</v>
      </c>
      <c r="M91" s="1339">
        <v>1</v>
      </c>
      <c r="N91" s="523">
        <f t="shared" si="2"/>
        <v>7</v>
      </c>
      <c r="O91" s="377"/>
      <c r="P91" s="229" t="str">
        <f t="shared" si="9"/>
        <v>Կ-1</v>
      </c>
      <c r="Q91" s="643">
        <f t="shared" si="10"/>
        <v>1.96</v>
      </c>
      <c r="R91" s="1408"/>
      <c r="S91" s="1408">
        <f t="shared" si="3"/>
        <v>1.96</v>
      </c>
      <c r="T91" s="1337">
        <v>66140</v>
      </c>
      <c r="U91" s="1337">
        <f t="shared" si="52"/>
        <v>129634.4</v>
      </c>
      <c r="V91" s="1334">
        <f t="shared" si="12"/>
        <v>0</v>
      </c>
      <c r="W91" s="1337">
        <f t="shared" si="13"/>
        <v>129634.4</v>
      </c>
      <c r="X91" s="1411">
        <f t="shared" si="14"/>
        <v>1685247.2</v>
      </c>
      <c r="Y91" s="1339">
        <v>1</v>
      </c>
      <c r="Z91" s="523">
        <f t="shared" si="15"/>
        <v>8</v>
      </c>
      <c r="AA91" s="377"/>
      <c r="AB91" s="229" t="str">
        <f t="shared" si="16"/>
        <v>Կ-1</v>
      </c>
      <c r="AC91" s="1408">
        <f t="shared" si="17"/>
        <v>2.02</v>
      </c>
      <c r="AD91" s="1408"/>
      <c r="AE91" s="1408">
        <f t="shared" si="31"/>
        <v>2.02</v>
      </c>
      <c r="AF91" s="1337">
        <v>66140</v>
      </c>
      <c r="AG91" s="1337">
        <f t="shared" si="53"/>
        <v>133602.79999999999</v>
      </c>
      <c r="AH91" s="1334">
        <f t="shared" si="19"/>
        <v>0</v>
      </c>
      <c r="AI91" s="1337">
        <f t="shared" si="20"/>
        <v>133602.79999999999</v>
      </c>
      <c r="AJ91" s="1411">
        <f t="shared" si="21"/>
        <v>1736836.4</v>
      </c>
      <c r="AK91" s="1339">
        <v>1</v>
      </c>
      <c r="AL91" s="376">
        <f t="shared" si="22"/>
        <v>9</v>
      </c>
      <c r="AM91" s="377"/>
      <c r="AN91" s="229" t="str">
        <f t="shared" si="23"/>
        <v>Կ-1</v>
      </c>
      <c r="AO91" s="1408">
        <f t="shared" si="24"/>
        <v>2.02</v>
      </c>
      <c r="AP91" s="1408"/>
      <c r="AQ91" s="1408">
        <f t="shared" si="33"/>
        <v>2.02</v>
      </c>
      <c r="AR91" s="1337">
        <v>66140</v>
      </c>
      <c r="AS91" s="1337">
        <f t="shared" si="54"/>
        <v>133602.79999999999</v>
      </c>
      <c r="AT91" s="1334">
        <f t="shared" si="26"/>
        <v>0</v>
      </c>
      <c r="AU91" s="1337">
        <f t="shared" si="27"/>
        <v>133602.79999999999</v>
      </c>
      <c r="AV91" s="1411">
        <f t="shared" si="28"/>
        <v>1736836.4</v>
      </c>
    </row>
    <row r="92" spans="1:48" ht="17.25" thickBot="1">
      <c r="A92" s="1421">
        <v>50</v>
      </c>
      <c r="B92" s="1429" t="s">
        <v>1309</v>
      </c>
      <c r="C92" s="1430" t="s">
        <v>2467</v>
      </c>
      <c r="D92" s="1423">
        <v>1</v>
      </c>
      <c r="E92" s="1419">
        <v>6</v>
      </c>
      <c r="F92" s="725" t="s">
        <v>98</v>
      </c>
      <c r="G92" s="724">
        <f t="shared" si="0"/>
        <v>1.96</v>
      </c>
      <c r="H92" s="443">
        <v>66140</v>
      </c>
      <c r="I92" s="1337">
        <f t="shared" si="51"/>
        <v>129634.4</v>
      </c>
      <c r="J92" s="1338">
        <v>0</v>
      </c>
      <c r="K92" s="1337">
        <f t="shared" si="7"/>
        <v>129634.4</v>
      </c>
      <c r="L92" s="1411">
        <f t="shared" si="8"/>
        <v>1685247.2</v>
      </c>
      <c r="M92" s="1339">
        <v>1</v>
      </c>
      <c r="N92" s="523">
        <f t="shared" si="2"/>
        <v>7</v>
      </c>
      <c r="O92" s="377"/>
      <c r="P92" s="229" t="str">
        <f t="shared" si="9"/>
        <v>Կ-1</v>
      </c>
      <c r="Q92" s="643">
        <f t="shared" si="10"/>
        <v>1.96</v>
      </c>
      <c r="R92" s="1408"/>
      <c r="S92" s="1408">
        <f t="shared" si="3"/>
        <v>1.96</v>
      </c>
      <c r="T92" s="1337">
        <v>66140</v>
      </c>
      <c r="U92" s="1337">
        <f t="shared" si="52"/>
        <v>129634.4</v>
      </c>
      <c r="V92" s="1334">
        <f t="shared" si="12"/>
        <v>0</v>
      </c>
      <c r="W92" s="1337">
        <f t="shared" si="13"/>
        <v>129634.4</v>
      </c>
      <c r="X92" s="1411">
        <f t="shared" si="14"/>
        <v>1685247.2</v>
      </c>
      <c r="Y92" s="1339">
        <v>1</v>
      </c>
      <c r="Z92" s="523">
        <f t="shared" si="15"/>
        <v>8</v>
      </c>
      <c r="AA92" s="377"/>
      <c r="AB92" s="229" t="str">
        <f t="shared" si="16"/>
        <v>Կ-1</v>
      </c>
      <c r="AC92" s="1408">
        <f t="shared" si="17"/>
        <v>2.02</v>
      </c>
      <c r="AD92" s="1408"/>
      <c r="AE92" s="1408">
        <f t="shared" si="31"/>
        <v>2.02</v>
      </c>
      <c r="AF92" s="1337">
        <v>66140</v>
      </c>
      <c r="AG92" s="1337">
        <f t="shared" si="53"/>
        <v>133602.79999999999</v>
      </c>
      <c r="AH92" s="1334">
        <f t="shared" si="19"/>
        <v>0</v>
      </c>
      <c r="AI92" s="1337">
        <f t="shared" si="20"/>
        <v>133602.79999999999</v>
      </c>
      <c r="AJ92" s="1411">
        <f t="shared" si="21"/>
        <v>1736836.4</v>
      </c>
      <c r="AK92" s="1339">
        <v>1</v>
      </c>
      <c r="AL92" s="376">
        <f t="shared" si="22"/>
        <v>9</v>
      </c>
      <c r="AM92" s="377"/>
      <c r="AN92" s="229" t="str">
        <f t="shared" si="23"/>
        <v>Կ-1</v>
      </c>
      <c r="AO92" s="1408">
        <f t="shared" si="24"/>
        <v>2.02</v>
      </c>
      <c r="AP92" s="1408"/>
      <c r="AQ92" s="1408">
        <f t="shared" si="33"/>
        <v>2.02</v>
      </c>
      <c r="AR92" s="1337">
        <v>66140</v>
      </c>
      <c r="AS92" s="1337">
        <f t="shared" si="54"/>
        <v>133602.79999999999</v>
      </c>
      <c r="AT92" s="1334">
        <f t="shared" si="26"/>
        <v>0</v>
      </c>
      <c r="AU92" s="1337">
        <f t="shared" si="27"/>
        <v>133602.79999999999</v>
      </c>
      <c r="AV92" s="1411">
        <f t="shared" si="28"/>
        <v>1736836.4</v>
      </c>
    </row>
    <row r="93" spans="1:48" ht="17.25" thickBot="1">
      <c r="A93" s="1421">
        <v>51</v>
      </c>
      <c r="B93" s="1429" t="s">
        <v>1313</v>
      </c>
      <c r="C93" s="1430" t="s">
        <v>2467</v>
      </c>
      <c r="D93" s="1423">
        <v>1</v>
      </c>
      <c r="E93" s="1419">
        <v>5</v>
      </c>
      <c r="F93" s="725" t="s">
        <v>98</v>
      </c>
      <c r="G93" s="724">
        <f t="shared" si="0"/>
        <v>1.9</v>
      </c>
      <c r="H93" s="443">
        <v>66140</v>
      </c>
      <c r="I93" s="1337">
        <f t="shared" si="51"/>
        <v>125666</v>
      </c>
      <c r="J93" s="1338">
        <v>0</v>
      </c>
      <c r="K93" s="1337">
        <f t="shared" si="7"/>
        <v>125666</v>
      </c>
      <c r="L93" s="1411">
        <f t="shared" si="8"/>
        <v>1633658</v>
      </c>
      <c r="M93" s="1339">
        <v>1</v>
      </c>
      <c r="N93" s="523">
        <f t="shared" si="2"/>
        <v>6</v>
      </c>
      <c r="O93" s="377"/>
      <c r="P93" s="229" t="str">
        <f t="shared" si="9"/>
        <v>Կ-1</v>
      </c>
      <c r="Q93" s="643">
        <f t="shared" si="10"/>
        <v>1.96</v>
      </c>
      <c r="R93" s="1408"/>
      <c r="S93" s="1408">
        <f t="shared" si="3"/>
        <v>1.96</v>
      </c>
      <c r="T93" s="1337">
        <v>66140</v>
      </c>
      <c r="U93" s="1337">
        <f t="shared" si="52"/>
        <v>129634.4</v>
      </c>
      <c r="V93" s="1334">
        <f t="shared" si="12"/>
        <v>0</v>
      </c>
      <c r="W93" s="1337">
        <f t="shared" si="13"/>
        <v>129634.4</v>
      </c>
      <c r="X93" s="1411">
        <f t="shared" si="14"/>
        <v>1685247.2</v>
      </c>
      <c r="Y93" s="1339">
        <v>1</v>
      </c>
      <c r="Z93" s="523">
        <f t="shared" si="15"/>
        <v>7</v>
      </c>
      <c r="AA93" s="377"/>
      <c r="AB93" s="229" t="str">
        <f t="shared" si="16"/>
        <v>Կ-1</v>
      </c>
      <c r="AC93" s="1408">
        <f t="shared" si="17"/>
        <v>1.96</v>
      </c>
      <c r="AD93" s="1408"/>
      <c r="AE93" s="1408">
        <f t="shared" si="31"/>
        <v>1.96</v>
      </c>
      <c r="AF93" s="1337">
        <v>66140</v>
      </c>
      <c r="AG93" s="1337">
        <f t="shared" si="53"/>
        <v>129634.4</v>
      </c>
      <c r="AH93" s="1334">
        <f t="shared" si="19"/>
        <v>0</v>
      </c>
      <c r="AI93" s="1337">
        <f t="shared" si="20"/>
        <v>129634.4</v>
      </c>
      <c r="AJ93" s="1411">
        <f t="shared" si="21"/>
        <v>1685247.2</v>
      </c>
      <c r="AK93" s="1339">
        <v>1</v>
      </c>
      <c r="AL93" s="376">
        <f t="shared" si="22"/>
        <v>8</v>
      </c>
      <c r="AM93" s="377"/>
      <c r="AN93" s="229" t="str">
        <f t="shared" si="23"/>
        <v>Կ-1</v>
      </c>
      <c r="AO93" s="1408">
        <f t="shared" si="24"/>
        <v>2.02</v>
      </c>
      <c r="AP93" s="1408"/>
      <c r="AQ93" s="1408">
        <f t="shared" si="33"/>
        <v>2.02</v>
      </c>
      <c r="AR93" s="1337">
        <v>66140</v>
      </c>
      <c r="AS93" s="1337">
        <f t="shared" si="54"/>
        <v>133602.79999999999</v>
      </c>
      <c r="AT93" s="1334">
        <f t="shared" si="26"/>
        <v>0</v>
      </c>
      <c r="AU93" s="1337">
        <f t="shared" si="27"/>
        <v>133602.79999999999</v>
      </c>
      <c r="AV93" s="1411">
        <f t="shared" si="28"/>
        <v>1736836.4</v>
      </c>
    </row>
    <row r="94" spans="1:48" ht="17.25" thickBot="1">
      <c r="A94" s="1421">
        <v>52</v>
      </c>
      <c r="B94" s="1429" t="s">
        <v>1067</v>
      </c>
      <c r="C94" s="1430" t="s">
        <v>2467</v>
      </c>
      <c r="D94" s="1423">
        <v>1</v>
      </c>
      <c r="E94" s="1419">
        <v>2</v>
      </c>
      <c r="F94" s="725" t="s">
        <v>98</v>
      </c>
      <c r="G94" s="724">
        <f t="shared" si="0"/>
        <v>1.79</v>
      </c>
      <c r="H94" s="443">
        <v>66140</v>
      </c>
      <c r="I94" s="1337">
        <f t="shared" si="51"/>
        <v>118390.6</v>
      </c>
      <c r="J94" s="1338">
        <v>0</v>
      </c>
      <c r="K94" s="1337">
        <f t="shared" si="7"/>
        <v>118390.6</v>
      </c>
      <c r="L94" s="1411">
        <f t="shared" si="8"/>
        <v>1539077.8</v>
      </c>
      <c r="M94" s="1339">
        <v>1</v>
      </c>
      <c r="N94" s="523">
        <f t="shared" si="2"/>
        <v>3</v>
      </c>
      <c r="O94" s="377"/>
      <c r="P94" s="229" t="str">
        <f t="shared" si="9"/>
        <v>Կ-1</v>
      </c>
      <c r="Q94" s="643">
        <f t="shared" si="10"/>
        <v>1.84</v>
      </c>
      <c r="R94" s="1408"/>
      <c r="S94" s="1408">
        <f t="shared" si="3"/>
        <v>1.84</v>
      </c>
      <c r="T94" s="1337">
        <v>66140</v>
      </c>
      <c r="U94" s="1337">
        <f t="shared" si="52"/>
        <v>121697.60000000001</v>
      </c>
      <c r="V94" s="1334">
        <f t="shared" si="12"/>
        <v>0</v>
      </c>
      <c r="W94" s="1337">
        <f t="shared" si="13"/>
        <v>121697.60000000001</v>
      </c>
      <c r="X94" s="1411">
        <f t="shared" si="14"/>
        <v>1582068.8</v>
      </c>
      <c r="Y94" s="1339">
        <v>1</v>
      </c>
      <c r="Z94" s="523">
        <f t="shared" si="15"/>
        <v>4</v>
      </c>
      <c r="AA94" s="377"/>
      <c r="AB94" s="229" t="str">
        <f t="shared" si="16"/>
        <v>Կ-1</v>
      </c>
      <c r="AC94" s="1408">
        <f t="shared" si="17"/>
        <v>1.9</v>
      </c>
      <c r="AD94" s="1408"/>
      <c r="AE94" s="1408">
        <f t="shared" si="31"/>
        <v>1.9</v>
      </c>
      <c r="AF94" s="1337">
        <v>66140</v>
      </c>
      <c r="AG94" s="1337">
        <f t="shared" si="53"/>
        <v>125666</v>
      </c>
      <c r="AH94" s="1334">
        <f t="shared" si="19"/>
        <v>0</v>
      </c>
      <c r="AI94" s="1337">
        <f t="shared" si="20"/>
        <v>125666</v>
      </c>
      <c r="AJ94" s="1411">
        <f t="shared" si="21"/>
        <v>1633658</v>
      </c>
      <c r="AK94" s="1339">
        <v>1</v>
      </c>
      <c r="AL94" s="376">
        <f t="shared" si="22"/>
        <v>5</v>
      </c>
      <c r="AM94" s="377"/>
      <c r="AN94" s="229" t="str">
        <f t="shared" si="23"/>
        <v>Կ-1</v>
      </c>
      <c r="AO94" s="1408">
        <f t="shared" si="24"/>
        <v>1.9</v>
      </c>
      <c r="AP94" s="1408"/>
      <c r="AQ94" s="1408">
        <f t="shared" si="33"/>
        <v>1.9</v>
      </c>
      <c r="AR94" s="1337">
        <v>66140</v>
      </c>
      <c r="AS94" s="1337">
        <f t="shared" si="54"/>
        <v>125666</v>
      </c>
      <c r="AT94" s="1334">
        <f t="shared" si="26"/>
        <v>0</v>
      </c>
      <c r="AU94" s="1337">
        <f t="shared" si="27"/>
        <v>125666</v>
      </c>
      <c r="AV94" s="1411">
        <f t="shared" si="28"/>
        <v>1633658</v>
      </c>
    </row>
    <row r="95" spans="1:48" ht="17.25" thickBot="1">
      <c r="A95" s="1421">
        <v>53</v>
      </c>
      <c r="B95" s="1429" t="s">
        <v>1004</v>
      </c>
      <c r="C95" s="1430" t="s">
        <v>2467</v>
      </c>
      <c r="D95" s="1423">
        <v>1</v>
      </c>
      <c r="E95" s="1419">
        <v>2</v>
      </c>
      <c r="F95" s="725" t="s">
        <v>98</v>
      </c>
      <c r="G95" s="724">
        <f t="shared" si="0"/>
        <v>1.79</v>
      </c>
      <c r="H95" s="443">
        <v>66140</v>
      </c>
      <c r="I95" s="1337">
        <f t="shared" si="51"/>
        <v>118390.6</v>
      </c>
      <c r="J95" s="1338">
        <v>0</v>
      </c>
      <c r="K95" s="1337">
        <f t="shared" si="7"/>
        <v>118390.6</v>
      </c>
      <c r="L95" s="1411">
        <f t="shared" si="8"/>
        <v>1539077.8</v>
      </c>
      <c r="M95" s="1339">
        <v>1</v>
      </c>
      <c r="N95" s="523">
        <f t="shared" si="2"/>
        <v>3</v>
      </c>
      <c r="O95" s="377"/>
      <c r="P95" s="229" t="str">
        <f t="shared" si="9"/>
        <v>Կ-1</v>
      </c>
      <c r="Q95" s="643">
        <f t="shared" si="10"/>
        <v>1.84</v>
      </c>
      <c r="R95" s="1408"/>
      <c r="S95" s="1408">
        <f t="shared" si="3"/>
        <v>1.84</v>
      </c>
      <c r="T95" s="1337">
        <v>66140</v>
      </c>
      <c r="U95" s="1337">
        <f t="shared" si="52"/>
        <v>121697.60000000001</v>
      </c>
      <c r="V95" s="1334">
        <f t="shared" si="12"/>
        <v>0</v>
      </c>
      <c r="W95" s="1337">
        <f t="shared" si="13"/>
        <v>121697.60000000001</v>
      </c>
      <c r="X95" s="1411">
        <f t="shared" si="14"/>
        <v>1582068.8</v>
      </c>
      <c r="Y95" s="1339">
        <v>1</v>
      </c>
      <c r="Z95" s="523">
        <f t="shared" si="15"/>
        <v>4</v>
      </c>
      <c r="AA95" s="377"/>
      <c r="AB95" s="229" t="str">
        <f t="shared" si="16"/>
        <v>Կ-1</v>
      </c>
      <c r="AC95" s="1408">
        <f t="shared" si="17"/>
        <v>1.9</v>
      </c>
      <c r="AD95" s="1408"/>
      <c r="AE95" s="1408">
        <f t="shared" si="31"/>
        <v>1.9</v>
      </c>
      <c r="AF95" s="1337">
        <v>66140</v>
      </c>
      <c r="AG95" s="1337">
        <f t="shared" si="53"/>
        <v>125666</v>
      </c>
      <c r="AH95" s="1334">
        <f t="shared" si="19"/>
        <v>0</v>
      </c>
      <c r="AI95" s="1337">
        <f t="shared" si="20"/>
        <v>125666</v>
      </c>
      <c r="AJ95" s="1411">
        <f t="shared" si="21"/>
        <v>1633658</v>
      </c>
      <c r="AK95" s="1339">
        <v>1</v>
      </c>
      <c r="AL95" s="376">
        <f t="shared" si="22"/>
        <v>5</v>
      </c>
      <c r="AM95" s="377"/>
      <c r="AN95" s="229" t="str">
        <f t="shared" si="23"/>
        <v>Կ-1</v>
      </c>
      <c r="AO95" s="1408">
        <f t="shared" si="24"/>
        <v>1.9</v>
      </c>
      <c r="AP95" s="1408"/>
      <c r="AQ95" s="1408">
        <f t="shared" si="33"/>
        <v>1.9</v>
      </c>
      <c r="AR95" s="1337">
        <v>66140</v>
      </c>
      <c r="AS95" s="1337">
        <f t="shared" si="54"/>
        <v>125666</v>
      </c>
      <c r="AT95" s="1334">
        <f t="shared" si="26"/>
        <v>0</v>
      </c>
      <c r="AU95" s="1337">
        <f t="shared" si="27"/>
        <v>125666</v>
      </c>
      <c r="AV95" s="1411">
        <f t="shared" si="28"/>
        <v>1633658</v>
      </c>
    </row>
    <row r="96" spans="1:48" ht="36.75" customHeight="1" thickBot="1">
      <c r="A96" s="1421">
        <v>54</v>
      </c>
      <c r="B96" s="1429" t="s">
        <v>1005</v>
      </c>
      <c r="C96" s="1430" t="s">
        <v>2467</v>
      </c>
      <c r="D96" s="1423">
        <v>1</v>
      </c>
      <c r="E96" s="1419">
        <v>2</v>
      </c>
      <c r="F96" s="725" t="s">
        <v>98</v>
      </c>
      <c r="G96" s="724">
        <f t="shared" si="0"/>
        <v>1.79</v>
      </c>
      <c r="H96" s="443">
        <v>66140</v>
      </c>
      <c r="I96" s="1337">
        <f t="shared" si="51"/>
        <v>118390.6</v>
      </c>
      <c r="J96" s="1338">
        <v>0</v>
      </c>
      <c r="K96" s="1337">
        <f t="shared" si="7"/>
        <v>118390.6</v>
      </c>
      <c r="L96" s="1411">
        <f t="shared" si="8"/>
        <v>1539077.8</v>
      </c>
      <c r="M96" s="1339">
        <v>1</v>
      </c>
      <c r="N96" s="523">
        <f t="shared" si="2"/>
        <v>3</v>
      </c>
      <c r="O96" s="377"/>
      <c r="P96" s="229" t="str">
        <f t="shared" si="9"/>
        <v>Կ-1</v>
      </c>
      <c r="Q96" s="643">
        <f t="shared" si="10"/>
        <v>1.84</v>
      </c>
      <c r="R96" s="1408"/>
      <c r="S96" s="1408">
        <f t="shared" si="3"/>
        <v>1.84</v>
      </c>
      <c r="T96" s="1337">
        <v>66140</v>
      </c>
      <c r="U96" s="1337">
        <f t="shared" si="52"/>
        <v>121697.60000000001</v>
      </c>
      <c r="V96" s="1334">
        <f t="shared" si="12"/>
        <v>0</v>
      </c>
      <c r="W96" s="1337">
        <f t="shared" si="13"/>
        <v>121697.60000000001</v>
      </c>
      <c r="X96" s="1411">
        <f t="shared" si="14"/>
        <v>1582068.8</v>
      </c>
      <c r="Y96" s="1339">
        <v>1</v>
      </c>
      <c r="Z96" s="523">
        <f t="shared" si="15"/>
        <v>4</v>
      </c>
      <c r="AA96" s="377"/>
      <c r="AB96" s="229" t="str">
        <f t="shared" si="16"/>
        <v>Կ-1</v>
      </c>
      <c r="AC96" s="1408">
        <f t="shared" si="17"/>
        <v>1.9</v>
      </c>
      <c r="AD96" s="1408"/>
      <c r="AE96" s="1408">
        <f t="shared" si="31"/>
        <v>1.9</v>
      </c>
      <c r="AF96" s="1337">
        <v>66140</v>
      </c>
      <c r="AG96" s="1337">
        <f t="shared" si="53"/>
        <v>125666</v>
      </c>
      <c r="AH96" s="1334">
        <f t="shared" si="19"/>
        <v>0</v>
      </c>
      <c r="AI96" s="1337">
        <f t="shared" si="20"/>
        <v>125666</v>
      </c>
      <c r="AJ96" s="1411">
        <f t="shared" si="21"/>
        <v>1633658</v>
      </c>
      <c r="AK96" s="1339">
        <v>1</v>
      </c>
      <c r="AL96" s="376">
        <f t="shared" si="22"/>
        <v>5</v>
      </c>
      <c r="AM96" s="377"/>
      <c r="AN96" s="229" t="str">
        <f t="shared" si="23"/>
        <v>Կ-1</v>
      </c>
      <c r="AO96" s="1408">
        <f t="shared" si="24"/>
        <v>1.9</v>
      </c>
      <c r="AP96" s="1408"/>
      <c r="AQ96" s="1408">
        <f t="shared" si="33"/>
        <v>1.9</v>
      </c>
      <c r="AR96" s="1337">
        <v>66140</v>
      </c>
      <c r="AS96" s="1337">
        <f t="shared" si="54"/>
        <v>125666</v>
      </c>
      <c r="AT96" s="1334">
        <f t="shared" si="26"/>
        <v>0</v>
      </c>
      <c r="AU96" s="1337">
        <f t="shared" si="27"/>
        <v>125666</v>
      </c>
      <c r="AV96" s="1411">
        <f t="shared" si="28"/>
        <v>1633658</v>
      </c>
    </row>
    <row r="97" spans="1:48" ht="23.25" customHeight="1" thickBot="1">
      <c r="A97" s="1421">
        <v>55</v>
      </c>
      <c r="B97" s="1429" t="s">
        <v>1308</v>
      </c>
      <c r="C97" s="1430" t="s">
        <v>2467</v>
      </c>
      <c r="D97" s="1423">
        <v>1</v>
      </c>
      <c r="E97" s="1419">
        <v>6</v>
      </c>
      <c r="F97" s="725" t="s">
        <v>98</v>
      </c>
      <c r="G97" s="724">
        <f t="shared" si="0"/>
        <v>1.96</v>
      </c>
      <c r="H97" s="443">
        <v>66140</v>
      </c>
      <c r="I97" s="1337">
        <f t="shared" si="51"/>
        <v>129634.4</v>
      </c>
      <c r="J97" s="1338">
        <v>0</v>
      </c>
      <c r="K97" s="1337">
        <f t="shared" si="7"/>
        <v>129634.4</v>
      </c>
      <c r="L97" s="1411">
        <f t="shared" si="8"/>
        <v>1685247.2</v>
      </c>
      <c r="M97" s="1339">
        <v>1</v>
      </c>
      <c r="N97" s="523">
        <f t="shared" si="2"/>
        <v>7</v>
      </c>
      <c r="O97" s="377"/>
      <c r="P97" s="229" t="str">
        <f t="shared" si="9"/>
        <v>Կ-1</v>
      </c>
      <c r="Q97" s="643">
        <f t="shared" si="10"/>
        <v>1.96</v>
      </c>
      <c r="R97" s="1408"/>
      <c r="S97" s="1408">
        <f t="shared" si="3"/>
        <v>1.96</v>
      </c>
      <c r="T97" s="1337">
        <v>66140</v>
      </c>
      <c r="U97" s="1337">
        <f t="shared" si="52"/>
        <v>129634.4</v>
      </c>
      <c r="V97" s="1334">
        <f t="shared" si="12"/>
        <v>0</v>
      </c>
      <c r="W97" s="1337">
        <f t="shared" si="13"/>
        <v>129634.4</v>
      </c>
      <c r="X97" s="1411">
        <f t="shared" si="14"/>
        <v>1685247.2</v>
      </c>
      <c r="Y97" s="1339">
        <v>1</v>
      </c>
      <c r="Z97" s="523">
        <f t="shared" si="15"/>
        <v>8</v>
      </c>
      <c r="AA97" s="377"/>
      <c r="AB97" s="229" t="str">
        <f t="shared" si="16"/>
        <v>Կ-1</v>
      </c>
      <c r="AC97" s="1408">
        <f t="shared" si="17"/>
        <v>2.02</v>
      </c>
      <c r="AD97" s="1408"/>
      <c r="AE97" s="1408">
        <f t="shared" si="31"/>
        <v>2.02</v>
      </c>
      <c r="AF97" s="1337">
        <v>66140</v>
      </c>
      <c r="AG97" s="1337">
        <f t="shared" si="53"/>
        <v>133602.79999999999</v>
      </c>
      <c r="AH97" s="1334">
        <f t="shared" si="19"/>
        <v>0</v>
      </c>
      <c r="AI97" s="1337">
        <f t="shared" si="20"/>
        <v>133602.79999999999</v>
      </c>
      <c r="AJ97" s="1411">
        <f t="shared" si="21"/>
        <v>1736836.4</v>
      </c>
      <c r="AK97" s="1339">
        <v>1</v>
      </c>
      <c r="AL97" s="376">
        <f t="shared" si="22"/>
        <v>9</v>
      </c>
      <c r="AM97" s="377"/>
      <c r="AN97" s="229" t="str">
        <f t="shared" si="23"/>
        <v>Կ-1</v>
      </c>
      <c r="AO97" s="1408">
        <f t="shared" si="24"/>
        <v>2.02</v>
      </c>
      <c r="AP97" s="1408"/>
      <c r="AQ97" s="1408">
        <f t="shared" si="33"/>
        <v>2.02</v>
      </c>
      <c r="AR97" s="1337">
        <v>66140</v>
      </c>
      <c r="AS97" s="1337">
        <f t="shared" si="54"/>
        <v>133602.79999999999</v>
      </c>
      <c r="AT97" s="1334">
        <f t="shared" si="26"/>
        <v>0</v>
      </c>
      <c r="AU97" s="1337">
        <f t="shared" si="27"/>
        <v>133602.79999999999</v>
      </c>
      <c r="AV97" s="1411">
        <f t="shared" si="28"/>
        <v>1736836.4</v>
      </c>
    </row>
    <row r="98" spans="1:48" ht="28.5" customHeight="1" thickBot="1">
      <c r="A98" s="1421">
        <v>56</v>
      </c>
      <c r="B98" s="1429" t="s">
        <v>1006</v>
      </c>
      <c r="C98" s="1430" t="s">
        <v>2467</v>
      </c>
      <c r="D98" s="1425">
        <v>1</v>
      </c>
      <c r="E98" s="1419">
        <v>2</v>
      </c>
      <c r="F98" s="725" t="s">
        <v>98</v>
      </c>
      <c r="G98" s="724">
        <f t="shared" si="0"/>
        <v>1.79</v>
      </c>
      <c r="H98" s="443">
        <v>66140</v>
      </c>
      <c r="I98" s="1337">
        <f t="shared" si="51"/>
        <v>118390.6</v>
      </c>
      <c r="J98" s="1338">
        <v>0</v>
      </c>
      <c r="K98" s="1337">
        <f t="shared" si="7"/>
        <v>118390.6</v>
      </c>
      <c r="L98" s="1411">
        <f t="shared" si="8"/>
        <v>1539077.8</v>
      </c>
      <c r="M98" s="1339">
        <v>1</v>
      </c>
      <c r="N98" s="523">
        <f t="shared" si="2"/>
        <v>3</v>
      </c>
      <c r="O98" s="377"/>
      <c r="P98" s="229" t="str">
        <f t="shared" si="9"/>
        <v>Կ-1</v>
      </c>
      <c r="Q98" s="643">
        <f t="shared" si="10"/>
        <v>1.84</v>
      </c>
      <c r="R98" s="1408"/>
      <c r="S98" s="1408">
        <f t="shared" si="3"/>
        <v>1.84</v>
      </c>
      <c r="T98" s="1337">
        <v>66140</v>
      </c>
      <c r="U98" s="1337">
        <f t="shared" si="52"/>
        <v>121697.60000000001</v>
      </c>
      <c r="V98" s="1334">
        <f t="shared" si="12"/>
        <v>0</v>
      </c>
      <c r="W98" s="1337">
        <f t="shared" si="13"/>
        <v>121697.60000000001</v>
      </c>
      <c r="X98" s="1411">
        <f t="shared" si="14"/>
        <v>1582068.8</v>
      </c>
      <c r="Y98" s="1339">
        <v>1</v>
      </c>
      <c r="Z98" s="523">
        <f t="shared" si="15"/>
        <v>4</v>
      </c>
      <c r="AA98" s="377"/>
      <c r="AB98" s="229" t="str">
        <f t="shared" si="16"/>
        <v>Կ-1</v>
      </c>
      <c r="AC98" s="1408">
        <f t="shared" si="17"/>
        <v>1.9</v>
      </c>
      <c r="AD98" s="1408"/>
      <c r="AE98" s="1408">
        <f t="shared" si="31"/>
        <v>1.9</v>
      </c>
      <c r="AF98" s="1337">
        <v>66140</v>
      </c>
      <c r="AG98" s="1337">
        <f t="shared" si="53"/>
        <v>125666</v>
      </c>
      <c r="AH98" s="1334">
        <f t="shared" si="19"/>
        <v>0</v>
      </c>
      <c r="AI98" s="1337">
        <f t="shared" si="20"/>
        <v>125666</v>
      </c>
      <c r="AJ98" s="1411">
        <f t="shared" si="21"/>
        <v>1633658</v>
      </c>
      <c r="AK98" s="1339">
        <v>1</v>
      </c>
      <c r="AL98" s="376">
        <f t="shared" si="22"/>
        <v>5</v>
      </c>
      <c r="AM98" s="377"/>
      <c r="AN98" s="229" t="str">
        <f t="shared" si="23"/>
        <v>Կ-1</v>
      </c>
      <c r="AO98" s="1408">
        <f t="shared" si="24"/>
        <v>1.9</v>
      </c>
      <c r="AP98" s="1408"/>
      <c r="AQ98" s="1408">
        <f t="shared" si="33"/>
        <v>1.9</v>
      </c>
      <c r="AR98" s="1337">
        <v>66140</v>
      </c>
      <c r="AS98" s="1337">
        <f t="shared" si="54"/>
        <v>125666</v>
      </c>
      <c r="AT98" s="1334">
        <f t="shared" si="26"/>
        <v>0</v>
      </c>
      <c r="AU98" s="1337">
        <f t="shared" si="27"/>
        <v>125666</v>
      </c>
      <c r="AV98" s="1411">
        <f t="shared" si="28"/>
        <v>1633658</v>
      </c>
    </row>
    <row r="99" spans="1:48" ht="35.25" customHeight="1" thickBot="1">
      <c r="A99" s="1421">
        <v>57</v>
      </c>
      <c r="B99" s="1429" t="s">
        <v>1007</v>
      </c>
      <c r="C99" s="1430" t="s">
        <v>2467</v>
      </c>
      <c r="D99" s="1423">
        <v>1</v>
      </c>
      <c r="E99" s="1419">
        <v>2</v>
      </c>
      <c r="F99" s="725" t="s">
        <v>98</v>
      </c>
      <c r="G99" s="724">
        <f t="shared" si="0"/>
        <v>1.79</v>
      </c>
      <c r="H99" s="443">
        <v>66140</v>
      </c>
      <c r="I99" s="1337">
        <f>+H99*G99</f>
        <v>118390.6</v>
      </c>
      <c r="J99" s="1338">
        <v>0</v>
      </c>
      <c r="K99" s="1337">
        <f t="shared" si="7"/>
        <v>118390.6</v>
      </c>
      <c r="L99" s="1411">
        <f t="shared" si="8"/>
        <v>1539077.8</v>
      </c>
      <c r="M99" s="1339">
        <v>1</v>
      </c>
      <c r="N99" s="523">
        <f t="shared" si="2"/>
        <v>3</v>
      </c>
      <c r="O99" s="377"/>
      <c r="P99" s="229" t="str">
        <f t="shared" si="9"/>
        <v>Կ-1</v>
      </c>
      <c r="Q99" s="643">
        <f t="shared" si="10"/>
        <v>1.84</v>
      </c>
      <c r="R99" s="1408"/>
      <c r="S99" s="1408">
        <f t="shared" si="3"/>
        <v>1.84</v>
      </c>
      <c r="T99" s="1337">
        <v>66140</v>
      </c>
      <c r="U99" s="1337">
        <f>+T99*S99</f>
        <v>121697.60000000001</v>
      </c>
      <c r="V99" s="1334">
        <f t="shared" si="12"/>
        <v>0</v>
      </c>
      <c r="W99" s="1337">
        <f t="shared" si="13"/>
        <v>121697.60000000001</v>
      </c>
      <c r="X99" s="1411">
        <f t="shared" si="14"/>
        <v>1582068.8</v>
      </c>
      <c r="Y99" s="1339">
        <v>1</v>
      </c>
      <c r="Z99" s="523">
        <f t="shared" si="15"/>
        <v>4</v>
      </c>
      <c r="AA99" s="377"/>
      <c r="AB99" s="229" t="str">
        <f t="shared" si="16"/>
        <v>Կ-1</v>
      </c>
      <c r="AC99" s="1408">
        <f t="shared" si="17"/>
        <v>1.9</v>
      </c>
      <c r="AD99" s="1408"/>
      <c r="AE99" s="1408">
        <f t="shared" si="31"/>
        <v>1.9</v>
      </c>
      <c r="AF99" s="1337">
        <v>66140</v>
      </c>
      <c r="AG99" s="1337">
        <f>+AF99*AE99</f>
        <v>125666</v>
      </c>
      <c r="AH99" s="1334">
        <f t="shared" si="19"/>
        <v>0</v>
      </c>
      <c r="AI99" s="1337">
        <f t="shared" si="20"/>
        <v>125666</v>
      </c>
      <c r="AJ99" s="1411">
        <f t="shared" si="21"/>
        <v>1633658</v>
      </c>
      <c r="AK99" s="1339">
        <v>1</v>
      </c>
      <c r="AL99" s="376">
        <f t="shared" si="22"/>
        <v>5</v>
      </c>
      <c r="AM99" s="377"/>
      <c r="AN99" s="229" t="str">
        <f t="shared" si="23"/>
        <v>Կ-1</v>
      </c>
      <c r="AO99" s="1408">
        <f t="shared" si="24"/>
        <v>1.9</v>
      </c>
      <c r="AP99" s="1408"/>
      <c r="AQ99" s="1408">
        <f t="shared" si="33"/>
        <v>1.9</v>
      </c>
      <c r="AR99" s="1337">
        <v>66140</v>
      </c>
      <c r="AS99" s="1337">
        <f>+AR99*AQ99</f>
        <v>125666</v>
      </c>
      <c r="AT99" s="1334">
        <f t="shared" si="26"/>
        <v>0</v>
      </c>
      <c r="AU99" s="1337">
        <f t="shared" si="27"/>
        <v>125666</v>
      </c>
      <c r="AV99" s="1411">
        <f t="shared" si="28"/>
        <v>1633658</v>
      </c>
    </row>
    <row r="100" spans="1:48" ht="17.25" thickBot="1">
      <c r="A100" s="1421">
        <v>58</v>
      </c>
      <c r="B100" s="1429" t="s">
        <v>1008</v>
      </c>
      <c r="C100" s="1430" t="s">
        <v>2467</v>
      </c>
      <c r="D100" s="1423">
        <v>1</v>
      </c>
      <c r="E100" s="1419">
        <v>2</v>
      </c>
      <c r="F100" s="725" t="s">
        <v>98</v>
      </c>
      <c r="G100" s="724">
        <f t="shared" si="0"/>
        <v>1.79</v>
      </c>
      <c r="H100" s="443">
        <v>66140</v>
      </c>
      <c r="I100" s="1337">
        <f>+H100*G100</f>
        <v>118390.6</v>
      </c>
      <c r="J100" s="1338">
        <v>0</v>
      </c>
      <c r="K100" s="1337">
        <f t="shared" si="7"/>
        <v>118390.6</v>
      </c>
      <c r="L100" s="1411">
        <f t="shared" si="8"/>
        <v>1539077.8</v>
      </c>
      <c r="M100" s="1339">
        <v>1</v>
      </c>
      <c r="N100" s="523">
        <f t="shared" si="2"/>
        <v>3</v>
      </c>
      <c r="O100" s="377"/>
      <c r="P100" s="229" t="str">
        <f t="shared" si="9"/>
        <v>Կ-1</v>
      </c>
      <c r="Q100" s="643">
        <f t="shared" si="10"/>
        <v>1.84</v>
      </c>
      <c r="R100" s="1408"/>
      <c r="S100" s="1408">
        <f t="shared" si="3"/>
        <v>1.84</v>
      </c>
      <c r="T100" s="1337">
        <v>66140</v>
      </c>
      <c r="U100" s="1337">
        <f>+T100*S100</f>
        <v>121697.60000000001</v>
      </c>
      <c r="V100" s="1334">
        <f t="shared" si="12"/>
        <v>0</v>
      </c>
      <c r="W100" s="1337">
        <f t="shared" si="13"/>
        <v>121697.60000000001</v>
      </c>
      <c r="X100" s="1411">
        <f t="shared" si="14"/>
        <v>1582068.8</v>
      </c>
      <c r="Y100" s="1339">
        <v>1</v>
      </c>
      <c r="Z100" s="523">
        <f t="shared" si="15"/>
        <v>4</v>
      </c>
      <c r="AA100" s="377"/>
      <c r="AB100" s="229" t="str">
        <f t="shared" si="16"/>
        <v>Կ-1</v>
      </c>
      <c r="AC100" s="1408">
        <f t="shared" si="17"/>
        <v>1.9</v>
      </c>
      <c r="AD100" s="1408"/>
      <c r="AE100" s="1408">
        <f t="shared" si="31"/>
        <v>1.9</v>
      </c>
      <c r="AF100" s="1337">
        <v>66140</v>
      </c>
      <c r="AG100" s="1337">
        <f>+AF100*AE100</f>
        <v>125666</v>
      </c>
      <c r="AH100" s="1334">
        <f t="shared" si="19"/>
        <v>0</v>
      </c>
      <c r="AI100" s="1337">
        <f t="shared" si="20"/>
        <v>125666</v>
      </c>
      <c r="AJ100" s="1411">
        <f t="shared" si="21"/>
        <v>1633658</v>
      </c>
      <c r="AK100" s="1339">
        <v>1</v>
      </c>
      <c r="AL100" s="376">
        <f t="shared" si="22"/>
        <v>5</v>
      </c>
      <c r="AM100" s="377"/>
      <c r="AN100" s="229" t="str">
        <f t="shared" si="23"/>
        <v>Կ-1</v>
      </c>
      <c r="AO100" s="1408">
        <f t="shared" si="24"/>
        <v>1.9</v>
      </c>
      <c r="AP100" s="1408"/>
      <c r="AQ100" s="1408">
        <f t="shared" si="33"/>
        <v>1.9</v>
      </c>
      <c r="AR100" s="1337">
        <v>66140</v>
      </c>
      <c r="AS100" s="1337">
        <f>+AR100*AQ100</f>
        <v>125666</v>
      </c>
      <c r="AT100" s="1334">
        <f t="shared" si="26"/>
        <v>0</v>
      </c>
      <c r="AU100" s="1337">
        <f t="shared" si="27"/>
        <v>125666</v>
      </c>
      <c r="AV100" s="1411">
        <f t="shared" si="28"/>
        <v>1633658</v>
      </c>
    </row>
    <row r="101" spans="1:48" ht="17.25" thickBot="1">
      <c r="A101" s="1421">
        <v>59</v>
      </c>
      <c r="B101" s="1429" t="s">
        <v>1070</v>
      </c>
      <c r="C101" s="1430" t="s">
        <v>2467</v>
      </c>
      <c r="D101" s="1423">
        <v>1</v>
      </c>
      <c r="E101" s="1419">
        <v>2</v>
      </c>
      <c r="F101" s="725" t="s">
        <v>98</v>
      </c>
      <c r="G101" s="724">
        <f t="shared" si="0"/>
        <v>1.79</v>
      </c>
      <c r="H101" s="443">
        <v>66140</v>
      </c>
      <c r="I101" s="1337">
        <f t="shared" ref="I101:I112" si="55">+H101*G101</f>
        <v>118390.6</v>
      </c>
      <c r="J101" s="1338">
        <v>0</v>
      </c>
      <c r="K101" s="1337">
        <f t="shared" si="7"/>
        <v>118390.6</v>
      </c>
      <c r="L101" s="1411">
        <f t="shared" si="8"/>
        <v>1539077.8</v>
      </c>
      <c r="M101" s="1339">
        <v>1</v>
      </c>
      <c r="N101" s="523">
        <f t="shared" si="2"/>
        <v>3</v>
      </c>
      <c r="O101" s="377"/>
      <c r="P101" s="229" t="str">
        <f t="shared" si="9"/>
        <v>Կ-1</v>
      </c>
      <c r="Q101" s="643">
        <f t="shared" si="10"/>
        <v>1.84</v>
      </c>
      <c r="R101" s="1408"/>
      <c r="S101" s="1408">
        <f t="shared" si="3"/>
        <v>1.84</v>
      </c>
      <c r="T101" s="1337">
        <v>66140</v>
      </c>
      <c r="U101" s="1337">
        <f t="shared" ref="U101:U112" si="56">+T101*S101</f>
        <v>121697.60000000001</v>
      </c>
      <c r="V101" s="1334">
        <f t="shared" si="12"/>
        <v>0</v>
      </c>
      <c r="W101" s="1337">
        <f t="shared" si="13"/>
        <v>121697.60000000001</v>
      </c>
      <c r="X101" s="1411">
        <f t="shared" si="14"/>
        <v>1582068.8</v>
      </c>
      <c r="Y101" s="1339">
        <v>1</v>
      </c>
      <c r="Z101" s="523">
        <f t="shared" si="15"/>
        <v>4</v>
      </c>
      <c r="AA101" s="377"/>
      <c r="AB101" s="229" t="str">
        <f t="shared" si="16"/>
        <v>Կ-1</v>
      </c>
      <c r="AC101" s="1408">
        <f t="shared" si="17"/>
        <v>1.9</v>
      </c>
      <c r="AD101" s="1408"/>
      <c r="AE101" s="1408">
        <f t="shared" si="31"/>
        <v>1.9</v>
      </c>
      <c r="AF101" s="1337">
        <v>66140</v>
      </c>
      <c r="AG101" s="1337">
        <f t="shared" ref="AG101:AG112" si="57">+AF101*AE101</f>
        <v>125666</v>
      </c>
      <c r="AH101" s="1334">
        <f t="shared" si="19"/>
        <v>0</v>
      </c>
      <c r="AI101" s="1337">
        <f t="shared" si="20"/>
        <v>125666</v>
      </c>
      <c r="AJ101" s="1411">
        <f t="shared" si="21"/>
        <v>1633658</v>
      </c>
      <c r="AK101" s="1339">
        <v>1</v>
      </c>
      <c r="AL101" s="376">
        <f t="shared" si="22"/>
        <v>5</v>
      </c>
      <c r="AM101" s="377"/>
      <c r="AN101" s="229" t="str">
        <f t="shared" si="23"/>
        <v>Կ-1</v>
      </c>
      <c r="AO101" s="1408">
        <f t="shared" si="24"/>
        <v>1.9</v>
      </c>
      <c r="AP101" s="1408"/>
      <c r="AQ101" s="1408">
        <f t="shared" si="33"/>
        <v>1.9</v>
      </c>
      <c r="AR101" s="1337">
        <v>66140</v>
      </c>
      <c r="AS101" s="1337">
        <f t="shared" ref="AS101:AS112" si="58">+AR101*AQ101</f>
        <v>125666</v>
      </c>
      <c r="AT101" s="1334">
        <f t="shared" si="26"/>
        <v>0</v>
      </c>
      <c r="AU101" s="1337">
        <f t="shared" si="27"/>
        <v>125666</v>
      </c>
      <c r="AV101" s="1411">
        <f t="shared" si="28"/>
        <v>1633658</v>
      </c>
    </row>
    <row r="102" spans="1:48" ht="27.75" thickBot="1">
      <c r="A102" s="1421">
        <v>60</v>
      </c>
      <c r="B102" s="1429" t="s">
        <v>2476</v>
      </c>
      <c r="C102" s="1430" t="s">
        <v>1903</v>
      </c>
      <c r="D102" s="1423">
        <v>1</v>
      </c>
      <c r="E102" s="1419">
        <v>2</v>
      </c>
      <c r="F102" s="725" t="s">
        <v>95</v>
      </c>
      <c r="G102" s="724">
        <f t="shared" si="0"/>
        <v>4.1399999999999997</v>
      </c>
      <c r="H102" s="443">
        <v>66140</v>
      </c>
      <c r="I102" s="1337">
        <f t="shared" si="55"/>
        <v>273819.59999999998</v>
      </c>
      <c r="J102" s="1338">
        <v>0</v>
      </c>
      <c r="K102" s="1337">
        <f t="shared" si="7"/>
        <v>273819.59999999998</v>
      </c>
      <c r="L102" s="1411">
        <f t="shared" si="8"/>
        <v>3559654.8</v>
      </c>
      <c r="M102" s="1339">
        <v>1</v>
      </c>
      <c r="N102" s="523">
        <f t="shared" si="2"/>
        <v>3</v>
      </c>
      <c r="O102" s="377"/>
      <c r="P102" s="229" t="str">
        <f t="shared" si="9"/>
        <v>Գ-2</v>
      </c>
      <c r="Q102" s="643">
        <f t="shared" si="10"/>
        <v>4.2699999999999996</v>
      </c>
      <c r="R102" s="1408"/>
      <c r="S102" s="1408">
        <f t="shared" si="3"/>
        <v>4.2699999999999996</v>
      </c>
      <c r="T102" s="1337">
        <v>66140</v>
      </c>
      <c r="U102" s="1337">
        <f t="shared" si="56"/>
        <v>282417.8</v>
      </c>
      <c r="V102" s="1334">
        <f t="shared" si="12"/>
        <v>0</v>
      </c>
      <c r="W102" s="1337">
        <f t="shared" si="13"/>
        <v>282417.8</v>
      </c>
      <c r="X102" s="1411">
        <f t="shared" si="14"/>
        <v>3671431.4</v>
      </c>
      <c r="Y102" s="1339">
        <v>1</v>
      </c>
      <c r="Z102" s="523">
        <f t="shared" si="15"/>
        <v>4</v>
      </c>
      <c r="AA102" s="377"/>
      <c r="AB102" s="229" t="str">
        <f t="shared" si="16"/>
        <v>Գ-2</v>
      </c>
      <c r="AC102" s="1408">
        <f t="shared" si="17"/>
        <v>4.41</v>
      </c>
      <c r="AD102" s="1408"/>
      <c r="AE102" s="1408">
        <f t="shared" si="31"/>
        <v>4.41</v>
      </c>
      <c r="AF102" s="1337">
        <v>66140</v>
      </c>
      <c r="AG102" s="1337">
        <f t="shared" si="57"/>
        <v>291677.40000000002</v>
      </c>
      <c r="AH102" s="1334">
        <f t="shared" si="19"/>
        <v>0</v>
      </c>
      <c r="AI102" s="1337">
        <f t="shared" si="20"/>
        <v>291677.40000000002</v>
      </c>
      <c r="AJ102" s="1411">
        <f t="shared" si="21"/>
        <v>3791806.2</v>
      </c>
      <c r="AK102" s="1339">
        <v>1</v>
      </c>
      <c r="AL102" s="376">
        <f t="shared" si="22"/>
        <v>5</v>
      </c>
      <c r="AM102" s="377"/>
      <c r="AN102" s="229" t="str">
        <f t="shared" si="23"/>
        <v>Գ-2</v>
      </c>
      <c r="AO102" s="1408">
        <f t="shared" si="24"/>
        <v>4.41</v>
      </c>
      <c r="AP102" s="1408"/>
      <c r="AQ102" s="1408">
        <f t="shared" si="33"/>
        <v>4.41</v>
      </c>
      <c r="AR102" s="1337">
        <v>66140</v>
      </c>
      <c r="AS102" s="1337">
        <f t="shared" si="58"/>
        <v>291677.40000000002</v>
      </c>
      <c r="AT102" s="1334">
        <f t="shared" si="26"/>
        <v>0</v>
      </c>
      <c r="AU102" s="1337">
        <f t="shared" si="27"/>
        <v>291677.40000000002</v>
      </c>
      <c r="AV102" s="1411">
        <f t="shared" si="28"/>
        <v>3791806.2</v>
      </c>
    </row>
    <row r="103" spans="1:48" ht="41.25" thickBot="1">
      <c r="A103" s="1421">
        <v>61</v>
      </c>
      <c r="B103" s="1429" t="s">
        <v>1081</v>
      </c>
      <c r="C103" s="1430" t="s">
        <v>1895</v>
      </c>
      <c r="D103" s="1423">
        <v>1</v>
      </c>
      <c r="E103" s="1419">
        <v>2</v>
      </c>
      <c r="F103" s="725" t="s">
        <v>96</v>
      </c>
      <c r="G103" s="724">
        <f t="shared" si="0"/>
        <v>2.83</v>
      </c>
      <c r="H103" s="443">
        <v>66140</v>
      </c>
      <c r="I103" s="1337">
        <f t="shared" si="55"/>
        <v>187176.2</v>
      </c>
      <c r="J103" s="1338">
        <v>0</v>
      </c>
      <c r="K103" s="1337">
        <f t="shared" si="7"/>
        <v>187176.2</v>
      </c>
      <c r="L103" s="1411">
        <f t="shared" si="8"/>
        <v>2433290.6</v>
      </c>
      <c r="M103" s="1339">
        <v>1</v>
      </c>
      <c r="N103" s="523">
        <f t="shared" si="2"/>
        <v>3</v>
      </c>
      <c r="O103" s="377"/>
      <c r="P103" s="229" t="str">
        <f t="shared" si="9"/>
        <v>Ա-1</v>
      </c>
      <c r="Q103" s="643">
        <f t="shared" si="10"/>
        <v>2.92</v>
      </c>
      <c r="R103" s="1408"/>
      <c r="S103" s="1408">
        <f t="shared" si="3"/>
        <v>2.92</v>
      </c>
      <c r="T103" s="1337">
        <v>66140</v>
      </c>
      <c r="U103" s="1337">
        <f t="shared" si="56"/>
        <v>193128.8</v>
      </c>
      <c r="V103" s="1334">
        <f t="shared" si="12"/>
        <v>0</v>
      </c>
      <c r="W103" s="1337">
        <f t="shared" si="13"/>
        <v>193128.8</v>
      </c>
      <c r="X103" s="1411">
        <f t="shared" si="14"/>
        <v>2510674.4</v>
      </c>
      <c r="Y103" s="1339">
        <v>1</v>
      </c>
      <c r="Z103" s="523">
        <f t="shared" si="15"/>
        <v>4</v>
      </c>
      <c r="AA103" s="377"/>
      <c r="AB103" s="229" t="str">
        <f t="shared" si="16"/>
        <v>Ա-1</v>
      </c>
      <c r="AC103" s="1408">
        <f t="shared" si="17"/>
        <v>3.02</v>
      </c>
      <c r="AD103" s="1408"/>
      <c r="AE103" s="1408">
        <f t="shared" si="31"/>
        <v>3.02</v>
      </c>
      <c r="AF103" s="1337">
        <v>66140</v>
      </c>
      <c r="AG103" s="1337">
        <f t="shared" si="57"/>
        <v>199742.8</v>
      </c>
      <c r="AH103" s="1334">
        <f t="shared" si="19"/>
        <v>0</v>
      </c>
      <c r="AI103" s="1337">
        <f t="shared" si="20"/>
        <v>199742.8</v>
      </c>
      <c r="AJ103" s="1411">
        <f t="shared" si="21"/>
        <v>2596656.4</v>
      </c>
      <c r="AK103" s="1339">
        <v>1</v>
      </c>
      <c r="AL103" s="376">
        <f t="shared" si="22"/>
        <v>5</v>
      </c>
      <c r="AM103" s="377"/>
      <c r="AN103" s="229" t="str">
        <f t="shared" si="23"/>
        <v>Ա-1</v>
      </c>
      <c r="AO103" s="1408">
        <f t="shared" si="24"/>
        <v>3.02</v>
      </c>
      <c r="AP103" s="1408"/>
      <c r="AQ103" s="1408">
        <f t="shared" si="33"/>
        <v>3.02</v>
      </c>
      <c r="AR103" s="1337">
        <v>66140</v>
      </c>
      <c r="AS103" s="1337">
        <f t="shared" si="58"/>
        <v>199742.8</v>
      </c>
      <c r="AT103" s="1334">
        <f t="shared" si="26"/>
        <v>0</v>
      </c>
      <c r="AU103" s="1337">
        <f t="shared" si="27"/>
        <v>199742.8</v>
      </c>
      <c r="AV103" s="1411">
        <f t="shared" si="28"/>
        <v>2596656.4</v>
      </c>
    </row>
    <row r="104" spans="1:48" ht="36.75" customHeight="1" thickBot="1">
      <c r="A104" s="1421">
        <v>62</v>
      </c>
      <c r="B104" s="1429" t="s">
        <v>1015</v>
      </c>
      <c r="C104" s="1430" t="s">
        <v>2466</v>
      </c>
      <c r="D104" s="1423">
        <v>1</v>
      </c>
      <c r="E104" s="1419">
        <v>2</v>
      </c>
      <c r="F104" s="725" t="s">
        <v>535</v>
      </c>
      <c r="G104" s="724">
        <f t="shared" si="0"/>
        <v>2.08</v>
      </c>
      <c r="H104" s="443">
        <v>66140</v>
      </c>
      <c r="I104" s="1337">
        <f t="shared" si="55"/>
        <v>137571.20000000001</v>
      </c>
      <c r="J104" s="1338">
        <v>0</v>
      </c>
      <c r="K104" s="1337">
        <f t="shared" si="7"/>
        <v>137571.20000000001</v>
      </c>
      <c r="L104" s="1411">
        <f t="shared" si="8"/>
        <v>1788425.6</v>
      </c>
      <c r="M104" s="1339">
        <v>1</v>
      </c>
      <c r="N104" s="523">
        <f t="shared" si="2"/>
        <v>3</v>
      </c>
      <c r="O104" s="377"/>
      <c r="P104" s="229" t="str">
        <f t="shared" si="9"/>
        <v>Ա-3</v>
      </c>
      <c r="Q104" s="643">
        <f t="shared" si="10"/>
        <v>2.15</v>
      </c>
      <c r="R104" s="1408"/>
      <c r="S104" s="1408">
        <f t="shared" si="3"/>
        <v>2.15</v>
      </c>
      <c r="T104" s="1337">
        <v>66140</v>
      </c>
      <c r="U104" s="1337">
        <f t="shared" si="56"/>
        <v>142201</v>
      </c>
      <c r="V104" s="1334">
        <f t="shared" si="12"/>
        <v>0</v>
      </c>
      <c r="W104" s="1337">
        <f t="shared" si="13"/>
        <v>142201</v>
      </c>
      <c r="X104" s="1411">
        <f t="shared" si="14"/>
        <v>1848613</v>
      </c>
      <c r="Y104" s="1339">
        <v>1</v>
      </c>
      <c r="Z104" s="523">
        <f t="shared" si="15"/>
        <v>4</v>
      </c>
      <c r="AA104" s="377"/>
      <c r="AB104" s="229" t="str">
        <f t="shared" si="16"/>
        <v>Ա-3</v>
      </c>
      <c r="AC104" s="1408">
        <f t="shared" si="17"/>
        <v>2.21</v>
      </c>
      <c r="AD104" s="1408"/>
      <c r="AE104" s="1408">
        <f t="shared" si="31"/>
        <v>2.21</v>
      </c>
      <c r="AF104" s="1337">
        <v>66140</v>
      </c>
      <c r="AG104" s="1337">
        <f t="shared" si="57"/>
        <v>146169.4</v>
      </c>
      <c r="AH104" s="1334">
        <f t="shared" si="19"/>
        <v>0</v>
      </c>
      <c r="AI104" s="1337">
        <f t="shared" si="20"/>
        <v>146169.4</v>
      </c>
      <c r="AJ104" s="1411">
        <f t="shared" si="21"/>
        <v>1900202.2</v>
      </c>
      <c r="AK104" s="1339">
        <v>1</v>
      </c>
      <c r="AL104" s="376">
        <f t="shared" si="22"/>
        <v>5</v>
      </c>
      <c r="AM104" s="377"/>
      <c r="AN104" s="229" t="str">
        <f t="shared" si="23"/>
        <v>Ա-3</v>
      </c>
      <c r="AO104" s="1408">
        <f t="shared" si="24"/>
        <v>2.21</v>
      </c>
      <c r="AP104" s="1408"/>
      <c r="AQ104" s="1408">
        <f t="shared" si="33"/>
        <v>2.21</v>
      </c>
      <c r="AR104" s="1337">
        <v>66140</v>
      </c>
      <c r="AS104" s="1337">
        <f t="shared" si="58"/>
        <v>146169.4</v>
      </c>
      <c r="AT104" s="1334">
        <f t="shared" si="26"/>
        <v>0</v>
      </c>
      <c r="AU104" s="1337">
        <f t="shared" si="27"/>
        <v>146169.4</v>
      </c>
      <c r="AV104" s="1411">
        <f t="shared" si="28"/>
        <v>1900202.2</v>
      </c>
    </row>
    <row r="105" spans="1:48" ht="23.25" customHeight="1" thickBot="1">
      <c r="A105" s="1421">
        <v>63</v>
      </c>
      <c r="B105" s="1429" t="s">
        <v>1588</v>
      </c>
      <c r="C105" s="1430" t="s">
        <v>2466</v>
      </c>
      <c r="D105" s="1423">
        <v>1</v>
      </c>
      <c r="E105" s="1419">
        <v>1</v>
      </c>
      <c r="F105" s="725" t="s">
        <v>535</v>
      </c>
      <c r="G105" s="724">
        <f t="shared" si="0"/>
        <v>2.02</v>
      </c>
      <c r="H105" s="443">
        <v>66140</v>
      </c>
      <c r="I105" s="1337">
        <f t="shared" si="55"/>
        <v>133602.79999999999</v>
      </c>
      <c r="J105" s="1338">
        <v>0</v>
      </c>
      <c r="K105" s="1337">
        <f t="shared" si="7"/>
        <v>133602.79999999999</v>
      </c>
      <c r="L105" s="1411">
        <f t="shared" si="8"/>
        <v>1736836.4</v>
      </c>
      <c r="M105" s="1339">
        <v>1</v>
      </c>
      <c r="N105" s="523">
        <f t="shared" si="2"/>
        <v>2</v>
      </c>
      <c r="O105" s="377"/>
      <c r="P105" s="229" t="str">
        <f t="shared" si="9"/>
        <v>Ա-3</v>
      </c>
      <c r="Q105" s="643">
        <f t="shared" si="10"/>
        <v>2.08</v>
      </c>
      <c r="R105" s="1408"/>
      <c r="S105" s="1408">
        <f t="shared" si="3"/>
        <v>2.08</v>
      </c>
      <c r="T105" s="1337">
        <v>66140</v>
      </c>
      <c r="U105" s="1337">
        <f t="shared" si="56"/>
        <v>137571.20000000001</v>
      </c>
      <c r="V105" s="1334">
        <f t="shared" si="12"/>
        <v>0</v>
      </c>
      <c r="W105" s="1337">
        <f t="shared" si="13"/>
        <v>137571.20000000001</v>
      </c>
      <c r="X105" s="1411">
        <f t="shared" si="14"/>
        <v>1788425.6</v>
      </c>
      <c r="Y105" s="1339">
        <v>1</v>
      </c>
      <c r="Z105" s="523">
        <f t="shared" si="15"/>
        <v>3</v>
      </c>
      <c r="AA105" s="377"/>
      <c r="AB105" s="229" t="str">
        <f t="shared" si="16"/>
        <v>Ա-3</v>
      </c>
      <c r="AC105" s="1408">
        <f t="shared" si="17"/>
        <v>2.15</v>
      </c>
      <c r="AD105" s="1408"/>
      <c r="AE105" s="1408">
        <f t="shared" si="31"/>
        <v>2.15</v>
      </c>
      <c r="AF105" s="1337">
        <v>66140</v>
      </c>
      <c r="AG105" s="1337">
        <f t="shared" si="57"/>
        <v>142201</v>
      </c>
      <c r="AH105" s="1334">
        <f t="shared" si="19"/>
        <v>0</v>
      </c>
      <c r="AI105" s="1337">
        <f t="shared" si="20"/>
        <v>142201</v>
      </c>
      <c r="AJ105" s="1411">
        <f t="shared" si="21"/>
        <v>1848613</v>
      </c>
      <c r="AK105" s="1339">
        <v>1</v>
      </c>
      <c r="AL105" s="376">
        <f t="shared" si="22"/>
        <v>4</v>
      </c>
      <c r="AM105" s="377"/>
      <c r="AN105" s="229" t="str">
        <f t="shared" si="23"/>
        <v>Ա-3</v>
      </c>
      <c r="AO105" s="1408">
        <f t="shared" si="24"/>
        <v>2.21</v>
      </c>
      <c r="AP105" s="1408"/>
      <c r="AQ105" s="1408">
        <f t="shared" si="33"/>
        <v>2.21</v>
      </c>
      <c r="AR105" s="1337">
        <v>66140</v>
      </c>
      <c r="AS105" s="1337">
        <f t="shared" si="58"/>
        <v>146169.4</v>
      </c>
      <c r="AT105" s="1334">
        <f t="shared" si="26"/>
        <v>0</v>
      </c>
      <c r="AU105" s="1337">
        <f t="shared" si="27"/>
        <v>146169.4</v>
      </c>
      <c r="AV105" s="1411">
        <f t="shared" si="28"/>
        <v>1900202.2</v>
      </c>
    </row>
    <row r="106" spans="1:48" ht="27" customHeight="1" thickBot="1">
      <c r="A106" s="1421">
        <v>64</v>
      </c>
      <c r="B106" s="1429" t="s">
        <v>1052</v>
      </c>
      <c r="C106" s="1430" t="s">
        <v>2467</v>
      </c>
      <c r="D106" s="1423">
        <v>1</v>
      </c>
      <c r="E106" s="1419">
        <v>3</v>
      </c>
      <c r="F106" s="725" t="s">
        <v>98</v>
      </c>
      <c r="G106" s="724">
        <f t="shared" si="0"/>
        <v>1.84</v>
      </c>
      <c r="H106" s="443">
        <v>66140</v>
      </c>
      <c r="I106" s="1337">
        <f t="shared" si="55"/>
        <v>121697.60000000001</v>
      </c>
      <c r="J106" s="1338">
        <v>0</v>
      </c>
      <c r="K106" s="1337">
        <f t="shared" si="7"/>
        <v>121697.60000000001</v>
      </c>
      <c r="L106" s="1411">
        <f t="shared" si="8"/>
        <v>1582068.8</v>
      </c>
      <c r="M106" s="1339">
        <v>1</v>
      </c>
      <c r="N106" s="523">
        <f t="shared" si="2"/>
        <v>4</v>
      </c>
      <c r="O106" s="377"/>
      <c r="P106" s="229" t="str">
        <f t="shared" si="9"/>
        <v>Կ-1</v>
      </c>
      <c r="Q106" s="643">
        <f t="shared" si="10"/>
        <v>1.9</v>
      </c>
      <c r="R106" s="1408"/>
      <c r="S106" s="1408">
        <f t="shared" si="3"/>
        <v>1.9</v>
      </c>
      <c r="T106" s="1337">
        <v>66140</v>
      </c>
      <c r="U106" s="1337">
        <f t="shared" si="56"/>
        <v>125666</v>
      </c>
      <c r="V106" s="1334">
        <f t="shared" si="12"/>
        <v>0</v>
      </c>
      <c r="W106" s="1337">
        <f t="shared" si="13"/>
        <v>125666</v>
      </c>
      <c r="X106" s="1411">
        <f t="shared" si="14"/>
        <v>1633658</v>
      </c>
      <c r="Y106" s="1339">
        <v>1</v>
      </c>
      <c r="Z106" s="523">
        <f t="shared" si="15"/>
        <v>5</v>
      </c>
      <c r="AA106" s="377"/>
      <c r="AB106" s="229" t="str">
        <f t="shared" si="16"/>
        <v>Կ-1</v>
      </c>
      <c r="AC106" s="1408">
        <f t="shared" si="17"/>
        <v>1.9</v>
      </c>
      <c r="AD106" s="1408"/>
      <c r="AE106" s="1408">
        <f t="shared" si="31"/>
        <v>1.9</v>
      </c>
      <c r="AF106" s="1337">
        <v>66140</v>
      </c>
      <c r="AG106" s="1337">
        <f t="shared" si="57"/>
        <v>125666</v>
      </c>
      <c r="AH106" s="1334">
        <f t="shared" si="19"/>
        <v>0</v>
      </c>
      <c r="AI106" s="1337">
        <f t="shared" si="20"/>
        <v>125666</v>
      </c>
      <c r="AJ106" s="1411">
        <f t="shared" si="21"/>
        <v>1633658</v>
      </c>
      <c r="AK106" s="1339">
        <v>1</v>
      </c>
      <c r="AL106" s="376">
        <f t="shared" si="22"/>
        <v>6</v>
      </c>
      <c r="AM106" s="377"/>
      <c r="AN106" s="229" t="str">
        <f t="shared" si="23"/>
        <v>Կ-1</v>
      </c>
      <c r="AO106" s="1408">
        <f t="shared" si="24"/>
        <v>1.96</v>
      </c>
      <c r="AP106" s="1408"/>
      <c r="AQ106" s="1408">
        <f t="shared" si="33"/>
        <v>1.96</v>
      </c>
      <c r="AR106" s="1337">
        <v>66140</v>
      </c>
      <c r="AS106" s="1337">
        <f t="shared" si="58"/>
        <v>129634.4</v>
      </c>
      <c r="AT106" s="1334">
        <f t="shared" si="26"/>
        <v>0</v>
      </c>
      <c r="AU106" s="1337">
        <f t="shared" si="27"/>
        <v>129634.4</v>
      </c>
      <c r="AV106" s="1411">
        <f t="shared" si="28"/>
        <v>1685247.2</v>
      </c>
    </row>
    <row r="107" spans="1:48" ht="17.25" customHeight="1" thickBot="1">
      <c r="A107" s="1421">
        <v>65</v>
      </c>
      <c r="B107" s="1429" t="s">
        <v>1013</v>
      </c>
      <c r="C107" s="1430" t="s">
        <v>2467</v>
      </c>
      <c r="D107" s="1423">
        <v>1</v>
      </c>
      <c r="E107" s="1419">
        <v>3</v>
      </c>
      <c r="F107" s="725" t="s">
        <v>98</v>
      </c>
      <c r="G107" s="724">
        <f t="shared" ref="G107" si="59">IF(D107&lt;1,0,IF(F107="Բ-1",IF(E107=0,6.94,IF(E107=1,7.17,IF(E107=2,7.41,IF(E107=3,7.66,IF(OR(E107=5,E107=4),7.92,IF(OR(E107=6,E107=7),8.18,IF(OR(E107=8,E107=9),8.46,IF(OR(E107=10,E107=11,E107=12),8.74,IF(OR(E107=13,E107=14,E107=15),9.03,IF(OR(E107=16,E107=17,E107=18),9.33,9.65)))))))))),IF(F107="Բ-2", IF(E107=0,5.71,IF(E107=1,5.89,IF(E107=2,6.09,IF(E107=3,6.29,IF(OR(E107=5,E107=4),6.5,IF(OR(E107=6,E107=7),6.72,IF(OR(E107=8,E107=9),6.94,IF(OR(E107=10,E107=11,E107=12),7.17,IF(OR(E107=13,E107=14,E107=15),7.41,IF(OR(E107=16,E107=17,E107=18),7.65,7.91)))))))))), IF(F107="Գ-1", IF(E107=0,4.7,IF(E107=1,4.86,IF(E107=2,5.01,IF(E107=3,5.18,IF(OR(E107=5,E107=4),5.35,IF(OR(E107=6,E107=7),5.52,IF(OR(E107=8,E107=9),5.71,IF(OR(E107=10,E107=11,E107=12),5.89,IF(OR(E107=13,E107=14,E107=15),6.09,IF(OR(E107=16,E107=17,E107=18),6.29,6.49)))))))))), IF(F107="Գ-2", IF(E107=0,3.88,IF(E107=1,4.01,IF(E107=2,4.14,IF(E107=3,4.27,IF(OR(E107=5,E107=4),4.41,IF(OR(E107=6,E107=7),4.55,IF(OR(E107=8,E107=9),4.7,IF(OR(E107=10,E107=11,E107=12),4.85,IF(OR(E107=13,E107=14,E107=15),5.01,IF(OR(E107=16,E107=17,E107=18),5.17,5.34)))))))))), IF(F107="Գ-3", IF(E107=0,3.21,IF(E107=1,3.31,IF(E107=2,3.42,IF(E107=3,3.53,IF(OR(E107=5,E107=4),3.64,IF(OR(E107=6,E107=7),3.76,IF(OR(E107=8,E107=9),3.88,IF(OR(E107=10,E107=11,E107=12),4.01,IF(OR(E107=13,E107=14,E107=15),4.13,IF(OR(E107=16,E107=17,E107=18),4.27,4.4)))))))))), IF(F107="Ա-1", IF(E107=0,2.66,IF(E107=1,2.75,IF(E107=2,2.83,IF(E107=3,2.92,IF(OR(E107=5,E107=4),3.02,IF(OR(E107=6,E107=7),3.11,IF(OR(E107=8,E107=9),3.21,IF(OR(E107=10,E107=11,E107=12),3.31,IF(OR(E107=13,E107=14,E107=15),3.42,IF(OR(E107=16,E107=17,E107=18),3.53,3.64)))))))))), IF(F107="Ա-2", IF(E107=0,2.28,IF(E107=1,2.35,IF(E107=2,2.43,IF(E107=3,2.5,IF(OR(E107=5,E107=4),2.58,IF(OR(E107=6,E107=7),2.66,IF(OR(E107=8,E107=9),2.75,IF(OR(E107=10,E107=11,E107=12),2.83,IF(OR(E107=13,E107=14,E107=15),2.92,IF(OR(E107=16,E107=17,E107=18),3.01,3.11)))))))))),IF(F107="Ա-3", IF(E107=0,1.96,IF(E107=1,2.02,IF(E107=2,2.08,IF(E107=3,2.15,IF(OR(E107=5,E107=4),2.21,IF(OR(E107=6,E107=7),2.28,IF(OR(E107=8,E107=9),2.35,IF(OR(E107=10,E107=11,E107=12),2.42,IF(OR(E107=13,E107=14,E107=15),2.5,IF(OR(E107=16,E107=17,E107=18),2.58,2.66)))))))))), IF(F107="Կ-1", IF(E107=0,1.68,IF(E107=1,1.73,IF(E107=2,1.79,IF(E107=3,1.84,IF(OR(E107=5,E107=4),1.9,IF(OR(E107=6,E107=7),1.96,IF(OR(E107=8,E107=9),2.02,IF(OR(E107=10,E107=11,E107=12),2.08,IF(OR(E107=13,E107=14,E107=15),2.14,IF(OR(E107=16,E107=17,E107=18),2.21,2.28)))))))))), IF(F107="Կ-2", IF(E107=0,1.45,IF(E107=1,1.49,IF(E107=2,1.54,IF(E107=3,1.59,IF(OR(E107=5,E107=4),1.63,IF(OR(E107=6,E107=7),1.68,IF(OR(E107=8,E107=9),1.73,IF(OR(E107=10,E107=11,E107=12),1.79,IF(OR(E107=13,E107=14,E107=15),1.84,IF(OR(E107=16,E107=17,E107=18),1.9,1.95)))))))))),IF(F107="Կ-3", IF(E107=0,1.25,IF(E107=1,1.29,IF(E107=2,1.33,IF(E107=3,1.37,IF(OR(E107=5,E107=4),1.41,IF(OR(E107=6,E107=7),1.45,IF(OR(E107=8,E107=9),1.49,IF(OR(E107=10,E107=11,E107=12),1.54,IF(OR(E107=13,E107=14,E107=15),1.58,IF(OR(E107=16,E107=17,E107=18),1.63,1.68)))))))))), "Error"))))))))))))</f>
        <v>1.84</v>
      </c>
      <c r="H107" s="443">
        <v>66140</v>
      </c>
      <c r="I107" s="1337">
        <f t="shared" si="55"/>
        <v>121697.60000000001</v>
      </c>
      <c r="J107" s="1338">
        <v>0</v>
      </c>
      <c r="K107" s="1337">
        <f t="shared" si="7"/>
        <v>121697.60000000001</v>
      </c>
      <c r="L107" s="1411">
        <f t="shared" si="8"/>
        <v>1582068.8</v>
      </c>
      <c r="M107" s="1339">
        <v>1</v>
      </c>
      <c r="N107" s="523">
        <f t="shared" ref="N107:N170" si="60">+E107+1</f>
        <v>4</v>
      </c>
      <c r="O107" s="377"/>
      <c r="P107" s="229" t="str">
        <f t="shared" si="9"/>
        <v>Կ-1</v>
      </c>
      <c r="Q107" s="643">
        <f t="shared" si="10"/>
        <v>1.9</v>
      </c>
      <c r="R107" s="1408"/>
      <c r="S107" s="1408">
        <f t="shared" ref="S107:S170" si="61">+Q107+Q107*R107</f>
        <v>1.9</v>
      </c>
      <c r="T107" s="1337">
        <v>66140</v>
      </c>
      <c r="U107" s="1337">
        <f t="shared" si="56"/>
        <v>125666</v>
      </c>
      <c r="V107" s="1334">
        <f t="shared" si="12"/>
        <v>0</v>
      </c>
      <c r="W107" s="1337">
        <f t="shared" si="13"/>
        <v>125666</v>
      </c>
      <c r="X107" s="1411">
        <f t="shared" si="14"/>
        <v>1633658</v>
      </c>
      <c r="Y107" s="1339">
        <v>1</v>
      </c>
      <c r="Z107" s="523">
        <f t="shared" si="15"/>
        <v>5</v>
      </c>
      <c r="AA107" s="377"/>
      <c r="AB107" s="229" t="str">
        <f t="shared" si="16"/>
        <v>Կ-1</v>
      </c>
      <c r="AC107" s="1408">
        <f t="shared" si="17"/>
        <v>1.9</v>
      </c>
      <c r="AD107" s="1408"/>
      <c r="AE107" s="1408">
        <f t="shared" si="31"/>
        <v>1.9</v>
      </c>
      <c r="AF107" s="1337">
        <v>66140</v>
      </c>
      <c r="AG107" s="1337">
        <f t="shared" si="57"/>
        <v>125666</v>
      </c>
      <c r="AH107" s="1334">
        <f t="shared" si="19"/>
        <v>0</v>
      </c>
      <c r="AI107" s="1337">
        <f t="shared" si="20"/>
        <v>125666</v>
      </c>
      <c r="AJ107" s="1411">
        <f t="shared" si="21"/>
        <v>1633658</v>
      </c>
      <c r="AK107" s="1339">
        <v>1</v>
      </c>
      <c r="AL107" s="376">
        <f t="shared" si="22"/>
        <v>6</v>
      </c>
      <c r="AM107" s="377"/>
      <c r="AN107" s="229" t="str">
        <f t="shared" si="23"/>
        <v>Կ-1</v>
      </c>
      <c r="AO107" s="1408">
        <f t="shared" si="24"/>
        <v>1.96</v>
      </c>
      <c r="AP107" s="1408"/>
      <c r="AQ107" s="1408">
        <f t="shared" si="33"/>
        <v>1.96</v>
      </c>
      <c r="AR107" s="1337">
        <v>66140</v>
      </c>
      <c r="AS107" s="1337">
        <f t="shared" si="58"/>
        <v>129634.4</v>
      </c>
      <c r="AT107" s="1334">
        <f t="shared" si="26"/>
        <v>0</v>
      </c>
      <c r="AU107" s="1337">
        <f t="shared" si="27"/>
        <v>129634.4</v>
      </c>
      <c r="AV107" s="1411">
        <f t="shared" si="28"/>
        <v>1685247.2</v>
      </c>
    </row>
    <row r="108" spans="1:48" ht="17.25" thickBot="1">
      <c r="A108" s="1421">
        <v>66</v>
      </c>
      <c r="B108" s="1429" t="s">
        <v>1009</v>
      </c>
      <c r="C108" s="1430" t="s">
        <v>2467</v>
      </c>
      <c r="D108" s="1423">
        <v>1</v>
      </c>
      <c r="E108" s="1419">
        <v>2</v>
      </c>
      <c r="F108" s="725" t="s">
        <v>98</v>
      </c>
      <c r="G108" s="724">
        <f t="shared" ref="G108:G170" si="62">IF(D108&lt;1,0,IF(F108="Բ-1",IF(E108=0,6.94,IF(E108=1,7.17,IF(E108=2,7.41,IF(E108=3,7.66,IF(OR(E108=5,E108=4),7.92,IF(OR(E108=6,E108=7),8.18,IF(OR(E108=8,E108=9),8.46,IF(OR(E108=10,E108=11,E108=12),8.74,IF(OR(E108=13,E108=14,E108=15),9.03,IF(OR(E108=16,E108=17,E108=18),9.33,9.65)))))))))),IF(F108="Բ-2", IF(E108=0,5.71,IF(E108=1,5.89,IF(E108=2,6.09,IF(E108=3,6.29,IF(OR(E108=5,E108=4),6.5,IF(OR(E108=6,E108=7),6.72,IF(OR(E108=8,E108=9),6.94,IF(OR(E108=10,E108=11,E108=12),7.17,IF(OR(E108=13,E108=14,E108=15),7.41,IF(OR(E108=16,E108=17,E108=18),7.65,7.91)))))))))), IF(F108="Գ-1", IF(E108=0,4.7,IF(E108=1,4.86,IF(E108=2,5.01,IF(E108=3,5.18,IF(OR(E108=5,E108=4),5.35,IF(OR(E108=6,E108=7),5.52,IF(OR(E108=8,E108=9),5.71,IF(OR(E108=10,E108=11,E108=12),5.89,IF(OR(E108=13,E108=14,E108=15),6.09,IF(OR(E108=16,E108=17,E108=18),6.29,6.49)))))))))), IF(F108="Գ-2", IF(E108=0,3.88,IF(E108=1,4.01,IF(E108=2,4.14,IF(E108=3,4.27,IF(OR(E108=5,E108=4),4.41,IF(OR(E108=6,E108=7),4.55,IF(OR(E108=8,E108=9),4.7,IF(OR(E108=10,E108=11,E108=12),4.85,IF(OR(E108=13,E108=14,E108=15),5.01,IF(OR(E108=16,E108=17,E108=18),5.17,5.34)))))))))), IF(F108="Գ-3", IF(E108=0,3.21,IF(E108=1,3.31,IF(E108=2,3.42,IF(E108=3,3.53,IF(OR(E108=5,E108=4),3.64,IF(OR(E108=6,E108=7),3.76,IF(OR(E108=8,E108=9),3.88,IF(OR(E108=10,E108=11,E108=12),4.01,IF(OR(E108=13,E108=14,E108=15),4.13,IF(OR(E108=16,E108=17,E108=18),4.27,4.4)))))))))), IF(F108="Ա-1", IF(E108=0,2.66,IF(E108=1,2.75,IF(E108=2,2.83,IF(E108=3,2.92,IF(OR(E108=5,E108=4),3.02,IF(OR(E108=6,E108=7),3.11,IF(OR(E108=8,E108=9),3.21,IF(OR(E108=10,E108=11,E108=12),3.31,IF(OR(E108=13,E108=14,E108=15),3.42,IF(OR(E108=16,E108=17,E108=18),3.53,3.64)))))))))), IF(F108="Ա-2", IF(E108=0,2.28,IF(E108=1,2.35,IF(E108=2,2.43,IF(E108=3,2.5,IF(OR(E108=5,E108=4),2.58,IF(OR(E108=6,E108=7),2.66,IF(OR(E108=8,E108=9),2.75,IF(OR(E108=10,E108=11,E108=12),2.83,IF(OR(E108=13,E108=14,E108=15),2.92,IF(OR(E108=16,E108=17,E108=18),3.01,3.11)))))))))),IF(F108="Ա-3", IF(E108=0,1.96,IF(E108=1,2.02,IF(E108=2,2.08,IF(E108=3,2.15,IF(OR(E108=5,E108=4),2.21,IF(OR(E108=6,E108=7),2.28,IF(OR(E108=8,E108=9),2.35,IF(OR(E108=10,E108=11,E108=12),2.42,IF(OR(E108=13,E108=14,E108=15),2.5,IF(OR(E108=16,E108=17,E108=18),2.58,2.66)))))))))), IF(F108="Կ-1", IF(E108=0,1.68,IF(E108=1,1.73,IF(E108=2,1.79,IF(E108=3,1.84,IF(OR(E108=5,E108=4),1.9,IF(OR(E108=6,E108=7),1.96,IF(OR(E108=8,E108=9),2.02,IF(OR(E108=10,E108=11,E108=12),2.08,IF(OR(E108=13,E108=14,E108=15),2.14,IF(OR(E108=16,E108=17,E108=18),2.21,2.28)))))))))), IF(F108="Կ-2", IF(E108=0,1.45,IF(E108=1,1.49,IF(E108=2,1.54,IF(E108=3,1.59,IF(OR(E108=5,E108=4),1.63,IF(OR(E108=6,E108=7),1.68,IF(OR(E108=8,E108=9),1.73,IF(OR(E108=10,E108=11,E108=12),1.79,IF(OR(E108=13,E108=14,E108=15),1.84,IF(OR(E108=16,E108=17,E108=18),1.9,1.95)))))))))),IF(F108="Կ-3", IF(E108=0,1.25,IF(E108=1,1.29,IF(E108=2,1.33,IF(E108=3,1.37,IF(OR(E108=5,E108=4),1.41,IF(OR(E108=6,E108=7),1.45,IF(OR(E108=8,E108=9),1.49,IF(OR(E108=10,E108=11,E108=12),1.54,IF(OR(E108=13,E108=14,E108=15),1.58,IF(OR(E108=16,E108=17,E108=18),1.63,1.68)))))))))), "Error"))))))))))))</f>
        <v>1.79</v>
      </c>
      <c r="H108" s="443">
        <v>66140</v>
      </c>
      <c r="I108" s="1337">
        <f t="shared" si="55"/>
        <v>118390.6</v>
      </c>
      <c r="J108" s="1338">
        <v>0</v>
      </c>
      <c r="K108" s="1337">
        <f t="shared" ref="K108:K171" si="63">+J108+I108</f>
        <v>118390.6</v>
      </c>
      <c r="L108" s="1411">
        <f t="shared" ref="L108:L171" si="64">+K108*13</f>
        <v>1539077.8</v>
      </c>
      <c r="M108" s="1339">
        <v>1</v>
      </c>
      <c r="N108" s="523">
        <f t="shared" si="60"/>
        <v>3</v>
      </c>
      <c r="O108" s="377"/>
      <c r="P108" s="229" t="str">
        <f t="shared" ref="P108:P171" si="65">+F108</f>
        <v>Կ-1</v>
      </c>
      <c r="Q108" s="643">
        <f t="shared" ref="Q108:Q171" si="66">IF(M108&lt;1,0,IF(P108="Բ-1",IF(N108=0,6.94,IF(N108=1,7.17,IF(N108=2,7.41,IF(N108=3,7.66,IF(OR(N108=5,N108=4),7.92,IF(OR(N108=6,N108=7),8.18,IF(OR(N108=8,N108=9),8.46,IF(OR(N108=10,N108=11,N108=12),8.74,IF(OR(N108=13,N108=14,N108=15),9.03,IF(OR(N108=16,N108=17,N108=18),9.33,9.65)))))))))),IF(P108="Բ-2", IF(N108=0,5.71,IF(N108=1,5.89,IF(N108=2,6.09,IF(N108=3,6.29,IF(OR(N108=5,N108=4),6.5,IF(OR(N108=6,N108=7),6.72,IF(OR(N108=8,N108=9),6.94,IF(OR(N108=10,N108=11,N108=12),7.17,IF(OR(N108=13,N108=14,N108=15),7.41,IF(OR(N108=16,N108=17,N108=18),7.65,7.91)))))))))), IF(P108="Գ-1", IF(N108=0,4.7,IF(N108=1,4.86,IF(N108=2,5.01,IF(N108=3,5.18,IF(OR(N108=5,N108=4),5.35,IF(OR(N108=6,N108=7),5.52,IF(OR(N108=8,N108=9),5.71,IF(OR(N108=10,N108=11,N108=12),5.89,IF(OR(N108=13,N108=14,N108=15),6.09,IF(OR(N108=16,N108=17,N108=18),6.29,6.49)))))))))), IF(P108="Գ-2", IF(N108=0,3.88,IF(N108=1,4.01,IF(N108=2,4.14,IF(N108=3,4.27,IF(OR(N108=5,N108=4),4.41,IF(OR(N108=6,N108=7),4.55,IF(OR(N108=8,N108=9),4.7,IF(OR(N108=10,N108=11,N108=12),4.85,IF(OR(N108=13,N108=14,N108=15),5.01,IF(OR(N108=16,N108=17,N108=18),5.17,5.34)))))))))), IF(P108="Գ-3", IF(N108=0,3.21,IF(N108=1,3.31,IF(N108=2,3.42,IF(N108=3,3.53,IF(OR(N108=5,N108=4),3.64,IF(OR(N108=6,N108=7),3.76,IF(OR(N108=8,N108=9),3.88,IF(OR(N108=10,N108=11,N108=12),4.01,IF(OR(N108=13,N108=14,N108=15),4.13,IF(OR(N108=16,N108=17,N108=18),4.27,4.4)))))))))), IF(P108="Ա-1", IF(N108=0,2.66,IF(N108=1,2.75,IF(N108=2,2.83,IF(N108=3,2.92,IF(OR(N108=5,N108=4),3.02,IF(OR(N108=6,N108=7),3.11,IF(OR(N108=8,N108=9),3.21,IF(OR(N108=10,N108=11,N108=12),3.31,IF(OR(N108=13,N108=14,N108=15),3.42,IF(OR(N108=16,N108=17,N108=18),3.53,3.64)))))))))), IF(P108="Ա-2", IF(N108=0,2.28,IF(N108=1,2.35,IF(N108=2,2.43,IF(N108=3,2.5,IF(OR(N108=5,N108=4),2.58,IF(OR(N108=6,N108=7),2.66,IF(OR(N108=8,N108=9),2.75,IF(OR(N108=10,N108=11,N108=12),2.83,IF(OR(N108=13,N108=14,N108=15),2.92,IF(OR(N108=16,N108=17,N108=18),3.01,3.11)))))))))),IF(P108="Ա-3", IF(N108=0,1.96,IF(N108=1,2.02,IF(N108=2,2.08,IF(N108=3,2.15,IF(OR(N108=5,N108=4),2.21,IF(OR(N108=6,N108=7),2.28,IF(OR(N108=8,N108=9),2.35,IF(OR(N108=10,N108=11,N108=12),2.42,IF(OR(N108=13,N108=14,N108=15),2.5,IF(OR(N108=16,N108=17,N108=18),2.58,2.66)))))))))), IF(P108="Կ-1", IF(N108=0,1.68,IF(N108=1,1.73,IF(N108=2,1.79,IF(N108=3,1.84,IF(OR(N108=5,N108=4),1.9,IF(OR(N108=6,N108=7),1.96,IF(OR(N108=8,N108=9),2.02,IF(OR(N108=10,N108=11,N108=12),2.08,IF(OR(N108=13,N108=14,N108=15),2.14,IF(OR(N108=16,N108=17,N108=18),2.21,2.28)))))))))), IF(P108="Կ-2", IF(N108=0,1.45,IF(N108=1,1.49,IF(N108=2,1.54,IF(N108=3,1.59,IF(OR(N108=5,N108=4),1.63,IF(OR(N108=6,N108=7),1.68,IF(OR(N108=8,N108=9),1.73,IF(OR(N108=10,N108=11,N108=12),1.79,IF(OR(N108=13,N108=14,N108=15),1.84,IF(OR(N108=16,N108=17,N108=18),1.9,1.95)))))))))),IF(P108="Կ-3", IF(N108=0,1.25,IF(N108=1,1.29,IF(N108=2,1.33,IF(N108=3,1.37,IF(OR(N108=5,N108=4),1.41,IF(OR(N108=6,N108=7),1.45,IF(OR(N108=8,N108=9),1.49,IF(OR(N108=10,N108=11,N108=12),1.54,IF(OR(N108=13,N108=14,N108=15),1.58,IF(OR(N108=16,N108=17,N108=18),1.63,1.68)))))))))), "Error"))))))))))))</f>
        <v>1.84</v>
      </c>
      <c r="R108" s="1408"/>
      <c r="S108" s="1408">
        <f t="shared" si="61"/>
        <v>1.84</v>
      </c>
      <c r="T108" s="1337">
        <v>66140</v>
      </c>
      <c r="U108" s="1337">
        <f t="shared" si="56"/>
        <v>121697.60000000001</v>
      </c>
      <c r="V108" s="1334">
        <f t="shared" ref="V108:V171" si="67">+J108</f>
        <v>0</v>
      </c>
      <c r="W108" s="1337">
        <f t="shared" ref="W108:W171" si="68">+V108+U108</f>
        <v>121697.60000000001</v>
      </c>
      <c r="X108" s="1411">
        <f t="shared" ref="X108:X171" si="69">+W108*13</f>
        <v>1582068.8</v>
      </c>
      <c r="Y108" s="1339">
        <v>1</v>
      </c>
      <c r="Z108" s="523">
        <f t="shared" ref="Z108:Z171" si="70">+N108+1</f>
        <v>4</v>
      </c>
      <c r="AA108" s="377"/>
      <c r="AB108" s="229" t="str">
        <f t="shared" ref="AB108:AB171" si="71">+P108</f>
        <v>Կ-1</v>
      </c>
      <c r="AC108" s="1408">
        <f t="shared" ref="AC108:AC171" si="72">IF(Y108&lt;1,0,IF(AB108="Բ-1",IF(Z108=0,6.94,IF(Z108=1,7.17,IF(Z108=2,7.41,IF(Z108=3,7.66,IF(OR(Z108=5,Z108=4),7.92,IF(OR(Z108=6,Z108=7),8.18,IF(OR(Z108=8,Z108=9),8.46,IF(OR(Z108=10,Z108=11,Z108=12),8.74,IF(OR(Z108=13,Z108=14,Z108=15),9.03,IF(OR(Z108=16,Z108=17,Z108=18),9.33,9.65)))))))))),IF(AB108="Բ-2", IF(Z108=0,5.71,IF(Z108=1,5.89,IF(Z108=2,6.09,IF(Z108=3,6.29,IF(OR(Z108=5,Z108=4),6.5,IF(OR(Z108=6,Z108=7),6.72,IF(OR(Z108=8,Z108=9),6.94,IF(OR(Z108=10,Z108=11,Z108=12),7.17,IF(OR(Z108=13,Z108=14,Z108=15),7.41,IF(OR(Z108=16,Z108=17,Z108=18),7.65,7.91)))))))))), IF(AB108="Գ-1", IF(Z108=0,4.7,IF(Z108=1,4.86,IF(Z108=2,5.01,IF(Z108=3,5.18,IF(OR(Z108=5,Z108=4),5.35,IF(OR(Z108=6,Z108=7),5.52,IF(OR(Z108=8,Z108=9),5.71,IF(OR(Z108=10,Z108=11,Z108=12),5.89,IF(OR(Z108=13,Z108=14,Z108=15),6.09,IF(OR(Z108=16,Z108=17,Z108=18),6.29,6.49)))))))))), IF(AB108="Գ-2", IF(Z108=0,3.88,IF(Z108=1,4.01,IF(Z108=2,4.14,IF(Z108=3,4.27,IF(OR(Z108=5,Z108=4),4.41,IF(OR(Z108=6,Z108=7),4.55,IF(OR(Z108=8,Z108=9),4.7,IF(OR(Z108=10,Z108=11,Z108=12),4.85,IF(OR(Z108=13,Z108=14,Z108=15),5.01,IF(OR(Z108=16,Z108=17,Z108=18),5.17,5.34)))))))))), IF(AB108="Գ-3", IF(Z108=0,3.21,IF(Z108=1,3.31,IF(Z108=2,3.42,IF(Z108=3,3.53,IF(OR(Z108=5,Z108=4),3.64,IF(OR(Z108=6,Z108=7),3.76,IF(OR(Z108=8,Z108=9),3.88,IF(OR(Z108=10,Z108=11,Z108=12),4.01,IF(OR(Z108=13,Z108=14,Z108=15),4.13,IF(OR(Z108=16,Z108=17,Z108=18),4.27,4.4)))))))))), IF(AB108="Ա-1", IF(Z108=0,2.66,IF(Z108=1,2.75,IF(Z108=2,2.83,IF(Z108=3,2.92,IF(OR(Z108=5,Z108=4),3.02,IF(OR(Z108=6,Z108=7),3.11,IF(OR(Z108=8,Z108=9),3.21,IF(OR(Z108=10,Z108=11,Z108=12),3.31,IF(OR(Z108=13,Z108=14,Z108=15),3.42,IF(OR(Z108=16,Z108=17,Z108=18),3.53,3.64)))))))))), IF(AB108="Ա-2", IF(Z108=0,2.28,IF(Z108=1,2.35,IF(Z108=2,2.43,IF(Z108=3,2.5,IF(OR(Z108=5,Z108=4),2.58,IF(OR(Z108=6,Z108=7),2.66,IF(OR(Z108=8,Z108=9),2.75,IF(OR(Z108=10,Z108=11,Z108=12),2.83,IF(OR(Z108=13,Z108=14,Z108=15),2.92,IF(OR(Z108=16,Z108=17,Z108=18),3.01,3.11)))))))))),IF(AB108="Ա-3", IF(Z108=0,1.96,IF(Z108=1,2.02,IF(Z108=2,2.08,IF(Z108=3,2.15,IF(OR(Z108=5,Z108=4),2.21,IF(OR(Z108=6,Z108=7),2.28,IF(OR(Z108=8,Z108=9),2.35,IF(OR(Z108=10,Z108=11,Z108=12),2.42,IF(OR(Z108=13,Z108=14,Z108=15),2.5,IF(OR(Z108=16,Z108=17,Z108=18),2.58,2.66)))))))))), IF(AB108="Կ-1", IF(Z108=0,1.68,IF(Z108=1,1.73,IF(Z108=2,1.79,IF(Z108=3,1.84,IF(OR(Z108=5,Z108=4),1.9,IF(OR(Z108=6,Z108=7),1.96,IF(OR(Z108=8,Z108=9),2.02,IF(OR(Z108=10,Z108=11,Z108=12),2.08,IF(OR(Z108=13,Z108=14,Z108=15),2.14,IF(OR(Z108=16,Z108=17,Z108=18),2.21,2.28)))))))))), IF(AB108="Կ-2", IF(Z108=0,1.45,IF(Z108=1,1.49,IF(Z108=2,1.54,IF(Z108=3,1.59,IF(OR(Z108=5,Z108=4),1.63,IF(OR(Z108=6,Z108=7),1.68,IF(OR(Z108=8,Z108=9),1.73,IF(OR(Z108=10,Z108=11,Z108=12),1.79,IF(OR(Z108=13,Z108=14,Z108=15),1.84,IF(OR(Z108=16,Z108=17,Z108=18),1.9,1.95)))))))))),IF(AB108="Կ-3", IF(Z108=0,1.25,IF(Z108=1,1.29,IF(Z108=2,1.33,IF(Z108=3,1.37,IF(OR(Z108=5,Z108=4),1.41,IF(OR(Z108=6,Z108=7),1.45,IF(OR(Z108=8,Z108=9),1.49,IF(OR(Z108=10,Z108=11,Z108=12),1.54,IF(OR(Z108=13,Z108=14,Z108=15),1.58,IF(OR(Z108=16,Z108=17,Z108=18),1.63,1.68)))))))))), "Error"))))))))))))</f>
        <v>1.9</v>
      </c>
      <c r="AD108" s="1408"/>
      <c r="AE108" s="1408">
        <f t="shared" si="31"/>
        <v>1.9</v>
      </c>
      <c r="AF108" s="1337">
        <v>66140</v>
      </c>
      <c r="AG108" s="1337">
        <f t="shared" si="57"/>
        <v>125666</v>
      </c>
      <c r="AH108" s="1334">
        <f t="shared" ref="AH108:AH171" si="73">+V108</f>
        <v>0</v>
      </c>
      <c r="AI108" s="1337">
        <f t="shared" ref="AI108:AI171" si="74">+AH108+AG108</f>
        <v>125666</v>
      </c>
      <c r="AJ108" s="1411">
        <f t="shared" ref="AJ108:AJ171" si="75">+AI108*13</f>
        <v>1633658</v>
      </c>
      <c r="AK108" s="1339">
        <v>1</v>
      </c>
      <c r="AL108" s="376">
        <f t="shared" ref="AL108:AL171" si="76">+Z108+1</f>
        <v>5</v>
      </c>
      <c r="AM108" s="377"/>
      <c r="AN108" s="229" t="str">
        <f t="shared" ref="AN108:AN171" si="77">+AB108</f>
        <v>Կ-1</v>
      </c>
      <c r="AO108" s="1408">
        <f t="shared" ref="AO108:AO171" si="78">IF(AK108&lt;1,0,IF(AN108="Բ-1",IF(AL108=0,6.94,IF(AL108=1,7.17,IF(AL108=2,7.41,IF(AL108=3,7.66,IF(OR(AL108=5,AL108=4),7.92,IF(OR(AL108=6,AL108=7),8.18,IF(OR(AL108=8,AL108=9),8.46,IF(OR(AL108=10,AL108=11,AL108=12),8.74,IF(OR(AL108=13,AL108=14,AL108=15),9.03,IF(OR(AL108=16,AL108=17,AL108=18),9.33,9.65)))))))))),IF(AN108="Բ-2", IF(AL108=0,5.71,IF(AL108=1,5.89,IF(AL108=2,6.09,IF(AL108=3,6.29,IF(OR(AL108=5,AL108=4),6.5,IF(OR(AL108=6,AL108=7),6.72,IF(OR(AL108=8,AL108=9),6.94,IF(OR(AL108=10,AL108=11,AL108=12),7.17,IF(OR(AL108=13,AL108=14,AL108=15),7.41,IF(OR(AL108=16,AL108=17,AL108=18),7.65,7.91)))))))))), IF(AN108="Գ-1", IF(AL108=0,4.7,IF(AL108=1,4.86,IF(AL108=2,5.01,IF(AL108=3,5.18,IF(OR(AL108=5,AL108=4),5.35,IF(OR(AL108=6,AL108=7),5.52,IF(OR(AL108=8,AL108=9),5.71,IF(OR(AL108=10,AL108=11,AL108=12),5.89,IF(OR(AL108=13,AL108=14,AL108=15),6.09,IF(OR(AL108=16,AL108=17,AL108=18),6.29,6.49)))))))))), IF(AN108="Գ-2", IF(AL108=0,3.88,IF(AL108=1,4.01,IF(AL108=2,4.14,IF(AL108=3,4.27,IF(OR(AL108=5,AL108=4),4.41,IF(OR(AL108=6,AL108=7),4.55,IF(OR(AL108=8,AL108=9),4.7,IF(OR(AL108=10,AL108=11,AL108=12),4.85,IF(OR(AL108=13,AL108=14,AL108=15),5.01,IF(OR(AL108=16,AL108=17,AL108=18),5.17,5.34)))))))))), IF(AN108="Գ-3", IF(AL108=0,3.21,IF(AL108=1,3.31,IF(AL108=2,3.42,IF(AL108=3,3.53,IF(OR(AL108=5,AL108=4),3.64,IF(OR(AL108=6,AL108=7),3.76,IF(OR(AL108=8,AL108=9),3.88,IF(OR(AL108=10,AL108=11,AL108=12),4.01,IF(OR(AL108=13,AL108=14,AL108=15),4.13,IF(OR(AL108=16,AL108=17,AL108=18),4.27,4.4)))))))))), IF(AN108="Ա-1", IF(AL108=0,2.66,IF(AL108=1,2.75,IF(AL108=2,2.83,IF(AL108=3,2.92,IF(OR(AL108=5,AL108=4),3.02,IF(OR(AL108=6,AL108=7),3.11,IF(OR(AL108=8,AL108=9),3.21,IF(OR(AL108=10,AL108=11,AL108=12),3.31,IF(OR(AL108=13,AL108=14,AL108=15),3.42,IF(OR(AL108=16,AL108=17,AL108=18),3.53,3.64)))))))))), IF(AN108="Ա-2", IF(AL108=0,2.28,IF(AL108=1,2.35,IF(AL108=2,2.43,IF(AL108=3,2.5,IF(OR(AL108=5,AL108=4),2.58,IF(OR(AL108=6,AL108=7),2.66,IF(OR(AL108=8,AL108=9),2.75,IF(OR(AL108=10,AL108=11,AL108=12),2.83,IF(OR(AL108=13,AL108=14,AL108=15),2.92,IF(OR(AL108=16,AL108=17,AL108=18),3.01,3.11)))))))))),IF(AN108="Ա-3", IF(AL108=0,1.96,IF(AL108=1,2.02,IF(AL108=2,2.08,IF(AL108=3,2.15,IF(OR(AL108=5,AL108=4),2.21,IF(OR(AL108=6,AL108=7),2.28,IF(OR(AL108=8,AL108=9),2.35,IF(OR(AL108=10,AL108=11,AL108=12),2.42,IF(OR(AL108=13,AL108=14,AL108=15),2.5,IF(OR(AL108=16,AL108=17,AL108=18),2.58,2.66)))))))))), IF(AN108="Կ-1", IF(AL108=0,1.68,IF(AL108=1,1.73,IF(AL108=2,1.79,IF(AL108=3,1.84,IF(OR(AL108=5,AL108=4),1.9,IF(OR(AL108=6,AL108=7),1.96,IF(OR(AL108=8,AL108=9),2.02,IF(OR(AL108=10,AL108=11,AL108=12),2.08,IF(OR(AL108=13,AL108=14,AL108=15),2.14,IF(OR(AL108=16,AL108=17,AL108=18),2.21,2.28)))))))))), IF(AN108="Կ-2", IF(AL108=0,1.45,IF(AL108=1,1.49,IF(AL108=2,1.54,IF(AL108=3,1.59,IF(OR(AL108=5,AL108=4),1.63,IF(OR(AL108=6,AL108=7),1.68,IF(OR(AL108=8,AL108=9),1.73,IF(OR(AL108=10,AL108=11,AL108=12),1.79,IF(OR(AL108=13,AL108=14,AL108=15),1.84,IF(OR(AL108=16,AL108=17,AL108=18),1.9,1.95)))))))))),IF(AN108="Կ-3", IF(AL108=0,1.25,IF(AL108=1,1.29,IF(AL108=2,1.33,IF(AL108=3,1.37,IF(OR(AL108=5,AL108=4),1.41,IF(OR(AL108=6,AL108=7),1.45,IF(OR(AL108=8,AL108=9),1.49,IF(OR(AL108=10,AL108=11,AL108=12),1.54,IF(OR(AL108=13,AL108=14,AL108=15),1.58,IF(OR(AL108=16,AL108=17,AL108=18),1.63,1.68)))))))))), "Error"))))))))))))</f>
        <v>1.9</v>
      </c>
      <c r="AP108" s="1408"/>
      <c r="AQ108" s="1408">
        <f t="shared" si="33"/>
        <v>1.9</v>
      </c>
      <c r="AR108" s="1337">
        <v>66140</v>
      </c>
      <c r="AS108" s="1337">
        <f t="shared" si="58"/>
        <v>125666</v>
      </c>
      <c r="AT108" s="1334">
        <f t="shared" ref="AT108:AT171" si="79">+AH108</f>
        <v>0</v>
      </c>
      <c r="AU108" s="1337">
        <f t="shared" ref="AU108:AU171" si="80">+AT108+AS108</f>
        <v>125666</v>
      </c>
      <c r="AV108" s="1411">
        <f t="shared" ref="AV108:AV171" si="81">+AU108*13</f>
        <v>1633658</v>
      </c>
    </row>
    <row r="109" spans="1:48" ht="17.25" thickBot="1">
      <c r="A109" s="1421">
        <v>67</v>
      </c>
      <c r="B109" s="1433" t="s">
        <v>1010</v>
      </c>
      <c r="C109" s="1430" t="s">
        <v>2467</v>
      </c>
      <c r="D109" s="1423">
        <v>1</v>
      </c>
      <c r="E109" s="1419">
        <v>2</v>
      </c>
      <c r="F109" s="725" t="s">
        <v>98</v>
      </c>
      <c r="G109" s="724">
        <f t="shared" si="62"/>
        <v>1.79</v>
      </c>
      <c r="H109" s="443">
        <v>66140</v>
      </c>
      <c r="I109" s="1337">
        <f t="shared" si="55"/>
        <v>118390.6</v>
      </c>
      <c r="J109" s="1338">
        <v>0</v>
      </c>
      <c r="K109" s="1337">
        <f t="shared" si="63"/>
        <v>118390.6</v>
      </c>
      <c r="L109" s="1411">
        <f t="shared" si="64"/>
        <v>1539077.8</v>
      </c>
      <c r="M109" s="1339">
        <v>1</v>
      </c>
      <c r="N109" s="523">
        <f t="shared" si="60"/>
        <v>3</v>
      </c>
      <c r="O109" s="377"/>
      <c r="P109" s="229" t="str">
        <f t="shared" si="65"/>
        <v>Կ-1</v>
      </c>
      <c r="Q109" s="643">
        <f t="shared" si="66"/>
        <v>1.84</v>
      </c>
      <c r="R109" s="1408"/>
      <c r="S109" s="1408">
        <f t="shared" si="61"/>
        <v>1.84</v>
      </c>
      <c r="T109" s="1337">
        <v>66140</v>
      </c>
      <c r="U109" s="1337">
        <f t="shared" si="56"/>
        <v>121697.60000000001</v>
      </c>
      <c r="V109" s="1334">
        <f t="shared" si="67"/>
        <v>0</v>
      </c>
      <c r="W109" s="1337">
        <f t="shared" si="68"/>
        <v>121697.60000000001</v>
      </c>
      <c r="X109" s="1411">
        <f t="shared" si="69"/>
        <v>1582068.8</v>
      </c>
      <c r="Y109" s="1339">
        <v>1</v>
      </c>
      <c r="Z109" s="523">
        <f t="shared" si="70"/>
        <v>4</v>
      </c>
      <c r="AA109" s="377"/>
      <c r="AB109" s="229" t="str">
        <f t="shared" si="71"/>
        <v>Կ-1</v>
      </c>
      <c r="AC109" s="1408">
        <f t="shared" si="72"/>
        <v>1.9</v>
      </c>
      <c r="AD109" s="1408"/>
      <c r="AE109" s="1408">
        <f t="shared" si="31"/>
        <v>1.9</v>
      </c>
      <c r="AF109" s="1337">
        <v>66140</v>
      </c>
      <c r="AG109" s="1337">
        <f t="shared" si="57"/>
        <v>125666</v>
      </c>
      <c r="AH109" s="1334">
        <f t="shared" si="73"/>
        <v>0</v>
      </c>
      <c r="AI109" s="1337">
        <f t="shared" si="74"/>
        <v>125666</v>
      </c>
      <c r="AJ109" s="1411">
        <f t="shared" si="75"/>
        <v>1633658</v>
      </c>
      <c r="AK109" s="1339">
        <v>1</v>
      </c>
      <c r="AL109" s="376">
        <f t="shared" si="76"/>
        <v>5</v>
      </c>
      <c r="AM109" s="377"/>
      <c r="AN109" s="229" t="str">
        <f t="shared" si="77"/>
        <v>Կ-1</v>
      </c>
      <c r="AO109" s="1408">
        <f t="shared" si="78"/>
        <v>1.9</v>
      </c>
      <c r="AP109" s="1408"/>
      <c r="AQ109" s="1408">
        <f t="shared" si="33"/>
        <v>1.9</v>
      </c>
      <c r="AR109" s="1337">
        <v>66140</v>
      </c>
      <c r="AS109" s="1337">
        <f t="shared" si="58"/>
        <v>125666</v>
      </c>
      <c r="AT109" s="1334">
        <f t="shared" si="79"/>
        <v>0</v>
      </c>
      <c r="AU109" s="1337">
        <f t="shared" si="80"/>
        <v>125666</v>
      </c>
      <c r="AV109" s="1411">
        <f t="shared" si="81"/>
        <v>1633658</v>
      </c>
    </row>
    <row r="110" spans="1:48" ht="17.25" thickBot="1">
      <c r="A110" s="1421">
        <v>68</v>
      </c>
      <c r="B110" s="1429" t="s">
        <v>1547</v>
      </c>
      <c r="C110" s="1430" t="s">
        <v>2467</v>
      </c>
      <c r="D110" s="1423">
        <v>1</v>
      </c>
      <c r="E110" s="1419">
        <v>2</v>
      </c>
      <c r="F110" s="725" t="s">
        <v>98</v>
      </c>
      <c r="G110" s="724">
        <f t="shared" si="62"/>
        <v>1.79</v>
      </c>
      <c r="H110" s="443">
        <v>66140</v>
      </c>
      <c r="I110" s="1337">
        <f t="shared" si="55"/>
        <v>118390.6</v>
      </c>
      <c r="J110" s="1338">
        <v>0</v>
      </c>
      <c r="K110" s="1337">
        <f t="shared" si="63"/>
        <v>118390.6</v>
      </c>
      <c r="L110" s="1411">
        <f t="shared" si="64"/>
        <v>1539077.8</v>
      </c>
      <c r="M110" s="1339">
        <v>1</v>
      </c>
      <c r="N110" s="523">
        <f t="shared" si="60"/>
        <v>3</v>
      </c>
      <c r="O110" s="377"/>
      <c r="P110" s="229" t="str">
        <f t="shared" si="65"/>
        <v>Կ-1</v>
      </c>
      <c r="Q110" s="643">
        <f t="shared" si="66"/>
        <v>1.84</v>
      </c>
      <c r="R110" s="1408"/>
      <c r="S110" s="1408">
        <f t="shared" si="61"/>
        <v>1.84</v>
      </c>
      <c r="T110" s="1337">
        <v>66140</v>
      </c>
      <c r="U110" s="1337">
        <f t="shared" si="56"/>
        <v>121697.60000000001</v>
      </c>
      <c r="V110" s="1334">
        <f t="shared" si="67"/>
        <v>0</v>
      </c>
      <c r="W110" s="1337">
        <f t="shared" si="68"/>
        <v>121697.60000000001</v>
      </c>
      <c r="X110" s="1411">
        <f t="shared" si="69"/>
        <v>1582068.8</v>
      </c>
      <c r="Y110" s="1339">
        <v>1</v>
      </c>
      <c r="Z110" s="523">
        <f t="shared" si="70"/>
        <v>4</v>
      </c>
      <c r="AA110" s="377"/>
      <c r="AB110" s="229" t="str">
        <f t="shared" si="71"/>
        <v>Կ-1</v>
      </c>
      <c r="AC110" s="1408">
        <f t="shared" si="72"/>
        <v>1.9</v>
      </c>
      <c r="AD110" s="1408"/>
      <c r="AE110" s="1408">
        <f t="shared" ref="AE110:AE173" si="82">+AC110+AC110*AD110</f>
        <v>1.9</v>
      </c>
      <c r="AF110" s="1337">
        <v>66140</v>
      </c>
      <c r="AG110" s="1337">
        <f t="shared" si="57"/>
        <v>125666</v>
      </c>
      <c r="AH110" s="1334">
        <f t="shared" si="73"/>
        <v>0</v>
      </c>
      <c r="AI110" s="1337">
        <f t="shared" si="74"/>
        <v>125666</v>
      </c>
      <c r="AJ110" s="1411">
        <f t="shared" si="75"/>
        <v>1633658</v>
      </c>
      <c r="AK110" s="1339">
        <v>1</v>
      </c>
      <c r="AL110" s="376">
        <f t="shared" si="76"/>
        <v>5</v>
      </c>
      <c r="AM110" s="377"/>
      <c r="AN110" s="229" t="str">
        <f t="shared" si="77"/>
        <v>Կ-1</v>
      </c>
      <c r="AO110" s="1408">
        <f t="shared" si="78"/>
        <v>1.9</v>
      </c>
      <c r="AP110" s="1408"/>
      <c r="AQ110" s="1408">
        <f t="shared" ref="AQ110:AQ173" si="83">+AO110+AO110*AP110</f>
        <v>1.9</v>
      </c>
      <c r="AR110" s="1337">
        <v>66140</v>
      </c>
      <c r="AS110" s="1337">
        <f t="shared" si="58"/>
        <v>125666</v>
      </c>
      <c r="AT110" s="1334">
        <f t="shared" si="79"/>
        <v>0</v>
      </c>
      <c r="AU110" s="1337">
        <f t="shared" si="80"/>
        <v>125666</v>
      </c>
      <c r="AV110" s="1411">
        <f t="shared" si="81"/>
        <v>1633658</v>
      </c>
    </row>
    <row r="111" spans="1:48" ht="17.25" thickBot="1">
      <c r="A111" s="1421">
        <v>69</v>
      </c>
      <c r="B111" s="1429" t="s">
        <v>2875</v>
      </c>
      <c r="C111" s="1430" t="s">
        <v>2467</v>
      </c>
      <c r="D111" s="1423">
        <v>1</v>
      </c>
      <c r="E111" s="1419">
        <v>1</v>
      </c>
      <c r="F111" s="725" t="s">
        <v>98</v>
      </c>
      <c r="G111" s="724">
        <f t="shared" si="62"/>
        <v>1.73</v>
      </c>
      <c r="H111" s="443">
        <v>66140</v>
      </c>
      <c r="I111" s="1337">
        <f t="shared" si="55"/>
        <v>114422.2</v>
      </c>
      <c r="J111" s="1338">
        <v>0</v>
      </c>
      <c r="K111" s="1337">
        <f t="shared" si="63"/>
        <v>114422.2</v>
      </c>
      <c r="L111" s="1411">
        <f t="shared" si="64"/>
        <v>1487488.5999999999</v>
      </c>
      <c r="M111" s="1339">
        <v>1</v>
      </c>
      <c r="N111" s="523">
        <f t="shared" si="60"/>
        <v>2</v>
      </c>
      <c r="O111" s="377"/>
      <c r="P111" s="229" t="str">
        <f t="shared" si="65"/>
        <v>Կ-1</v>
      </c>
      <c r="Q111" s="643">
        <f t="shared" si="66"/>
        <v>1.79</v>
      </c>
      <c r="R111" s="1408"/>
      <c r="S111" s="1408">
        <f t="shared" si="61"/>
        <v>1.79</v>
      </c>
      <c r="T111" s="1337">
        <v>66140</v>
      </c>
      <c r="U111" s="1337">
        <f t="shared" si="56"/>
        <v>118390.6</v>
      </c>
      <c r="V111" s="1334">
        <f t="shared" si="67"/>
        <v>0</v>
      </c>
      <c r="W111" s="1337">
        <f t="shared" si="68"/>
        <v>118390.6</v>
      </c>
      <c r="X111" s="1411">
        <f t="shared" si="69"/>
        <v>1539077.8</v>
      </c>
      <c r="Y111" s="1339">
        <v>1</v>
      </c>
      <c r="Z111" s="523">
        <f t="shared" si="70"/>
        <v>3</v>
      </c>
      <c r="AA111" s="377"/>
      <c r="AB111" s="229" t="str">
        <f t="shared" si="71"/>
        <v>Կ-1</v>
      </c>
      <c r="AC111" s="1408">
        <f t="shared" si="72"/>
        <v>1.84</v>
      </c>
      <c r="AD111" s="1408"/>
      <c r="AE111" s="1408">
        <f t="shared" si="82"/>
        <v>1.84</v>
      </c>
      <c r="AF111" s="1337">
        <v>66140</v>
      </c>
      <c r="AG111" s="1337">
        <f t="shared" si="57"/>
        <v>121697.60000000001</v>
      </c>
      <c r="AH111" s="1334">
        <f t="shared" si="73"/>
        <v>0</v>
      </c>
      <c r="AI111" s="1337">
        <f t="shared" si="74"/>
        <v>121697.60000000001</v>
      </c>
      <c r="AJ111" s="1411">
        <f t="shared" si="75"/>
        <v>1582068.8</v>
      </c>
      <c r="AK111" s="1339">
        <v>1</v>
      </c>
      <c r="AL111" s="376">
        <f t="shared" si="76"/>
        <v>4</v>
      </c>
      <c r="AM111" s="377"/>
      <c r="AN111" s="229" t="str">
        <f t="shared" si="77"/>
        <v>Կ-1</v>
      </c>
      <c r="AO111" s="1408">
        <f t="shared" si="78"/>
        <v>1.9</v>
      </c>
      <c r="AP111" s="1408"/>
      <c r="AQ111" s="1408">
        <f t="shared" si="83"/>
        <v>1.9</v>
      </c>
      <c r="AR111" s="1337">
        <v>66140</v>
      </c>
      <c r="AS111" s="1337">
        <f t="shared" si="58"/>
        <v>125666</v>
      </c>
      <c r="AT111" s="1334">
        <f t="shared" si="79"/>
        <v>0</v>
      </c>
      <c r="AU111" s="1337">
        <f t="shared" si="80"/>
        <v>125666</v>
      </c>
      <c r="AV111" s="1411">
        <f t="shared" si="81"/>
        <v>1633658</v>
      </c>
    </row>
    <row r="112" spans="1:48" ht="17.25" thickBot="1">
      <c r="A112" s="1421">
        <v>70</v>
      </c>
      <c r="B112" s="1429" t="s">
        <v>1589</v>
      </c>
      <c r="C112" s="1430" t="s">
        <v>2467</v>
      </c>
      <c r="D112" s="1423">
        <v>1</v>
      </c>
      <c r="E112" s="1419">
        <v>2</v>
      </c>
      <c r="F112" s="725" t="s">
        <v>98</v>
      </c>
      <c r="G112" s="724">
        <f t="shared" si="62"/>
        <v>1.79</v>
      </c>
      <c r="H112" s="443">
        <v>66140</v>
      </c>
      <c r="I112" s="1337">
        <f t="shared" si="55"/>
        <v>118390.6</v>
      </c>
      <c r="J112" s="1338">
        <v>0</v>
      </c>
      <c r="K112" s="1337">
        <f t="shared" si="63"/>
        <v>118390.6</v>
      </c>
      <c r="L112" s="1411">
        <f t="shared" si="64"/>
        <v>1539077.8</v>
      </c>
      <c r="M112" s="1339">
        <v>1</v>
      </c>
      <c r="N112" s="523">
        <f t="shared" si="60"/>
        <v>3</v>
      </c>
      <c r="O112" s="377"/>
      <c r="P112" s="229" t="str">
        <f t="shared" si="65"/>
        <v>Կ-1</v>
      </c>
      <c r="Q112" s="643">
        <f t="shared" si="66"/>
        <v>1.84</v>
      </c>
      <c r="R112" s="1408"/>
      <c r="S112" s="1408">
        <f t="shared" si="61"/>
        <v>1.84</v>
      </c>
      <c r="T112" s="1337">
        <v>66140</v>
      </c>
      <c r="U112" s="1337">
        <f t="shared" si="56"/>
        <v>121697.60000000001</v>
      </c>
      <c r="V112" s="1334">
        <f t="shared" si="67"/>
        <v>0</v>
      </c>
      <c r="W112" s="1337">
        <f t="shared" si="68"/>
        <v>121697.60000000001</v>
      </c>
      <c r="X112" s="1411">
        <f t="shared" si="69"/>
        <v>1582068.8</v>
      </c>
      <c r="Y112" s="1339">
        <v>1</v>
      </c>
      <c r="Z112" s="523">
        <f t="shared" si="70"/>
        <v>4</v>
      </c>
      <c r="AA112" s="377"/>
      <c r="AB112" s="229" t="str">
        <f t="shared" si="71"/>
        <v>Կ-1</v>
      </c>
      <c r="AC112" s="1408">
        <f t="shared" si="72"/>
        <v>1.9</v>
      </c>
      <c r="AD112" s="1408"/>
      <c r="AE112" s="1408">
        <f t="shared" si="82"/>
        <v>1.9</v>
      </c>
      <c r="AF112" s="1337">
        <v>66140</v>
      </c>
      <c r="AG112" s="1337">
        <f t="shared" si="57"/>
        <v>125666</v>
      </c>
      <c r="AH112" s="1334">
        <f t="shared" si="73"/>
        <v>0</v>
      </c>
      <c r="AI112" s="1337">
        <f t="shared" si="74"/>
        <v>125666</v>
      </c>
      <c r="AJ112" s="1411">
        <f t="shared" si="75"/>
        <v>1633658</v>
      </c>
      <c r="AK112" s="1339">
        <v>1</v>
      </c>
      <c r="AL112" s="376">
        <f t="shared" si="76"/>
        <v>5</v>
      </c>
      <c r="AM112" s="377"/>
      <c r="AN112" s="229" t="str">
        <f t="shared" si="77"/>
        <v>Կ-1</v>
      </c>
      <c r="AO112" s="1408">
        <f t="shared" si="78"/>
        <v>1.9</v>
      </c>
      <c r="AP112" s="1408"/>
      <c r="AQ112" s="1408">
        <f t="shared" si="83"/>
        <v>1.9</v>
      </c>
      <c r="AR112" s="1337">
        <v>66140</v>
      </c>
      <c r="AS112" s="1337">
        <f t="shared" si="58"/>
        <v>125666</v>
      </c>
      <c r="AT112" s="1334">
        <f t="shared" si="79"/>
        <v>0</v>
      </c>
      <c r="AU112" s="1337">
        <f t="shared" si="80"/>
        <v>125666</v>
      </c>
      <c r="AV112" s="1411">
        <f t="shared" si="81"/>
        <v>1633658</v>
      </c>
    </row>
    <row r="113" spans="1:48" ht="17.25" thickBot="1">
      <c r="A113" s="1421">
        <v>71</v>
      </c>
      <c r="B113" s="1429" t="s">
        <v>2479</v>
      </c>
      <c r="C113" s="1430" t="s">
        <v>2467</v>
      </c>
      <c r="D113" s="1423">
        <v>1</v>
      </c>
      <c r="E113" s="1419">
        <v>2</v>
      </c>
      <c r="F113" s="725" t="s">
        <v>98</v>
      </c>
      <c r="G113" s="724">
        <f t="shared" si="62"/>
        <v>1.79</v>
      </c>
      <c r="H113" s="443">
        <v>66140</v>
      </c>
      <c r="I113" s="1337">
        <f t="shared" ref="I113:I128" si="84">+H113*G113</f>
        <v>118390.6</v>
      </c>
      <c r="J113" s="1338">
        <v>0</v>
      </c>
      <c r="K113" s="1337">
        <f t="shared" si="63"/>
        <v>118390.6</v>
      </c>
      <c r="L113" s="1411">
        <f t="shared" si="64"/>
        <v>1539077.8</v>
      </c>
      <c r="M113" s="1339">
        <v>1</v>
      </c>
      <c r="N113" s="523">
        <f t="shared" si="60"/>
        <v>3</v>
      </c>
      <c r="O113" s="377"/>
      <c r="P113" s="229" t="str">
        <f t="shared" si="65"/>
        <v>Կ-1</v>
      </c>
      <c r="Q113" s="643">
        <f t="shared" si="66"/>
        <v>1.84</v>
      </c>
      <c r="R113" s="1408"/>
      <c r="S113" s="1408">
        <f t="shared" si="61"/>
        <v>1.84</v>
      </c>
      <c r="T113" s="1337">
        <v>66140</v>
      </c>
      <c r="U113" s="1337">
        <f t="shared" ref="U113:U128" si="85">+T113*S113</f>
        <v>121697.60000000001</v>
      </c>
      <c r="V113" s="1334">
        <f t="shared" si="67"/>
        <v>0</v>
      </c>
      <c r="W113" s="1337">
        <f t="shared" si="68"/>
        <v>121697.60000000001</v>
      </c>
      <c r="X113" s="1411">
        <f t="shared" si="69"/>
        <v>1582068.8</v>
      </c>
      <c r="Y113" s="1339">
        <v>1</v>
      </c>
      <c r="Z113" s="523">
        <f t="shared" si="70"/>
        <v>4</v>
      </c>
      <c r="AA113" s="377"/>
      <c r="AB113" s="229" t="str">
        <f t="shared" si="71"/>
        <v>Կ-1</v>
      </c>
      <c r="AC113" s="1408">
        <f t="shared" si="72"/>
        <v>1.9</v>
      </c>
      <c r="AD113" s="1408"/>
      <c r="AE113" s="1408">
        <f t="shared" si="82"/>
        <v>1.9</v>
      </c>
      <c r="AF113" s="1337">
        <v>66140</v>
      </c>
      <c r="AG113" s="1337">
        <f t="shared" ref="AG113:AG128" si="86">+AF113*AE113</f>
        <v>125666</v>
      </c>
      <c r="AH113" s="1334">
        <f t="shared" si="73"/>
        <v>0</v>
      </c>
      <c r="AI113" s="1337">
        <f t="shared" si="74"/>
        <v>125666</v>
      </c>
      <c r="AJ113" s="1411">
        <f t="shared" si="75"/>
        <v>1633658</v>
      </c>
      <c r="AK113" s="1339">
        <v>1</v>
      </c>
      <c r="AL113" s="376">
        <f t="shared" si="76"/>
        <v>5</v>
      </c>
      <c r="AM113" s="377"/>
      <c r="AN113" s="229" t="str">
        <f t="shared" si="77"/>
        <v>Կ-1</v>
      </c>
      <c r="AO113" s="1408">
        <f t="shared" si="78"/>
        <v>1.9</v>
      </c>
      <c r="AP113" s="1408"/>
      <c r="AQ113" s="1408">
        <f t="shared" si="83"/>
        <v>1.9</v>
      </c>
      <c r="AR113" s="1337">
        <v>66140</v>
      </c>
      <c r="AS113" s="1337">
        <f t="shared" ref="AS113:AS128" si="87">+AR113*AQ113</f>
        <v>125666</v>
      </c>
      <c r="AT113" s="1334">
        <f t="shared" si="79"/>
        <v>0</v>
      </c>
      <c r="AU113" s="1337">
        <f t="shared" si="80"/>
        <v>125666</v>
      </c>
      <c r="AV113" s="1411">
        <f t="shared" si="81"/>
        <v>1633658</v>
      </c>
    </row>
    <row r="114" spans="1:48" ht="17.25" thickBot="1">
      <c r="A114" s="1421">
        <v>72</v>
      </c>
      <c r="B114" s="1429" t="s">
        <v>2480</v>
      </c>
      <c r="C114" s="1430" t="s">
        <v>2467</v>
      </c>
      <c r="D114" s="1423">
        <v>1</v>
      </c>
      <c r="E114" s="1419">
        <v>2</v>
      </c>
      <c r="F114" s="725" t="s">
        <v>98</v>
      </c>
      <c r="G114" s="724">
        <f t="shared" si="62"/>
        <v>1.79</v>
      </c>
      <c r="H114" s="443">
        <v>66140</v>
      </c>
      <c r="I114" s="1337">
        <f t="shared" si="84"/>
        <v>118390.6</v>
      </c>
      <c r="J114" s="1338">
        <v>0</v>
      </c>
      <c r="K114" s="1337">
        <f t="shared" si="63"/>
        <v>118390.6</v>
      </c>
      <c r="L114" s="1411">
        <f t="shared" si="64"/>
        <v>1539077.8</v>
      </c>
      <c r="M114" s="1339">
        <v>1</v>
      </c>
      <c r="N114" s="523">
        <f t="shared" si="60"/>
        <v>3</v>
      </c>
      <c r="O114" s="377"/>
      <c r="P114" s="229" t="str">
        <f t="shared" si="65"/>
        <v>Կ-1</v>
      </c>
      <c r="Q114" s="643">
        <f t="shared" si="66"/>
        <v>1.84</v>
      </c>
      <c r="R114" s="1408"/>
      <c r="S114" s="1408">
        <f t="shared" si="61"/>
        <v>1.84</v>
      </c>
      <c r="T114" s="1337">
        <v>66140</v>
      </c>
      <c r="U114" s="1337">
        <f t="shared" si="85"/>
        <v>121697.60000000001</v>
      </c>
      <c r="V114" s="1334">
        <f t="shared" si="67"/>
        <v>0</v>
      </c>
      <c r="W114" s="1337">
        <f t="shared" si="68"/>
        <v>121697.60000000001</v>
      </c>
      <c r="X114" s="1411">
        <f t="shared" si="69"/>
        <v>1582068.8</v>
      </c>
      <c r="Y114" s="1339">
        <v>1</v>
      </c>
      <c r="Z114" s="523">
        <f t="shared" si="70"/>
        <v>4</v>
      </c>
      <c r="AA114" s="377"/>
      <c r="AB114" s="229" t="str">
        <f t="shared" si="71"/>
        <v>Կ-1</v>
      </c>
      <c r="AC114" s="1408">
        <f t="shared" si="72"/>
        <v>1.9</v>
      </c>
      <c r="AD114" s="1408"/>
      <c r="AE114" s="1408">
        <f t="shared" si="82"/>
        <v>1.9</v>
      </c>
      <c r="AF114" s="1337">
        <v>66140</v>
      </c>
      <c r="AG114" s="1337">
        <f t="shared" si="86"/>
        <v>125666</v>
      </c>
      <c r="AH114" s="1334">
        <f t="shared" si="73"/>
        <v>0</v>
      </c>
      <c r="AI114" s="1337">
        <f t="shared" si="74"/>
        <v>125666</v>
      </c>
      <c r="AJ114" s="1411">
        <f t="shared" si="75"/>
        <v>1633658</v>
      </c>
      <c r="AK114" s="1339">
        <v>1</v>
      </c>
      <c r="AL114" s="376">
        <f t="shared" si="76"/>
        <v>5</v>
      </c>
      <c r="AM114" s="377"/>
      <c r="AN114" s="229" t="str">
        <f t="shared" si="77"/>
        <v>Կ-1</v>
      </c>
      <c r="AO114" s="1408">
        <f t="shared" si="78"/>
        <v>1.9</v>
      </c>
      <c r="AP114" s="1408"/>
      <c r="AQ114" s="1408">
        <f t="shared" si="83"/>
        <v>1.9</v>
      </c>
      <c r="AR114" s="1337">
        <v>66140</v>
      </c>
      <c r="AS114" s="1337">
        <f t="shared" si="87"/>
        <v>125666</v>
      </c>
      <c r="AT114" s="1334">
        <f t="shared" si="79"/>
        <v>0</v>
      </c>
      <c r="AU114" s="1337">
        <f t="shared" si="80"/>
        <v>125666</v>
      </c>
      <c r="AV114" s="1411">
        <f t="shared" si="81"/>
        <v>1633658</v>
      </c>
    </row>
    <row r="115" spans="1:48" ht="17.25" thickBot="1">
      <c r="A115" s="1421">
        <v>73</v>
      </c>
      <c r="B115" s="1429" t="s">
        <v>1083</v>
      </c>
      <c r="C115" s="1430" t="s">
        <v>2467</v>
      </c>
      <c r="D115" s="1423">
        <v>1</v>
      </c>
      <c r="E115" s="1419">
        <v>3</v>
      </c>
      <c r="F115" s="725" t="s">
        <v>98</v>
      </c>
      <c r="G115" s="724">
        <f t="shared" si="62"/>
        <v>1.84</v>
      </c>
      <c r="H115" s="443">
        <v>66140</v>
      </c>
      <c r="I115" s="1337">
        <f t="shared" si="84"/>
        <v>121697.60000000001</v>
      </c>
      <c r="J115" s="1338">
        <v>0</v>
      </c>
      <c r="K115" s="1337">
        <f t="shared" si="63"/>
        <v>121697.60000000001</v>
      </c>
      <c r="L115" s="1411">
        <f t="shared" si="64"/>
        <v>1582068.8</v>
      </c>
      <c r="M115" s="1339">
        <v>1</v>
      </c>
      <c r="N115" s="523">
        <f t="shared" si="60"/>
        <v>4</v>
      </c>
      <c r="O115" s="377"/>
      <c r="P115" s="229" t="str">
        <f t="shared" si="65"/>
        <v>Կ-1</v>
      </c>
      <c r="Q115" s="643">
        <f t="shared" si="66"/>
        <v>1.9</v>
      </c>
      <c r="R115" s="1408"/>
      <c r="S115" s="1408">
        <f t="shared" si="61"/>
        <v>1.9</v>
      </c>
      <c r="T115" s="1337">
        <v>66140</v>
      </c>
      <c r="U115" s="1337">
        <f t="shared" si="85"/>
        <v>125666</v>
      </c>
      <c r="V115" s="1334">
        <f t="shared" si="67"/>
        <v>0</v>
      </c>
      <c r="W115" s="1337">
        <f t="shared" si="68"/>
        <v>125666</v>
      </c>
      <c r="X115" s="1411">
        <f t="shared" si="69"/>
        <v>1633658</v>
      </c>
      <c r="Y115" s="1339">
        <v>1</v>
      </c>
      <c r="Z115" s="523">
        <f t="shared" si="70"/>
        <v>5</v>
      </c>
      <c r="AA115" s="377"/>
      <c r="AB115" s="229" t="str">
        <f t="shared" si="71"/>
        <v>Կ-1</v>
      </c>
      <c r="AC115" s="1408">
        <f t="shared" si="72"/>
        <v>1.9</v>
      </c>
      <c r="AD115" s="1408"/>
      <c r="AE115" s="1408">
        <f t="shared" si="82"/>
        <v>1.9</v>
      </c>
      <c r="AF115" s="1337">
        <v>66140</v>
      </c>
      <c r="AG115" s="1337">
        <f t="shared" si="86"/>
        <v>125666</v>
      </c>
      <c r="AH115" s="1334">
        <f t="shared" si="73"/>
        <v>0</v>
      </c>
      <c r="AI115" s="1337">
        <f t="shared" si="74"/>
        <v>125666</v>
      </c>
      <c r="AJ115" s="1411">
        <f t="shared" si="75"/>
        <v>1633658</v>
      </c>
      <c r="AK115" s="1339">
        <v>1</v>
      </c>
      <c r="AL115" s="376">
        <f t="shared" si="76"/>
        <v>6</v>
      </c>
      <c r="AM115" s="377"/>
      <c r="AN115" s="229" t="str">
        <f t="shared" si="77"/>
        <v>Կ-1</v>
      </c>
      <c r="AO115" s="1408">
        <f t="shared" si="78"/>
        <v>1.96</v>
      </c>
      <c r="AP115" s="1408"/>
      <c r="AQ115" s="1408">
        <f t="shared" si="83"/>
        <v>1.96</v>
      </c>
      <c r="AR115" s="1337">
        <v>66140</v>
      </c>
      <c r="AS115" s="1337">
        <f t="shared" si="87"/>
        <v>129634.4</v>
      </c>
      <c r="AT115" s="1334">
        <f t="shared" si="79"/>
        <v>0</v>
      </c>
      <c r="AU115" s="1337">
        <f t="shared" si="80"/>
        <v>129634.4</v>
      </c>
      <c r="AV115" s="1411">
        <f t="shared" si="81"/>
        <v>1685247.2</v>
      </c>
    </row>
    <row r="116" spans="1:48" ht="17.25" thickBot="1">
      <c r="A116" s="1421">
        <v>74</v>
      </c>
      <c r="B116" s="1433" t="s">
        <v>1285</v>
      </c>
      <c r="C116" s="1430" t="s">
        <v>2467</v>
      </c>
      <c r="D116" s="1423">
        <v>1</v>
      </c>
      <c r="E116" s="1419">
        <v>5</v>
      </c>
      <c r="F116" s="725" t="s">
        <v>98</v>
      </c>
      <c r="G116" s="724">
        <f t="shared" si="62"/>
        <v>1.9</v>
      </c>
      <c r="H116" s="443">
        <v>66140</v>
      </c>
      <c r="I116" s="1337">
        <f t="shared" si="84"/>
        <v>125666</v>
      </c>
      <c r="J116" s="1338">
        <v>0</v>
      </c>
      <c r="K116" s="1337">
        <f t="shared" si="63"/>
        <v>125666</v>
      </c>
      <c r="L116" s="1411">
        <f t="shared" si="64"/>
        <v>1633658</v>
      </c>
      <c r="M116" s="1339">
        <v>1</v>
      </c>
      <c r="N116" s="523">
        <f t="shared" si="60"/>
        <v>6</v>
      </c>
      <c r="O116" s="377"/>
      <c r="P116" s="229" t="str">
        <f t="shared" si="65"/>
        <v>Կ-1</v>
      </c>
      <c r="Q116" s="643">
        <f t="shared" si="66"/>
        <v>1.96</v>
      </c>
      <c r="R116" s="1408"/>
      <c r="S116" s="1408">
        <f t="shared" si="61"/>
        <v>1.96</v>
      </c>
      <c r="T116" s="1337">
        <v>66140</v>
      </c>
      <c r="U116" s="1337">
        <f t="shared" si="85"/>
        <v>129634.4</v>
      </c>
      <c r="V116" s="1334">
        <f t="shared" si="67"/>
        <v>0</v>
      </c>
      <c r="W116" s="1337">
        <f t="shared" si="68"/>
        <v>129634.4</v>
      </c>
      <c r="X116" s="1411">
        <f t="shared" si="69"/>
        <v>1685247.2</v>
      </c>
      <c r="Y116" s="1339">
        <v>1</v>
      </c>
      <c r="Z116" s="523">
        <f t="shared" si="70"/>
        <v>7</v>
      </c>
      <c r="AA116" s="377"/>
      <c r="AB116" s="229" t="str">
        <f t="shared" si="71"/>
        <v>Կ-1</v>
      </c>
      <c r="AC116" s="1408">
        <f t="shared" si="72"/>
        <v>1.96</v>
      </c>
      <c r="AD116" s="1408"/>
      <c r="AE116" s="1408">
        <f t="shared" si="82"/>
        <v>1.96</v>
      </c>
      <c r="AF116" s="1337">
        <v>66140</v>
      </c>
      <c r="AG116" s="1337">
        <f t="shared" si="86"/>
        <v>129634.4</v>
      </c>
      <c r="AH116" s="1334">
        <f t="shared" si="73"/>
        <v>0</v>
      </c>
      <c r="AI116" s="1337">
        <f t="shared" si="74"/>
        <v>129634.4</v>
      </c>
      <c r="AJ116" s="1411">
        <f t="shared" si="75"/>
        <v>1685247.2</v>
      </c>
      <c r="AK116" s="1339">
        <v>1</v>
      </c>
      <c r="AL116" s="376">
        <f t="shared" si="76"/>
        <v>8</v>
      </c>
      <c r="AM116" s="377"/>
      <c r="AN116" s="229" t="str">
        <f t="shared" si="77"/>
        <v>Կ-1</v>
      </c>
      <c r="AO116" s="1408">
        <f t="shared" si="78"/>
        <v>2.02</v>
      </c>
      <c r="AP116" s="1408"/>
      <c r="AQ116" s="1408">
        <f t="shared" si="83"/>
        <v>2.02</v>
      </c>
      <c r="AR116" s="1337">
        <v>66140</v>
      </c>
      <c r="AS116" s="1337">
        <f t="shared" si="87"/>
        <v>133602.79999999999</v>
      </c>
      <c r="AT116" s="1334">
        <f t="shared" si="79"/>
        <v>0</v>
      </c>
      <c r="AU116" s="1337">
        <f t="shared" si="80"/>
        <v>133602.79999999999</v>
      </c>
      <c r="AV116" s="1411">
        <f t="shared" si="81"/>
        <v>1736836.4</v>
      </c>
    </row>
    <row r="117" spans="1:48" ht="17.25" thickBot="1">
      <c r="A117" s="1421">
        <v>75</v>
      </c>
      <c r="B117" s="1429" t="s">
        <v>1084</v>
      </c>
      <c r="C117" s="1430" t="s">
        <v>2467</v>
      </c>
      <c r="D117" s="1423">
        <v>1</v>
      </c>
      <c r="E117" s="1419">
        <v>2</v>
      </c>
      <c r="F117" s="725" t="s">
        <v>98</v>
      </c>
      <c r="G117" s="724">
        <f t="shared" si="62"/>
        <v>1.79</v>
      </c>
      <c r="H117" s="443">
        <v>66140</v>
      </c>
      <c r="I117" s="1337">
        <f t="shared" si="84"/>
        <v>118390.6</v>
      </c>
      <c r="J117" s="1338">
        <v>0</v>
      </c>
      <c r="K117" s="1337">
        <f t="shared" si="63"/>
        <v>118390.6</v>
      </c>
      <c r="L117" s="1411">
        <f t="shared" si="64"/>
        <v>1539077.8</v>
      </c>
      <c r="M117" s="1339">
        <v>1</v>
      </c>
      <c r="N117" s="523">
        <f t="shared" si="60"/>
        <v>3</v>
      </c>
      <c r="O117" s="377"/>
      <c r="P117" s="229" t="str">
        <f t="shared" si="65"/>
        <v>Կ-1</v>
      </c>
      <c r="Q117" s="643">
        <f t="shared" si="66"/>
        <v>1.84</v>
      </c>
      <c r="R117" s="1408"/>
      <c r="S117" s="1408">
        <f t="shared" si="61"/>
        <v>1.84</v>
      </c>
      <c r="T117" s="1337">
        <v>66140</v>
      </c>
      <c r="U117" s="1337">
        <f t="shared" si="85"/>
        <v>121697.60000000001</v>
      </c>
      <c r="V117" s="1334">
        <f t="shared" si="67"/>
        <v>0</v>
      </c>
      <c r="W117" s="1337">
        <f t="shared" si="68"/>
        <v>121697.60000000001</v>
      </c>
      <c r="X117" s="1411">
        <f t="shared" si="69"/>
        <v>1582068.8</v>
      </c>
      <c r="Y117" s="1339">
        <v>1</v>
      </c>
      <c r="Z117" s="523">
        <f t="shared" si="70"/>
        <v>4</v>
      </c>
      <c r="AA117" s="377"/>
      <c r="AB117" s="229" t="str">
        <f t="shared" si="71"/>
        <v>Կ-1</v>
      </c>
      <c r="AC117" s="1408">
        <f t="shared" si="72"/>
        <v>1.9</v>
      </c>
      <c r="AD117" s="1408"/>
      <c r="AE117" s="1408">
        <f t="shared" si="82"/>
        <v>1.9</v>
      </c>
      <c r="AF117" s="1337">
        <v>66140</v>
      </c>
      <c r="AG117" s="1337">
        <f t="shared" si="86"/>
        <v>125666</v>
      </c>
      <c r="AH117" s="1334">
        <f t="shared" si="73"/>
        <v>0</v>
      </c>
      <c r="AI117" s="1337">
        <f t="shared" si="74"/>
        <v>125666</v>
      </c>
      <c r="AJ117" s="1411">
        <f t="shared" si="75"/>
        <v>1633658</v>
      </c>
      <c r="AK117" s="1339">
        <v>1</v>
      </c>
      <c r="AL117" s="376">
        <f t="shared" si="76"/>
        <v>5</v>
      </c>
      <c r="AM117" s="377"/>
      <c r="AN117" s="229" t="str">
        <f t="shared" si="77"/>
        <v>Կ-1</v>
      </c>
      <c r="AO117" s="1408">
        <f t="shared" si="78"/>
        <v>1.9</v>
      </c>
      <c r="AP117" s="1408"/>
      <c r="AQ117" s="1408">
        <f t="shared" si="83"/>
        <v>1.9</v>
      </c>
      <c r="AR117" s="1337">
        <v>66140</v>
      </c>
      <c r="AS117" s="1337">
        <f t="shared" si="87"/>
        <v>125666</v>
      </c>
      <c r="AT117" s="1334">
        <f t="shared" si="79"/>
        <v>0</v>
      </c>
      <c r="AU117" s="1337">
        <f t="shared" si="80"/>
        <v>125666</v>
      </c>
      <c r="AV117" s="1411">
        <f t="shared" si="81"/>
        <v>1633658</v>
      </c>
    </row>
    <row r="118" spans="1:48" ht="27.75" thickBot="1">
      <c r="A118" s="1421">
        <v>76</v>
      </c>
      <c r="B118" s="1429" t="s">
        <v>1555</v>
      </c>
      <c r="C118" s="1430" t="s">
        <v>2467</v>
      </c>
      <c r="D118" s="1423">
        <v>1</v>
      </c>
      <c r="E118" s="1419">
        <v>2</v>
      </c>
      <c r="F118" s="725" t="s">
        <v>98</v>
      </c>
      <c r="G118" s="724">
        <f t="shared" si="62"/>
        <v>1.79</v>
      </c>
      <c r="H118" s="443">
        <v>66140</v>
      </c>
      <c r="I118" s="1337">
        <f t="shared" si="84"/>
        <v>118390.6</v>
      </c>
      <c r="J118" s="1338">
        <v>0</v>
      </c>
      <c r="K118" s="1337">
        <f t="shared" si="63"/>
        <v>118390.6</v>
      </c>
      <c r="L118" s="1411">
        <f t="shared" si="64"/>
        <v>1539077.8</v>
      </c>
      <c r="M118" s="1339">
        <v>1</v>
      </c>
      <c r="N118" s="523">
        <f t="shared" si="60"/>
        <v>3</v>
      </c>
      <c r="O118" s="377"/>
      <c r="P118" s="229" t="str">
        <f t="shared" si="65"/>
        <v>Կ-1</v>
      </c>
      <c r="Q118" s="643">
        <f t="shared" si="66"/>
        <v>1.84</v>
      </c>
      <c r="R118" s="1408"/>
      <c r="S118" s="1408">
        <f t="shared" si="61"/>
        <v>1.84</v>
      </c>
      <c r="T118" s="1337">
        <v>66140</v>
      </c>
      <c r="U118" s="1337">
        <f t="shared" si="85"/>
        <v>121697.60000000001</v>
      </c>
      <c r="V118" s="1334">
        <f t="shared" si="67"/>
        <v>0</v>
      </c>
      <c r="W118" s="1337">
        <f t="shared" si="68"/>
        <v>121697.60000000001</v>
      </c>
      <c r="X118" s="1411">
        <f t="shared" si="69"/>
        <v>1582068.8</v>
      </c>
      <c r="Y118" s="1339">
        <v>1</v>
      </c>
      <c r="Z118" s="523">
        <f t="shared" si="70"/>
        <v>4</v>
      </c>
      <c r="AA118" s="377"/>
      <c r="AB118" s="229" t="str">
        <f t="shared" si="71"/>
        <v>Կ-1</v>
      </c>
      <c r="AC118" s="1408">
        <f t="shared" si="72"/>
        <v>1.9</v>
      </c>
      <c r="AD118" s="1408"/>
      <c r="AE118" s="1408">
        <f t="shared" si="82"/>
        <v>1.9</v>
      </c>
      <c r="AF118" s="1337">
        <v>66140</v>
      </c>
      <c r="AG118" s="1337">
        <f t="shared" si="86"/>
        <v>125666</v>
      </c>
      <c r="AH118" s="1334">
        <f t="shared" si="73"/>
        <v>0</v>
      </c>
      <c r="AI118" s="1337">
        <f t="shared" si="74"/>
        <v>125666</v>
      </c>
      <c r="AJ118" s="1411">
        <f t="shared" si="75"/>
        <v>1633658</v>
      </c>
      <c r="AK118" s="1339">
        <v>1</v>
      </c>
      <c r="AL118" s="376">
        <f t="shared" si="76"/>
        <v>5</v>
      </c>
      <c r="AM118" s="377"/>
      <c r="AN118" s="229" t="str">
        <f t="shared" si="77"/>
        <v>Կ-1</v>
      </c>
      <c r="AO118" s="1408">
        <f t="shared" si="78"/>
        <v>1.9</v>
      </c>
      <c r="AP118" s="1408"/>
      <c r="AQ118" s="1408">
        <f t="shared" si="83"/>
        <v>1.9</v>
      </c>
      <c r="AR118" s="1337">
        <v>66140</v>
      </c>
      <c r="AS118" s="1337">
        <f t="shared" si="87"/>
        <v>125666</v>
      </c>
      <c r="AT118" s="1334">
        <f t="shared" si="79"/>
        <v>0</v>
      </c>
      <c r="AU118" s="1337">
        <f t="shared" si="80"/>
        <v>125666</v>
      </c>
      <c r="AV118" s="1411">
        <f t="shared" si="81"/>
        <v>1633658</v>
      </c>
    </row>
    <row r="119" spans="1:48" ht="17.25" thickBot="1">
      <c r="A119" s="1421">
        <v>77</v>
      </c>
      <c r="B119" s="1429" t="s">
        <v>1086</v>
      </c>
      <c r="C119" s="1430" t="s">
        <v>2467</v>
      </c>
      <c r="D119" s="1423">
        <v>1</v>
      </c>
      <c r="E119" s="1419">
        <v>2</v>
      </c>
      <c r="F119" s="725" t="s">
        <v>98</v>
      </c>
      <c r="G119" s="724">
        <f t="shared" si="62"/>
        <v>1.79</v>
      </c>
      <c r="H119" s="443">
        <v>66140</v>
      </c>
      <c r="I119" s="1337">
        <f t="shared" si="84"/>
        <v>118390.6</v>
      </c>
      <c r="J119" s="1338">
        <v>0</v>
      </c>
      <c r="K119" s="1337">
        <f t="shared" si="63"/>
        <v>118390.6</v>
      </c>
      <c r="L119" s="1411">
        <f t="shared" si="64"/>
        <v>1539077.8</v>
      </c>
      <c r="M119" s="1339">
        <v>1</v>
      </c>
      <c r="N119" s="523">
        <f t="shared" si="60"/>
        <v>3</v>
      </c>
      <c r="O119" s="377"/>
      <c r="P119" s="229" t="str">
        <f t="shared" si="65"/>
        <v>Կ-1</v>
      </c>
      <c r="Q119" s="643">
        <f t="shared" si="66"/>
        <v>1.84</v>
      </c>
      <c r="R119" s="1408"/>
      <c r="S119" s="1408">
        <f t="shared" si="61"/>
        <v>1.84</v>
      </c>
      <c r="T119" s="1337">
        <v>66140</v>
      </c>
      <c r="U119" s="1337">
        <f t="shared" si="85"/>
        <v>121697.60000000001</v>
      </c>
      <c r="V119" s="1334">
        <f t="shared" si="67"/>
        <v>0</v>
      </c>
      <c r="W119" s="1337">
        <f t="shared" si="68"/>
        <v>121697.60000000001</v>
      </c>
      <c r="X119" s="1411">
        <f t="shared" si="69"/>
        <v>1582068.8</v>
      </c>
      <c r="Y119" s="1339">
        <v>1</v>
      </c>
      <c r="Z119" s="523">
        <f t="shared" si="70"/>
        <v>4</v>
      </c>
      <c r="AA119" s="377"/>
      <c r="AB119" s="229" t="str">
        <f t="shared" si="71"/>
        <v>Կ-1</v>
      </c>
      <c r="AC119" s="1408">
        <f t="shared" si="72"/>
        <v>1.9</v>
      </c>
      <c r="AD119" s="1408"/>
      <c r="AE119" s="1408">
        <f t="shared" si="82"/>
        <v>1.9</v>
      </c>
      <c r="AF119" s="1337">
        <v>66140</v>
      </c>
      <c r="AG119" s="1337">
        <f t="shared" si="86"/>
        <v>125666</v>
      </c>
      <c r="AH119" s="1334">
        <f t="shared" si="73"/>
        <v>0</v>
      </c>
      <c r="AI119" s="1337">
        <f t="shared" si="74"/>
        <v>125666</v>
      </c>
      <c r="AJ119" s="1411">
        <f t="shared" si="75"/>
        <v>1633658</v>
      </c>
      <c r="AK119" s="1339">
        <v>1</v>
      </c>
      <c r="AL119" s="376">
        <f t="shared" si="76"/>
        <v>5</v>
      </c>
      <c r="AM119" s="377"/>
      <c r="AN119" s="229" t="str">
        <f t="shared" si="77"/>
        <v>Կ-1</v>
      </c>
      <c r="AO119" s="1408">
        <f t="shared" si="78"/>
        <v>1.9</v>
      </c>
      <c r="AP119" s="1408"/>
      <c r="AQ119" s="1408">
        <f t="shared" si="83"/>
        <v>1.9</v>
      </c>
      <c r="AR119" s="1337">
        <v>66140</v>
      </c>
      <c r="AS119" s="1337">
        <f t="shared" si="87"/>
        <v>125666</v>
      </c>
      <c r="AT119" s="1334">
        <f t="shared" si="79"/>
        <v>0</v>
      </c>
      <c r="AU119" s="1337">
        <f t="shared" si="80"/>
        <v>125666</v>
      </c>
      <c r="AV119" s="1411">
        <f t="shared" si="81"/>
        <v>1633658</v>
      </c>
    </row>
    <row r="120" spans="1:48" ht="17.25" thickBot="1">
      <c r="A120" s="1421">
        <v>78</v>
      </c>
      <c r="B120" s="1429" t="s">
        <v>2471</v>
      </c>
      <c r="C120" s="1430" t="s">
        <v>2467</v>
      </c>
      <c r="D120" s="1423">
        <v>1</v>
      </c>
      <c r="E120" s="1419">
        <v>2</v>
      </c>
      <c r="F120" s="725" t="s">
        <v>98</v>
      </c>
      <c r="G120" s="724">
        <f t="shared" si="62"/>
        <v>1.79</v>
      </c>
      <c r="H120" s="443">
        <v>66140</v>
      </c>
      <c r="I120" s="1337">
        <f t="shared" si="84"/>
        <v>118390.6</v>
      </c>
      <c r="J120" s="1338">
        <v>0</v>
      </c>
      <c r="K120" s="1337">
        <f t="shared" si="63"/>
        <v>118390.6</v>
      </c>
      <c r="L120" s="1411">
        <f t="shared" si="64"/>
        <v>1539077.8</v>
      </c>
      <c r="M120" s="1339">
        <v>1</v>
      </c>
      <c r="N120" s="523">
        <f t="shared" si="60"/>
        <v>3</v>
      </c>
      <c r="O120" s="377"/>
      <c r="P120" s="229" t="str">
        <f t="shared" si="65"/>
        <v>Կ-1</v>
      </c>
      <c r="Q120" s="643">
        <f t="shared" si="66"/>
        <v>1.84</v>
      </c>
      <c r="R120" s="1408"/>
      <c r="S120" s="1408">
        <f t="shared" si="61"/>
        <v>1.84</v>
      </c>
      <c r="T120" s="1337">
        <v>66140</v>
      </c>
      <c r="U120" s="1337">
        <f t="shared" si="85"/>
        <v>121697.60000000001</v>
      </c>
      <c r="V120" s="1334">
        <f t="shared" si="67"/>
        <v>0</v>
      </c>
      <c r="W120" s="1337">
        <f t="shared" si="68"/>
        <v>121697.60000000001</v>
      </c>
      <c r="X120" s="1411">
        <f t="shared" si="69"/>
        <v>1582068.8</v>
      </c>
      <c r="Y120" s="1339">
        <v>1</v>
      </c>
      <c r="Z120" s="523">
        <f t="shared" si="70"/>
        <v>4</v>
      </c>
      <c r="AA120" s="377"/>
      <c r="AB120" s="229" t="str">
        <f t="shared" si="71"/>
        <v>Կ-1</v>
      </c>
      <c r="AC120" s="1408">
        <f t="shared" si="72"/>
        <v>1.9</v>
      </c>
      <c r="AD120" s="1408"/>
      <c r="AE120" s="1408">
        <f t="shared" si="82"/>
        <v>1.9</v>
      </c>
      <c r="AF120" s="1337">
        <v>66140</v>
      </c>
      <c r="AG120" s="1337">
        <f t="shared" si="86"/>
        <v>125666</v>
      </c>
      <c r="AH120" s="1334">
        <f t="shared" si="73"/>
        <v>0</v>
      </c>
      <c r="AI120" s="1337">
        <f t="shared" si="74"/>
        <v>125666</v>
      </c>
      <c r="AJ120" s="1411">
        <f t="shared" si="75"/>
        <v>1633658</v>
      </c>
      <c r="AK120" s="1339">
        <v>1</v>
      </c>
      <c r="AL120" s="376">
        <f t="shared" si="76"/>
        <v>5</v>
      </c>
      <c r="AM120" s="377"/>
      <c r="AN120" s="229" t="str">
        <f t="shared" si="77"/>
        <v>Կ-1</v>
      </c>
      <c r="AO120" s="1408">
        <f t="shared" si="78"/>
        <v>1.9</v>
      </c>
      <c r="AP120" s="1408"/>
      <c r="AQ120" s="1408">
        <f t="shared" si="83"/>
        <v>1.9</v>
      </c>
      <c r="AR120" s="1337">
        <v>66140</v>
      </c>
      <c r="AS120" s="1337">
        <f t="shared" si="87"/>
        <v>125666</v>
      </c>
      <c r="AT120" s="1334">
        <f t="shared" si="79"/>
        <v>0</v>
      </c>
      <c r="AU120" s="1337">
        <f t="shared" si="80"/>
        <v>125666</v>
      </c>
      <c r="AV120" s="1411">
        <f t="shared" si="81"/>
        <v>1633658</v>
      </c>
    </row>
    <row r="121" spans="1:48" ht="17.25" thickBot="1">
      <c r="A121" s="1421">
        <v>79</v>
      </c>
      <c r="B121" s="1433" t="s">
        <v>2481</v>
      </c>
      <c r="C121" s="1430" t="s">
        <v>2467</v>
      </c>
      <c r="D121" s="1423">
        <v>1</v>
      </c>
      <c r="E121" s="1419">
        <v>1</v>
      </c>
      <c r="F121" s="725" t="s">
        <v>98</v>
      </c>
      <c r="G121" s="724">
        <f t="shared" si="62"/>
        <v>1.73</v>
      </c>
      <c r="H121" s="443">
        <v>66140</v>
      </c>
      <c r="I121" s="1337">
        <f t="shared" si="84"/>
        <v>114422.2</v>
      </c>
      <c r="J121" s="1338">
        <v>0</v>
      </c>
      <c r="K121" s="1337">
        <f t="shared" si="63"/>
        <v>114422.2</v>
      </c>
      <c r="L121" s="1411">
        <f t="shared" si="64"/>
        <v>1487488.5999999999</v>
      </c>
      <c r="M121" s="1339">
        <v>1</v>
      </c>
      <c r="N121" s="523">
        <f t="shared" si="60"/>
        <v>2</v>
      </c>
      <c r="O121" s="377"/>
      <c r="P121" s="229" t="str">
        <f t="shared" si="65"/>
        <v>Կ-1</v>
      </c>
      <c r="Q121" s="643">
        <f t="shared" si="66"/>
        <v>1.79</v>
      </c>
      <c r="R121" s="1408"/>
      <c r="S121" s="1408">
        <f t="shared" si="61"/>
        <v>1.79</v>
      </c>
      <c r="T121" s="1337">
        <v>66140</v>
      </c>
      <c r="U121" s="1337">
        <f t="shared" si="85"/>
        <v>118390.6</v>
      </c>
      <c r="V121" s="1334">
        <f t="shared" si="67"/>
        <v>0</v>
      </c>
      <c r="W121" s="1337">
        <f t="shared" si="68"/>
        <v>118390.6</v>
      </c>
      <c r="X121" s="1411">
        <f t="shared" si="69"/>
        <v>1539077.8</v>
      </c>
      <c r="Y121" s="1339">
        <v>1</v>
      </c>
      <c r="Z121" s="523">
        <f t="shared" si="70"/>
        <v>3</v>
      </c>
      <c r="AA121" s="377"/>
      <c r="AB121" s="229" t="str">
        <f t="shared" si="71"/>
        <v>Կ-1</v>
      </c>
      <c r="AC121" s="1408">
        <f t="shared" si="72"/>
        <v>1.84</v>
      </c>
      <c r="AD121" s="1408"/>
      <c r="AE121" s="1408">
        <f t="shared" si="82"/>
        <v>1.84</v>
      </c>
      <c r="AF121" s="1337">
        <v>66140</v>
      </c>
      <c r="AG121" s="1337">
        <f t="shared" si="86"/>
        <v>121697.60000000001</v>
      </c>
      <c r="AH121" s="1334">
        <f t="shared" si="73"/>
        <v>0</v>
      </c>
      <c r="AI121" s="1337">
        <f t="shared" si="74"/>
        <v>121697.60000000001</v>
      </c>
      <c r="AJ121" s="1411">
        <f t="shared" si="75"/>
        <v>1582068.8</v>
      </c>
      <c r="AK121" s="1339">
        <v>1</v>
      </c>
      <c r="AL121" s="376">
        <f t="shared" si="76"/>
        <v>4</v>
      </c>
      <c r="AM121" s="377"/>
      <c r="AN121" s="229" t="str">
        <f t="shared" si="77"/>
        <v>Կ-1</v>
      </c>
      <c r="AO121" s="1408">
        <f t="shared" si="78"/>
        <v>1.9</v>
      </c>
      <c r="AP121" s="1408"/>
      <c r="AQ121" s="1408">
        <f t="shared" si="83"/>
        <v>1.9</v>
      </c>
      <c r="AR121" s="1337">
        <v>66140</v>
      </c>
      <c r="AS121" s="1337">
        <f t="shared" si="87"/>
        <v>125666</v>
      </c>
      <c r="AT121" s="1334">
        <f t="shared" si="79"/>
        <v>0</v>
      </c>
      <c r="AU121" s="1337">
        <f t="shared" si="80"/>
        <v>125666</v>
      </c>
      <c r="AV121" s="1411">
        <f t="shared" si="81"/>
        <v>1633658</v>
      </c>
    </row>
    <row r="122" spans="1:48" ht="17.25" thickBot="1">
      <c r="A122" s="1421">
        <v>80</v>
      </c>
      <c r="B122" s="1429" t="s">
        <v>2876</v>
      </c>
      <c r="C122" s="1430" t="s">
        <v>2467</v>
      </c>
      <c r="D122" s="1423">
        <v>1</v>
      </c>
      <c r="E122" s="1419">
        <v>1</v>
      </c>
      <c r="F122" s="725" t="s">
        <v>98</v>
      </c>
      <c r="G122" s="724">
        <f t="shared" si="62"/>
        <v>1.73</v>
      </c>
      <c r="H122" s="443">
        <v>66140</v>
      </c>
      <c r="I122" s="1337">
        <f t="shared" si="84"/>
        <v>114422.2</v>
      </c>
      <c r="J122" s="1338">
        <v>0</v>
      </c>
      <c r="K122" s="1337">
        <f t="shared" si="63"/>
        <v>114422.2</v>
      </c>
      <c r="L122" s="1411">
        <f t="shared" si="64"/>
        <v>1487488.5999999999</v>
      </c>
      <c r="M122" s="1339">
        <v>1</v>
      </c>
      <c r="N122" s="523">
        <f t="shared" si="60"/>
        <v>2</v>
      </c>
      <c r="O122" s="377"/>
      <c r="P122" s="229" t="str">
        <f t="shared" si="65"/>
        <v>Կ-1</v>
      </c>
      <c r="Q122" s="643">
        <f t="shared" si="66"/>
        <v>1.79</v>
      </c>
      <c r="R122" s="1408"/>
      <c r="S122" s="1408">
        <f t="shared" si="61"/>
        <v>1.79</v>
      </c>
      <c r="T122" s="1337">
        <v>66140</v>
      </c>
      <c r="U122" s="1337">
        <f t="shared" si="85"/>
        <v>118390.6</v>
      </c>
      <c r="V122" s="1334">
        <f t="shared" si="67"/>
        <v>0</v>
      </c>
      <c r="W122" s="1337">
        <f t="shared" si="68"/>
        <v>118390.6</v>
      </c>
      <c r="X122" s="1411">
        <f t="shared" si="69"/>
        <v>1539077.8</v>
      </c>
      <c r="Y122" s="1339">
        <v>1</v>
      </c>
      <c r="Z122" s="523">
        <f t="shared" si="70"/>
        <v>3</v>
      </c>
      <c r="AA122" s="377"/>
      <c r="AB122" s="229" t="str">
        <f t="shared" si="71"/>
        <v>Կ-1</v>
      </c>
      <c r="AC122" s="1408">
        <f t="shared" si="72"/>
        <v>1.84</v>
      </c>
      <c r="AD122" s="1408"/>
      <c r="AE122" s="1408">
        <f t="shared" si="82"/>
        <v>1.84</v>
      </c>
      <c r="AF122" s="1337">
        <v>66140</v>
      </c>
      <c r="AG122" s="1337">
        <f t="shared" si="86"/>
        <v>121697.60000000001</v>
      </c>
      <c r="AH122" s="1334">
        <f t="shared" si="73"/>
        <v>0</v>
      </c>
      <c r="AI122" s="1337">
        <f t="shared" si="74"/>
        <v>121697.60000000001</v>
      </c>
      <c r="AJ122" s="1411">
        <f t="shared" si="75"/>
        <v>1582068.8</v>
      </c>
      <c r="AK122" s="1339">
        <v>1</v>
      </c>
      <c r="AL122" s="376">
        <f t="shared" si="76"/>
        <v>4</v>
      </c>
      <c r="AM122" s="377"/>
      <c r="AN122" s="229" t="str">
        <f t="shared" si="77"/>
        <v>Կ-1</v>
      </c>
      <c r="AO122" s="1408">
        <f t="shared" si="78"/>
        <v>1.9</v>
      </c>
      <c r="AP122" s="1408"/>
      <c r="AQ122" s="1408">
        <f t="shared" si="83"/>
        <v>1.9</v>
      </c>
      <c r="AR122" s="1337">
        <v>66140</v>
      </c>
      <c r="AS122" s="1337">
        <f t="shared" si="87"/>
        <v>125666</v>
      </c>
      <c r="AT122" s="1334">
        <f t="shared" si="79"/>
        <v>0</v>
      </c>
      <c r="AU122" s="1337">
        <f t="shared" si="80"/>
        <v>125666</v>
      </c>
      <c r="AV122" s="1411">
        <f t="shared" si="81"/>
        <v>1633658</v>
      </c>
    </row>
    <row r="123" spans="1:48" ht="17.25" thickBot="1">
      <c r="A123" s="1421">
        <v>81</v>
      </c>
      <c r="B123" s="1429" t="s">
        <v>2877</v>
      </c>
      <c r="C123" s="1430" t="s">
        <v>2467</v>
      </c>
      <c r="D123" s="1423">
        <v>1</v>
      </c>
      <c r="E123" s="1419">
        <v>1</v>
      </c>
      <c r="F123" s="725" t="s">
        <v>98</v>
      </c>
      <c r="G123" s="724">
        <f t="shared" si="62"/>
        <v>1.73</v>
      </c>
      <c r="H123" s="443">
        <v>66140</v>
      </c>
      <c r="I123" s="1337">
        <f t="shared" si="84"/>
        <v>114422.2</v>
      </c>
      <c r="J123" s="1338">
        <v>0</v>
      </c>
      <c r="K123" s="1337">
        <f t="shared" si="63"/>
        <v>114422.2</v>
      </c>
      <c r="L123" s="1411">
        <f t="shared" si="64"/>
        <v>1487488.5999999999</v>
      </c>
      <c r="M123" s="1339">
        <v>1</v>
      </c>
      <c r="N123" s="523">
        <f t="shared" si="60"/>
        <v>2</v>
      </c>
      <c r="O123" s="377"/>
      <c r="P123" s="229" t="str">
        <f t="shared" si="65"/>
        <v>Կ-1</v>
      </c>
      <c r="Q123" s="643">
        <f t="shared" si="66"/>
        <v>1.79</v>
      </c>
      <c r="R123" s="1408"/>
      <c r="S123" s="1408">
        <f t="shared" si="61"/>
        <v>1.79</v>
      </c>
      <c r="T123" s="1337">
        <v>66140</v>
      </c>
      <c r="U123" s="1337">
        <f t="shared" si="85"/>
        <v>118390.6</v>
      </c>
      <c r="V123" s="1334">
        <f t="shared" si="67"/>
        <v>0</v>
      </c>
      <c r="W123" s="1337">
        <f t="shared" si="68"/>
        <v>118390.6</v>
      </c>
      <c r="X123" s="1411">
        <f t="shared" si="69"/>
        <v>1539077.8</v>
      </c>
      <c r="Y123" s="1339">
        <v>1</v>
      </c>
      <c r="Z123" s="523">
        <f t="shared" si="70"/>
        <v>3</v>
      </c>
      <c r="AA123" s="377"/>
      <c r="AB123" s="229" t="str">
        <f t="shared" si="71"/>
        <v>Կ-1</v>
      </c>
      <c r="AC123" s="1408">
        <f t="shared" si="72"/>
        <v>1.84</v>
      </c>
      <c r="AD123" s="1408"/>
      <c r="AE123" s="1408">
        <f t="shared" si="82"/>
        <v>1.84</v>
      </c>
      <c r="AF123" s="1337">
        <v>66140</v>
      </c>
      <c r="AG123" s="1337">
        <f t="shared" si="86"/>
        <v>121697.60000000001</v>
      </c>
      <c r="AH123" s="1334">
        <f t="shared" si="73"/>
        <v>0</v>
      </c>
      <c r="AI123" s="1337">
        <f t="shared" si="74"/>
        <v>121697.60000000001</v>
      </c>
      <c r="AJ123" s="1411">
        <f t="shared" si="75"/>
        <v>1582068.8</v>
      </c>
      <c r="AK123" s="1339">
        <v>1</v>
      </c>
      <c r="AL123" s="376">
        <f t="shared" si="76"/>
        <v>4</v>
      </c>
      <c r="AM123" s="377"/>
      <c r="AN123" s="229" t="str">
        <f t="shared" si="77"/>
        <v>Կ-1</v>
      </c>
      <c r="AO123" s="1408">
        <f t="shared" si="78"/>
        <v>1.9</v>
      </c>
      <c r="AP123" s="1408"/>
      <c r="AQ123" s="1408">
        <f t="shared" si="83"/>
        <v>1.9</v>
      </c>
      <c r="AR123" s="1337">
        <v>66140</v>
      </c>
      <c r="AS123" s="1337">
        <f t="shared" si="87"/>
        <v>125666</v>
      </c>
      <c r="AT123" s="1334">
        <f t="shared" si="79"/>
        <v>0</v>
      </c>
      <c r="AU123" s="1337">
        <f t="shared" si="80"/>
        <v>125666</v>
      </c>
      <c r="AV123" s="1411">
        <f t="shared" si="81"/>
        <v>1633658</v>
      </c>
    </row>
    <row r="124" spans="1:48" ht="27.75" thickBot="1">
      <c r="A124" s="1421">
        <v>82</v>
      </c>
      <c r="B124" s="1429" t="s">
        <v>2482</v>
      </c>
      <c r="C124" s="1430" t="s">
        <v>1903</v>
      </c>
      <c r="D124" s="1423">
        <v>1</v>
      </c>
      <c r="E124" s="1419">
        <v>2</v>
      </c>
      <c r="F124" s="725" t="s">
        <v>95</v>
      </c>
      <c r="G124" s="724">
        <f t="shared" si="62"/>
        <v>4.1399999999999997</v>
      </c>
      <c r="H124" s="443">
        <v>66140</v>
      </c>
      <c r="I124" s="1337">
        <f t="shared" si="84"/>
        <v>273819.59999999998</v>
      </c>
      <c r="J124" s="1338">
        <v>0</v>
      </c>
      <c r="K124" s="1337">
        <f t="shared" si="63"/>
        <v>273819.59999999998</v>
      </c>
      <c r="L124" s="1411">
        <f t="shared" si="64"/>
        <v>3559654.8</v>
      </c>
      <c r="M124" s="1339">
        <v>1</v>
      </c>
      <c r="N124" s="523">
        <f t="shared" si="60"/>
        <v>3</v>
      </c>
      <c r="O124" s="377"/>
      <c r="P124" s="229" t="str">
        <f t="shared" si="65"/>
        <v>Գ-2</v>
      </c>
      <c r="Q124" s="643">
        <f t="shared" si="66"/>
        <v>4.2699999999999996</v>
      </c>
      <c r="R124" s="1408"/>
      <c r="S124" s="1408">
        <f t="shared" si="61"/>
        <v>4.2699999999999996</v>
      </c>
      <c r="T124" s="1337">
        <v>66140</v>
      </c>
      <c r="U124" s="1337">
        <f t="shared" si="85"/>
        <v>282417.8</v>
      </c>
      <c r="V124" s="1334">
        <f t="shared" si="67"/>
        <v>0</v>
      </c>
      <c r="W124" s="1337">
        <f t="shared" si="68"/>
        <v>282417.8</v>
      </c>
      <c r="X124" s="1411">
        <f t="shared" si="69"/>
        <v>3671431.4</v>
      </c>
      <c r="Y124" s="1339">
        <v>1</v>
      </c>
      <c r="Z124" s="523">
        <f t="shared" si="70"/>
        <v>4</v>
      </c>
      <c r="AA124" s="377"/>
      <c r="AB124" s="229" t="str">
        <f t="shared" si="71"/>
        <v>Գ-2</v>
      </c>
      <c r="AC124" s="1408">
        <f t="shared" si="72"/>
        <v>4.41</v>
      </c>
      <c r="AD124" s="1408"/>
      <c r="AE124" s="1408">
        <f t="shared" si="82"/>
        <v>4.41</v>
      </c>
      <c r="AF124" s="1337">
        <v>66140</v>
      </c>
      <c r="AG124" s="1337">
        <f t="shared" si="86"/>
        <v>291677.40000000002</v>
      </c>
      <c r="AH124" s="1334">
        <f t="shared" si="73"/>
        <v>0</v>
      </c>
      <c r="AI124" s="1337">
        <f t="shared" si="74"/>
        <v>291677.40000000002</v>
      </c>
      <c r="AJ124" s="1411">
        <f t="shared" si="75"/>
        <v>3791806.2</v>
      </c>
      <c r="AK124" s="1339">
        <v>1</v>
      </c>
      <c r="AL124" s="376">
        <f t="shared" si="76"/>
        <v>5</v>
      </c>
      <c r="AM124" s="377"/>
      <c r="AN124" s="229" t="str">
        <f t="shared" si="77"/>
        <v>Գ-2</v>
      </c>
      <c r="AO124" s="1408">
        <f t="shared" si="78"/>
        <v>4.41</v>
      </c>
      <c r="AP124" s="1408"/>
      <c r="AQ124" s="1408">
        <f t="shared" si="83"/>
        <v>4.41</v>
      </c>
      <c r="AR124" s="1337">
        <v>66140</v>
      </c>
      <c r="AS124" s="1337">
        <f t="shared" si="87"/>
        <v>291677.40000000002</v>
      </c>
      <c r="AT124" s="1334">
        <f t="shared" si="79"/>
        <v>0</v>
      </c>
      <c r="AU124" s="1337">
        <f t="shared" si="80"/>
        <v>291677.40000000002</v>
      </c>
      <c r="AV124" s="1411">
        <f t="shared" si="81"/>
        <v>3791806.2</v>
      </c>
    </row>
    <row r="125" spans="1:48" ht="41.25" thickBot="1">
      <c r="A125" s="1421">
        <v>83</v>
      </c>
      <c r="B125" s="1433" t="s">
        <v>2483</v>
      </c>
      <c r="C125" s="1430" t="s">
        <v>1895</v>
      </c>
      <c r="D125" s="1423">
        <v>1</v>
      </c>
      <c r="E125" s="1419">
        <v>2</v>
      </c>
      <c r="F125" s="725" t="s">
        <v>96</v>
      </c>
      <c r="G125" s="724">
        <f t="shared" si="62"/>
        <v>2.83</v>
      </c>
      <c r="H125" s="443">
        <v>66140</v>
      </c>
      <c r="I125" s="1337">
        <f t="shared" si="84"/>
        <v>187176.2</v>
      </c>
      <c r="J125" s="1338">
        <v>0</v>
      </c>
      <c r="K125" s="1337">
        <f t="shared" si="63"/>
        <v>187176.2</v>
      </c>
      <c r="L125" s="1411">
        <f t="shared" si="64"/>
        <v>2433290.6</v>
      </c>
      <c r="M125" s="1339">
        <v>1</v>
      </c>
      <c r="N125" s="523">
        <f t="shared" si="60"/>
        <v>3</v>
      </c>
      <c r="O125" s="377"/>
      <c r="P125" s="229" t="str">
        <f t="shared" si="65"/>
        <v>Ա-1</v>
      </c>
      <c r="Q125" s="643">
        <f t="shared" si="66"/>
        <v>2.92</v>
      </c>
      <c r="R125" s="1408"/>
      <c r="S125" s="1408">
        <f t="shared" si="61"/>
        <v>2.92</v>
      </c>
      <c r="T125" s="1337">
        <v>66140</v>
      </c>
      <c r="U125" s="1337">
        <f t="shared" si="85"/>
        <v>193128.8</v>
      </c>
      <c r="V125" s="1334">
        <f t="shared" si="67"/>
        <v>0</v>
      </c>
      <c r="W125" s="1337">
        <f t="shared" si="68"/>
        <v>193128.8</v>
      </c>
      <c r="X125" s="1411">
        <f t="shared" si="69"/>
        <v>2510674.4</v>
      </c>
      <c r="Y125" s="1339">
        <v>1</v>
      </c>
      <c r="Z125" s="523">
        <f t="shared" si="70"/>
        <v>4</v>
      </c>
      <c r="AA125" s="377"/>
      <c r="AB125" s="229" t="str">
        <f t="shared" si="71"/>
        <v>Ա-1</v>
      </c>
      <c r="AC125" s="1408">
        <f t="shared" si="72"/>
        <v>3.02</v>
      </c>
      <c r="AD125" s="1408"/>
      <c r="AE125" s="1408">
        <f t="shared" si="82"/>
        <v>3.02</v>
      </c>
      <c r="AF125" s="1337">
        <v>66140</v>
      </c>
      <c r="AG125" s="1337">
        <f t="shared" si="86"/>
        <v>199742.8</v>
      </c>
      <c r="AH125" s="1334">
        <f t="shared" si="73"/>
        <v>0</v>
      </c>
      <c r="AI125" s="1337">
        <f t="shared" si="74"/>
        <v>199742.8</v>
      </c>
      <c r="AJ125" s="1411">
        <f t="shared" si="75"/>
        <v>2596656.4</v>
      </c>
      <c r="AK125" s="1339">
        <v>1</v>
      </c>
      <c r="AL125" s="376">
        <f t="shared" si="76"/>
        <v>5</v>
      </c>
      <c r="AM125" s="377"/>
      <c r="AN125" s="229" t="str">
        <f t="shared" si="77"/>
        <v>Ա-1</v>
      </c>
      <c r="AO125" s="1408">
        <f t="shared" si="78"/>
        <v>3.02</v>
      </c>
      <c r="AP125" s="1408"/>
      <c r="AQ125" s="1408">
        <f t="shared" si="83"/>
        <v>3.02</v>
      </c>
      <c r="AR125" s="1337">
        <v>66140</v>
      </c>
      <c r="AS125" s="1337">
        <f t="shared" si="87"/>
        <v>199742.8</v>
      </c>
      <c r="AT125" s="1334">
        <f t="shared" si="79"/>
        <v>0</v>
      </c>
      <c r="AU125" s="1337">
        <f t="shared" si="80"/>
        <v>199742.8</v>
      </c>
      <c r="AV125" s="1411">
        <f t="shared" si="81"/>
        <v>2596656.4</v>
      </c>
    </row>
    <row r="126" spans="1:48" ht="17.25" thickBot="1">
      <c r="A126" s="1421">
        <v>84</v>
      </c>
      <c r="B126" s="1429" t="s">
        <v>1068</v>
      </c>
      <c r="C126" s="1430" t="s">
        <v>2466</v>
      </c>
      <c r="D126" s="1423">
        <v>1</v>
      </c>
      <c r="E126" s="1419">
        <v>4</v>
      </c>
      <c r="F126" s="725" t="s">
        <v>535</v>
      </c>
      <c r="G126" s="724">
        <f t="shared" si="62"/>
        <v>2.21</v>
      </c>
      <c r="H126" s="443">
        <v>66140</v>
      </c>
      <c r="I126" s="1337">
        <f t="shared" si="84"/>
        <v>146169.4</v>
      </c>
      <c r="J126" s="1338">
        <v>0</v>
      </c>
      <c r="K126" s="1337">
        <f t="shared" si="63"/>
        <v>146169.4</v>
      </c>
      <c r="L126" s="1411">
        <f t="shared" si="64"/>
        <v>1900202.2</v>
      </c>
      <c r="M126" s="1339">
        <v>1</v>
      </c>
      <c r="N126" s="523">
        <f t="shared" si="60"/>
        <v>5</v>
      </c>
      <c r="O126" s="377"/>
      <c r="P126" s="229" t="str">
        <f t="shared" si="65"/>
        <v>Ա-3</v>
      </c>
      <c r="Q126" s="643">
        <f t="shared" si="66"/>
        <v>2.21</v>
      </c>
      <c r="R126" s="1408"/>
      <c r="S126" s="1408">
        <f t="shared" si="61"/>
        <v>2.21</v>
      </c>
      <c r="T126" s="1337">
        <v>66140</v>
      </c>
      <c r="U126" s="1337">
        <f t="shared" si="85"/>
        <v>146169.4</v>
      </c>
      <c r="V126" s="1334">
        <f t="shared" si="67"/>
        <v>0</v>
      </c>
      <c r="W126" s="1337">
        <f t="shared" si="68"/>
        <v>146169.4</v>
      </c>
      <c r="X126" s="1411">
        <f t="shared" si="69"/>
        <v>1900202.2</v>
      </c>
      <c r="Y126" s="1339">
        <v>1</v>
      </c>
      <c r="Z126" s="523">
        <f t="shared" si="70"/>
        <v>6</v>
      </c>
      <c r="AA126" s="377"/>
      <c r="AB126" s="229" t="str">
        <f t="shared" si="71"/>
        <v>Ա-3</v>
      </c>
      <c r="AC126" s="1408">
        <f t="shared" si="72"/>
        <v>2.2799999999999998</v>
      </c>
      <c r="AD126" s="1408"/>
      <c r="AE126" s="1408">
        <f t="shared" si="82"/>
        <v>2.2799999999999998</v>
      </c>
      <c r="AF126" s="1337">
        <v>66140</v>
      </c>
      <c r="AG126" s="1337">
        <f t="shared" si="86"/>
        <v>150799.19999999998</v>
      </c>
      <c r="AH126" s="1334">
        <f t="shared" si="73"/>
        <v>0</v>
      </c>
      <c r="AI126" s="1337">
        <f t="shared" si="74"/>
        <v>150799.19999999998</v>
      </c>
      <c r="AJ126" s="1411">
        <f t="shared" si="75"/>
        <v>1960389.5999999999</v>
      </c>
      <c r="AK126" s="1339">
        <v>1</v>
      </c>
      <c r="AL126" s="376">
        <f t="shared" si="76"/>
        <v>7</v>
      </c>
      <c r="AM126" s="377"/>
      <c r="AN126" s="229" t="str">
        <f t="shared" si="77"/>
        <v>Ա-3</v>
      </c>
      <c r="AO126" s="1408">
        <f t="shared" si="78"/>
        <v>2.2799999999999998</v>
      </c>
      <c r="AP126" s="1408"/>
      <c r="AQ126" s="1408">
        <f t="shared" si="83"/>
        <v>2.2799999999999998</v>
      </c>
      <c r="AR126" s="1337">
        <v>66140</v>
      </c>
      <c r="AS126" s="1337">
        <f t="shared" si="87"/>
        <v>150799.19999999998</v>
      </c>
      <c r="AT126" s="1334">
        <f t="shared" si="79"/>
        <v>0</v>
      </c>
      <c r="AU126" s="1337">
        <f t="shared" si="80"/>
        <v>150799.19999999998</v>
      </c>
      <c r="AV126" s="1411">
        <f t="shared" si="81"/>
        <v>1960389.5999999999</v>
      </c>
    </row>
    <row r="127" spans="1:48" ht="17.25" thickBot="1">
      <c r="A127" s="1421">
        <v>85</v>
      </c>
      <c r="B127" s="1429" t="s">
        <v>2493</v>
      </c>
      <c r="C127" s="1430" t="s">
        <v>2466</v>
      </c>
      <c r="D127" s="1423">
        <v>1</v>
      </c>
      <c r="E127" s="1419">
        <v>2</v>
      </c>
      <c r="F127" s="725" t="s">
        <v>535</v>
      </c>
      <c r="G127" s="724">
        <f t="shared" si="62"/>
        <v>2.08</v>
      </c>
      <c r="H127" s="443">
        <v>66140</v>
      </c>
      <c r="I127" s="1337">
        <f t="shared" si="84"/>
        <v>137571.20000000001</v>
      </c>
      <c r="J127" s="1338">
        <v>0</v>
      </c>
      <c r="K127" s="1337">
        <f t="shared" si="63"/>
        <v>137571.20000000001</v>
      </c>
      <c r="L127" s="1411">
        <f t="shared" si="64"/>
        <v>1788425.6</v>
      </c>
      <c r="M127" s="1339">
        <v>1</v>
      </c>
      <c r="N127" s="523">
        <f t="shared" si="60"/>
        <v>3</v>
      </c>
      <c r="O127" s="377"/>
      <c r="P127" s="229" t="str">
        <f t="shared" si="65"/>
        <v>Ա-3</v>
      </c>
      <c r="Q127" s="643">
        <f t="shared" si="66"/>
        <v>2.15</v>
      </c>
      <c r="R127" s="1408"/>
      <c r="S127" s="1408">
        <f t="shared" si="61"/>
        <v>2.15</v>
      </c>
      <c r="T127" s="1337">
        <v>66140</v>
      </c>
      <c r="U127" s="1337">
        <f t="shared" si="85"/>
        <v>142201</v>
      </c>
      <c r="V127" s="1334">
        <f t="shared" si="67"/>
        <v>0</v>
      </c>
      <c r="W127" s="1337">
        <f t="shared" si="68"/>
        <v>142201</v>
      </c>
      <c r="X127" s="1411">
        <f t="shared" si="69"/>
        <v>1848613</v>
      </c>
      <c r="Y127" s="1339">
        <v>1</v>
      </c>
      <c r="Z127" s="523">
        <f t="shared" si="70"/>
        <v>4</v>
      </c>
      <c r="AA127" s="377"/>
      <c r="AB127" s="229" t="str">
        <f t="shared" si="71"/>
        <v>Ա-3</v>
      </c>
      <c r="AC127" s="1408">
        <f t="shared" si="72"/>
        <v>2.21</v>
      </c>
      <c r="AD127" s="1408"/>
      <c r="AE127" s="1408">
        <f t="shared" si="82"/>
        <v>2.21</v>
      </c>
      <c r="AF127" s="1337">
        <v>66140</v>
      </c>
      <c r="AG127" s="1337">
        <f t="shared" si="86"/>
        <v>146169.4</v>
      </c>
      <c r="AH127" s="1334">
        <f t="shared" si="73"/>
        <v>0</v>
      </c>
      <c r="AI127" s="1337">
        <f t="shared" si="74"/>
        <v>146169.4</v>
      </c>
      <c r="AJ127" s="1411">
        <f t="shared" si="75"/>
        <v>1900202.2</v>
      </c>
      <c r="AK127" s="1339">
        <v>1</v>
      </c>
      <c r="AL127" s="376">
        <f t="shared" si="76"/>
        <v>5</v>
      </c>
      <c r="AM127" s="377"/>
      <c r="AN127" s="229" t="str">
        <f t="shared" si="77"/>
        <v>Ա-3</v>
      </c>
      <c r="AO127" s="1408">
        <f t="shared" si="78"/>
        <v>2.21</v>
      </c>
      <c r="AP127" s="1408"/>
      <c r="AQ127" s="1408">
        <f t="shared" si="83"/>
        <v>2.21</v>
      </c>
      <c r="AR127" s="1337">
        <v>66140</v>
      </c>
      <c r="AS127" s="1337">
        <f t="shared" si="87"/>
        <v>146169.4</v>
      </c>
      <c r="AT127" s="1334">
        <f t="shared" si="79"/>
        <v>0</v>
      </c>
      <c r="AU127" s="1337">
        <f t="shared" si="80"/>
        <v>146169.4</v>
      </c>
      <c r="AV127" s="1411">
        <f t="shared" si="81"/>
        <v>1900202.2</v>
      </c>
    </row>
    <row r="128" spans="1:48" ht="17.25" thickBot="1">
      <c r="A128" s="1421">
        <v>86</v>
      </c>
      <c r="B128" s="1429" t="s">
        <v>1017</v>
      </c>
      <c r="C128" s="1430" t="s">
        <v>2466</v>
      </c>
      <c r="D128" s="1425">
        <v>1</v>
      </c>
      <c r="E128" s="1419">
        <v>2</v>
      </c>
      <c r="F128" s="725" t="s">
        <v>535</v>
      </c>
      <c r="G128" s="724">
        <f t="shared" si="62"/>
        <v>2.08</v>
      </c>
      <c r="H128" s="443">
        <v>66140</v>
      </c>
      <c r="I128" s="1337">
        <f t="shared" si="84"/>
        <v>137571.20000000001</v>
      </c>
      <c r="J128" s="1338">
        <v>0</v>
      </c>
      <c r="K128" s="1337">
        <f t="shared" si="63"/>
        <v>137571.20000000001</v>
      </c>
      <c r="L128" s="1411">
        <f t="shared" si="64"/>
        <v>1788425.6</v>
      </c>
      <c r="M128" s="1339">
        <v>1</v>
      </c>
      <c r="N128" s="523">
        <f t="shared" si="60"/>
        <v>3</v>
      </c>
      <c r="O128" s="377"/>
      <c r="P128" s="229" t="str">
        <f t="shared" si="65"/>
        <v>Ա-3</v>
      </c>
      <c r="Q128" s="643">
        <f t="shared" si="66"/>
        <v>2.15</v>
      </c>
      <c r="R128" s="1408"/>
      <c r="S128" s="1408">
        <f t="shared" si="61"/>
        <v>2.15</v>
      </c>
      <c r="T128" s="1337">
        <v>66140</v>
      </c>
      <c r="U128" s="1337">
        <f t="shared" si="85"/>
        <v>142201</v>
      </c>
      <c r="V128" s="1334">
        <f t="shared" si="67"/>
        <v>0</v>
      </c>
      <c r="W128" s="1337">
        <f t="shared" si="68"/>
        <v>142201</v>
      </c>
      <c r="X128" s="1411">
        <f t="shared" si="69"/>
        <v>1848613</v>
      </c>
      <c r="Y128" s="1339">
        <v>1</v>
      </c>
      <c r="Z128" s="523">
        <f t="shared" si="70"/>
        <v>4</v>
      </c>
      <c r="AA128" s="377"/>
      <c r="AB128" s="229" t="str">
        <f t="shared" si="71"/>
        <v>Ա-3</v>
      </c>
      <c r="AC128" s="1408">
        <f t="shared" si="72"/>
        <v>2.21</v>
      </c>
      <c r="AD128" s="1408"/>
      <c r="AE128" s="1408">
        <f t="shared" si="82"/>
        <v>2.21</v>
      </c>
      <c r="AF128" s="1337">
        <v>66140</v>
      </c>
      <c r="AG128" s="1337">
        <f t="shared" si="86"/>
        <v>146169.4</v>
      </c>
      <c r="AH128" s="1334">
        <f t="shared" si="73"/>
        <v>0</v>
      </c>
      <c r="AI128" s="1337">
        <f t="shared" si="74"/>
        <v>146169.4</v>
      </c>
      <c r="AJ128" s="1411">
        <f t="shared" si="75"/>
        <v>1900202.2</v>
      </c>
      <c r="AK128" s="1339">
        <v>1</v>
      </c>
      <c r="AL128" s="376">
        <f t="shared" si="76"/>
        <v>5</v>
      </c>
      <c r="AM128" s="377"/>
      <c r="AN128" s="229" t="str">
        <f t="shared" si="77"/>
        <v>Ա-3</v>
      </c>
      <c r="AO128" s="1408">
        <f t="shared" si="78"/>
        <v>2.21</v>
      </c>
      <c r="AP128" s="1408"/>
      <c r="AQ128" s="1408">
        <f t="shared" si="83"/>
        <v>2.21</v>
      </c>
      <c r="AR128" s="1337">
        <v>66140</v>
      </c>
      <c r="AS128" s="1337">
        <f t="shared" si="87"/>
        <v>146169.4</v>
      </c>
      <c r="AT128" s="1334">
        <f t="shared" si="79"/>
        <v>0</v>
      </c>
      <c r="AU128" s="1337">
        <f t="shared" si="80"/>
        <v>146169.4</v>
      </c>
      <c r="AV128" s="1411">
        <f t="shared" si="81"/>
        <v>1900202.2</v>
      </c>
    </row>
    <row r="129" spans="1:48" ht="17.25" thickBot="1">
      <c r="A129" s="1421">
        <v>87</v>
      </c>
      <c r="B129" s="1429" t="s">
        <v>1266</v>
      </c>
      <c r="C129" s="1430" t="s">
        <v>2467</v>
      </c>
      <c r="D129" s="1423">
        <v>1</v>
      </c>
      <c r="E129" s="1419">
        <v>3</v>
      </c>
      <c r="F129" s="725" t="s">
        <v>98</v>
      </c>
      <c r="G129" s="724">
        <f t="shared" si="62"/>
        <v>1.84</v>
      </c>
      <c r="H129" s="443">
        <v>66140</v>
      </c>
      <c r="I129" s="1337">
        <f>+H129*G129</f>
        <v>121697.60000000001</v>
      </c>
      <c r="J129" s="1338">
        <v>0</v>
      </c>
      <c r="K129" s="1337">
        <f t="shared" si="63"/>
        <v>121697.60000000001</v>
      </c>
      <c r="L129" s="1411">
        <f t="shared" si="64"/>
        <v>1582068.8</v>
      </c>
      <c r="M129" s="1339">
        <v>1</v>
      </c>
      <c r="N129" s="523">
        <f t="shared" si="60"/>
        <v>4</v>
      </c>
      <c r="O129" s="377"/>
      <c r="P129" s="229" t="str">
        <f t="shared" si="65"/>
        <v>Կ-1</v>
      </c>
      <c r="Q129" s="643">
        <f t="shared" si="66"/>
        <v>1.9</v>
      </c>
      <c r="R129" s="1408"/>
      <c r="S129" s="1408">
        <f t="shared" si="61"/>
        <v>1.9</v>
      </c>
      <c r="T129" s="1337">
        <v>66140</v>
      </c>
      <c r="U129" s="1337">
        <f>+T129*S129</f>
        <v>125666</v>
      </c>
      <c r="V129" s="1334">
        <f t="shared" si="67"/>
        <v>0</v>
      </c>
      <c r="W129" s="1337">
        <f t="shared" si="68"/>
        <v>125666</v>
      </c>
      <c r="X129" s="1411">
        <f t="shared" si="69"/>
        <v>1633658</v>
      </c>
      <c r="Y129" s="1339">
        <v>1</v>
      </c>
      <c r="Z129" s="523">
        <f t="shared" si="70"/>
        <v>5</v>
      </c>
      <c r="AA129" s="377"/>
      <c r="AB129" s="229" t="str">
        <f t="shared" si="71"/>
        <v>Կ-1</v>
      </c>
      <c r="AC129" s="1408">
        <f t="shared" si="72"/>
        <v>1.9</v>
      </c>
      <c r="AD129" s="1408"/>
      <c r="AE129" s="1408">
        <f t="shared" si="82"/>
        <v>1.9</v>
      </c>
      <c r="AF129" s="1337">
        <v>66140</v>
      </c>
      <c r="AG129" s="1337">
        <f>+AF129*AE129</f>
        <v>125666</v>
      </c>
      <c r="AH129" s="1334">
        <f t="shared" si="73"/>
        <v>0</v>
      </c>
      <c r="AI129" s="1337">
        <f t="shared" si="74"/>
        <v>125666</v>
      </c>
      <c r="AJ129" s="1411">
        <f t="shared" si="75"/>
        <v>1633658</v>
      </c>
      <c r="AK129" s="1339">
        <v>1</v>
      </c>
      <c r="AL129" s="376">
        <f t="shared" si="76"/>
        <v>6</v>
      </c>
      <c r="AM129" s="377"/>
      <c r="AN129" s="229" t="str">
        <f t="shared" si="77"/>
        <v>Կ-1</v>
      </c>
      <c r="AO129" s="1408">
        <f t="shared" si="78"/>
        <v>1.96</v>
      </c>
      <c r="AP129" s="1408"/>
      <c r="AQ129" s="1408">
        <f t="shared" si="83"/>
        <v>1.96</v>
      </c>
      <c r="AR129" s="1337">
        <v>66140</v>
      </c>
      <c r="AS129" s="1337">
        <f>+AR129*AQ129</f>
        <v>129634.4</v>
      </c>
      <c r="AT129" s="1334">
        <f t="shared" si="79"/>
        <v>0</v>
      </c>
      <c r="AU129" s="1337">
        <f t="shared" si="80"/>
        <v>129634.4</v>
      </c>
      <c r="AV129" s="1411">
        <f t="shared" si="81"/>
        <v>1685247.2</v>
      </c>
    </row>
    <row r="130" spans="1:48" ht="17.25" thickBot="1">
      <c r="A130" s="1421">
        <v>88</v>
      </c>
      <c r="B130" s="1429" t="s">
        <v>1587</v>
      </c>
      <c r="C130" s="1430" t="s">
        <v>2467</v>
      </c>
      <c r="D130" s="1423">
        <v>1</v>
      </c>
      <c r="E130" s="1419">
        <v>2</v>
      </c>
      <c r="F130" s="725" t="s">
        <v>98</v>
      </c>
      <c r="G130" s="724">
        <f t="shared" si="62"/>
        <v>1.79</v>
      </c>
      <c r="H130" s="443">
        <v>66140</v>
      </c>
      <c r="I130" s="1337">
        <f>+H130*G130</f>
        <v>118390.6</v>
      </c>
      <c r="J130" s="1338">
        <v>0</v>
      </c>
      <c r="K130" s="1337">
        <f t="shared" si="63"/>
        <v>118390.6</v>
      </c>
      <c r="L130" s="1411">
        <f t="shared" si="64"/>
        <v>1539077.8</v>
      </c>
      <c r="M130" s="1339">
        <v>1</v>
      </c>
      <c r="N130" s="523">
        <f t="shared" si="60"/>
        <v>3</v>
      </c>
      <c r="O130" s="377"/>
      <c r="P130" s="229" t="str">
        <f t="shared" si="65"/>
        <v>Կ-1</v>
      </c>
      <c r="Q130" s="643">
        <f t="shared" si="66"/>
        <v>1.84</v>
      </c>
      <c r="R130" s="1408"/>
      <c r="S130" s="1408">
        <f t="shared" si="61"/>
        <v>1.84</v>
      </c>
      <c r="T130" s="1337">
        <v>66140</v>
      </c>
      <c r="U130" s="1337">
        <f>+T130*S130</f>
        <v>121697.60000000001</v>
      </c>
      <c r="V130" s="1334">
        <f t="shared" si="67"/>
        <v>0</v>
      </c>
      <c r="W130" s="1337">
        <f t="shared" si="68"/>
        <v>121697.60000000001</v>
      </c>
      <c r="X130" s="1411">
        <f t="shared" si="69"/>
        <v>1582068.8</v>
      </c>
      <c r="Y130" s="1339">
        <v>1</v>
      </c>
      <c r="Z130" s="523">
        <f t="shared" si="70"/>
        <v>4</v>
      </c>
      <c r="AA130" s="377"/>
      <c r="AB130" s="229" t="str">
        <f t="shared" si="71"/>
        <v>Կ-1</v>
      </c>
      <c r="AC130" s="1408">
        <f t="shared" si="72"/>
        <v>1.9</v>
      </c>
      <c r="AD130" s="1408"/>
      <c r="AE130" s="1408">
        <f t="shared" si="82"/>
        <v>1.9</v>
      </c>
      <c r="AF130" s="1337">
        <v>66140</v>
      </c>
      <c r="AG130" s="1337">
        <f>+AF130*AE130</f>
        <v>125666</v>
      </c>
      <c r="AH130" s="1334">
        <f t="shared" si="73"/>
        <v>0</v>
      </c>
      <c r="AI130" s="1337">
        <f t="shared" si="74"/>
        <v>125666</v>
      </c>
      <c r="AJ130" s="1411">
        <f t="shared" si="75"/>
        <v>1633658</v>
      </c>
      <c r="AK130" s="1339">
        <v>1</v>
      </c>
      <c r="AL130" s="376">
        <f t="shared" si="76"/>
        <v>5</v>
      </c>
      <c r="AM130" s="377"/>
      <c r="AN130" s="229" t="str">
        <f t="shared" si="77"/>
        <v>Կ-1</v>
      </c>
      <c r="AO130" s="1408">
        <f t="shared" si="78"/>
        <v>1.9</v>
      </c>
      <c r="AP130" s="1408"/>
      <c r="AQ130" s="1408">
        <f t="shared" si="83"/>
        <v>1.9</v>
      </c>
      <c r="AR130" s="1337">
        <v>66140</v>
      </c>
      <c r="AS130" s="1337">
        <f>+AR130*AQ130</f>
        <v>125666</v>
      </c>
      <c r="AT130" s="1334">
        <f t="shared" si="79"/>
        <v>0</v>
      </c>
      <c r="AU130" s="1337">
        <f t="shared" si="80"/>
        <v>125666</v>
      </c>
      <c r="AV130" s="1411">
        <f t="shared" si="81"/>
        <v>1633658</v>
      </c>
    </row>
    <row r="131" spans="1:48" ht="17.25" thickBot="1">
      <c r="A131" s="1421">
        <v>89</v>
      </c>
      <c r="B131" s="1429" t="s">
        <v>1018</v>
      </c>
      <c r="C131" s="1430" t="s">
        <v>2467</v>
      </c>
      <c r="D131" s="1423">
        <v>1</v>
      </c>
      <c r="E131" s="1419">
        <v>3</v>
      </c>
      <c r="F131" s="725" t="s">
        <v>98</v>
      </c>
      <c r="G131" s="724">
        <f t="shared" si="62"/>
        <v>1.84</v>
      </c>
      <c r="H131" s="443">
        <v>66140</v>
      </c>
      <c r="I131" s="1337">
        <f>+H131*G131</f>
        <v>121697.60000000001</v>
      </c>
      <c r="J131" s="1338">
        <v>0</v>
      </c>
      <c r="K131" s="1337">
        <f t="shared" si="63"/>
        <v>121697.60000000001</v>
      </c>
      <c r="L131" s="1411">
        <f t="shared" si="64"/>
        <v>1582068.8</v>
      </c>
      <c r="M131" s="1339">
        <v>1</v>
      </c>
      <c r="N131" s="523">
        <f t="shared" si="60"/>
        <v>4</v>
      </c>
      <c r="O131" s="377"/>
      <c r="P131" s="229" t="str">
        <f t="shared" si="65"/>
        <v>Կ-1</v>
      </c>
      <c r="Q131" s="643">
        <f t="shared" si="66"/>
        <v>1.9</v>
      </c>
      <c r="R131" s="1408"/>
      <c r="S131" s="1408">
        <f t="shared" si="61"/>
        <v>1.9</v>
      </c>
      <c r="T131" s="1337">
        <v>66140</v>
      </c>
      <c r="U131" s="1337">
        <f>+T131*S131</f>
        <v>125666</v>
      </c>
      <c r="V131" s="1334">
        <f t="shared" si="67"/>
        <v>0</v>
      </c>
      <c r="W131" s="1337">
        <f t="shared" si="68"/>
        <v>125666</v>
      </c>
      <c r="X131" s="1411">
        <f t="shared" si="69"/>
        <v>1633658</v>
      </c>
      <c r="Y131" s="1339">
        <v>1</v>
      </c>
      <c r="Z131" s="523">
        <f t="shared" si="70"/>
        <v>5</v>
      </c>
      <c r="AA131" s="377"/>
      <c r="AB131" s="229" t="str">
        <f t="shared" si="71"/>
        <v>Կ-1</v>
      </c>
      <c r="AC131" s="1408">
        <f t="shared" si="72"/>
        <v>1.9</v>
      </c>
      <c r="AD131" s="1408"/>
      <c r="AE131" s="1408">
        <f t="shared" si="82"/>
        <v>1.9</v>
      </c>
      <c r="AF131" s="1337">
        <v>66140</v>
      </c>
      <c r="AG131" s="1337">
        <f>+AF131*AE131</f>
        <v>125666</v>
      </c>
      <c r="AH131" s="1334">
        <f t="shared" si="73"/>
        <v>0</v>
      </c>
      <c r="AI131" s="1337">
        <f t="shared" si="74"/>
        <v>125666</v>
      </c>
      <c r="AJ131" s="1411">
        <f t="shared" si="75"/>
        <v>1633658</v>
      </c>
      <c r="AK131" s="1339">
        <v>1</v>
      </c>
      <c r="AL131" s="376">
        <f t="shared" si="76"/>
        <v>6</v>
      </c>
      <c r="AM131" s="377"/>
      <c r="AN131" s="229" t="str">
        <f t="shared" si="77"/>
        <v>Կ-1</v>
      </c>
      <c r="AO131" s="1408">
        <f t="shared" si="78"/>
        <v>1.96</v>
      </c>
      <c r="AP131" s="1408"/>
      <c r="AQ131" s="1408">
        <f t="shared" si="83"/>
        <v>1.96</v>
      </c>
      <c r="AR131" s="1337">
        <v>66140</v>
      </c>
      <c r="AS131" s="1337">
        <f>+AR131*AQ131</f>
        <v>129634.4</v>
      </c>
      <c r="AT131" s="1334">
        <f t="shared" si="79"/>
        <v>0</v>
      </c>
      <c r="AU131" s="1337">
        <f t="shared" si="80"/>
        <v>129634.4</v>
      </c>
      <c r="AV131" s="1411">
        <f t="shared" si="81"/>
        <v>1685247.2</v>
      </c>
    </row>
    <row r="132" spans="1:48" ht="18.75" customHeight="1" thickBot="1">
      <c r="A132" s="1421">
        <v>90</v>
      </c>
      <c r="B132" s="1429" t="s">
        <v>1316</v>
      </c>
      <c r="C132" s="1430" t="s">
        <v>2467</v>
      </c>
      <c r="D132" s="1423">
        <v>1</v>
      </c>
      <c r="E132" s="1419">
        <v>2</v>
      </c>
      <c r="F132" s="725" t="s">
        <v>98</v>
      </c>
      <c r="G132" s="724">
        <f t="shared" si="62"/>
        <v>1.79</v>
      </c>
      <c r="H132" s="443">
        <v>66140</v>
      </c>
      <c r="I132" s="1337">
        <f>+H132*G132</f>
        <v>118390.6</v>
      </c>
      <c r="J132" s="1338">
        <v>0</v>
      </c>
      <c r="K132" s="1337">
        <f t="shared" si="63"/>
        <v>118390.6</v>
      </c>
      <c r="L132" s="1411">
        <f t="shared" si="64"/>
        <v>1539077.8</v>
      </c>
      <c r="M132" s="1339">
        <v>1</v>
      </c>
      <c r="N132" s="523">
        <f t="shared" si="60"/>
        <v>3</v>
      </c>
      <c r="O132" s="377"/>
      <c r="P132" s="229" t="str">
        <f t="shared" si="65"/>
        <v>Կ-1</v>
      </c>
      <c r="Q132" s="643">
        <f t="shared" si="66"/>
        <v>1.84</v>
      </c>
      <c r="R132" s="1408"/>
      <c r="S132" s="1408">
        <f t="shared" si="61"/>
        <v>1.84</v>
      </c>
      <c r="T132" s="1337">
        <v>66140</v>
      </c>
      <c r="U132" s="1337">
        <f>+T132*S132</f>
        <v>121697.60000000001</v>
      </c>
      <c r="V132" s="1334">
        <f t="shared" si="67"/>
        <v>0</v>
      </c>
      <c r="W132" s="1337">
        <f t="shared" si="68"/>
        <v>121697.60000000001</v>
      </c>
      <c r="X132" s="1411">
        <f t="shared" si="69"/>
        <v>1582068.8</v>
      </c>
      <c r="Y132" s="1339">
        <v>1</v>
      </c>
      <c r="Z132" s="523">
        <f t="shared" si="70"/>
        <v>4</v>
      </c>
      <c r="AA132" s="377"/>
      <c r="AB132" s="229" t="str">
        <f t="shared" si="71"/>
        <v>Կ-1</v>
      </c>
      <c r="AC132" s="1408">
        <f t="shared" si="72"/>
        <v>1.9</v>
      </c>
      <c r="AD132" s="1408"/>
      <c r="AE132" s="1408">
        <f t="shared" si="82"/>
        <v>1.9</v>
      </c>
      <c r="AF132" s="1337">
        <v>66140</v>
      </c>
      <c r="AG132" s="1337">
        <f>+AF132*AE132</f>
        <v>125666</v>
      </c>
      <c r="AH132" s="1334">
        <f t="shared" si="73"/>
        <v>0</v>
      </c>
      <c r="AI132" s="1337">
        <f t="shared" si="74"/>
        <v>125666</v>
      </c>
      <c r="AJ132" s="1411">
        <f t="shared" si="75"/>
        <v>1633658</v>
      </c>
      <c r="AK132" s="1339">
        <v>1</v>
      </c>
      <c r="AL132" s="376">
        <f t="shared" si="76"/>
        <v>5</v>
      </c>
      <c r="AM132" s="377"/>
      <c r="AN132" s="229" t="str">
        <f t="shared" si="77"/>
        <v>Կ-1</v>
      </c>
      <c r="AO132" s="1408">
        <f t="shared" si="78"/>
        <v>1.9</v>
      </c>
      <c r="AP132" s="1408"/>
      <c r="AQ132" s="1408">
        <f t="shared" si="83"/>
        <v>1.9</v>
      </c>
      <c r="AR132" s="1337">
        <v>66140</v>
      </c>
      <c r="AS132" s="1337">
        <f>+AR132*AQ132</f>
        <v>125666</v>
      </c>
      <c r="AT132" s="1334">
        <f t="shared" si="79"/>
        <v>0</v>
      </c>
      <c r="AU132" s="1337">
        <f t="shared" si="80"/>
        <v>125666</v>
      </c>
      <c r="AV132" s="1411">
        <f t="shared" si="81"/>
        <v>1633658</v>
      </c>
    </row>
    <row r="133" spans="1:48" ht="17.25" customHeight="1" thickBot="1">
      <c r="A133" s="1421">
        <v>91</v>
      </c>
      <c r="B133" s="1429" t="s">
        <v>1340</v>
      </c>
      <c r="C133" s="1430" t="s">
        <v>2467</v>
      </c>
      <c r="D133" s="1423">
        <v>1</v>
      </c>
      <c r="E133" s="1419">
        <v>2</v>
      </c>
      <c r="F133" s="725" t="s">
        <v>98</v>
      </c>
      <c r="G133" s="724">
        <f t="shared" si="62"/>
        <v>1.79</v>
      </c>
      <c r="H133" s="443">
        <v>66140</v>
      </c>
      <c r="I133" s="1337">
        <f t="shared" ref="I133:I152" si="88">+H133*G133</f>
        <v>118390.6</v>
      </c>
      <c r="J133" s="1338">
        <v>0</v>
      </c>
      <c r="K133" s="1337">
        <f t="shared" si="63"/>
        <v>118390.6</v>
      </c>
      <c r="L133" s="1411">
        <f t="shared" si="64"/>
        <v>1539077.8</v>
      </c>
      <c r="M133" s="1339">
        <v>1</v>
      </c>
      <c r="N133" s="523">
        <f t="shared" si="60"/>
        <v>3</v>
      </c>
      <c r="O133" s="377"/>
      <c r="P133" s="229" t="str">
        <f t="shared" si="65"/>
        <v>Կ-1</v>
      </c>
      <c r="Q133" s="643">
        <f t="shared" si="66"/>
        <v>1.84</v>
      </c>
      <c r="R133" s="1408"/>
      <c r="S133" s="1408">
        <f t="shared" si="61"/>
        <v>1.84</v>
      </c>
      <c r="T133" s="1337">
        <v>66140</v>
      </c>
      <c r="U133" s="1337">
        <f t="shared" ref="U133:U152" si="89">+T133*S133</f>
        <v>121697.60000000001</v>
      </c>
      <c r="V133" s="1334">
        <f t="shared" si="67"/>
        <v>0</v>
      </c>
      <c r="W133" s="1337">
        <f t="shared" si="68"/>
        <v>121697.60000000001</v>
      </c>
      <c r="X133" s="1411">
        <f t="shared" si="69"/>
        <v>1582068.8</v>
      </c>
      <c r="Y133" s="1339">
        <v>1</v>
      </c>
      <c r="Z133" s="523">
        <f t="shared" si="70"/>
        <v>4</v>
      </c>
      <c r="AA133" s="377"/>
      <c r="AB133" s="229" t="str">
        <f t="shared" si="71"/>
        <v>Կ-1</v>
      </c>
      <c r="AC133" s="1408">
        <f t="shared" si="72"/>
        <v>1.9</v>
      </c>
      <c r="AD133" s="1408"/>
      <c r="AE133" s="1408">
        <f t="shared" si="82"/>
        <v>1.9</v>
      </c>
      <c r="AF133" s="1337">
        <v>66140</v>
      </c>
      <c r="AG133" s="1337">
        <f t="shared" ref="AG133:AG152" si="90">+AF133*AE133</f>
        <v>125666</v>
      </c>
      <c r="AH133" s="1334">
        <f t="shared" si="73"/>
        <v>0</v>
      </c>
      <c r="AI133" s="1337">
        <f t="shared" si="74"/>
        <v>125666</v>
      </c>
      <c r="AJ133" s="1411">
        <f t="shared" si="75"/>
        <v>1633658</v>
      </c>
      <c r="AK133" s="1339">
        <v>1</v>
      </c>
      <c r="AL133" s="376">
        <f t="shared" si="76"/>
        <v>5</v>
      </c>
      <c r="AM133" s="377"/>
      <c r="AN133" s="229" t="str">
        <f t="shared" si="77"/>
        <v>Կ-1</v>
      </c>
      <c r="AO133" s="1408">
        <f t="shared" si="78"/>
        <v>1.9</v>
      </c>
      <c r="AP133" s="1408"/>
      <c r="AQ133" s="1408">
        <f t="shared" si="83"/>
        <v>1.9</v>
      </c>
      <c r="AR133" s="1337">
        <v>66140</v>
      </c>
      <c r="AS133" s="1337">
        <f t="shared" ref="AS133:AS152" si="91">+AR133*AQ133</f>
        <v>125666</v>
      </c>
      <c r="AT133" s="1334">
        <f t="shared" si="79"/>
        <v>0</v>
      </c>
      <c r="AU133" s="1337">
        <f t="shared" si="80"/>
        <v>125666</v>
      </c>
      <c r="AV133" s="1411">
        <f t="shared" si="81"/>
        <v>1633658</v>
      </c>
    </row>
    <row r="134" spans="1:48" ht="17.25" thickBot="1">
      <c r="A134" s="1421">
        <v>92</v>
      </c>
      <c r="B134" s="1429" t="s">
        <v>1568</v>
      </c>
      <c r="C134" s="1430" t="s">
        <v>2467</v>
      </c>
      <c r="D134" s="1423">
        <v>1</v>
      </c>
      <c r="E134" s="1419">
        <v>2</v>
      </c>
      <c r="F134" s="725" t="s">
        <v>98</v>
      </c>
      <c r="G134" s="724">
        <f t="shared" si="62"/>
        <v>1.79</v>
      </c>
      <c r="H134" s="443">
        <v>66140</v>
      </c>
      <c r="I134" s="1337">
        <f t="shared" si="88"/>
        <v>118390.6</v>
      </c>
      <c r="J134" s="1338">
        <v>0</v>
      </c>
      <c r="K134" s="1337">
        <f t="shared" si="63"/>
        <v>118390.6</v>
      </c>
      <c r="L134" s="1411">
        <f t="shared" si="64"/>
        <v>1539077.8</v>
      </c>
      <c r="M134" s="1339">
        <v>1</v>
      </c>
      <c r="N134" s="523">
        <f t="shared" si="60"/>
        <v>3</v>
      </c>
      <c r="O134" s="377"/>
      <c r="P134" s="229" t="str">
        <f t="shared" si="65"/>
        <v>Կ-1</v>
      </c>
      <c r="Q134" s="643">
        <f t="shared" si="66"/>
        <v>1.84</v>
      </c>
      <c r="R134" s="1408"/>
      <c r="S134" s="1408">
        <f t="shared" si="61"/>
        <v>1.84</v>
      </c>
      <c r="T134" s="1337">
        <v>66140</v>
      </c>
      <c r="U134" s="1337">
        <f t="shared" si="89"/>
        <v>121697.60000000001</v>
      </c>
      <c r="V134" s="1334">
        <f t="shared" si="67"/>
        <v>0</v>
      </c>
      <c r="W134" s="1337">
        <f t="shared" si="68"/>
        <v>121697.60000000001</v>
      </c>
      <c r="X134" s="1411">
        <f t="shared" si="69"/>
        <v>1582068.8</v>
      </c>
      <c r="Y134" s="1339">
        <v>1</v>
      </c>
      <c r="Z134" s="523">
        <f t="shared" si="70"/>
        <v>4</v>
      </c>
      <c r="AA134" s="377"/>
      <c r="AB134" s="229" t="str">
        <f t="shared" si="71"/>
        <v>Կ-1</v>
      </c>
      <c r="AC134" s="1408">
        <f t="shared" si="72"/>
        <v>1.9</v>
      </c>
      <c r="AD134" s="1408"/>
      <c r="AE134" s="1408">
        <f t="shared" si="82"/>
        <v>1.9</v>
      </c>
      <c r="AF134" s="1337">
        <v>66140</v>
      </c>
      <c r="AG134" s="1337">
        <f t="shared" si="90"/>
        <v>125666</v>
      </c>
      <c r="AH134" s="1334">
        <f t="shared" si="73"/>
        <v>0</v>
      </c>
      <c r="AI134" s="1337">
        <f t="shared" si="74"/>
        <v>125666</v>
      </c>
      <c r="AJ134" s="1411">
        <f t="shared" si="75"/>
        <v>1633658</v>
      </c>
      <c r="AK134" s="1339">
        <v>1</v>
      </c>
      <c r="AL134" s="376">
        <f t="shared" si="76"/>
        <v>5</v>
      </c>
      <c r="AM134" s="377"/>
      <c r="AN134" s="229" t="str">
        <f t="shared" si="77"/>
        <v>Կ-1</v>
      </c>
      <c r="AO134" s="1408">
        <f t="shared" si="78"/>
        <v>1.9</v>
      </c>
      <c r="AP134" s="1408"/>
      <c r="AQ134" s="1408">
        <f t="shared" si="83"/>
        <v>1.9</v>
      </c>
      <c r="AR134" s="1337">
        <v>66140</v>
      </c>
      <c r="AS134" s="1337">
        <f t="shared" si="91"/>
        <v>125666</v>
      </c>
      <c r="AT134" s="1334">
        <f t="shared" si="79"/>
        <v>0</v>
      </c>
      <c r="AU134" s="1337">
        <f t="shared" si="80"/>
        <v>125666</v>
      </c>
      <c r="AV134" s="1411">
        <f t="shared" si="81"/>
        <v>1633658</v>
      </c>
    </row>
    <row r="135" spans="1:48" ht="17.25" thickBot="1">
      <c r="A135" s="1421">
        <v>93</v>
      </c>
      <c r="B135" s="1429" t="s">
        <v>1019</v>
      </c>
      <c r="C135" s="1430" t="s">
        <v>2467</v>
      </c>
      <c r="D135" s="1423">
        <v>1</v>
      </c>
      <c r="E135" s="1419">
        <v>2</v>
      </c>
      <c r="F135" s="725" t="s">
        <v>98</v>
      </c>
      <c r="G135" s="724">
        <f t="shared" si="62"/>
        <v>1.79</v>
      </c>
      <c r="H135" s="443">
        <v>66140</v>
      </c>
      <c r="I135" s="1337">
        <f t="shared" si="88"/>
        <v>118390.6</v>
      </c>
      <c r="J135" s="1338">
        <v>0</v>
      </c>
      <c r="K135" s="1337">
        <f t="shared" si="63"/>
        <v>118390.6</v>
      </c>
      <c r="L135" s="1411">
        <f t="shared" si="64"/>
        <v>1539077.8</v>
      </c>
      <c r="M135" s="1339">
        <v>1</v>
      </c>
      <c r="N135" s="523">
        <f t="shared" si="60"/>
        <v>3</v>
      </c>
      <c r="O135" s="377"/>
      <c r="P135" s="229" t="str">
        <f t="shared" si="65"/>
        <v>Կ-1</v>
      </c>
      <c r="Q135" s="643">
        <f t="shared" si="66"/>
        <v>1.84</v>
      </c>
      <c r="R135" s="1408"/>
      <c r="S135" s="1408">
        <f t="shared" si="61"/>
        <v>1.84</v>
      </c>
      <c r="T135" s="1337">
        <v>66140</v>
      </c>
      <c r="U135" s="1337">
        <f t="shared" si="89"/>
        <v>121697.60000000001</v>
      </c>
      <c r="V135" s="1334">
        <f t="shared" si="67"/>
        <v>0</v>
      </c>
      <c r="W135" s="1337">
        <f t="shared" si="68"/>
        <v>121697.60000000001</v>
      </c>
      <c r="X135" s="1411">
        <f t="shared" si="69"/>
        <v>1582068.8</v>
      </c>
      <c r="Y135" s="1339">
        <v>1</v>
      </c>
      <c r="Z135" s="523">
        <f t="shared" si="70"/>
        <v>4</v>
      </c>
      <c r="AA135" s="377"/>
      <c r="AB135" s="229" t="str">
        <f t="shared" si="71"/>
        <v>Կ-1</v>
      </c>
      <c r="AC135" s="1408">
        <f t="shared" si="72"/>
        <v>1.9</v>
      </c>
      <c r="AD135" s="1408"/>
      <c r="AE135" s="1408">
        <f t="shared" si="82"/>
        <v>1.9</v>
      </c>
      <c r="AF135" s="1337">
        <v>66140</v>
      </c>
      <c r="AG135" s="1337">
        <f t="shared" si="90"/>
        <v>125666</v>
      </c>
      <c r="AH135" s="1334">
        <f t="shared" si="73"/>
        <v>0</v>
      </c>
      <c r="AI135" s="1337">
        <f t="shared" si="74"/>
        <v>125666</v>
      </c>
      <c r="AJ135" s="1411">
        <f t="shared" si="75"/>
        <v>1633658</v>
      </c>
      <c r="AK135" s="1339">
        <v>1</v>
      </c>
      <c r="AL135" s="376">
        <f t="shared" si="76"/>
        <v>5</v>
      </c>
      <c r="AM135" s="377"/>
      <c r="AN135" s="229" t="str">
        <f t="shared" si="77"/>
        <v>Կ-1</v>
      </c>
      <c r="AO135" s="1408">
        <f t="shared" si="78"/>
        <v>1.9</v>
      </c>
      <c r="AP135" s="1408"/>
      <c r="AQ135" s="1408">
        <f t="shared" si="83"/>
        <v>1.9</v>
      </c>
      <c r="AR135" s="1337">
        <v>66140</v>
      </c>
      <c r="AS135" s="1337">
        <f t="shared" si="91"/>
        <v>125666</v>
      </c>
      <c r="AT135" s="1334">
        <f t="shared" si="79"/>
        <v>0</v>
      </c>
      <c r="AU135" s="1337">
        <f t="shared" si="80"/>
        <v>125666</v>
      </c>
      <c r="AV135" s="1411">
        <f t="shared" si="81"/>
        <v>1633658</v>
      </c>
    </row>
    <row r="136" spans="1:48" ht="17.25" thickBot="1">
      <c r="A136" s="1421">
        <v>94</v>
      </c>
      <c r="B136" s="1429" t="s">
        <v>2484</v>
      </c>
      <c r="C136" s="1430" t="s">
        <v>2467</v>
      </c>
      <c r="D136" s="1423">
        <v>1</v>
      </c>
      <c r="E136" s="1419">
        <v>2</v>
      </c>
      <c r="F136" s="725" t="s">
        <v>98</v>
      </c>
      <c r="G136" s="724">
        <f t="shared" si="62"/>
        <v>1.79</v>
      </c>
      <c r="H136" s="443">
        <v>66140</v>
      </c>
      <c r="I136" s="1337">
        <f t="shared" si="88"/>
        <v>118390.6</v>
      </c>
      <c r="J136" s="1338">
        <v>0</v>
      </c>
      <c r="K136" s="1337">
        <f t="shared" si="63"/>
        <v>118390.6</v>
      </c>
      <c r="L136" s="1411">
        <f t="shared" si="64"/>
        <v>1539077.8</v>
      </c>
      <c r="M136" s="1339">
        <v>1</v>
      </c>
      <c r="N136" s="523">
        <f t="shared" si="60"/>
        <v>3</v>
      </c>
      <c r="O136" s="377"/>
      <c r="P136" s="229" t="str">
        <f t="shared" si="65"/>
        <v>Կ-1</v>
      </c>
      <c r="Q136" s="643">
        <f t="shared" si="66"/>
        <v>1.84</v>
      </c>
      <c r="R136" s="1408"/>
      <c r="S136" s="1408">
        <f t="shared" si="61"/>
        <v>1.84</v>
      </c>
      <c r="T136" s="1337">
        <v>66140</v>
      </c>
      <c r="U136" s="1337">
        <f t="shared" si="89"/>
        <v>121697.60000000001</v>
      </c>
      <c r="V136" s="1334">
        <f t="shared" si="67"/>
        <v>0</v>
      </c>
      <c r="W136" s="1337">
        <f t="shared" si="68"/>
        <v>121697.60000000001</v>
      </c>
      <c r="X136" s="1411">
        <f t="shared" si="69"/>
        <v>1582068.8</v>
      </c>
      <c r="Y136" s="1339">
        <v>1</v>
      </c>
      <c r="Z136" s="523">
        <f t="shared" si="70"/>
        <v>4</v>
      </c>
      <c r="AA136" s="377"/>
      <c r="AB136" s="229" t="str">
        <f t="shared" si="71"/>
        <v>Կ-1</v>
      </c>
      <c r="AC136" s="1408">
        <f t="shared" si="72"/>
        <v>1.9</v>
      </c>
      <c r="AD136" s="1408"/>
      <c r="AE136" s="1408">
        <f t="shared" si="82"/>
        <v>1.9</v>
      </c>
      <c r="AF136" s="1337">
        <v>66140</v>
      </c>
      <c r="AG136" s="1337">
        <f t="shared" si="90"/>
        <v>125666</v>
      </c>
      <c r="AH136" s="1334">
        <f t="shared" si="73"/>
        <v>0</v>
      </c>
      <c r="AI136" s="1337">
        <f t="shared" si="74"/>
        <v>125666</v>
      </c>
      <c r="AJ136" s="1411">
        <f t="shared" si="75"/>
        <v>1633658</v>
      </c>
      <c r="AK136" s="1339">
        <v>1</v>
      </c>
      <c r="AL136" s="376">
        <f t="shared" si="76"/>
        <v>5</v>
      </c>
      <c r="AM136" s="377"/>
      <c r="AN136" s="229" t="str">
        <f t="shared" si="77"/>
        <v>Կ-1</v>
      </c>
      <c r="AO136" s="1408">
        <f t="shared" si="78"/>
        <v>1.9</v>
      </c>
      <c r="AP136" s="1408"/>
      <c r="AQ136" s="1408">
        <f t="shared" si="83"/>
        <v>1.9</v>
      </c>
      <c r="AR136" s="1337">
        <v>66140</v>
      </c>
      <c r="AS136" s="1337">
        <f t="shared" si="91"/>
        <v>125666</v>
      </c>
      <c r="AT136" s="1334">
        <f t="shared" si="79"/>
        <v>0</v>
      </c>
      <c r="AU136" s="1337">
        <f t="shared" si="80"/>
        <v>125666</v>
      </c>
      <c r="AV136" s="1411">
        <f t="shared" si="81"/>
        <v>1633658</v>
      </c>
    </row>
    <row r="137" spans="1:48" ht="17.25" thickBot="1">
      <c r="A137" s="1421">
        <v>95</v>
      </c>
      <c r="B137" s="1429" t="s">
        <v>2485</v>
      </c>
      <c r="C137" s="1430" t="s">
        <v>2467</v>
      </c>
      <c r="D137" s="1423">
        <v>1</v>
      </c>
      <c r="E137" s="1419">
        <v>2</v>
      </c>
      <c r="F137" s="725" t="s">
        <v>98</v>
      </c>
      <c r="G137" s="724">
        <f t="shared" si="62"/>
        <v>1.79</v>
      </c>
      <c r="H137" s="443">
        <v>66140</v>
      </c>
      <c r="I137" s="1337">
        <f t="shared" si="88"/>
        <v>118390.6</v>
      </c>
      <c r="J137" s="1338">
        <v>0</v>
      </c>
      <c r="K137" s="1337">
        <f t="shared" si="63"/>
        <v>118390.6</v>
      </c>
      <c r="L137" s="1411">
        <f t="shared" si="64"/>
        <v>1539077.8</v>
      </c>
      <c r="M137" s="1339">
        <v>1</v>
      </c>
      <c r="N137" s="523">
        <f t="shared" si="60"/>
        <v>3</v>
      </c>
      <c r="O137" s="377"/>
      <c r="P137" s="229" t="str">
        <f t="shared" si="65"/>
        <v>Կ-1</v>
      </c>
      <c r="Q137" s="643">
        <f t="shared" si="66"/>
        <v>1.84</v>
      </c>
      <c r="R137" s="1408"/>
      <c r="S137" s="1408">
        <f t="shared" si="61"/>
        <v>1.84</v>
      </c>
      <c r="T137" s="1337">
        <v>66140</v>
      </c>
      <c r="U137" s="1337">
        <f t="shared" si="89"/>
        <v>121697.60000000001</v>
      </c>
      <c r="V137" s="1334">
        <f t="shared" si="67"/>
        <v>0</v>
      </c>
      <c r="W137" s="1337">
        <f t="shared" si="68"/>
        <v>121697.60000000001</v>
      </c>
      <c r="X137" s="1411">
        <f t="shared" si="69"/>
        <v>1582068.8</v>
      </c>
      <c r="Y137" s="1339">
        <v>1</v>
      </c>
      <c r="Z137" s="523">
        <f t="shared" si="70"/>
        <v>4</v>
      </c>
      <c r="AA137" s="377"/>
      <c r="AB137" s="229" t="str">
        <f t="shared" si="71"/>
        <v>Կ-1</v>
      </c>
      <c r="AC137" s="1408">
        <f t="shared" si="72"/>
        <v>1.9</v>
      </c>
      <c r="AD137" s="1408"/>
      <c r="AE137" s="1408">
        <f t="shared" si="82"/>
        <v>1.9</v>
      </c>
      <c r="AF137" s="1337">
        <v>66140</v>
      </c>
      <c r="AG137" s="1337">
        <f t="shared" si="90"/>
        <v>125666</v>
      </c>
      <c r="AH137" s="1334">
        <f t="shared" si="73"/>
        <v>0</v>
      </c>
      <c r="AI137" s="1337">
        <f t="shared" si="74"/>
        <v>125666</v>
      </c>
      <c r="AJ137" s="1411">
        <f t="shared" si="75"/>
        <v>1633658</v>
      </c>
      <c r="AK137" s="1339">
        <v>1</v>
      </c>
      <c r="AL137" s="376">
        <f t="shared" si="76"/>
        <v>5</v>
      </c>
      <c r="AM137" s="377"/>
      <c r="AN137" s="229" t="str">
        <f t="shared" si="77"/>
        <v>Կ-1</v>
      </c>
      <c r="AO137" s="1408">
        <f t="shared" si="78"/>
        <v>1.9</v>
      </c>
      <c r="AP137" s="1408"/>
      <c r="AQ137" s="1408">
        <f t="shared" si="83"/>
        <v>1.9</v>
      </c>
      <c r="AR137" s="1337">
        <v>66140</v>
      </c>
      <c r="AS137" s="1337">
        <f t="shared" si="91"/>
        <v>125666</v>
      </c>
      <c r="AT137" s="1334">
        <f t="shared" si="79"/>
        <v>0</v>
      </c>
      <c r="AU137" s="1337">
        <f t="shared" si="80"/>
        <v>125666</v>
      </c>
      <c r="AV137" s="1411">
        <f t="shared" si="81"/>
        <v>1633658</v>
      </c>
    </row>
    <row r="138" spans="1:48" ht="17.25" thickBot="1">
      <c r="A138" s="1421">
        <v>96</v>
      </c>
      <c r="B138" s="1429" t="s">
        <v>1021</v>
      </c>
      <c r="C138" s="1430" t="s">
        <v>2467</v>
      </c>
      <c r="D138" s="1423">
        <v>1</v>
      </c>
      <c r="E138" s="1419">
        <v>2</v>
      </c>
      <c r="F138" s="725" t="s">
        <v>98</v>
      </c>
      <c r="G138" s="724">
        <f t="shared" si="62"/>
        <v>1.79</v>
      </c>
      <c r="H138" s="443">
        <v>66140</v>
      </c>
      <c r="I138" s="1337">
        <f t="shared" si="88"/>
        <v>118390.6</v>
      </c>
      <c r="J138" s="1338">
        <v>0</v>
      </c>
      <c r="K138" s="1337">
        <f t="shared" si="63"/>
        <v>118390.6</v>
      </c>
      <c r="L138" s="1411">
        <f t="shared" si="64"/>
        <v>1539077.8</v>
      </c>
      <c r="M138" s="1339">
        <v>1</v>
      </c>
      <c r="N138" s="523">
        <f t="shared" si="60"/>
        <v>3</v>
      </c>
      <c r="O138" s="377"/>
      <c r="P138" s="229" t="str">
        <f t="shared" si="65"/>
        <v>Կ-1</v>
      </c>
      <c r="Q138" s="643">
        <f t="shared" si="66"/>
        <v>1.84</v>
      </c>
      <c r="R138" s="1408"/>
      <c r="S138" s="1408">
        <f t="shared" si="61"/>
        <v>1.84</v>
      </c>
      <c r="T138" s="1337">
        <v>66140</v>
      </c>
      <c r="U138" s="1337">
        <f t="shared" si="89"/>
        <v>121697.60000000001</v>
      </c>
      <c r="V138" s="1334">
        <f t="shared" si="67"/>
        <v>0</v>
      </c>
      <c r="W138" s="1337">
        <f t="shared" si="68"/>
        <v>121697.60000000001</v>
      </c>
      <c r="X138" s="1411">
        <f t="shared" si="69"/>
        <v>1582068.8</v>
      </c>
      <c r="Y138" s="1339">
        <v>1</v>
      </c>
      <c r="Z138" s="523">
        <f t="shared" si="70"/>
        <v>4</v>
      </c>
      <c r="AA138" s="377"/>
      <c r="AB138" s="229" t="str">
        <f t="shared" si="71"/>
        <v>Կ-1</v>
      </c>
      <c r="AC138" s="1408">
        <f t="shared" si="72"/>
        <v>1.9</v>
      </c>
      <c r="AD138" s="1408"/>
      <c r="AE138" s="1408">
        <f t="shared" si="82"/>
        <v>1.9</v>
      </c>
      <c r="AF138" s="1337">
        <v>66140</v>
      </c>
      <c r="AG138" s="1337">
        <f t="shared" si="90"/>
        <v>125666</v>
      </c>
      <c r="AH138" s="1334">
        <f t="shared" si="73"/>
        <v>0</v>
      </c>
      <c r="AI138" s="1337">
        <f t="shared" si="74"/>
        <v>125666</v>
      </c>
      <c r="AJ138" s="1411">
        <f t="shared" si="75"/>
        <v>1633658</v>
      </c>
      <c r="AK138" s="1339">
        <v>1</v>
      </c>
      <c r="AL138" s="376">
        <f t="shared" si="76"/>
        <v>5</v>
      </c>
      <c r="AM138" s="377"/>
      <c r="AN138" s="229" t="str">
        <f t="shared" si="77"/>
        <v>Կ-1</v>
      </c>
      <c r="AO138" s="1408">
        <f t="shared" si="78"/>
        <v>1.9</v>
      </c>
      <c r="AP138" s="1408"/>
      <c r="AQ138" s="1408">
        <f t="shared" si="83"/>
        <v>1.9</v>
      </c>
      <c r="AR138" s="1337">
        <v>66140</v>
      </c>
      <c r="AS138" s="1337">
        <f t="shared" si="91"/>
        <v>125666</v>
      </c>
      <c r="AT138" s="1334">
        <f t="shared" si="79"/>
        <v>0</v>
      </c>
      <c r="AU138" s="1337">
        <f t="shared" si="80"/>
        <v>125666</v>
      </c>
      <c r="AV138" s="1411">
        <f t="shared" si="81"/>
        <v>1633658</v>
      </c>
    </row>
    <row r="139" spans="1:48" ht="17.25" thickBot="1">
      <c r="A139" s="1421">
        <v>97</v>
      </c>
      <c r="B139" s="1429" t="s">
        <v>1550</v>
      </c>
      <c r="C139" s="1430" t="s">
        <v>2467</v>
      </c>
      <c r="D139" s="1423">
        <v>1</v>
      </c>
      <c r="E139" s="1419">
        <v>2</v>
      </c>
      <c r="F139" s="725" t="s">
        <v>98</v>
      </c>
      <c r="G139" s="724">
        <f t="shared" si="62"/>
        <v>1.79</v>
      </c>
      <c r="H139" s="443">
        <v>66140</v>
      </c>
      <c r="I139" s="1337">
        <f t="shared" si="88"/>
        <v>118390.6</v>
      </c>
      <c r="J139" s="1338">
        <v>0</v>
      </c>
      <c r="K139" s="1337">
        <f t="shared" si="63"/>
        <v>118390.6</v>
      </c>
      <c r="L139" s="1411">
        <f t="shared" si="64"/>
        <v>1539077.8</v>
      </c>
      <c r="M139" s="1339">
        <v>1</v>
      </c>
      <c r="N139" s="523">
        <f t="shared" si="60"/>
        <v>3</v>
      </c>
      <c r="O139" s="377"/>
      <c r="P139" s="229" t="str">
        <f t="shared" si="65"/>
        <v>Կ-1</v>
      </c>
      <c r="Q139" s="643">
        <f t="shared" si="66"/>
        <v>1.84</v>
      </c>
      <c r="R139" s="1408"/>
      <c r="S139" s="1408">
        <f t="shared" si="61"/>
        <v>1.84</v>
      </c>
      <c r="T139" s="1337">
        <v>66140</v>
      </c>
      <c r="U139" s="1337">
        <f t="shared" si="89"/>
        <v>121697.60000000001</v>
      </c>
      <c r="V139" s="1334">
        <f t="shared" si="67"/>
        <v>0</v>
      </c>
      <c r="W139" s="1337">
        <f t="shared" si="68"/>
        <v>121697.60000000001</v>
      </c>
      <c r="X139" s="1411">
        <f t="shared" si="69"/>
        <v>1582068.8</v>
      </c>
      <c r="Y139" s="1339">
        <v>1</v>
      </c>
      <c r="Z139" s="523">
        <f t="shared" si="70"/>
        <v>4</v>
      </c>
      <c r="AA139" s="377"/>
      <c r="AB139" s="229" t="str">
        <f t="shared" si="71"/>
        <v>Կ-1</v>
      </c>
      <c r="AC139" s="1408">
        <f t="shared" si="72"/>
        <v>1.9</v>
      </c>
      <c r="AD139" s="1408"/>
      <c r="AE139" s="1408">
        <f t="shared" si="82"/>
        <v>1.9</v>
      </c>
      <c r="AF139" s="1337">
        <v>66140</v>
      </c>
      <c r="AG139" s="1337">
        <f t="shared" si="90"/>
        <v>125666</v>
      </c>
      <c r="AH139" s="1334">
        <f t="shared" si="73"/>
        <v>0</v>
      </c>
      <c r="AI139" s="1337">
        <f t="shared" si="74"/>
        <v>125666</v>
      </c>
      <c r="AJ139" s="1411">
        <f t="shared" si="75"/>
        <v>1633658</v>
      </c>
      <c r="AK139" s="1339">
        <v>1</v>
      </c>
      <c r="AL139" s="376">
        <f t="shared" si="76"/>
        <v>5</v>
      </c>
      <c r="AM139" s="377"/>
      <c r="AN139" s="229" t="str">
        <f t="shared" si="77"/>
        <v>Կ-1</v>
      </c>
      <c r="AO139" s="1408">
        <f t="shared" si="78"/>
        <v>1.9</v>
      </c>
      <c r="AP139" s="1408"/>
      <c r="AQ139" s="1408">
        <f t="shared" si="83"/>
        <v>1.9</v>
      </c>
      <c r="AR139" s="1337">
        <v>66140</v>
      </c>
      <c r="AS139" s="1337">
        <f t="shared" si="91"/>
        <v>125666</v>
      </c>
      <c r="AT139" s="1334">
        <f t="shared" si="79"/>
        <v>0</v>
      </c>
      <c r="AU139" s="1337">
        <f t="shared" si="80"/>
        <v>125666</v>
      </c>
      <c r="AV139" s="1411">
        <f t="shared" si="81"/>
        <v>1633658</v>
      </c>
    </row>
    <row r="140" spans="1:48" ht="17.25" thickBot="1">
      <c r="A140" s="1421">
        <v>98</v>
      </c>
      <c r="B140" s="1429" t="s">
        <v>2878</v>
      </c>
      <c r="C140" s="1430" t="s">
        <v>2467</v>
      </c>
      <c r="D140" s="1423">
        <v>1</v>
      </c>
      <c r="E140" s="1419">
        <v>1</v>
      </c>
      <c r="F140" s="725" t="s">
        <v>98</v>
      </c>
      <c r="G140" s="724">
        <f t="shared" si="62"/>
        <v>1.73</v>
      </c>
      <c r="H140" s="443">
        <v>66140</v>
      </c>
      <c r="I140" s="1337">
        <f t="shared" si="88"/>
        <v>114422.2</v>
      </c>
      <c r="J140" s="1338">
        <v>0</v>
      </c>
      <c r="K140" s="1337">
        <f t="shared" si="63"/>
        <v>114422.2</v>
      </c>
      <c r="L140" s="1411">
        <f t="shared" si="64"/>
        <v>1487488.5999999999</v>
      </c>
      <c r="M140" s="1339">
        <v>1</v>
      </c>
      <c r="N140" s="523">
        <f t="shared" si="60"/>
        <v>2</v>
      </c>
      <c r="O140" s="377"/>
      <c r="P140" s="229" t="str">
        <f t="shared" si="65"/>
        <v>Կ-1</v>
      </c>
      <c r="Q140" s="643">
        <f t="shared" si="66"/>
        <v>1.79</v>
      </c>
      <c r="R140" s="1408"/>
      <c r="S140" s="1408">
        <f t="shared" si="61"/>
        <v>1.79</v>
      </c>
      <c r="T140" s="1337">
        <v>66140</v>
      </c>
      <c r="U140" s="1337">
        <f t="shared" si="89"/>
        <v>118390.6</v>
      </c>
      <c r="V140" s="1334">
        <f t="shared" si="67"/>
        <v>0</v>
      </c>
      <c r="W140" s="1337">
        <f t="shared" si="68"/>
        <v>118390.6</v>
      </c>
      <c r="X140" s="1411">
        <f t="shared" si="69"/>
        <v>1539077.8</v>
      </c>
      <c r="Y140" s="1339">
        <v>1</v>
      </c>
      <c r="Z140" s="523">
        <f t="shared" si="70"/>
        <v>3</v>
      </c>
      <c r="AA140" s="377"/>
      <c r="AB140" s="229" t="str">
        <f t="shared" si="71"/>
        <v>Կ-1</v>
      </c>
      <c r="AC140" s="1408">
        <f t="shared" si="72"/>
        <v>1.84</v>
      </c>
      <c r="AD140" s="1408"/>
      <c r="AE140" s="1408">
        <f t="shared" si="82"/>
        <v>1.84</v>
      </c>
      <c r="AF140" s="1337">
        <v>66140</v>
      </c>
      <c r="AG140" s="1337">
        <f t="shared" si="90"/>
        <v>121697.60000000001</v>
      </c>
      <c r="AH140" s="1334">
        <f t="shared" si="73"/>
        <v>0</v>
      </c>
      <c r="AI140" s="1337">
        <f t="shared" si="74"/>
        <v>121697.60000000001</v>
      </c>
      <c r="AJ140" s="1411">
        <f t="shared" si="75"/>
        <v>1582068.8</v>
      </c>
      <c r="AK140" s="1339">
        <v>1</v>
      </c>
      <c r="AL140" s="376">
        <f t="shared" si="76"/>
        <v>4</v>
      </c>
      <c r="AM140" s="377"/>
      <c r="AN140" s="229" t="str">
        <f t="shared" si="77"/>
        <v>Կ-1</v>
      </c>
      <c r="AO140" s="1408">
        <f t="shared" si="78"/>
        <v>1.9</v>
      </c>
      <c r="AP140" s="1408"/>
      <c r="AQ140" s="1408">
        <f t="shared" si="83"/>
        <v>1.9</v>
      </c>
      <c r="AR140" s="1337">
        <v>66140</v>
      </c>
      <c r="AS140" s="1337">
        <f t="shared" si="91"/>
        <v>125666</v>
      </c>
      <c r="AT140" s="1334">
        <f t="shared" si="79"/>
        <v>0</v>
      </c>
      <c r="AU140" s="1337">
        <f t="shared" si="80"/>
        <v>125666</v>
      </c>
      <c r="AV140" s="1411">
        <f t="shared" si="81"/>
        <v>1633658</v>
      </c>
    </row>
    <row r="141" spans="1:48" ht="17.25" thickBot="1">
      <c r="A141" s="1421">
        <v>99</v>
      </c>
      <c r="B141" s="1429" t="s">
        <v>2879</v>
      </c>
      <c r="C141" s="1430" t="s">
        <v>2467</v>
      </c>
      <c r="D141" s="1423">
        <v>1</v>
      </c>
      <c r="E141" s="1419">
        <v>1</v>
      </c>
      <c r="F141" s="725" t="s">
        <v>98</v>
      </c>
      <c r="G141" s="724">
        <f t="shared" si="62"/>
        <v>1.73</v>
      </c>
      <c r="H141" s="443">
        <v>66140</v>
      </c>
      <c r="I141" s="1337">
        <f t="shared" si="88"/>
        <v>114422.2</v>
      </c>
      <c r="J141" s="1338">
        <v>0</v>
      </c>
      <c r="K141" s="1337">
        <f t="shared" si="63"/>
        <v>114422.2</v>
      </c>
      <c r="L141" s="1411">
        <f t="shared" si="64"/>
        <v>1487488.5999999999</v>
      </c>
      <c r="M141" s="1339">
        <v>1</v>
      </c>
      <c r="N141" s="523">
        <f t="shared" si="60"/>
        <v>2</v>
      </c>
      <c r="O141" s="377"/>
      <c r="P141" s="229" t="str">
        <f t="shared" si="65"/>
        <v>Կ-1</v>
      </c>
      <c r="Q141" s="643">
        <f t="shared" si="66"/>
        <v>1.79</v>
      </c>
      <c r="R141" s="1408"/>
      <c r="S141" s="1408">
        <f t="shared" si="61"/>
        <v>1.79</v>
      </c>
      <c r="T141" s="1337">
        <v>66140</v>
      </c>
      <c r="U141" s="1337">
        <f t="shared" si="89"/>
        <v>118390.6</v>
      </c>
      <c r="V141" s="1334">
        <f t="shared" si="67"/>
        <v>0</v>
      </c>
      <c r="W141" s="1337">
        <f t="shared" si="68"/>
        <v>118390.6</v>
      </c>
      <c r="X141" s="1411">
        <f t="shared" si="69"/>
        <v>1539077.8</v>
      </c>
      <c r="Y141" s="1339">
        <v>1</v>
      </c>
      <c r="Z141" s="523">
        <f t="shared" si="70"/>
        <v>3</v>
      </c>
      <c r="AA141" s="377"/>
      <c r="AB141" s="229" t="str">
        <f t="shared" si="71"/>
        <v>Կ-1</v>
      </c>
      <c r="AC141" s="1408">
        <f t="shared" si="72"/>
        <v>1.84</v>
      </c>
      <c r="AD141" s="1408"/>
      <c r="AE141" s="1408">
        <f t="shared" si="82"/>
        <v>1.84</v>
      </c>
      <c r="AF141" s="1337">
        <v>66140</v>
      </c>
      <c r="AG141" s="1337">
        <f t="shared" si="90"/>
        <v>121697.60000000001</v>
      </c>
      <c r="AH141" s="1334">
        <f t="shared" si="73"/>
        <v>0</v>
      </c>
      <c r="AI141" s="1337">
        <f t="shared" si="74"/>
        <v>121697.60000000001</v>
      </c>
      <c r="AJ141" s="1411">
        <f t="shared" si="75"/>
        <v>1582068.8</v>
      </c>
      <c r="AK141" s="1339">
        <v>1</v>
      </c>
      <c r="AL141" s="376">
        <f t="shared" si="76"/>
        <v>4</v>
      </c>
      <c r="AM141" s="377"/>
      <c r="AN141" s="229" t="str">
        <f t="shared" si="77"/>
        <v>Կ-1</v>
      </c>
      <c r="AO141" s="1408">
        <f t="shared" si="78"/>
        <v>1.9</v>
      </c>
      <c r="AP141" s="1408"/>
      <c r="AQ141" s="1408">
        <f t="shared" si="83"/>
        <v>1.9</v>
      </c>
      <c r="AR141" s="1337">
        <v>66140</v>
      </c>
      <c r="AS141" s="1337">
        <f t="shared" si="91"/>
        <v>125666</v>
      </c>
      <c r="AT141" s="1334">
        <f t="shared" si="79"/>
        <v>0</v>
      </c>
      <c r="AU141" s="1337">
        <f t="shared" si="80"/>
        <v>125666</v>
      </c>
      <c r="AV141" s="1411">
        <f t="shared" si="81"/>
        <v>1633658</v>
      </c>
    </row>
    <row r="142" spans="1:48" ht="17.25" thickBot="1">
      <c r="A142" s="1421">
        <v>100</v>
      </c>
      <c r="B142" s="1429" t="s">
        <v>90</v>
      </c>
      <c r="C142" s="1430" t="s">
        <v>2467</v>
      </c>
      <c r="D142" s="1423">
        <v>1</v>
      </c>
      <c r="E142" s="1419">
        <v>0</v>
      </c>
      <c r="F142" s="725" t="s">
        <v>98</v>
      </c>
      <c r="G142" s="724">
        <f t="shared" si="62"/>
        <v>1.68</v>
      </c>
      <c r="H142" s="443">
        <v>66140</v>
      </c>
      <c r="I142" s="1337">
        <f t="shared" si="88"/>
        <v>111115.2</v>
      </c>
      <c r="J142" s="1338">
        <v>0</v>
      </c>
      <c r="K142" s="1337">
        <f t="shared" si="63"/>
        <v>111115.2</v>
      </c>
      <c r="L142" s="1411">
        <f t="shared" si="64"/>
        <v>1444497.5999999999</v>
      </c>
      <c r="M142" s="1339">
        <v>1</v>
      </c>
      <c r="N142" s="523">
        <f t="shared" si="60"/>
        <v>1</v>
      </c>
      <c r="O142" s="377"/>
      <c r="P142" s="229" t="str">
        <f t="shared" si="65"/>
        <v>Կ-1</v>
      </c>
      <c r="Q142" s="643">
        <f t="shared" si="66"/>
        <v>1.73</v>
      </c>
      <c r="R142" s="1408"/>
      <c r="S142" s="1408">
        <f t="shared" si="61"/>
        <v>1.73</v>
      </c>
      <c r="T142" s="1337">
        <v>66140</v>
      </c>
      <c r="U142" s="1337">
        <f t="shared" si="89"/>
        <v>114422.2</v>
      </c>
      <c r="V142" s="1334">
        <f t="shared" si="67"/>
        <v>0</v>
      </c>
      <c r="W142" s="1337">
        <f t="shared" si="68"/>
        <v>114422.2</v>
      </c>
      <c r="X142" s="1411">
        <f t="shared" si="69"/>
        <v>1487488.5999999999</v>
      </c>
      <c r="Y142" s="1339">
        <v>1</v>
      </c>
      <c r="Z142" s="523">
        <f t="shared" si="70"/>
        <v>2</v>
      </c>
      <c r="AA142" s="377"/>
      <c r="AB142" s="229" t="str">
        <f t="shared" si="71"/>
        <v>Կ-1</v>
      </c>
      <c r="AC142" s="1408">
        <f t="shared" si="72"/>
        <v>1.79</v>
      </c>
      <c r="AD142" s="1408"/>
      <c r="AE142" s="1408">
        <f t="shared" si="82"/>
        <v>1.79</v>
      </c>
      <c r="AF142" s="1337">
        <v>66140</v>
      </c>
      <c r="AG142" s="1337">
        <f t="shared" si="90"/>
        <v>118390.6</v>
      </c>
      <c r="AH142" s="1334">
        <f t="shared" si="73"/>
        <v>0</v>
      </c>
      <c r="AI142" s="1337">
        <f t="shared" si="74"/>
        <v>118390.6</v>
      </c>
      <c r="AJ142" s="1411">
        <f t="shared" si="75"/>
        <v>1539077.8</v>
      </c>
      <c r="AK142" s="1339">
        <v>1</v>
      </c>
      <c r="AL142" s="376">
        <f t="shared" si="76"/>
        <v>3</v>
      </c>
      <c r="AM142" s="377"/>
      <c r="AN142" s="229" t="str">
        <f t="shared" si="77"/>
        <v>Կ-1</v>
      </c>
      <c r="AO142" s="1408">
        <f t="shared" si="78"/>
        <v>1.84</v>
      </c>
      <c r="AP142" s="1408"/>
      <c r="AQ142" s="1408">
        <f t="shared" si="83"/>
        <v>1.84</v>
      </c>
      <c r="AR142" s="1337">
        <v>66140</v>
      </c>
      <c r="AS142" s="1337">
        <f t="shared" si="91"/>
        <v>121697.60000000001</v>
      </c>
      <c r="AT142" s="1334">
        <f t="shared" si="79"/>
        <v>0</v>
      </c>
      <c r="AU142" s="1337">
        <f t="shared" si="80"/>
        <v>121697.60000000001</v>
      </c>
      <c r="AV142" s="1411">
        <f t="shared" si="81"/>
        <v>1582068.8</v>
      </c>
    </row>
    <row r="143" spans="1:48" ht="17.25" thickBot="1">
      <c r="A143" s="1421">
        <v>101</v>
      </c>
      <c r="B143" s="1433" t="s">
        <v>90</v>
      </c>
      <c r="C143" s="1430" t="s">
        <v>2467</v>
      </c>
      <c r="D143" s="1423">
        <v>1</v>
      </c>
      <c r="E143" s="1419">
        <v>0</v>
      </c>
      <c r="F143" s="725" t="s">
        <v>98</v>
      </c>
      <c r="G143" s="724">
        <f t="shared" si="62"/>
        <v>1.68</v>
      </c>
      <c r="H143" s="443">
        <v>66140</v>
      </c>
      <c r="I143" s="1337">
        <f t="shared" si="88"/>
        <v>111115.2</v>
      </c>
      <c r="J143" s="1338">
        <v>0</v>
      </c>
      <c r="K143" s="1337">
        <f t="shared" si="63"/>
        <v>111115.2</v>
      </c>
      <c r="L143" s="1411">
        <f t="shared" si="64"/>
        <v>1444497.5999999999</v>
      </c>
      <c r="M143" s="1339">
        <v>1</v>
      </c>
      <c r="N143" s="523">
        <f t="shared" si="60"/>
        <v>1</v>
      </c>
      <c r="O143" s="377"/>
      <c r="P143" s="229" t="str">
        <f t="shared" si="65"/>
        <v>Կ-1</v>
      </c>
      <c r="Q143" s="643">
        <f t="shared" si="66"/>
        <v>1.73</v>
      </c>
      <c r="R143" s="1408"/>
      <c r="S143" s="1408">
        <f t="shared" si="61"/>
        <v>1.73</v>
      </c>
      <c r="T143" s="1337">
        <v>66140</v>
      </c>
      <c r="U143" s="1337">
        <f t="shared" si="89"/>
        <v>114422.2</v>
      </c>
      <c r="V143" s="1334">
        <f t="shared" si="67"/>
        <v>0</v>
      </c>
      <c r="W143" s="1337">
        <f t="shared" si="68"/>
        <v>114422.2</v>
      </c>
      <c r="X143" s="1411">
        <f t="shared" si="69"/>
        <v>1487488.5999999999</v>
      </c>
      <c r="Y143" s="1339">
        <v>1</v>
      </c>
      <c r="Z143" s="523">
        <f t="shared" si="70"/>
        <v>2</v>
      </c>
      <c r="AA143" s="377"/>
      <c r="AB143" s="229" t="str">
        <f t="shared" si="71"/>
        <v>Կ-1</v>
      </c>
      <c r="AC143" s="1408">
        <f t="shared" si="72"/>
        <v>1.79</v>
      </c>
      <c r="AD143" s="1408"/>
      <c r="AE143" s="1408">
        <f t="shared" si="82"/>
        <v>1.79</v>
      </c>
      <c r="AF143" s="1337">
        <v>66140</v>
      </c>
      <c r="AG143" s="1337">
        <f t="shared" si="90"/>
        <v>118390.6</v>
      </c>
      <c r="AH143" s="1334">
        <f t="shared" si="73"/>
        <v>0</v>
      </c>
      <c r="AI143" s="1337">
        <f t="shared" si="74"/>
        <v>118390.6</v>
      </c>
      <c r="AJ143" s="1411">
        <f t="shared" si="75"/>
        <v>1539077.8</v>
      </c>
      <c r="AK143" s="1339">
        <v>1</v>
      </c>
      <c r="AL143" s="376">
        <f t="shared" si="76"/>
        <v>3</v>
      </c>
      <c r="AM143" s="377"/>
      <c r="AN143" s="229" t="str">
        <f t="shared" si="77"/>
        <v>Կ-1</v>
      </c>
      <c r="AO143" s="1408">
        <f t="shared" si="78"/>
        <v>1.84</v>
      </c>
      <c r="AP143" s="1408"/>
      <c r="AQ143" s="1408">
        <f t="shared" si="83"/>
        <v>1.84</v>
      </c>
      <c r="AR143" s="1337">
        <v>66140</v>
      </c>
      <c r="AS143" s="1337">
        <f t="shared" si="91"/>
        <v>121697.60000000001</v>
      </c>
      <c r="AT143" s="1334">
        <f t="shared" si="79"/>
        <v>0</v>
      </c>
      <c r="AU143" s="1337">
        <f t="shared" si="80"/>
        <v>121697.60000000001</v>
      </c>
      <c r="AV143" s="1411">
        <f t="shared" si="81"/>
        <v>1582068.8</v>
      </c>
    </row>
    <row r="144" spans="1:48" ht="17.25" thickBot="1">
      <c r="A144" s="1421">
        <v>102</v>
      </c>
      <c r="B144" s="1429" t="s">
        <v>90</v>
      </c>
      <c r="C144" s="1430" t="s">
        <v>2467</v>
      </c>
      <c r="D144" s="1423">
        <v>1</v>
      </c>
      <c r="E144" s="1419">
        <v>0</v>
      </c>
      <c r="F144" s="725" t="s">
        <v>98</v>
      </c>
      <c r="G144" s="724">
        <f t="shared" si="62"/>
        <v>1.68</v>
      </c>
      <c r="H144" s="443">
        <v>66140</v>
      </c>
      <c r="I144" s="1337">
        <f t="shared" si="88"/>
        <v>111115.2</v>
      </c>
      <c r="J144" s="1338">
        <v>0</v>
      </c>
      <c r="K144" s="1337">
        <f t="shared" si="63"/>
        <v>111115.2</v>
      </c>
      <c r="L144" s="1411">
        <f t="shared" si="64"/>
        <v>1444497.5999999999</v>
      </c>
      <c r="M144" s="1339">
        <v>1</v>
      </c>
      <c r="N144" s="523">
        <f t="shared" si="60"/>
        <v>1</v>
      </c>
      <c r="O144" s="377"/>
      <c r="P144" s="229" t="str">
        <f t="shared" si="65"/>
        <v>Կ-1</v>
      </c>
      <c r="Q144" s="643">
        <f t="shared" si="66"/>
        <v>1.73</v>
      </c>
      <c r="R144" s="1408"/>
      <c r="S144" s="1408">
        <f t="shared" si="61"/>
        <v>1.73</v>
      </c>
      <c r="T144" s="1337">
        <v>66140</v>
      </c>
      <c r="U144" s="1337">
        <f t="shared" si="89"/>
        <v>114422.2</v>
      </c>
      <c r="V144" s="1334">
        <f t="shared" si="67"/>
        <v>0</v>
      </c>
      <c r="W144" s="1337">
        <f t="shared" si="68"/>
        <v>114422.2</v>
      </c>
      <c r="X144" s="1411">
        <f t="shared" si="69"/>
        <v>1487488.5999999999</v>
      </c>
      <c r="Y144" s="1339">
        <v>1</v>
      </c>
      <c r="Z144" s="523">
        <f t="shared" si="70"/>
        <v>2</v>
      </c>
      <c r="AA144" s="377"/>
      <c r="AB144" s="229" t="str">
        <f t="shared" si="71"/>
        <v>Կ-1</v>
      </c>
      <c r="AC144" s="1408">
        <f t="shared" si="72"/>
        <v>1.79</v>
      </c>
      <c r="AD144" s="1408"/>
      <c r="AE144" s="1408">
        <f t="shared" si="82"/>
        <v>1.79</v>
      </c>
      <c r="AF144" s="1337">
        <v>66140</v>
      </c>
      <c r="AG144" s="1337">
        <f t="shared" si="90"/>
        <v>118390.6</v>
      </c>
      <c r="AH144" s="1334">
        <f t="shared" si="73"/>
        <v>0</v>
      </c>
      <c r="AI144" s="1337">
        <f t="shared" si="74"/>
        <v>118390.6</v>
      </c>
      <c r="AJ144" s="1411">
        <f t="shared" si="75"/>
        <v>1539077.8</v>
      </c>
      <c r="AK144" s="1339">
        <v>1</v>
      </c>
      <c r="AL144" s="376">
        <f t="shared" si="76"/>
        <v>3</v>
      </c>
      <c r="AM144" s="377"/>
      <c r="AN144" s="229" t="str">
        <f t="shared" si="77"/>
        <v>Կ-1</v>
      </c>
      <c r="AO144" s="1408">
        <f t="shared" si="78"/>
        <v>1.84</v>
      </c>
      <c r="AP144" s="1408"/>
      <c r="AQ144" s="1408">
        <f t="shared" si="83"/>
        <v>1.84</v>
      </c>
      <c r="AR144" s="1337">
        <v>66140</v>
      </c>
      <c r="AS144" s="1337">
        <f t="shared" si="91"/>
        <v>121697.60000000001</v>
      </c>
      <c r="AT144" s="1334">
        <f t="shared" si="79"/>
        <v>0</v>
      </c>
      <c r="AU144" s="1337">
        <f t="shared" si="80"/>
        <v>121697.60000000001</v>
      </c>
      <c r="AV144" s="1411">
        <f t="shared" si="81"/>
        <v>1582068.8</v>
      </c>
    </row>
    <row r="145" spans="1:48" ht="18" customHeight="1" thickBot="1">
      <c r="A145" s="1421">
        <v>103</v>
      </c>
      <c r="B145" s="1429" t="s">
        <v>90</v>
      </c>
      <c r="C145" s="1430" t="s">
        <v>2467</v>
      </c>
      <c r="D145" s="1423">
        <v>1</v>
      </c>
      <c r="E145" s="1419">
        <v>0</v>
      </c>
      <c r="F145" s="725" t="s">
        <v>98</v>
      </c>
      <c r="G145" s="724">
        <f t="shared" si="62"/>
        <v>1.68</v>
      </c>
      <c r="H145" s="443">
        <v>66140</v>
      </c>
      <c r="I145" s="1337">
        <f t="shared" si="88"/>
        <v>111115.2</v>
      </c>
      <c r="J145" s="1338">
        <v>0</v>
      </c>
      <c r="K145" s="1337">
        <f t="shared" si="63"/>
        <v>111115.2</v>
      </c>
      <c r="L145" s="1411">
        <f t="shared" si="64"/>
        <v>1444497.5999999999</v>
      </c>
      <c r="M145" s="1339">
        <v>1</v>
      </c>
      <c r="N145" s="523">
        <f t="shared" si="60"/>
        <v>1</v>
      </c>
      <c r="O145" s="377"/>
      <c r="P145" s="229" t="str">
        <f t="shared" si="65"/>
        <v>Կ-1</v>
      </c>
      <c r="Q145" s="643">
        <f t="shared" si="66"/>
        <v>1.73</v>
      </c>
      <c r="R145" s="1408"/>
      <c r="S145" s="1408">
        <f t="shared" si="61"/>
        <v>1.73</v>
      </c>
      <c r="T145" s="1337">
        <v>66140</v>
      </c>
      <c r="U145" s="1337">
        <f t="shared" si="89"/>
        <v>114422.2</v>
      </c>
      <c r="V145" s="1334">
        <f t="shared" si="67"/>
        <v>0</v>
      </c>
      <c r="W145" s="1337">
        <f t="shared" si="68"/>
        <v>114422.2</v>
      </c>
      <c r="X145" s="1411">
        <f t="shared" si="69"/>
        <v>1487488.5999999999</v>
      </c>
      <c r="Y145" s="1339">
        <v>1</v>
      </c>
      <c r="Z145" s="523">
        <f t="shared" si="70"/>
        <v>2</v>
      </c>
      <c r="AA145" s="377"/>
      <c r="AB145" s="229" t="str">
        <f t="shared" si="71"/>
        <v>Կ-1</v>
      </c>
      <c r="AC145" s="1408">
        <f t="shared" si="72"/>
        <v>1.79</v>
      </c>
      <c r="AD145" s="1408"/>
      <c r="AE145" s="1408">
        <f t="shared" si="82"/>
        <v>1.79</v>
      </c>
      <c r="AF145" s="1337">
        <v>66140</v>
      </c>
      <c r="AG145" s="1337">
        <f t="shared" si="90"/>
        <v>118390.6</v>
      </c>
      <c r="AH145" s="1334">
        <f t="shared" si="73"/>
        <v>0</v>
      </c>
      <c r="AI145" s="1337">
        <f t="shared" si="74"/>
        <v>118390.6</v>
      </c>
      <c r="AJ145" s="1411">
        <f t="shared" si="75"/>
        <v>1539077.8</v>
      </c>
      <c r="AK145" s="1339">
        <v>1</v>
      </c>
      <c r="AL145" s="376">
        <f t="shared" si="76"/>
        <v>3</v>
      </c>
      <c r="AM145" s="377"/>
      <c r="AN145" s="229" t="str">
        <f t="shared" si="77"/>
        <v>Կ-1</v>
      </c>
      <c r="AO145" s="1408">
        <f t="shared" si="78"/>
        <v>1.84</v>
      </c>
      <c r="AP145" s="1408"/>
      <c r="AQ145" s="1408">
        <f t="shared" si="83"/>
        <v>1.84</v>
      </c>
      <c r="AR145" s="1337">
        <v>66140</v>
      </c>
      <c r="AS145" s="1337">
        <f t="shared" si="91"/>
        <v>121697.60000000001</v>
      </c>
      <c r="AT145" s="1334">
        <f t="shared" si="79"/>
        <v>0</v>
      </c>
      <c r="AU145" s="1337">
        <f t="shared" si="80"/>
        <v>121697.60000000001</v>
      </c>
      <c r="AV145" s="1411">
        <f t="shared" si="81"/>
        <v>1582068.8</v>
      </c>
    </row>
    <row r="146" spans="1:48" ht="27.75" thickBot="1">
      <c r="A146" s="1421">
        <v>104</v>
      </c>
      <c r="B146" s="1429" t="s">
        <v>2486</v>
      </c>
      <c r="C146" s="1430" t="s">
        <v>1903</v>
      </c>
      <c r="D146" s="1423">
        <v>1</v>
      </c>
      <c r="E146" s="1419">
        <v>2</v>
      </c>
      <c r="F146" s="725" t="s">
        <v>95</v>
      </c>
      <c r="G146" s="724">
        <f t="shared" si="62"/>
        <v>4.1399999999999997</v>
      </c>
      <c r="H146" s="443">
        <v>66140</v>
      </c>
      <c r="I146" s="1337">
        <f t="shared" si="88"/>
        <v>273819.59999999998</v>
      </c>
      <c r="J146" s="1338">
        <v>0</v>
      </c>
      <c r="K146" s="1337">
        <f t="shared" si="63"/>
        <v>273819.59999999998</v>
      </c>
      <c r="L146" s="1411">
        <f t="shared" si="64"/>
        <v>3559654.8</v>
      </c>
      <c r="M146" s="1339">
        <v>1</v>
      </c>
      <c r="N146" s="523">
        <f t="shared" si="60"/>
        <v>3</v>
      </c>
      <c r="O146" s="377"/>
      <c r="P146" s="229" t="str">
        <f t="shared" si="65"/>
        <v>Գ-2</v>
      </c>
      <c r="Q146" s="643">
        <f t="shared" si="66"/>
        <v>4.2699999999999996</v>
      </c>
      <c r="R146" s="1408"/>
      <c r="S146" s="1408">
        <f t="shared" si="61"/>
        <v>4.2699999999999996</v>
      </c>
      <c r="T146" s="1337">
        <v>66140</v>
      </c>
      <c r="U146" s="1337">
        <f t="shared" si="89"/>
        <v>282417.8</v>
      </c>
      <c r="V146" s="1334">
        <f t="shared" si="67"/>
        <v>0</v>
      </c>
      <c r="W146" s="1337">
        <f t="shared" si="68"/>
        <v>282417.8</v>
      </c>
      <c r="X146" s="1411">
        <f t="shared" si="69"/>
        <v>3671431.4</v>
      </c>
      <c r="Y146" s="1339">
        <v>1</v>
      </c>
      <c r="Z146" s="523">
        <f t="shared" si="70"/>
        <v>4</v>
      </c>
      <c r="AA146" s="377"/>
      <c r="AB146" s="229" t="str">
        <f t="shared" si="71"/>
        <v>Գ-2</v>
      </c>
      <c r="AC146" s="1408">
        <f t="shared" si="72"/>
        <v>4.41</v>
      </c>
      <c r="AD146" s="1408"/>
      <c r="AE146" s="1408">
        <f t="shared" si="82"/>
        <v>4.41</v>
      </c>
      <c r="AF146" s="1337">
        <v>66140</v>
      </c>
      <c r="AG146" s="1337">
        <f t="shared" si="90"/>
        <v>291677.40000000002</v>
      </c>
      <c r="AH146" s="1334">
        <f t="shared" si="73"/>
        <v>0</v>
      </c>
      <c r="AI146" s="1337">
        <f t="shared" si="74"/>
        <v>291677.40000000002</v>
      </c>
      <c r="AJ146" s="1411">
        <f t="shared" si="75"/>
        <v>3791806.2</v>
      </c>
      <c r="AK146" s="1339">
        <v>1</v>
      </c>
      <c r="AL146" s="376">
        <f t="shared" si="76"/>
        <v>5</v>
      </c>
      <c r="AM146" s="377"/>
      <c r="AN146" s="229" t="str">
        <f t="shared" si="77"/>
        <v>Գ-2</v>
      </c>
      <c r="AO146" s="1408">
        <f t="shared" si="78"/>
        <v>4.41</v>
      </c>
      <c r="AP146" s="1408"/>
      <c r="AQ146" s="1408">
        <f t="shared" si="83"/>
        <v>4.41</v>
      </c>
      <c r="AR146" s="1337">
        <v>66140</v>
      </c>
      <c r="AS146" s="1337">
        <f t="shared" si="91"/>
        <v>291677.40000000002</v>
      </c>
      <c r="AT146" s="1334">
        <f t="shared" si="79"/>
        <v>0</v>
      </c>
      <c r="AU146" s="1337">
        <f t="shared" si="80"/>
        <v>291677.40000000002</v>
      </c>
      <c r="AV146" s="1411">
        <f t="shared" si="81"/>
        <v>3791806.2</v>
      </c>
    </row>
    <row r="147" spans="1:48" ht="23.25" customHeight="1" thickBot="1">
      <c r="A147" s="1421">
        <v>105</v>
      </c>
      <c r="B147" s="1429" t="s">
        <v>1038</v>
      </c>
      <c r="C147" s="1430" t="s">
        <v>2466</v>
      </c>
      <c r="D147" s="1423">
        <v>1</v>
      </c>
      <c r="E147" s="1419">
        <v>5</v>
      </c>
      <c r="F147" s="725" t="s">
        <v>535</v>
      </c>
      <c r="G147" s="724">
        <f t="shared" si="62"/>
        <v>2.21</v>
      </c>
      <c r="H147" s="443">
        <v>66140</v>
      </c>
      <c r="I147" s="1337">
        <f t="shared" si="88"/>
        <v>146169.4</v>
      </c>
      <c r="J147" s="1338">
        <v>0</v>
      </c>
      <c r="K147" s="1337">
        <f t="shared" si="63"/>
        <v>146169.4</v>
      </c>
      <c r="L147" s="1411">
        <f t="shared" si="64"/>
        <v>1900202.2</v>
      </c>
      <c r="M147" s="1339">
        <v>1</v>
      </c>
      <c r="N147" s="523">
        <f t="shared" si="60"/>
        <v>6</v>
      </c>
      <c r="O147" s="377"/>
      <c r="P147" s="229" t="str">
        <f t="shared" si="65"/>
        <v>Ա-3</v>
      </c>
      <c r="Q147" s="643">
        <f t="shared" si="66"/>
        <v>2.2799999999999998</v>
      </c>
      <c r="R147" s="1408"/>
      <c r="S147" s="1408">
        <f t="shared" si="61"/>
        <v>2.2799999999999998</v>
      </c>
      <c r="T147" s="1337">
        <v>66140</v>
      </c>
      <c r="U147" s="1337">
        <f t="shared" si="89"/>
        <v>150799.19999999998</v>
      </c>
      <c r="V147" s="1334">
        <f t="shared" si="67"/>
        <v>0</v>
      </c>
      <c r="W147" s="1337">
        <f t="shared" si="68"/>
        <v>150799.19999999998</v>
      </c>
      <c r="X147" s="1411">
        <f t="shared" si="69"/>
        <v>1960389.5999999999</v>
      </c>
      <c r="Y147" s="1339">
        <v>1</v>
      </c>
      <c r="Z147" s="523">
        <f t="shared" si="70"/>
        <v>7</v>
      </c>
      <c r="AA147" s="377"/>
      <c r="AB147" s="229" t="str">
        <f t="shared" si="71"/>
        <v>Ա-3</v>
      </c>
      <c r="AC147" s="1408">
        <f t="shared" si="72"/>
        <v>2.2799999999999998</v>
      </c>
      <c r="AD147" s="1408"/>
      <c r="AE147" s="1408">
        <f t="shared" si="82"/>
        <v>2.2799999999999998</v>
      </c>
      <c r="AF147" s="1337">
        <v>66140</v>
      </c>
      <c r="AG147" s="1337">
        <f t="shared" si="90"/>
        <v>150799.19999999998</v>
      </c>
      <c r="AH147" s="1334">
        <f t="shared" si="73"/>
        <v>0</v>
      </c>
      <c r="AI147" s="1337">
        <f t="shared" si="74"/>
        <v>150799.19999999998</v>
      </c>
      <c r="AJ147" s="1411">
        <f t="shared" si="75"/>
        <v>1960389.5999999999</v>
      </c>
      <c r="AK147" s="1339">
        <v>1</v>
      </c>
      <c r="AL147" s="376">
        <f t="shared" si="76"/>
        <v>8</v>
      </c>
      <c r="AM147" s="377"/>
      <c r="AN147" s="229" t="str">
        <f t="shared" si="77"/>
        <v>Ա-3</v>
      </c>
      <c r="AO147" s="1408">
        <f t="shared" si="78"/>
        <v>2.35</v>
      </c>
      <c r="AP147" s="1408"/>
      <c r="AQ147" s="1408">
        <f t="shared" si="83"/>
        <v>2.35</v>
      </c>
      <c r="AR147" s="1337">
        <v>66140</v>
      </c>
      <c r="AS147" s="1337">
        <f t="shared" si="91"/>
        <v>155429</v>
      </c>
      <c r="AT147" s="1334">
        <f t="shared" si="79"/>
        <v>0</v>
      </c>
      <c r="AU147" s="1337">
        <f t="shared" si="80"/>
        <v>155429</v>
      </c>
      <c r="AV147" s="1411">
        <f t="shared" si="81"/>
        <v>2020577</v>
      </c>
    </row>
    <row r="148" spans="1:48" ht="17.25" customHeight="1" thickBot="1">
      <c r="A148" s="1421">
        <v>106</v>
      </c>
      <c r="B148" s="1429" t="s">
        <v>1030</v>
      </c>
      <c r="C148" s="1430" t="s">
        <v>2466</v>
      </c>
      <c r="D148" s="1423">
        <v>1</v>
      </c>
      <c r="E148" s="1419">
        <v>4</v>
      </c>
      <c r="F148" s="725" t="s">
        <v>535</v>
      </c>
      <c r="G148" s="724">
        <f t="shared" si="62"/>
        <v>2.21</v>
      </c>
      <c r="H148" s="443">
        <v>66140</v>
      </c>
      <c r="I148" s="1337">
        <f t="shared" si="88"/>
        <v>146169.4</v>
      </c>
      <c r="J148" s="1338">
        <v>0</v>
      </c>
      <c r="K148" s="1337">
        <f t="shared" si="63"/>
        <v>146169.4</v>
      </c>
      <c r="L148" s="1411">
        <f t="shared" si="64"/>
        <v>1900202.2</v>
      </c>
      <c r="M148" s="1339">
        <v>1</v>
      </c>
      <c r="N148" s="523">
        <f t="shared" si="60"/>
        <v>5</v>
      </c>
      <c r="O148" s="377"/>
      <c r="P148" s="229" t="str">
        <f t="shared" si="65"/>
        <v>Ա-3</v>
      </c>
      <c r="Q148" s="643">
        <f t="shared" si="66"/>
        <v>2.21</v>
      </c>
      <c r="R148" s="1408"/>
      <c r="S148" s="1408">
        <f t="shared" si="61"/>
        <v>2.21</v>
      </c>
      <c r="T148" s="1337">
        <v>66140</v>
      </c>
      <c r="U148" s="1337">
        <f t="shared" si="89"/>
        <v>146169.4</v>
      </c>
      <c r="V148" s="1334">
        <f t="shared" si="67"/>
        <v>0</v>
      </c>
      <c r="W148" s="1337">
        <f t="shared" si="68"/>
        <v>146169.4</v>
      </c>
      <c r="X148" s="1411">
        <f t="shared" si="69"/>
        <v>1900202.2</v>
      </c>
      <c r="Y148" s="1339">
        <v>1</v>
      </c>
      <c r="Z148" s="523">
        <f t="shared" si="70"/>
        <v>6</v>
      </c>
      <c r="AA148" s="377"/>
      <c r="AB148" s="229" t="str">
        <f t="shared" si="71"/>
        <v>Ա-3</v>
      </c>
      <c r="AC148" s="1408">
        <f t="shared" si="72"/>
        <v>2.2799999999999998</v>
      </c>
      <c r="AD148" s="1408"/>
      <c r="AE148" s="1408">
        <f t="shared" si="82"/>
        <v>2.2799999999999998</v>
      </c>
      <c r="AF148" s="1337">
        <v>66140</v>
      </c>
      <c r="AG148" s="1337">
        <f t="shared" si="90"/>
        <v>150799.19999999998</v>
      </c>
      <c r="AH148" s="1334">
        <f t="shared" si="73"/>
        <v>0</v>
      </c>
      <c r="AI148" s="1337">
        <f t="shared" si="74"/>
        <v>150799.19999999998</v>
      </c>
      <c r="AJ148" s="1411">
        <f t="shared" si="75"/>
        <v>1960389.5999999999</v>
      </c>
      <c r="AK148" s="1339">
        <v>1</v>
      </c>
      <c r="AL148" s="376">
        <f t="shared" si="76"/>
        <v>7</v>
      </c>
      <c r="AM148" s="377"/>
      <c r="AN148" s="229" t="str">
        <f t="shared" si="77"/>
        <v>Ա-3</v>
      </c>
      <c r="AO148" s="1408">
        <f t="shared" si="78"/>
        <v>2.2799999999999998</v>
      </c>
      <c r="AP148" s="1408"/>
      <c r="AQ148" s="1408">
        <f t="shared" si="83"/>
        <v>2.2799999999999998</v>
      </c>
      <c r="AR148" s="1337">
        <v>66140</v>
      </c>
      <c r="AS148" s="1337">
        <f t="shared" si="91"/>
        <v>150799.19999999998</v>
      </c>
      <c r="AT148" s="1334">
        <f t="shared" si="79"/>
        <v>0</v>
      </c>
      <c r="AU148" s="1337">
        <f t="shared" si="80"/>
        <v>150799.19999999998</v>
      </c>
      <c r="AV148" s="1411">
        <f t="shared" si="81"/>
        <v>1960389.5999999999</v>
      </c>
    </row>
    <row r="149" spans="1:48" ht="17.25" thickBot="1">
      <c r="A149" s="1421">
        <v>107</v>
      </c>
      <c r="B149" s="1429" t="s">
        <v>1463</v>
      </c>
      <c r="C149" s="1430" t="s">
        <v>2466</v>
      </c>
      <c r="D149" s="1423">
        <v>1</v>
      </c>
      <c r="E149" s="1419">
        <v>2</v>
      </c>
      <c r="F149" s="725" t="s">
        <v>535</v>
      </c>
      <c r="G149" s="724">
        <f t="shared" si="62"/>
        <v>2.08</v>
      </c>
      <c r="H149" s="443">
        <v>66140</v>
      </c>
      <c r="I149" s="1337">
        <f t="shared" si="88"/>
        <v>137571.20000000001</v>
      </c>
      <c r="J149" s="1338">
        <v>0</v>
      </c>
      <c r="K149" s="1337">
        <f t="shared" si="63"/>
        <v>137571.20000000001</v>
      </c>
      <c r="L149" s="1411">
        <f t="shared" si="64"/>
        <v>1788425.6</v>
      </c>
      <c r="M149" s="1339">
        <v>1</v>
      </c>
      <c r="N149" s="523">
        <f t="shared" si="60"/>
        <v>3</v>
      </c>
      <c r="O149" s="377"/>
      <c r="P149" s="229" t="str">
        <f t="shared" si="65"/>
        <v>Ա-3</v>
      </c>
      <c r="Q149" s="643">
        <f t="shared" si="66"/>
        <v>2.15</v>
      </c>
      <c r="R149" s="1408"/>
      <c r="S149" s="1408">
        <f t="shared" si="61"/>
        <v>2.15</v>
      </c>
      <c r="T149" s="1337">
        <v>66140</v>
      </c>
      <c r="U149" s="1337">
        <f t="shared" si="89"/>
        <v>142201</v>
      </c>
      <c r="V149" s="1334">
        <f t="shared" si="67"/>
        <v>0</v>
      </c>
      <c r="W149" s="1337">
        <f t="shared" si="68"/>
        <v>142201</v>
      </c>
      <c r="X149" s="1411">
        <f t="shared" si="69"/>
        <v>1848613</v>
      </c>
      <c r="Y149" s="1339">
        <v>1</v>
      </c>
      <c r="Z149" s="523">
        <f t="shared" si="70"/>
        <v>4</v>
      </c>
      <c r="AA149" s="377"/>
      <c r="AB149" s="229" t="str">
        <f t="shared" si="71"/>
        <v>Ա-3</v>
      </c>
      <c r="AC149" s="1408">
        <f t="shared" si="72"/>
        <v>2.21</v>
      </c>
      <c r="AD149" s="1408"/>
      <c r="AE149" s="1408">
        <f t="shared" si="82"/>
        <v>2.21</v>
      </c>
      <c r="AF149" s="1337">
        <v>66140</v>
      </c>
      <c r="AG149" s="1337">
        <f t="shared" si="90"/>
        <v>146169.4</v>
      </c>
      <c r="AH149" s="1334">
        <f t="shared" si="73"/>
        <v>0</v>
      </c>
      <c r="AI149" s="1337">
        <f t="shared" si="74"/>
        <v>146169.4</v>
      </c>
      <c r="AJ149" s="1411">
        <f t="shared" si="75"/>
        <v>1900202.2</v>
      </c>
      <c r="AK149" s="1339">
        <v>1</v>
      </c>
      <c r="AL149" s="376">
        <f t="shared" si="76"/>
        <v>5</v>
      </c>
      <c r="AM149" s="377"/>
      <c r="AN149" s="229" t="str">
        <f t="shared" si="77"/>
        <v>Ա-3</v>
      </c>
      <c r="AO149" s="1408">
        <f t="shared" si="78"/>
        <v>2.21</v>
      </c>
      <c r="AP149" s="1408"/>
      <c r="AQ149" s="1408">
        <f t="shared" si="83"/>
        <v>2.21</v>
      </c>
      <c r="AR149" s="1337">
        <v>66140</v>
      </c>
      <c r="AS149" s="1337">
        <f t="shared" si="91"/>
        <v>146169.4</v>
      </c>
      <c r="AT149" s="1334">
        <f t="shared" si="79"/>
        <v>0</v>
      </c>
      <c r="AU149" s="1337">
        <f t="shared" si="80"/>
        <v>146169.4</v>
      </c>
      <c r="AV149" s="1411">
        <f t="shared" si="81"/>
        <v>1900202.2</v>
      </c>
    </row>
    <row r="150" spans="1:48" ht="17.25" thickBot="1">
      <c r="A150" s="1421">
        <v>108</v>
      </c>
      <c r="B150" s="1429" t="s">
        <v>2880</v>
      </c>
      <c r="C150" s="1430" t="s">
        <v>2467</v>
      </c>
      <c r="D150" s="1423">
        <v>1</v>
      </c>
      <c r="E150" s="1419">
        <v>1</v>
      </c>
      <c r="F150" s="725" t="s">
        <v>98</v>
      </c>
      <c r="G150" s="724">
        <f t="shared" si="62"/>
        <v>1.73</v>
      </c>
      <c r="H150" s="443">
        <v>66140</v>
      </c>
      <c r="I150" s="1337">
        <f t="shared" si="88"/>
        <v>114422.2</v>
      </c>
      <c r="J150" s="1338">
        <v>0</v>
      </c>
      <c r="K150" s="1337">
        <f t="shared" si="63"/>
        <v>114422.2</v>
      </c>
      <c r="L150" s="1411">
        <f t="shared" si="64"/>
        <v>1487488.5999999999</v>
      </c>
      <c r="M150" s="1339">
        <v>1</v>
      </c>
      <c r="N150" s="523">
        <f t="shared" si="60"/>
        <v>2</v>
      </c>
      <c r="O150" s="377"/>
      <c r="P150" s="229" t="str">
        <f t="shared" si="65"/>
        <v>Կ-1</v>
      </c>
      <c r="Q150" s="643">
        <f t="shared" si="66"/>
        <v>1.79</v>
      </c>
      <c r="R150" s="1408"/>
      <c r="S150" s="1408">
        <f t="shared" si="61"/>
        <v>1.79</v>
      </c>
      <c r="T150" s="1337">
        <v>66140</v>
      </c>
      <c r="U150" s="1337">
        <f t="shared" si="89"/>
        <v>118390.6</v>
      </c>
      <c r="V150" s="1334">
        <f t="shared" si="67"/>
        <v>0</v>
      </c>
      <c r="W150" s="1337">
        <f t="shared" si="68"/>
        <v>118390.6</v>
      </c>
      <c r="X150" s="1411">
        <f t="shared" si="69"/>
        <v>1539077.8</v>
      </c>
      <c r="Y150" s="1339">
        <v>1</v>
      </c>
      <c r="Z150" s="523">
        <f t="shared" si="70"/>
        <v>3</v>
      </c>
      <c r="AA150" s="377"/>
      <c r="AB150" s="229" t="str">
        <f t="shared" si="71"/>
        <v>Կ-1</v>
      </c>
      <c r="AC150" s="1408">
        <f t="shared" si="72"/>
        <v>1.84</v>
      </c>
      <c r="AD150" s="1408"/>
      <c r="AE150" s="1408">
        <f t="shared" si="82"/>
        <v>1.84</v>
      </c>
      <c r="AF150" s="1337">
        <v>66140</v>
      </c>
      <c r="AG150" s="1337">
        <f t="shared" si="90"/>
        <v>121697.60000000001</v>
      </c>
      <c r="AH150" s="1334">
        <f t="shared" si="73"/>
        <v>0</v>
      </c>
      <c r="AI150" s="1337">
        <f t="shared" si="74"/>
        <v>121697.60000000001</v>
      </c>
      <c r="AJ150" s="1411">
        <f t="shared" si="75"/>
        <v>1582068.8</v>
      </c>
      <c r="AK150" s="1339">
        <v>1</v>
      </c>
      <c r="AL150" s="376">
        <f t="shared" si="76"/>
        <v>4</v>
      </c>
      <c r="AM150" s="377"/>
      <c r="AN150" s="229" t="str">
        <f t="shared" si="77"/>
        <v>Կ-1</v>
      </c>
      <c r="AO150" s="1408">
        <f t="shared" si="78"/>
        <v>1.9</v>
      </c>
      <c r="AP150" s="1408"/>
      <c r="AQ150" s="1408">
        <f t="shared" si="83"/>
        <v>1.9</v>
      </c>
      <c r="AR150" s="1337">
        <v>66140</v>
      </c>
      <c r="AS150" s="1337">
        <f t="shared" si="91"/>
        <v>125666</v>
      </c>
      <c r="AT150" s="1334">
        <f t="shared" si="79"/>
        <v>0</v>
      </c>
      <c r="AU150" s="1337">
        <f t="shared" si="80"/>
        <v>125666</v>
      </c>
      <c r="AV150" s="1411">
        <f t="shared" si="81"/>
        <v>1633658</v>
      </c>
    </row>
    <row r="151" spans="1:48" ht="17.25" thickBot="1">
      <c r="A151" s="1421">
        <v>109</v>
      </c>
      <c r="B151" s="1429" t="s">
        <v>2881</v>
      </c>
      <c r="C151" s="1430" t="s">
        <v>2467</v>
      </c>
      <c r="D151" s="1423">
        <v>1</v>
      </c>
      <c r="E151" s="1419">
        <v>1</v>
      </c>
      <c r="F151" s="725" t="s">
        <v>98</v>
      </c>
      <c r="G151" s="724">
        <f t="shared" si="62"/>
        <v>1.73</v>
      </c>
      <c r="H151" s="443">
        <v>66140</v>
      </c>
      <c r="I151" s="1337">
        <f t="shared" si="88"/>
        <v>114422.2</v>
      </c>
      <c r="J151" s="1338">
        <v>0</v>
      </c>
      <c r="K151" s="1337">
        <f t="shared" si="63"/>
        <v>114422.2</v>
      </c>
      <c r="L151" s="1411">
        <f t="shared" si="64"/>
        <v>1487488.5999999999</v>
      </c>
      <c r="M151" s="1339">
        <v>1</v>
      </c>
      <c r="N151" s="523">
        <f t="shared" si="60"/>
        <v>2</v>
      </c>
      <c r="O151" s="377"/>
      <c r="P151" s="229" t="str">
        <f t="shared" si="65"/>
        <v>Կ-1</v>
      </c>
      <c r="Q151" s="643">
        <f t="shared" si="66"/>
        <v>1.79</v>
      </c>
      <c r="R151" s="1408"/>
      <c r="S151" s="1408">
        <f t="shared" si="61"/>
        <v>1.79</v>
      </c>
      <c r="T151" s="1337">
        <v>66140</v>
      </c>
      <c r="U151" s="1337">
        <f t="shared" si="89"/>
        <v>118390.6</v>
      </c>
      <c r="V151" s="1334">
        <f t="shared" si="67"/>
        <v>0</v>
      </c>
      <c r="W151" s="1337">
        <f t="shared" si="68"/>
        <v>118390.6</v>
      </c>
      <c r="X151" s="1411">
        <f t="shared" si="69"/>
        <v>1539077.8</v>
      </c>
      <c r="Y151" s="1339">
        <v>1</v>
      </c>
      <c r="Z151" s="523">
        <f t="shared" si="70"/>
        <v>3</v>
      </c>
      <c r="AA151" s="377"/>
      <c r="AB151" s="229" t="str">
        <f t="shared" si="71"/>
        <v>Կ-1</v>
      </c>
      <c r="AC151" s="1408">
        <f t="shared" si="72"/>
        <v>1.84</v>
      </c>
      <c r="AD151" s="1408"/>
      <c r="AE151" s="1408">
        <f t="shared" si="82"/>
        <v>1.84</v>
      </c>
      <c r="AF151" s="1337">
        <v>66140</v>
      </c>
      <c r="AG151" s="1337">
        <f t="shared" si="90"/>
        <v>121697.60000000001</v>
      </c>
      <c r="AH151" s="1334">
        <f t="shared" si="73"/>
        <v>0</v>
      </c>
      <c r="AI151" s="1337">
        <f t="shared" si="74"/>
        <v>121697.60000000001</v>
      </c>
      <c r="AJ151" s="1411">
        <f t="shared" si="75"/>
        <v>1582068.8</v>
      </c>
      <c r="AK151" s="1339">
        <v>1</v>
      </c>
      <c r="AL151" s="376">
        <f t="shared" si="76"/>
        <v>4</v>
      </c>
      <c r="AM151" s="377"/>
      <c r="AN151" s="229" t="str">
        <f t="shared" si="77"/>
        <v>Կ-1</v>
      </c>
      <c r="AO151" s="1408">
        <f t="shared" si="78"/>
        <v>1.9</v>
      </c>
      <c r="AP151" s="1408"/>
      <c r="AQ151" s="1408">
        <f t="shared" si="83"/>
        <v>1.9</v>
      </c>
      <c r="AR151" s="1337">
        <v>66140</v>
      </c>
      <c r="AS151" s="1337">
        <f t="shared" si="91"/>
        <v>125666</v>
      </c>
      <c r="AT151" s="1334">
        <f t="shared" si="79"/>
        <v>0</v>
      </c>
      <c r="AU151" s="1337">
        <f t="shared" si="80"/>
        <v>125666</v>
      </c>
      <c r="AV151" s="1411">
        <f t="shared" si="81"/>
        <v>1633658</v>
      </c>
    </row>
    <row r="152" spans="1:48" ht="17.25" thickBot="1">
      <c r="A152" s="1421">
        <v>110</v>
      </c>
      <c r="B152" s="1429" t="s">
        <v>1027</v>
      </c>
      <c r="C152" s="1430" t="s">
        <v>2467</v>
      </c>
      <c r="D152" s="1425">
        <v>1</v>
      </c>
      <c r="E152" s="1419">
        <v>6</v>
      </c>
      <c r="F152" s="725" t="s">
        <v>98</v>
      </c>
      <c r="G152" s="724">
        <f t="shared" si="62"/>
        <v>1.96</v>
      </c>
      <c r="H152" s="443">
        <v>66140</v>
      </c>
      <c r="I152" s="1337">
        <f t="shared" si="88"/>
        <v>129634.4</v>
      </c>
      <c r="J152" s="1338">
        <v>0</v>
      </c>
      <c r="K152" s="1337">
        <f t="shared" si="63"/>
        <v>129634.4</v>
      </c>
      <c r="L152" s="1411">
        <f t="shared" si="64"/>
        <v>1685247.2</v>
      </c>
      <c r="M152" s="1339">
        <v>1</v>
      </c>
      <c r="N152" s="523">
        <f t="shared" si="60"/>
        <v>7</v>
      </c>
      <c r="O152" s="377"/>
      <c r="P152" s="229" t="str">
        <f t="shared" si="65"/>
        <v>Կ-1</v>
      </c>
      <c r="Q152" s="643">
        <f t="shared" si="66"/>
        <v>1.96</v>
      </c>
      <c r="R152" s="1408"/>
      <c r="S152" s="1408">
        <f t="shared" si="61"/>
        <v>1.96</v>
      </c>
      <c r="T152" s="1337">
        <v>66140</v>
      </c>
      <c r="U152" s="1337">
        <f t="shared" si="89"/>
        <v>129634.4</v>
      </c>
      <c r="V152" s="1334">
        <f t="shared" si="67"/>
        <v>0</v>
      </c>
      <c r="W152" s="1337">
        <f t="shared" si="68"/>
        <v>129634.4</v>
      </c>
      <c r="X152" s="1411">
        <f t="shared" si="69"/>
        <v>1685247.2</v>
      </c>
      <c r="Y152" s="1339">
        <v>1</v>
      </c>
      <c r="Z152" s="523">
        <f t="shared" si="70"/>
        <v>8</v>
      </c>
      <c r="AA152" s="377"/>
      <c r="AB152" s="229" t="str">
        <f t="shared" si="71"/>
        <v>Կ-1</v>
      </c>
      <c r="AC152" s="1408">
        <f t="shared" si="72"/>
        <v>2.02</v>
      </c>
      <c r="AD152" s="1408"/>
      <c r="AE152" s="1408">
        <f t="shared" si="82"/>
        <v>2.02</v>
      </c>
      <c r="AF152" s="1337">
        <v>66140</v>
      </c>
      <c r="AG152" s="1337">
        <f t="shared" si="90"/>
        <v>133602.79999999999</v>
      </c>
      <c r="AH152" s="1334">
        <f t="shared" si="73"/>
        <v>0</v>
      </c>
      <c r="AI152" s="1337">
        <f t="shared" si="74"/>
        <v>133602.79999999999</v>
      </c>
      <c r="AJ152" s="1411">
        <f t="shared" si="75"/>
        <v>1736836.4</v>
      </c>
      <c r="AK152" s="1339">
        <v>1</v>
      </c>
      <c r="AL152" s="376">
        <f t="shared" si="76"/>
        <v>9</v>
      </c>
      <c r="AM152" s="377"/>
      <c r="AN152" s="229" t="str">
        <f t="shared" si="77"/>
        <v>Կ-1</v>
      </c>
      <c r="AO152" s="1408">
        <f t="shared" si="78"/>
        <v>2.02</v>
      </c>
      <c r="AP152" s="1408"/>
      <c r="AQ152" s="1408">
        <f t="shared" si="83"/>
        <v>2.02</v>
      </c>
      <c r="AR152" s="1337">
        <v>66140</v>
      </c>
      <c r="AS152" s="1337">
        <f t="shared" si="91"/>
        <v>133602.79999999999</v>
      </c>
      <c r="AT152" s="1334">
        <f t="shared" si="79"/>
        <v>0</v>
      </c>
      <c r="AU152" s="1337">
        <f t="shared" si="80"/>
        <v>133602.79999999999</v>
      </c>
      <c r="AV152" s="1411">
        <f t="shared" si="81"/>
        <v>1736836.4</v>
      </c>
    </row>
    <row r="153" spans="1:48" ht="17.25" thickBot="1">
      <c r="A153" s="1421">
        <v>111</v>
      </c>
      <c r="B153" s="1429" t="s">
        <v>1028</v>
      </c>
      <c r="C153" s="1430" t="s">
        <v>2467</v>
      </c>
      <c r="D153" s="1422">
        <v>1</v>
      </c>
      <c r="E153" s="1419">
        <v>6</v>
      </c>
      <c r="F153" s="725" t="s">
        <v>98</v>
      </c>
      <c r="G153" s="724">
        <f t="shared" si="62"/>
        <v>1.96</v>
      </c>
      <c r="H153" s="443">
        <v>66140</v>
      </c>
      <c r="I153" s="1337">
        <f>+H153*G153</f>
        <v>129634.4</v>
      </c>
      <c r="J153" s="1338">
        <v>0</v>
      </c>
      <c r="K153" s="1337">
        <f t="shared" si="63"/>
        <v>129634.4</v>
      </c>
      <c r="L153" s="1411">
        <f t="shared" si="64"/>
        <v>1685247.2</v>
      </c>
      <c r="M153" s="1339">
        <v>1</v>
      </c>
      <c r="N153" s="523">
        <f t="shared" si="60"/>
        <v>7</v>
      </c>
      <c r="O153" s="377"/>
      <c r="P153" s="229" t="str">
        <f t="shared" si="65"/>
        <v>Կ-1</v>
      </c>
      <c r="Q153" s="643">
        <f t="shared" si="66"/>
        <v>1.96</v>
      </c>
      <c r="R153" s="1408"/>
      <c r="S153" s="1408">
        <f t="shared" si="61"/>
        <v>1.96</v>
      </c>
      <c r="T153" s="1337">
        <v>66140</v>
      </c>
      <c r="U153" s="1337">
        <f>+T153*S153</f>
        <v>129634.4</v>
      </c>
      <c r="V153" s="1334">
        <f t="shared" si="67"/>
        <v>0</v>
      </c>
      <c r="W153" s="1337">
        <f t="shared" si="68"/>
        <v>129634.4</v>
      </c>
      <c r="X153" s="1411">
        <f t="shared" si="69"/>
        <v>1685247.2</v>
      </c>
      <c r="Y153" s="1339">
        <v>1</v>
      </c>
      <c r="Z153" s="523">
        <f t="shared" si="70"/>
        <v>8</v>
      </c>
      <c r="AA153" s="377"/>
      <c r="AB153" s="229" t="str">
        <f t="shared" si="71"/>
        <v>Կ-1</v>
      </c>
      <c r="AC153" s="1408">
        <f t="shared" si="72"/>
        <v>2.02</v>
      </c>
      <c r="AD153" s="1408"/>
      <c r="AE153" s="1408">
        <f t="shared" si="82"/>
        <v>2.02</v>
      </c>
      <c r="AF153" s="1337">
        <v>66140</v>
      </c>
      <c r="AG153" s="1337">
        <f>+AF153*AE153</f>
        <v>133602.79999999999</v>
      </c>
      <c r="AH153" s="1334">
        <f t="shared" si="73"/>
        <v>0</v>
      </c>
      <c r="AI153" s="1337">
        <f t="shared" si="74"/>
        <v>133602.79999999999</v>
      </c>
      <c r="AJ153" s="1411">
        <f t="shared" si="75"/>
        <v>1736836.4</v>
      </c>
      <c r="AK153" s="1339">
        <v>1</v>
      </c>
      <c r="AL153" s="376">
        <f t="shared" si="76"/>
        <v>9</v>
      </c>
      <c r="AM153" s="377"/>
      <c r="AN153" s="229" t="str">
        <f t="shared" si="77"/>
        <v>Կ-1</v>
      </c>
      <c r="AO153" s="1408">
        <f t="shared" si="78"/>
        <v>2.02</v>
      </c>
      <c r="AP153" s="1408"/>
      <c r="AQ153" s="1408">
        <f t="shared" si="83"/>
        <v>2.02</v>
      </c>
      <c r="AR153" s="1337">
        <v>66140</v>
      </c>
      <c r="AS153" s="1337">
        <f>+AR153*AQ153</f>
        <v>133602.79999999999</v>
      </c>
      <c r="AT153" s="1334">
        <f t="shared" si="79"/>
        <v>0</v>
      </c>
      <c r="AU153" s="1337">
        <f t="shared" si="80"/>
        <v>133602.79999999999</v>
      </c>
      <c r="AV153" s="1411">
        <f t="shared" si="81"/>
        <v>1736836.4</v>
      </c>
    </row>
    <row r="154" spans="1:48" ht="17.25" thickBot="1">
      <c r="A154" s="1421">
        <v>112</v>
      </c>
      <c r="B154" s="1429" t="s">
        <v>1029</v>
      </c>
      <c r="C154" s="1430" t="s">
        <v>2467</v>
      </c>
      <c r="D154" s="1423">
        <v>1</v>
      </c>
      <c r="E154" s="1419">
        <v>6</v>
      </c>
      <c r="F154" s="725" t="s">
        <v>98</v>
      </c>
      <c r="G154" s="724">
        <f t="shared" si="62"/>
        <v>1.96</v>
      </c>
      <c r="H154" s="443">
        <v>66140</v>
      </c>
      <c r="I154" s="1337">
        <f>+H154*G154</f>
        <v>129634.4</v>
      </c>
      <c r="J154" s="1338">
        <v>0</v>
      </c>
      <c r="K154" s="1337">
        <f t="shared" si="63"/>
        <v>129634.4</v>
      </c>
      <c r="L154" s="1411">
        <f t="shared" si="64"/>
        <v>1685247.2</v>
      </c>
      <c r="M154" s="1339">
        <v>1</v>
      </c>
      <c r="N154" s="523">
        <f t="shared" si="60"/>
        <v>7</v>
      </c>
      <c r="O154" s="377"/>
      <c r="P154" s="229" t="str">
        <f t="shared" si="65"/>
        <v>Կ-1</v>
      </c>
      <c r="Q154" s="643">
        <f t="shared" si="66"/>
        <v>1.96</v>
      </c>
      <c r="R154" s="1408"/>
      <c r="S154" s="1408">
        <f t="shared" si="61"/>
        <v>1.96</v>
      </c>
      <c r="T154" s="1337">
        <v>66140</v>
      </c>
      <c r="U154" s="1337">
        <f>+T154*S154</f>
        <v>129634.4</v>
      </c>
      <c r="V154" s="1334">
        <f t="shared" si="67"/>
        <v>0</v>
      </c>
      <c r="W154" s="1337">
        <f t="shared" si="68"/>
        <v>129634.4</v>
      </c>
      <c r="X154" s="1411">
        <f t="shared" si="69"/>
        <v>1685247.2</v>
      </c>
      <c r="Y154" s="1339">
        <v>1</v>
      </c>
      <c r="Z154" s="523">
        <f t="shared" si="70"/>
        <v>8</v>
      </c>
      <c r="AA154" s="377"/>
      <c r="AB154" s="229" t="str">
        <f t="shared" si="71"/>
        <v>Կ-1</v>
      </c>
      <c r="AC154" s="1408">
        <f t="shared" si="72"/>
        <v>2.02</v>
      </c>
      <c r="AD154" s="1408"/>
      <c r="AE154" s="1408">
        <f t="shared" si="82"/>
        <v>2.02</v>
      </c>
      <c r="AF154" s="1337">
        <v>66140</v>
      </c>
      <c r="AG154" s="1337">
        <f>+AF154*AE154</f>
        <v>133602.79999999999</v>
      </c>
      <c r="AH154" s="1334">
        <f t="shared" si="73"/>
        <v>0</v>
      </c>
      <c r="AI154" s="1337">
        <f t="shared" si="74"/>
        <v>133602.79999999999</v>
      </c>
      <c r="AJ154" s="1411">
        <f t="shared" si="75"/>
        <v>1736836.4</v>
      </c>
      <c r="AK154" s="1339">
        <v>1</v>
      </c>
      <c r="AL154" s="376">
        <f t="shared" si="76"/>
        <v>9</v>
      </c>
      <c r="AM154" s="377"/>
      <c r="AN154" s="229" t="str">
        <f t="shared" si="77"/>
        <v>Կ-1</v>
      </c>
      <c r="AO154" s="1408">
        <f t="shared" si="78"/>
        <v>2.02</v>
      </c>
      <c r="AP154" s="1408"/>
      <c r="AQ154" s="1408">
        <f t="shared" si="83"/>
        <v>2.02</v>
      </c>
      <c r="AR154" s="1337">
        <v>66140</v>
      </c>
      <c r="AS154" s="1337">
        <f>+AR154*AQ154</f>
        <v>133602.79999999999</v>
      </c>
      <c r="AT154" s="1334">
        <f t="shared" si="79"/>
        <v>0</v>
      </c>
      <c r="AU154" s="1337">
        <f t="shared" si="80"/>
        <v>133602.79999999999</v>
      </c>
      <c r="AV154" s="1411">
        <f t="shared" si="81"/>
        <v>1736836.4</v>
      </c>
    </row>
    <row r="155" spans="1:48" ht="17.25" thickBot="1">
      <c r="A155" s="1421">
        <v>113</v>
      </c>
      <c r="B155" s="1429" t="s">
        <v>1032</v>
      </c>
      <c r="C155" s="1430" t="s">
        <v>2467</v>
      </c>
      <c r="D155" s="1423">
        <v>1</v>
      </c>
      <c r="E155" s="1419">
        <v>2</v>
      </c>
      <c r="F155" s="725" t="s">
        <v>98</v>
      </c>
      <c r="G155" s="724">
        <f t="shared" si="62"/>
        <v>1.79</v>
      </c>
      <c r="H155" s="443">
        <v>66140</v>
      </c>
      <c r="I155" s="1337">
        <f>+H155*G155</f>
        <v>118390.6</v>
      </c>
      <c r="J155" s="1338">
        <v>0</v>
      </c>
      <c r="K155" s="1337">
        <f t="shared" si="63"/>
        <v>118390.6</v>
      </c>
      <c r="L155" s="1411">
        <f t="shared" si="64"/>
        <v>1539077.8</v>
      </c>
      <c r="M155" s="1339">
        <v>1</v>
      </c>
      <c r="N155" s="523">
        <f t="shared" si="60"/>
        <v>3</v>
      </c>
      <c r="O155" s="377"/>
      <c r="P155" s="229" t="str">
        <f t="shared" si="65"/>
        <v>Կ-1</v>
      </c>
      <c r="Q155" s="643">
        <f t="shared" si="66"/>
        <v>1.84</v>
      </c>
      <c r="R155" s="1408"/>
      <c r="S155" s="1408">
        <f t="shared" si="61"/>
        <v>1.84</v>
      </c>
      <c r="T155" s="1337">
        <v>66140</v>
      </c>
      <c r="U155" s="1337">
        <f>+T155*S155</f>
        <v>121697.60000000001</v>
      </c>
      <c r="V155" s="1334">
        <f t="shared" si="67"/>
        <v>0</v>
      </c>
      <c r="W155" s="1337">
        <f t="shared" si="68"/>
        <v>121697.60000000001</v>
      </c>
      <c r="X155" s="1411">
        <f t="shared" si="69"/>
        <v>1582068.8</v>
      </c>
      <c r="Y155" s="1339">
        <v>1</v>
      </c>
      <c r="Z155" s="523">
        <f t="shared" si="70"/>
        <v>4</v>
      </c>
      <c r="AA155" s="377"/>
      <c r="AB155" s="229" t="str">
        <f t="shared" si="71"/>
        <v>Կ-1</v>
      </c>
      <c r="AC155" s="1408">
        <f t="shared" si="72"/>
        <v>1.9</v>
      </c>
      <c r="AD155" s="1408"/>
      <c r="AE155" s="1408">
        <f t="shared" si="82"/>
        <v>1.9</v>
      </c>
      <c r="AF155" s="1337">
        <v>66140</v>
      </c>
      <c r="AG155" s="1337">
        <f>+AF155*AE155</f>
        <v>125666</v>
      </c>
      <c r="AH155" s="1334">
        <f t="shared" si="73"/>
        <v>0</v>
      </c>
      <c r="AI155" s="1337">
        <f t="shared" si="74"/>
        <v>125666</v>
      </c>
      <c r="AJ155" s="1411">
        <f t="shared" si="75"/>
        <v>1633658</v>
      </c>
      <c r="AK155" s="1339">
        <v>1</v>
      </c>
      <c r="AL155" s="376">
        <f t="shared" si="76"/>
        <v>5</v>
      </c>
      <c r="AM155" s="377"/>
      <c r="AN155" s="229" t="str">
        <f t="shared" si="77"/>
        <v>Կ-1</v>
      </c>
      <c r="AO155" s="1408">
        <f t="shared" si="78"/>
        <v>1.9</v>
      </c>
      <c r="AP155" s="1408"/>
      <c r="AQ155" s="1408">
        <f t="shared" si="83"/>
        <v>1.9</v>
      </c>
      <c r="AR155" s="1337">
        <v>66140</v>
      </c>
      <c r="AS155" s="1337">
        <f>+AR155*AQ155</f>
        <v>125666</v>
      </c>
      <c r="AT155" s="1334">
        <f t="shared" si="79"/>
        <v>0</v>
      </c>
      <c r="AU155" s="1337">
        <f t="shared" si="80"/>
        <v>125666</v>
      </c>
      <c r="AV155" s="1411">
        <f t="shared" si="81"/>
        <v>1633658</v>
      </c>
    </row>
    <row r="156" spans="1:48" ht="18" customHeight="1" thickBot="1">
      <c r="A156" s="1421">
        <v>114</v>
      </c>
      <c r="B156" s="1429" t="s">
        <v>1036</v>
      </c>
      <c r="C156" s="1430" t="s">
        <v>2467</v>
      </c>
      <c r="D156" s="1423">
        <v>1</v>
      </c>
      <c r="E156" s="1419">
        <v>2</v>
      </c>
      <c r="F156" s="725" t="s">
        <v>98</v>
      </c>
      <c r="G156" s="724">
        <f t="shared" si="62"/>
        <v>1.79</v>
      </c>
      <c r="H156" s="443">
        <v>66140</v>
      </c>
      <c r="I156" s="1337">
        <f t="shared" ref="I156:I169" si="92">+H156*G156</f>
        <v>118390.6</v>
      </c>
      <c r="J156" s="1338">
        <v>0</v>
      </c>
      <c r="K156" s="1337">
        <f t="shared" si="63"/>
        <v>118390.6</v>
      </c>
      <c r="L156" s="1411">
        <f t="shared" si="64"/>
        <v>1539077.8</v>
      </c>
      <c r="M156" s="1339">
        <v>1</v>
      </c>
      <c r="N156" s="523">
        <f t="shared" si="60"/>
        <v>3</v>
      </c>
      <c r="O156" s="377"/>
      <c r="P156" s="229" t="str">
        <f t="shared" si="65"/>
        <v>Կ-1</v>
      </c>
      <c r="Q156" s="643">
        <f t="shared" si="66"/>
        <v>1.84</v>
      </c>
      <c r="R156" s="1408"/>
      <c r="S156" s="1408">
        <f t="shared" si="61"/>
        <v>1.84</v>
      </c>
      <c r="T156" s="1337">
        <v>66140</v>
      </c>
      <c r="U156" s="1337">
        <f t="shared" ref="U156:U169" si="93">+T156*S156</f>
        <v>121697.60000000001</v>
      </c>
      <c r="V156" s="1334">
        <f t="shared" si="67"/>
        <v>0</v>
      </c>
      <c r="W156" s="1337">
        <f t="shared" si="68"/>
        <v>121697.60000000001</v>
      </c>
      <c r="X156" s="1411">
        <f t="shared" si="69"/>
        <v>1582068.8</v>
      </c>
      <c r="Y156" s="1339">
        <v>1</v>
      </c>
      <c r="Z156" s="523">
        <f t="shared" si="70"/>
        <v>4</v>
      </c>
      <c r="AA156" s="377"/>
      <c r="AB156" s="229" t="str">
        <f t="shared" si="71"/>
        <v>Կ-1</v>
      </c>
      <c r="AC156" s="1408">
        <f t="shared" si="72"/>
        <v>1.9</v>
      </c>
      <c r="AD156" s="1408"/>
      <c r="AE156" s="1408">
        <f t="shared" si="82"/>
        <v>1.9</v>
      </c>
      <c r="AF156" s="1337">
        <v>66140</v>
      </c>
      <c r="AG156" s="1337">
        <f t="shared" ref="AG156:AG169" si="94">+AF156*AE156</f>
        <v>125666</v>
      </c>
      <c r="AH156" s="1334">
        <f t="shared" si="73"/>
        <v>0</v>
      </c>
      <c r="AI156" s="1337">
        <f t="shared" si="74"/>
        <v>125666</v>
      </c>
      <c r="AJ156" s="1411">
        <f t="shared" si="75"/>
        <v>1633658</v>
      </c>
      <c r="AK156" s="1339">
        <v>1</v>
      </c>
      <c r="AL156" s="376">
        <f t="shared" si="76"/>
        <v>5</v>
      </c>
      <c r="AM156" s="377"/>
      <c r="AN156" s="229" t="str">
        <f t="shared" si="77"/>
        <v>Կ-1</v>
      </c>
      <c r="AO156" s="1408">
        <f t="shared" si="78"/>
        <v>1.9</v>
      </c>
      <c r="AP156" s="1408"/>
      <c r="AQ156" s="1408">
        <f t="shared" si="83"/>
        <v>1.9</v>
      </c>
      <c r="AR156" s="1337">
        <v>66140</v>
      </c>
      <c r="AS156" s="1337">
        <f t="shared" ref="AS156:AS169" si="95">+AR156*AQ156</f>
        <v>125666</v>
      </c>
      <c r="AT156" s="1334">
        <f t="shared" si="79"/>
        <v>0</v>
      </c>
      <c r="AU156" s="1337">
        <f t="shared" si="80"/>
        <v>125666</v>
      </c>
      <c r="AV156" s="1411">
        <f t="shared" si="81"/>
        <v>1633658</v>
      </c>
    </row>
    <row r="157" spans="1:48" ht="15.75" customHeight="1" thickBot="1">
      <c r="A157" s="1421">
        <v>115</v>
      </c>
      <c r="B157" s="1429" t="s">
        <v>2487</v>
      </c>
      <c r="C157" s="1430" t="s">
        <v>2467</v>
      </c>
      <c r="D157" s="1423">
        <v>1</v>
      </c>
      <c r="E157" s="1419">
        <v>2</v>
      </c>
      <c r="F157" s="725" t="s">
        <v>98</v>
      </c>
      <c r="G157" s="724">
        <f t="shared" si="62"/>
        <v>1.79</v>
      </c>
      <c r="H157" s="443">
        <v>66140</v>
      </c>
      <c r="I157" s="1337">
        <f t="shared" si="92"/>
        <v>118390.6</v>
      </c>
      <c r="J157" s="1338">
        <v>0</v>
      </c>
      <c r="K157" s="1337">
        <f t="shared" si="63"/>
        <v>118390.6</v>
      </c>
      <c r="L157" s="1411">
        <f t="shared" si="64"/>
        <v>1539077.8</v>
      </c>
      <c r="M157" s="1339">
        <v>1</v>
      </c>
      <c r="N157" s="523">
        <f t="shared" si="60"/>
        <v>3</v>
      </c>
      <c r="O157" s="377"/>
      <c r="P157" s="229" t="str">
        <f t="shared" si="65"/>
        <v>Կ-1</v>
      </c>
      <c r="Q157" s="643">
        <f t="shared" si="66"/>
        <v>1.84</v>
      </c>
      <c r="R157" s="1408"/>
      <c r="S157" s="1408">
        <f t="shared" si="61"/>
        <v>1.84</v>
      </c>
      <c r="T157" s="1337">
        <v>66140</v>
      </c>
      <c r="U157" s="1337">
        <f t="shared" si="93"/>
        <v>121697.60000000001</v>
      </c>
      <c r="V157" s="1334">
        <f t="shared" si="67"/>
        <v>0</v>
      </c>
      <c r="W157" s="1337">
        <f t="shared" si="68"/>
        <v>121697.60000000001</v>
      </c>
      <c r="X157" s="1411">
        <f t="shared" si="69"/>
        <v>1582068.8</v>
      </c>
      <c r="Y157" s="1339">
        <v>1</v>
      </c>
      <c r="Z157" s="523">
        <f t="shared" si="70"/>
        <v>4</v>
      </c>
      <c r="AA157" s="377"/>
      <c r="AB157" s="229" t="str">
        <f t="shared" si="71"/>
        <v>Կ-1</v>
      </c>
      <c r="AC157" s="1408">
        <f t="shared" si="72"/>
        <v>1.9</v>
      </c>
      <c r="AD157" s="1408"/>
      <c r="AE157" s="1408">
        <f t="shared" si="82"/>
        <v>1.9</v>
      </c>
      <c r="AF157" s="1337">
        <v>66140</v>
      </c>
      <c r="AG157" s="1337">
        <f t="shared" si="94"/>
        <v>125666</v>
      </c>
      <c r="AH157" s="1334">
        <f t="shared" si="73"/>
        <v>0</v>
      </c>
      <c r="AI157" s="1337">
        <f t="shared" si="74"/>
        <v>125666</v>
      </c>
      <c r="AJ157" s="1411">
        <f t="shared" si="75"/>
        <v>1633658</v>
      </c>
      <c r="AK157" s="1339">
        <v>1</v>
      </c>
      <c r="AL157" s="376">
        <f t="shared" si="76"/>
        <v>5</v>
      </c>
      <c r="AM157" s="377"/>
      <c r="AN157" s="229" t="str">
        <f t="shared" si="77"/>
        <v>Կ-1</v>
      </c>
      <c r="AO157" s="1408">
        <f t="shared" si="78"/>
        <v>1.9</v>
      </c>
      <c r="AP157" s="1408"/>
      <c r="AQ157" s="1408">
        <f t="shared" si="83"/>
        <v>1.9</v>
      </c>
      <c r="AR157" s="1337">
        <v>66140</v>
      </c>
      <c r="AS157" s="1337">
        <f t="shared" si="95"/>
        <v>125666</v>
      </c>
      <c r="AT157" s="1334">
        <f t="shared" si="79"/>
        <v>0</v>
      </c>
      <c r="AU157" s="1337">
        <f t="shared" si="80"/>
        <v>125666</v>
      </c>
      <c r="AV157" s="1411">
        <f t="shared" si="81"/>
        <v>1633658</v>
      </c>
    </row>
    <row r="158" spans="1:48" ht="17.25" thickBot="1">
      <c r="A158" s="1421">
        <v>116</v>
      </c>
      <c r="B158" s="1429" t="s">
        <v>2488</v>
      </c>
      <c r="C158" s="1430" t="s">
        <v>2467</v>
      </c>
      <c r="D158" s="1423">
        <v>1</v>
      </c>
      <c r="E158" s="1419">
        <v>2</v>
      </c>
      <c r="F158" s="725" t="s">
        <v>98</v>
      </c>
      <c r="G158" s="724">
        <f t="shared" si="62"/>
        <v>1.79</v>
      </c>
      <c r="H158" s="443">
        <v>66140</v>
      </c>
      <c r="I158" s="1337">
        <f t="shared" si="92"/>
        <v>118390.6</v>
      </c>
      <c r="J158" s="1338">
        <v>0</v>
      </c>
      <c r="K158" s="1337">
        <f t="shared" si="63"/>
        <v>118390.6</v>
      </c>
      <c r="L158" s="1411">
        <f t="shared" si="64"/>
        <v>1539077.8</v>
      </c>
      <c r="M158" s="1339">
        <v>1</v>
      </c>
      <c r="N158" s="523">
        <f t="shared" si="60"/>
        <v>3</v>
      </c>
      <c r="O158" s="377"/>
      <c r="P158" s="229" t="str">
        <f t="shared" si="65"/>
        <v>Կ-1</v>
      </c>
      <c r="Q158" s="643">
        <f t="shared" si="66"/>
        <v>1.84</v>
      </c>
      <c r="R158" s="1408"/>
      <c r="S158" s="1408">
        <f t="shared" si="61"/>
        <v>1.84</v>
      </c>
      <c r="T158" s="1337">
        <v>66140</v>
      </c>
      <c r="U158" s="1337">
        <f t="shared" si="93"/>
        <v>121697.60000000001</v>
      </c>
      <c r="V158" s="1334">
        <f t="shared" si="67"/>
        <v>0</v>
      </c>
      <c r="W158" s="1337">
        <f t="shared" si="68"/>
        <v>121697.60000000001</v>
      </c>
      <c r="X158" s="1411">
        <f t="shared" si="69"/>
        <v>1582068.8</v>
      </c>
      <c r="Y158" s="1339">
        <v>1</v>
      </c>
      <c r="Z158" s="523">
        <f t="shared" si="70"/>
        <v>4</v>
      </c>
      <c r="AA158" s="377"/>
      <c r="AB158" s="229" t="str">
        <f t="shared" si="71"/>
        <v>Կ-1</v>
      </c>
      <c r="AC158" s="1408">
        <f t="shared" si="72"/>
        <v>1.9</v>
      </c>
      <c r="AD158" s="1408"/>
      <c r="AE158" s="1408">
        <f t="shared" si="82"/>
        <v>1.9</v>
      </c>
      <c r="AF158" s="1337">
        <v>66140</v>
      </c>
      <c r="AG158" s="1337">
        <f t="shared" si="94"/>
        <v>125666</v>
      </c>
      <c r="AH158" s="1334">
        <f t="shared" si="73"/>
        <v>0</v>
      </c>
      <c r="AI158" s="1337">
        <f t="shared" si="74"/>
        <v>125666</v>
      </c>
      <c r="AJ158" s="1411">
        <f t="shared" si="75"/>
        <v>1633658</v>
      </c>
      <c r="AK158" s="1339">
        <v>1</v>
      </c>
      <c r="AL158" s="376">
        <f t="shared" si="76"/>
        <v>5</v>
      </c>
      <c r="AM158" s="377"/>
      <c r="AN158" s="229" t="str">
        <f t="shared" si="77"/>
        <v>Կ-1</v>
      </c>
      <c r="AO158" s="1408">
        <f t="shared" si="78"/>
        <v>1.9</v>
      </c>
      <c r="AP158" s="1408"/>
      <c r="AQ158" s="1408">
        <f t="shared" si="83"/>
        <v>1.9</v>
      </c>
      <c r="AR158" s="1337">
        <v>66140</v>
      </c>
      <c r="AS158" s="1337">
        <f t="shared" si="95"/>
        <v>125666</v>
      </c>
      <c r="AT158" s="1334">
        <f t="shared" si="79"/>
        <v>0</v>
      </c>
      <c r="AU158" s="1337">
        <f t="shared" si="80"/>
        <v>125666</v>
      </c>
      <c r="AV158" s="1411">
        <f t="shared" si="81"/>
        <v>1633658</v>
      </c>
    </row>
    <row r="159" spans="1:48" ht="17.25" customHeight="1" thickBot="1">
      <c r="A159" s="1421">
        <v>117</v>
      </c>
      <c r="B159" s="1429" t="s">
        <v>1037</v>
      </c>
      <c r="C159" s="1430" t="s">
        <v>2467</v>
      </c>
      <c r="D159" s="1423">
        <v>1</v>
      </c>
      <c r="E159" s="1419">
        <v>2</v>
      </c>
      <c r="F159" s="725" t="s">
        <v>98</v>
      </c>
      <c r="G159" s="724">
        <f t="shared" si="62"/>
        <v>1.79</v>
      </c>
      <c r="H159" s="443">
        <v>66140</v>
      </c>
      <c r="I159" s="1337">
        <f t="shared" si="92"/>
        <v>118390.6</v>
      </c>
      <c r="J159" s="1338">
        <v>0</v>
      </c>
      <c r="K159" s="1337">
        <f t="shared" si="63"/>
        <v>118390.6</v>
      </c>
      <c r="L159" s="1411">
        <f t="shared" si="64"/>
        <v>1539077.8</v>
      </c>
      <c r="M159" s="1339">
        <v>1</v>
      </c>
      <c r="N159" s="523">
        <f t="shared" si="60"/>
        <v>3</v>
      </c>
      <c r="O159" s="377"/>
      <c r="P159" s="229" t="str">
        <f t="shared" si="65"/>
        <v>Կ-1</v>
      </c>
      <c r="Q159" s="643">
        <f t="shared" si="66"/>
        <v>1.84</v>
      </c>
      <c r="R159" s="1408"/>
      <c r="S159" s="1408">
        <f t="shared" si="61"/>
        <v>1.84</v>
      </c>
      <c r="T159" s="1337">
        <v>66140</v>
      </c>
      <c r="U159" s="1337">
        <f t="shared" si="93"/>
        <v>121697.60000000001</v>
      </c>
      <c r="V159" s="1334">
        <f t="shared" si="67"/>
        <v>0</v>
      </c>
      <c r="W159" s="1337">
        <f t="shared" si="68"/>
        <v>121697.60000000001</v>
      </c>
      <c r="X159" s="1411">
        <f t="shared" si="69"/>
        <v>1582068.8</v>
      </c>
      <c r="Y159" s="1339">
        <v>1</v>
      </c>
      <c r="Z159" s="523">
        <f t="shared" si="70"/>
        <v>4</v>
      </c>
      <c r="AA159" s="377"/>
      <c r="AB159" s="229" t="str">
        <f t="shared" si="71"/>
        <v>Կ-1</v>
      </c>
      <c r="AC159" s="1408">
        <f t="shared" si="72"/>
        <v>1.9</v>
      </c>
      <c r="AD159" s="1408"/>
      <c r="AE159" s="1408">
        <f t="shared" si="82"/>
        <v>1.9</v>
      </c>
      <c r="AF159" s="1337">
        <v>66140</v>
      </c>
      <c r="AG159" s="1337">
        <f t="shared" si="94"/>
        <v>125666</v>
      </c>
      <c r="AH159" s="1334">
        <f t="shared" si="73"/>
        <v>0</v>
      </c>
      <c r="AI159" s="1337">
        <f t="shared" si="74"/>
        <v>125666</v>
      </c>
      <c r="AJ159" s="1411">
        <f t="shared" si="75"/>
        <v>1633658</v>
      </c>
      <c r="AK159" s="1339">
        <v>1</v>
      </c>
      <c r="AL159" s="376">
        <f t="shared" si="76"/>
        <v>5</v>
      </c>
      <c r="AM159" s="377"/>
      <c r="AN159" s="229" t="str">
        <f t="shared" si="77"/>
        <v>Կ-1</v>
      </c>
      <c r="AO159" s="1408">
        <f t="shared" si="78"/>
        <v>1.9</v>
      </c>
      <c r="AP159" s="1408"/>
      <c r="AQ159" s="1408">
        <f t="shared" si="83"/>
        <v>1.9</v>
      </c>
      <c r="AR159" s="1337">
        <v>66140</v>
      </c>
      <c r="AS159" s="1337">
        <f t="shared" si="95"/>
        <v>125666</v>
      </c>
      <c r="AT159" s="1334">
        <f t="shared" si="79"/>
        <v>0</v>
      </c>
      <c r="AU159" s="1337">
        <f t="shared" si="80"/>
        <v>125666</v>
      </c>
      <c r="AV159" s="1411">
        <f t="shared" si="81"/>
        <v>1633658</v>
      </c>
    </row>
    <row r="160" spans="1:48" ht="17.25" thickBot="1">
      <c r="A160" s="1421">
        <v>118</v>
      </c>
      <c r="B160" s="1429" t="s">
        <v>90</v>
      </c>
      <c r="C160" s="1430" t="s">
        <v>2467</v>
      </c>
      <c r="D160" s="1423">
        <v>1</v>
      </c>
      <c r="E160" s="1419">
        <v>0</v>
      </c>
      <c r="F160" s="725" t="s">
        <v>98</v>
      </c>
      <c r="G160" s="724">
        <f t="shared" si="62"/>
        <v>1.68</v>
      </c>
      <c r="H160" s="443">
        <v>66140</v>
      </c>
      <c r="I160" s="1337">
        <f t="shared" si="92"/>
        <v>111115.2</v>
      </c>
      <c r="J160" s="1338">
        <v>0</v>
      </c>
      <c r="K160" s="1337">
        <f t="shared" si="63"/>
        <v>111115.2</v>
      </c>
      <c r="L160" s="1411">
        <f t="shared" si="64"/>
        <v>1444497.5999999999</v>
      </c>
      <c r="M160" s="1339">
        <v>1</v>
      </c>
      <c r="N160" s="523">
        <f t="shared" si="60"/>
        <v>1</v>
      </c>
      <c r="O160" s="377"/>
      <c r="P160" s="229" t="str">
        <f t="shared" si="65"/>
        <v>Կ-1</v>
      </c>
      <c r="Q160" s="643">
        <f t="shared" si="66"/>
        <v>1.73</v>
      </c>
      <c r="R160" s="1408"/>
      <c r="S160" s="1408">
        <f t="shared" si="61"/>
        <v>1.73</v>
      </c>
      <c r="T160" s="1337">
        <v>66140</v>
      </c>
      <c r="U160" s="1337">
        <f t="shared" si="93"/>
        <v>114422.2</v>
      </c>
      <c r="V160" s="1334">
        <f t="shared" si="67"/>
        <v>0</v>
      </c>
      <c r="W160" s="1337">
        <f t="shared" si="68"/>
        <v>114422.2</v>
      </c>
      <c r="X160" s="1411">
        <f t="shared" si="69"/>
        <v>1487488.5999999999</v>
      </c>
      <c r="Y160" s="1339">
        <v>1</v>
      </c>
      <c r="Z160" s="523">
        <f t="shared" si="70"/>
        <v>2</v>
      </c>
      <c r="AA160" s="377"/>
      <c r="AB160" s="229" t="str">
        <f t="shared" si="71"/>
        <v>Կ-1</v>
      </c>
      <c r="AC160" s="1408">
        <f t="shared" si="72"/>
        <v>1.79</v>
      </c>
      <c r="AD160" s="1408"/>
      <c r="AE160" s="1408">
        <f t="shared" si="82"/>
        <v>1.79</v>
      </c>
      <c r="AF160" s="1337">
        <v>66140</v>
      </c>
      <c r="AG160" s="1337">
        <f t="shared" si="94"/>
        <v>118390.6</v>
      </c>
      <c r="AH160" s="1334">
        <f t="shared" si="73"/>
        <v>0</v>
      </c>
      <c r="AI160" s="1337">
        <f t="shared" si="74"/>
        <v>118390.6</v>
      </c>
      <c r="AJ160" s="1411">
        <f t="shared" si="75"/>
        <v>1539077.8</v>
      </c>
      <c r="AK160" s="1339">
        <v>1</v>
      </c>
      <c r="AL160" s="376">
        <f t="shared" si="76"/>
        <v>3</v>
      </c>
      <c r="AM160" s="377"/>
      <c r="AN160" s="229" t="str">
        <f t="shared" si="77"/>
        <v>Կ-1</v>
      </c>
      <c r="AO160" s="1408">
        <f t="shared" si="78"/>
        <v>1.84</v>
      </c>
      <c r="AP160" s="1408"/>
      <c r="AQ160" s="1408">
        <f t="shared" si="83"/>
        <v>1.84</v>
      </c>
      <c r="AR160" s="1337">
        <v>66140</v>
      </c>
      <c r="AS160" s="1337">
        <f t="shared" si="95"/>
        <v>121697.60000000001</v>
      </c>
      <c r="AT160" s="1334">
        <f t="shared" si="79"/>
        <v>0</v>
      </c>
      <c r="AU160" s="1337">
        <f t="shared" si="80"/>
        <v>121697.60000000001</v>
      </c>
      <c r="AV160" s="1411">
        <f t="shared" si="81"/>
        <v>1582068.8</v>
      </c>
    </row>
    <row r="161" spans="1:48" ht="15" customHeight="1" thickBot="1">
      <c r="A161" s="1421">
        <v>119</v>
      </c>
      <c r="B161" s="1429" t="s">
        <v>90</v>
      </c>
      <c r="C161" s="1430" t="s">
        <v>2467</v>
      </c>
      <c r="D161" s="1423">
        <v>1</v>
      </c>
      <c r="E161" s="1419">
        <v>0</v>
      </c>
      <c r="F161" s="725" t="s">
        <v>98</v>
      </c>
      <c r="G161" s="724">
        <f t="shared" si="62"/>
        <v>1.68</v>
      </c>
      <c r="H161" s="443">
        <v>66140</v>
      </c>
      <c r="I161" s="1337">
        <f t="shared" si="92"/>
        <v>111115.2</v>
      </c>
      <c r="J161" s="1338">
        <v>0</v>
      </c>
      <c r="K161" s="1337">
        <f t="shared" si="63"/>
        <v>111115.2</v>
      </c>
      <c r="L161" s="1411">
        <f t="shared" si="64"/>
        <v>1444497.5999999999</v>
      </c>
      <c r="M161" s="1339">
        <v>1</v>
      </c>
      <c r="N161" s="523">
        <f t="shared" si="60"/>
        <v>1</v>
      </c>
      <c r="O161" s="377"/>
      <c r="P161" s="229" t="str">
        <f t="shared" si="65"/>
        <v>Կ-1</v>
      </c>
      <c r="Q161" s="643">
        <f t="shared" si="66"/>
        <v>1.73</v>
      </c>
      <c r="R161" s="1408"/>
      <c r="S161" s="1408">
        <f t="shared" si="61"/>
        <v>1.73</v>
      </c>
      <c r="T161" s="1337">
        <v>66140</v>
      </c>
      <c r="U161" s="1337">
        <f t="shared" si="93"/>
        <v>114422.2</v>
      </c>
      <c r="V161" s="1334">
        <f t="shared" si="67"/>
        <v>0</v>
      </c>
      <c r="W161" s="1337">
        <f t="shared" si="68"/>
        <v>114422.2</v>
      </c>
      <c r="X161" s="1411">
        <f t="shared" si="69"/>
        <v>1487488.5999999999</v>
      </c>
      <c r="Y161" s="1339">
        <v>1</v>
      </c>
      <c r="Z161" s="523">
        <f t="shared" si="70"/>
        <v>2</v>
      </c>
      <c r="AA161" s="377"/>
      <c r="AB161" s="229" t="str">
        <f t="shared" si="71"/>
        <v>Կ-1</v>
      </c>
      <c r="AC161" s="1408">
        <f t="shared" si="72"/>
        <v>1.79</v>
      </c>
      <c r="AD161" s="1408"/>
      <c r="AE161" s="1408">
        <f t="shared" si="82"/>
        <v>1.79</v>
      </c>
      <c r="AF161" s="1337">
        <v>66140</v>
      </c>
      <c r="AG161" s="1337">
        <f t="shared" si="94"/>
        <v>118390.6</v>
      </c>
      <c r="AH161" s="1334">
        <f t="shared" si="73"/>
        <v>0</v>
      </c>
      <c r="AI161" s="1337">
        <f t="shared" si="74"/>
        <v>118390.6</v>
      </c>
      <c r="AJ161" s="1411">
        <f t="shared" si="75"/>
        <v>1539077.8</v>
      </c>
      <c r="AK161" s="1339">
        <v>1</v>
      </c>
      <c r="AL161" s="376">
        <f t="shared" si="76"/>
        <v>3</v>
      </c>
      <c r="AM161" s="377"/>
      <c r="AN161" s="229" t="str">
        <f t="shared" si="77"/>
        <v>Կ-1</v>
      </c>
      <c r="AO161" s="1408">
        <f t="shared" si="78"/>
        <v>1.84</v>
      </c>
      <c r="AP161" s="1408"/>
      <c r="AQ161" s="1408">
        <f t="shared" si="83"/>
        <v>1.84</v>
      </c>
      <c r="AR161" s="1337">
        <v>66140</v>
      </c>
      <c r="AS161" s="1337">
        <f t="shared" si="95"/>
        <v>121697.60000000001</v>
      </c>
      <c r="AT161" s="1334">
        <f t="shared" si="79"/>
        <v>0</v>
      </c>
      <c r="AU161" s="1337">
        <f t="shared" si="80"/>
        <v>121697.60000000001</v>
      </c>
      <c r="AV161" s="1411">
        <f t="shared" si="81"/>
        <v>1582068.8</v>
      </c>
    </row>
    <row r="162" spans="1:48" ht="19.5" customHeight="1" thickBot="1">
      <c r="A162" s="1421">
        <v>120</v>
      </c>
      <c r="B162" s="1429" t="s">
        <v>90</v>
      </c>
      <c r="C162" s="1430" t="s">
        <v>2467</v>
      </c>
      <c r="D162" s="1423">
        <v>1</v>
      </c>
      <c r="E162" s="1419">
        <v>0</v>
      </c>
      <c r="F162" s="725" t="s">
        <v>98</v>
      </c>
      <c r="G162" s="724">
        <f t="shared" si="62"/>
        <v>1.68</v>
      </c>
      <c r="H162" s="443">
        <v>66140</v>
      </c>
      <c r="I162" s="1337">
        <f t="shared" si="92"/>
        <v>111115.2</v>
      </c>
      <c r="J162" s="1338">
        <v>0</v>
      </c>
      <c r="K162" s="1337">
        <f t="shared" si="63"/>
        <v>111115.2</v>
      </c>
      <c r="L162" s="1411">
        <f t="shared" si="64"/>
        <v>1444497.5999999999</v>
      </c>
      <c r="M162" s="1339">
        <v>1</v>
      </c>
      <c r="N162" s="523">
        <f t="shared" si="60"/>
        <v>1</v>
      </c>
      <c r="O162" s="377"/>
      <c r="P162" s="229" t="str">
        <f t="shared" si="65"/>
        <v>Կ-1</v>
      </c>
      <c r="Q162" s="643">
        <f t="shared" si="66"/>
        <v>1.73</v>
      </c>
      <c r="R162" s="1408"/>
      <c r="S162" s="1408">
        <f t="shared" si="61"/>
        <v>1.73</v>
      </c>
      <c r="T162" s="1337">
        <v>66140</v>
      </c>
      <c r="U162" s="1337">
        <f t="shared" si="93"/>
        <v>114422.2</v>
      </c>
      <c r="V162" s="1334">
        <f t="shared" si="67"/>
        <v>0</v>
      </c>
      <c r="W162" s="1337">
        <f t="shared" si="68"/>
        <v>114422.2</v>
      </c>
      <c r="X162" s="1411">
        <f t="shared" si="69"/>
        <v>1487488.5999999999</v>
      </c>
      <c r="Y162" s="1339">
        <v>1</v>
      </c>
      <c r="Z162" s="523">
        <f t="shared" si="70"/>
        <v>2</v>
      </c>
      <c r="AA162" s="377"/>
      <c r="AB162" s="229" t="str">
        <f t="shared" si="71"/>
        <v>Կ-1</v>
      </c>
      <c r="AC162" s="1408">
        <f t="shared" si="72"/>
        <v>1.79</v>
      </c>
      <c r="AD162" s="1408"/>
      <c r="AE162" s="1408">
        <f t="shared" si="82"/>
        <v>1.79</v>
      </c>
      <c r="AF162" s="1337">
        <v>66140</v>
      </c>
      <c r="AG162" s="1337">
        <f t="shared" si="94"/>
        <v>118390.6</v>
      </c>
      <c r="AH162" s="1334">
        <f t="shared" si="73"/>
        <v>0</v>
      </c>
      <c r="AI162" s="1337">
        <f t="shared" si="74"/>
        <v>118390.6</v>
      </c>
      <c r="AJ162" s="1411">
        <f t="shared" si="75"/>
        <v>1539077.8</v>
      </c>
      <c r="AK162" s="1339">
        <v>1</v>
      </c>
      <c r="AL162" s="376">
        <f t="shared" si="76"/>
        <v>3</v>
      </c>
      <c r="AM162" s="377"/>
      <c r="AN162" s="229" t="str">
        <f t="shared" si="77"/>
        <v>Կ-1</v>
      </c>
      <c r="AO162" s="1408">
        <f t="shared" si="78"/>
        <v>1.84</v>
      </c>
      <c r="AP162" s="1408"/>
      <c r="AQ162" s="1408">
        <f t="shared" si="83"/>
        <v>1.84</v>
      </c>
      <c r="AR162" s="1337">
        <v>66140</v>
      </c>
      <c r="AS162" s="1337">
        <f t="shared" si="95"/>
        <v>121697.60000000001</v>
      </c>
      <c r="AT162" s="1334">
        <f t="shared" si="79"/>
        <v>0</v>
      </c>
      <c r="AU162" s="1337">
        <f t="shared" si="80"/>
        <v>121697.60000000001</v>
      </c>
      <c r="AV162" s="1411">
        <f t="shared" si="81"/>
        <v>1582068.8</v>
      </c>
    </row>
    <row r="163" spans="1:48" ht="17.25" thickBot="1">
      <c r="A163" s="1421">
        <v>121</v>
      </c>
      <c r="B163" s="1433" t="s">
        <v>1042</v>
      </c>
      <c r="C163" s="1430" t="s">
        <v>2473</v>
      </c>
      <c r="D163" s="1422">
        <v>1</v>
      </c>
      <c r="E163" s="1419">
        <v>1</v>
      </c>
      <c r="F163" s="725" t="s">
        <v>95</v>
      </c>
      <c r="G163" s="724">
        <f t="shared" si="62"/>
        <v>4.01</v>
      </c>
      <c r="H163" s="443">
        <v>66140</v>
      </c>
      <c r="I163" s="1337">
        <f t="shared" si="92"/>
        <v>265221.39999999997</v>
      </c>
      <c r="J163" s="1338">
        <v>0</v>
      </c>
      <c r="K163" s="1337">
        <f t="shared" si="63"/>
        <v>265221.39999999997</v>
      </c>
      <c r="L163" s="1411">
        <f t="shared" si="64"/>
        <v>3447878.1999999997</v>
      </c>
      <c r="M163" s="1339">
        <v>1</v>
      </c>
      <c r="N163" s="523">
        <f t="shared" si="60"/>
        <v>2</v>
      </c>
      <c r="O163" s="377"/>
      <c r="P163" s="229" t="str">
        <f t="shared" si="65"/>
        <v>Գ-2</v>
      </c>
      <c r="Q163" s="643">
        <f t="shared" si="66"/>
        <v>4.1399999999999997</v>
      </c>
      <c r="R163" s="1408"/>
      <c r="S163" s="1408">
        <f t="shared" si="61"/>
        <v>4.1399999999999997</v>
      </c>
      <c r="T163" s="1337">
        <v>66140</v>
      </c>
      <c r="U163" s="1337">
        <f t="shared" si="93"/>
        <v>273819.59999999998</v>
      </c>
      <c r="V163" s="1334">
        <f t="shared" si="67"/>
        <v>0</v>
      </c>
      <c r="W163" s="1337">
        <f t="shared" si="68"/>
        <v>273819.59999999998</v>
      </c>
      <c r="X163" s="1411">
        <f t="shared" si="69"/>
        <v>3559654.8</v>
      </c>
      <c r="Y163" s="1339">
        <v>1</v>
      </c>
      <c r="Z163" s="523">
        <f t="shared" si="70"/>
        <v>3</v>
      </c>
      <c r="AA163" s="377"/>
      <c r="AB163" s="229" t="str">
        <f t="shared" si="71"/>
        <v>Գ-2</v>
      </c>
      <c r="AC163" s="1408">
        <f t="shared" si="72"/>
        <v>4.2699999999999996</v>
      </c>
      <c r="AD163" s="1408"/>
      <c r="AE163" s="1408">
        <f t="shared" si="82"/>
        <v>4.2699999999999996</v>
      </c>
      <c r="AF163" s="1337">
        <v>66140</v>
      </c>
      <c r="AG163" s="1337">
        <f t="shared" si="94"/>
        <v>282417.8</v>
      </c>
      <c r="AH163" s="1334">
        <f t="shared" si="73"/>
        <v>0</v>
      </c>
      <c r="AI163" s="1337">
        <f t="shared" si="74"/>
        <v>282417.8</v>
      </c>
      <c r="AJ163" s="1411">
        <f t="shared" si="75"/>
        <v>3671431.4</v>
      </c>
      <c r="AK163" s="1339">
        <v>1</v>
      </c>
      <c r="AL163" s="376">
        <f t="shared" si="76"/>
        <v>4</v>
      </c>
      <c r="AM163" s="377"/>
      <c r="AN163" s="229" t="str">
        <f t="shared" si="77"/>
        <v>Գ-2</v>
      </c>
      <c r="AO163" s="1408">
        <f t="shared" si="78"/>
        <v>4.41</v>
      </c>
      <c r="AP163" s="1408"/>
      <c r="AQ163" s="1408">
        <f t="shared" si="83"/>
        <v>4.41</v>
      </c>
      <c r="AR163" s="1337">
        <v>66140</v>
      </c>
      <c r="AS163" s="1337">
        <f t="shared" si="95"/>
        <v>291677.40000000002</v>
      </c>
      <c r="AT163" s="1334">
        <f t="shared" si="79"/>
        <v>0</v>
      </c>
      <c r="AU163" s="1337">
        <f t="shared" si="80"/>
        <v>291677.40000000002</v>
      </c>
      <c r="AV163" s="1411">
        <f t="shared" si="81"/>
        <v>3791806.2</v>
      </c>
    </row>
    <row r="164" spans="1:48" ht="17.25" thickBot="1">
      <c r="A164" s="1421">
        <v>122</v>
      </c>
      <c r="B164" s="1433" t="s">
        <v>90</v>
      </c>
      <c r="C164" s="1430" t="s">
        <v>2477</v>
      </c>
      <c r="D164" s="1422">
        <v>1</v>
      </c>
      <c r="E164" s="1419">
        <v>0</v>
      </c>
      <c r="F164" s="725" t="s">
        <v>96</v>
      </c>
      <c r="G164" s="724">
        <f t="shared" si="62"/>
        <v>2.66</v>
      </c>
      <c r="H164" s="443">
        <v>66140</v>
      </c>
      <c r="I164" s="1337">
        <f t="shared" si="92"/>
        <v>175932.40000000002</v>
      </c>
      <c r="J164" s="1338">
        <v>0</v>
      </c>
      <c r="K164" s="1337">
        <f t="shared" si="63"/>
        <v>175932.40000000002</v>
      </c>
      <c r="L164" s="1411">
        <f t="shared" si="64"/>
        <v>2287121.2000000002</v>
      </c>
      <c r="M164" s="1339">
        <v>1</v>
      </c>
      <c r="N164" s="523">
        <f t="shared" si="60"/>
        <v>1</v>
      </c>
      <c r="O164" s="377"/>
      <c r="P164" s="229" t="str">
        <f t="shared" si="65"/>
        <v>Ա-1</v>
      </c>
      <c r="Q164" s="643">
        <f t="shared" si="66"/>
        <v>2.75</v>
      </c>
      <c r="R164" s="1408"/>
      <c r="S164" s="1408">
        <f t="shared" si="61"/>
        <v>2.75</v>
      </c>
      <c r="T164" s="1337">
        <v>66140</v>
      </c>
      <c r="U164" s="1337">
        <f t="shared" si="93"/>
        <v>181885</v>
      </c>
      <c r="V164" s="1334">
        <f t="shared" si="67"/>
        <v>0</v>
      </c>
      <c r="W164" s="1337">
        <f t="shared" si="68"/>
        <v>181885</v>
      </c>
      <c r="X164" s="1411">
        <f t="shared" si="69"/>
        <v>2364505</v>
      </c>
      <c r="Y164" s="1339">
        <v>1</v>
      </c>
      <c r="Z164" s="523">
        <f t="shared" si="70"/>
        <v>2</v>
      </c>
      <c r="AA164" s="377"/>
      <c r="AB164" s="229" t="str">
        <f t="shared" si="71"/>
        <v>Ա-1</v>
      </c>
      <c r="AC164" s="1408">
        <f t="shared" si="72"/>
        <v>2.83</v>
      </c>
      <c r="AD164" s="1408"/>
      <c r="AE164" s="1408">
        <f t="shared" si="82"/>
        <v>2.83</v>
      </c>
      <c r="AF164" s="1337">
        <v>66140</v>
      </c>
      <c r="AG164" s="1337">
        <f t="shared" si="94"/>
        <v>187176.2</v>
      </c>
      <c r="AH164" s="1334">
        <f t="shared" si="73"/>
        <v>0</v>
      </c>
      <c r="AI164" s="1337">
        <f t="shared" si="74"/>
        <v>187176.2</v>
      </c>
      <c r="AJ164" s="1411">
        <f t="shared" si="75"/>
        <v>2433290.6</v>
      </c>
      <c r="AK164" s="1339">
        <v>1</v>
      </c>
      <c r="AL164" s="376">
        <f t="shared" si="76"/>
        <v>3</v>
      </c>
      <c r="AM164" s="377"/>
      <c r="AN164" s="229" t="str">
        <f t="shared" si="77"/>
        <v>Ա-1</v>
      </c>
      <c r="AO164" s="1408">
        <f t="shared" si="78"/>
        <v>2.92</v>
      </c>
      <c r="AP164" s="1408"/>
      <c r="AQ164" s="1408">
        <f t="shared" si="83"/>
        <v>2.92</v>
      </c>
      <c r="AR164" s="1337">
        <v>66140</v>
      </c>
      <c r="AS164" s="1337">
        <f t="shared" si="95"/>
        <v>193128.8</v>
      </c>
      <c r="AT164" s="1334">
        <f t="shared" si="79"/>
        <v>0</v>
      </c>
      <c r="AU164" s="1337">
        <f t="shared" si="80"/>
        <v>193128.8</v>
      </c>
      <c r="AV164" s="1411">
        <f t="shared" si="81"/>
        <v>2510674.4</v>
      </c>
    </row>
    <row r="165" spans="1:48" ht="17.25" thickBot="1">
      <c r="A165" s="1421">
        <v>123</v>
      </c>
      <c r="B165" s="1429" t="s">
        <v>1040</v>
      </c>
      <c r="C165" s="1430" t="s">
        <v>1045</v>
      </c>
      <c r="D165" s="1422">
        <v>1</v>
      </c>
      <c r="E165" s="1419">
        <v>1</v>
      </c>
      <c r="F165" s="725" t="s">
        <v>535</v>
      </c>
      <c r="G165" s="724">
        <f t="shared" si="62"/>
        <v>2.02</v>
      </c>
      <c r="H165" s="443">
        <v>66140</v>
      </c>
      <c r="I165" s="1337">
        <f t="shared" si="92"/>
        <v>133602.79999999999</v>
      </c>
      <c r="J165" s="1338">
        <v>0</v>
      </c>
      <c r="K165" s="1337">
        <f t="shared" si="63"/>
        <v>133602.79999999999</v>
      </c>
      <c r="L165" s="1411">
        <f t="shared" si="64"/>
        <v>1736836.4</v>
      </c>
      <c r="M165" s="1339">
        <v>1</v>
      </c>
      <c r="N165" s="523">
        <f t="shared" si="60"/>
        <v>2</v>
      </c>
      <c r="O165" s="377"/>
      <c r="P165" s="229" t="str">
        <f t="shared" si="65"/>
        <v>Ա-3</v>
      </c>
      <c r="Q165" s="643">
        <f t="shared" si="66"/>
        <v>2.08</v>
      </c>
      <c r="R165" s="1408"/>
      <c r="S165" s="1408">
        <f t="shared" si="61"/>
        <v>2.08</v>
      </c>
      <c r="T165" s="1337">
        <v>66140</v>
      </c>
      <c r="U165" s="1337">
        <f t="shared" si="93"/>
        <v>137571.20000000001</v>
      </c>
      <c r="V165" s="1334">
        <f t="shared" si="67"/>
        <v>0</v>
      </c>
      <c r="W165" s="1337">
        <f t="shared" si="68"/>
        <v>137571.20000000001</v>
      </c>
      <c r="X165" s="1411">
        <f t="shared" si="69"/>
        <v>1788425.6</v>
      </c>
      <c r="Y165" s="1339">
        <v>1</v>
      </c>
      <c r="Z165" s="523">
        <f t="shared" si="70"/>
        <v>3</v>
      </c>
      <c r="AA165" s="377"/>
      <c r="AB165" s="229" t="str">
        <f t="shared" si="71"/>
        <v>Ա-3</v>
      </c>
      <c r="AC165" s="1408">
        <f t="shared" si="72"/>
        <v>2.15</v>
      </c>
      <c r="AD165" s="1408"/>
      <c r="AE165" s="1408">
        <f t="shared" si="82"/>
        <v>2.15</v>
      </c>
      <c r="AF165" s="1337">
        <v>66140</v>
      </c>
      <c r="AG165" s="1337">
        <f t="shared" si="94"/>
        <v>142201</v>
      </c>
      <c r="AH165" s="1334">
        <f t="shared" si="73"/>
        <v>0</v>
      </c>
      <c r="AI165" s="1337">
        <f t="shared" si="74"/>
        <v>142201</v>
      </c>
      <c r="AJ165" s="1411">
        <f t="shared" si="75"/>
        <v>1848613</v>
      </c>
      <c r="AK165" s="1339">
        <v>1</v>
      </c>
      <c r="AL165" s="376">
        <f t="shared" si="76"/>
        <v>4</v>
      </c>
      <c r="AM165" s="377"/>
      <c r="AN165" s="229" t="str">
        <f t="shared" si="77"/>
        <v>Ա-3</v>
      </c>
      <c r="AO165" s="1408">
        <f t="shared" si="78"/>
        <v>2.21</v>
      </c>
      <c r="AP165" s="1408"/>
      <c r="AQ165" s="1408">
        <f t="shared" si="83"/>
        <v>2.21</v>
      </c>
      <c r="AR165" s="1337">
        <v>66140</v>
      </c>
      <c r="AS165" s="1337">
        <f t="shared" si="95"/>
        <v>146169.4</v>
      </c>
      <c r="AT165" s="1334">
        <f t="shared" si="79"/>
        <v>0</v>
      </c>
      <c r="AU165" s="1337">
        <f t="shared" si="80"/>
        <v>146169.4</v>
      </c>
      <c r="AV165" s="1411">
        <f t="shared" si="81"/>
        <v>1900202.2</v>
      </c>
    </row>
    <row r="166" spans="1:48" ht="17.25" thickBot="1">
      <c r="A166" s="1421">
        <v>124</v>
      </c>
      <c r="B166" s="1429" t="s">
        <v>1044</v>
      </c>
      <c r="C166" s="1430" t="s">
        <v>1033</v>
      </c>
      <c r="D166" s="1422">
        <v>1</v>
      </c>
      <c r="E166" s="1419">
        <v>1</v>
      </c>
      <c r="F166" s="725" t="s">
        <v>535</v>
      </c>
      <c r="G166" s="724">
        <f t="shared" si="62"/>
        <v>2.02</v>
      </c>
      <c r="H166" s="443">
        <v>66140</v>
      </c>
      <c r="I166" s="1337">
        <f t="shared" si="92"/>
        <v>133602.79999999999</v>
      </c>
      <c r="J166" s="1338">
        <v>0</v>
      </c>
      <c r="K166" s="1337">
        <f t="shared" si="63"/>
        <v>133602.79999999999</v>
      </c>
      <c r="L166" s="1411">
        <f t="shared" si="64"/>
        <v>1736836.4</v>
      </c>
      <c r="M166" s="1339">
        <v>1</v>
      </c>
      <c r="N166" s="523">
        <f t="shared" si="60"/>
        <v>2</v>
      </c>
      <c r="O166" s="377"/>
      <c r="P166" s="229" t="str">
        <f t="shared" si="65"/>
        <v>Ա-3</v>
      </c>
      <c r="Q166" s="643">
        <f t="shared" si="66"/>
        <v>2.08</v>
      </c>
      <c r="R166" s="1408"/>
      <c r="S166" s="1408">
        <f t="shared" si="61"/>
        <v>2.08</v>
      </c>
      <c r="T166" s="1337">
        <v>66140</v>
      </c>
      <c r="U166" s="1337">
        <f t="shared" si="93"/>
        <v>137571.20000000001</v>
      </c>
      <c r="V166" s="1334">
        <f t="shared" si="67"/>
        <v>0</v>
      </c>
      <c r="W166" s="1337">
        <f t="shared" si="68"/>
        <v>137571.20000000001</v>
      </c>
      <c r="X166" s="1411">
        <f t="shared" si="69"/>
        <v>1788425.6</v>
      </c>
      <c r="Y166" s="1339">
        <v>1</v>
      </c>
      <c r="Z166" s="523">
        <f t="shared" si="70"/>
        <v>3</v>
      </c>
      <c r="AA166" s="377"/>
      <c r="AB166" s="229" t="str">
        <f t="shared" si="71"/>
        <v>Ա-3</v>
      </c>
      <c r="AC166" s="1408">
        <f t="shared" si="72"/>
        <v>2.15</v>
      </c>
      <c r="AD166" s="1408"/>
      <c r="AE166" s="1408">
        <f t="shared" si="82"/>
        <v>2.15</v>
      </c>
      <c r="AF166" s="1337">
        <v>66140</v>
      </c>
      <c r="AG166" s="1337">
        <f t="shared" si="94"/>
        <v>142201</v>
      </c>
      <c r="AH166" s="1334">
        <f t="shared" si="73"/>
        <v>0</v>
      </c>
      <c r="AI166" s="1337">
        <f t="shared" si="74"/>
        <v>142201</v>
      </c>
      <c r="AJ166" s="1411">
        <f t="shared" si="75"/>
        <v>1848613</v>
      </c>
      <c r="AK166" s="1339">
        <v>1</v>
      </c>
      <c r="AL166" s="376">
        <f t="shared" si="76"/>
        <v>4</v>
      </c>
      <c r="AM166" s="377"/>
      <c r="AN166" s="229" t="str">
        <f t="shared" si="77"/>
        <v>Ա-3</v>
      </c>
      <c r="AO166" s="1408">
        <f t="shared" si="78"/>
        <v>2.21</v>
      </c>
      <c r="AP166" s="1408"/>
      <c r="AQ166" s="1408">
        <f t="shared" si="83"/>
        <v>2.21</v>
      </c>
      <c r="AR166" s="1337">
        <v>66140</v>
      </c>
      <c r="AS166" s="1337">
        <f t="shared" si="95"/>
        <v>146169.4</v>
      </c>
      <c r="AT166" s="1334">
        <f t="shared" si="79"/>
        <v>0</v>
      </c>
      <c r="AU166" s="1337">
        <f t="shared" si="80"/>
        <v>146169.4</v>
      </c>
      <c r="AV166" s="1411">
        <f t="shared" si="81"/>
        <v>1900202.2</v>
      </c>
    </row>
    <row r="167" spans="1:48" ht="17.25" thickBot="1">
      <c r="A167" s="1421">
        <v>125</v>
      </c>
      <c r="B167" s="1429" t="s">
        <v>1400</v>
      </c>
      <c r="C167" s="1430" t="s">
        <v>2466</v>
      </c>
      <c r="D167" s="1422">
        <v>1</v>
      </c>
      <c r="E167" s="1419">
        <v>8</v>
      </c>
      <c r="F167" s="725" t="s">
        <v>535</v>
      </c>
      <c r="G167" s="724">
        <f t="shared" si="62"/>
        <v>2.35</v>
      </c>
      <c r="H167" s="443">
        <v>66140</v>
      </c>
      <c r="I167" s="1337">
        <f t="shared" si="92"/>
        <v>155429</v>
      </c>
      <c r="J167" s="1338">
        <v>0</v>
      </c>
      <c r="K167" s="1337">
        <f t="shared" si="63"/>
        <v>155429</v>
      </c>
      <c r="L167" s="1411">
        <f t="shared" si="64"/>
        <v>2020577</v>
      </c>
      <c r="M167" s="1339">
        <v>1</v>
      </c>
      <c r="N167" s="523">
        <f t="shared" si="60"/>
        <v>9</v>
      </c>
      <c r="O167" s="377"/>
      <c r="P167" s="229" t="str">
        <f t="shared" si="65"/>
        <v>Ա-3</v>
      </c>
      <c r="Q167" s="643">
        <f t="shared" si="66"/>
        <v>2.35</v>
      </c>
      <c r="R167" s="1408"/>
      <c r="S167" s="1408">
        <f t="shared" si="61"/>
        <v>2.35</v>
      </c>
      <c r="T167" s="1337">
        <v>66140</v>
      </c>
      <c r="U167" s="1337">
        <f t="shared" si="93"/>
        <v>155429</v>
      </c>
      <c r="V167" s="1334">
        <f t="shared" si="67"/>
        <v>0</v>
      </c>
      <c r="W167" s="1337">
        <f t="shared" si="68"/>
        <v>155429</v>
      </c>
      <c r="X167" s="1411">
        <f t="shared" si="69"/>
        <v>2020577</v>
      </c>
      <c r="Y167" s="1339">
        <v>1</v>
      </c>
      <c r="Z167" s="523">
        <f t="shared" si="70"/>
        <v>10</v>
      </c>
      <c r="AA167" s="377"/>
      <c r="AB167" s="229" t="str">
        <f t="shared" si="71"/>
        <v>Ա-3</v>
      </c>
      <c r="AC167" s="1408">
        <f t="shared" si="72"/>
        <v>2.42</v>
      </c>
      <c r="AD167" s="1408"/>
      <c r="AE167" s="1408">
        <f t="shared" si="82"/>
        <v>2.42</v>
      </c>
      <c r="AF167" s="1337">
        <v>66140</v>
      </c>
      <c r="AG167" s="1337">
        <f t="shared" si="94"/>
        <v>160058.79999999999</v>
      </c>
      <c r="AH167" s="1334">
        <f t="shared" si="73"/>
        <v>0</v>
      </c>
      <c r="AI167" s="1337">
        <f t="shared" si="74"/>
        <v>160058.79999999999</v>
      </c>
      <c r="AJ167" s="1411">
        <f t="shared" si="75"/>
        <v>2080764.4</v>
      </c>
      <c r="AK167" s="1339">
        <v>1</v>
      </c>
      <c r="AL167" s="376">
        <f t="shared" si="76"/>
        <v>11</v>
      </c>
      <c r="AM167" s="377"/>
      <c r="AN167" s="229" t="str">
        <f t="shared" si="77"/>
        <v>Ա-3</v>
      </c>
      <c r="AO167" s="1408">
        <f t="shared" si="78"/>
        <v>2.42</v>
      </c>
      <c r="AP167" s="1408"/>
      <c r="AQ167" s="1408">
        <f t="shared" si="83"/>
        <v>2.42</v>
      </c>
      <c r="AR167" s="1337">
        <v>66140</v>
      </c>
      <c r="AS167" s="1337">
        <f t="shared" si="95"/>
        <v>160058.79999999999</v>
      </c>
      <c r="AT167" s="1334">
        <f t="shared" si="79"/>
        <v>0</v>
      </c>
      <c r="AU167" s="1337">
        <f t="shared" si="80"/>
        <v>160058.79999999999</v>
      </c>
      <c r="AV167" s="1411">
        <f t="shared" si="81"/>
        <v>2080764.4</v>
      </c>
    </row>
    <row r="168" spans="1:48" ht="17.25" thickBot="1">
      <c r="A168" s="1421">
        <v>126</v>
      </c>
      <c r="B168" s="1429" t="s">
        <v>2527</v>
      </c>
      <c r="C168" s="1430" t="s">
        <v>2466</v>
      </c>
      <c r="D168" s="1422">
        <v>1</v>
      </c>
      <c r="E168" s="1419">
        <v>1</v>
      </c>
      <c r="F168" s="725" t="s">
        <v>535</v>
      </c>
      <c r="G168" s="724">
        <f t="shared" si="62"/>
        <v>2.02</v>
      </c>
      <c r="H168" s="443">
        <v>66140</v>
      </c>
      <c r="I168" s="1337">
        <f t="shared" si="92"/>
        <v>133602.79999999999</v>
      </c>
      <c r="J168" s="1338">
        <v>0</v>
      </c>
      <c r="K168" s="1337">
        <f t="shared" si="63"/>
        <v>133602.79999999999</v>
      </c>
      <c r="L168" s="1411">
        <f t="shared" si="64"/>
        <v>1736836.4</v>
      </c>
      <c r="M168" s="1339">
        <v>1</v>
      </c>
      <c r="N168" s="523">
        <f t="shared" si="60"/>
        <v>2</v>
      </c>
      <c r="O168" s="377"/>
      <c r="P168" s="229" t="str">
        <f t="shared" si="65"/>
        <v>Ա-3</v>
      </c>
      <c r="Q168" s="643">
        <f t="shared" si="66"/>
        <v>2.08</v>
      </c>
      <c r="R168" s="1408"/>
      <c r="S168" s="1408">
        <f t="shared" si="61"/>
        <v>2.08</v>
      </c>
      <c r="T168" s="1337">
        <v>66140</v>
      </c>
      <c r="U168" s="1337">
        <f t="shared" si="93"/>
        <v>137571.20000000001</v>
      </c>
      <c r="V168" s="1334">
        <f t="shared" si="67"/>
        <v>0</v>
      </c>
      <c r="W168" s="1337">
        <f t="shared" si="68"/>
        <v>137571.20000000001</v>
      </c>
      <c r="X168" s="1411">
        <f t="shared" si="69"/>
        <v>1788425.6</v>
      </c>
      <c r="Y168" s="1339">
        <v>1</v>
      </c>
      <c r="Z168" s="523">
        <f t="shared" si="70"/>
        <v>3</v>
      </c>
      <c r="AA168" s="377"/>
      <c r="AB168" s="229" t="str">
        <f t="shared" si="71"/>
        <v>Ա-3</v>
      </c>
      <c r="AC168" s="1408">
        <f t="shared" si="72"/>
        <v>2.15</v>
      </c>
      <c r="AD168" s="1408"/>
      <c r="AE168" s="1408">
        <f t="shared" si="82"/>
        <v>2.15</v>
      </c>
      <c r="AF168" s="1337">
        <v>66140</v>
      </c>
      <c r="AG168" s="1337">
        <f t="shared" si="94"/>
        <v>142201</v>
      </c>
      <c r="AH168" s="1334">
        <f t="shared" si="73"/>
        <v>0</v>
      </c>
      <c r="AI168" s="1337">
        <f t="shared" si="74"/>
        <v>142201</v>
      </c>
      <c r="AJ168" s="1411">
        <f t="shared" si="75"/>
        <v>1848613</v>
      </c>
      <c r="AK168" s="1339">
        <v>1</v>
      </c>
      <c r="AL168" s="376">
        <f t="shared" si="76"/>
        <v>4</v>
      </c>
      <c r="AM168" s="377"/>
      <c r="AN168" s="229" t="str">
        <f t="shared" si="77"/>
        <v>Ա-3</v>
      </c>
      <c r="AO168" s="1408">
        <f t="shared" si="78"/>
        <v>2.21</v>
      </c>
      <c r="AP168" s="1408"/>
      <c r="AQ168" s="1408">
        <f t="shared" si="83"/>
        <v>2.21</v>
      </c>
      <c r="AR168" s="1337">
        <v>66140</v>
      </c>
      <c r="AS168" s="1337">
        <f t="shared" si="95"/>
        <v>146169.4</v>
      </c>
      <c r="AT168" s="1334">
        <f t="shared" si="79"/>
        <v>0</v>
      </c>
      <c r="AU168" s="1337">
        <f t="shared" si="80"/>
        <v>146169.4</v>
      </c>
      <c r="AV168" s="1411">
        <f t="shared" si="81"/>
        <v>1900202.2</v>
      </c>
    </row>
    <row r="169" spans="1:48" ht="17.25" thickBot="1">
      <c r="A169" s="1421">
        <v>127</v>
      </c>
      <c r="B169" s="1429" t="s">
        <v>1044</v>
      </c>
      <c r="C169" s="1430" t="s">
        <v>2467</v>
      </c>
      <c r="D169" s="1422">
        <v>1</v>
      </c>
      <c r="E169" s="1419">
        <v>8</v>
      </c>
      <c r="F169" s="725" t="s">
        <v>98</v>
      </c>
      <c r="G169" s="724">
        <f t="shared" si="62"/>
        <v>2.02</v>
      </c>
      <c r="H169" s="443">
        <v>66140</v>
      </c>
      <c r="I169" s="1337">
        <f t="shared" si="92"/>
        <v>133602.79999999999</v>
      </c>
      <c r="J169" s="1338">
        <v>0</v>
      </c>
      <c r="K169" s="1337">
        <f t="shared" si="63"/>
        <v>133602.79999999999</v>
      </c>
      <c r="L169" s="1411">
        <f t="shared" si="64"/>
        <v>1736836.4</v>
      </c>
      <c r="M169" s="1339">
        <v>1</v>
      </c>
      <c r="N169" s="523">
        <f t="shared" si="60"/>
        <v>9</v>
      </c>
      <c r="O169" s="377"/>
      <c r="P169" s="229" t="str">
        <f t="shared" si="65"/>
        <v>Կ-1</v>
      </c>
      <c r="Q169" s="643">
        <f t="shared" si="66"/>
        <v>2.02</v>
      </c>
      <c r="R169" s="1408"/>
      <c r="S169" s="1408">
        <f t="shared" si="61"/>
        <v>2.02</v>
      </c>
      <c r="T169" s="1337">
        <v>66140</v>
      </c>
      <c r="U169" s="1337">
        <f t="shared" si="93"/>
        <v>133602.79999999999</v>
      </c>
      <c r="V169" s="1334">
        <f t="shared" si="67"/>
        <v>0</v>
      </c>
      <c r="W169" s="1337">
        <f t="shared" si="68"/>
        <v>133602.79999999999</v>
      </c>
      <c r="X169" s="1411">
        <f t="shared" si="69"/>
        <v>1736836.4</v>
      </c>
      <c r="Y169" s="1339">
        <v>1</v>
      </c>
      <c r="Z169" s="523">
        <f t="shared" si="70"/>
        <v>10</v>
      </c>
      <c r="AA169" s="377"/>
      <c r="AB169" s="229" t="str">
        <f t="shared" si="71"/>
        <v>Կ-1</v>
      </c>
      <c r="AC169" s="1408">
        <f t="shared" si="72"/>
        <v>2.08</v>
      </c>
      <c r="AD169" s="1408"/>
      <c r="AE169" s="1408">
        <f t="shared" si="82"/>
        <v>2.08</v>
      </c>
      <c r="AF169" s="1337">
        <v>66140</v>
      </c>
      <c r="AG169" s="1337">
        <f t="shared" si="94"/>
        <v>137571.20000000001</v>
      </c>
      <c r="AH169" s="1334">
        <f t="shared" si="73"/>
        <v>0</v>
      </c>
      <c r="AI169" s="1337">
        <f t="shared" si="74"/>
        <v>137571.20000000001</v>
      </c>
      <c r="AJ169" s="1411">
        <f t="shared" si="75"/>
        <v>1788425.6</v>
      </c>
      <c r="AK169" s="1339">
        <v>1</v>
      </c>
      <c r="AL169" s="376">
        <f t="shared" si="76"/>
        <v>11</v>
      </c>
      <c r="AM169" s="377"/>
      <c r="AN169" s="229" t="str">
        <f t="shared" si="77"/>
        <v>Կ-1</v>
      </c>
      <c r="AO169" s="1408">
        <f t="shared" si="78"/>
        <v>2.08</v>
      </c>
      <c r="AP169" s="1408"/>
      <c r="AQ169" s="1408">
        <f t="shared" si="83"/>
        <v>2.08</v>
      </c>
      <c r="AR169" s="1337">
        <v>66140</v>
      </c>
      <c r="AS169" s="1337">
        <f t="shared" si="95"/>
        <v>137571.20000000001</v>
      </c>
      <c r="AT169" s="1334">
        <f t="shared" si="79"/>
        <v>0</v>
      </c>
      <c r="AU169" s="1337">
        <f t="shared" si="80"/>
        <v>137571.20000000001</v>
      </c>
      <c r="AV169" s="1411">
        <f t="shared" si="81"/>
        <v>1788425.6</v>
      </c>
    </row>
    <row r="170" spans="1:48" ht="17.25" thickBot="1">
      <c r="A170" s="1421">
        <v>128</v>
      </c>
      <c r="B170" s="1429" t="s">
        <v>1034</v>
      </c>
      <c r="C170" s="1430" t="s">
        <v>2467</v>
      </c>
      <c r="D170" s="1422">
        <v>1</v>
      </c>
      <c r="E170" s="1419">
        <v>2</v>
      </c>
      <c r="F170" s="725" t="s">
        <v>98</v>
      </c>
      <c r="G170" s="724">
        <f t="shared" si="62"/>
        <v>1.79</v>
      </c>
      <c r="H170" s="443">
        <v>66140</v>
      </c>
      <c r="I170" s="1337">
        <f t="shared" ref="I170:I186" si="96">+H170*G170</f>
        <v>118390.6</v>
      </c>
      <c r="J170" s="1410">
        <v>0</v>
      </c>
      <c r="K170" s="1337">
        <f t="shared" si="63"/>
        <v>118390.6</v>
      </c>
      <c r="L170" s="1411">
        <f t="shared" si="64"/>
        <v>1539077.8</v>
      </c>
      <c r="M170" s="1339">
        <v>1</v>
      </c>
      <c r="N170" s="523">
        <f t="shared" si="60"/>
        <v>3</v>
      </c>
      <c r="O170" s="1409"/>
      <c r="P170" s="229" t="str">
        <f t="shared" si="65"/>
        <v>Կ-1</v>
      </c>
      <c r="Q170" s="643">
        <f t="shared" si="66"/>
        <v>1.84</v>
      </c>
      <c r="R170" s="1408"/>
      <c r="S170" s="1408">
        <f t="shared" si="61"/>
        <v>1.84</v>
      </c>
      <c r="T170" s="1337">
        <v>66140</v>
      </c>
      <c r="U170" s="1337">
        <f t="shared" ref="U170:U186" si="97">+T170*S170</f>
        <v>121697.60000000001</v>
      </c>
      <c r="V170" s="1334">
        <f t="shared" si="67"/>
        <v>0</v>
      </c>
      <c r="W170" s="1337">
        <f t="shared" si="68"/>
        <v>121697.60000000001</v>
      </c>
      <c r="X170" s="1411">
        <f t="shared" si="69"/>
        <v>1582068.8</v>
      </c>
      <c r="Y170" s="1339">
        <v>1</v>
      </c>
      <c r="Z170" s="523">
        <f t="shared" si="70"/>
        <v>4</v>
      </c>
      <c r="AA170" s="1409"/>
      <c r="AB170" s="229" t="str">
        <f t="shared" si="71"/>
        <v>Կ-1</v>
      </c>
      <c r="AC170" s="1408">
        <f t="shared" si="72"/>
        <v>1.9</v>
      </c>
      <c r="AD170" s="1408"/>
      <c r="AE170" s="1408">
        <f t="shared" si="82"/>
        <v>1.9</v>
      </c>
      <c r="AF170" s="1337">
        <v>66140</v>
      </c>
      <c r="AG170" s="1337">
        <f t="shared" ref="AG170:AG186" si="98">+AF170*AE170</f>
        <v>125666</v>
      </c>
      <c r="AH170" s="1334">
        <f t="shared" si="73"/>
        <v>0</v>
      </c>
      <c r="AI170" s="1337">
        <f t="shared" si="74"/>
        <v>125666</v>
      </c>
      <c r="AJ170" s="1411">
        <f t="shared" si="75"/>
        <v>1633658</v>
      </c>
      <c r="AK170" s="1339">
        <v>1</v>
      </c>
      <c r="AL170" s="376">
        <f t="shared" si="76"/>
        <v>5</v>
      </c>
      <c r="AM170" s="1409"/>
      <c r="AN170" s="229" t="str">
        <f t="shared" si="77"/>
        <v>Կ-1</v>
      </c>
      <c r="AO170" s="1408">
        <f t="shared" si="78"/>
        <v>1.9</v>
      </c>
      <c r="AP170" s="1408"/>
      <c r="AQ170" s="1408">
        <f t="shared" si="83"/>
        <v>1.9</v>
      </c>
      <c r="AR170" s="1337">
        <v>66140</v>
      </c>
      <c r="AS170" s="1337">
        <f t="shared" ref="AS170:AS186" si="99">+AR170*AQ170</f>
        <v>125666</v>
      </c>
      <c r="AT170" s="1334">
        <f t="shared" si="79"/>
        <v>0</v>
      </c>
      <c r="AU170" s="1337">
        <f t="shared" si="80"/>
        <v>125666</v>
      </c>
      <c r="AV170" s="1411">
        <f t="shared" si="81"/>
        <v>1633658</v>
      </c>
    </row>
    <row r="171" spans="1:48" ht="17.25" thickBot="1">
      <c r="A171" s="1421">
        <v>129</v>
      </c>
      <c r="B171" s="1429" t="s">
        <v>2490</v>
      </c>
      <c r="C171" s="1430" t="s">
        <v>2467</v>
      </c>
      <c r="D171" s="1422">
        <v>1</v>
      </c>
      <c r="E171" s="1419">
        <v>2</v>
      </c>
      <c r="F171" s="725" t="s">
        <v>98</v>
      </c>
      <c r="G171" s="724">
        <f t="shared" ref="G171:G234" si="100">IF(D171&lt;1,0,IF(F171="Բ-1",IF(E171=0,6.94,IF(E171=1,7.17,IF(E171=2,7.41,IF(E171=3,7.66,IF(OR(E171=5,E171=4),7.92,IF(OR(E171=6,E171=7),8.18,IF(OR(E171=8,E171=9),8.46,IF(OR(E171=10,E171=11,E171=12),8.74,IF(OR(E171=13,E171=14,E171=15),9.03,IF(OR(E171=16,E171=17,E171=18),9.33,9.65)))))))))),IF(F171="Բ-2", IF(E171=0,5.71,IF(E171=1,5.89,IF(E171=2,6.09,IF(E171=3,6.29,IF(OR(E171=5,E171=4),6.5,IF(OR(E171=6,E171=7),6.72,IF(OR(E171=8,E171=9),6.94,IF(OR(E171=10,E171=11,E171=12),7.17,IF(OR(E171=13,E171=14,E171=15),7.41,IF(OR(E171=16,E171=17,E171=18),7.65,7.91)))))))))), IF(F171="Գ-1", IF(E171=0,4.7,IF(E171=1,4.86,IF(E171=2,5.01,IF(E171=3,5.18,IF(OR(E171=5,E171=4),5.35,IF(OR(E171=6,E171=7),5.52,IF(OR(E171=8,E171=9),5.71,IF(OR(E171=10,E171=11,E171=12),5.89,IF(OR(E171=13,E171=14,E171=15),6.09,IF(OR(E171=16,E171=17,E171=18),6.29,6.49)))))))))), IF(F171="Գ-2", IF(E171=0,3.88,IF(E171=1,4.01,IF(E171=2,4.14,IF(E171=3,4.27,IF(OR(E171=5,E171=4),4.41,IF(OR(E171=6,E171=7),4.55,IF(OR(E171=8,E171=9),4.7,IF(OR(E171=10,E171=11,E171=12),4.85,IF(OR(E171=13,E171=14,E171=15),5.01,IF(OR(E171=16,E171=17,E171=18),5.17,5.34)))))))))), IF(F171="Գ-3", IF(E171=0,3.21,IF(E171=1,3.31,IF(E171=2,3.42,IF(E171=3,3.53,IF(OR(E171=5,E171=4),3.64,IF(OR(E171=6,E171=7),3.76,IF(OR(E171=8,E171=9),3.88,IF(OR(E171=10,E171=11,E171=12),4.01,IF(OR(E171=13,E171=14,E171=15),4.13,IF(OR(E171=16,E171=17,E171=18),4.27,4.4)))))))))), IF(F171="Ա-1", IF(E171=0,2.66,IF(E171=1,2.75,IF(E171=2,2.83,IF(E171=3,2.92,IF(OR(E171=5,E171=4),3.02,IF(OR(E171=6,E171=7),3.11,IF(OR(E171=8,E171=9),3.21,IF(OR(E171=10,E171=11,E171=12),3.31,IF(OR(E171=13,E171=14,E171=15),3.42,IF(OR(E171=16,E171=17,E171=18),3.53,3.64)))))))))), IF(F171="Ա-2", IF(E171=0,2.28,IF(E171=1,2.35,IF(E171=2,2.43,IF(E171=3,2.5,IF(OR(E171=5,E171=4),2.58,IF(OR(E171=6,E171=7),2.66,IF(OR(E171=8,E171=9),2.75,IF(OR(E171=10,E171=11,E171=12),2.83,IF(OR(E171=13,E171=14,E171=15),2.92,IF(OR(E171=16,E171=17,E171=18),3.01,3.11)))))))))),IF(F171="Ա-3", IF(E171=0,1.96,IF(E171=1,2.02,IF(E171=2,2.08,IF(E171=3,2.15,IF(OR(E171=5,E171=4),2.21,IF(OR(E171=6,E171=7),2.28,IF(OR(E171=8,E171=9),2.35,IF(OR(E171=10,E171=11,E171=12),2.42,IF(OR(E171=13,E171=14,E171=15),2.5,IF(OR(E171=16,E171=17,E171=18),2.58,2.66)))))))))), IF(F171="Կ-1", IF(E171=0,1.68,IF(E171=1,1.73,IF(E171=2,1.79,IF(E171=3,1.84,IF(OR(E171=5,E171=4),1.9,IF(OR(E171=6,E171=7),1.96,IF(OR(E171=8,E171=9),2.02,IF(OR(E171=10,E171=11,E171=12),2.08,IF(OR(E171=13,E171=14,E171=15),2.14,IF(OR(E171=16,E171=17,E171=18),2.21,2.28)))))))))), IF(F171="Կ-2", IF(E171=0,1.45,IF(E171=1,1.49,IF(E171=2,1.54,IF(E171=3,1.59,IF(OR(E171=5,E171=4),1.63,IF(OR(E171=6,E171=7),1.68,IF(OR(E171=8,E171=9),1.73,IF(OR(E171=10,E171=11,E171=12),1.79,IF(OR(E171=13,E171=14,E171=15),1.84,IF(OR(E171=16,E171=17,E171=18),1.9,1.95)))))))))),IF(F171="Կ-3", IF(E171=0,1.25,IF(E171=1,1.29,IF(E171=2,1.33,IF(E171=3,1.37,IF(OR(E171=5,E171=4),1.41,IF(OR(E171=6,E171=7),1.45,IF(OR(E171=8,E171=9),1.49,IF(OR(E171=10,E171=11,E171=12),1.54,IF(OR(E171=13,E171=14,E171=15),1.58,IF(OR(E171=16,E171=17,E171=18),1.63,1.68)))))))))), "Error"))))))))))))</f>
        <v>1.79</v>
      </c>
      <c r="H171" s="443">
        <v>66140</v>
      </c>
      <c r="I171" s="1337">
        <f t="shared" si="96"/>
        <v>118390.6</v>
      </c>
      <c r="J171" s="1410">
        <v>0</v>
      </c>
      <c r="K171" s="1337">
        <f t="shared" si="63"/>
        <v>118390.6</v>
      </c>
      <c r="L171" s="1411">
        <f t="shared" si="64"/>
        <v>1539077.8</v>
      </c>
      <c r="M171" s="1339">
        <v>1</v>
      </c>
      <c r="N171" s="523">
        <f t="shared" ref="N171:N234" si="101">+E171+1</f>
        <v>3</v>
      </c>
      <c r="O171" s="1409"/>
      <c r="P171" s="229" t="str">
        <f t="shared" si="65"/>
        <v>Կ-1</v>
      </c>
      <c r="Q171" s="643">
        <f t="shared" si="66"/>
        <v>1.84</v>
      </c>
      <c r="R171" s="1408"/>
      <c r="S171" s="1408">
        <f t="shared" ref="S171:S234" si="102">+Q171+Q171*R171</f>
        <v>1.84</v>
      </c>
      <c r="T171" s="1337">
        <v>66140</v>
      </c>
      <c r="U171" s="1337">
        <f t="shared" si="97"/>
        <v>121697.60000000001</v>
      </c>
      <c r="V171" s="1334">
        <f t="shared" si="67"/>
        <v>0</v>
      </c>
      <c r="W171" s="1337">
        <f t="shared" si="68"/>
        <v>121697.60000000001</v>
      </c>
      <c r="X171" s="1411">
        <f t="shared" si="69"/>
        <v>1582068.8</v>
      </c>
      <c r="Y171" s="1339">
        <v>1</v>
      </c>
      <c r="Z171" s="523">
        <f t="shared" si="70"/>
        <v>4</v>
      </c>
      <c r="AA171" s="1409"/>
      <c r="AB171" s="229" t="str">
        <f t="shared" si="71"/>
        <v>Կ-1</v>
      </c>
      <c r="AC171" s="1408">
        <f t="shared" si="72"/>
        <v>1.9</v>
      </c>
      <c r="AD171" s="1408"/>
      <c r="AE171" s="1408">
        <f t="shared" si="82"/>
        <v>1.9</v>
      </c>
      <c r="AF171" s="1337">
        <v>66140</v>
      </c>
      <c r="AG171" s="1337">
        <f t="shared" si="98"/>
        <v>125666</v>
      </c>
      <c r="AH171" s="1334">
        <f t="shared" si="73"/>
        <v>0</v>
      </c>
      <c r="AI171" s="1337">
        <f t="shared" si="74"/>
        <v>125666</v>
      </c>
      <c r="AJ171" s="1411">
        <f t="shared" si="75"/>
        <v>1633658</v>
      </c>
      <c r="AK171" s="1339">
        <v>1</v>
      </c>
      <c r="AL171" s="376">
        <f t="shared" si="76"/>
        <v>5</v>
      </c>
      <c r="AM171" s="1409"/>
      <c r="AN171" s="229" t="str">
        <f t="shared" si="77"/>
        <v>Կ-1</v>
      </c>
      <c r="AO171" s="1408">
        <f t="shared" si="78"/>
        <v>1.9</v>
      </c>
      <c r="AP171" s="1408"/>
      <c r="AQ171" s="1408">
        <f t="shared" si="83"/>
        <v>1.9</v>
      </c>
      <c r="AR171" s="1337">
        <v>66140</v>
      </c>
      <c r="AS171" s="1337">
        <f t="shared" si="99"/>
        <v>125666</v>
      </c>
      <c r="AT171" s="1334">
        <f t="shared" si="79"/>
        <v>0</v>
      </c>
      <c r="AU171" s="1337">
        <f t="shared" si="80"/>
        <v>125666</v>
      </c>
      <c r="AV171" s="1411">
        <f t="shared" si="81"/>
        <v>1633658</v>
      </c>
    </row>
    <row r="172" spans="1:48" ht="14.25" customHeight="1" thickBot="1">
      <c r="A172" s="1421">
        <v>130</v>
      </c>
      <c r="B172" s="1429" t="s">
        <v>1566</v>
      </c>
      <c r="C172" s="1430" t="s">
        <v>2467</v>
      </c>
      <c r="D172" s="1422">
        <v>1</v>
      </c>
      <c r="E172" s="1419">
        <v>2</v>
      </c>
      <c r="F172" s="725" t="s">
        <v>98</v>
      </c>
      <c r="G172" s="724">
        <f t="shared" si="100"/>
        <v>1.79</v>
      </c>
      <c r="H172" s="443">
        <v>66140</v>
      </c>
      <c r="I172" s="1337">
        <f t="shared" si="96"/>
        <v>118390.6</v>
      </c>
      <c r="J172" s="1410">
        <v>0</v>
      </c>
      <c r="K172" s="1337">
        <f t="shared" ref="K172:K235" si="103">+J172+I172</f>
        <v>118390.6</v>
      </c>
      <c r="L172" s="1411">
        <f t="shared" ref="L172:L235" si="104">+K172*13</f>
        <v>1539077.8</v>
      </c>
      <c r="M172" s="1339">
        <v>1</v>
      </c>
      <c r="N172" s="523">
        <f t="shared" si="101"/>
        <v>3</v>
      </c>
      <c r="O172" s="1409"/>
      <c r="P172" s="229" t="str">
        <f t="shared" ref="P172:P235" si="105">+F172</f>
        <v>Կ-1</v>
      </c>
      <c r="Q172" s="643">
        <f t="shared" ref="Q172:Q235" si="106">IF(M172&lt;1,0,IF(P172="Բ-1",IF(N172=0,6.94,IF(N172=1,7.17,IF(N172=2,7.41,IF(N172=3,7.66,IF(OR(N172=5,N172=4),7.92,IF(OR(N172=6,N172=7),8.18,IF(OR(N172=8,N172=9),8.46,IF(OR(N172=10,N172=11,N172=12),8.74,IF(OR(N172=13,N172=14,N172=15),9.03,IF(OR(N172=16,N172=17,N172=18),9.33,9.65)))))))))),IF(P172="Բ-2", IF(N172=0,5.71,IF(N172=1,5.89,IF(N172=2,6.09,IF(N172=3,6.29,IF(OR(N172=5,N172=4),6.5,IF(OR(N172=6,N172=7),6.72,IF(OR(N172=8,N172=9),6.94,IF(OR(N172=10,N172=11,N172=12),7.17,IF(OR(N172=13,N172=14,N172=15),7.41,IF(OR(N172=16,N172=17,N172=18),7.65,7.91)))))))))), IF(P172="Գ-1", IF(N172=0,4.7,IF(N172=1,4.86,IF(N172=2,5.01,IF(N172=3,5.18,IF(OR(N172=5,N172=4),5.35,IF(OR(N172=6,N172=7),5.52,IF(OR(N172=8,N172=9),5.71,IF(OR(N172=10,N172=11,N172=12),5.89,IF(OR(N172=13,N172=14,N172=15),6.09,IF(OR(N172=16,N172=17,N172=18),6.29,6.49)))))))))), IF(P172="Գ-2", IF(N172=0,3.88,IF(N172=1,4.01,IF(N172=2,4.14,IF(N172=3,4.27,IF(OR(N172=5,N172=4),4.41,IF(OR(N172=6,N172=7),4.55,IF(OR(N172=8,N172=9),4.7,IF(OR(N172=10,N172=11,N172=12),4.85,IF(OR(N172=13,N172=14,N172=15),5.01,IF(OR(N172=16,N172=17,N172=18),5.17,5.34)))))))))), IF(P172="Գ-3", IF(N172=0,3.21,IF(N172=1,3.31,IF(N172=2,3.42,IF(N172=3,3.53,IF(OR(N172=5,N172=4),3.64,IF(OR(N172=6,N172=7),3.76,IF(OR(N172=8,N172=9),3.88,IF(OR(N172=10,N172=11,N172=12),4.01,IF(OR(N172=13,N172=14,N172=15),4.13,IF(OR(N172=16,N172=17,N172=18),4.27,4.4)))))))))), IF(P172="Ա-1", IF(N172=0,2.66,IF(N172=1,2.75,IF(N172=2,2.83,IF(N172=3,2.92,IF(OR(N172=5,N172=4),3.02,IF(OR(N172=6,N172=7),3.11,IF(OR(N172=8,N172=9),3.21,IF(OR(N172=10,N172=11,N172=12),3.31,IF(OR(N172=13,N172=14,N172=15),3.42,IF(OR(N172=16,N172=17,N172=18),3.53,3.64)))))))))), IF(P172="Ա-2", IF(N172=0,2.28,IF(N172=1,2.35,IF(N172=2,2.43,IF(N172=3,2.5,IF(OR(N172=5,N172=4),2.58,IF(OR(N172=6,N172=7),2.66,IF(OR(N172=8,N172=9),2.75,IF(OR(N172=10,N172=11,N172=12),2.83,IF(OR(N172=13,N172=14,N172=15),2.92,IF(OR(N172=16,N172=17,N172=18),3.01,3.11)))))))))),IF(P172="Ա-3", IF(N172=0,1.96,IF(N172=1,2.02,IF(N172=2,2.08,IF(N172=3,2.15,IF(OR(N172=5,N172=4),2.21,IF(OR(N172=6,N172=7),2.28,IF(OR(N172=8,N172=9),2.35,IF(OR(N172=10,N172=11,N172=12),2.42,IF(OR(N172=13,N172=14,N172=15),2.5,IF(OR(N172=16,N172=17,N172=18),2.58,2.66)))))))))), IF(P172="Կ-1", IF(N172=0,1.68,IF(N172=1,1.73,IF(N172=2,1.79,IF(N172=3,1.84,IF(OR(N172=5,N172=4),1.9,IF(OR(N172=6,N172=7),1.96,IF(OR(N172=8,N172=9),2.02,IF(OR(N172=10,N172=11,N172=12),2.08,IF(OR(N172=13,N172=14,N172=15),2.14,IF(OR(N172=16,N172=17,N172=18),2.21,2.28)))))))))), IF(P172="Կ-2", IF(N172=0,1.45,IF(N172=1,1.49,IF(N172=2,1.54,IF(N172=3,1.59,IF(OR(N172=5,N172=4),1.63,IF(OR(N172=6,N172=7),1.68,IF(OR(N172=8,N172=9),1.73,IF(OR(N172=10,N172=11,N172=12),1.79,IF(OR(N172=13,N172=14,N172=15),1.84,IF(OR(N172=16,N172=17,N172=18),1.9,1.95)))))))))),IF(P172="Կ-3", IF(N172=0,1.25,IF(N172=1,1.29,IF(N172=2,1.33,IF(N172=3,1.37,IF(OR(N172=5,N172=4),1.41,IF(OR(N172=6,N172=7),1.45,IF(OR(N172=8,N172=9),1.49,IF(OR(N172=10,N172=11,N172=12),1.54,IF(OR(N172=13,N172=14,N172=15),1.58,IF(OR(N172=16,N172=17,N172=18),1.63,1.68)))))))))), "Error"))))))))))))</f>
        <v>1.84</v>
      </c>
      <c r="R172" s="1408"/>
      <c r="S172" s="1408">
        <f t="shared" si="102"/>
        <v>1.84</v>
      </c>
      <c r="T172" s="1337">
        <v>66140</v>
      </c>
      <c r="U172" s="1337">
        <f t="shared" si="97"/>
        <v>121697.60000000001</v>
      </c>
      <c r="V172" s="1334">
        <f t="shared" ref="V172:V235" si="107">+J172</f>
        <v>0</v>
      </c>
      <c r="W172" s="1337">
        <f t="shared" ref="W172:W235" si="108">+V172+U172</f>
        <v>121697.60000000001</v>
      </c>
      <c r="X172" s="1411">
        <f t="shared" ref="X172:X235" si="109">+W172*13</f>
        <v>1582068.8</v>
      </c>
      <c r="Y172" s="1339">
        <v>1</v>
      </c>
      <c r="Z172" s="523">
        <f t="shared" ref="Z172:Z235" si="110">+N172+1</f>
        <v>4</v>
      </c>
      <c r="AA172" s="1409"/>
      <c r="AB172" s="229" t="str">
        <f t="shared" ref="AB172:AB235" si="111">+P172</f>
        <v>Կ-1</v>
      </c>
      <c r="AC172" s="1408">
        <f t="shared" ref="AC172:AC235" si="112">IF(Y172&lt;1,0,IF(AB172="Բ-1",IF(Z172=0,6.94,IF(Z172=1,7.17,IF(Z172=2,7.41,IF(Z172=3,7.66,IF(OR(Z172=5,Z172=4),7.92,IF(OR(Z172=6,Z172=7),8.18,IF(OR(Z172=8,Z172=9),8.46,IF(OR(Z172=10,Z172=11,Z172=12),8.74,IF(OR(Z172=13,Z172=14,Z172=15),9.03,IF(OR(Z172=16,Z172=17,Z172=18),9.33,9.65)))))))))),IF(AB172="Բ-2", IF(Z172=0,5.71,IF(Z172=1,5.89,IF(Z172=2,6.09,IF(Z172=3,6.29,IF(OR(Z172=5,Z172=4),6.5,IF(OR(Z172=6,Z172=7),6.72,IF(OR(Z172=8,Z172=9),6.94,IF(OR(Z172=10,Z172=11,Z172=12),7.17,IF(OR(Z172=13,Z172=14,Z172=15),7.41,IF(OR(Z172=16,Z172=17,Z172=18),7.65,7.91)))))))))), IF(AB172="Գ-1", IF(Z172=0,4.7,IF(Z172=1,4.86,IF(Z172=2,5.01,IF(Z172=3,5.18,IF(OR(Z172=5,Z172=4),5.35,IF(OR(Z172=6,Z172=7),5.52,IF(OR(Z172=8,Z172=9),5.71,IF(OR(Z172=10,Z172=11,Z172=12),5.89,IF(OR(Z172=13,Z172=14,Z172=15),6.09,IF(OR(Z172=16,Z172=17,Z172=18),6.29,6.49)))))))))), IF(AB172="Գ-2", IF(Z172=0,3.88,IF(Z172=1,4.01,IF(Z172=2,4.14,IF(Z172=3,4.27,IF(OR(Z172=5,Z172=4),4.41,IF(OR(Z172=6,Z172=7),4.55,IF(OR(Z172=8,Z172=9),4.7,IF(OR(Z172=10,Z172=11,Z172=12),4.85,IF(OR(Z172=13,Z172=14,Z172=15),5.01,IF(OR(Z172=16,Z172=17,Z172=18),5.17,5.34)))))))))), IF(AB172="Գ-3", IF(Z172=0,3.21,IF(Z172=1,3.31,IF(Z172=2,3.42,IF(Z172=3,3.53,IF(OR(Z172=5,Z172=4),3.64,IF(OR(Z172=6,Z172=7),3.76,IF(OR(Z172=8,Z172=9),3.88,IF(OR(Z172=10,Z172=11,Z172=12),4.01,IF(OR(Z172=13,Z172=14,Z172=15),4.13,IF(OR(Z172=16,Z172=17,Z172=18),4.27,4.4)))))))))), IF(AB172="Ա-1", IF(Z172=0,2.66,IF(Z172=1,2.75,IF(Z172=2,2.83,IF(Z172=3,2.92,IF(OR(Z172=5,Z172=4),3.02,IF(OR(Z172=6,Z172=7),3.11,IF(OR(Z172=8,Z172=9),3.21,IF(OR(Z172=10,Z172=11,Z172=12),3.31,IF(OR(Z172=13,Z172=14,Z172=15),3.42,IF(OR(Z172=16,Z172=17,Z172=18),3.53,3.64)))))))))), IF(AB172="Ա-2", IF(Z172=0,2.28,IF(Z172=1,2.35,IF(Z172=2,2.43,IF(Z172=3,2.5,IF(OR(Z172=5,Z172=4),2.58,IF(OR(Z172=6,Z172=7),2.66,IF(OR(Z172=8,Z172=9),2.75,IF(OR(Z172=10,Z172=11,Z172=12),2.83,IF(OR(Z172=13,Z172=14,Z172=15),2.92,IF(OR(Z172=16,Z172=17,Z172=18),3.01,3.11)))))))))),IF(AB172="Ա-3", IF(Z172=0,1.96,IF(Z172=1,2.02,IF(Z172=2,2.08,IF(Z172=3,2.15,IF(OR(Z172=5,Z172=4),2.21,IF(OR(Z172=6,Z172=7),2.28,IF(OR(Z172=8,Z172=9),2.35,IF(OR(Z172=10,Z172=11,Z172=12),2.42,IF(OR(Z172=13,Z172=14,Z172=15),2.5,IF(OR(Z172=16,Z172=17,Z172=18),2.58,2.66)))))))))), IF(AB172="Կ-1", IF(Z172=0,1.68,IF(Z172=1,1.73,IF(Z172=2,1.79,IF(Z172=3,1.84,IF(OR(Z172=5,Z172=4),1.9,IF(OR(Z172=6,Z172=7),1.96,IF(OR(Z172=8,Z172=9),2.02,IF(OR(Z172=10,Z172=11,Z172=12),2.08,IF(OR(Z172=13,Z172=14,Z172=15),2.14,IF(OR(Z172=16,Z172=17,Z172=18),2.21,2.28)))))))))), IF(AB172="Կ-2", IF(Z172=0,1.45,IF(Z172=1,1.49,IF(Z172=2,1.54,IF(Z172=3,1.59,IF(OR(Z172=5,Z172=4),1.63,IF(OR(Z172=6,Z172=7),1.68,IF(OR(Z172=8,Z172=9),1.73,IF(OR(Z172=10,Z172=11,Z172=12),1.79,IF(OR(Z172=13,Z172=14,Z172=15),1.84,IF(OR(Z172=16,Z172=17,Z172=18),1.9,1.95)))))))))),IF(AB172="Կ-3", IF(Z172=0,1.25,IF(Z172=1,1.29,IF(Z172=2,1.33,IF(Z172=3,1.37,IF(OR(Z172=5,Z172=4),1.41,IF(OR(Z172=6,Z172=7),1.45,IF(OR(Z172=8,Z172=9),1.49,IF(OR(Z172=10,Z172=11,Z172=12),1.54,IF(OR(Z172=13,Z172=14,Z172=15),1.58,IF(OR(Z172=16,Z172=17,Z172=18),1.63,1.68)))))))))), "Error"))))))))))))</f>
        <v>1.9</v>
      </c>
      <c r="AD172" s="1408"/>
      <c r="AE172" s="1408">
        <f t="shared" si="82"/>
        <v>1.9</v>
      </c>
      <c r="AF172" s="1337">
        <v>66140</v>
      </c>
      <c r="AG172" s="1337">
        <f t="shared" si="98"/>
        <v>125666</v>
      </c>
      <c r="AH172" s="1334">
        <f t="shared" ref="AH172:AH235" si="113">+V172</f>
        <v>0</v>
      </c>
      <c r="AI172" s="1337">
        <f t="shared" ref="AI172:AI235" si="114">+AH172+AG172</f>
        <v>125666</v>
      </c>
      <c r="AJ172" s="1411">
        <f t="shared" ref="AJ172:AJ235" si="115">+AI172*13</f>
        <v>1633658</v>
      </c>
      <c r="AK172" s="1339">
        <v>1</v>
      </c>
      <c r="AL172" s="376">
        <f t="shared" ref="AL172:AL235" si="116">+Z172+1</f>
        <v>5</v>
      </c>
      <c r="AM172" s="1409"/>
      <c r="AN172" s="229" t="str">
        <f t="shared" ref="AN172:AN235" si="117">+AB172</f>
        <v>Կ-1</v>
      </c>
      <c r="AO172" s="1408">
        <f t="shared" ref="AO172:AO235" si="118">IF(AK172&lt;1,0,IF(AN172="Բ-1",IF(AL172=0,6.94,IF(AL172=1,7.17,IF(AL172=2,7.41,IF(AL172=3,7.66,IF(OR(AL172=5,AL172=4),7.92,IF(OR(AL172=6,AL172=7),8.18,IF(OR(AL172=8,AL172=9),8.46,IF(OR(AL172=10,AL172=11,AL172=12),8.74,IF(OR(AL172=13,AL172=14,AL172=15),9.03,IF(OR(AL172=16,AL172=17,AL172=18),9.33,9.65)))))))))),IF(AN172="Բ-2", IF(AL172=0,5.71,IF(AL172=1,5.89,IF(AL172=2,6.09,IF(AL172=3,6.29,IF(OR(AL172=5,AL172=4),6.5,IF(OR(AL172=6,AL172=7),6.72,IF(OR(AL172=8,AL172=9),6.94,IF(OR(AL172=10,AL172=11,AL172=12),7.17,IF(OR(AL172=13,AL172=14,AL172=15),7.41,IF(OR(AL172=16,AL172=17,AL172=18),7.65,7.91)))))))))), IF(AN172="Գ-1", IF(AL172=0,4.7,IF(AL172=1,4.86,IF(AL172=2,5.01,IF(AL172=3,5.18,IF(OR(AL172=5,AL172=4),5.35,IF(OR(AL172=6,AL172=7),5.52,IF(OR(AL172=8,AL172=9),5.71,IF(OR(AL172=10,AL172=11,AL172=12),5.89,IF(OR(AL172=13,AL172=14,AL172=15),6.09,IF(OR(AL172=16,AL172=17,AL172=18),6.29,6.49)))))))))), IF(AN172="Գ-2", IF(AL172=0,3.88,IF(AL172=1,4.01,IF(AL172=2,4.14,IF(AL172=3,4.27,IF(OR(AL172=5,AL172=4),4.41,IF(OR(AL172=6,AL172=7),4.55,IF(OR(AL172=8,AL172=9),4.7,IF(OR(AL172=10,AL172=11,AL172=12),4.85,IF(OR(AL172=13,AL172=14,AL172=15),5.01,IF(OR(AL172=16,AL172=17,AL172=18),5.17,5.34)))))))))), IF(AN172="Գ-3", IF(AL172=0,3.21,IF(AL172=1,3.31,IF(AL172=2,3.42,IF(AL172=3,3.53,IF(OR(AL172=5,AL172=4),3.64,IF(OR(AL172=6,AL172=7),3.76,IF(OR(AL172=8,AL172=9),3.88,IF(OR(AL172=10,AL172=11,AL172=12),4.01,IF(OR(AL172=13,AL172=14,AL172=15),4.13,IF(OR(AL172=16,AL172=17,AL172=18),4.27,4.4)))))))))), IF(AN172="Ա-1", IF(AL172=0,2.66,IF(AL172=1,2.75,IF(AL172=2,2.83,IF(AL172=3,2.92,IF(OR(AL172=5,AL172=4),3.02,IF(OR(AL172=6,AL172=7),3.11,IF(OR(AL172=8,AL172=9),3.21,IF(OR(AL172=10,AL172=11,AL172=12),3.31,IF(OR(AL172=13,AL172=14,AL172=15),3.42,IF(OR(AL172=16,AL172=17,AL172=18),3.53,3.64)))))))))), IF(AN172="Ա-2", IF(AL172=0,2.28,IF(AL172=1,2.35,IF(AL172=2,2.43,IF(AL172=3,2.5,IF(OR(AL172=5,AL172=4),2.58,IF(OR(AL172=6,AL172=7),2.66,IF(OR(AL172=8,AL172=9),2.75,IF(OR(AL172=10,AL172=11,AL172=12),2.83,IF(OR(AL172=13,AL172=14,AL172=15),2.92,IF(OR(AL172=16,AL172=17,AL172=18),3.01,3.11)))))))))),IF(AN172="Ա-3", IF(AL172=0,1.96,IF(AL172=1,2.02,IF(AL172=2,2.08,IF(AL172=3,2.15,IF(OR(AL172=5,AL172=4),2.21,IF(OR(AL172=6,AL172=7),2.28,IF(OR(AL172=8,AL172=9),2.35,IF(OR(AL172=10,AL172=11,AL172=12),2.42,IF(OR(AL172=13,AL172=14,AL172=15),2.5,IF(OR(AL172=16,AL172=17,AL172=18),2.58,2.66)))))))))), IF(AN172="Կ-1", IF(AL172=0,1.68,IF(AL172=1,1.73,IF(AL172=2,1.79,IF(AL172=3,1.84,IF(OR(AL172=5,AL172=4),1.9,IF(OR(AL172=6,AL172=7),1.96,IF(OR(AL172=8,AL172=9),2.02,IF(OR(AL172=10,AL172=11,AL172=12),2.08,IF(OR(AL172=13,AL172=14,AL172=15),2.14,IF(OR(AL172=16,AL172=17,AL172=18),2.21,2.28)))))))))), IF(AN172="Կ-2", IF(AL172=0,1.45,IF(AL172=1,1.49,IF(AL172=2,1.54,IF(AL172=3,1.59,IF(OR(AL172=5,AL172=4),1.63,IF(OR(AL172=6,AL172=7),1.68,IF(OR(AL172=8,AL172=9),1.73,IF(OR(AL172=10,AL172=11,AL172=12),1.79,IF(OR(AL172=13,AL172=14,AL172=15),1.84,IF(OR(AL172=16,AL172=17,AL172=18),1.9,1.95)))))))))),IF(AN172="Կ-3", IF(AL172=0,1.25,IF(AL172=1,1.29,IF(AL172=2,1.33,IF(AL172=3,1.37,IF(OR(AL172=5,AL172=4),1.41,IF(OR(AL172=6,AL172=7),1.45,IF(OR(AL172=8,AL172=9),1.49,IF(OR(AL172=10,AL172=11,AL172=12),1.54,IF(OR(AL172=13,AL172=14,AL172=15),1.58,IF(OR(AL172=16,AL172=17,AL172=18),1.63,1.68)))))))))), "Error"))))))))))))</f>
        <v>1.9</v>
      </c>
      <c r="AP172" s="1408"/>
      <c r="AQ172" s="1408">
        <f t="shared" si="83"/>
        <v>1.9</v>
      </c>
      <c r="AR172" s="1337">
        <v>66140</v>
      </c>
      <c r="AS172" s="1337">
        <f t="shared" si="99"/>
        <v>125666</v>
      </c>
      <c r="AT172" s="1334">
        <f t="shared" ref="AT172:AT235" si="119">+AH172</f>
        <v>0</v>
      </c>
      <c r="AU172" s="1337">
        <f t="shared" ref="AU172:AU235" si="120">+AT172+AS172</f>
        <v>125666</v>
      </c>
      <c r="AV172" s="1411">
        <f t="shared" ref="AV172:AV235" si="121">+AU172*13</f>
        <v>1633658</v>
      </c>
    </row>
    <row r="173" spans="1:48" ht="14.25" customHeight="1" thickBot="1">
      <c r="A173" s="1421">
        <v>131</v>
      </c>
      <c r="B173" s="1429" t="s">
        <v>1041</v>
      </c>
      <c r="C173" s="1430" t="s">
        <v>2467</v>
      </c>
      <c r="D173" s="1422">
        <v>1</v>
      </c>
      <c r="E173" s="1419">
        <v>4</v>
      </c>
      <c r="F173" s="725" t="s">
        <v>98</v>
      </c>
      <c r="G173" s="724">
        <f t="shared" si="100"/>
        <v>1.9</v>
      </c>
      <c r="H173" s="443">
        <v>66140</v>
      </c>
      <c r="I173" s="1337">
        <f t="shared" si="96"/>
        <v>125666</v>
      </c>
      <c r="J173" s="1410">
        <v>0</v>
      </c>
      <c r="K173" s="1337">
        <f t="shared" si="103"/>
        <v>125666</v>
      </c>
      <c r="L173" s="1411">
        <f t="shared" si="104"/>
        <v>1633658</v>
      </c>
      <c r="M173" s="1339">
        <v>1</v>
      </c>
      <c r="N173" s="523">
        <f t="shared" si="101"/>
        <v>5</v>
      </c>
      <c r="O173" s="1409"/>
      <c r="P173" s="229" t="str">
        <f t="shared" si="105"/>
        <v>Կ-1</v>
      </c>
      <c r="Q173" s="643">
        <f t="shared" si="106"/>
        <v>1.9</v>
      </c>
      <c r="R173" s="1408"/>
      <c r="S173" s="1408">
        <f t="shared" si="102"/>
        <v>1.9</v>
      </c>
      <c r="T173" s="1337">
        <v>66140</v>
      </c>
      <c r="U173" s="1337">
        <f t="shared" si="97"/>
        <v>125666</v>
      </c>
      <c r="V173" s="1334">
        <f t="shared" si="107"/>
        <v>0</v>
      </c>
      <c r="W173" s="1337">
        <f t="shared" si="108"/>
        <v>125666</v>
      </c>
      <c r="X173" s="1411">
        <f t="shared" si="109"/>
        <v>1633658</v>
      </c>
      <c r="Y173" s="1339">
        <v>1</v>
      </c>
      <c r="Z173" s="523">
        <f t="shared" si="110"/>
        <v>6</v>
      </c>
      <c r="AA173" s="1409"/>
      <c r="AB173" s="229" t="str">
        <f t="shared" si="111"/>
        <v>Կ-1</v>
      </c>
      <c r="AC173" s="1408">
        <f t="shared" si="112"/>
        <v>1.96</v>
      </c>
      <c r="AD173" s="1408"/>
      <c r="AE173" s="1408">
        <f t="shared" si="82"/>
        <v>1.96</v>
      </c>
      <c r="AF173" s="1337">
        <v>66140</v>
      </c>
      <c r="AG173" s="1337">
        <f t="shared" si="98"/>
        <v>129634.4</v>
      </c>
      <c r="AH173" s="1334">
        <f t="shared" si="113"/>
        <v>0</v>
      </c>
      <c r="AI173" s="1337">
        <f t="shared" si="114"/>
        <v>129634.4</v>
      </c>
      <c r="AJ173" s="1411">
        <f t="shared" si="115"/>
        <v>1685247.2</v>
      </c>
      <c r="AK173" s="1339">
        <v>1</v>
      </c>
      <c r="AL173" s="376">
        <f t="shared" si="116"/>
        <v>7</v>
      </c>
      <c r="AM173" s="1409"/>
      <c r="AN173" s="229" t="str">
        <f t="shared" si="117"/>
        <v>Կ-1</v>
      </c>
      <c r="AO173" s="1408">
        <f t="shared" si="118"/>
        <v>1.96</v>
      </c>
      <c r="AP173" s="1408"/>
      <c r="AQ173" s="1408">
        <f t="shared" si="83"/>
        <v>1.96</v>
      </c>
      <c r="AR173" s="1337">
        <v>66140</v>
      </c>
      <c r="AS173" s="1337">
        <f t="shared" si="99"/>
        <v>129634.4</v>
      </c>
      <c r="AT173" s="1334">
        <f t="shared" si="119"/>
        <v>0</v>
      </c>
      <c r="AU173" s="1337">
        <f t="shared" si="120"/>
        <v>129634.4</v>
      </c>
      <c r="AV173" s="1411">
        <f t="shared" si="121"/>
        <v>1685247.2</v>
      </c>
    </row>
    <row r="174" spans="1:48" ht="17.25" customHeight="1" thickBot="1">
      <c r="A174" s="1421">
        <v>132</v>
      </c>
      <c r="B174" s="1429" t="s">
        <v>2882</v>
      </c>
      <c r="C174" s="1430" t="s">
        <v>2467</v>
      </c>
      <c r="D174" s="1422">
        <v>1</v>
      </c>
      <c r="E174" s="1419">
        <v>1</v>
      </c>
      <c r="F174" s="725" t="s">
        <v>98</v>
      </c>
      <c r="G174" s="724">
        <f t="shared" si="100"/>
        <v>1.73</v>
      </c>
      <c r="H174" s="443">
        <v>66140</v>
      </c>
      <c r="I174" s="1337">
        <f t="shared" si="96"/>
        <v>114422.2</v>
      </c>
      <c r="J174" s="1410">
        <v>0</v>
      </c>
      <c r="K174" s="1337">
        <f t="shared" si="103"/>
        <v>114422.2</v>
      </c>
      <c r="L174" s="1411">
        <f t="shared" si="104"/>
        <v>1487488.5999999999</v>
      </c>
      <c r="M174" s="1339">
        <v>1</v>
      </c>
      <c r="N174" s="523">
        <f t="shared" si="101"/>
        <v>2</v>
      </c>
      <c r="O174" s="1409"/>
      <c r="P174" s="229" t="str">
        <f t="shared" si="105"/>
        <v>Կ-1</v>
      </c>
      <c r="Q174" s="643">
        <f t="shared" si="106"/>
        <v>1.79</v>
      </c>
      <c r="R174" s="1408"/>
      <c r="S174" s="1408">
        <f t="shared" si="102"/>
        <v>1.79</v>
      </c>
      <c r="T174" s="1337">
        <v>66140</v>
      </c>
      <c r="U174" s="1337">
        <f t="shared" si="97"/>
        <v>118390.6</v>
      </c>
      <c r="V174" s="1334">
        <f t="shared" si="107"/>
        <v>0</v>
      </c>
      <c r="W174" s="1337">
        <f t="shared" si="108"/>
        <v>118390.6</v>
      </c>
      <c r="X174" s="1411">
        <f t="shared" si="109"/>
        <v>1539077.8</v>
      </c>
      <c r="Y174" s="1339">
        <v>1</v>
      </c>
      <c r="Z174" s="523">
        <f t="shared" si="110"/>
        <v>3</v>
      </c>
      <c r="AA174" s="1409"/>
      <c r="AB174" s="229" t="str">
        <f t="shared" si="111"/>
        <v>Կ-1</v>
      </c>
      <c r="AC174" s="1408">
        <f t="shared" si="112"/>
        <v>1.84</v>
      </c>
      <c r="AD174" s="1408"/>
      <c r="AE174" s="1408">
        <f t="shared" ref="AE174:AE237" si="122">+AC174+AC174*AD174</f>
        <v>1.84</v>
      </c>
      <c r="AF174" s="1337">
        <v>66140</v>
      </c>
      <c r="AG174" s="1337">
        <f t="shared" si="98"/>
        <v>121697.60000000001</v>
      </c>
      <c r="AH174" s="1334">
        <f t="shared" si="113"/>
        <v>0</v>
      </c>
      <c r="AI174" s="1337">
        <f t="shared" si="114"/>
        <v>121697.60000000001</v>
      </c>
      <c r="AJ174" s="1411">
        <f t="shared" si="115"/>
        <v>1582068.8</v>
      </c>
      <c r="AK174" s="1339">
        <v>1</v>
      </c>
      <c r="AL174" s="376">
        <f t="shared" si="116"/>
        <v>4</v>
      </c>
      <c r="AM174" s="1409"/>
      <c r="AN174" s="229" t="str">
        <f t="shared" si="117"/>
        <v>Կ-1</v>
      </c>
      <c r="AO174" s="1408">
        <f t="shared" si="118"/>
        <v>1.9</v>
      </c>
      <c r="AP174" s="1408"/>
      <c r="AQ174" s="1408">
        <f t="shared" ref="AQ174:AQ237" si="123">+AO174+AO174*AP174</f>
        <v>1.9</v>
      </c>
      <c r="AR174" s="1337">
        <v>66140</v>
      </c>
      <c r="AS174" s="1337">
        <f t="shared" si="99"/>
        <v>125666</v>
      </c>
      <c r="AT174" s="1334">
        <f t="shared" si="119"/>
        <v>0</v>
      </c>
      <c r="AU174" s="1337">
        <f t="shared" si="120"/>
        <v>125666</v>
      </c>
      <c r="AV174" s="1411">
        <f t="shared" si="121"/>
        <v>1633658</v>
      </c>
    </row>
    <row r="175" spans="1:48" ht="17.25" thickBot="1">
      <c r="A175" s="1421">
        <v>133</v>
      </c>
      <c r="B175" s="1429" t="s">
        <v>1043</v>
      </c>
      <c r="C175" s="1430" t="s">
        <v>2467</v>
      </c>
      <c r="D175" s="1422">
        <v>1</v>
      </c>
      <c r="E175" s="1419">
        <v>2</v>
      </c>
      <c r="F175" s="725" t="s">
        <v>98</v>
      </c>
      <c r="G175" s="724">
        <f t="shared" si="100"/>
        <v>1.79</v>
      </c>
      <c r="H175" s="443">
        <v>66140</v>
      </c>
      <c r="I175" s="1337">
        <f t="shared" si="96"/>
        <v>118390.6</v>
      </c>
      <c r="J175" s="1410">
        <v>0</v>
      </c>
      <c r="K175" s="1337">
        <f t="shared" si="103"/>
        <v>118390.6</v>
      </c>
      <c r="L175" s="1411">
        <f t="shared" si="104"/>
        <v>1539077.8</v>
      </c>
      <c r="M175" s="1339">
        <v>1</v>
      </c>
      <c r="N175" s="523">
        <f t="shared" si="101"/>
        <v>3</v>
      </c>
      <c r="O175" s="1409"/>
      <c r="P175" s="229" t="str">
        <f t="shared" si="105"/>
        <v>Կ-1</v>
      </c>
      <c r="Q175" s="643">
        <f t="shared" si="106"/>
        <v>1.84</v>
      </c>
      <c r="R175" s="1408"/>
      <c r="S175" s="1408">
        <f t="shared" si="102"/>
        <v>1.84</v>
      </c>
      <c r="T175" s="1337">
        <v>66140</v>
      </c>
      <c r="U175" s="1337">
        <f t="shared" si="97"/>
        <v>121697.60000000001</v>
      </c>
      <c r="V175" s="1334">
        <f t="shared" si="107"/>
        <v>0</v>
      </c>
      <c r="W175" s="1337">
        <f t="shared" si="108"/>
        <v>121697.60000000001</v>
      </c>
      <c r="X175" s="1411">
        <f t="shared" si="109"/>
        <v>1582068.8</v>
      </c>
      <c r="Y175" s="1339">
        <v>1</v>
      </c>
      <c r="Z175" s="523">
        <f t="shared" si="110"/>
        <v>4</v>
      </c>
      <c r="AA175" s="1409"/>
      <c r="AB175" s="229" t="str">
        <f t="shared" si="111"/>
        <v>Կ-1</v>
      </c>
      <c r="AC175" s="1408">
        <f t="shared" si="112"/>
        <v>1.9</v>
      </c>
      <c r="AD175" s="1408"/>
      <c r="AE175" s="1408">
        <f t="shared" si="122"/>
        <v>1.9</v>
      </c>
      <c r="AF175" s="1337">
        <v>66140</v>
      </c>
      <c r="AG175" s="1337">
        <f t="shared" si="98"/>
        <v>125666</v>
      </c>
      <c r="AH175" s="1334">
        <f t="shared" si="113"/>
        <v>0</v>
      </c>
      <c r="AI175" s="1337">
        <f t="shared" si="114"/>
        <v>125666</v>
      </c>
      <c r="AJ175" s="1411">
        <f t="shared" si="115"/>
        <v>1633658</v>
      </c>
      <c r="AK175" s="1339">
        <v>1</v>
      </c>
      <c r="AL175" s="376">
        <f t="shared" si="116"/>
        <v>5</v>
      </c>
      <c r="AM175" s="1409"/>
      <c r="AN175" s="229" t="str">
        <f t="shared" si="117"/>
        <v>Կ-1</v>
      </c>
      <c r="AO175" s="1408">
        <f t="shared" si="118"/>
        <v>1.9</v>
      </c>
      <c r="AP175" s="1408"/>
      <c r="AQ175" s="1408">
        <f t="shared" si="123"/>
        <v>1.9</v>
      </c>
      <c r="AR175" s="1337">
        <v>66140</v>
      </c>
      <c r="AS175" s="1337">
        <f t="shared" si="99"/>
        <v>125666</v>
      </c>
      <c r="AT175" s="1334">
        <f t="shared" si="119"/>
        <v>0</v>
      </c>
      <c r="AU175" s="1337">
        <f t="shared" si="120"/>
        <v>125666</v>
      </c>
      <c r="AV175" s="1411">
        <f t="shared" si="121"/>
        <v>1633658</v>
      </c>
    </row>
    <row r="176" spans="1:48" ht="17.25" thickBot="1">
      <c r="A176" s="1421">
        <v>134</v>
      </c>
      <c r="B176" s="1429" t="s">
        <v>1020</v>
      </c>
      <c r="C176" s="1430" t="s">
        <v>2467</v>
      </c>
      <c r="D176" s="1422">
        <v>1</v>
      </c>
      <c r="E176" s="1419">
        <v>6</v>
      </c>
      <c r="F176" s="725" t="s">
        <v>98</v>
      </c>
      <c r="G176" s="724">
        <f t="shared" si="100"/>
        <v>1.96</v>
      </c>
      <c r="H176" s="443">
        <v>66140</v>
      </c>
      <c r="I176" s="1337">
        <f t="shared" si="96"/>
        <v>129634.4</v>
      </c>
      <c r="J176" s="1410">
        <v>0</v>
      </c>
      <c r="K176" s="1337">
        <f t="shared" si="103"/>
        <v>129634.4</v>
      </c>
      <c r="L176" s="1411">
        <f t="shared" si="104"/>
        <v>1685247.2</v>
      </c>
      <c r="M176" s="1339">
        <v>1</v>
      </c>
      <c r="N176" s="523">
        <f t="shared" si="101"/>
        <v>7</v>
      </c>
      <c r="O176" s="1409"/>
      <c r="P176" s="229" t="str">
        <f t="shared" si="105"/>
        <v>Կ-1</v>
      </c>
      <c r="Q176" s="643">
        <f t="shared" si="106"/>
        <v>1.96</v>
      </c>
      <c r="R176" s="1408"/>
      <c r="S176" s="1408">
        <f t="shared" si="102"/>
        <v>1.96</v>
      </c>
      <c r="T176" s="1337">
        <v>66140</v>
      </c>
      <c r="U176" s="1337">
        <f t="shared" si="97"/>
        <v>129634.4</v>
      </c>
      <c r="V176" s="1334">
        <f t="shared" si="107"/>
        <v>0</v>
      </c>
      <c r="W176" s="1337">
        <f t="shared" si="108"/>
        <v>129634.4</v>
      </c>
      <c r="X176" s="1411">
        <f t="shared" si="109"/>
        <v>1685247.2</v>
      </c>
      <c r="Y176" s="1339">
        <v>1</v>
      </c>
      <c r="Z176" s="523">
        <f t="shared" si="110"/>
        <v>8</v>
      </c>
      <c r="AA176" s="1409"/>
      <c r="AB176" s="229" t="str">
        <f t="shared" si="111"/>
        <v>Կ-1</v>
      </c>
      <c r="AC176" s="1408">
        <f t="shared" si="112"/>
        <v>2.02</v>
      </c>
      <c r="AD176" s="1408"/>
      <c r="AE176" s="1408">
        <f t="shared" si="122"/>
        <v>2.02</v>
      </c>
      <c r="AF176" s="1337">
        <v>66140</v>
      </c>
      <c r="AG176" s="1337">
        <f t="shared" si="98"/>
        <v>133602.79999999999</v>
      </c>
      <c r="AH176" s="1334">
        <f t="shared" si="113"/>
        <v>0</v>
      </c>
      <c r="AI176" s="1337">
        <f t="shared" si="114"/>
        <v>133602.79999999999</v>
      </c>
      <c r="AJ176" s="1411">
        <f t="shared" si="115"/>
        <v>1736836.4</v>
      </c>
      <c r="AK176" s="1339">
        <v>1</v>
      </c>
      <c r="AL176" s="376">
        <f t="shared" si="116"/>
        <v>9</v>
      </c>
      <c r="AM176" s="1409"/>
      <c r="AN176" s="229" t="str">
        <f t="shared" si="117"/>
        <v>Կ-1</v>
      </c>
      <c r="AO176" s="1408">
        <f t="shared" si="118"/>
        <v>2.02</v>
      </c>
      <c r="AP176" s="1408"/>
      <c r="AQ176" s="1408">
        <f t="shared" si="123"/>
        <v>2.02</v>
      </c>
      <c r="AR176" s="1337">
        <v>66140</v>
      </c>
      <c r="AS176" s="1337">
        <f t="shared" si="99"/>
        <v>133602.79999999999</v>
      </c>
      <c r="AT176" s="1334">
        <f t="shared" si="119"/>
        <v>0</v>
      </c>
      <c r="AU176" s="1337">
        <f t="shared" si="120"/>
        <v>133602.79999999999</v>
      </c>
      <c r="AV176" s="1411">
        <f t="shared" si="121"/>
        <v>1736836.4</v>
      </c>
    </row>
    <row r="177" spans="1:48" ht="17.25" thickBot="1">
      <c r="A177" s="1421">
        <v>135</v>
      </c>
      <c r="B177" s="1429" t="s">
        <v>1586</v>
      </c>
      <c r="C177" s="1430" t="s">
        <v>2467</v>
      </c>
      <c r="D177" s="1422">
        <v>1</v>
      </c>
      <c r="E177" s="1419">
        <v>2</v>
      </c>
      <c r="F177" s="725" t="s">
        <v>98</v>
      </c>
      <c r="G177" s="724">
        <f t="shared" si="100"/>
        <v>1.79</v>
      </c>
      <c r="H177" s="443">
        <v>66140</v>
      </c>
      <c r="I177" s="1337">
        <f t="shared" si="96"/>
        <v>118390.6</v>
      </c>
      <c r="J177" s="1410">
        <v>0</v>
      </c>
      <c r="K177" s="1337">
        <f t="shared" si="103"/>
        <v>118390.6</v>
      </c>
      <c r="L177" s="1411">
        <f t="shared" si="104"/>
        <v>1539077.8</v>
      </c>
      <c r="M177" s="1339">
        <v>1</v>
      </c>
      <c r="N177" s="523">
        <f t="shared" si="101"/>
        <v>3</v>
      </c>
      <c r="O177" s="1409"/>
      <c r="P177" s="229" t="str">
        <f t="shared" si="105"/>
        <v>Կ-1</v>
      </c>
      <c r="Q177" s="643">
        <f t="shared" si="106"/>
        <v>1.84</v>
      </c>
      <c r="R177" s="1408"/>
      <c r="S177" s="1408">
        <f t="shared" si="102"/>
        <v>1.84</v>
      </c>
      <c r="T177" s="1337">
        <v>66140</v>
      </c>
      <c r="U177" s="1337">
        <f t="shared" si="97"/>
        <v>121697.60000000001</v>
      </c>
      <c r="V177" s="1334">
        <f t="shared" si="107"/>
        <v>0</v>
      </c>
      <c r="W177" s="1337">
        <f t="shared" si="108"/>
        <v>121697.60000000001</v>
      </c>
      <c r="X177" s="1411">
        <f t="shared" si="109"/>
        <v>1582068.8</v>
      </c>
      <c r="Y177" s="1339">
        <v>1</v>
      </c>
      <c r="Z177" s="523">
        <f t="shared" si="110"/>
        <v>4</v>
      </c>
      <c r="AA177" s="1409"/>
      <c r="AB177" s="229" t="str">
        <f t="shared" si="111"/>
        <v>Կ-1</v>
      </c>
      <c r="AC177" s="1408">
        <f t="shared" si="112"/>
        <v>1.9</v>
      </c>
      <c r="AD177" s="1408"/>
      <c r="AE177" s="1408">
        <f t="shared" si="122"/>
        <v>1.9</v>
      </c>
      <c r="AF177" s="1337">
        <v>66140</v>
      </c>
      <c r="AG177" s="1337">
        <f t="shared" si="98"/>
        <v>125666</v>
      </c>
      <c r="AH177" s="1334">
        <f t="shared" si="113"/>
        <v>0</v>
      </c>
      <c r="AI177" s="1337">
        <f t="shared" si="114"/>
        <v>125666</v>
      </c>
      <c r="AJ177" s="1411">
        <f t="shared" si="115"/>
        <v>1633658</v>
      </c>
      <c r="AK177" s="1339">
        <v>1</v>
      </c>
      <c r="AL177" s="376">
        <f t="shared" si="116"/>
        <v>5</v>
      </c>
      <c r="AM177" s="1409"/>
      <c r="AN177" s="229" t="str">
        <f t="shared" si="117"/>
        <v>Կ-1</v>
      </c>
      <c r="AO177" s="1408">
        <f t="shared" si="118"/>
        <v>1.9</v>
      </c>
      <c r="AP177" s="1408"/>
      <c r="AQ177" s="1408">
        <f t="shared" si="123"/>
        <v>1.9</v>
      </c>
      <c r="AR177" s="1337">
        <v>66140</v>
      </c>
      <c r="AS177" s="1337">
        <f t="shared" si="99"/>
        <v>125666</v>
      </c>
      <c r="AT177" s="1334">
        <f t="shared" si="119"/>
        <v>0</v>
      </c>
      <c r="AU177" s="1337">
        <f t="shared" si="120"/>
        <v>125666</v>
      </c>
      <c r="AV177" s="1411">
        <f t="shared" si="121"/>
        <v>1633658</v>
      </c>
    </row>
    <row r="178" spans="1:48" ht="17.25" thickBot="1">
      <c r="A178" s="1421">
        <v>136</v>
      </c>
      <c r="B178" s="1429" t="s">
        <v>1575</v>
      </c>
      <c r="C178" s="1430" t="s">
        <v>2467</v>
      </c>
      <c r="D178" s="1422">
        <v>1</v>
      </c>
      <c r="E178" s="1419">
        <v>2</v>
      </c>
      <c r="F178" s="725" t="s">
        <v>98</v>
      </c>
      <c r="G178" s="724">
        <f t="shared" si="100"/>
        <v>1.79</v>
      </c>
      <c r="H178" s="443">
        <v>66140</v>
      </c>
      <c r="I178" s="1337">
        <f t="shared" si="96"/>
        <v>118390.6</v>
      </c>
      <c r="J178" s="1410">
        <v>0</v>
      </c>
      <c r="K178" s="1337">
        <f t="shared" si="103"/>
        <v>118390.6</v>
      </c>
      <c r="L178" s="1411">
        <f t="shared" si="104"/>
        <v>1539077.8</v>
      </c>
      <c r="M178" s="1339">
        <v>1</v>
      </c>
      <c r="N178" s="523">
        <f t="shared" si="101"/>
        <v>3</v>
      </c>
      <c r="O178" s="1409"/>
      <c r="P178" s="229" t="str">
        <f t="shared" si="105"/>
        <v>Կ-1</v>
      </c>
      <c r="Q178" s="643">
        <f t="shared" si="106"/>
        <v>1.84</v>
      </c>
      <c r="R178" s="1408"/>
      <c r="S178" s="1408">
        <f t="shared" si="102"/>
        <v>1.84</v>
      </c>
      <c r="T178" s="1337">
        <v>66140</v>
      </c>
      <c r="U178" s="1337">
        <f t="shared" si="97"/>
        <v>121697.60000000001</v>
      </c>
      <c r="V178" s="1334">
        <f t="shared" si="107"/>
        <v>0</v>
      </c>
      <c r="W178" s="1337">
        <f t="shared" si="108"/>
        <v>121697.60000000001</v>
      </c>
      <c r="X178" s="1411">
        <f t="shared" si="109"/>
        <v>1582068.8</v>
      </c>
      <c r="Y178" s="1339">
        <v>1</v>
      </c>
      <c r="Z178" s="523">
        <f t="shared" si="110"/>
        <v>4</v>
      </c>
      <c r="AA178" s="1409"/>
      <c r="AB178" s="229" t="str">
        <f t="shared" si="111"/>
        <v>Կ-1</v>
      </c>
      <c r="AC178" s="1408">
        <f t="shared" si="112"/>
        <v>1.9</v>
      </c>
      <c r="AD178" s="1408"/>
      <c r="AE178" s="1408">
        <f t="shared" si="122"/>
        <v>1.9</v>
      </c>
      <c r="AF178" s="1337">
        <v>66140</v>
      </c>
      <c r="AG178" s="1337">
        <f t="shared" si="98"/>
        <v>125666</v>
      </c>
      <c r="AH178" s="1334">
        <f t="shared" si="113"/>
        <v>0</v>
      </c>
      <c r="AI178" s="1337">
        <f t="shared" si="114"/>
        <v>125666</v>
      </c>
      <c r="AJ178" s="1411">
        <f t="shared" si="115"/>
        <v>1633658</v>
      </c>
      <c r="AK178" s="1339">
        <v>1</v>
      </c>
      <c r="AL178" s="376">
        <f t="shared" si="116"/>
        <v>5</v>
      </c>
      <c r="AM178" s="1409"/>
      <c r="AN178" s="229" t="str">
        <f t="shared" si="117"/>
        <v>Կ-1</v>
      </c>
      <c r="AO178" s="1408">
        <f t="shared" si="118"/>
        <v>1.9</v>
      </c>
      <c r="AP178" s="1408"/>
      <c r="AQ178" s="1408">
        <f t="shared" si="123"/>
        <v>1.9</v>
      </c>
      <c r="AR178" s="1337">
        <v>66140</v>
      </c>
      <c r="AS178" s="1337">
        <f t="shared" si="99"/>
        <v>125666</v>
      </c>
      <c r="AT178" s="1334">
        <f t="shared" si="119"/>
        <v>0</v>
      </c>
      <c r="AU178" s="1337">
        <f t="shared" si="120"/>
        <v>125666</v>
      </c>
      <c r="AV178" s="1411">
        <f t="shared" si="121"/>
        <v>1633658</v>
      </c>
    </row>
    <row r="179" spans="1:48" ht="17.25" thickBot="1">
      <c r="A179" s="1421">
        <v>137</v>
      </c>
      <c r="B179" s="1429" t="s">
        <v>1351</v>
      </c>
      <c r="C179" s="1430" t="s">
        <v>2467</v>
      </c>
      <c r="D179" s="1422">
        <v>1</v>
      </c>
      <c r="E179" s="1419">
        <v>4</v>
      </c>
      <c r="F179" s="725" t="s">
        <v>98</v>
      </c>
      <c r="G179" s="724">
        <f t="shared" si="100"/>
        <v>1.9</v>
      </c>
      <c r="H179" s="443">
        <v>66140</v>
      </c>
      <c r="I179" s="1337">
        <f t="shared" si="96"/>
        <v>125666</v>
      </c>
      <c r="J179" s="1410">
        <v>0</v>
      </c>
      <c r="K179" s="1337">
        <f t="shared" si="103"/>
        <v>125666</v>
      </c>
      <c r="L179" s="1411">
        <f t="shared" si="104"/>
        <v>1633658</v>
      </c>
      <c r="M179" s="1339">
        <v>1</v>
      </c>
      <c r="N179" s="523">
        <f t="shared" si="101"/>
        <v>5</v>
      </c>
      <c r="O179" s="1409"/>
      <c r="P179" s="229" t="str">
        <f t="shared" si="105"/>
        <v>Կ-1</v>
      </c>
      <c r="Q179" s="643">
        <f t="shared" si="106"/>
        <v>1.9</v>
      </c>
      <c r="R179" s="1408"/>
      <c r="S179" s="1408">
        <f t="shared" si="102"/>
        <v>1.9</v>
      </c>
      <c r="T179" s="1337">
        <v>66140</v>
      </c>
      <c r="U179" s="1337">
        <f t="shared" si="97"/>
        <v>125666</v>
      </c>
      <c r="V179" s="1334">
        <f t="shared" si="107"/>
        <v>0</v>
      </c>
      <c r="W179" s="1337">
        <f t="shared" si="108"/>
        <v>125666</v>
      </c>
      <c r="X179" s="1411">
        <f t="shared" si="109"/>
        <v>1633658</v>
      </c>
      <c r="Y179" s="1339">
        <v>1</v>
      </c>
      <c r="Z179" s="523">
        <f t="shared" si="110"/>
        <v>6</v>
      </c>
      <c r="AA179" s="1409"/>
      <c r="AB179" s="229" t="str">
        <f t="shared" si="111"/>
        <v>Կ-1</v>
      </c>
      <c r="AC179" s="1408">
        <f t="shared" si="112"/>
        <v>1.96</v>
      </c>
      <c r="AD179" s="1408"/>
      <c r="AE179" s="1408">
        <f t="shared" si="122"/>
        <v>1.96</v>
      </c>
      <c r="AF179" s="1337">
        <v>66140</v>
      </c>
      <c r="AG179" s="1337">
        <f t="shared" si="98"/>
        <v>129634.4</v>
      </c>
      <c r="AH179" s="1334">
        <f t="shared" si="113"/>
        <v>0</v>
      </c>
      <c r="AI179" s="1337">
        <f t="shared" si="114"/>
        <v>129634.4</v>
      </c>
      <c r="AJ179" s="1411">
        <f t="shared" si="115"/>
        <v>1685247.2</v>
      </c>
      <c r="AK179" s="1339">
        <v>1</v>
      </c>
      <c r="AL179" s="376">
        <f t="shared" si="116"/>
        <v>7</v>
      </c>
      <c r="AM179" s="1409"/>
      <c r="AN179" s="229" t="str">
        <f t="shared" si="117"/>
        <v>Կ-1</v>
      </c>
      <c r="AO179" s="1408">
        <f t="shared" si="118"/>
        <v>1.96</v>
      </c>
      <c r="AP179" s="1408"/>
      <c r="AQ179" s="1408">
        <f t="shared" si="123"/>
        <v>1.96</v>
      </c>
      <c r="AR179" s="1337">
        <v>66140</v>
      </c>
      <c r="AS179" s="1337">
        <f t="shared" si="99"/>
        <v>129634.4</v>
      </c>
      <c r="AT179" s="1334">
        <f t="shared" si="119"/>
        <v>0</v>
      </c>
      <c r="AU179" s="1337">
        <f t="shared" si="120"/>
        <v>129634.4</v>
      </c>
      <c r="AV179" s="1411">
        <f t="shared" si="121"/>
        <v>1685247.2</v>
      </c>
    </row>
    <row r="180" spans="1:48" ht="17.25" thickBot="1">
      <c r="A180" s="1421">
        <v>138</v>
      </c>
      <c r="B180" s="1429" t="s">
        <v>2492</v>
      </c>
      <c r="C180" s="1430" t="s">
        <v>2467</v>
      </c>
      <c r="D180" s="1422">
        <v>1</v>
      </c>
      <c r="E180" s="1419">
        <v>2</v>
      </c>
      <c r="F180" s="725" t="s">
        <v>98</v>
      </c>
      <c r="G180" s="724">
        <f t="shared" si="100"/>
        <v>1.79</v>
      </c>
      <c r="H180" s="443">
        <v>66140</v>
      </c>
      <c r="I180" s="1337">
        <f t="shared" si="96"/>
        <v>118390.6</v>
      </c>
      <c r="J180" s="1410">
        <v>0</v>
      </c>
      <c r="K180" s="1337">
        <f t="shared" si="103"/>
        <v>118390.6</v>
      </c>
      <c r="L180" s="1411">
        <f t="shared" si="104"/>
        <v>1539077.8</v>
      </c>
      <c r="M180" s="1339">
        <v>1</v>
      </c>
      <c r="N180" s="523">
        <f t="shared" si="101"/>
        <v>3</v>
      </c>
      <c r="O180" s="1409"/>
      <c r="P180" s="229" t="str">
        <f t="shared" si="105"/>
        <v>Կ-1</v>
      </c>
      <c r="Q180" s="643">
        <f t="shared" si="106"/>
        <v>1.84</v>
      </c>
      <c r="R180" s="1408"/>
      <c r="S180" s="1408">
        <f t="shared" si="102"/>
        <v>1.84</v>
      </c>
      <c r="T180" s="1337">
        <v>66140</v>
      </c>
      <c r="U180" s="1337">
        <f t="shared" si="97"/>
        <v>121697.60000000001</v>
      </c>
      <c r="V180" s="1334">
        <f t="shared" si="107"/>
        <v>0</v>
      </c>
      <c r="W180" s="1337">
        <f t="shared" si="108"/>
        <v>121697.60000000001</v>
      </c>
      <c r="X180" s="1411">
        <f t="shared" si="109"/>
        <v>1582068.8</v>
      </c>
      <c r="Y180" s="1339">
        <v>1</v>
      </c>
      <c r="Z180" s="523">
        <f t="shared" si="110"/>
        <v>4</v>
      </c>
      <c r="AA180" s="1409"/>
      <c r="AB180" s="229" t="str">
        <f t="shared" si="111"/>
        <v>Կ-1</v>
      </c>
      <c r="AC180" s="1408">
        <f t="shared" si="112"/>
        <v>1.9</v>
      </c>
      <c r="AD180" s="1408"/>
      <c r="AE180" s="1408">
        <f t="shared" si="122"/>
        <v>1.9</v>
      </c>
      <c r="AF180" s="1337">
        <v>66140</v>
      </c>
      <c r="AG180" s="1337">
        <f t="shared" si="98"/>
        <v>125666</v>
      </c>
      <c r="AH180" s="1334">
        <f t="shared" si="113"/>
        <v>0</v>
      </c>
      <c r="AI180" s="1337">
        <f t="shared" si="114"/>
        <v>125666</v>
      </c>
      <c r="AJ180" s="1411">
        <f t="shared" si="115"/>
        <v>1633658</v>
      </c>
      <c r="AK180" s="1339">
        <v>1</v>
      </c>
      <c r="AL180" s="376">
        <f t="shared" si="116"/>
        <v>5</v>
      </c>
      <c r="AM180" s="1409"/>
      <c r="AN180" s="229" t="str">
        <f t="shared" si="117"/>
        <v>Կ-1</v>
      </c>
      <c r="AO180" s="1408">
        <f t="shared" si="118"/>
        <v>1.9</v>
      </c>
      <c r="AP180" s="1408"/>
      <c r="AQ180" s="1408">
        <f t="shared" si="123"/>
        <v>1.9</v>
      </c>
      <c r="AR180" s="1337">
        <v>66140</v>
      </c>
      <c r="AS180" s="1337">
        <f t="shared" si="99"/>
        <v>125666</v>
      </c>
      <c r="AT180" s="1334">
        <f t="shared" si="119"/>
        <v>0</v>
      </c>
      <c r="AU180" s="1337">
        <f t="shared" si="120"/>
        <v>125666</v>
      </c>
      <c r="AV180" s="1411">
        <f t="shared" si="121"/>
        <v>1633658</v>
      </c>
    </row>
    <row r="181" spans="1:48" ht="17.25" thickBot="1">
      <c r="A181" s="1421">
        <v>139</v>
      </c>
      <c r="B181" s="1429" t="s">
        <v>2491</v>
      </c>
      <c r="C181" s="1430" t="s">
        <v>2467</v>
      </c>
      <c r="D181" s="1422">
        <v>1</v>
      </c>
      <c r="E181" s="1419">
        <v>2</v>
      </c>
      <c r="F181" s="725" t="s">
        <v>98</v>
      </c>
      <c r="G181" s="724">
        <f t="shared" si="100"/>
        <v>1.79</v>
      </c>
      <c r="H181" s="443">
        <v>66140</v>
      </c>
      <c r="I181" s="1337">
        <f t="shared" si="96"/>
        <v>118390.6</v>
      </c>
      <c r="J181" s="1410">
        <v>0</v>
      </c>
      <c r="K181" s="1337">
        <f t="shared" si="103"/>
        <v>118390.6</v>
      </c>
      <c r="L181" s="1411">
        <f t="shared" si="104"/>
        <v>1539077.8</v>
      </c>
      <c r="M181" s="1339">
        <v>1</v>
      </c>
      <c r="N181" s="523">
        <f t="shared" si="101"/>
        <v>3</v>
      </c>
      <c r="O181" s="1409"/>
      <c r="P181" s="229" t="str">
        <f t="shared" si="105"/>
        <v>Կ-1</v>
      </c>
      <c r="Q181" s="643">
        <f t="shared" si="106"/>
        <v>1.84</v>
      </c>
      <c r="R181" s="1408"/>
      <c r="S181" s="1408">
        <f t="shared" si="102"/>
        <v>1.84</v>
      </c>
      <c r="T181" s="1337">
        <v>66140</v>
      </c>
      <c r="U181" s="1337">
        <f t="shared" si="97"/>
        <v>121697.60000000001</v>
      </c>
      <c r="V181" s="1334">
        <f t="shared" si="107"/>
        <v>0</v>
      </c>
      <c r="W181" s="1337">
        <f t="shared" si="108"/>
        <v>121697.60000000001</v>
      </c>
      <c r="X181" s="1411">
        <f t="shared" si="109"/>
        <v>1582068.8</v>
      </c>
      <c r="Y181" s="1339">
        <v>1</v>
      </c>
      <c r="Z181" s="523">
        <f t="shared" si="110"/>
        <v>4</v>
      </c>
      <c r="AA181" s="1409"/>
      <c r="AB181" s="229" t="str">
        <f t="shared" si="111"/>
        <v>Կ-1</v>
      </c>
      <c r="AC181" s="1408">
        <f t="shared" si="112"/>
        <v>1.9</v>
      </c>
      <c r="AD181" s="1408"/>
      <c r="AE181" s="1408">
        <f t="shared" si="122"/>
        <v>1.9</v>
      </c>
      <c r="AF181" s="1337">
        <v>66140</v>
      </c>
      <c r="AG181" s="1337">
        <f t="shared" si="98"/>
        <v>125666</v>
      </c>
      <c r="AH181" s="1334">
        <f t="shared" si="113"/>
        <v>0</v>
      </c>
      <c r="AI181" s="1337">
        <f t="shared" si="114"/>
        <v>125666</v>
      </c>
      <c r="AJ181" s="1411">
        <f t="shared" si="115"/>
        <v>1633658</v>
      </c>
      <c r="AK181" s="1339">
        <v>1</v>
      </c>
      <c r="AL181" s="376">
        <f t="shared" si="116"/>
        <v>5</v>
      </c>
      <c r="AM181" s="1409"/>
      <c r="AN181" s="229" t="str">
        <f t="shared" si="117"/>
        <v>Կ-1</v>
      </c>
      <c r="AO181" s="1408">
        <f t="shared" si="118"/>
        <v>1.9</v>
      </c>
      <c r="AP181" s="1408"/>
      <c r="AQ181" s="1408">
        <f t="shared" si="123"/>
        <v>1.9</v>
      </c>
      <c r="AR181" s="1337">
        <v>66140</v>
      </c>
      <c r="AS181" s="1337">
        <f t="shared" si="99"/>
        <v>125666</v>
      </c>
      <c r="AT181" s="1334">
        <f t="shared" si="119"/>
        <v>0</v>
      </c>
      <c r="AU181" s="1337">
        <f t="shared" si="120"/>
        <v>125666</v>
      </c>
      <c r="AV181" s="1411">
        <f t="shared" si="121"/>
        <v>1633658</v>
      </c>
    </row>
    <row r="182" spans="1:48" ht="17.25" thickBot="1">
      <c r="A182" s="1421">
        <v>140</v>
      </c>
      <c r="B182" s="1429" t="s">
        <v>2883</v>
      </c>
      <c r="C182" s="1430" t="s">
        <v>2467</v>
      </c>
      <c r="D182" s="1422">
        <v>1</v>
      </c>
      <c r="E182" s="1419">
        <v>2</v>
      </c>
      <c r="F182" s="725" t="s">
        <v>98</v>
      </c>
      <c r="G182" s="724">
        <f t="shared" si="100"/>
        <v>1.79</v>
      </c>
      <c r="H182" s="443">
        <v>66140</v>
      </c>
      <c r="I182" s="1337">
        <f t="shared" si="96"/>
        <v>118390.6</v>
      </c>
      <c r="J182" s="1410">
        <v>0</v>
      </c>
      <c r="K182" s="1337">
        <f t="shared" si="103"/>
        <v>118390.6</v>
      </c>
      <c r="L182" s="1411">
        <f t="shared" si="104"/>
        <v>1539077.8</v>
      </c>
      <c r="M182" s="1339">
        <v>1</v>
      </c>
      <c r="N182" s="523">
        <f t="shared" si="101"/>
        <v>3</v>
      </c>
      <c r="O182" s="1409"/>
      <c r="P182" s="229" t="str">
        <f t="shared" si="105"/>
        <v>Կ-1</v>
      </c>
      <c r="Q182" s="643">
        <f t="shared" si="106"/>
        <v>1.84</v>
      </c>
      <c r="R182" s="1408"/>
      <c r="S182" s="1408">
        <f t="shared" si="102"/>
        <v>1.84</v>
      </c>
      <c r="T182" s="1337">
        <v>66140</v>
      </c>
      <c r="U182" s="1337">
        <f t="shared" si="97"/>
        <v>121697.60000000001</v>
      </c>
      <c r="V182" s="1334">
        <f t="shared" si="107"/>
        <v>0</v>
      </c>
      <c r="W182" s="1337">
        <f t="shared" si="108"/>
        <v>121697.60000000001</v>
      </c>
      <c r="X182" s="1411">
        <f t="shared" si="109"/>
        <v>1582068.8</v>
      </c>
      <c r="Y182" s="1339">
        <v>1</v>
      </c>
      <c r="Z182" s="523">
        <f t="shared" si="110"/>
        <v>4</v>
      </c>
      <c r="AA182" s="1409"/>
      <c r="AB182" s="229" t="str">
        <f t="shared" si="111"/>
        <v>Կ-1</v>
      </c>
      <c r="AC182" s="1408">
        <f t="shared" si="112"/>
        <v>1.9</v>
      </c>
      <c r="AD182" s="1408"/>
      <c r="AE182" s="1408">
        <f t="shared" si="122"/>
        <v>1.9</v>
      </c>
      <c r="AF182" s="1337">
        <v>66140</v>
      </c>
      <c r="AG182" s="1337">
        <f t="shared" si="98"/>
        <v>125666</v>
      </c>
      <c r="AH182" s="1334">
        <f t="shared" si="113"/>
        <v>0</v>
      </c>
      <c r="AI182" s="1337">
        <f t="shared" si="114"/>
        <v>125666</v>
      </c>
      <c r="AJ182" s="1411">
        <f t="shared" si="115"/>
        <v>1633658</v>
      </c>
      <c r="AK182" s="1339">
        <v>1</v>
      </c>
      <c r="AL182" s="376">
        <f t="shared" si="116"/>
        <v>5</v>
      </c>
      <c r="AM182" s="1409"/>
      <c r="AN182" s="229" t="str">
        <f t="shared" si="117"/>
        <v>Կ-1</v>
      </c>
      <c r="AO182" s="1408">
        <f t="shared" si="118"/>
        <v>1.9</v>
      </c>
      <c r="AP182" s="1408"/>
      <c r="AQ182" s="1408">
        <f t="shared" si="123"/>
        <v>1.9</v>
      </c>
      <c r="AR182" s="1337">
        <v>66140</v>
      </c>
      <c r="AS182" s="1337">
        <f t="shared" si="99"/>
        <v>125666</v>
      </c>
      <c r="AT182" s="1334">
        <f t="shared" si="119"/>
        <v>0</v>
      </c>
      <c r="AU182" s="1337">
        <f t="shared" si="120"/>
        <v>125666</v>
      </c>
      <c r="AV182" s="1411">
        <f t="shared" si="121"/>
        <v>1633658</v>
      </c>
    </row>
    <row r="183" spans="1:48" ht="17.25" thickBot="1">
      <c r="A183" s="1421">
        <v>141</v>
      </c>
      <c r="B183" s="1429" t="s">
        <v>1293</v>
      </c>
      <c r="C183" s="1430" t="s">
        <v>2467</v>
      </c>
      <c r="D183" s="1422">
        <v>1</v>
      </c>
      <c r="E183" s="1419">
        <v>2</v>
      </c>
      <c r="F183" s="725" t="s">
        <v>98</v>
      </c>
      <c r="G183" s="724">
        <f t="shared" si="100"/>
        <v>1.79</v>
      </c>
      <c r="H183" s="443">
        <v>66140</v>
      </c>
      <c r="I183" s="1337">
        <f t="shared" si="96"/>
        <v>118390.6</v>
      </c>
      <c r="J183" s="1410">
        <v>0</v>
      </c>
      <c r="K183" s="1337">
        <f t="shared" si="103"/>
        <v>118390.6</v>
      </c>
      <c r="L183" s="1411">
        <f t="shared" si="104"/>
        <v>1539077.8</v>
      </c>
      <c r="M183" s="1339">
        <v>1</v>
      </c>
      <c r="N183" s="523">
        <f t="shared" si="101"/>
        <v>3</v>
      </c>
      <c r="O183" s="1409"/>
      <c r="P183" s="229" t="str">
        <f t="shared" si="105"/>
        <v>Կ-1</v>
      </c>
      <c r="Q183" s="643">
        <f t="shared" si="106"/>
        <v>1.84</v>
      </c>
      <c r="R183" s="1408"/>
      <c r="S183" s="1408">
        <f t="shared" si="102"/>
        <v>1.84</v>
      </c>
      <c r="T183" s="1337">
        <v>66140</v>
      </c>
      <c r="U183" s="1337">
        <f t="shared" si="97"/>
        <v>121697.60000000001</v>
      </c>
      <c r="V183" s="1334">
        <f t="shared" si="107"/>
        <v>0</v>
      </c>
      <c r="W183" s="1337">
        <f t="shared" si="108"/>
        <v>121697.60000000001</v>
      </c>
      <c r="X183" s="1411">
        <f t="shared" si="109"/>
        <v>1582068.8</v>
      </c>
      <c r="Y183" s="1339">
        <v>1</v>
      </c>
      <c r="Z183" s="523">
        <f t="shared" si="110"/>
        <v>4</v>
      </c>
      <c r="AA183" s="1409"/>
      <c r="AB183" s="229" t="str">
        <f t="shared" si="111"/>
        <v>Կ-1</v>
      </c>
      <c r="AC183" s="1408">
        <f t="shared" si="112"/>
        <v>1.9</v>
      </c>
      <c r="AD183" s="1408"/>
      <c r="AE183" s="1408">
        <f t="shared" si="122"/>
        <v>1.9</v>
      </c>
      <c r="AF183" s="1337">
        <v>66140</v>
      </c>
      <c r="AG183" s="1337">
        <f t="shared" si="98"/>
        <v>125666</v>
      </c>
      <c r="AH183" s="1334">
        <f t="shared" si="113"/>
        <v>0</v>
      </c>
      <c r="AI183" s="1337">
        <f t="shared" si="114"/>
        <v>125666</v>
      </c>
      <c r="AJ183" s="1411">
        <f t="shared" si="115"/>
        <v>1633658</v>
      </c>
      <c r="AK183" s="1339">
        <v>1</v>
      </c>
      <c r="AL183" s="376">
        <f t="shared" si="116"/>
        <v>5</v>
      </c>
      <c r="AM183" s="1409"/>
      <c r="AN183" s="229" t="str">
        <f t="shared" si="117"/>
        <v>Կ-1</v>
      </c>
      <c r="AO183" s="1408">
        <f t="shared" si="118"/>
        <v>1.9</v>
      </c>
      <c r="AP183" s="1408"/>
      <c r="AQ183" s="1408">
        <f t="shared" si="123"/>
        <v>1.9</v>
      </c>
      <c r="AR183" s="1337">
        <v>66140</v>
      </c>
      <c r="AS183" s="1337">
        <f t="shared" si="99"/>
        <v>125666</v>
      </c>
      <c r="AT183" s="1334">
        <f t="shared" si="119"/>
        <v>0</v>
      </c>
      <c r="AU183" s="1337">
        <f t="shared" si="120"/>
        <v>125666</v>
      </c>
      <c r="AV183" s="1411">
        <f t="shared" si="121"/>
        <v>1633658</v>
      </c>
    </row>
    <row r="184" spans="1:48" ht="17.25" thickBot="1">
      <c r="A184" s="1421">
        <v>142</v>
      </c>
      <c r="B184" s="1429" t="s">
        <v>1040</v>
      </c>
      <c r="C184" s="1430" t="s">
        <v>2467</v>
      </c>
      <c r="D184" s="1422">
        <v>1</v>
      </c>
      <c r="E184" s="1419">
        <v>13</v>
      </c>
      <c r="F184" s="725" t="s">
        <v>98</v>
      </c>
      <c r="G184" s="724">
        <f t="shared" si="100"/>
        <v>2.14</v>
      </c>
      <c r="H184" s="443">
        <v>66140</v>
      </c>
      <c r="I184" s="1337">
        <f t="shared" si="96"/>
        <v>141539.6</v>
      </c>
      <c r="J184" s="1410">
        <v>0</v>
      </c>
      <c r="K184" s="1337">
        <f t="shared" si="103"/>
        <v>141539.6</v>
      </c>
      <c r="L184" s="1411">
        <f t="shared" si="104"/>
        <v>1840014.8</v>
      </c>
      <c r="M184" s="1339">
        <v>1</v>
      </c>
      <c r="N184" s="523">
        <f t="shared" si="101"/>
        <v>14</v>
      </c>
      <c r="O184" s="1409"/>
      <c r="P184" s="229" t="str">
        <f t="shared" si="105"/>
        <v>Կ-1</v>
      </c>
      <c r="Q184" s="643">
        <f t="shared" si="106"/>
        <v>2.14</v>
      </c>
      <c r="R184" s="1408"/>
      <c r="S184" s="1408">
        <f t="shared" si="102"/>
        <v>2.14</v>
      </c>
      <c r="T184" s="1337">
        <v>66140</v>
      </c>
      <c r="U184" s="1337">
        <f t="shared" si="97"/>
        <v>141539.6</v>
      </c>
      <c r="V184" s="1334">
        <f t="shared" si="107"/>
        <v>0</v>
      </c>
      <c r="W184" s="1337">
        <f t="shared" si="108"/>
        <v>141539.6</v>
      </c>
      <c r="X184" s="1411">
        <f t="shared" si="109"/>
        <v>1840014.8</v>
      </c>
      <c r="Y184" s="1339">
        <v>1</v>
      </c>
      <c r="Z184" s="523">
        <f t="shared" si="110"/>
        <v>15</v>
      </c>
      <c r="AA184" s="1409"/>
      <c r="AB184" s="229" t="str">
        <f t="shared" si="111"/>
        <v>Կ-1</v>
      </c>
      <c r="AC184" s="1408">
        <f t="shared" si="112"/>
        <v>2.14</v>
      </c>
      <c r="AD184" s="1408"/>
      <c r="AE184" s="1408">
        <f t="shared" si="122"/>
        <v>2.14</v>
      </c>
      <c r="AF184" s="1337">
        <v>66140</v>
      </c>
      <c r="AG184" s="1337">
        <f t="shared" si="98"/>
        <v>141539.6</v>
      </c>
      <c r="AH184" s="1334">
        <f t="shared" si="113"/>
        <v>0</v>
      </c>
      <c r="AI184" s="1337">
        <f t="shared" si="114"/>
        <v>141539.6</v>
      </c>
      <c r="AJ184" s="1411">
        <f t="shared" si="115"/>
        <v>1840014.8</v>
      </c>
      <c r="AK184" s="1339">
        <v>1</v>
      </c>
      <c r="AL184" s="376">
        <f t="shared" si="116"/>
        <v>16</v>
      </c>
      <c r="AM184" s="1409"/>
      <c r="AN184" s="229" t="str">
        <f t="shared" si="117"/>
        <v>Կ-1</v>
      </c>
      <c r="AO184" s="1408">
        <f t="shared" si="118"/>
        <v>2.21</v>
      </c>
      <c r="AP184" s="1408"/>
      <c r="AQ184" s="1408">
        <f t="shared" si="123"/>
        <v>2.21</v>
      </c>
      <c r="AR184" s="1337">
        <v>66140</v>
      </c>
      <c r="AS184" s="1337">
        <f t="shared" si="99"/>
        <v>146169.4</v>
      </c>
      <c r="AT184" s="1334">
        <f t="shared" si="119"/>
        <v>0</v>
      </c>
      <c r="AU184" s="1337">
        <f t="shared" si="120"/>
        <v>146169.4</v>
      </c>
      <c r="AV184" s="1411">
        <f t="shared" si="121"/>
        <v>1900202.2</v>
      </c>
    </row>
    <row r="185" spans="1:48" ht="17.25" thickBot="1">
      <c r="A185" s="1421">
        <v>143</v>
      </c>
      <c r="B185" s="1429" t="s">
        <v>1447</v>
      </c>
      <c r="C185" s="1430" t="s">
        <v>2467</v>
      </c>
      <c r="D185" s="1422">
        <v>1</v>
      </c>
      <c r="E185" s="1419">
        <v>2</v>
      </c>
      <c r="F185" s="725" t="s">
        <v>98</v>
      </c>
      <c r="G185" s="724">
        <f t="shared" si="100"/>
        <v>1.79</v>
      </c>
      <c r="H185" s="443">
        <v>66140</v>
      </c>
      <c r="I185" s="1337">
        <f t="shared" si="96"/>
        <v>118390.6</v>
      </c>
      <c r="J185" s="1410">
        <v>0</v>
      </c>
      <c r="K185" s="1337">
        <f t="shared" si="103"/>
        <v>118390.6</v>
      </c>
      <c r="L185" s="1411">
        <f t="shared" si="104"/>
        <v>1539077.8</v>
      </c>
      <c r="M185" s="1339">
        <v>1</v>
      </c>
      <c r="N185" s="523">
        <f t="shared" si="101"/>
        <v>3</v>
      </c>
      <c r="O185" s="1409"/>
      <c r="P185" s="229" t="str">
        <f t="shared" si="105"/>
        <v>Կ-1</v>
      </c>
      <c r="Q185" s="643">
        <f t="shared" si="106"/>
        <v>1.84</v>
      </c>
      <c r="R185" s="1408"/>
      <c r="S185" s="1408">
        <f t="shared" si="102"/>
        <v>1.84</v>
      </c>
      <c r="T185" s="1337">
        <v>66140</v>
      </c>
      <c r="U185" s="1337">
        <f t="shared" si="97"/>
        <v>121697.60000000001</v>
      </c>
      <c r="V185" s="1334">
        <f t="shared" si="107"/>
        <v>0</v>
      </c>
      <c r="W185" s="1337">
        <f t="shared" si="108"/>
        <v>121697.60000000001</v>
      </c>
      <c r="X185" s="1411">
        <f t="shared" si="109"/>
        <v>1582068.8</v>
      </c>
      <c r="Y185" s="1339">
        <v>1</v>
      </c>
      <c r="Z185" s="523">
        <f t="shared" si="110"/>
        <v>4</v>
      </c>
      <c r="AA185" s="1409"/>
      <c r="AB185" s="229" t="str">
        <f t="shared" si="111"/>
        <v>Կ-1</v>
      </c>
      <c r="AC185" s="1408">
        <f t="shared" si="112"/>
        <v>1.9</v>
      </c>
      <c r="AD185" s="1408"/>
      <c r="AE185" s="1408">
        <f t="shared" si="122"/>
        <v>1.9</v>
      </c>
      <c r="AF185" s="1337">
        <v>66140</v>
      </c>
      <c r="AG185" s="1337">
        <f t="shared" si="98"/>
        <v>125666</v>
      </c>
      <c r="AH185" s="1334">
        <f t="shared" si="113"/>
        <v>0</v>
      </c>
      <c r="AI185" s="1337">
        <f t="shared" si="114"/>
        <v>125666</v>
      </c>
      <c r="AJ185" s="1411">
        <f t="shared" si="115"/>
        <v>1633658</v>
      </c>
      <c r="AK185" s="1339">
        <v>1</v>
      </c>
      <c r="AL185" s="376">
        <f t="shared" si="116"/>
        <v>5</v>
      </c>
      <c r="AM185" s="1409"/>
      <c r="AN185" s="229" t="str">
        <f t="shared" si="117"/>
        <v>Կ-1</v>
      </c>
      <c r="AO185" s="1408">
        <f t="shared" si="118"/>
        <v>1.9</v>
      </c>
      <c r="AP185" s="1408"/>
      <c r="AQ185" s="1408">
        <f t="shared" si="123"/>
        <v>1.9</v>
      </c>
      <c r="AR185" s="1337">
        <v>66140</v>
      </c>
      <c r="AS185" s="1337">
        <f t="shared" si="99"/>
        <v>125666</v>
      </c>
      <c r="AT185" s="1334">
        <f t="shared" si="119"/>
        <v>0</v>
      </c>
      <c r="AU185" s="1337">
        <f t="shared" si="120"/>
        <v>125666</v>
      </c>
      <c r="AV185" s="1411">
        <f t="shared" si="121"/>
        <v>1633658</v>
      </c>
    </row>
    <row r="186" spans="1:48" ht="17.25" thickBot="1">
      <c r="A186" s="1421">
        <v>144</v>
      </c>
      <c r="B186" s="1429" t="s">
        <v>2884</v>
      </c>
      <c r="C186" s="1430" t="s">
        <v>2467</v>
      </c>
      <c r="D186" s="1422">
        <v>1</v>
      </c>
      <c r="E186" s="1419">
        <v>1</v>
      </c>
      <c r="F186" s="725" t="s">
        <v>98</v>
      </c>
      <c r="G186" s="724">
        <f t="shared" si="100"/>
        <v>1.73</v>
      </c>
      <c r="H186" s="443">
        <v>66140</v>
      </c>
      <c r="I186" s="1337">
        <f t="shared" si="96"/>
        <v>114422.2</v>
      </c>
      <c r="J186" s="1410">
        <v>0</v>
      </c>
      <c r="K186" s="1337">
        <f t="shared" si="103"/>
        <v>114422.2</v>
      </c>
      <c r="L186" s="1411">
        <f t="shared" si="104"/>
        <v>1487488.5999999999</v>
      </c>
      <c r="M186" s="1339">
        <v>1</v>
      </c>
      <c r="N186" s="523">
        <f t="shared" si="101"/>
        <v>2</v>
      </c>
      <c r="O186" s="1409"/>
      <c r="P186" s="229" t="str">
        <f t="shared" si="105"/>
        <v>Կ-1</v>
      </c>
      <c r="Q186" s="643">
        <f t="shared" si="106"/>
        <v>1.79</v>
      </c>
      <c r="R186" s="1408"/>
      <c r="S186" s="1408">
        <f t="shared" si="102"/>
        <v>1.79</v>
      </c>
      <c r="T186" s="1337">
        <v>66140</v>
      </c>
      <c r="U186" s="1337">
        <f t="shared" si="97"/>
        <v>118390.6</v>
      </c>
      <c r="V186" s="1334">
        <f t="shared" si="107"/>
        <v>0</v>
      </c>
      <c r="W186" s="1337">
        <f t="shared" si="108"/>
        <v>118390.6</v>
      </c>
      <c r="X186" s="1411">
        <f t="shared" si="109"/>
        <v>1539077.8</v>
      </c>
      <c r="Y186" s="1339">
        <v>1</v>
      </c>
      <c r="Z186" s="523">
        <f t="shared" si="110"/>
        <v>3</v>
      </c>
      <c r="AA186" s="1409"/>
      <c r="AB186" s="229" t="str">
        <f t="shared" si="111"/>
        <v>Կ-1</v>
      </c>
      <c r="AC186" s="1408">
        <f t="shared" si="112"/>
        <v>1.84</v>
      </c>
      <c r="AD186" s="1408"/>
      <c r="AE186" s="1408">
        <f t="shared" si="122"/>
        <v>1.84</v>
      </c>
      <c r="AF186" s="1337">
        <v>66140</v>
      </c>
      <c r="AG186" s="1337">
        <f t="shared" si="98"/>
        <v>121697.60000000001</v>
      </c>
      <c r="AH186" s="1334">
        <f t="shared" si="113"/>
        <v>0</v>
      </c>
      <c r="AI186" s="1337">
        <f t="shared" si="114"/>
        <v>121697.60000000001</v>
      </c>
      <c r="AJ186" s="1411">
        <f t="shared" si="115"/>
        <v>1582068.8</v>
      </c>
      <c r="AK186" s="1339">
        <v>1</v>
      </c>
      <c r="AL186" s="376">
        <f t="shared" si="116"/>
        <v>4</v>
      </c>
      <c r="AM186" s="1409"/>
      <c r="AN186" s="229" t="str">
        <f t="shared" si="117"/>
        <v>Կ-1</v>
      </c>
      <c r="AO186" s="1408">
        <f t="shared" si="118"/>
        <v>1.9</v>
      </c>
      <c r="AP186" s="1408"/>
      <c r="AQ186" s="1408">
        <f t="shared" si="123"/>
        <v>1.9</v>
      </c>
      <c r="AR186" s="1337">
        <v>66140</v>
      </c>
      <c r="AS186" s="1337">
        <f t="shared" si="99"/>
        <v>125666</v>
      </c>
      <c r="AT186" s="1334">
        <f t="shared" si="119"/>
        <v>0</v>
      </c>
      <c r="AU186" s="1337">
        <f t="shared" si="120"/>
        <v>125666</v>
      </c>
      <c r="AV186" s="1411">
        <f t="shared" si="121"/>
        <v>1633658</v>
      </c>
    </row>
    <row r="187" spans="1:48" ht="17.25" thickBot="1">
      <c r="A187" s="1421">
        <v>145</v>
      </c>
      <c r="B187" s="1429" t="s">
        <v>1374</v>
      </c>
      <c r="C187" s="1430" t="s">
        <v>2467</v>
      </c>
      <c r="D187" s="1422">
        <v>1</v>
      </c>
      <c r="E187" s="1419">
        <v>7</v>
      </c>
      <c r="F187" s="725" t="s">
        <v>98</v>
      </c>
      <c r="G187" s="724">
        <f t="shared" si="100"/>
        <v>1.96</v>
      </c>
      <c r="H187" s="443">
        <v>66140</v>
      </c>
      <c r="I187" s="1337">
        <f>+H187*G187</f>
        <v>129634.4</v>
      </c>
      <c r="J187" s="1338">
        <v>0</v>
      </c>
      <c r="K187" s="1337">
        <f t="shared" si="103"/>
        <v>129634.4</v>
      </c>
      <c r="L187" s="1411">
        <f t="shared" si="104"/>
        <v>1685247.2</v>
      </c>
      <c r="M187" s="1339">
        <v>1</v>
      </c>
      <c r="N187" s="523">
        <f t="shared" si="101"/>
        <v>8</v>
      </c>
      <c r="O187" s="1409"/>
      <c r="P187" s="229" t="str">
        <f t="shared" si="105"/>
        <v>Կ-1</v>
      </c>
      <c r="Q187" s="643">
        <f t="shared" si="106"/>
        <v>2.02</v>
      </c>
      <c r="R187" s="1408"/>
      <c r="S187" s="1408">
        <f t="shared" si="102"/>
        <v>2.02</v>
      </c>
      <c r="T187" s="1337">
        <v>66140</v>
      </c>
      <c r="U187" s="1337">
        <f>+T187*S187</f>
        <v>133602.79999999999</v>
      </c>
      <c r="V187" s="1334">
        <f t="shared" si="107"/>
        <v>0</v>
      </c>
      <c r="W187" s="1337">
        <f t="shared" si="108"/>
        <v>133602.79999999999</v>
      </c>
      <c r="X187" s="1411">
        <f t="shared" si="109"/>
        <v>1736836.4</v>
      </c>
      <c r="Y187" s="1339">
        <v>1</v>
      </c>
      <c r="Z187" s="523">
        <f t="shared" si="110"/>
        <v>9</v>
      </c>
      <c r="AA187" s="1409"/>
      <c r="AB187" s="229" t="str">
        <f t="shared" si="111"/>
        <v>Կ-1</v>
      </c>
      <c r="AC187" s="1408">
        <f t="shared" si="112"/>
        <v>2.02</v>
      </c>
      <c r="AD187" s="1408"/>
      <c r="AE187" s="1408">
        <f t="shared" si="122"/>
        <v>2.02</v>
      </c>
      <c r="AF187" s="1337">
        <v>66140</v>
      </c>
      <c r="AG187" s="1337">
        <f>+AF187*AE187</f>
        <v>133602.79999999999</v>
      </c>
      <c r="AH187" s="1334">
        <f t="shared" si="113"/>
        <v>0</v>
      </c>
      <c r="AI187" s="1337">
        <f t="shared" si="114"/>
        <v>133602.79999999999</v>
      </c>
      <c r="AJ187" s="1411">
        <f t="shared" si="115"/>
        <v>1736836.4</v>
      </c>
      <c r="AK187" s="1339">
        <v>1</v>
      </c>
      <c r="AL187" s="376">
        <f t="shared" si="116"/>
        <v>10</v>
      </c>
      <c r="AM187" s="1409"/>
      <c r="AN187" s="229" t="str">
        <f t="shared" si="117"/>
        <v>Կ-1</v>
      </c>
      <c r="AO187" s="1408">
        <f t="shared" si="118"/>
        <v>2.08</v>
      </c>
      <c r="AP187" s="1408"/>
      <c r="AQ187" s="1408">
        <f t="shared" si="123"/>
        <v>2.08</v>
      </c>
      <c r="AR187" s="1337">
        <v>66140</v>
      </c>
      <c r="AS187" s="1337">
        <f>+AR187*AQ187</f>
        <v>137571.20000000001</v>
      </c>
      <c r="AT187" s="1334">
        <f t="shared" si="119"/>
        <v>0</v>
      </c>
      <c r="AU187" s="1337">
        <f t="shared" si="120"/>
        <v>137571.20000000001</v>
      </c>
      <c r="AV187" s="1411">
        <f t="shared" si="121"/>
        <v>1788425.6</v>
      </c>
    </row>
    <row r="188" spans="1:48" ht="17.25" thickBot="1">
      <c r="A188" s="1421">
        <v>146</v>
      </c>
      <c r="B188" s="1429" t="s">
        <v>90</v>
      </c>
      <c r="C188" s="1430" t="s">
        <v>2467</v>
      </c>
      <c r="D188" s="1422">
        <v>1</v>
      </c>
      <c r="E188" s="1419">
        <v>0</v>
      </c>
      <c r="F188" s="725" t="s">
        <v>98</v>
      </c>
      <c r="G188" s="724">
        <f t="shared" si="100"/>
        <v>1.68</v>
      </c>
      <c r="H188" s="443">
        <v>66140</v>
      </c>
      <c r="I188" s="1337">
        <f>+H188*G188</f>
        <v>111115.2</v>
      </c>
      <c r="J188" s="1338">
        <v>0</v>
      </c>
      <c r="K188" s="1337">
        <f t="shared" si="103"/>
        <v>111115.2</v>
      </c>
      <c r="L188" s="1411">
        <f t="shared" si="104"/>
        <v>1444497.5999999999</v>
      </c>
      <c r="M188" s="1339">
        <v>1</v>
      </c>
      <c r="N188" s="523">
        <f t="shared" si="101"/>
        <v>1</v>
      </c>
      <c r="O188" s="1409"/>
      <c r="P188" s="229" t="str">
        <f t="shared" si="105"/>
        <v>Կ-1</v>
      </c>
      <c r="Q188" s="643">
        <f t="shared" si="106"/>
        <v>1.73</v>
      </c>
      <c r="R188" s="1408"/>
      <c r="S188" s="1408">
        <f t="shared" si="102"/>
        <v>1.73</v>
      </c>
      <c r="T188" s="1337">
        <v>66140</v>
      </c>
      <c r="U188" s="1337">
        <f>+T188*S188</f>
        <v>114422.2</v>
      </c>
      <c r="V188" s="1334">
        <f t="shared" si="107"/>
        <v>0</v>
      </c>
      <c r="W188" s="1337">
        <f t="shared" si="108"/>
        <v>114422.2</v>
      </c>
      <c r="X188" s="1411">
        <f t="shared" si="109"/>
        <v>1487488.5999999999</v>
      </c>
      <c r="Y188" s="1339">
        <v>1</v>
      </c>
      <c r="Z188" s="523">
        <f t="shared" si="110"/>
        <v>2</v>
      </c>
      <c r="AA188" s="1409"/>
      <c r="AB188" s="229" t="str">
        <f t="shared" si="111"/>
        <v>Կ-1</v>
      </c>
      <c r="AC188" s="1408">
        <f t="shared" si="112"/>
        <v>1.79</v>
      </c>
      <c r="AD188" s="1408"/>
      <c r="AE188" s="1408">
        <f t="shared" si="122"/>
        <v>1.79</v>
      </c>
      <c r="AF188" s="1337">
        <v>66140</v>
      </c>
      <c r="AG188" s="1337">
        <f>+AF188*AE188</f>
        <v>118390.6</v>
      </c>
      <c r="AH188" s="1334">
        <f t="shared" si="113"/>
        <v>0</v>
      </c>
      <c r="AI188" s="1337">
        <f t="shared" si="114"/>
        <v>118390.6</v>
      </c>
      <c r="AJ188" s="1411">
        <f t="shared" si="115"/>
        <v>1539077.8</v>
      </c>
      <c r="AK188" s="1339">
        <v>1</v>
      </c>
      <c r="AL188" s="376">
        <f t="shared" si="116"/>
        <v>3</v>
      </c>
      <c r="AM188" s="1409"/>
      <c r="AN188" s="229" t="str">
        <f t="shared" si="117"/>
        <v>Կ-1</v>
      </c>
      <c r="AO188" s="1408">
        <f t="shared" si="118"/>
        <v>1.84</v>
      </c>
      <c r="AP188" s="1408"/>
      <c r="AQ188" s="1408">
        <f t="shared" si="123"/>
        <v>1.84</v>
      </c>
      <c r="AR188" s="1337">
        <v>66140</v>
      </c>
      <c r="AS188" s="1337">
        <f>+AR188*AQ188</f>
        <v>121697.60000000001</v>
      </c>
      <c r="AT188" s="1334">
        <f t="shared" si="119"/>
        <v>0</v>
      </c>
      <c r="AU188" s="1337">
        <f t="shared" si="120"/>
        <v>121697.60000000001</v>
      </c>
      <c r="AV188" s="1411">
        <f t="shared" si="121"/>
        <v>1582068.8</v>
      </c>
    </row>
    <row r="189" spans="1:48" ht="17.25" thickBot="1">
      <c r="A189" s="1421">
        <v>147</v>
      </c>
      <c r="B189" s="1429" t="s">
        <v>90</v>
      </c>
      <c r="C189" s="1430" t="s">
        <v>2467</v>
      </c>
      <c r="D189" s="1422">
        <v>1</v>
      </c>
      <c r="E189" s="1419">
        <v>0</v>
      </c>
      <c r="F189" s="725" t="s">
        <v>98</v>
      </c>
      <c r="G189" s="724">
        <f t="shared" si="100"/>
        <v>1.68</v>
      </c>
      <c r="H189" s="443">
        <v>66140</v>
      </c>
      <c r="I189" s="1337">
        <f>+H189*G189</f>
        <v>111115.2</v>
      </c>
      <c r="J189" s="1338">
        <v>0</v>
      </c>
      <c r="K189" s="1337">
        <f t="shared" si="103"/>
        <v>111115.2</v>
      </c>
      <c r="L189" s="1411">
        <f t="shared" si="104"/>
        <v>1444497.5999999999</v>
      </c>
      <c r="M189" s="1339">
        <v>1</v>
      </c>
      <c r="N189" s="523">
        <f t="shared" si="101"/>
        <v>1</v>
      </c>
      <c r="O189" s="1409"/>
      <c r="P189" s="229" t="str">
        <f t="shared" si="105"/>
        <v>Կ-1</v>
      </c>
      <c r="Q189" s="643">
        <f t="shared" si="106"/>
        <v>1.73</v>
      </c>
      <c r="R189" s="1408"/>
      <c r="S189" s="1408">
        <f t="shared" si="102"/>
        <v>1.73</v>
      </c>
      <c r="T189" s="1337">
        <v>66140</v>
      </c>
      <c r="U189" s="1337">
        <f>+T189*S189</f>
        <v>114422.2</v>
      </c>
      <c r="V189" s="1334">
        <f t="shared" si="107"/>
        <v>0</v>
      </c>
      <c r="W189" s="1337">
        <f t="shared" si="108"/>
        <v>114422.2</v>
      </c>
      <c r="X189" s="1411">
        <f t="shared" si="109"/>
        <v>1487488.5999999999</v>
      </c>
      <c r="Y189" s="1339">
        <v>1</v>
      </c>
      <c r="Z189" s="523">
        <f t="shared" si="110"/>
        <v>2</v>
      </c>
      <c r="AA189" s="1409"/>
      <c r="AB189" s="229" t="str">
        <f t="shared" si="111"/>
        <v>Կ-1</v>
      </c>
      <c r="AC189" s="1408">
        <f t="shared" si="112"/>
        <v>1.79</v>
      </c>
      <c r="AD189" s="1408"/>
      <c r="AE189" s="1408">
        <f t="shared" si="122"/>
        <v>1.79</v>
      </c>
      <c r="AF189" s="1337">
        <v>66140</v>
      </c>
      <c r="AG189" s="1337">
        <f>+AF189*AE189</f>
        <v>118390.6</v>
      </c>
      <c r="AH189" s="1334">
        <f t="shared" si="113"/>
        <v>0</v>
      </c>
      <c r="AI189" s="1337">
        <f t="shared" si="114"/>
        <v>118390.6</v>
      </c>
      <c r="AJ189" s="1411">
        <f t="shared" si="115"/>
        <v>1539077.8</v>
      </c>
      <c r="AK189" s="1339">
        <v>1</v>
      </c>
      <c r="AL189" s="376">
        <f t="shared" si="116"/>
        <v>3</v>
      </c>
      <c r="AM189" s="1409"/>
      <c r="AN189" s="229" t="str">
        <f t="shared" si="117"/>
        <v>Կ-1</v>
      </c>
      <c r="AO189" s="1408">
        <f t="shared" si="118"/>
        <v>1.84</v>
      </c>
      <c r="AP189" s="1408"/>
      <c r="AQ189" s="1408">
        <f t="shared" si="123"/>
        <v>1.84</v>
      </c>
      <c r="AR189" s="1337">
        <v>66140</v>
      </c>
      <c r="AS189" s="1337">
        <f>+AR189*AQ189</f>
        <v>121697.60000000001</v>
      </c>
      <c r="AT189" s="1334">
        <f t="shared" si="119"/>
        <v>0</v>
      </c>
      <c r="AU189" s="1337">
        <f t="shared" si="120"/>
        <v>121697.60000000001</v>
      </c>
      <c r="AV189" s="1411">
        <f t="shared" si="121"/>
        <v>1582068.8</v>
      </c>
    </row>
    <row r="190" spans="1:48" ht="17.25" thickBot="1">
      <c r="A190" s="1421">
        <v>148</v>
      </c>
      <c r="B190" s="1429" t="s">
        <v>90</v>
      </c>
      <c r="C190" s="1430" t="s">
        <v>2467</v>
      </c>
      <c r="D190" s="1422">
        <v>1</v>
      </c>
      <c r="E190" s="1419">
        <v>0</v>
      </c>
      <c r="F190" s="725" t="s">
        <v>98</v>
      </c>
      <c r="G190" s="724">
        <f t="shared" si="100"/>
        <v>1.68</v>
      </c>
      <c r="H190" s="443">
        <v>66140</v>
      </c>
      <c r="I190" s="1337">
        <f>+H190*G190</f>
        <v>111115.2</v>
      </c>
      <c r="J190" s="1338">
        <v>0</v>
      </c>
      <c r="K190" s="1337">
        <f t="shared" si="103"/>
        <v>111115.2</v>
      </c>
      <c r="L190" s="1411">
        <f t="shared" si="104"/>
        <v>1444497.5999999999</v>
      </c>
      <c r="M190" s="1339">
        <v>1</v>
      </c>
      <c r="N190" s="523">
        <f t="shared" si="101"/>
        <v>1</v>
      </c>
      <c r="O190" s="1409"/>
      <c r="P190" s="229" t="str">
        <f t="shared" si="105"/>
        <v>Կ-1</v>
      </c>
      <c r="Q190" s="643">
        <f t="shared" si="106"/>
        <v>1.73</v>
      </c>
      <c r="R190" s="1408"/>
      <c r="S190" s="1408">
        <f t="shared" si="102"/>
        <v>1.73</v>
      </c>
      <c r="T190" s="1337">
        <v>66140</v>
      </c>
      <c r="U190" s="1337">
        <f>+T190*S190</f>
        <v>114422.2</v>
      </c>
      <c r="V190" s="1334">
        <f t="shared" si="107"/>
        <v>0</v>
      </c>
      <c r="W190" s="1337">
        <f t="shared" si="108"/>
        <v>114422.2</v>
      </c>
      <c r="X190" s="1411">
        <f t="shared" si="109"/>
        <v>1487488.5999999999</v>
      </c>
      <c r="Y190" s="1339">
        <v>1</v>
      </c>
      <c r="Z190" s="523">
        <f t="shared" si="110"/>
        <v>2</v>
      </c>
      <c r="AA190" s="1409"/>
      <c r="AB190" s="229" t="str">
        <f t="shared" si="111"/>
        <v>Կ-1</v>
      </c>
      <c r="AC190" s="1408">
        <f t="shared" si="112"/>
        <v>1.79</v>
      </c>
      <c r="AD190" s="1408"/>
      <c r="AE190" s="1408">
        <f t="shared" si="122"/>
        <v>1.79</v>
      </c>
      <c r="AF190" s="1337">
        <v>66140</v>
      </c>
      <c r="AG190" s="1337">
        <f>+AF190*AE190</f>
        <v>118390.6</v>
      </c>
      <c r="AH190" s="1334">
        <f t="shared" si="113"/>
        <v>0</v>
      </c>
      <c r="AI190" s="1337">
        <f t="shared" si="114"/>
        <v>118390.6</v>
      </c>
      <c r="AJ190" s="1411">
        <f t="shared" si="115"/>
        <v>1539077.8</v>
      </c>
      <c r="AK190" s="1339">
        <v>1</v>
      </c>
      <c r="AL190" s="376">
        <f t="shared" si="116"/>
        <v>3</v>
      </c>
      <c r="AM190" s="1409"/>
      <c r="AN190" s="229" t="str">
        <f t="shared" si="117"/>
        <v>Կ-1</v>
      </c>
      <c r="AO190" s="1408">
        <f t="shared" si="118"/>
        <v>1.84</v>
      </c>
      <c r="AP190" s="1408"/>
      <c r="AQ190" s="1408">
        <f t="shared" si="123"/>
        <v>1.84</v>
      </c>
      <c r="AR190" s="1337">
        <v>66140</v>
      </c>
      <c r="AS190" s="1337">
        <f>+AR190*AQ190</f>
        <v>121697.60000000001</v>
      </c>
      <c r="AT190" s="1334">
        <f t="shared" si="119"/>
        <v>0</v>
      </c>
      <c r="AU190" s="1337">
        <f t="shared" si="120"/>
        <v>121697.60000000001</v>
      </c>
      <c r="AV190" s="1411">
        <f t="shared" si="121"/>
        <v>1582068.8</v>
      </c>
    </row>
    <row r="191" spans="1:48" ht="27.75" thickBot="1">
      <c r="A191" s="1421">
        <v>149</v>
      </c>
      <c r="B191" s="1429" t="s">
        <v>2885</v>
      </c>
      <c r="C191" s="1430" t="s">
        <v>1903</v>
      </c>
      <c r="D191" s="1423">
        <v>1</v>
      </c>
      <c r="E191" s="1419">
        <v>1</v>
      </c>
      <c r="F191" s="725" t="s">
        <v>95</v>
      </c>
      <c r="G191" s="724">
        <f t="shared" si="100"/>
        <v>4.01</v>
      </c>
      <c r="H191" s="443">
        <v>66140</v>
      </c>
      <c r="I191" s="1337">
        <f t="shared" ref="I191:I210" si="124">+H191*G191</f>
        <v>265221.39999999997</v>
      </c>
      <c r="J191" s="1338">
        <v>0</v>
      </c>
      <c r="K191" s="1337">
        <f t="shared" si="103"/>
        <v>265221.39999999997</v>
      </c>
      <c r="L191" s="1411">
        <f t="shared" si="104"/>
        <v>3447878.1999999997</v>
      </c>
      <c r="M191" s="1339">
        <v>1</v>
      </c>
      <c r="N191" s="523">
        <f t="shared" si="101"/>
        <v>2</v>
      </c>
      <c r="O191" s="1409"/>
      <c r="P191" s="229" t="str">
        <f t="shared" si="105"/>
        <v>Գ-2</v>
      </c>
      <c r="Q191" s="643">
        <f t="shared" si="106"/>
        <v>4.1399999999999997</v>
      </c>
      <c r="R191" s="1408"/>
      <c r="S191" s="1408">
        <f t="shared" si="102"/>
        <v>4.1399999999999997</v>
      </c>
      <c r="T191" s="1337">
        <v>66140</v>
      </c>
      <c r="U191" s="1337">
        <f t="shared" ref="U191:U210" si="125">+T191*S191</f>
        <v>273819.59999999998</v>
      </c>
      <c r="V191" s="1334">
        <f t="shared" si="107"/>
        <v>0</v>
      </c>
      <c r="W191" s="1337">
        <f t="shared" si="108"/>
        <v>273819.59999999998</v>
      </c>
      <c r="X191" s="1411">
        <f t="shared" si="109"/>
        <v>3559654.8</v>
      </c>
      <c r="Y191" s="1339">
        <v>1</v>
      </c>
      <c r="Z191" s="523">
        <f t="shared" si="110"/>
        <v>3</v>
      </c>
      <c r="AA191" s="1409"/>
      <c r="AB191" s="229" t="str">
        <f t="shared" si="111"/>
        <v>Գ-2</v>
      </c>
      <c r="AC191" s="1408">
        <f t="shared" si="112"/>
        <v>4.2699999999999996</v>
      </c>
      <c r="AD191" s="1408"/>
      <c r="AE191" s="1408">
        <f t="shared" si="122"/>
        <v>4.2699999999999996</v>
      </c>
      <c r="AF191" s="1337">
        <v>66140</v>
      </c>
      <c r="AG191" s="1337">
        <f t="shared" ref="AG191:AG210" si="126">+AF191*AE191</f>
        <v>282417.8</v>
      </c>
      <c r="AH191" s="1334">
        <f t="shared" si="113"/>
        <v>0</v>
      </c>
      <c r="AI191" s="1337">
        <f t="shared" si="114"/>
        <v>282417.8</v>
      </c>
      <c r="AJ191" s="1411">
        <f t="shared" si="115"/>
        <v>3671431.4</v>
      </c>
      <c r="AK191" s="1339">
        <v>1</v>
      </c>
      <c r="AL191" s="376">
        <f t="shared" si="116"/>
        <v>4</v>
      </c>
      <c r="AM191" s="1409"/>
      <c r="AN191" s="229" t="str">
        <f t="shared" si="117"/>
        <v>Գ-2</v>
      </c>
      <c r="AO191" s="1408">
        <f t="shared" si="118"/>
        <v>4.41</v>
      </c>
      <c r="AP191" s="1408"/>
      <c r="AQ191" s="1408">
        <f t="shared" si="123"/>
        <v>4.41</v>
      </c>
      <c r="AR191" s="1337">
        <v>66140</v>
      </c>
      <c r="AS191" s="1337">
        <f t="shared" ref="AS191:AS210" si="127">+AR191*AQ191</f>
        <v>291677.40000000002</v>
      </c>
      <c r="AT191" s="1334">
        <f t="shared" si="119"/>
        <v>0</v>
      </c>
      <c r="AU191" s="1337">
        <f t="shared" si="120"/>
        <v>291677.40000000002</v>
      </c>
      <c r="AV191" s="1411">
        <f t="shared" si="121"/>
        <v>3791806.2</v>
      </c>
    </row>
    <row r="192" spans="1:48" ht="41.25" thickBot="1">
      <c r="A192" s="1421">
        <v>150</v>
      </c>
      <c r="B192" s="1429" t="s">
        <v>2529</v>
      </c>
      <c r="C192" s="1430" t="s">
        <v>1895</v>
      </c>
      <c r="D192" s="1423">
        <v>1</v>
      </c>
      <c r="E192" s="1419">
        <v>1</v>
      </c>
      <c r="F192" s="725" t="s">
        <v>96</v>
      </c>
      <c r="G192" s="724">
        <f t="shared" si="100"/>
        <v>2.75</v>
      </c>
      <c r="H192" s="443">
        <v>66140</v>
      </c>
      <c r="I192" s="1337">
        <f t="shared" si="124"/>
        <v>181885</v>
      </c>
      <c r="J192" s="1338">
        <v>0</v>
      </c>
      <c r="K192" s="1337">
        <f t="shared" si="103"/>
        <v>181885</v>
      </c>
      <c r="L192" s="1411">
        <f t="shared" si="104"/>
        <v>2364505</v>
      </c>
      <c r="M192" s="1339">
        <v>1</v>
      </c>
      <c r="N192" s="523">
        <f t="shared" si="101"/>
        <v>2</v>
      </c>
      <c r="O192" s="1409"/>
      <c r="P192" s="229" t="str">
        <f t="shared" si="105"/>
        <v>Ա-1</v>
      </c>
      <c r="Q192" s="643">
        <f t="shared" si="106"/>
        <v>2.83</v>
      </c>
      <c r="R192" s="1408"/>
      <c r="S192" s="1408">
        <f t="shared" si="102"/>
        <v>2.83</v>
      </c>
      <c r="T192" s="1337">
        <v>66140</v>
      </c>
      <c r="U192" s="1337">
        <f t="shared" si="125"/>
        <v>187176.2</v>
      </c>
      <c r="V192" s="1334">
        <f t="shared" si="107"/>
        <v>0</v>
      </c>
      <c r="W192" s="1337">
        <f t="shared" si="108"/>
        <v>187176.2</v>
      </c>
      <c r="X192" s="1411">
        <f t="shared" si="109"/>
        <v>2433290.6</v>
      </c>
      <c r="Y192" s="1339">
        <v>1</v>
      </c>
      <c r="Z192" s="523">
        <f t="shared" si="110"/>
        <v>3</v>
      </c>
      <c r="AA192" s="1409"/>
      <c r="AB192" s="229" t="str">
        <f t="shared" si="111"/>
        <v>Ա-1</v>
      </c>
      <c r="AC192" s="1408">
        <f t="shared" si="112"/>
        <v>2.92</v>
      </c>
      <c r="AD192" s="1408"/>
      <c r="AE192" s="1408">
        <f t="shared" si="122"/>
        <v>2.92</v>
      </c>
      <c r="AF192" s="1337">
        <v>66140</v>
      </c>
      <c r="AG192" s="1337">
        <f t="shared" si="126"/>
        <v>193128.8</v>
      </c>
      <c r="AH192" s="1334">
        <f t="shared" si="113"/>
        <v>0</v>
      </c>
      <c r="AI192" s="1337">
        <f t="shared" si="114"/>
        <v>193128.8</v>
      </c>
      <c r="AJ192" s="1411">
        <f t="shared" si="115"/>
        <v>2510674.4</v>
      </c>
      <c r="AK192" s="1339">
        <v>1</v>
      </c>
      <c r="AL192" s="376">
        <f t="shared" si="116"/>
        <v>4</v>
      </c>
      <c r="AM192" s="1409"/>
      <c r="AN192" s="229" t="str">
        <f t="shared" si="117"/>
        <v>Ա-1</v>
      </c>
      <c r="AO192" s="1408">
        <f t="shared" si="118"/>
        <v>3.02</v>
      </c>
      <c r="AP192" s="1408"/>
      <c r="AQ192" s="1408">
        <f t="shared" si="123"/>
        <v>3.02</v>
      </c>
      <c r="AR192" s="1337">
        <v>66140</v>
      </c>
      <c r="AS192" s="1337">
        <f t="shared" si="127"/>
        <v>199742.8</v>
      </c>
      <c r="AT192" s="1334">
        <f t="shared" si="119"/>
        <v>0</v>
      </c>
      <c r="AU192" s="1337">
        <f t="shared" si="120"/>
        <v>199742.8</v>
      </c>
      <c r="AV192" s="1411">
        <f t="shared" si="121"/>
        <v>2596656.4</v>
      </c>
    </row>
    <row r="193" spans="1:48" ht="17.25" customHeight="1" thickBot="1">
      <c r="A193" s="1421">
        <v>151</v>
      </c>
      <c r="B193" s="1429" t="s">
        <v>916</v>
      </c>
      <c r="C193" s="1430" t="s">
        <v>2466</v>
      </c>
      <c r="D193" s="1423">
        <v>1</v>
      </c>
      <c r="E193" s="1419">
        <v>4</v>
      </c>
      <c r="F193" s="725" t="s">
        <v>535</v>
      </c>
      <c r="G193" s="724">
        <f t="shared" si="100"/>
        <v>2.21</v>
      </c>
      <c r="H193" s="443">
        <v>66140</v>
      </c>
      <c r="I193" s="1337">
        <f t="shared" si="124"/>
        <v>146169.4</v>
      </c>
      <c r="J193" s="1338">
        <v>0</v>
      </c>
      <c r="K193" s="1337">
        <f t="shared" si="103"/>
        <v>146169.4</v>
      </c>
      <c r="L193" s="1411">
        <f t="shared" si="104"/>
        <v>1900202.2</v>
      </c>
      <c r="M193" s="1339">
        <v>1</v>
      </c>
      <c r="N193" s="523">
        <f t="shared" si="101"/>
        <v>5</v>
      </c>
      <c r="O193" s="1409"/>
      <c r="P193" s="229" t="str">
        <f t="shared" si="105"/>
        <v>Ա-3</v>
      </c>
      <c r="Q193" s="643">
        <f t="shared" si="106"/>
        <v>2.21</v>
      </c>
      <c r="R193" s="1408"/>
      <c r="S193" s="1408">
        <f t="shared" si="102"/>
        <v>2.21</v>
      </c>
      <c r="T193" s="1337">
        <v>66140</v>
      </c>
      <c r="U193" s="1337">
        <f t="shared" si="125"/>
        <v>146169.4</v>
      </c>
      <c r="V193" s="1334">
        <f t="shared" si="107"/>
        <v>0</v>
      </c>
      <c r="W193" s="1337">
        <f t="shared" si="108"/>
        <v>146169.4</v>
      </c>
      <c r="X193" s="1411">
        <f t="shared" si="109"/>
        <v>1900202.2</v>
      </c>
      <c r="Y193" s="1339">
        <v>1</v>
      </c>
      <c r="Z193" s="523">
        <f t="shared" si="110"/>
        <v>6</v>
      </c>
      <c r="AA193" s="1409"/>
      <c r="AB193" s="229" t="str">
        <f t="shared" si="111"/>
        <v>Ա-3</v>
      </c>
      <c r="AC193" s="1408">
        <f t="shared" si="112"/>
        <v>2.2799999999999998</v>
      </c>
      <c r="AD193" s="1408"/>
      <c r="AE193" s="1408">
        <f t="shared" si="122"/>
        <v>2.2799999999999998</v>
      </c>
      <c r="AF193" s="1337">
        <v>66140</v>
      </c>
      <c r="AG193" s="1337">
        <f t="shared" si="126"/>
        <v>150799.19999999998</v>
      </c>
      <c r="AH193" s="1334">
        <f t="shared" si="113"/>
        <v>0</v>
      </c>
      <c r="AI193" s="1337">
        <f t="shared" si="114"/>
        <v>150799.19999999998</v>
      </c>
      <c r="AJ193" s="1411">
        <f t="shared" si="115"/>
        <v>1960389.5999999999</v>
      </c>
      <c r="AK193" s="1339">
        <v>1</v>
      </c>
      <c r="AL193" s="376">
        <f t="shared" si="116"/>
        <v>7</v>
      </c>
      <c r="AM193" s="1409"/>
      <c r="AN193" s="229" t="str">
        <f t="shared" si="117"/>
        <v>Ա-3</v>
      </c>
      <c r="AO193" s="1408">
        <f t="shared" si="118"/>
        <v>2.2799999999999998</v>
      </c>
      <c r="AP193" s="1408"/>
      <c r="AQ193" s="1408">
        <f t="shared" si="123"/>
        <v>2.2799999999999998</v>
      </c>
      <c r="AR193" s="1337">
        <v>66140</v>
      </c>
      <c r="AS193" s="1337">
        <f t="shared" si="127"/>
        <v>150799.19999999998</v>
      </c>
      <c r="AT193" s="1334">
        <f t="shared" si="119"/>
        <v>0</v>
      </c>
      <c r="AU193" s="1337">
        <f t="shared" si="120"/>
        <v>150799.19999999998</v>
      </c>
      <c r="AV193" s="1411">
        <f t="shared" si="121"/>
        <v>1960389.5999999999</v>
      </c>
    </row>
    <row r="194" spans="1:48" ht="17.25" thickBot="1">
      <c r="A194" s="1421">
        <v>152</v>
      </c>
      <c r="B194" s="1429" t="s">
        <v>2494</v>
      </c>
      <c r="C194" s="1430" t="s">
        <v>2466</v>
      </c>
      <c r="D194" s="1423">
        <v>1</v>
      </c>
      <c r="E194" s="1419">
        <v>2</v>
      </c>
      <c r="F194" s="725" t="s">
        <v>535</v>
      </c>
      <c r="G194" s="724">
        <f t="shared" si="100"/>
        <v>2.08</v>
      </c>
      <c r="H194" s="443">
        <v>66140</v>
      </c>
      <c r="I194" s="1337">
        <f t="shared" si="124"/>
        <v>137571.20000000001</v>
      </c>
      <c r="J194" s="1338">
        <v>0</v>
      </c>
      <c r="K194" s="1337">
        <f t="shared" si="103"/>
        <v>137571.20000000001</v>
      </c>
      <c r="L194" s="1411">
        <f t="shared" si="104"/>
        <v>1788425.6</v>
      </c>
      <c r="M194" s="1339">
        <v>1</v>
      </c>
      <c r="N194" s="523">
        <f t="shared" si="101"/>
        <v>3</v>
      </c>
      <c r="O194" s="1409"/>
      <c r="P194" s="229" t="str">
        <f t="shared" si="105"/>
        <v>Ա-3</v>
      </c>
      <c r="Q194" s="643">
        <f t="shared" si="106"/>
        <v>2.15</v>
      </c>
      <c r="R194" s="1408"/>
      <c r="S194" s="1408">
        <f t="shared" si="102"/>
        <v>2.15</v>
      </c>
      <c r="T194" s="1337">
        <v>66140</v>
      </c>
      <c r="U194" s="1337">
        <f t="shared" si="125"/>
        <v>142201</v>
      </c>
      <c r="V194" s="1334">
        <f t="shared" si="107"/>
        <v>0</v>
      </c>
      <c r="W194" s="1337">
        <f t="shared" si="108"/>
        <v>142201</v>
      </c>
      <c r="X194" s="1411">
        <f t="shared" si="109"/>
        <v>1848613</v>
      </c>
      <c r="Y194" s="1339">
        <v>1</v>
      </c>
      <c r="Z194" s="523">
        <f t="shared" si="110"/>
        <v>4</v>
      </c>
      <c r="AA194" s="1409"/>
      <c r="AB194" s="229" t="str">
        <f t="shared" si="111"/>
        <v>Ա-3</v>
      </c>
      <c r="AC194" s="1408">
        <f t="shared" si="112"/>
        <v>2.21</v>
      </c>
      <c r="AD194" s="1408"/>
      <c r="AE194" s="1408">
        <f t="shared" si="122"/>
        <v>2.21</v>
      </c>
      <c r="AF194" s="1337">
        <v>66140</v>
      </c>
      <c r="AG194" s="1337">
        <f t="shared" si="126"/>
        <v>146169.4</v>
      </c>
      <c r="AH194" s="1334">
        <f t="shared" si="113"/>
        <v>0</v>
      </c>
      <c r="AI194" s="1337">
        <f t="shared" si="114"/>
        <v>146169.4</v>
      </c>
      <c r="AJ194" s="1411">
        <f t="shared" si="115"/>
        <v>1900202.2</v>
      </c>
      <c r="AK194" s="1339">
        <v>1</v>
      </c>
      <c r="AL194" s="376">
        <f t="shared" si="116"/>
        <v>5</v>
      </c>
      <c r="AM194" s="1409"/>
      <c r="AN194" s="229" t="str">
        <f t="shared" si="117"/>
        <v>Ա-3</v>
      </c>
      <c r="AO194" s="1408">
        <f t="shared" si="118"/>
        <v>2.21</v>
      </c>
      <c r="AP194" s="1408"/>
      <c r="AQ194" s="1408">
        <f t="shared" si="123"/>
        <v>2.21</v>
      </c>
      <c r="AR194" s="1337">
        <v>66140</v>
      </c>
      <c r="AS194" s="1337">
        <f t="shared" si="127"/>
        <v>146169.4</v>
      </c>
      <c r="AT194" s="1334">
        <f t="shared" si="119"/>
        <v>0</v>
      </c>
      <c r="AU194" s="1337">
        <f t="shared" si="120"/>
        <v>146169.4</v>
      </c>
      <c r="AV194" s="1411">
        <f t="shared" si="121"/>
        <v>1900202.2</v>
      </c>
    </row>
    <row r="195" spans="1:48" ht="17.25" customHeight="1" thickBot="1">
      <c r="A195" s="1421">
        <v>153</v>
      </c>
      <c r="B195" s="1429" t="s">
        <v>2495</v>
      </c>
      <c r="C195" s="1430" t="s">
        <v>2466</v>
      </c>
      <c r="D195" s="1423">
        <v>1</v>
      </c>
      <c r="E195" s="1419">
        <v>14</v>
      </c>
      <c r="F195" s="725" t="s">
        <v>535</v>
      </c>
      <c r="G195" s="724">
        <f t="shared" si="100"/>
        <v>2.5</v>
      </c>
      <c r="H195" s="443">
        <v>66140</v>
      </c>
      <c r="I195" s="1337">
        <f t="shared" si="124"/>
        <v>165350</v>
      </c>
      <c r="J195" s="1338">
        <v>0</v>
      </c>
      <c r="K195" s="1337">
        <f t="shared" si="103"/>
        <v>165350</v>
      </c>
      <c r="L195" s="1411">
        <f t="shared" si="104"/>
        <v>2149550</v>
      </c>
      <c r="M195" s="1339">
        <v>1</v>
      </c>
      <c r="N195" s="523">
        <f t="shared" si="101"/>
        <v>15</v>
      </c>
      <c r="O195" s="1409"/>
      <c r="P195" s="229" t="str">
        <f t="shared" si="105"/>
        <v>Ա-3</v>
      </c>
      <c r="Q195" s="643">
        <f t="shared" si="106"/>
        <v>2.5</v>
      </c>
      <c r="R195" s="1408"/>
      <c r="S195" s="1408">
        <f t="shared" si="102"/>
        <v>2.5</v>
      </c>
      <c r="T195" s="1337">
        <v>66140</v>
      </c>
      <c r="U195" s="1337">
        <f t="shared" si="125"/>
        <v>165350</v>
      </c>
      <c r="V195" s="1334">
        <f t="shared" si="107"/>
        <v>0</v>
      </c>
      <c r="W195" s="1337">
        <f t="shared" si="108"/>
        <v>165350</v>
      </c>
      <c r="X195" s="1411">
        <f t="shared" si="109"/>
        <v>2149550</v>
      </c>
      <c r="Y195" s="1339">
        <v>1</v>
      </c>
      <c r="Z195" s="523">
        <f t="shared" si="110"/>
        <v>16</v>
      </c>
      <c r="AA195" s="1409"/>
      <c r="AB195" s="229" t="str">
        <f t="shared" si="111"/>
        <v>Ա-3</v>
      </c>
      <c r="AC195" s="1408">
        <f t="shared" si="112"/>
        <v>2.58</v>
      </c>
      <c r="AD195" s="1408"/>
      <c r="AE195" s="1408">
        <f t="shared" si="122"/>
        <v>2.58</v>
      </c>
      <c r="AF195" s="1337">
        <v>66140</v>
      </c>
      <c r="AG195" s="1337">
        <f t="shared" si="126"/>
        <v>170641.2</v>
      </c>
      <c r="AH195" s="1334">
        <f t="shared" si="113"/>
        <v>0</v>
      </c>
      <c r="AI195" s="1337">
        <f t="shared" si="114"/>
        <v>170641.2</v>
      </c>
      <c r="AJ195" s="1411">
        <f t="shared" si="115"/>
        <v>2218335.6</v>
      </c>
      <c r="AK195" s="1339">
        <v>1</v>
      </c>
      <c r="AL195" s="376">
        <f t="shared" si="116"/>
        <v>17</v>
      </c>
      <c r="AM195" s="1409"/>
      <c r="AN195" s="229" t="str">
        <f t="shared" si="117"/>
        <v>Ա-3</v>
      </c>
      <c r="AO195" s="1408">
        <f t="shared" si="118"/>
        <v>2.58</v>
      </c>
      <c r="AP195" s="1408"/>
      <c r="AQ195" s="1408">
        <f t="shared" si="123"/>
        <v>2.58</v>
      </c>
      <c r="AR195" s="1337">
        <v>66140</v>
      </c>
      <c r="AS195" s="1337">
        <f t="shared" si="127"/>
        <v>170641.2</v>
      </c>
      <c r="AT195" s="1334">
        <f t="shared" si="119"/>
        <v>0</v>
      </c>
      <c r="AU195" s="1337">
        <f t="shared" si="120"/>
        <v>170641.2</v>
      </c>
      <c r="AV195" s="1411">
        <f t="shared" si="121"/>
        <v>2218335.6</v>
      </c>
    </row>
    <row r="196" spans="1:48" ht="17.25" thickBot="1">
      <c r="A196" s="1421">
        <v>154</v>
      </c>
      <c r="B196" s="1429" t="s">
        <v>1054</v>
      </c>
      <c r="C196" s="1430" t="s">
        <v>2467</v>
      </c>
      <c r="D196" s="1423">
        <v>1</v>
      </c>
      <c r="E196" s="1419">
        <v>12</v>
      </c>
      <c r="F196" s="725" t="s">
        <v>98</v>
      </c>
      <c r="G196" s="724">
        <f t="shared" si="100"/>
        <v>2.08</v>
      </c>
      <c r="H196" s="443">
        <v>66140</v>
      </c>
      <c r="I196" s="1337">
        <f t="shared" si="124"/>
        <v>137571.20000000001</v>
      </c>
      <c r="J196" s="1338">
        <v>0</v>
      </c>
      <c r="K196" s="1337">
        <f t="shared" si="103"/>
        <v>137571.20000000001</v>
      </c>
      <c r="L196" s="1411">
        <f t="shared" si="104"/>
        <v>1788425.6</v>
      </c>
      <c r="M196" s="1339">
        <v>1</v>
      </c>
      <c r="N196" s="523">
        <f t="shared" si="101"/>
        <v>13</v>
      </c>
      <c r="O196" s="1409"/>
      <c r="P196" s="229" t="str">
        <f t="shared" si="105"/>
        <v>Կ-1</v>
      </c>
      <c r="Q196" s="643">
        <f t="shared" si="106"/>
        <v>2.14</v>
      </c>
      <c r="R196" s="1408"/>
      <c r="S196" s="1408">
        <f t="shared" si="102"/>
        <v>2.14</v>
      </c>
      <c r="T196" s="1337">
        <v>66140</v>
      </c>
      <c r="U196" s="1337">
        <f t="shared" si="125"/>
        <v>141539.6</v>
      </c>
      <c r="V196" s="1334">
        <f t="shared" si="107"/>
        <v>0</v>
      </c>
      <c r="W196" s="1337">
        <f t="shared" si="108"/>
        <v>141539.6</v>
      </c>
      <c r="X196" s="1411">
        <f t="shared" si="109"/>
        <v>1840014.8</v>
      </c>
      <c r="Y196" s="1339">
        <v>1</v>
      </c>
      <c r="Z196" s="523">
        <f t="shared" si="110"/>
        <v>14</v>
      </c>
      <c r="AA196" s="1409"/>
      <c r="AB196" s="229" t="str">
        <f t="shared" si="111"/>
        <v>Կ-1</v>
      </c>
      <c r="AC196" s="1408">
        <f t="shared" si="112"/>
        <v>2.14</v>
      </c>
      <c r="AD196" s="1408"/>
      <c r="AE196" s="1408">
        <f t="shared" si="122"/>
        <v>2.14</v>
      </c>
      <c r="AF196" s="1337">
        <v>66140</v>
      </c>
      <c r="AG196" s="1337">
        <f t="shared" si="126"/>
        <v>141539.6</v>
      </c>
      <c r="AH196" s="1334">
        <f t="shared" si="113"/>
        <v>0</v>
      </c>
      <c r="AI196" s="1337">
        <f t="shared" si="114"/>
        <v>141539.6</v>
      </c>
      <c r="AJ196" s="1411">
        <f t="shared" si="115"/>
        <v>1840014.8</v>
      </c>
      <c r="AK196" s="1339">
        <v>1</v>
      </c>
      <c r="AL196" s="376">
        <f t="shared" si="116"/>
        <v>15</v>
      </c>
      <c r="AM196" s="1409"/>
      <c r="AN196" s="229" t="str">
        <f t="shared" si="117"/>
        <v>Կ-1</v>
      </c>
      <c r="AO196" s="1408">
        <f t="shared" si="118"/>
        <v>2.14</v>
      </c>
      <c r="AP196" s="1408"/>
      <c r="AQ196" s="1408">
        <f t="shared" si="123"/>
        <v>2.14</v>
      </c>
      <c r="AR196" s="1337">
        <v>66140</v>
      </c>
      <c r="AS196" s="1337">
        <f t="shared" si="127"/>
        <v>141539.6</v>
      </c>
      <c r="AT196" s="1334">
        <f t="shared" si="119"/>
        <v>0</v>
      </c>
      <c r="AU196" s="1337">
        <f t="shared" si="120"/>
        <v>141539.6</v>
      </c>
      <c r="AV196" s="1411">
        <f t="shared" si="121"/>
        <v>1840014.8</v>
      </c>
    </row>
    <row r="197" spans="1:48" ht="17.25" thickBot="1">
      <c r="A197" s="1421">
        <v>155</v>
      </c>
      <c r="B197" s="1433" t="s">
        <v>1014</v>
      </c>
      <c r="C197" s="1430" t="s">
        <v>2467</v>
      </c>
      <c r="D197" s="1423">
        <v>1</v>
      </c>
      <c r="E197" s="1419">
        <v>2</v>
      </c>
      <c r="F197" s="725" t="s">
        <v>98</v>
      </c>
      <c r="G197" s="724">
        <f t="shared" si="100"/>
        <v>1.79</v>
      </c>
      <c r="H197" s="443">
        <v>66140</v>
      </c>
      <c r="I197" s="1337">
        <f t="shared" si="124"/>
        <v>118390.6</v>
      </c>
      <c r="J197" s="1338">
        <v>0</v>
      </c>
      <c r="K197" s="1337">
        <f t="shared" si="103"/>
        <v>118390.6</v>
      </c>
      <c r="L197" s="1411">
        <f t="shared" si="104"/>
        <v>1539077.8</v>
      </c>
      <c r="M197" s="1339">
        <v>1</v>
      </c>
      <c r="N197" s="523">
        <f t="shared" si="101"/>
        <v>3</v>
      </c>
      <c r="O197" s="1409"/>
      <c r="P197" s="229" t="str">
        <f t="shared" si="105"/>
        <v>Կ-1</v>
      </c>
      <c r="Q197" s="643">
        <f t="shared" si="106"/>
        <v>1.84</v>
      </c>
      <c r="R197" s="1408"/>
      <c r="S197" s="1408">
        <f t="shared" si="102"/>
        <v>1.84</v>
      </c>
      <c r="T197" s="1337">
        <v>66140</v>
      </c>
      <c r="U197" s="1337">
        <f t="shared" si="125"/>
        <v>121697.60000000001</v>
      </c>
      <c r="V197" s="1334">
        <f t="shared" si="107"/>
        <v>0</v>
      </c>
      <c r="W197" s="1337">
        <f t="shared" si="108"/>
        <v>121697.60000000001</v>
      </c>
      <c r="X197" s="1411">
        <f t="shared" si="109"/>
        <v>1582068.8</v>
      </c>
      <c r="Y197" s="1339">
        <v>1</v>
      </c>
      <c r="Z197" s="523">
        <f t="shared" si="110"/>
        <v>4</v>
      </c>
      <c r="AA197" s="1409"/>
      <c r="AB197" s="229" t="str">
        <f t="shared" si="111"/>
        <v>Կ-1</v>
      </c>
      <c r="AC197" s="1408">
        <f t="shared" si="112"/>
        <v>1.9</v>
      </c>
      <c r="AD197" s="1408"/>
      <c r="AE197" s="1408">
        <f t="shared" si="122"/>
        <v>1.9</v>
      </c>
      <c r="AF197" s="1337">
        <v>66140</v>
      </c>
      <c r="AG197" s="1337">
        <f t="shared" si="126"/>
        <v>125666</v>
      </c>
      <c r="AH197" s="1334">
        <f t="shared" si="113"/>
        <v>0</v>
      </c>
      <c r="AI197" s="1337">
        <f t="shared" si="114"/>
        <v>125666</v>
      </c>
      <c r="AJ197" s="1411">
        <f t="shared" si="115"/>
        <v>1633658</v>
      </c>
      <c r="AK197" s="1339">
        <v>1</v>
      </c>
      <c r="AL197" s="376">
        <f t="shared" si="116"/>
        <v>5</v>
      </c>
      <c r="AM197" s="1409"/>
      <c r="AN197" s="229" t="str">
        <f t="shared" si="117"/>
        <v>Կ-1</v>
      </c>
      <c r="AO197" s="1408">
        <f t="shared" si="118"/>
        <v>1.9</v>
      </c>
      <c r="AP197" s="1408"/>
      <c r="AQ197" s="1408">
        <f t="shared" si="123"/>
        <v>1.9</v>
      </c>
      <c r="AR197" s="1337">
        <v>66140</v>
      </c>
      <c r="AS197" s="1337">
        <f t="shared" si="127"/>
        <v>125666</v>
      </c>
      <c r="AT197" s="1334">
        <f t="shared" si="119"/>
        <v>0</v>
      </c>
      <c r="AU197" s="1337">
        <f t="shared" si="120"/>
        <v>125666</v>
      </c>
      <c r="AV197" s="1411">
        <f t="shared" si="121"/>
        <v>1633658</v>
      </c>
    </row>
    <row r="198" spans="1:48" ht="17.25" thickBot="1">
      <c r="A198" s="1421">
        <v>156</v>
      </c>
      <c r="B198" s="1433" t="s">
        <v>1056</v>
      </c>
      <c r="C198" s="1430" t="s">
        <v>2467</v>
      </c>
      <c r="D198" s="1423">
        <v>1</v>
      </c>
      <c r="E198" s="1419">
        <v>2</v>
      </c>
      <c r="F198" s="725" t="s">
        <v>98</v>
      </c>
      <c r="G198" s="724">
        <f t="shared" si="100"/>
        <v>1.79</v>
      </c>
      <c r="H198" s="443">
        <v>66140</v>
      </c>
      <c r="I198" s="1337">
        <f t="shared" si="124"/>
        <v>118390.6</v>
      </c>
      <c r="J198" s="1338">
        <v>0</v>
      </c>
      <c r="K198" s="1337">
        <f t="shared" si="103"/>
        <v>118390.6</v>
      </c>
      <c r="L198" s="1411">
        <f t="shared" si="104"/>
        <v>1539077.8</v>
      </c>
      <c r="M198" s="1339">
        <v>1</v>
      </c>
      <c r="N198" s="523">
        <f t="shared" si="101"/>
        <v>3</v>
      </c>
      <c r="O198" s="1409"/>
      <c r="P198" s="229" t="str">
        <f t="shared" si="105"/>
        <v>Կ-1</v>
      </c>
      <c r="Q198" s="643">
        <f t="shared" si="106"/>
        <v>1.84</v>
      </c>
      <c r="R198" s="1408"/>
      <c r="S198" s="1408">
        <f t="shared" si="102"/>
        <v>1.84</v>
      </c>
      <c r="T198" s="1337">
        <v>66140</v>
      </c>
      <c r="U198" s="1337">
        <f t="shared" si="125"/>
        <v>121697.60000000001</v>
      </c>
      <c r="V198" s="1334">
        <f t="shared" si="107"/>
        <v>0</v>
      </c>
      <c r="W198" s="1337">
        <f t="shared" si="108"/>
        <v>121697.60000000001</v>
      </c>
      <c r="X198" s="1411">
        <f t="shared" si="109"/>
        <v>1582068.8</v>
      </c>
      <c r="Y198" s="1339">
        <v>1</v>
      </c>
      <c r="Z198" s="523">
        <f t="shared" si="110"/>
        <v>4</v>
      </c>
      <c r="AA198" s="1409"/>
      <c r="AB198" s="229" t="str">
        <f t="shared" si="111"/>
        <v>Կ-1</v>
      </c>
      <c r="AC198" s="1408">
        <f t="shared" si="112"/>
        <v>1.9</v>
      </c>
      <c r="AD198" s="1408"/>
      <c r="AE198" s="1408">
        <f t="shared" si="122"/>
        <v>1.9</v>
      </c>
      <c r="AF198" s="1337">
        <v>66140</v>
      </c>
      <c r="AG198" s="1337">
        <f t="shared" si="126"/>
        <v>125666</v>
      </c>
      <c r="AH198" s="1334">
        <f t="shared" si="113"/>
        <v>0</v>
      </c>
      <c r="AI198" s="1337">
        <f t="shared" si="114"/>
        <v>125666</v>
      </c>
      <c r="AJ198" s="1411">
        <f t="shared" si="115"/>
        <v>1633658</v>
      </c>
      <c r="AK198" s="1339">
        <v>1</v>
      </c>
      <c r="AL198" s="376">
        <f t="shared" si="116"/>
        <v>5</v>
      </c>
      <c r="AM198" s="1409"/>
      <c r="AN198" s="229" t="str">
        <f t="shared" si="117"/>
        <v>Կ-1</v>
      </c>
      <c r="AO198" s="1408">
        <f t="shared" si="118"/>
        <v>1.9</v>
      </c>
      <c r="AP198" s="1408"/>
      <c r="AQ198" s="1408">
        <f t="shared" si="123"/>
        <v>1.9</v>
      </c>
      <c r="AR198" s="1337">
        <v>66140</v>
      </c>
      <c r="AS198" s="1337">
        <f t="shared" si="127"/>
        <v>125666</v>
      </c>
      <c r="AT198" s="1334">
        <f t="shared" si="119"/>
        <v>0</v>
      </c>
      <c r="AU198" s="1337">
        <f t="shared" si="120"/>
        <v>125666</v>
      </c>
      <c r="AV198" s="1411">
        <f t="shared" si="121"/>
        <v>1633658</v>
      </c>
    </row>
    <row r="199" spans="1:48" ht="17.25" thickBot="1">
      <c r="A199" s="1421">
        <v>157</v>
      </c>
      <c r="B199" s="1433" t="s">
        <v>1000</v>
      </c>
      <c r="C199" s="1430" t="s">
        <v>2467</v>
      </c>
      <c r="D199" s="1423">
        <v>1</v>
      </c>
      <c r="E199" s="1419">
        <v>4</v>
      </c>
      <c r="F199" s="725" t="s">
        <v>98</v>
      </c>
      <c r="G199" s="724">
        <f t="shared" si="100"/>
        <v>1.9</v>
      </c>
      <c r="H199" s="443">
        <v>66140</v>
      </c>
      <c r="I199" s="1337">
        <f t="shared" si="124"/>
        <v>125666</v>
      </c>
      <c r="J199" s="1338">
        <v>0</v>
      </c>
      <c r="K199" s="1337">
        <f t="shared" si="103"/>
        <v>125666</v>
      </c>
      <c r="L199" s="1411">
        <f t="shared" si="104"/>
        <v>1633658</v>
      </c>
      <c r="M199" s="1339">
        <v>1</v>
      </c>
      <c r="N199" s="523">
        <f t="shared" si="101"/>
        <v>5</v>
      </c>
      <c r="O199" s="1409"/>
      <c r="P199" s="229" t="str">
        <f t="shared" si="105"/>
        <v>Կ-1</v>
      </c>
      <c r="Q199" s="643">
        <f t="shared" si="106"/>
        <v>1.9</v>
      </c>
      <c r="R199" s="1408"/>
      <c r="S199" s="1408">
        <f t="shared" si="102"/>
        <v>1.9</v>
      </c>
      <c r="T199" s="1337">
        <v>66140</v>
      </c>
      <c r="U199" s="1337">
        <f t="shared" si="125"/>
        <v>125666</v>
      </c>
      <c r="V199" s="1334">
        <f t="shared" si="107"/>
        <v>0</v>
      </c>
      <c r="W199" s="1337">
        <f t="shared" si="108"/>
        <v>125666</v>
      </c>
      <c r="X199" s="1411">
        <f t="shared" si="109"/>
        <v>1633658</v>
      </c>
      <c r="Y199" s="1339">
        <v>1</v>
      </c>
      <c r="Z199" s="523">
        <f t="shared" si="110"/>
        <v>6</v>
      </c>
      <c r="AA199" s="1409"/>
      <c r="AB199" s="229" t="str">
        <f t="shared" si="111"/>
        <v>Կ-1</v>
      </c>
      <c r="AC199" s="1408">
        <f t="shared" si="112"/>
        <v>1.96</v>
      </c>
      <c r="AD199" s="1408"/>
      <c r="AE199" s="1408">
        <f t="shared" si="122"/>
        <v>1.96</v>
      </c>
      <c r="AF199" s="1337">
        <v>66140</v>
      </c>
      <c r="AG199" s="1337">
        <f t="shared" si="126"/>
        <v>129634.4</v>
      </c>
      <c r="AH199" s="1334">
        <f t="shared" si="113"/>
        <v>0</v>
      </c>
      <c r="AI199" s="1337">
        <f t="shared" si="114"/>
        <v>129634.4</v>
      </c>
      <c r="AJ199" s="1411">
        <f t="shared" si="115"/>
        <v>1685247.2</v>
      </c>
      <c r="AK199" s="1339">
        <v>1</v>
      </c>
      <c r="AL199" s="376">
        <f t="shared" si="116"/>
        <v>7</v>
      </c>
      <c r="AM199" s="1409"/>
      <c r="AN199" s="229" t="str">
        <f t="shared" si="117"/>
        <v>Կ-1</v>
      </c>
      <c r="AO199" s="1408">
        <f t="shared" si="118"/>
        <v>1.96</v>
      </c>
      <c r="AP199" s="1408"/>
      <c r="AQ199" s="1408">
        <f t="shared" si="123"/>
        <v>1.96</v>
      </c>
      <c r="AR199" s="1337">
        <v>66140</v>
      </c>
      <c r="AS199" s="1337">
        <f t="shared" si="127"/>
        <v>129634.4</v>
      </c>
      <c r="AT199" s="1334">
        <f t="shared" si="119"/>
        <v>0</v>
      </c>
      <c r="AU199" s="1337">
        <f t="shared" si="120"/>
        <v>129634.4</v>
      </c>
      <c r="AV199" s="1411">
        <f t="shared" si="121"/>
        <v>1685247.2</v>
      </c>
    </row>
    <row r="200" spans="1:48" ht="17.25" thickBot="1">
      <c r="A200" s="1421">
        <v>158</v>
      </c>
      <c r="B200" s="1429" t="s">
        <v>1053</v>
      </c>
      <c r="C200" s="1430" t="s">
        <v>2467</v>
      </c>
      <c r="D200" s="1423">
        <v>1</v>
      </c>
      <c r="E200" s="1419">
        <v>5</v>
      </c>
      <c r="F200" s="725" t="s">
        <v>98</v>
      </c>
      <c r="G200" s="724">
        <f t="shared" si="100"/>
        <v>1.9</v>
      </c>
      <c r="H200" s="443">
        <v>66140</v>
      </c>
      <c r="I200" s="1337">
        <f t="shared" si="124"/>
        <v>125666</v>
      </c>
      <c r="J200" s="1338">
        <v>0</v>
      </c>
      <c r="K200" s="1337">
        <f t="shared" si="103"/>
        <v>125666</v>
      </c>
      <c r="L200" s="1411">
        <f t="shared" si="104"/>
        <v>1633658</v>
      </c>
      <c r="M200" s="1339">
        <v>1</v>
      </c>
      <c r="N200" s="523">
        <f t="shared" si="101"/>
        <v>6</v>
      </c>
      <c r="O200" s="1409"/>
      <c r="P200" s="229" t="str">
        <f t="shared" si="105"/>
        <v>Կ-1</v>
      </c>
      <c r="Q200" s="643">
        <f t="shared" si="106"/>
        <v>1.96</v>
      </c>
      <c r="R200" s="1408"/>
      <c r="S200" s="1408">
        <f t="shared" si="102"/>
        <v>1.96</v>
      </c>
      <c r="T200" s="1337">
        <v>66140</v>
      </c>
      <c r="U200" s="1337">
        <f t="shared" si="125"/>
        <v>129634.4</v>
      </c>
      <c r="V200" s="1334">
        <f t="shared" si="107"/>
        <v>0</v>
      </c>
      <c r="W200" s="1337">
        <f t="shared" si="108"/>
        <v>129634.4</v>
      </c>
      <c r="X200" s="1411">
        <f t="shared" si="109"/>
        <v>1685247.2</v>
      </c>
      <c r="Y200" s="1339">
        <v>1</v>
      </c>
      <c r="Z200" s="523">
        <f t="shared" si="110"/>
        <v>7</v>
      </c>
      <c r="AA200" s="1409"/>
      <c r="AB200" s="229" t="str">
        <f t="shared" si="111"/>
        <v>Կ-1</v>
      </c>
      <c r="AC200" s="1408">
        <f t="shared" si="112"/>
        <v>1.96</v>
      </c>
      <c r="AD200" s="1408"/>
      <c r="AE200" s="1408">
        <f t="shared" si="122"/>
        <v>1.96</v>
      </c>
      <c r="AF200" s="1337">
        <v>66140</v>
      </c>
      <c r="AG200" s="1337">
        <f t="shared" si="126"/>
        <v>129634.4</v>
      </c>
      <c r="AH200" s="1334">
        <f t="shared" si="113"/>
        <v>0</v>
      </c>
      <c r="AI200" s="1337">
        <f t="shared" si="114"/>
        <v>129634.4</v>
      </c>
      <c r="AJ200" s="1411">
        <f t="shared" si="115"/>
        <v>1685247.2</v>
      </c>
      <c r="AK200" s="1339">
        <v>1</v>
      </c>
      <c r="AL200" s="376">
        <f t="shared" si="116"/>
        <v>8</v>
      </c>
      <c r="AM200" s="1409"/>
      <c r="AN200" s="229" t="str">
        <f t="shared" si="117"/>
        <v>Կ-1</v>
      </c>
      <c r="AO200" s="1408">
        <f t="shared" si="118"/>
        <v>2.02</v>
      </c>
      <c r="AP200" s="1408"/>
      <c r="AQ200" s="1408">
        <f t="shared" si="123"/>
        <v>2.02</v>
      </c>
      <c r="AR200" s="1337">
        <v>66140</v>
      </c>
      <c r="AS200" s="1337">
        <f t="shared" si="127"/>
        <v>133602.79999999999</v>
      </c>
      <c r="AT200" s="1334">
        <f t="shared" si="119"/>
        <v>0</v>
      </c>
      <c r="AU200" s="1337">
        <f t="shared" si="120"/>
        <v>133602.79999999999</v>
      </c>
      <c r="AV200" s="1411">
        <f t="shared" si="121"/>
        <v>1736836.4</v>
      </c>
    </row>
    <row r="201" spans="1:48" ht="17.25" thickBot="1">
      <c r="A201" s="1421">
        <v>159</v>
      </c>
      <c r="B201" s="1429" t="s">
        <v>1087</v>
      </c>
      <c r="C201" s="1430" t="s">
        <v>2467</v>
      </c>
      <c r="D201" s="1423">
        <v>1</v>
      </c>
      <c r="E201" s="1419">
        <v>2</v>
      </c>
      <c r="F201" s="725" t="s">
        <v>98</v>
      </c>
      <c r="G201" s="724">
        <f t="shared" si="100"/>
        <v>1.79</v>
      </c>
      <c r="H201" s="443">
        <v>66140</v>
      </c>
      <c r="I201" s="1337">
        <f t="shared" si="124"/>
        <v>118390.6</v>
      </c>
      <c r="J201" s="1338">
        <v>0</v>
      </c>
      <c r="K201" s="1337">
        <f t="shared" si="103"/>
        <v>118390.6</v>
      </c>
      <c r="L201" s="1411">
        <f t="shared" si="104"/>
        <v>1539077.8</v>
      </c>
      <c r="M201" s="1339">
        <v>1</v>
      </c>
      <c r="N201" s="523">
        <f t="shared" si="101"/>
        <v>3</v>
      </c>
      <c r="O201" s="1409"/>
      <c r="P201" s="229" t="str">
        <f t="shared" si="105"/>
        <v>Կ-1</v>
      </c>
      <c r="Q201" s="643">
        <f t="shared" si="106"/>
        <v>1.84</v>
      </c>
      <c r="R201" s="1408"/>
      <c r="S201" s="1408">
        <f t="shared" si="102"/>
        <v>1.84</v>
      </c>
      <c r="T201" s="1337">
        <v>66140</v>
      </c>
      <c r="U201" s="1337">
        <f t="shared" si="125"/>
        <v>121697.60000000001</v>
      </c>
      <c r="V201" s="1334">
        <f t="shared" si="107"/>
        <v>0</v>
      </c>
      <c r="W201" s="1337">
        <f t="shared" si="108"/>
        <v>121697.60000000001</v>
      </c>
      <c r="X201" s="1411">
        <f t="shared" si="109"/>
        <v>1582068.8</v>
      </c>
      <c r="Y201" s="1339">
        <v>1</v>
      </c>
      <c r="Z201" s="523">
        <f t="shared" si="110"/>
        <v>4</v>
      </c>
      <c r="AA201" s="1409"/>
      <c r="AB201" s="229" t="str">
        <f t="shared" si="111"/>
        <v>Կ-1</v>
      </c>
      <c r="AC201" s="1408">
        <f t="shared" si="112"/>
        <v>1.9</v>
      </c>
      <c r="AD201" s="1408"/>
      <c r="AE201" s="1408">
        <f t="shared" si="122"/>
        <v>1.9</v>
      </c>
      <c r="AF201" s="1337">
        <v>66140</v>
      </c>
      <c r="AG201" s="1337">
        <f t="shared" si="126"/>
        <v>125666</v>
      </c>
      <c r="AH201" s="1334">
        <f t="shared" si="113"/>
        <v>0</v>
      </c>
      <c r="AI201" s="1337">
        <f t="shared" si="114"/>
        <v>125666</v>
      </c>
      <c r="AJ201" s="1411">
        <f t="shared" si="115"/>
        <v>1633658</v>
      </c>
      <c r="AK201" s="1339">
        <v>1</v>
      </c>
      <c r="AL201" s="376">
        <f t="shared" si="116"/>
        <v>5</v>
      </c>
      <c r="AM201" s="1409"/>
      <c r="AN201" s="229" t="str">
        <f t="shared" si="117"/>
        <v>Կ-1</v>
      </c>
      <c r="AO201" s="1408">
        <f t="shared" si="118"/>
        <v>1.9</v>
      </c>
      <c r="AP201" s="1408"/>
      <c r="AQ201" s="1408">
        <f t="shared" si="123"/>
        <v>1.9</v>
      </c>
      <c r="AR201" s="1337">
        <v>66140</v>
      </c>
      <c r="AS201" s="1337">
        <f t="shared" si="127"/>
        <v>125666</v>
      </c>
      <c r="AT201" s="1334">
        <f t="shared" si="119"/>
        <v>0</v>
      </c>
      <c r="AU201" s="1337">
        <f t="shared" si="120"/>
        <v>125666</v>
      </c>
      <c r="AV201" s="1411">
        <f t="shared" si="121"/>
        <v>1633658</v>
      </c>
    </row>
    <row r="202" spans="1:48" ht="17.25" thickBot="1">
      <c r="A202" s="1421">
        <v>160</v>
      </c>
      <c r="B202" s="1429" t="s">
        <v>1061</v>
      </c>
      <c r="C202" s="1430" t="s">
        <v>2467</v>
      </c>
      <c r="D202" s="1423">
        <v>1</v>
      </c>
      <c r="E202" s="1419">
        <v>2</v>
      </c>
      <c r="F202" s="725" t="s">
        <v>98</v>
      </c>
      <c r="G202" s="724">
        <f t="shared" si="100"/>
        <v>1.79</v>
      </c>
      <c r="H202" s="443">
        <v>66140</v>
      </c>
      <c r="I202" s="1337">
        <f t="shared" si="124"/>
        <v>118390.6</v>
      </c>
      <c r="J202" s="1338">
        <v>0</v>
      </c>
      <c r="K202" s="1337">
        <f t="shared" si="103"/>
        <v>118390.6</v>
      </c>
      <c r="L202" s="1411">
        <f t="shared" si="104"/>
        <v>1539077.8</v>
      </c>
      <c r="M202" s="1339">
        <v>1</v>
      </c>
      <c r="N202" s="523">
        <f t="shared" si="101"/>
        <v>3</v>
      </c>
      <c r="O202" s="1409"/>
      <c r="P202" s="229" t="str">
        <f t="shared" si="105"/>
        <v>Կ-1</v>
      </c>
      <c r="Q202" s="643">
        <f t="shared" si="106"/>
        <v>1.84</v>
      </c>
      <c r="R202" s="1408"/>
      <c r="S202" s="1408">
        <f t="shared" si="102"/>
        <v>1.84</v>
      </c>
      <c r="T202" s="1337">
        <v>66140</v>
      </c>
      <c r="U202" s="1337">
        <f t="shared" si="125"/>
        <v>121697.60000000001</v>
      </c>
      <c r="V202" s="1334">
        <f t="shared" si="107"/>
        <v>0</v>
      </c>
      <c r="W202" s="1337">
        <f t="shared" si="108"/>
        <v>121697.60000000001</v>
      </c>
      <c r="X202" s="1411">
        <f t="shared" si="109"/>
        <v>1582068.8</v>
      </c>
      <c r="Y202" s="1339">
        <v>1</v>
      </c>
      <c r="Z202" s="523">
        <f t="shared" si="110"/>
        <v>4</v>
      </c>
      <c r="AA202" s="1409"/>
      <c r="AB202" s="229" t="str">
        <f t="shared" si="111"/>
        <v>Կ-1</v>
      </c>
      <c r="AC202" s="1408">
        <f t="shared" si="112"/>
        <v>1.9</v>
      </c>
      <c r="AD202" s="1408"/>
      <c r="AE202" s="1408">
        <f t="shared" si="122"/>
        <v>1.9</v>
      </c>
      <c r="AF202" s="1337">
        <v>66140</v>
      </c>
      <c r="AG202" s="1337">
        <f t="shared" si="126"/>
        <v>125666</v>
      </c>
      <c r="AH202" s="1334">
        <f t="shared" si="113"/>
        <v>0</v>
      </c>
      <c r="AI202" s="1337">
        <f t="shared" si="114"/>
        <v>125666</v>
      </c>
      <c r="AJ202" s="1411">
        <f t="shared" si="115"/>
        <v>1633658</v>
      </c>
      <c r="AK202" s="1339">
        <v>1</v>
      </c>
      <c r="AL202" s="376">
        <f t="shared" si="116"/>
        <v>5</v>
      </c>
      <c r="AM202" s="1409"/>
      <c r="AN202" s="229" t="str">
        <f t="shared" si="117"/>
        <v>Կ-1</v>
      </c>
      <c r="AO202" s="1408">
        <f t="shared" si="118"/>
        <v>1.9</v>
      </c>
      <c r="AP202" s="1408"/>
      <c r="AQ202" s="1408">
        <f t="shared" si="123"/>
        <v>1.9</v>
      </c>
      <c r="AR202" s="1337">
        <v>66140</v>
      </c>
      <c r="AS202" s="1337">
        <f t="shared" si="127"/>
        <v>125666</v>
      </c>
      <c r="AT202" s="1334">
        <f t="shared" si="119"/>
        <v>0</v>
      </c>
      <c r="AU202" s="1337">
        <f t="shared" si="120"/>
        <v>125666</v>
      </c>
      <c r="AV202" s="1411">
        <f t="shared" si="121"/>
        <v>1633658</v>
      </c>
    </row>
    <row r="203" spans="1:48" ht="17.25" thickBot="1">
      <c r="A203" s="1421">
        <v>161</v>
      </c>
      <c r="B203" s="1429" t="s">
        <v>1576</v>
      </c>
      <c r="C203" s="1430" t="s">
        <v>2467</v>
      </c>
      <c r="D203" s="1423">
        <v>1</v>
      </c>
      <c r="E203" s="1419">
        <v>2</v>
      </c>
      <c r="F203" s="725" t="s">
        <v>98</v>
      </c>
      <c r="G203" s="724">
        <f t="shared" si="100"/>
        <v>1.79</v>
      </c>
      <c r="H203" s="443">
        <v>66140</v>
      </c>
      <c r="I203" s="1337">
        <f t="shared" si="124"/>
        <v>118390.6</v>
      </c>
      <c r="J203" s="1338">
        <v>0</v>
      </c>
      <c r="K203" s="1337">
        <f t="shared" si="103"/>
        <v>118390.6</v>
      </c>
      <c r="L203" s="1411">
        <f t="shared" si="104"/>
        <v>1539077.8</v>
      </c>
      <c r="M203" s="1339">
        <v>1</v>
      </c>
      <c r="N203" s="523">
        <f t="shared" si="101"/>
        <v>3</v>
      </c>
      <c r="O203" s="1409"/>
      <c r="P203" s="229" t="str">
        <f t="shared" si="105"/>
        <v>Կ-1</v>
      </c>
      <c r="Q203" s="643">
        <f t="shared" si="106"/>
        <v>1.84</v>
      </c>
      <c r="R203" s="1408"/>
      <c r="S203" s="1408">
        <f t="shared" si="102"/>
        <v>1.84</v>
      </c>
      <c r="T203" s="1337">
        <v>66140</v>
      </c>
      <c r="U203" s="1337">
        <f t="shared" si="125"/>
        <v>121697.60000000001</v>
      </c>
      <c r="V203" s="1334">
        <f t="shared" si="107"/>
        <v>0</v>
      </c>
      <c r="W203" s="1337">
        <f t="shared" si="108"/>
        <v>121697.60000000001</v>
      </c>
      <c r="X203" s="1411">
        <f t="shared" si="109"/>
        <v>1582068.8</v>
      </c>
      <c r="Y203" s="1339">
        <v>1</v>
      </c>
      <c r="Z203" s="523">
        <f t="shared" si="110"/>
        <v>4</v>
      </c>
      <c r="AA203" s="1409"/>
      <c r="AB203" s="229" t="str">
        <f t="shared" si="111"/>
        <v>Կ-1</v>
      </c>
      <c r="AC203" s="1408">
        <f t="shared" si="112"/>
        <v>1.9</v>
      </c>
      <c r="AD203" s="1408"/>
      <c r="AE203" s="1408">
        <f t="shared" si="122"/>
        <v>1.9</v>
      </c>
      <c r="AF203" s="1337">
        <v>66140</v>
      </c>
      <c r="AG203" s="1337">
        <f t="shared" si="126"/>
        <v>125666</v>
      </c>
      <c r="AH203" s="1334">
        <f t="shared" si="113"/>
        <v>0</v>
      </c>
      <c r="AI203" s="1337">
        <f t="shared" si="114"/>
        <v>125666</v>
      </c>
      <c r="AJ203" s="1411">
        <f t="shared" si="115"/>
        <v>1633658</v>
      </c>
      <c r="AK203" s="1339">
        <v>1</v>
      </c>
      <c r="AL203" s="376">
        <f t="shared" si="116"/>
        <v>5</v>
      </c>
      <c r="AM203" s="1409"/>
      <c r="AN203" s="229" t="str">
        <f t="shared" si="117"/>
        <v>Կ-1</v>
      </c>
      <c r="AO203" s="1408">
        <f t="shared" si="118"/>
        <v>1.9</v>
      </c>
      <c r="AP203" s="1408"/>
      <c r="AQ203" s="1408">
        <f t="shared" si="123"/>
        <v>1.9</v>
      </c>
      <c r="AR203" s="1337">
        <v>66140</v>
      </c>
      <c r="AS203" s="1337">
        <f t="shared" si="127"/>
        <v>125666</v>
      </c>
      <c r="AT203" s="1334">
        <f t="shared" si="119"/>
        <v>0</v>
      </c>
      <c r="AU203" s="1337">
        <f t="shared" si="120"/>
        <v>125666</v>
      </c>
      <c r="AV203" s="1411">
        <f t="shared" si="121"/>
        <v>1633658</v>
      </c>
    </row>
    <row r="204" spans="1:48" ht="17.25" thickBot="1">
      <c r="A204" s="1421">
        <v>162</v>
      </c>
      <c r="B204" s="1429" t="s">
        <v>1268</v>
      </c>
      <c r="C204" s="1430" t="s">
        <v>2467</v>
      </c>
      <c r="D204" s="1423">
        <v>1</v>
      </c>
      <c r="E204" s="1419">
        <v>2</v>
      </c>
      <c r="F204" s="725" t="s">
        <v>98</v>
      </c>
      <c r="G204" s="724">
        <f t="shared" si="100"/>
        <v>1.79</v>
      </c>
      <c r="H204" s="443">
        <v>66140</v>
      </c>
      <c r="I204" s="1337">
        <f t="shared" si="124"/>
        <v>118390.6</v>
      </c>
      <c r="J204" s="1338">
        <v>0</v>
      </c>
      <c r="K204" s="1337">
        <f t="shared" si="103"/>
        <v>118390.6</v>
      </c>
      <c r="L204" s="1411">
        <f t="shared" si="104"/>
        <v>1539077.8</v>
      </c>
      <c r="M204" s="1339">
        <v>1</v>
      </c>
      <c r="N204" s="523">
        <f t="shared" si="101"/>
        <v>3</v>
      </c>
      <c r="O204" s="1409"/>
      <c r="P204" s="229" t="str">
        <f t="shared" si="105"/>
        <v>Կ-1</v>
      </c>
      <c r="Q204" s="643">
        <f t="shared" si="106"/>
        <v>1.84</v>
      </c>
      <c r="R204" s="1408"/>
      <c r="S204" s="1408">
        <f t="shared" si="102"/>
        <v>1.84</v>
      </c>
      <c r="T204" s="1337">
        <v>66140</v>
      </c>
      <c r="U204" s="1337">
        <f t="shared" si="125"/>
        <v>121697.60000000001</v>
      </c>
      <c r="V204" s="1334">
        <f t="shared" si="107"/>
        <v>0</v>
      </c>
      <c r="W204" s="1337">
        <f t="shared" si="108"/>
        <v>121697.60000000001</v>
      </c>
      <c r="X204" s="1411">
        <f t="shared" si="109"/>
        <v>1582068.8</v>
      </c>
      <c r="Y204" s="1339">
        <v>1</v>
      </c>
      <c r="Z204" s="523">
        <f t="shared" si="110"/>
        <v>4</v>
      </c>
      <c r="AA204" s="1409"/>
      <c r="AB204" s="229" t="str">
        <f t="shared" si="111"/>
        <v>Կ-1</v>
      </c>
      <c r="AC204" s="1408">
        <f t="shared" si="112"/>
        <v>1.9</v>
      </c>
      <c r="AD204" s="1408"/>
      <c r="AE204" s="1408">
        <f t="shared" si="122"/>
        <v>1.9</v>
      </c>
      <c r="AF204" s="1337">
        <v>66140</v>
      </c>
      <c r="AG204" s="1337">
        <f t="shared" si="126"/>
        <v>125666</v>
      </c>
      <c r="AH204" s="1334">
        <f t="shared" si="113"/>
        <v>0</v>
      </c>
      <c r="AI204" s="1337">
        <f t="shared" si="114"/>
        <v>125666</v>
      </c>
      <c r="AJ204" s="1411">
        <f t="shared" si="115"/>
        <v>1633658</v>
      </c>
      <c r="AK204" s="1339">
        <v>1</v>
      </c>
      <c r="AL204" s="376">
        <f t="shared" si="116"/>
        <v>5</v>
      </c>
      <c r="AM204" s="1409"/>
      <c r="AN204" s="229" t="str">
        <f t="shared" si="117"/>
        <v>Կ-1</v>
      </c>
      <c r="AO204" s="1408">
        <f t="shared" si="118"/>
        <v>1.9</v>
      </c>
      <c r="AP204" s="1408"/>
      <c r="AQ204" s="1408">
        <f t="shared" si="123"/>
        <v>1.9</v>
      </c>
      <c r="AR204" s="1337">
        <v>66140</v>
      </c>
      <c r="AS204" s="1337">
        <f t="shared" si="127"/>
        <v>125666</v>
      </c>
      <c r="AT204" s="1334">
        <f t="shared" si="119"/>
        <v>0</v>
      </c>
      <c r="AU204" s="1337">
        <f t="shared" si="120"/>
        <v>125666</v>
      </c>
      <c r="AV204" s="1411">
        <f t="shared" si="121"/>
        <v>1633658</v>
      </c>
    </row>
    <row r="205" spans="1:48" ht="17.25" thickBot="1">
      <c r="A205" s="1421">
        <v>163</v>
      </c>
      <c r="B205" s="1429" t="s">
        <v>2496</v>
      </c>
      <c r="C205" s="1430" t="s">
        <v>2467</v>
      </c>
      <c r="D205" s="1423">
        <v>1</v>
      </c>
      <c r="E205" s="1419">
        <v>2</v>
      </c>
      <c r="F205" s="725" t="s">
        <v>98</v>
      </c>
      <c r="G205" s="724">
        <f t="shared" si="100"/>
        <v>1.79</v>
      </c>
      <c r="H205" s="443">
        <v>66140</v>
      </c>
      <c r="I205" s="1337">
        <f t="shared" si="124"/>
        <v>118390.6</v>
      </c>
      <c r="J205" s="1338">
        <v>0</v>
      </c>
      <c r="K205" s="1337">
        <f t="shared" si="103"/>
        <v>118390.6</v>
      </c>
      <c r="L205" s="1411">
        <f t="shared" si="104"/>
        <v>1539077.8</v>
      </c>
      <c r="M205" s="1339">
        <v>1</v>
      </c>
      <c r="N205" s="523">
        <f t="shared" si="101"/>
        <v>3</v>
      </c>
      <c r="O205" s="1409"/>
      <c r="P205" s="229" t="str">
        <f t="shared" si="105"/>
        <v>Կ-1</v>
      </c>
      <c r="Q205" s="643">
        <f t="shared" si="106"/>
        <v>1.84</v>
      </c>
      <c r="R205" s="1408"/>
      <c r="S205" s="1408">
        <f t="shared" si="102"/>
        <v>1.84</v>
      </c>
      <c r="T205" s="1337">
        <v>66140</v>
      </c>
      <c r="U205" s="1337">
        <f t="shared" si="125"/>
        <v>121697.60000000001</v>
      </c>
      <c r="V205" s="1334">
        <f t="shared" si="107"/>
        <v>0</v>
      </c>
      <c r="W205" s="1337">
        <f t="shared" si="108"/>
        <v>121697.60000000001</v>
      </c>
      <c r="X205" s="1411">
        <f t="shared" si="109"/>
        <v>1582068.8</v>
      </c>
      <c r="Y205" s="1339">
        <v>1</v>
      </c>
      <c r="Z205" s="523">
        <f t="shared" si="110"/>
        <v>4</v>
      </c>
      <c r="AA205" s="1409"/>
      <c r="AB205" s="229" t="str">
        <f t="shared" si="111"/>
        <v>Կ-1</v>
      </c>
      <c r="AC205" s="1408">
        <f t="shared" si="112"/>
        <v>1.9</v>
      </c>
      <c r="AD205" s="1408"/>
      <c r="AE205" s="1408">
        <f t="shared" si="122"/>
        <v>1.9</v>
      </c>
      <c r="AF205" s="1337">
        <v>66140</v>
      </c>
      <c r="AG205" s="1337">
        <f t="shared" si="126"/>
        <v>125666</v>
      </c>
      <c r="AH205" s="1334">
        <f t="shared" si="113"/>
        <v>0</v>
      </c>
      <c r="AI205" s="1337">
        <f t="shared" si="114"/>
        <v>125666</v>
      </c>
      <c r="AJ205" s="1411">
        <f t="shared" si="115"/>
        <v>1633658</v>
      </c>
      <c r="AK205" s="1339">
        <v>1</v>
      </c>
      <c r="AL205" s="376">
        <f t="shared" si="116"/>
        <v>5</v>
      </c>
      <c r="AM205" s="1409"/>
      <c r="AN205" s="229" t="str">
        <f t="shared" si="117"/>
        <v>Կ-1</v>
      </c>
      <c r="AO205" s="1408">
        <f t="shared" si="118"/>
        <v>1.9</v>
      </c>
      <c r="AP205" s="1408"/>
      <c r="AQ205" s="1408">
        <f t="shared" si="123"/>
        <v>1.9</v>
      </c>
      <c r="AR205" s="1337">
        <v>66140</v>
      </c>
      <c r="AS205" s="1337">
        <f t="shared" si="127"/>
        <v>125666</v>
      </c>
      <c r="AT205" s="1334">
        <f t="shared" si="119"/>
        <v>0</v>
      </c>
      <c r="AU205" s="1337">
        <f t="shared" si="120"/>
        <v>125666</v>
      </c>
      <c r="AV205" s="1411">
        <f t="shared" si="121"/>
        <v>1633658</v>
      </c>
    </row>
    <row r="206" spans="1:48" ht="17.25" thickBot="1">
      <c r="A206" s="1421">
        <v>164</v>
      </c>
      <c r="B206" s="1429" t="s">
        <v>2497</v>
      </c>
      <c r="C206" s="1430" t="s">
        <v>2467</v>
      </c>
      <c r="D206" s="1423">
        <v>1</v>
      </c>
      <c r="E206" s="1419">
        <v>2</v>
      </c>
      <c r="F206" s="725" t="s">
        <v>98</v>
      </c>
      <c r="G206" s="724">
        <f t="shared" si="100"/>
        <v>1.79</v>
      </c>
      <c r="H206" s="443">
        <v>66140</v>
      </c>
      <c r="I206" s="1337">
        <f t="shared" si="124"/>
        <v>118390.6</v>
      </c>
      <c r="J206" s="1338">
        <v>0</v>
      </c>
      <c r="K206" s="1337">
        <f t="shared" si="103"/>
        <v>118390.6</v>
      </c>
      <c r="L206" s="1411">
        <f t="shared" si="104"/>
        <v>1539077.8</v>
      </c>
      <c r="M206" s="1339">
        <v>1</v>
      </c>
      <c r="N206" s="523">
        <f t="shared" si="101"/>
        <v>3</v>
      </c>
      <c r="O206" s="1409"/>
      <c r="P206" s="229" t="str">
        <f t="shared" si="105"/>
        <v>Կ-1</v>
      </c>
      <c r="Q206" s="643">
        <f t="shared" si="106"/>
        <v>1.84</v>
      </c>
      <c r="R206" s="1408"/>
      <c r="S206" s="1408">
        <f t="shared" si="102"/>
        <v>1.84</v>
      </c>
      <c r="T206" s="1337">
        <v>66140</v>
      </c>
      <c r="U206" s="1337">
        <f t="shared" si="125"/>
        <v>121697.60000000001</v>
      </c>
      <c r="V206" s="1334">
        <f t="shared" si="107"/>
        <v>0</v>
      </c>
      <c r="W206" s="1337">
        <f t="shared" si="108"/>
        <v>121697.60000000001</v>
      </c>
      <c r="X206" s="1411">
        <f t="shared" si="109"/>
        <v>1582068.8</v>
      </c>
      <c r="Y206" s="1339">
        <v>1</v>
      </c>
      <c r="Z206" s="523">
        <f t="shared" si="110"/>
        <v>4</v>
      </c>
      <c r="AA206" s="1409"/>
      <c r="AB206" s="229" t="str">
        <f t="shared" si="111"/>
        <v>Կ-1</v>
      </c>
      <c r="AC206" s="1408">
        <f t="shared" si="112"/>
        <v>1.9</v>
      </c>
      <c r="AD206" s="1408"/>
      <c r="AE206" s="1408">
        <f t="shared" si="122"/>
        <v>1.9</v>
      </c>
      <c r="AF206" s="1337">
        <v>66140</v>
      </c>
      <c r="AG206" s="1337">
        <f t="shared" si="126"/>
        <v>125666</v>
      </c>
      <c r="AH206" s="1334">
        <f t="shared" si="113"/>
        <v>0</v>
      </c>
      <c r="AI206" s="1337">
        <f t="shared" si="114"/>
        <v>125666</v>
      </c>
      <c r="AJ206" s="1411">
        <f t="shared" si="115"/>
        <v>1633658</v>
      </c>
      <c r="AK206" s="1339">
        <v>1</v>
      </c>
      <c r="AL206" s="376">
        <f t="shared" si="116"/>
        <v>5</v>
      </c>
      <c r="AM206" s="1409"/>
      <c r="AN206" s="229" t="str">
        <f t="shared" si="117"/>
        <v>Կ-1</v>
      </c>
      <c r="AO206" s="1408">
        <f t="shared" si="118"/>
        <v>1.9</v>
      </c>
      <c r="AP206" s="1408"/>
      <c r="AQ206" s="1408">
        <f t="shared" si="123"/>
        <v>1.9</v>
      </c>
      <c r="AR206" s="1337">
        <v>66140</v>
      </c>
      <c r="AS206" s="1337">
        <f t="shared" si="127"/>
        <v>125666</v>
      </c>
      <c r="AT206" s="1334">
        <f t="shared" si="119"/>
        <v>0</v>
      </c>
      <c r="AU206" s="1337">
        <f t="shared" si="120"/>
        <v>125666</v>
      </c>
      <c r="AV206" s="1411">
        <f t="shared" si="121"/>
        <v>1633658</v>
      </c>
    </row>
    <row r="207" spans="1:48" ht="17.25" thickBot="1">
      <c r="A207" s="1421">
        <v>165</v>
      </c>
      <c r="B207" s="1429" t="s">
        <v>2498</v>
      </c>
      <c r="C207" s="1430" t="s">
        <v>2467</v>
      </c>
      <c r="D207" s="1423">
        <v>1</v>
      </c>
      <c r="E207" s="1419">
        <v>2</v>
      </c>
      <c r="F207" s="725" t="s">
        <v>98</v>
      </c>
      <c r="G207" s="724">
        <f t="shared" si="100"/>
        <v>1.79</v>
      </c>
      <c r="H207" s="443">
        <v>66140</v>
      </c>
      <c r="I207" s="1337">
        <f t="shared" si="124"/>
        <v>118390.6</v>
      </c>
      <c r="J207" s="1338">
        <v>0</v>
      </c>
      <c r="K207" s="1337">
        <f t="shared" si="103"/>
        <v>118390.6</v>
      </c>
      <c r="L207" s="1411">
        <f t="shared" si="104"/>
        <v>1539077.8</v>
      </c>
      <c r="M207" s="1339">
        <v>1</v>
      </c>
      <c r="N207" s="523">
        <f t="shared" si="101"/>
        <v>3</v>
      </c>
      <c r="O207" s="1409"/>
      <c r="P207" s="229" t="str">
        <f t="shared" si="105"/>
        <v>Կ-1</v>
      </c>
      <c r="Q207" s="643">
        <f t="shared" si="106"/>
        <v>1.84</v>
      </c>
      <c r="R207" s="1408"/>
      <c r="S207" s="1408">
        <f t="shared" si="102"/>
        <v>1.84</v>
      </c>
      <c r="T207" s="1337">
        <v>66140</v>
      </c>
      <c r="U207" s="1337">
        <f t="shared" si="125"/>
        <v>121697.60000000001</v>
      </c>
      <c r="V207" s="1334">
        <f t="shared" si="107"/>
        <v>0</v>
      </c>
      <c r="W207" s="1337">
        <f t="shared" si="108"/>
        <v>121697.60000000001</v>
      </c>
      <c r="X207" s="1411">
        <f t="shared" si="109"/>
        <v>1582068.8</v>
      </c>
      <c r="Y207" s="1339">
        <v>1</v>
      </c>
      <c r="Z207" s="523">
        <f t="shared" si="110"/>
        <v>4</v>
      </c>
      <c r="AA207" s="1409"/>
      <c r="AB207" s="229" t="str">
        <f t="shared" si="111"/>
        <v>Կ-1</v>
      </c>
      <c r="AC207" s="1408">
        <f t="shared" si="112"/>
        <v>1.9</v>
      </c>
      <c r="AD207" s="1408"/>
      <c r="AE207" s="1408">
        <f t="shared" si="122"/>
        <v>1.9</v>
      </c>
      <c r="AF207" s="1337">
        <v>66140</v>
      </c>
      <c r="AG207" s="1337">
        <f t="shared" si="126"/>
        <v>125666</v>
      </c>
      <c r="AH207" s="1334">
        <f t="shared" si="113"/>
        <v>0</v>
      </c>
      <c r="AI207" s="1337">
        <f t="shared" si="114"/>
        <v>125666</v>
      </c>
      <c r="AJ207" s="1411">
        <f t="shared" si="115"/>
        <v>1633658</v>
      </c>
      <c r="AK207" s="1339">
        <v>1</v>
      </c>
      <c r="AL207" s="376">
        <f t="shared" si="116"/>
        <v>5</v>
      </c>
      <c r="AM207" s="1409"/>
      <c r="AN207" s="229" t="str">
        <f t="shared" si="117"/>
        <v>Կ-1</v>
      </c>
      <c r="AO207" s="1408">
        <f t="shared" si="118"/>
        <v>1.9</v>
      </c>
      <c r="AP207" s="1408"/>
      <c r="AQ207" s="1408">
        <f t="shared" si="123"/>
        <v>1.9</v>
      </c>
      <c r="AR207" s="1337">
        <v>66140</v>
      </c>
      <c r="AS207" s="1337">
        <f t="shared" si="127"/>
        <v>125666</v>
      </c>
      <c r="AT207" s="1334">
        <f t="shared" si="119"/>
        <v>0</v>
      </c>
      <c r="AU207" s="1337">
        <f t="shared" si="120"/>
        <v>125666</v>
      </c>
      <c r="AV207" s="1411">
        <f t="shared" si="121"/>
        <v>1633658</v>
      </c>
    </row>
    <row r="208" spans="1:48" ht="18.75" customHeight="1" thickBot="1">
      <c r="A208" s="1421">
        <v>166</v>
      </c>
      <c r="B208" s="1429" t="s">
        <v>1152</v>
      </c>
      <c r="C208" s="1430" t="s">
        <v>2467</v>
      </c>
      <c r="D208" s="1423">
        <v>1</v>
      </c>
      <c r="E208" s="1419">
        <v>2</v>
      </c>
      <c r="F208" s="725" t="s">
        <v>98</v>
      </c>
      <c r="G208" s="724">
        <f t="shared" si="100"/>
        <v>1.79</v>
      </c>
      <c r="H208" s="443">
        <v>66140</v>
      </c>
      <c r="I208" s="1337">
        <f t="shared" si="124"/>
        <v>118390.6</v>
      </c>
      <c r="J208" s="1338">
        <v>0</v>
      </c>
      <c r="K208" s="1337">
        <f t="shared" si="103"/>
        <v>118390.6</v>
      </c>
      <c r="L208" s="1411">
        <f t="shared" si="104"/>
        <v>1539077.8</v>
      </c>
      <c r="M208" s="1339">
        <v>1</v>
      </c>
      <c r="N208" s="523">
        <f t="shared" si="101"/>
        <v>3</v>
      </c>
      <c r="O208" s="1409"/>
      <c r="P208" s="229" t="str">
        <f t="shared" si="105"/>
        <v>Կ-1</v>
      </c>
      <c r="Q208" s="643">
        <f t="shared" si="106"/>
        <v>1.84</v>
      </c>
      <c r="R208" s="1408"/>
      <c r="S208" s="1408">
        <f t="shared" si="102"/>
        <v>1.84</v>
      </c>
      <c r="T208" s="1337">
        <v>66140</v>
      </c>
      <c r="U208" s="1337">
        <f t="shared" si="125"/>
        <v>121697.60000000001</v>
      </c>
      <c r="V208" s="1334">
        <f t="shared" si="107"/>
        <v>0</v>
      </c>
      <c r="W208" s="1337">
        <f t="shared" si="108"/>
        <v>121697.60000000001</v>
      </c>
      <c r="X208" s="1411">
        <f t="shared" si="109"/>
        <v>1582068.8</v>
      </c>
      <c r="Y208" s="1339">
        <v>1</v>
      </c>
      <c r="Z208" s="523">
        <f t="shared" si="110"/>
        <v>4</v>
      </c>
      <c r="AA208" s="1409"/>
      <c r="AB208" s="229" t="str">
        <f t="shared" si="111"/>
        <v>Կ-1</v>
      </c>
      <c r="AC208" s="1408">
        <f t="shared" si="112"/>
        <v>1.9</v>
      </c>
      <c r="AD208" s="1408"/>
      <c r="AE208" s="1408">
        <f t="shared" si="122"/>
        <v>1.9</v>
      </c>
      <c r="AF208" s="1337">
        <v>66140</v>
      </c>
      <c r="AG208" s="1337">
        <f t="shared" si="126"/>
        <v>125666</v>
      </c>
      <c r="AH208" s="1334">
        <f t="shared" si="113"/>
        <v>0</v>
      </c>
      <c r="AI208" s="1337">
        <f t="shared" si="114"/>
        <v>125666</v>
      </c>
      <c r="AJ208" s="1411">
        <f t="shared" si="115"/>
        <v>1633658</v>
      </c>
      <c r="AK208" s="1339">
        <v>1</v>
      </c>
      <c r="AL208" s="376">
        <f t="shared" si="116"/>
        <v>5</v>
      </c>
      <c r="AM208" s="1409"/>
      <c r="AN208" s="229" t="str">
        <f t="shared" si="117"/>
        <v>Կ-1</v>
      </c>
      <c r="AO208" s="1408">
        <f t="shared" si="118"/>
        <v>1.9</v>
      </c>
      <c r="AP208" s="1408"/>
      <c r="AQ208" s="1408">
        <f t="shared" si="123"/>
        <v>1.9</v>
      </c>
      <c r="AR208" s="1337">
        <v>66140</v>
      </c>
      <c r="AS208" s="1337">
        <f t="shared" si="127"/>
        <v>125666</v>
      </c>
      <c r="AT208" s="1334">
        <f t="shared" si="119"/>
        <v>0</v>
      </c>
      <c r="AU208" s="1337">
        <f t="shared" si="120"/>
        <v>125666</v>
      </c>
      <c r="AV208" s="1411">
        <f t="shared" si="121"/>
        <v>1633658</v>
      </c>
    </row>
    <row r="209" spans="1:48" ht="18.75" customHeight="1" thickBot="1">
      <c r="A209" s="1421">
        <v>167</v>
      </c>
      <c r="B209" s="1429" t="s">
        <v>915</v>
      </c>
      <c r="C209" s="1430" t="s">
        <v>2467</v>
      </c>
      <c r="D209" s="1423">
        <v>1</v>
      </c>
      <c r="E209" s="1419">
        <v>2</v>
      </c>
      <c r="F209" s="725" t="s">
        <v>98</v>
      </c>
      <c r="G209" s="724">
        <f t="shared" si="100"/>
        <v>1.79</v>
      </c>
      <c r="H209" s="443">
        <v>66140</v>
      </c>
      <c r="I209" s="1337">
        <f t="shared" si="124"/>
        <v>118390.6</v>
      </c>
      <c r="J209" s="1338">
        <v>0</v>
      </c>
      <c r="K209" s="1337">
        <f t="shared" si="103"/>
        <v>118390.6</v>
      </c>
      <c r="L209" s="1411">
        <f t="shared" si="104"/>
        <v>1539077.8</v>
      </c>
      <c r="M209" s="1339">
        <v>1</v>
      </c>
      <c r="N209" s="523">
        <f t="shared" si="101"/>
        <v>3</v>
      </c>
      <c r="O209" s="1409"/>
      <c r="P209" s="229" t="str">
        <f t="shared" si="105"/>
        <v>Կ-1</v>
      </c>
      <c r="Q209" s="643">
        <f t="shared" si="106"/>
        <v>1.84</v>
      </c>
      <c r="R209" s="1408"/>
      <c r="S209" s="1408">
        <f t="shared" si="102"/>
        <v>1.84</v>
      </c>
      <c r="T209" s="1337">
        <v>66140</v>
      </c>
      <c r="U209" s="1337">
        <f t="shared" si="125"/>
        <v>121697.60000000001</v>
      </c>
      <c r="V209" s="1334">
        <f t="shared" si="107"/>
        <v>0</v>
      </c>
      <c r="W209" s="1337">
        <f t="shared" si="108"/>
        <v>121697.60000000001</v>
      </c>
      <c r="X209" s="1411">
        <f t="shared" si="109"/>
        <v>1582068.8</v>
      </c>
      <c r="Y209" s="1339">
        <v>1</v>
      </c>
      <c r="Z209" s="523">
        <f t="shared" si="110"/>
        <v>4</v>
      </c>
      <c r="AA209" s="1409"/>
      <c r="AB209" s="229" t="str">
        <f t="shared" si="111"/>
        <v>Կ-1</v>
      </c>
      <c r="AC209" s="1408">
        <f t="shared" si="112"/>
        <v>1.9</v>
      </c>
      <c r="AD209" s="1408"/>
      <c r="AE209" s="1408">
        <f t="shared" si="122"/>
        <v>1.9</v>
      </c>
      <c r="AF209" s="1337">
        <v>66140</v>
      </c>
      <c r="AG209" s="1337">
        <f t="shared" si="126"/>
        <v>125666</v>
      </c>
      <c r="AH209" s="1334">
        <f t="shared" si="113"/>
        <v>0</v>
      </c>
      <c r="AI209" s="1337">
        <f t="shared" si="114"/>
        <v>125666</v>
      </c>
      <c r="AJ209" s="1411">
        <f t="shared" si="115"/>
        <v>1633658</v>
      </c>
      <c r="AK209" s="1339">
        <v>1</v>
      </c>
      <c r="AL209" s="376">
        <f t="shared" si="116"/>
        <v>5</v>
      </c>
      <c r="AM209" s="1409"/>
      <c r="AN209" s="229" t="str">
        <f t="shared" si="117"/>
        <v>Կ-1</v>
      </c>
      <c r="AO209" s="1408">
        <f t="shared" si="118"/>
        <v>1.9</v>
      </c>
      <c r="AP209" s="1408"/>
      <c r="AQ209" s="1408">
        <f t="shared" si="123"/>
        <v>1.9</v>
      </c>
      <c r="AR209" s="1337">
        <v>66140</v>
      </c>
      <c r="AS209" s="1337">
        <f t="shared" si="127"/>
        <v>125666</v>
      </c>
      <c r="AT209" s="1334">
        <f t="shared" si="119"/>
        <v>0</v>
      </c>
      <c r="AU209" s="1337">
        <f t="shared" si="120"/>
        <v>125666</v>
      </c>
      <c r="AV209" s="1411">
        <f t="shared" si="121"/>
        <v>1633658</v>
      </c>
    </row>
    <row r="210" spans="1:48" ht="18.75" customHeight="1" thickBot="1">
      <c r="A210" s="1421">
        <v>168</v>
      </c>
      <c r="B210" s="1429" t="s">
        <v>2499</v>
      </c>
      <c r="C210" s="1430" t="s">
        <v>2467</v>
      </c>
      <c r="D210" s="1422">
        <v>1</v>
      </c>
      <c r="E210" s="1419">
        <v>1</v>
      </c>
      <c r="F210" s="725" t="s">
        <v>98</v>
      </c>
      <c r="G210" s="724">
        <f t="shared" si="100"/>
        <v>1.73</v>
      </c>
      <c r="H210" s="443">
        <v>66140</v>
      </c>
      <c r="I210" s="1337">
        <f t="shared" si="124"/>
        <v>114422.2</v>
      </c>
      <c r="J210" s="1338">
        <v>0</v>
      </c>
      <c r="K210" s="1337">
        <f t="shared" si="103"/>
        <v>114422.2</v>
      </c>
      <c r="L210" s="1411">
        <f t="shared" si="104"/>
        <v>1487488.5999999999</v>
      </c>
      <c r="M210" s="1339">
        <v>1</v>
      </c>
      <c r="N210" s="523">
        <f t="shared" si="101"/>
        <v>2</v>
      </c>
      <c r="O210" s="1409"/>
      <c r="P210" s="229" t="str">
        <f t="shared" si="105"/>
        <v>Կ-1</v>
      </c>
      <c r="Q210" s="643">
        <f t="shared" si="106"/>
        <v>1.79</v>
      </c>
      <c r="R210" s="1408"/>
      <c r="S210" s="1408">
        <f t="shared" si="102"/>
        <v>1.79</v>
      </c>
      <c r="T210" s="1337">
        <v>66140</v>
      </c>
      <c r="U210" s="1337">
        <f t="shared" si="125"/>
        <v>118390.6</v>
      </c>
      <c r="V210" s="1334">
        <f t="shared" si="107"/>
        <v>0</v>
      </c>
      <c r="W210" s="1337">
        <f t="shared" si="108"/>
        <v>118390.6</v>
      </c>
      <c r="X210" s="1411">
        <f t="shared" si="109"/>
        <v>1539077.8</v>
      </c>
      <c r="Y210" s="1339">
        <v>1</v>
      </c>
      <c r="Z210" s="523">
        <f t="shared" si="110"/>
        <v>3</v>
      </c>
      <c r="AA210" s="1409"/>
      <c r="AB210" s="229" t="str">
        <f t="shared" si="111"/>
        <v>Կ-1</v>
      </c>
      <c r="AC210" s="1408">
        <f t="shared" si="112"/>
        <v>1.84</v>
      </c>
      <c r="AD210" s="1408"/>
      <c r="AE210" s="1408">
        <f t="shared" si="122"/>
        <v>1.84</v>
      </c>
      <c r="AF210" s="1337">
        <v>66140</v>
      </c>
      <c r="AG210" s="1337">
        <f t="shared" si="126"/>
        <v>121697.60000000001</v>
      </c>
      <c r="AH210" s="1334">
        <f t="shared" si="113"/>
        <v>0</v>
      </c>
      <c r="AI210" s="1337">
        <f t="shared" si="114"/>
        <v>121697.60000000001</v>
      </c>
      <c r="AJ210" s="1411">
        <f t="shared" si="115"/>
        <v>1582068.8</v>
      </c>
      <c r="AK210" s="1339">
        <v>1</v>
      </c>
      <c r="AL210" s="376">
        <f t="shared" si="116"/>
        <v>4</v>
      </c>
      <c r="AM210" s="1409"/>
      <c r="AN210" s="229" t="str">
        <f t="shared" si="117"/>
        <v>Կ-1</v>
      </c>
      <c r="AO210" s="1408">
        <f t="shared" si="118"/>
        <v>1.9</v>
      </c>
      <c r="AP210" s="1408"/>
      <c r="AQ210" s="1408">
        <f t="shared" si="123"/>
        <v>1.9</v>
      </c>
      <c r="AR210" s="1337">
        <v>66140</v>
      </c>
      <c r="AS210" s="1337">
        <f t="shared" si="127"/>
        <v>125666</v>
      </c>
      <c r="AT210" s="1334">
        <f t="shared" si="119"/>
        <v>0</v>
      </c>
      <c r="AU210" s="1337">
        <f t="shared" si="120"/>
        <v>125666</v>
      </c>
      <c r="AV210" s="1411">
        <f t="shared" si="121"/>
        <v>1633658</v>
      </c>
    </row>
    <row r="211" spans="1:48" ht="17.25" thickBot="1">
      <c r="A211" s="1421">
        <v>169</v>
      </c>
      <c r="B211" s="1429" t="s">
        <v>2886</v>
      </c>
      <c r="C211" s="1430" t="s">
        <v>2467</v>
      </c>
      <c r="D211" s="1422">
        <v>1</v>
      </c>
      <c r="E211" s="1419">
        <v>1</v>
      </c>
      <c r="F211" s="725" t="s">
        <v>98</v>
      </c>
      <c r="G211" s="724">
        <f t="shared" si="100"/>
        <v>1.73</v>
      </c>
      <c r="H211" s="443">
        <v>66140</v>
      </c>
      <c r="I211" s="1337">
        <f t="shared" ref="I211:I227" si="128">+H211*G211</f>
        <v>114422.2</v>
      </c>
      <c r="J211" s="1338">
        <v>0</v>
      </c>
      <c r="K211" s="1337">
        <f t="shared" si="103"/>
        <v>114422.2</v>
      </c>
      <c r="L211" s="1411">
        <f t="shared" si="104"/>
        <v>1487488.5999999999</v>
      </c>
      <c r="M211" s="1339">
        <v>1</v>
      </c>
      <c r="N211" s="523">
        <f t="shared" si="101"/>
        <v>2</v>
      </c>
      <c r="O211" s="377"/>
      <c r="P211" s="229" t="str">
        <f t="shared" si="105"/>
        <v>Կ-1</v>
      </c>
      <c r="Q211" s="643">
        <f t="shared" si="106"/>
        <v>1.79</v>
      </c>
      <c r="R211" s="1408"/>
      <c r="S211" s="1408">
        <f t="shared" si="102"/>
        <v>1.79</v>
      </c>
      <c r="T211" s="1337">
        <v>66140</v>
      </c>
      <c r="U211" s="1337">
        <f t="shared" ref="U211:U227" si="129">+T211*S211</f>
        <v>118390.6</v>
      </c>
      <c r="V211" s="1334">
        <f t="shared" si="107"/>
        <v>0</v>
      </c>
      <c r="W211" s="1337">
        <f t="shared" si="108"/>
        <v>118390.6</v>
      </c>
      <c r="X211" s="1411">
        <f t="shared" si="109"/>
        <v>1539077.8</v>
      </c>
      <c r="Y211" s="1339">
        <v>1</v>
      </c>
      <c r="Z211" s="523">
        <f t="shared" si="110"/>
        <v>3</v>
      </c>
      <c r="AA211" s="377"/>
      <c r="AB211" s="229" t="str">
        <f t="shared" si="111"/>
        <v>Կ-1</v>
      </c>
      <c r="AC211" s="1408">
        <f t="shared" si="112"/>
        <v>1.84</v>
      </c>
      <c r="AD211" s="1408"/>
      <c r="AE211" s="1408">
        <f t="shared" si="122"/>
        <v>1.84</v>
      </c>
      <c r="AF211" s="1337">
        <v>66140</v>
      </c>
      <c r="AG211" s="1337">
        <f t="shared" ref="AG211:AG227" si="130">+AF211*AE211</f>
        <v>121697.60000000001</v>
      </c>
      <c r="AH211" s="1334">
        <f t="shared" si="113"/>
        <v>0</v>
      </c>
      <c r="AI211" s="1337">
        <f t="shared" si="114"/>
        <v>121697.60000000001</v>
      </c>
      <c r="AJ211" s="1411">
        <f t="shared" si="115"/>
        <v>1582068.8</v>
      </c>
      <c r="AK211" s="1339">
        <v>1</v>
      </c>
      <c r="AL211" s="376">
        <f t="shared" si="116"/>
        <v>4</v>
      </c>
      <c r="AM211" s="377"/>
      <c r="AN211" s="229" t="str">
        <f t="shared" si="117"/>
        <v>Կ-1</v>
      </c>
      <c r="AO211" s="1408">
        <f t="shared" si="118"/>
        <v>1.9</v>
      </c>
      <c r="AP211" s="1408"/>
      <c r="AQ211" s="1408">
        <f t="shared" si="123"/>
        <v>1.9</v>
      </c>
      <c r="AR211" s="1337">
        <v>66140</v>
      </c>
      <c r="AS211" s="1337">
        <f t="shared" ref="AS211:AS227" si="131">+AR211*AQ211</f>
        <v>125666</v>
      </c>
      <c r="AT211" s="1334">
        <f t="shared" si="119"/>
        <v>0</v>
      </c>
      <c r="AU211" s="1337">
        <f t="shared" si="120"/>
        <v>125666</v>
      </c>
      <c r="AV211" s="1411">
        <f t="shared" si="121"/>
        <v>1633658</v>
      </c>
    </row>
    <row r="212" spans="1:48" ht="17.25" thickBot="1">
      <c r="A212" s="1421">
        <v>170</v>
      </c>
      <c r="B212" s="1429" t="s">
        <v>1552</v>
      </c>
      <c r="C212" s="1430" t="s">
        <v>2467</v>
      </c>
      <c r="D212" s="1423">
        <v>1</v>
      </c>
      <c r="E212" s="1419">
        <v>2</v>
      </c>
      <c r="F212" s="725" t="s">
        <v>98</v>
      </c>
      <c r="G212" s="724">
        <f t="shared" si="100"/>
        <v>1.79</v>
      </c>
      <c r="H212" s="443">
        <v>66140</v>
      </c>
      <c r="I212" s="1337">
        <f t="shared" si="128"/>
        <v>118390.6</v>
      </c>
      <c r="J212" s="1338">
        <v>0</v>
      </c>
      <c r="K212" s="1337">
        <f t="shared" si="103"/>
        <v>118390.6</v>
      </c>
      <c r="L212" s="1411">
        <f t="shared" si="104"/>
        <v>1539077.8</v>
      </c>
      <c r="M212" s="1339">
        <v>1</v>
      </c>
      <c r="N212" s="523">
        <f t="shared" si="101"/>
        <v>3</v>
      </c>
      <c r="O212" s="377"/>
      <c r="P212" s="229" t="str">
        <f t="shared" si="105"/>
        <v>Կ-1</v>
      </c>
      <c r="Q212" s="643">
        <f t="shared" si="106"/>
        <v>1.84</v>
      </c>
      <c r="R212" s="1408"/>
      <c r="S212" s="1408">
        <f t="shared" si="102"/>
        <v>1.84</v>
      </c>
      <c r="T212" s="1337">
        <v>66140</v>
      </c>
      <c r="U212" s="1337">
        <f t="shared" si="129"/>
        <v>121697.60000000001</v>
      </c>
      <c r="V212" s="1334">
        <f t="shared" si="107"/>
        <v>0</v>
      </c>
      <c r="W212" s="1337">
        <f t="shared" si="108"/>
        <v>121697.60000000001</v>
      </c>
      <c r="X212" s="1411">
        <f t="shared" si="109"/>
        <v>1582068.8</v>
      </c>
      <c r="Y212" s="1339">
        <v>1</v>
      </c>
      <c r="Z212" s="523">
        <f t="shared" si="110"/>
        <v>4</v>
      </c>
      <c r="AA212" s="377"/>
      <c r="AB212" s="229" t="str">
        <f t="shared" si="111"/>
        <v>Կ-1</v>
      </c>
      <c r="AC212" s="1408">
        <f t="shared" si="112"/>
        <v>1.9</v>
      </c>
      <c r="AD212" s="1408"/>
      <c r="AE212" s="1408">
        <f t="shared" si="122"/>
        <v>1.9</v>
      </c>
      <c r="AF212" s="1337">
        <v>66140</v>
      </c>
      <c r="AG212" s="1337">
        <f t="shared" si="130"/>
        <v>125666</v>
      </c>
      <c r="AH212" s="1334">
        <f t="shared" si="113"/>
        <v>0</v>
      </c>
      <c r="AI212" s="1337">
        <f t="shared" si="114"/>
        <v>125666</v>
      </c>
      <c r="AJ212" s="1411">
        <f t="shared" si="115"/>
        <v>1633658</v>
      </c>
      <c r="AK212" s="1339">
        <v>1</v>
      </c>
      <c r="AL212" s="376">
        <f t="shared" si="116"/>
        <v>5</v>
      </c>
      <c r="AM212" s="377"/>
      <c r="AN212" s="229" t="str">
        <f t="shared" si="117"/>
        <v>Կ-1</v>
      </c>
      <c r="AO212" s="1408">
        <f t="shared" si="118"/>
        <v>1.9</v>
      </c>
      <c r="AP212" s="1408"/>
      <c r="AQ212" s="1408">
        <f t="shared" si="123"/>
        <v>1.9</v>
      </c>
      <c r="AR212" s="1337">
        <v>66140</v>
      </c>
      <c r="AS212" s="1337">
        <f t="shared" si="131"/>
        <v>125666</v>
      </c>
      <c r="AT212" s="1334">
        <f t="shared" si="119"/>
        <v>0</v>
      </c>
      <c r="AU212" s="1337">
        <f t="shared" si="120"/>
        <v>125666</v>
      </c>
      <c r="AV212" s="1411">
        <f t="shared" si="121"/>
        <v>1633658</v>
      </c>
    </row>
    <row r="213" spans="1:48" ht="17.25" thickBot="1">
      <c r="A213" s="1421">
        <v>171</v>
      </c>
      <c r="B213" s="1429" t="s">
        <v>90</v>
      </c>
      <c r="C213" s="1430" t="s">
        <v>2467</v>
      </c>
      <c r="D213" s="1423">
        <v>1</v>
      </c>
      <c r="E213" s="1419">
        <v>0</v>
      </c>
      <c r="F213" s="725" t="s">
        <v>98</v>
      </c>
      <c r="G213" s="724">
        <f t="shared" si="100"/>
        <v>1.68</v>
      </c>
      <c r="H213" s="443">
        <v>66140</v>
      </c>
      <c r="I213" s="1337">
        <f t="shared" si="128"/>
        <v>111115.2</v>
      </c>
      <c r="J213" s="1338">
        <v>0</v>
      </c>
      <c r="K213" s="1337">
        <f t="shared" si="103"/>
        <v>111115.2</v>
      </c>
      <c r="L213" s="1411">
        <f t="shared" si="104"/>
        <v>1444497.5999999999</v>
      </c>
      <c r="M213" s="1339">
        <v>1</v>
      </c>
      <c r="N213" s="523">
        <f t="shared" si="101"/>
        <v>1</v>
      </c>
      <c r="O213" s="377"/>
      <c r="P213" s="229" t="str">
        <f t="shared" si="105"/>
        <v>Կ-1</v>
      </c>
      <c r="Q213" s="643">
        <f t="shared" si="106"/>
        <v>1.73</v>
      </c>
      <c r="R213" s="1408"/>
      <c r="S213" s="1408">
        <f t="shared" si="102"/>
        <v>1.73</v>
      </c>
      <c r="T213" s="1337">
        <v>66140</v>
      </c>
      <c r="U213" s="1337">
        <f t="shared" si="129"/>
        <v>114422.2</v>
      </c>
      <c r="V213" s="1334">
        <f t="shared" si="107"/>
        <v>0</v>
      </c>
      <c r="W213" s="1337">
        <f t="shared" si="108"/>
        <v>114422.2</v>
      </c>
      <c r="X213" s="1411">
        <f t="shared" si="109"/>
        <v>1487488.5999999999</v>
      </c>
      <c r="Y213" s="1339">
        <v>1</v>
      </c>
      <c r="Z213" s="523">
        <f t="shared" si="110"/>
        <v>2</v>
      </c>
      <c r="AA213" s="377"/>
      <c r="AB213" s="229" t="str">
        <f t="shared" si="111"/>
        <v>Կ-1</v>
      </c>
      <c r="AC213" s="1408">
        <f t="shared" si="112"/>
        <v>1.79</v>
      </c>
      <c r="AD213" s="1408"/>
      <c r="AE213" s="1408">
        <f t="shared" si="122"/>
        <v>1.79</v>
      </c>
      <c r="AF213" s="1337">
        <v>66140</v>
      </c>
      <c r="AG213" s="1337">
        <f t="shared" si="130"/>
        <v>118390.6</v>
      </c>
      <c r="AH213" s="1334">
        <f t="shared" si="113"/>
        <v>0</v>
      </c>
      <c r="AI213" s="1337">
        <f t="shared" si="114"/>
        <v>118390.6</v>
      </c>
      <c r="AJ213" s="1411">
        <f t="shared" si="115"/>
        <v>1539077.8</v>
      </c>
      <c r="AK213" s="1339">
        <v>1</v>
      </c>
      <c r="AL213" s="376">
        <f t="shared" si="116"/>
        <v>3</v>
      </c>
      <c r="AM213" s="377"/>
      <c r="AN213" s="229" t="str">
        <f t="shared" si="117"/>
        <v>Կ-1</v>
      </c>
      <c r="AO213" s="1408">
        <f t="shared" si="118"/>
        <v>1.84</v>
      </c>
      <c r="AP213" s="1408"/>
      <c r="AQ213" s="1408">
        <f t="shared" si="123"/>
        <v>1.84</v>
      </c>
      <c r="AR213" s="1337">
        <v>66140</v>
      </c>
      <c r="AS213" s="1337">
        <f t="shared" si="131"/>
        <v>121697.60000000001</v>
      </c>
      <c r="AT213" s="1334">
        <f t="shared" si="119"/>
        <v>0</v>
      </c>
      <c r="AU213" s="1337">
        <f t="shared" si="120"/>
        <v>121697.60000000001</v>
      </c>
      <c r="AV213" s="1411">
        <f t="shared" si="121"/>
        <v>1582068.8</v>
      </c>
    </row>
    <row r="214" spans="1:48" ht="27.75" thickBot="1">
      <c r="A214" s="1421">
        <v>172</v>
      </c>
      <c r="B214" s="1429" t="s">
        <v>2887</v>
      </c>
      <c r="C214" s="1430" t="s">
        <v>1903</v>
      </c>
      <c r="D214" s="1423">
        <v>1</v>
      </c>
      <c r="E214" s="1419">
        <v>2</v>
      </c>
      <c r="F214" s="725" t="s">
        <v>95</v>
      </c>
      <c r="G214" s="724">
        <f t="shared" si="100"/>
        <v>4.1399999999999997</v>
      </c>
      <c r="H214" s="443">
        <v>66140</v>
      </c>
      <c r="I214" s="1337">
        <f t="shared" si="128"/>
        <v>273819.59999999998</v>
      </c>
      <c r="J214" s="1338">
        <v>0</v>
      </c>
      <c r="K214" s="1337">
        <f t="shared" si="103"/>
        <v>273819.59999999998</v>
      </c>
      <c r="L214" s="1411">
        <f t="shared" si="104"/>
        <v>3559654.8</v>
      </c>
      <c r="M214" s="1339">
        <v>1</v>
      </c>
      <c r="N214" s="523">
        <f t="shared" si="101"/>
        <v>3</v>
      </c>
      <c r="O214" s="377"/>
      <c r="P214" s="229" t="str">
        <f t="shared" si="105"/>
        <v>Գ-2</v>
      </c>
      <c r="Q214" s="643">
        <f t="shared" si="106"/>
        <v>4.2699999999999996</v>
      </c>
      <c r="R214" s="1408"/>
      <c r="S214" s="1408">
        <f t="shared" si="102"/>
        <v>4.2699999999999996</v>
      </c>
      <c r="T214" s="1337">
        <v>66140</v>
      </c>
      <c r="U214" s="1337">
        <f t="shared" si="129"/>
        <v>282417.8</v>
      </c>
      <c r="V214" s="1334">
        <f t="shared" si="107"/>
        <v>0</v>
      </c>
      <c r="W214" s="1337">
        <f t="shared" si="108"/>
        <v>282417.8</v>
      </c>
      <c r="X214" s="1411">
        <f t="shared" si="109"/>
        <v>3671431.4</v>
      </c>
      <c r="Y214" s="1339">
        <v>1</v>
      </c>
      <c r="Z214" s="523">
        <f t="shared" si="110"/>
        <v>4</v>
      </c>
      <c r="AA214" s="377"/>
      <c r="AB214" s="229" t="str">
        <f t="shared" si="111"/>
        <v>Գ-2</v>
      </c>
      <c r="AC214" s="1408">
        <f t="shared" si="112"/>
        <v>4.41</v>
      </c>
      <c r="AD214" s="1408"/>
      <c r="AE214" s="1408">
        <f t="shared" si="122"/>
        <v>4.41</v>
      </c>
      <c r="AF214" s="1337">
        <v>66140</v>
      </c>
      <c r="AG214" s="1337">
        <f t="shared" si="130"/>
        <v>291677.40000000002</v>
      </c>
      <c r="AH214" s="1334">
        <f t="shared" si="113"/>
        <v>0</v>
      </c>
      <c r="AI214" s="1337">
        <f t="shared" si="114"/>
        <v>291677.40000000002</v>
      </c>
      <c r="AJ214" s="1411">
        <f t="shared" si="115"/>
        <v>3791806.2</v>
      </c>
      <c r="AK214" s="1339">
        <v>1</v>
      </c>
      <c r="AL214" s="376">
        <f t="shared" si="116"/>
        <v>5</v>
      </c>
      <c r="AM214" s="377"/>
      <c r="AN214" s="229" t="str">
        <f t="shared" si="117"/>
        <v>Գ-2</v>
      </c>
      <c r="AO214" s="1408">
        <f t="shared" si="118"/>
        <v>4.41</v>
      </c>
      <c r="AP214" s="1408"/>
      <c r="AQ214" s="1408">
        <f t="shared" si="123"/>
        <v>4.41</v>
      </c>
      <c r="AR214" s="1337">
        <v>66140</v>
      </c>
      <c r="AS214" s="1337">
        <f t="shared" si="131"/>
        <v>291677.40000000002</v>
      </c>
      <c r="AT214" s="1334">
        <f t="shared" si="119"/>
        <v>0</v>
      </c>
      <c r="AU214" s="1337">
        <f t="shared" si="120"/>
        <v>291677.40000000002</v>
      </c>
      <c r="AV214" s="1411">
        <f t="shared" si="121"/>
        <v>3791806.2</v>
      </c>
    </row>
    <row r="215" spans="1:48" ht="17.25" thickBot="1">
      <c r="A215" s="1421">
        <v>173</v>
      </c>
      <c r="B215" s="1429" t="s">
        <v>1561</v>
      </c>
      <c r="C215" s="1430" t="s">
        <v>2466</v>
      </c>
      <c r="D215" s="1423">
        <v>1</v>
      </c>
      <c r="E215" s="1419">
        <v>1</v>
      </c>
      <c r="F215" s="725" t="s">
        <v>535</v>
      </c>
      <c r="G215" s="724">
        <f t="shared" si="100"/>
        <v>2.02</v>
      </c>
      <c r="H215" s="443">
        <v>66140</v>
      </c>
      <c r="I215" s="1337">
        <f t="shared" si="128"/>
        <v>133602.79999999999</v>
      </c>
      <c r="J215" s="1338">
        <v>0</v>
      </c>
      <c r="K215" s="1337">
        <f t="shared" si="103"/>
        <v>133602.79999999999</v>
      </c>
      <c r="L215" s="1411">
        <f t="shared" si="104"/>
        <v>1736836.4</v>
      </c>
      <c r="M215" s="1339">
        <v>1</v>
      </c>
      <c r="N215" s="523">
        <f t="shared" si="101"/>
        <v>2</v>
      </c>
      <c r="O215" s="377"/>
      <c r="P215" s="229" t="str">
        <f t="shared" si="105"/>
        <v>Ա-3</v>
      </c>
      <c r="Q215" s="643">
        <f t="shared" si="106"/>
        <v>2.08</v>
      </c>
      <c r="R215" s="1408"/>
      <c r="S215" s="1408">
        <f t="shared" si="102"/>
        <v>2.08</v>
      </c>
      <c r="T215" s="1337">
        <v>66140</v>
      </c>
      <c r="U215" s="1337">
        <f t="shared" si="129"/>
        <v>137571.20000000001</v>
      </c>
      <c r="V215" s="1334">
        <f t="shared" si="107"/>
        <v>0</v>
      </c>
      <c r="W215" s="1337">
        <f t="shared" si="108"/>
        <v>137571.20000000001</v>
      </c>
      <c r="X215" s="1411">
        <f t="shared" si="109"/>
        <v>1788425.6</v>
      </c>
      <c r="Y215" s="1339">
        <v>1</v>
      </c>
      <c r="Z215" s="523">
        <f t="shared" si="110"/>
        <v>3</v>
      </c>
      <c r="AA215" s="377"/>
      <c r="AB215" s="229" t="str">
        <f t="shared" si="111"/>
        <v>Ա-3</v>
      </c>
      <c r="AC215" s="1408">
        <f t="shared" si="112"/>
        <v>2.15</v>
      </c>
      <c r="AD215" s="1408"/>
      <c r="AE215" s="1408">
        <f t="shared" si="122"/>
        <v>2.15</v>
      </c>
      <c r="AF215" s="1337">
        <v>66140</v>
      </c>
      <c r="AG215" s="1337">
        <f t="shared" si="130"/>
        <v>142201</v>
      </c>
      <c r="AH215" s="1334">
        <f t="shared" si="113"/>
        <v>0</v>
      </c>
      <c r="AI215" s="1337">
        <f t="shared" si="114"/>
        <v>142201</v>
      </c>
      <c r="AJ215" s="1411">
        <f t="shared" si="115"/>
        <v>1848613</v>
      </c>
      <c r="AK215" s="1339">
        <v>1</v>
      </c>
      <c r="AL215" s="376">
        <f t="shared" si="116"/>
        <v>4</v>
      </c>
      <c r="AM215" s="377"/>
      <c r="AN215" s="229" t="str">
        <f t="shared" si="117"/>
        <v>Ա-3</v>
      </c>
      <c r="AO215" s="1408">
        <f t="shared" si="118"/>
        <v>2.21</v>
      </c>
      <c r="AP215" s="1408"/>
      <c r="AQ215" s="1408">
        <f t="shared" si="123"/>
        <v>2.21</v>
      </c>
      <c r="AR215" s="1337">
        <v>66140</v>
      </c>
      <c r="AS215" s="1337">
        <f t="shared" si="131"/>
        <v>146169.4</v>
      </c>
      <c r="AT215" s="1334">
        <f t="shared" si="119"/>
        <v>0</v>
      </c>
      <c r="AU215" s="1337">
        <f t="shared" si="120"/>
        <v>146169.4</v>
      </c>
      <c r="AV215" s="1411">
        <f t="shared" si="121"/>
        <v>1900202.2</v>
      </c>
    </row>
    <row r="216" spans="1:48" ht="17.25" thickBot="1">
      <c r="A216" s="1421">
        <v>174</v>
      </c>
      <c r="B216" s="1429" t="s">
        <v>1062</v>
      </c>
      <c r="C216" s="1430" t="s">
        <v>2466</v>
      </c>
      <c r="D216" s="1423">
        <v>1</v>
      </c>
      <c r="E216" s="1419">
        <v>5</v>
      </c>
      <c r="F216" s="725" t="s">
        <v>535</v>
      </c>
      <c r="G216" s="724">
        <f t="shared" si="100"/>
        <v>2.21</v>
      </c>
      <c r="H216" s="443">
        <v>66140</v>
      </c>
      <c r="I216" s="1337">
        <f t="shared" si="128"/>
        <v>146169.4</v>
      </c>
      <c r="J216" s="1338">
        <v>0</v>
      </c>
      <c r="K216" s="1337">
        <f t="shared" si="103"/>
        <v>146169.4</v>
      </c>
      <c r="L216" s="1411">
        <f t="shared" si="104"/>
        <v>1900202.2</v>
      </c>
      <c r="M216" s="1339">
        <v>1</v>
      </c>
      <c r="N216" s="523">
        <f t="shared" si="101"/>
        <v>6</v>
      </c>
      <c r="O216" s="377"/>
      <c r="P216" s="229" t="str">
        <f t="shared" si="105"/>
        <v>Ա-3</v>
      </c>
      <c r="Q216" s="643">
        <f t="shared" si="106"/>
        <v>2.2799999999999998</v>
      </c>
      <c r="R216" s="1408"/>
      <c r="S216" s="1408">
        <f t="shared" si="102"/>
        <v>2.2799999999999998</v>
      </c>
      <c r="T216" s="1337">
        <v>66140</v>
      </c>
      <c r="U216" s="1337">
        <f t="shared" si="129"/>
        <v>150799.19999999998</v>
      </c>
      <c r="V216" s="1334">
        <f t="shared" si="107"/>
        <v>0</v>
      </c>
      <c r="W216" s="1337">
        <f t="shared" si="108"/>
        <v>150799.19999999998</v>
      </c>
      <c r="X216" s="1411">
        <f t="shared" si="109"/>
        <v>1960389.5999999999</v>
      </c>
      <c r="Y216" s="1339">
        <v>1</v>
      </c>
      <c r="Z216" s="523">
        <f t="shared" si="110"/>
        <v>7</v>
      </c>
      <c r="AA216" s="377"/>
      <c r="AB216" s="229" t="str">
        <f t="shared" si="111"/>
        <v>Ա-3</v>
      </c>
      <c r="AC216" s="1408">
        <f t="shared" si="112"/>
        <v>2.2799999999999998</v>
      </c>
      <c r="AD216" s="1408"/>
      <c r="AE216" s="1408">
        <f t="shared" si="122"/>
        <v>2.2799999999999998</v>
      </c>
      <c r="AF216" s="1337">
        <v>66140</v>
      </c>
      <c r="AG216" s="1337">
        <f t="shared" si="130"/>
        <v>150799.19999999998</v>
      </c>
      <c r="AH216" s="1334">
        <f t="shared" si="113"/>
        <v>0</v>
      </c>
      <c r="AI216" s="1337">
        <f t="shared" si="114"/>
        <v>150799.19999999998</v>
      </c>
      <c r="AJ216" s="1411">
        <f t="shared" si="115"/>
        <v>1960389.5999999999</v>
      </c>
      <c r="AK216" s="1339">
        <v>1</v>
      </c>
      <c r="AL216" s="376">
        <f t="shared" si="116"/>
        <v>8</v>
      </c>
      <c r="AM216" s="377"/>
      <c r="AN216" s="229" t="str">
        <f t="shared" si="117"/>
        <v>Ա-3</v>
      </c>
      <c r="AO216" s="1408">
        <f t="shared" si="118"/>
        <v>2.35</v>
      </c>
      <c r="AP216" s="1408"/>
      <c r="AQ216" s="1408">
        <f t="shared" si="123"/>
        <v>2.35</v>
      </c>
      <c r="AR216" s="1337">
        <v>66140</v>
      </c>
      <c r="AS216" s="1337">
        <f t="shared" si="131"/>
        <v>155429</v>
      </c>
      <c r="AT216" s="1334">
        <f t="shared" si="119"/>
        <v>0</v>
      </c>
      <c r="AU216" s="1337">
        <f t="shared" si="120"/>
        <v>155429</v>
      </c>
      <c r="AV216" s="1411">
        <f t="shared" si="121"/>
        <v>2020577</v>
      </c>
    </row>
    <row r="217" spans="1:48" ht="17.25" thickBot="1">
      <c r="A217" s="1421">
        <v>175</v>
      </c>
      <c r="B217" s="1429" t="s">
        <v>1003</v>
      </c>
      <c r="C217" s="1430" t="s">
        <v>2466</v>
      </c>
      <c r="D217" s="1423">
        <v>1</v>
      </c>
      <c r="E217" s="1419">
        <v>2</v>
      </c>
      <c r="F217" s="725" t="s">
        <v>535</v>
      </c>
      <c r="G217" s="724">
        <f t="shared" si="100"/>
        <v>2.08</v>
      </c>
      <c r="H217" s="443">
        <v>66140</v>
      </c>
      <c r="I217" s="1337">
        <f t="shared" si="128"/>
        <v>137571.20000000001</v>
      </c>
      <c r="J217" s="1338">
        <v>0</v>
      </c>
      <c r="K217" s="1337">
        <f t="shared" si="103"/>
        <v>137571.20000000001</v>
      </c>
      <c r="L217" s="1411">
        <f t="shared" si="104"/>
        <v>1788425.6</v>
      </c>
      <c r="M217" s="1339">
        <v>1</v>
      </c>
      <c r="N217" s="523">
        <f t="shared" si="101"/>
        <v>3</v>
      </c>
      <c r="O217" s="377"/>
      <c r="P217" s="229" t="str">
        <f t="shared" si="105"/>
        <v>Ա-3</v>
      </c>
      <c r="Q217" s="643">
        <f t="shared" si="106"/>
        <v>2.15</v>
      </c>
      <c r="R217" s="1408"/>
      <c r="S217" s="1408">
        <f t="shared" si="102"/>
        <v>2.15</v>
      </c>
      <c r="T217" s="1337">
        <v>66140</v>
      </c>
      <c r="U217" s="1337">
        <f t="shared" si="129"/>
        <v>142201</v>
      </c>
      <c r="V217" s="1334">
        <f t="shared" si="107"/>
        <v>0</v>
      </c>
      <c r="W217" s="1337">
        <f t="shared" si="108"/>
        <v>142201</v>
      </c>
      <c r="X217" s="1411">
        <f t="shared" si="109"/>
        <v>1848613</v>
      </c>
      <c r="Y217" s="1339">
        <v>1</v>
      </c>
      <c r="Z217" s="523">
        <f t="shared" si="110"/>
        <v>4</v>
      </c>
      <c r="AA217" s="377"/>
      <c r="AB217" s="229" t="str">
        <f t="shared" si="111"/>
        <v>Ա-3</v>
      </c>
      <c r="AC217" s="1408">
        <f t="shared" si="112"/>
        <v>2.21</v>
      </c>
      <c r="AD217" s="1408"/>
      <c r="AE217" s="1408">
        <f t="shared" si="122"/>
        <v>2.21</v>
      </c>
      <c r="AF217" s="1337">
        <v>66140</v>
      </c>
      <c r="AG217" s="1337">
        <f t="shared" si="130"/>
        <v>146169.4</v>
      </c>
      <c r="AH217" s="1334">
        <f t="shared" si="113"/>
        <v>0</v>
      </c>
      <c r="AI217" s="1337">
        <f t="shared" si="114"/>
        <v>146169.4</v>
      </c>
      <c r="AJ217" s="1411">
        <f t="shared" si="115"/>
        <v>1900202.2</v>
      </c>
      <c r="AK217" s="1339">
        <v>1</v>
      </c>
      <c r="AL217" s="376">
        <f t="shared" si="116"/>
        <v>5</v>
      </c>
      <c r="AM217" s="377"/>
      <c r="AN217" s="229" t="str">
        <f t="shared" si="117"/>
        <v>Ա-3</v>
      </c>
      <c r="AO217" s="1408">
        <f t="shared" si="118"/>
        <v>2.21</v>
      </c>
      <c r="AP217" s="1408"/>
      <c r="AQ217" s="1408">
        <f t="shared" si="123"/>
        <v>2.21</v>
      </c>
      <c r="AR217" s="1337">
        <v>66140</v>
      </c>
      <c r="AS217" s="1337">
        <f t="shared" si="131"/>
        <v>146169.4</v>
      </c>
      <c r="AT217" s="1334">
        <f t="shared" si="119"/>
        <v>0</v>
      </c>
      <c r="AU217" s="1337">
        <f t="shared" si="120"/>
        <v>146169.4</v>
      </c>
      <c r="AV217" s="1411">
        <f t="shared" si="121"/>
        <v>1900202.2</v>
      </c>
    </row>
    <row r="218" spans="1:48" ht="17.25" thickBot="1">
      <c r="A218" s="1421">
        <v>176</v>
      </c>
      <c r="B218" s="1429" t="s">
        <v>1559</v>
      </c>
      <c r="C218" s="1430" t="s">
        <v>2466</v>
      </c>
      <c r="D218" s="1423">
        <v>1</v>
      </c>
      <c r="E218" s="1419">
        <v>14</v>
      </c>
      <c r="F218" s="725" t="s">
        <v>535</v>
      </c>
      <c r="G218" s="724">
        <f t="shared" si="100"/>
        <v>2.5</v>
      </c>
      <c r="H218" s="443">
        <v>66140</v>
      </c>
      <c r="I218" s="1337">
        <f t="shared" si="128"/>
        <v>165350</v>
      </c>
      <c r="J218" s="1338">
        <v>0</v>
      </c>
      <c r="K218" s="1337">
        <f t="shared" si="103"/>
        <v>165350</v>
      </c>
      <c r="L218" s="1411">
        <f t="shared" si="104"/>
        <v>2149550</v>
      </c>
      <c r="M218" s="1339">
        <v>1</v>
      </c>
      <c r="N218" s="523">
        <f t="shared" si="101"/>
        <v>15</v>
      </c>
      <c r="O218" s="377"/>
      <c r="P218" s="229" t="str">
        <f t="shared" si="105"/>
        <v>Ա-3</v>
      </c>
      <c r="Q218" s="643">
        <f t="shared" si="106"/>
        <v>2.5</v>
      </c>
      <c r="R218" s="1408"/>
      <c r="S218" s="1408">
        <f t="shared" si="102"/>
        <v>2.5</v>
      </c>
      <c r="T218" s="1337">
        <v>66140</v>
      </c>
      <c r="U218" s="1337">
        <f t="shared" si="129"/>
        <v>165350</v>
      </c>
      <c r="V218" s="1334">
        <f t="shared" si="107"/>
        <v>0</v>
      </c>
      <c r="W218" s="1337">
        <f t="shared" si="108"/>
        <v>165350</v>
      </c>
      <c r="X218" s="1411">
        <f t="shared" si="109"/>
        <v>2149550</v>
      </c>
      <c r="Y218" s="1339">
        <v>1</v>
      </c>
      <c r="Z218" s="523">
        <f t="shared" si="110"/>
        <v>16</v>
      </c>
      <c r="AA218" s="377"/>
      <c r="AB218" s="229" t="str">
        <f t="shared" si="111"/>
        <v>Ա-3</v>
      </c>
      <c r="AC218" s="1408">
        <f t="shared" si="112"/>
        <v>2.58</v>
      </c>
      <c r="AD218" s="1408"/>
      <c r="AE218" s="1408">
        <f t="shared" si="122"/>
        <v>2.58</v>
      </c>
      <c r="AF218" s="1337">
        <v>66140</v>
      </c>
      <c r="AG218" s="1337">
        <f t="shared" si="130"/>
        <v>170641.2</v>
      </c>
      <c r="AH218" s="1334">
        <f t="shared" si="113"/>
        <v>0</v>
      </c>
      <c r="AI218" s="1337">
        <f t="shared" si="114"/>
        <v>170641.2</v>
      </c>
      <c r="AJ218" s="1411">
        <f t="shared" si="115"/>
        <v>2218335.6</v>
      </c>
      <c r="AK218" s="1339">
        <v>1</v>
      </c>
      <c r="AL218" s="376">
        <f t="shared" si="116"/>
        <v>17</v>
      </c>
      <c r="AM218" s="377"/>
      <c r="AN218" s="229" t="str">
        <f t="shared" si="117"/>
        <v>Ա-3</v>
      </c>
      <c r="AO218" s="1408">
        <f t="shared" si="118"/>
        <v>2.58</v>
      </c>
      <c r="AP218" s="1408"/>
      <c r="AQ218" s="1408">
        <f t="shared" si="123"/>
        <v>2.58</v>
      </c>
      <c r="AR218" s="1337">
        <v>66140</v>
      </c>
      <c r="AS218" s="1337">
        <f t="shared" si="131"/>
        <v>170641.2</v>
      </c>
      <c r="AT218" s="1334">
        <f t="shared" si="119"/>
        <v>0</v>
      </c>
      <c r="AU218" s="1337">
        <f t="shared" si="120"/>
        <v>170641.2</v>
      </c>
      <c r="AV218" s="1411">
        <f t="shared" si="121"/>
        <v>2218335.6</v>
      </c>
    </row>
    <row r="219" spans="1:48" ht="17.25" thickBot="1">
      <c r="A219" s="1421">
        <v>177</v>
      </c>
      <c r="B219" s="1429" t="s">
        <v>1088</v>
      </c>
      <c r="C219" s="1430" t="s">
        <v>2467</v>
      </c>
      <c r="D219" s="1423">
        <v>1</v>
      </c>
      <c r="E219" s="1419">
        <v>3</v>
      </c>
      <c r="F219" s="725" t="s">
        <v>98</v>
      </c>
      <c r="G219" s="724">
        <f t="shared" si="100"/>
        <v>1.84</v>
      </c>
      <c r="H219" s="443">
        <v>66140</v>
      </c>
      <c r="I219" s="1337">
        <f t="shared" si="128"/>
        <v>121697.60000000001</v>
      </c>
      <c r="J219" s="1338">
        <v>0</v>
      </c>
      <c r="K219" s="1337">
        <f t="shared" si="103"/>
        <v>121697.60000000001</v>
      </c>
      <c r="L219" s="1411">
        <f t="shared" si="104"/>
        <v>1582068.8</v>
      </c>
      <c r="M219" s="1339">
        <v>1</v>
      </c>
      <c r="N219" s="523">
        <f t="shared" si="101"/>
        <v>4</v>
      </c>
      <c r="O219" s="377"/>
      <c r="P219" s="229" t="str">
        <f t="shared" si="105"/>
        <v>Կ-1</v>
      </c>
      <c r="Q219" s="643">
        <f t="shared" si="106"/>
        <v>1.9</v>
      </c>
      <c r="R219" s="1408"/>
      <c r="S219" s="1408">
        <f t="shared" si="102"/>
        <v>1.9</v>
      </c>
      <c r="T219" s="1337">
        <v>66140</v>
      </c>
      <c r="U219" s="1337">
        <f t="shared" si="129"/>
        <v>125666</v>
      </c>
      <c r="V219" s="1334">
        <f t="shared" si="107"/>
        <v>0</v>
      </c>
      <c r="W219" s="1337">
        <f t="shared" si="108"/>
        <v>125666</v>
      </c>
      <c r="X219" s="1411">
        <f t="shared" si="109"/>
        <v>1633658</v>
      </c>
      <c r="Y219" s="1339">
        <v>1</v>
      </c>
      <c r="Z219" s="523">
        <f t="shared" si="110"/>
        <v>5</v>
      </c>
      <c r="AA219" s="377"/>
      <c r="AB219" s="229" t="str">
        <f t="shared" si="111"/>
        <v>Կ-1</v>
      </c>
      <c r="AC219" s="1408">
        <f t="shared" si="112"/>
        <v>1.9</v>
      </c>
      <c r="AD219" s="1408"/>
      <c r="AE219" s="1408">
        <f t="shared" si="122"/>
        <v>1.9</v>
      </c>
      <c r="AF219" s="1337">
        <v>66140</v>
      </c>
      <c r="AG219" s="1337">
        <f t="shared" si="130"/>
        <v>125666</v>
      </c>
      <c r="AH219" s="1334">
        <f t="shared" si="113"/>
        <v>0</v>
      </c>
      <c r="AI219" s="1337">
        <f t="shared" si="114"/>
        <v>125666</v>
      </c>
      <c r="AJ219" s="1411">
        <f t="shared" si="115"/>
        <v>1633658</v>
      </c>
      <c r="AK219" s="1339">
        <v>1</v>
      </c>
      <c r="AL219" s="376">
        <f t="shared" si="116"/>
        <v>6</v>
      </c>
      <c r="AM219" s="377"/>
      <c r="AN219" s="229" t="str">
        <f t="shared" si="117"/>
        <v>Կ-1</v>
      </c>
      <c r="AO219" s="1408">
        <f t="shared" si="118"/>
        <v>1.96</v>
      </c>
      <c r="AP219" s="1408"/>
      <c r="AQ219" s="1408">
        <f t="shared" si="123"/>
        <v>1.96</v>
      </c>
      <c r="AR219" s="1337">
        <v>66140</v>
      </c>
      <c r="AS219" s="1337">
        <f t="shared" si="131"/>
        <v>129634.4</v>
      </c>
      <c r="AT219" s="1334">
        <f t="shared" si="119"/>
        <v>0</v>
      </c>
      <c r="AU219" s="1337">
        <f t="shared" si="120"/>
        <v>129634.4</v>
      </c>
      <c r="AV219" s="1411">
        <f t="shared" si="121"/>
        <v>1685247.2</v>
      </c>
    </row>
    <row r="220" spans="1:48" ht="17.25" thickBot="1">
      <c r="A220" s="1421">
        <v>178</v>
      </c>
      <c r="B220" s="1429" t="s">
        <v>1063</v>
      </c>
      <c r="C220" s="1430" t="s">
        <v>2467</v>
      </c>
      <c r="D220" s="1423">
        <v>1</v>
      </c>
      <c r="E220" s="1419">
        <v>2</v>
      </c>
      <c r="F220" s="725" t="s">
        <v>98</v>
      </c>
      <c r="G220" s="724">
        <f t="shared" si="100"/>
        <v>1.79</v>
      </c>
      <c r="H220" s="443">
        <v>66140</v>
      </c>
      <c r="I220" s="1337">
        <f t="shared" si="128"/>
        <v>118390.6</v>
      </c>
      <c r="J220" s="1338">
        <v>0</v>
      </c>
      <c r="K220" s="1337">
        <f t="shared" si="103"/>
        <v>118390.6</v>
      </c>
      <c r="L220" s="1411">
        <f t="shared" si="104"/>
        <v>1539077.8</v>
      </c>
      <c r="M220" s="1339">
        <v>1</v>
      </c>
      <c r="N220" s="523">
        <f t="shared" si="101"/>
        <v>3</v>
      </c>
      <c r="O220" s="377"/>
      <c r="P220" s="229" t="str">
        <f t="shared" si="105"/>
        <v>Կ-1</v>
      </c>
      <c r="Q220" s="643">
        <f t="shared" si="106"/>
        <v>1.84</v>
      </c>
      <c r="R220" s="1408"/>
      <c r="S220" s="1408">
        <f t="shared" si="102"/>
        <v>1.84</v>
      </c>
      <c r="T220" s="1337">
        <v>66140</v>
      </c>
      <c r="U220" s="1337">
        <f t="shared" si="129"/>
        <v>121697.60000000001</v>
      </c>
      <c r="V220" s="1334">
        <f t="shared" si="107"/>
        <v>0</v>
      </c>
      <c r="W220" s="1337">
        <f t="shared" si="108"/>
        <v>121697.60000000001</v>
      </c>
      <c r="X220" s="1411">
        <f t="shared" si="109"/>
        <v>1582068.8</v>
      </c>
      <c r="Y220" s="1339">
        <v>1</v>
      </c>
      <c r="Z220" s="523">
        <f t="shared" si="110"/>
        <v>4</v>
      </c>
      <c r="AA220" s="377"/>
      <c r="AB220" s="229" t="str">
        <f t="shared" si="111"/>
        <v>Կ-1</v>
      </c>
      <c r="AC220" s="1408">
        <f t="shared" si="112"/>
        <v>1.9</v>
      </c>
      <c r="AD220" s="1408"/>
      <c r="AE220" s="1408">
        <f t="shared" si="122"/>
        <v>1.9</v>
      </c>
      <c r="AF220" s="1337">
        <v>66140</v>
      </c>
      <c r="AG220" s="1337">
        <f t="shared" si="130"/>
        <v>125666</v>
      </c>
      <c r="AH220" s="1334">
        <f t="shared" si="113"/>
        <v>0</v>
      </c>
      <c r="AI220" s="1337">
        <f t="shared" si="114"/>
        <v>125666</v>
      </c>
      <c r="AJ220" s="1411">
        <f t="shared" si="115"/>
        <v>1633658</v>
      </c>
      <c r="AK220" s="1339">
        <v>1</v>
      </c>
      <c r="AL220" s="376">
        <f t="shared" si="116"/>
        <v>5</v>
      </c>
      <c r="AM220" s="377"/>
      <c r="AN220" s="229" t="str">
        <f t="shared" si="117"/>
        <v>Կ-1</v>
      </c>
      <c r="AO220" s="1408">
        <f t="shared" si="118"/>
        <v>1.9</v>
      </c>
      <c r="AP220" s="1408"/>
      <c r="AQ220" s="1408">
        <f t="shared" si="123"/>
        <v>1.9</v>
      </c>
      <c r="AR220" s="1337">
        <v>66140</v>
      </c>
      <c r="AS220" s="1337">
        <f t="shared" si="131"/>
        <v>125666</v>
      </c>
      <c r="AT220" s="1334">
        <f t="shared" si="119"/>
        <v>0</v>
      </c>
      <c r="AU220" s="1337">
        <f t="shared" si="120"/>
        <v>125666</v>
      </c>
      <c r="AV220" s="1411">
        <f t="shared" si="121"/>
        <v>1633658</v>
      </c>
    </row>
    <row r="221" spans="1:48" ht="17.25" thickBot="1">
      <c r="A221" s="1421">
        <v>179</v>
      </c>
      <c r="B221" s="1429" t="s">
        <v>1064</v>
      </c>
      <c r="C221" s="1430" t="s">
        <v>2467</v>
      </c>
      <c r="D221" s="1423">
        <v>1</v>
      </c>
      <c r="E221" s="1419">
        <v>2</v>
      </c>
      <c r="F221" s="725" t="s">
        <v>98</v>
      </c>
      <c r="G221" s="724">
        <f t="shared" si="100"/>
        <v>1.79</v>
      </c>
      <c r="H221" s="443">
        <v>66140</v>
      </c>
      <c r="I221" s="1337">
        <f t="shared" si="128"/>
        <v>118390.6</v>
      </c>
      <c r="J221" s="1338">
        <v>0</v>
      </c>
      <c r="K221" s="1337">
        <f t="shared" si="103"/>
        <v>118390.6</v>
      </c>
      <c r="L221" s="1411">
        <f t="shared" si="104"/>
        <v>1539077.8</v>
      </c>
      <c r="M221" s="1339">
        <v>1</v>
      </c>
      <c r="N221" s="523">
        <f t="shared" si="101"/>
        <v>3</v>
      </c>
      <c r="O221" s="377"/>
      <c r="P221" s="229" t="str">
        <f t="shared" si="105"/>
        <v>Կ-1</v>
      </c>
      <c r="Q221" s="643">
        <f t="shared" si="106"/>
        <v>1.84</v>
      </c>
      <c r="R221" s="1408"/>
      <c r="S221" s="1408">
        <f t="shared" si="102"/>
        <v>1.84</v>
      </c>
      <c r="T221" s="1337">
        <v>66140</v>
      </c>
      <c r="U221" s="1337">
        <f t="shared" si="129"/>
        <v>121697.60000000001</v>
      </c>
      <c r="V221" s="1334">
        <f t="shared" si="107"/>
        <v>0</v>
      </c>
      <c r="W221" s="1337">
        <f t="shared" si="108"/>
        <v>121697.60000000001</v>
      </c>
      <c r="X221" s="1411">
        <f t="shared" si="109"/>
        <v>1582068.8</v>
      </c>
      <c r="Y221" s="1339">
        <v>1</v>
      </c>
      <c r="Z221" s="523">
        <f t="shared" si="110"/>
        <v>4</v>
      </c>
      <c r="AA221" s="377"/>
      <c r="AB221" s="229" t="str">
        <f t="shared" si="111"/>
        <v>Կ-1</v>
      </c>
      <c r="AC221" s="1408">
        <f t="shared" si="112"/>
        <v>1.9</v>
      </c>
      <c r="AD221" s="1408"/>
      <c r="AE221" s="1408">
        <f t="shared" si="122"/>
        <v>1.9</v>
      </c>
      <c r="AF221" s="1337">
        <v>66140</v>
      </c>
      <c r="AG221" s="1337">
        <f t="shared" si="130"/>
        <v>125666</v>
      </c>
      <c r="AH221" s="1334">
        <f t="shared" si="113"/>
        <v>0</v>
      </c>
      <c r="AI221" s="1337">
        <f t="shared" si="114"/>
        <v>125666</v>
      </c>
      <c r="AJ221" s="1411">
        <f t="shared" si="115"/>
        <v>1633658</v>
      </c>
      <c r="AK221" s="1339">
        <v>1</v>
      </c>
      <c r="AL221" s="376">
        <f t="shared" si="116"/>
        <v>5</v>
      </c>
      <c r="AM221" s="377"/>
      <c r="AN221" s="229" t="str">
        <f t="shared" si="117"/>
        <v>Կ-1</v>
      </c>
      <c r="AO221" s="1408">
        <f t="shared" si="118"/>
        <v>1.9</v>
      </c>
      <c r="AP221" s="1408"/>
      <c r="AQ221" s="1408">
        <f t="shared" si="123"/>
        <v>1.9</v>
      </c>
      <c r="AR221" s="1337">
        <v>66140</v>
      </c>
      <c r="AS221" s="1337">
        <f t="shared" si="131"/>
        <v>125666</v>
      </c>
      <c r="AT221" s="1334">
        <f t="shared" si="119"/>
        <v>0</v>
      </c>
      <c r="AU221" s="1337">
        <f t="shared" si="120"/>
        <v>125666</v>
      </c>
      <c r="AV221" s="1411">
        <f t="shared" si="121"/>
        <v>1633658</v>
      </c>
    </row>
    <row r="222" spans="1:48" ht="17.25" thickBot="1">
      <c r="A222" s="1421">
        <v>180</v>
      </c>
      <c r="B222" s="1429" t="s">
        <v>1065</v>
      </c>
      <c r="C222" s="1430" t="s">
        <v>2467</v>
      </c>
      <c r="D222" s="1423">
        <v>1</v>
      </c>
      <c r="E222" s="1419">
        <v>2</v>
      </c>
      <c r="F222" s="725" t="s">
        <v>98</v>
      </c>
      <c r="G222" s="724">
        <f t="shared" si="100"/>
        <v>1.79</v>
      </c>
      <c r="H222" s="443">
        <v>66140</v>
      </c>
      <c r="I222" s="1337">
        <f t="shared" si="128"/>
        <v>118390.6</v>
      </c>
      <c r="J222" s="1338">
        <v>0</v>
      </c>
      <c r="K222" s="1337">
        <f t="shared" si="103"/>
        <v>118390.6</v>
      </c>
      <c r="L222" s="1411">
        <f t="shared" si="104"/>
        <v>1539077.8</v>
      </c>
      <c r="M222" s="1339">
        <v>1</v>
      </c>
      <c r="N222" s="523">
        <f t="shared" si="101"/>
        <v>3</v>
      </c>
      <c r="O222" s="377"/>
      <c r="P222" s="229" t="str">
        <f t="shared" si="105"/>
        <v>Կ-1</v>
      </c>
      <c r="Q222" s="643">
        <f t="shared" si="106"/>
        <v>1.84</v>
      </c>
      <c r="R222" s="1408"/>
      <c r="S222" s="1408">
        <f t="shared" si="102"/>
        <v>1.84</v>
      </c>
      <c r="T222" s="1337">
        <v>66140</v>
      </c>
      <c r="U222" s="1337">
        <f t="shared" si="129"/>
        <v>121697.60000000001</v>
      </c>
      <c r="V222" s="1334">
        <f t="shared" si="107"/>
        <v>0</v>
      </c>
      <c r="W222" s="1337">
        <f t="shared" si="108"/>
        <v>121697.60000000001</v>
      </c>
      <c r="X222" s="1411">
        <f t="shared" si="109"/>
        <v>1582068.8</v>
      </c>
      <c r="Y222" s="1339">
        <v>1</v>
      </c>
      <c r="Z222" s="523">
        <f t="shared" si="110"/>
        <v>4</v>
      </c>
      <c r="AA222" s="377"/>
      <c r="AB222" s="229" t="str">
        <f t="shared" si="111"/>
        <v>Կ-1</v>
      </c>
      <c r="AC222" s="1408">
        <f t="shared" si="112"/>
        <v>1.9</v>
      </c>
      <c r="AD222" s="1408"/>
      <c r="AE222" s="1408">
        <f t="shared" si="122"/>
        <v>1.9</v>
      </c>
      <c r="AF222" s="1337">
        <v>66140</v>
      </c>
      <c r="AG222" s="1337">
        <f t="shared" si="130"/>
        <v>125666</v>
      </c>
      <c r="AH222" s="1334">
        <f t="shared" si="113"/>
        <v>0</v>
      </c>
      <c r="AI222" s="1337">
        <f t="shared" si="114"/>
        <v>125666</v>
      </c>
      <c r="AJ222" s="1411">
        <f t="shared" si="115"/>
        <v>1633658</v>
      </c>
      <c r="AK222" s="1339">
        <v>1</v>
      </c>
      <c r="AL222" s="376">
        <f t="shared" si="116"/>
        <v>5</v>
      </c>
      <c r="AM222" s="377"/>
      <c r="AN222" s="229" t="str">
        <f t="shared" si="117"/>
        <v>Կ-1</v>
      </c>
      <c r="AO222" s="1408">
        <f t="shared" si="118"/>
        <v>1.9</v>
      </c>
      <c r="AP222" s="1408"/>
      <c r="AQ222" s="1408">
        <f t="shared" si="123"/>
        <v>1.9</v>
      </c>
      <c r="AR222" s="1337">
        <v>66140</v>
      </c>
      <c r="AS222" s="1337">
        <f t="shared" si="131"/>
        <v>125666</v>
      </c>
      <c r="AT222" s="1334">
        <f t="shared" si="119"/>
        <v>0</v>
      </c>
      <c r="AU222" s="1337">
        <f t="shared" si="120"/>
        <v>125666</v>
      </c>
      <c r="AV222" s="1411">
        <f t="shared" si="121"/>
        <v>1633658</v>
      </c>
    </row>
    <row r="223" spans="1:48" ht="17.25" customHeight="1" thickBot="1">
      <c r="A223" s="1421">
        <v>181</v>
      </c>
      <c r="B223" s="1429" t="s">
        <v>1048</v>
      </c>
      <c r="C223" s="1430" t="s">
        <v>2467</v>
      </c>
      <c r="D223" s="1423">
        <v>1</v>
      </c>
      <c r="E223" s="1419">
        <v>2</v>
      </c>
      <c r="F223" s="725" t="s">
        <v>98</v>
      </c>
      <c r="G223" s="724">
        <f t="shared" si="100"/>
        <v>1.79</v>
      </c>
      <c r="H223" s="443">
        <v>66140</v>
      </c>
      <c r="I223" s="1337">
        <f t="shared" si="128"/>
        <v>118390.6</v>
      </c>
      <c r="J223" s="1338">
        <v>0</v>
      </c>
      <c r="K223" s="1337">
        <f t="shared" si="103"/>
        <v>118390.6</v>
      </c>
      <c r="L223" s="1411">
        <f t="shared" si="104"/>
        <v>1539077.8</v>
      </c>
      <c r="M223" s="1339">
        <v>1</v>
      </c>
      <c r="N223" s="523">
        <f t="shared" si="101"/>
        <v>3</v>
      </c>
      <c r="O223" s="377"/>
      <c r="P223" s="229" t="str">
        <f t="shared" si="105"/>
        <v>Կ-1</v>
      </c>
      <c r="Q223" s="643">
        <f t="shared" si="106"/>
        <v>1.84</v>
      </c>
      <c r="R223" s="1408"/>
      <c r="S223" s="1408">
        <f t="shared" si="102"/>
        <v>1.84</v>
      </c>
      <c r="T223" s="1337">
        <v>66140</v>
      </c>
      <c r="U223" s="1337">
        <f t="shared" si="129"/>
        <v>121697.60000000001</v>
      </c>
      <c r="V223" s="1334">
        <f t="shared" si="107"/>
        <v>0</v>
      </c>
      <c r="W223" s="1337">
        <f t="shared" si="108"/>
        <v>121697.60000000001</v>
      </c>
      <c r="X223" s="1411">
        <f t="shared" si="109"/>
        <v>1582068.8</v>
      </c>
      <c r="Y223" s="1339">
        <v>1</v>
      </c>
      <c r="Z223" s="523">
        <f t="shared" si="110"/>
        <v>4</v>
      </c>
      <c r="AA223" s="377"/>
      <c r="AB223" s="229" t="str">
        <f t="shared" si="111"/>
        <v>Կ-1</v>
      </c>
      <c r="AC223" s="1408">
        <f t="shared" si="112"/>
        <v>1.9</v>
      </c>
      <c r="AD223" s="1408"/>
      <c r="AE223" s="1408">
        <f t="shared" si="122"/>
        <v>1.9</v>
      </c>
      <c r="AF223" s="1337">
        <v>66140</v>
      </c>
      <c r="AG223" s="1337">
        <f t="shared" si="130"/>
        <v>125666</v>
      </c>
      <c r="AH223" s="1334">
        <f t="shared" si="113"/>
        <v>0</v>
      </c>
      <c r="AI223" s="1337">
        <f t="shared" si="114"/>
        <v>125666</v>
      </c>
      <c r="AJ223" s="1411">
        <f t="shared" si="115"/>
        <v>1633658</v>
      </c>
      <c r="AK223" s="1339">
        <v>1</v>
      </c>
      <c r="AL223" s="376">
        <f t="shared" si="116"/>
        <v>5</v>
      </c>
      <c r="AM223" s="377"/>
      <c r="AN223" s="229" t="str">
        <f t="shared" si="117"/>
        <v>Կ-1</v>
      </c>
      <c r="AO223" s="1408">
        <f t="shared" si="118"/>
        <v>1.9</v>
      </c>
      <c r="AP223" s="1408"/>
      <c r="AQ223" s="1408">
        <f t="shared" si="123"/>
        <v>1.9</v>
      </c>
      <c r="AR223" s="1337">
        <v>66140</v>
      </c>
      <c r="AS223" s="1337">
        <f t="shared" si="131"/>
        <v>125666</v>
      </c>
      <c r="AT223" s="1334">
        <f t="shared" si="119"/>
        <v>0</v>
      </c>
      <c r="AU223" s="1337">
        <f t="shared" si="120"/>
        <v>125666</v>
      </c>
      <c r="AV223" s="1411">
        <f t="shared" si="121"/>
        <v>1633658</v>
      </c>
    </row>
    <row r="224" spans="1:48" ht="17.25" thickBot="1">
      <c r="A224" s="1421">
        <v>182</v>
      </c>
      <c r="B224" s="1429" t="s">
        <v>1085</v>
      </c>
      <c r="C224" s="1430" t="s">
        <v>2467</v>
      </c>
      <c r="D224" s="1423">
        <v>1</v>
      </c>
      <c r="E224" s="1419">
        <v>6</v>
      </c>
      <c r="F224" s="725" t="s">
        <v>98</v>
      </c>
      <c r="G224" s="724">
        <f t="shared" si="100"/>
        <v>1.96</v>
      </c>
      <c r="H224" s="443">
        <v>66140</v>
      </c>
      <c r="I224" s="1337">
        <f t="shared" si="128"/>
        <v>129634.4</v>
      </c>
      <c r="J224" s="1338">
        <v>0</v>
      </c>
      <c r="K224" s="1337">
        <f t="shared" si="103"/>
        <v>129634.4</v>
      </c>
      <c r="L224" s="1411">
        <f t="shared" si="104"/>
        <v>1685247.2</v>
      </c>
      <c r="M224" s="1339">
        <v>1</v>
      </c>
      <c r="N224" s="523">
        <f t="shared" si="101"/>
        <v>7</v>
      </c>
      <c r="O224" s="377"/>
      <c r="P224" s="229" t="str">
        <f t="shared" si="105"/>
        <v>Կ-1</v>
      </c>
      <c r="Q224" s="643">
        <f t="shared" si="106"/>
        <v>1.96</v>
      </c>
      <c r="R224" s="1408"/>
      <c r="S224" s="1408">
        <f t="shared" si="102"/>
        <v>1.96</v>
      </c>
      <c r="T224" s="1337">
        <v>66140</v>
      </c>
      <c r="U224" s="1337">
        <f t="shared" si="129"/>
        <v>129634.4</v>
      </c>
      <c r="V224" s="1334">
        <f t="shared" si="107"/>
        <v>0</v>
      </c>
      <c r="W224" s="1337">
        <f t="shared" si="108"/>
        <v>129634.4</v>
      </c>
      <c r="X224" s="1411">
        <f t="shared" si="109"/>
        <v>1685247.2</v>
      </c>
      <c r="Y224" s="1339">
        <v>1</v>
      </c>
      <c r="Z224" s="523">
        <f t="shared" si="110"/>
        <v>8</v>
      </c>
      <c r="AA224" s="377"/>
      <c r="AB224" s="229" t="str">
        <f t="shared" si="111"/>
        <v>Կ-1</v>
      </c>
      <c r="AC224" s="1408">
        <f t="shared" si="112"/>
        <v>2.02</v>
      </c>
      <c r="AD224" s="1408"/>
      <c r="AE224" s="1408">
        <f t="shared" si="122"/>
        <v>2.02</v>
      </c>
      <c r="AF224" s="1337">
        <v>66140</v>
      </c>
      <c r="AG224" s="1337">
        <f t="shared" si="130"/>
        <v>133602.79999999999</v>
      </c>
      <c r="AH224" s="1334">
        <f t="shared" si="113"/>
        <v>0</v>
      </c>
      <c r="AI224" s="1337">
        <f t="shared" si="114"/>
        <v>133602.79999999999</v>
      </c>
      <c r="AJ224" s="1411">
        <f t="shared" si="115"/>
        <v>1736836.4</v>
      </c>
      <c r="AK224" s="1339">
        <v>1</v>
      </c>
      <c r="AL224" s="376">
        <f t="shared" si="116"/>
        <v>9</v>
      </c>
      <c r="AM224" s="377"/>
      <c r="AN224" s="229" t="str">
        <f t="shared" si="117"/>
        <v>Կ-1</v>
      </c>
      <c r="AO224" s="1408">
        <f t="shared" si="118"/>
        <v>2.02</v>
      </c>
      <c r="AP224" s="1408"/>
      <c r="AQ224" s="1408">
        <f t="shared" si="123"/>
        <v>2.02</v>
      </c>
      <c r="AR224" s="1337">
        <v>66140</v>
      </c>
      <c r="AS224" s="1337">
        <f t="shared" si="131"/>
        <v>133602.79999999999</v>
      </c>
      <c r="AT224" s="1334">
        <f t="shared" si="119"/>
        <v>0</v>
      </c>
      <c r="AU224" s="1337">
        <f t="shared" si="120"/>
        <v>133602.79999999999</v>
      </c>
      <c r="AV224" s="1411">
        <f t="shared" si="121"/>
        <v>1736836.4</v>
      </c>
    </row>
    <row r="225" spans="1:48" ht="17.25" thickBot="1">
      <c r="A225" s="1421">
        <v>183</v>
      </c>
      <c r="B225" s="1429" t="s">
        <v>1046</v>
      </c>
      <c r="C225" s="1430" t="s">
        <v>2467</v>
      </c>
      <c r="D225" s="1423">
        <v>1</v>
      </c>
      <c r="E225" s="1419">
        <v>2</v>
      </c>
      <c r="F225" s="725" t="s">
        <v>98</v>
      </c>
      <c r="G225" s="724">
        <f t="shared" si="100"/>
        <v>1.79</v>
      </c>
      <c r="H225" s="443">
        <v>66140</v>
      </c>
      <c r="I225" s="1337">
        <f t="shared" si="128"/>
        <v>118390.6</v>
      </c>
      <c r="J225" s="1338">
        <v>0</v>
      </c>
      <c r="K225" s="1337">
        <f t="shared" si="103"/>
        <v>118390.6</v>
      </c>
      <c r="L225" s="1411">
        <f t="shared" si="104"/>
        <v>1539077.8</v>
      </c>
      <c r="M225" s="1339">
        <v>1</v>
      </c>
      <c r="N225" s="523">
        <f t="shared" si="101"/>
        <v>3</v>
      </c>
      <c r="O225" s="377"/>
      <c r="P225" s="229" t="str">
        <f t="shared" si="105"/>
        <v>Կ-1</v>
      </c>
      <c r="Q225" s="643">
        <f t="shared" si="106"/>
        <v>1.84</v>
      </c>
      <c r="R225" s="1408"/>
      <c r="S225" s="1408">
        <f t="shared" si="102"/>
        <v>1.84</v>
      </c>
      <c r="T225" s="1337">
        <v>66140</v>
      </c>
      <c r="U225" s="1337">
        <f t="shared" si="129"/>
        <v>121697.60000000001</v>
      </c>
      <c r="V225" s="1334">
        <f t="shared" si="107"/>
        <v>0</v>
      </c>
      <c r="W225" s="1337">
        <f t="shared" si="108"/>
        <v>121697.60000000001</v>
      </c>
      <c r="X225" s="1411">
        <f t="shared" si="109"/>
        <v>1582068.8</v>
      </c>
      <c r="Y225" s="1339">
        <v>1</v>
      </c>
      <c r="Z225" s="523">
        <f t="shared" si="110"/>
        <v>4</v>
      </c>
      <c r="AA225" s="377"/>
      <c r="AB225" s="229" t="str">
        <f t="shared" si="111"/>
        <v>Կ-1</v>
      </c>
      <c r="AC225" s="1408">
        <f t="shared" si="112"/>
        <v>1.9</v>
      </c>
      <c r="AD225" s="1408"/>
      <c r="AE225" s="1408">
        <f t="shared" si="122"/>
        <v>1.9</v>
      </c>
      <c r="AF225" s="1337">
        <v>66140</v>
      </c>
      <c r="AG225" s="1337">
        <f t="shared" si="130"/>
        <v>125666</v>
      </c>
      <c r="AH225" s="1334">
        <f t="shared" si="113"/>
        <v>0</v>
      </c>
      <c r="AI225" s="1337">
        <f t="shared" si="114"/>
        <v>125666</v>
      </c>
      <c r="AJ225" s="1411">
        <f t="shared" si="115"/>
        <v>1633658</v>
      </c>
      <c r="AK225" s="1339">
        <v>1</v>
      </c>
      <c r="AL225" s="376">
        <f t="shared" si="116"/>
        <v>5</v>
      </c>
      <c r="AM225" s="377"/>
      <c r="AN225" s="229" t="str">
        <f t="shared" si="117"/>
        <v>Կ-1</v>
      </c>
      <c r="AO225" s="1408">
        <f t="shared" si="118"/>
        <v>1.9</v>
      </c>
      <c r="AP225" s="1408"/>
      <c r="AQ225" s="1408">
        <f t="shared" si="123"/>
        <v>1.9</v>
      </c>
      <c r="AR225" s="1337">
        <v>66140</v>
      </c>
      <c r="AS225" s="1337">
        <f t="shared" si="131"/>
        <v>125666</v>
      </c>
      <c r="AT225" s="1334">
        <f t="shared" si="119"/>
        <v>0</v>
      </c>
      <c r="AU225" s="1337">
        <f t="shared" si="120"/>
        <v>125666</v>
      </c>
      <c r="AV225" s="1411">
        <f t="shared" si="121"/>
        <v>1633658</v>
      </c>
    </row>
    <row r="226" spans="1:48" ht="17.25" thickBot="1">
      <c r="A226" s="1421">
        <v>184</v>
      </c>
      <c r="B226" s="1429" t="s">
        <v>1069</v>
      </c>
      <c r="C226" s="1430" t="s">
        <v>2467</v>
      </c>
      <c r="D226" s="1423">
        <v>1</v>
      </c>
      <c r="E226" s="1419">
        <v>4</v>
      </c>
      <c r="F226" s="725" t="s">
        <v>98</v>
      </c>
      <c r="G226" s="724">
        <f t="shared" si="100"/>
        <v>1.9</v>
      </c>
      <c r="H226" s="443">
        <v>66140</v>
      </c>
      <c r="I226" s="1337">
        <f t="shared" si="128"/>
        <v>125666</v>
      </c>
      <c r="J226" s="1338">
        <v>0</v>
      </c>
      <c r="K226" s="1337">
        <f t="shared" si="103"/>
        <v>125666</v>
      </c>
      <c r="L226" s="1411">
        <f t="shared" si="104"/>
        <v>1633658</v>
      </c>
      <c r="M226" s="1339">
        <v>1</v>
      </c>
      <c r="N226" s="523">
        <f t="shared" si="101"/>
        <v>5</v>
      </c>
      <c r="O226" s="377"/>
      <c r="P226" s="229" t="str">
        <f t="shared" si="105"/>
        <v>Կ-1</v>
      </c>
      <c r="Q226" s="643">
        <f t="shared" si="106"/>
        <v>1.9</v>
      </c>
      <c r="R226" s="1408"/>
      <c r="S226" s="1408">
        <f t="shared" si="102"/>
        <v>1.9</v>
      </c>
      <c r="T226" s="1337">
        <v>66140</v>
      </c>
      <c r="U226" s="1337">
        <f t="shared" si="129"/>
        <v>125666</v>
      </c>
      <c r="V226" s="1334">
        <f t="shared" si="107"/>
        <v>0</v>
      </c>
      <c r="W226" s="1337">
        <f t="shared" si="108"/>
        <v>125666</v>
      </c>
      <c r="X226" s="1411">
        <f t="shared" si="109"/>
        <v>1633658</v>
      </c>
      <c r="Y226" s="1339">
        <v>1</v>
      </c>
      <c r="Z226" s="523">
        <f t="shared" si="110"/>
        <v>6</v>
      </c>
      <c r="AA226" s="377"/>
      <c r="AB226" s="229" t="str">
        <f t="shared" si="111"/>
        <v>Կ-1</v>
      </c>
      <c r="AC226" s="1408">
        <f t="shared" si="112"/>
        <v>1.96</v>
      </c>
      <c r="AD226" s="1408"/>
      <c r="AE226" s="1408">
        <f t="shared" si="122"/>
        <v>1.96</v>
      </c>
      <c r="AF226" s="1337">
        <v>66140</v>
      </c>
      <c r="AG226" s="1337">
        <f t="shared" si="130"/>
        <v>129634.4</v>
      </c>
      <c r="AH226" s="1334">
        <f t="shared" si="113"/>
        <v>0</v>
      </c>
      <c r="AI226" s="1337">
        <f t="shared" si="114"/>
        <v>129634.4</v>
      </c>
      <c r="AJ226" s="1411">
        <f t="shared" si="115"/>
        <v>1685247.2</v>
      </c>
      <c r="AK226" s="1339">
        <v>1</v>
      </c>
      <c r="AL226" s="376">
        <f t="shared" si="116"/>
        <v>7</v>
      </c>
      <c r="AM226" s="377"/>
      <c r="AN226" s="229" t="str">
        <f t="shared" si="117"/>
        <v>Կ-1</v>
      </c>
      <c r="AO226" s="1408">
        <f t="shared" si="118"/>
        <v>1.96</v>
      </c>
      <c r="AP226" s="1408"/>
      <c r="AQ226" s="1408">
        <f t="shared" si="123"/>
        <v>1.96</v>
      </c>
      <c r="AR226" s="1337">
        <v>66140</v>
      </c>
      <c r="AS226" s="1337">
        <f t="shared" si="131"/>
        <v>129634.4</v>
      </c>
      <c r="AT226" s="1334">
        <f t="shared" si="119"/>
        <v>0</v>
      </c>
      <c r="AU226" s="1337">
        <f t="shared" si="120"/>
        <v>129634.4</v>
      </c>
      <c r="AV226" s="1411">
        <f t="shared" si="121"/>
        <v>1685247.2</v>
      </c>
    </row>
    <row r="227" spans="1:48" ht="17.25" thickBot="1">
      <c r="A227" s="1421">
        <v>185</v>
      </c>
      <c r="B227" s="1429" t="s">
        <v>1047</v>
      </c>
      <c r="C227" s="1430" t="s">
        <v>2467</v>
      </c>
      <c r="D227" s="1423">
        <v>1</v>
      </c>
      <c r="E227" s="1419">
        <v>2</v>
      </c>
      <c r="F227" s="725" t="s">
        <v>98</v>
      </c>
      <c r="G227" s="724">
        <f t="shared" si="100"/>
        <v>1.79</v>
      </c>
      <c r="H227" s="443">
        <v>66140</v>
      </c>
      <c r="I227" s="1337">
        <f t="shared" si="128"/>
        <v>118390.6</v>
      </c>
      <c r="J227" s="1338">
        <v>0</v>
      </c>
      <c r="K227" s="1337">
        <f t="shared" si="103"/>
        <v>118390.6</v>
      </c>
      <c r="L227" s="1411">
        <f t="shared" si="104"/>
        <v>1539077.8</v>
      </c>
      <c r="M227" s="1339">
        <v>1</v>
      </c>
      <c r="N227" s="523">
        <f t="shared" si="101"/>
        <v>3</v>
      </c>
      <c r="O227" s="377"/>
      <c r="P227" s="229" t="str">
        <f t="shared" si="105"/>
        <v>Կ-1</v>
      </c>
      <c r="Q227" s="643">
        <f t="shared" si="106"/>
        <v>1.84</v>
      </c>
      <c r="R227" s="1408"/>
      <c r="S227" s="1408">
        <f t="shared" si="102"/>
        <v>1.84</v>
      </c>
      <c r="T227" s="1337">
        <v>66140</v>
      </c>
      <c r="U227" s="1337">
        <f t="shared" si="129"/>
        <v>121697.60000000001</v>
      </c>
      <c r="V227" s="1334">
        <f t="shared" si="107"/>
        <v>0</v>
      </c>
      <c r="W227" s="1337">
        <f t="shared" si="108"/>
        <v>121697.60000000001</v>
      </c>
      <c r="X227" s="1411">
        <f t="shared" si="109"/>
        <v>1582068.8</v>
      </c>
      <c r="Y227" s="1339">
        <v>1</v>
      </c>
      <c r="Z227" s="523">
        <f t="shared" si="110"/>
        <v>4</v>
      </c>
      <c r="AA227" s="377"/>
      <c r="AB227" s="229" t="str">
        <f t="shared" si="111"/>
        <v>Կ-1</v>
      </c>
      <c r="AC227" s="1408">
        <f t="shared" si="112"/>
        <v>1.9</v>
      </c>
      <c r="AD227" s="1408"/>
      <c r="AE227" s="1408">
        <f t="shared" si="122"/>
        <v>1.9</v>
      </c>
      <c r="AF227" s="1337">
        <v>66140</v>
      </c>
      <c r="AG227" s="1337">
        <f t="shared" si="130"/>
        <v>125666</v>
      </c>
      <c r="AH227" s="1334">
        <f t="shared" si="113"/>
        <v>0</v>
      </c>
      <c r="AI227" s="1337">
        <f t="shared" si="114"/>
        <v>125666</v>
      </c>
      <c r="AJ227" s="1411">
        <f t="shared" si="115"/>
        <v>1633658</v>
      </c>
      <c r="AK227" s="1339">
        <v>1</v>
      </c>
      <c r="AL227" s="376">
        <f t="shared" si="116"/>
        <v>5</v>
      </c>
      <c r="AM227" s="377"/>
      <c r="AN227" s="229" t="str">
        <f t="shared" si="117"/>
        <v>Կ-1</v>
      </c>
      <c r="AO227" s="1408">
        <f t="shared" si="118"/>
        <v>1.9</v>
      </c>
      <c r="AP227" s="1408"/>
      <c r="AQ227" s="1408">
        <f t="shared" si="123"/>
        <v>1.9</v>
      </c>
      <c r="AR227" s="1337">
        <v>66140</v>
      </c>
      <c r="AS227" s="1337">
        <f t="shared" si="131"/>
        <v>125666</v>
      </c>
      <c r="AT227" s="1334">
        <f t="shared" si="119"/>
        <v>0</v>
      </c>
      <c r="AU227" s="1337">
        <f t="shared" si="120"/>
        <v>125666</v>
      </c>
      <c r="AV227" s="1411">
        <f t="shared" si="121"/>
        <v>1633658</v>
      </c>
    </row>
    <row r="228" spans="1:48" ht="17.25" thickBot="1">
      <c r="A228" s="1421">
        <v>186</v>
      </c>
      <c r="B228" s="1429" t="s">
        <v>1071</v>
      </c>
      <c r="C228" s="1430" t="s">
        <v>2467</v>
      </c>
      <c r="D228" s="1423">
        <v>1</v>
      </c>
      <c r="E228" s="1419">
        <v>2</v>
      </c>
      <c r="F228" s="725" t="s">
        <v>98</v>
      </c>
      <c r="G228" s="724">
        <f t="shared" si="100"/>
        <v>1.79</v>
      </c>
      <c r="H228" s="443">
        <v>66140</v>
      </c>
      <c r="I228" s="1337">
        <f t="shared" ref="I228:I247" si="132">+H228*G228</f>
        <v>118390.6</v>
      </c>
      <c r="J228" s="1338">
        <v>0</v>
      </c>
      <c r="K228" s="1337">
        <f t="shared" si="103"/>
        <v>118390.6</v>
      </c>
      <c r="L228" s="1411">
        <f t="shared" si="104"/>
        <v>1539077.8</v>
      </c>
      <c r="M228" s="1339">
        <v>1</v>
      </c>
      <c r="N228" s="523">
        <f t="shared" si="101"/>
        <v>3</v>
      </c>
      <c r="O228" s="377"/>
      <c r="P228" s="229" t="str">
        <f t="shared" si="105"/>
        <v>Կ-1</v>
      </c>
      <c r="Q228" s="643">
        <f t="shared" si="106"/>
        <v>1.84</v>
      </c>
      <c r="R228" s="1408"/>
      <c r="S228" s="1408">
        <f t="shared" si="102"/>
        <v>1.84</v>
      </c>
      <c r="T228" s="1337">
        <v>66140</v>
      </c>
      <c r="U228" s="1337">
        <f t="shared" ref="U228:U247" si="133">+T228*S228</f>
        <v>121697.60000000001</v>
      </c>
      <c r="V228" s="1334">
        <f t="shared" si="107"/>
        <v>0</v>
      </c>
      <c r="W228" s="1337">
        <f t="shared" si="108"/>
        <v>121697.60000000001</v>
      </c>
      <c r="X228" s="1411">
        <f t="shared" si="109"/>
        <v>1582068.8</v>
      </c>
      <c r="Y228" s="1339">
        <v>1</v>
      </c>
      <c r="Z228" s="523">
        <f t="shared" si="110"/>
        <v>4</v>
      </c>
      <c r="AA228" s="377"/>
      <c r="AB228" s="229" t="str">
        <f t="shared" si="111"/>
        <v>Կ-1</v>
      </c>
      <c r="AC228" s="1408">
        <f t="shared" si="112"/>
        <v>1.9</v>
      </c>
      <c r="AD228" s="1408"/>
      <c r="AE228" s="1408">
        <f t="shared" si="122"/>
        <v>1.9</v>
      </c>
      <c r="AF228" s="1337">
        <v>66140</v>
      </c>
      <c r="AG228" s="1337">
        <f t="shared" ref="AG228:AG247" si="134">+AF228*AE228</f>
        <v>125666</v>
      </c>
      <c r="AH228" s="1334">
        <f t="shared" si="113"/>
        <v>0</v>
      </c>
      <c r="AI228" s="1337">
        <f t="shared" si="114"/>
        <v>125666</v>
      </c>
      <c r="AJ228" s="1411">
        <f t="shared" si="115"/>
        <v>1633658</v>
      </c>
      <c r="AK228" s="1339">
        <v>1</v>
      </c>
      <c r="AL228" s="376">
        <f t="shared" si="116"/>
        <v>5</v>
      </c>
      <c r="AM228" s="377"/>
      <c r="AN228" s="229" t="str">
        <f t="shared" si="117"/>
        <v>Կ-1</v>
      </c>
      <c r="AO228" s="1408">
        <f t="shared" si="118"/>
        <v>1.9</v>
      </c>
      <c r="AP228" s="1408"/>
      <c r="AQ228" s="1408">
        <f t="shared" si="123"/>
        <v>1.9</v>
      </c>
      <c r="AR228" s="1337">
        <v>66140</v>
      </c>
      <c r="AS228" s="1337">
        <f t="shared" ref="AS228:AS247" si="135">+AR228*AQ228</f>
        <v>125666</v>
      </c>
      <c r="AT228" s="1334">
        <f t="shared" si="119"/>
        <v>0</v>
      </c>
      <c r="AU228" s="1337">
        <f t="shared" si="120"/>
        <v>125666</v>
      </c>
      <c r="AV228" s="1411">
        <f t="shared" si="121"/>
        <v>1633658</v>
      </c>
    </row>
    <row r="229" spans="1:48" ht="17.25" thickBot="1">
      <c r="A229" s="1421">
        <v>187</v>
      </c>
      <c r="B229" s="1429" t="s">
        <v>1868</v>
      </c>
      <c r="C229" s="1430" t="s">
        <v>2467</v>
      </c>
      <c r="D229" s="1423">
        <v>1</v>
      </c>
      <c r="E229" s="1419">
        <v>2</v>
      </c>
      <c r="F229" s="725" t="s">
        <v>98</v>
      </c>
      <c r="G229" s="724">
        <f t="shared" si="100"/>
        <v>1.79</v>
      </c>
      <c r="H229" s="443">
        <v>66140</v>
      </c>
      <c r="I229" s="1337">
        <f t="shared" si="132"/>
        <v>118390.6</v>
      </c>
      <c r="J229" s="1338">
        <v>0</v>
      </c>
      <c r="K229" s="1337">
        <f t="shared" si="103"/>
        <v>118390.6</v>
      </c>
      <c r="L229" s="1411">
        <f t="shared" si="104"/>
        <v>1539077.8</v>
      </c>
      <c r="M229" s="1339">
        <v>1</v>
      </c>
      <c r="N229" s="523">
        <f t="shared" si="101"/>
        <v>3</v>
      </c>
      <c r="O229" s="377"/>
      <c r="P229" s="229" t="str">
        <f t="shared" si="105"/>
        <v>Կ-1</v>
      </c>
      <c r="Q229" s="643">
        <f t="shared" si="106"/>
        <v>1.84</v>
      </c>
      <c r="R229" s="1408"/>
      <c r="S229" s="1408">
        <f t="shared" si="102"/>
        <v>1.84</v>
      </c>
      <c r="T229" s="1337">
        <v>66140</v>
      </c>
      <c r="U229" s="1337">
        <f t="shared" si="133"/>
        <v>121697.60000000001</v>
      </c>
      <c r="V229" s="1334">
        <f t="shared" si="107"/>
        <v>0</v>
      </c>
      <c r="W229" s="1337">
        <f t="shared" si="108"/>
        <v>121697.60000000001</v>
      </c>
      <c r="X229" s="1411">
        <f t="shared" si="109"/>
        <v>1582068.8</v>
      </c>
      <c r="Y229" s="1339">
        <v>1</v>
      </c>
      <c r="Z229" s="523">
        <f t="shared" si="110"/>
        <v>4</v>
      </c>
      <c r="AA229" s="377"/>
      <c r="AB229" s="229" t="str">
        <f t="shared" si="111"/>
        <v>Կ-1</v>
      </c>
      <c r="AC229" s="1408">
        <f t="shared" si="112"/>
        <v>1.9</v>
      </c>
      <c r="AD229" s="1408"/>
      <c r="AE229" s="1408">
        <f t="shared" si="122"/>
        <v>1.9</v>
      </c>
      <c r="AF229" s="1337">
        <v>66140</v>
      </c>
      <c r="AG229" s="1337">
        <f t="shared" si="134"/>
        <v>125666</v>
      </c>
      <c r="AH229" s="1334">
        <f t="shared" si="113"/>
        <v>0</v>
      </c>
      <c r="AI229" s="1337">
        <f t="shared" si="114"/>
        <v>125666</v>
      </c>
      <c r="AJ229" s="1411">
        <f t="shared" si="115"/>
        <v>1633658</v>
      </c>
      <c r="AK229" s="1339">
        <v>1</v>
      </c>
      <c r="AL229" s="376">
        <f t="shared" si="116"/>
        <v>5</v>
      </c>
      <c r="AM229" s="377"/>
      <c r="AN229" s="229" t="str">
        <f t="shared" si="117"/>
        <v>Կ-1</v>
      </c>
      <c r="AO229" s="1408">
        <f t="shared" si="118"/>
        <v>1.9</v>
      </c>
      <c r="AP229" s="1408"/>
      <c r="AQ229" s="1408">
        <f t="shared" si="123"/>
        <v>1.9</v>
      </c>
      <c r="AR229" s="1337">
        <v>66140</v>
      </c>
      <c r="AS229" s="1337">
        <f t="shared" si="135"/>
        <v>125666</v>
      </c>
      <c r="AT229" s="1334">
        <f t="shared" si="119"/>
        <v>0</v>
      </c>
      <c r="AU229" s="1337">
        <f t="shared" si="120"/>
        <v>125666</v>
      </c>
      <c r="AV229" s="1411">
        <f t="shared" si="121"/>
        <v>1633658</v>
      </c>
    </row>
    <row r="230" spans="1:48" ht="17.25" thickBot="1">
      <c r="A230" s="1421">
        <v>188</v>
      </c>
      <c r="B230" s="1429" t="s">
        <v>2500</v>
      </c>
      <c r="C230" s="1430" t="s">
        <v>2467</v>
      </c>
      <c r="D230" s="1423">
        <v>1</v>
      </c>
      <c r="E230" s="1419">
        <v>2</v>
      </c>
      <c r="F230" s="725" t="s">
        <v>98</v>
      </c>
      <c r="G230" s="724">
        <f t="shared" si="100"/>
        <v>1.79</v>
      </c>
      <c r="H230" s="443">
        <v>66140</v>
      </c>
      <c r="I230" s="1337">
        <f t="shared" si="132"/>
        <v>118390.6</v>
      </c>
      <c r="J230" s="1338">
        <v>0</v>
      </c>
      <c r="K230" s="1337">
        <f t="shared" si="103"/>
        <v>118390.6</v>
      </c>
      <c r="L230" s="1411">
        <f t="shared" si="104"/>
        <v>1539077.8</v>
      </c>
      <c r="M230" s="1339">
        <v>1</v>
      </c>
      <c r="N230" s="523">
        <f t="shared" si="101"/>
        <v>3</v>
      </c>
      <c r="O230" s="377"/>
      <c r="P230" s="229" t="str">
        <f t="shared" si="105"/>
        <v>Կ-1</v>
      </c>
      <c r="Q230" s="643">
        <f t="shared" si="106"/>
        <v>1.84</v>
      </c>
      <c r="R230" s="1408"/>
      <c r="S230" s="1408">
        <f t="shared" si="102"/>
        <v>1.84</v>
      </c>
      <c r="T230" s="1337">
        <v>66140</v>
      </c>
      <c r="U230" s="1337">
        <f t="shared" si="133"/>
        <v>121697.60000000001</v>
      </c>
      <c r="V230" s="1334">
        <f t="shared" si="107"/>
        <v>0</v>
      </c>
      <c r="W230" s="1337">
        <f t="shared" si="108"/>
        <v>121697.60000000001</v>
      </c>
      <c r="X230" s="1411">
        <f t="shared" si="109"/>
        <v>1582068.8</v>
      </c>
      <c r="Y230" s="1339">
        <v>1</v>
      </c>
      <c r="Z230" s="523">
        <f t="shared" si="110"/>
        <v>4</v>
      </c>
      <c r="AA230" s="377"/>
      <c r="AB230" s="229" t="str">
        <f t="shared" si="111"/>
        <v>Կ-1</v>
      </c>
      <c r="AC230" s="1408">
        <f t="shared" si="112"/>
        <v>1.9</v>
      </c>
      <c r="AD230" s="1408"/>
      <c r="AE230" s="1408">
        <f t="shared" si="122"/>
        <v>1.9</v>
      </c>
      <c r="AF230" s="1337">
        <v>66140</v>
      </c>
      <c r="AG230" s="1337">
        <f t="shared" si="134"/>
        <v>125666</v>
      </c>
      <c r="AH230" s="1334">
        <f t="shared" si="113"/>
        <v>0</v>
      </c>
      <c r="AI230" s="1337">
        <f t="shared" si="114"/>
        <v>125666</v>
      </c>
      <c r="AJ230" s="1411">
        <f t="shared" si="115"/>
        <v>1633658</v>
      </c>
      <c r="AK230" s="1339">
        <v>1</v>
      </c>
      <c r="AL230" s="376">
        <f t="shared" si="116"/>
        <v>5</v>
      </c>
      <c r="AM230" s="377"/>
      <c r="AN230" s="229" t="str">
        <f t="shared" si="117"/>
        <v>Կ-1</v>
      </c>
      <c r="AO230" s="1408">
        <f t="shared" si="118"/>
        <v>1.9</v>
      </c>
      <c r="AP230" s="1408"/>
      <c r="AQ230" s="1408">
        <f t="shared" si="123"/>
        <v>1.9</v>
      </c>
      <c r="AR230" s="1337">
        <v>66140</v>
      </c>
      <c r="AS230" s="1337">
        <f t="shared" si="135"/>
        <v>125666</v>
      </c>
      <c r="AT230" s="1334">
        <f t="shared" si="119"/>
        <v>0</v>
      </c>
      <c r="AU230" s="1337">
        <f t="shared" si="120"/>
        <v>125666</v>
      </c>
      <c r="AV230" s="1411">
        <f t="shared" si="121"/>
        <v>1633658</v>
      </c>
    </row>
    <row r="231" spans="1:48" ht="18.75" customHeight="1" thickBot="1">
      <c r="A231" s="1421">
        <v>189</v>
      </c>
      <c r="B231" s="1429" t="s">
        <v>2888</v>
      </c>
      <c r="C231" s="1430" t="s">
        <v>2467</v>
      </c>
      <c r="D231" s="1423">
        <v>1</v>
      </c>
      <c r="E231" s="1419">
        <v>1</v>
      </c>
      <c r="F231" s="725" t="s">
        <v>98</v>
      </c>
      <c r="G231" s="724">
        <f t="shared" si="100"/>
        <v>1.73</v>
      </c>
      <c r="H231" s="443">
        <v>66140</v>
      </c>
      <c r="I231" s="1337">
        <f t="shared" si="132"/>
        <v>114422.2</v>
      </c>
      <c r="J231" s="1338">
        <v>0</v>
      </c>
      <c r="K231" s="1337">
        <f t="shared" si="103"/>
        <v>114422.2</v>
      </c>
      <c r="L231" s="1411">
        <f t="shared" si="104"/>
        <v>1487488.5999999999</v>
      </c>
      <c r="M231" s="1339">
        <v>1</v>
      </c>
      <c r="N231" s="523">
        <f t="shared" si="101"/>
        <v>2</v>
      </c>
      <c r="O231" s="377"/>
      <c r="P231" s="229" t="str">
        <f t="shared" si="105"/>
        <v>Կ-1</v>
      </c>
      <c r="Q231" s="643">
        <f t="shared" si="106"/>
        <v>1.79</v>
      </c>
      <c r="R231" s="1408"/>
      <c r="S231" s="1408">
        <f t="shared" si="102"/>
        <v>1.79</v>
      </c>
      <c r="T231" s="1337">
        <v>66140</v>
      </c>
      <c r="U231" s="1337">
        <f t="shared" si="133"/>
        <v>118390.6</v>
      </c>
      <c r="V231" s="1334">
        <f t="shared" si="107"/>
        <v>0</v>
      </c>
      <c r="W231" s="1337">
        <f t="shared" si="108"/>
        <v>118390.6</v>
      </c>
      <c r="X231" s="1411">
        <f t="shared" si="109"/>
        <v>1539077.8</v>
      </c>
      <c r="Y231" s="1339">
        <v>1</v>
      </c>
      <c r="Z231" s="523">
        <f t="shared" si="110"/>
        <v>3</v>
      </c>
      <c r="AA231" s="377"/>
      <c r="AB231" s="229" t="str">
        <f t="shared" si="111"/>
        <v>Կ-1</v>
      </c>
      <c r="AC231" s="1408">
        <f t="shared" si="112"/>
        <v>1.84</v>
      </c>
      <c r="AD231" s="1408"/>
      <c r="AE231" s="1408">
        <f t="shared" si="122"/>
        <v>1.84</v>
      </c>
      <c r="AF231" s="1337">
        <v>66140</v>
      </c>
      <c r="AG231" s="1337">
        <f t="shared" si="134"/>
        <v>121697.60000000001</v>
      </c>
      <c r="AH231" s="1334">
        <f t="shared" si="113"/>
        <v>0</v>
      </c>
      <c r="AI231" s="1337">
        <f t="shared" si="114"/>
        <v>121697.60000000001</v>
      </c>
      <c r="AJ231" s="1411">
        <f t="shared" si="115"/>
        <v>1582068.8</v>
      </c>
      <c r="AK231" s="1339">
        <v>1</v>
      </c>
      <c r="AL231" s="376">
        <f t="shared" si="116"/>
        <v>4</v>
      </c>
      <c r="AM231" s="377"/>
      <c r="AN231" s="229" t="str">
        <f t="shared" si="117"/>
        <v>Կ-1</v>
      </c>
      <c r="AO231" s="1408">
        <f t="shared" si="118"/>
        <v>1.9</v>
      </c>
      <c r="AP231" s="1408"/>
      <c r="AQ231" s="1408">
        <f t="shared" si="123"/>
        <v>1.9</v>
      </c>
      <c r="AR231" s="1337">
        <v>66140</v>
      </c>
      <c r="AS231" s="1337">
        <f t="shared" si="135"/>
        <v>125666</v>
      </c>
      <c r="AT231" s="1334">
        <f t="shared" si="119"/>
        <v>0</v>
      </c>
      <c r="AU231" s="1337">
        <f t="shared" si="120"/>
        <v>125666</v>
      </c>
      <c r="AV231" s="1411">
        <f t="shared" si="121"/>
        <v>1633658</v>
      </c>
    </row>
    <row r="232" spans="1:48" ht="17.25" thickBot="1">
      <c r="A232" s="1421">
        <v>190</v>
      </c>
      <c r="B232" s="1429" t="s">
        <v>1066</v>
      </c>
      <c r="C232" s="1430" t="s">
        <v>2467</v>
      </c>
      <c r="D232" s="1423">
        <v>1</v>
      </c>
      <c r="E232" s="1419">
        <v>2</v>
      </c>
      <c r="F232" s="725" t="s">
        <v>98</v>
      </c>
      <c r="G232" s="724">
        <f t="shared" si="100"/>
        <v>1.79</v>
      </c>
      <c r="H232" s="443">
        <v>66140</v>
      </c>
      <c r="I232" s="1337">
        <f t="shared" si="132"/>
        <v>118390.6</v>
      </c>
      <c r="J232" s="1338">
        <v>0</v>
      </c>
      <c r="K232" s="1337">
        <f t="shared" si="103"/>
        <v>118390.6</v>
      </c>
      <c r="L232" s="1411">
        <f t="shared" si="104"/>
        <v>1539077.8</v>
      </c>
      <c r="M232" s="1339">
        <v>1</v>
      </c>
      <c r="N232" s="523">
        <f t="shared" si="101"/>
        <v>3</v>
      </c>
      <c r="O232" s="377"/>
      <c r="P232" s="229" t="str">
        <f t="shared" si="105"/>
        <v>Կ-1</v>
      </c>
      <c r="Q232" s="643">
        <f t="shared" si="106"/>
        <v>1.84</v>
      </c>
      <c r="R232" s="1408"/>
      <c r="S232" s="1408">
        <f t="shared" si="102"/>
        <v>1.84</v>
      </c>
      <c r="T232" s="1337">
        <v>66140</v>
      </c>
      <c r="U232" s="1337">
        <f t="shared" si="133"/>
        <v>121697.60000000001</v>
      </c>
      <c r="V232" s="1334">
        <f t="shared" si="107"/>
        <v>0</v>
      </c>
      <c r="W232" s="1337">
        <f t="shared" si="108"/>
        <v>121697.60000000001</v>
      </c>
      <c r="X232" s="1411">
        <f t="shared" si="109"/>
        <v>1582068.8</v>
      </c>
      <c r="Y232" s="1339">
        <v>1</v>
      </c>
      <c r="Z232" s="523">
        <f t="shared" si="110"/>
        <v>4</v>
      </c>
      <c r="AA232" s="377"/>
      <c r="AB232" s="229" t="str">
        <f t="shared" si="111"/>
        <v>Կ-1</v>
      </c>
      <c r="AC232" s="1408">
        <f t="shared" si="112"/>
        <v>1.9</v>
      </c>
      <c r="AD232" s="1408"/>
      <c r="AE232" s="1408">
        <f t="shared" si="122"/>
        <v>1.9</v>
      </c>
      <c r="AF232" s="1337">
        <v>66140</v>
      </c>
      <c r="AG232" s="1337">
        <f t="shared" si="134"/>
        <v>125666</v>
      </c>
      <c r="AH232" s="1334">
        <f t="shared" si="113"/>
        <v>0</v>
      </c>
      <c r="AI232" s="1337">
        <f t="shared" si="114"/>
        <v>125666</v>
      </c>
      <c r="AJ232" s="1411">
        <f t="shared" si="115"/>
        <v>1633658</v>
      </c>
      <c r="AK232" s="1339">
        <v>1</v>
      </c>
      <c r="AL232" s="376">
        <f t="shared" si="116"/>
        <v>5</v>
      </c>
      <c r="AM232" s="377"/>
      <c r="AN232" s="229" t="str">
        <f t="shared" si="117"/>
        <v>Կ-1</v>
      </c>
      <c r="AO232" s="1408">
        <f t="shared" si="118"/>
        <v>1.9</v>
      </c>
      <c r="AP232" s="1408"/>
      <c r="AQ232" s="1408">
        <f t="shared" si="123"/>
        <v>1.9</v>
      </c>
      <c r="AR232" s="1337">
        <v>66140</v>
      </c>
      <c r="AS232" s="1337">
        <f t="shared" si="135"/>
        <v>125666</v>
      </c>
      <c r="AT232" s="1334">
        <f t="shared" si="119"/>
        <v>0</v>
      </c>
      <c r="AU232" s="1337">
        <f t="shared" si="120"/>
        <v>125666</v>
      </c>
      <c r="AV232" s="1411">
        <f t="shared" si="121"/>
        <v>1633658</v>
      </c>
    </row>
    <row r="233" spans="1:48" ht="17.25" thickBot="1">
      <c r="A233" s="1421">
        <v>191</v>
      </c>
      <c r="B233" s="1429" t="s">
        <v>2889</v>
      </c>
      <c r="C233" s="1430" t="s">
        <v>2467</v>
      </c>
      <c r="D233" s="1423">
        <v>1</v>
      </c>
      <c r="E233" s="1419">
        <v>1</v>
      </c>
      <c r="F233" s="725" t="s">
        <v>98</v>
      </c>
      <c r="G233" s="724">
        <f t="shared" si="100"/>
        <v>1.73</v>
      </c>
      <c r="H233" s="443">
        <v>66140</v>
      </c>
      <c r="I233" s="1337">
        <f t="shared" si="132"/>
        <v>114422.2</v>
      </c>
      <c r="J233" s="1338">
        <v>0</v>
      </c>
      <c r="K233" s="1337">
        <f t="shared" si="103"/>
        <v>114422.2</v>
      </c>
      <c r="L233" s="1411">
        <f t="shared" si="104"/>
        <v>1487488.5999999999</v>
      </c>
      <c r="M233" s="1339">
        <v>1</v>
      </c>
      <c r="N233" s="523">
        <f t="shared" si="101"/>
        <v>2</v>
      </c>
      <c r="O233" s="377"/>
      <c r="P233" s="229" t="str">
        <f t="shared" si="105"/>
        <v>Կ-1</v>
      </c>
      <c r="Q233" s="643">
        <f t="shared" si="106"/>
        <v>1.79</v>
      </c>
      <c r="R233" s="1408"/>
      <c r="S233" s="1408">
        <f t="shared" si="102"/>
        <v>1.79</v>
      </c>
      <c r="T233" s="1337">
        <v>66140</v>
      </c>
      <c r="U233" s="1337">
        <f t="shared" si="133"/>
        <v>118390.6</v>
      </c>
      <c r="V233" s="1334">
        <f t="shared" si="107"/>
        <v>0</v>
      </c>
      <c r="W233" s="1337">
        <f t="shared" si="108"/>
        <v>118390.6</v>
      </c>
      <c r="X233" s="1411">
        <f t="shared" si="109"/>
        <v>1539077.8</v>
      </c>
      <c r="Y233" s="1339">
        <v>1</v>
      </c>
      <c r="Z233" s="523">
        <f t="shared" si="110"/>
        <v>3</v>
      </c>
      <c r="AA233" s="377"/>
      <c r="AB233" s="229" t="str">
        <f t="shared" si="111"/>
        <v>Կ-1</v>
      </c>
      <c r="AC233" s="1408">
        <f t="shared" si="112"/>
        <v>1.84</v>
      </c>
      <c r="AD233" s="1408"/>
      <c r="AE233" s="1408">
        <f t="shared" si="122"/>
        <v>1.84</v>
      </c>
      <c r="AF233" s="1337">
        <v>66140</v>
      </c>
      <c r="AG233" s="1337">
        <f t="shared" si="134"/>
        <v>121697.60000000001</v>
      </c>
      <c r="AH233" s="1334">
        <f t="shared" si="113"/>
        <v>0</v>
      </c>
      <c r="AI233" s="1337">
        <f t="shared" si="114"/>
        <v>121697.60000000001</v>
      </c>
      <c r="AJ233" s="1411">
        <f t="shared" si="115"/>
        <v>1582068.8</v>
      </c>
      <c r="AK233" s="1339">
        <v>1</v>
      </c>
      <c r="AL233" s="376">
        <f t="shared" si="116"/>
        <v>4</v>
      </c>
      <c r="AM233" s="377"/>
      <c r="AN233" s="229" t="str">
        <f t="shared" si="117"/>
        <v>Կ-1</v>
      </c>
      <c r="AO233" s="1408">
        <f t="shared" si="118"/>
        <v>1.9</v>
      </c>
      <c r="AP233" s="1408"/>
      <c r="AQ233" s="1408">
        <f t="shared" si="123"/>
        <v>1.9</v>
      </c>
      <c r="AR233" s="1337">
        <v>66140</v>
      </c>
      <c r="AS233" s="1337">
        <f t="shared" si="135"/>
        <v>125666</v>
      </c>
      <c r="AT233" s="1334">
        <f t="shared" si="119"/>
        <v>0</v>
      </c>
      <c r="AU233" s="1337">
        <f t="shared" si="120"/>
        <v>125666</v>
      </c>
      <c r="AV233" s="1411">
        <f t="shared" si="121"/>
        <v>1633658</v>
      </c>
    </row>
    <row r="234" spans="1:48" ht="27.75" thickBot="1">
      <c r="A234" s="1421">
        <v>192</v>
      </c>
      <c r="B234" s="1429" t="s">
        <v>2501</v>
      </c>
      <c r="C234" s="1430" t="s">
        <v>1903</v>
      </c>
      <c r="D234" s="1423">
        <v>1</v>
      </c>
      <c r="E234" s="1419">
        <v>2</v>
      </c>
      <c r="F234" s="725" t="s">
        <v>95</v>
      </c>
      <c r="G234" s="724">
        <f t="shared" si="100"/>
        <v>4.1399999999999997</v>
      </c>
      <c r="H234" s="443">
        <v>66140</v>
      </c>
      <c r="I234" s="1337">
        <f t="shared" si="132"/>
        <v>273819.59999999998</v>
      </c>
      <c r="J234" s="1338">
        <v>0</v>
      </c>
      <c r="K234" s="1337">
        <f t="shared" si="103"/>
        <v>273819.59999999998</v>
      </c>
      <c r="L234" s="1411">
        <f t="shared" si="104"/>
        <v>3559654.8</v>
      </c>
      <c r="M234" s="1339">
        <v>1</v>
      </c>
      <c r="N234" s="523">
        <f t="shared" si="101"/>
        <v>3</v>
      </c>
      <c r="O234" s="377"/>
      <c r="P234" s="229" t="str">
        <f t="shared" si="105"/>
        <v>Գ-2</v>
      </c>
      <c r="Q234" s="643">
        <f t="shared" si="106"/>
        <v>4.2699999999999996</v>
      </c>
      <c r="R234" s="1408"/>
      <c r="S234" s="1408">
        <f t="shared" si="102"/>
        <v>4.2699999999999996</v>
      </c>
      <c r="T234" s="1337">
        <v>66140</v>
      </c>
      <c r="U234" s="1337">
        <f t="shared" si="133"/>
        <v>282417.8</v>
      </c>
      <c r="V234" s="1334">
        <f t="shared" si="107"/>
        <v>0</v>
      </c>
      <c r="W234" s="1337">
        <f t="shared" si="108"/>
        <v>282417.8</v>
      </c>
      <c r="X234" s="1411">
        <f t="shared" si="109"/>
        <v>3671431.4</v>
      </c>
      <c r="Y234" s="1339">
        <v>1</v>
      </c>
      <c r="Z234" s="523">
        <f t="shared" si="110"/>
        <v>4</v>
      </c>
      <c r="AA234" s="377"/>
      <c r="AB234" s="229" t="str">
        <f t="shared" si="111"/>
        <v>Գ-2</v>
      </c>
      <c r="AC234" s="1408">
        <f t="shared" si="112"/>
        <v>4.41</v>
      </c>
      <c r="AD234" s="1408"/>
      <c r="AE234" s="1408">
        <f t="shared" si="122"/>
        <v>4.41</v>
      </c>
      <c r="AF234" s="1337">
        <v>66140</v>
      </c>
      <c r="AG234" s="1337">
        <f t="shared" si="134"/>
        <v>291677.40000000002</v>
      </c>
      <c r="AH234" s="1334">
        <f t="shared" si="113"/>
        <v>0</v>
      </c>
      <c r="AI234" s="1337">
        <f t="shared" si="114"/>
        <v>291677.40000000002</v>
      </c>
      <c r="AJ234" s="1411">
        <f t="shared" si="115"/>
        <v>3791806.2</v>
      </c>
      <c r="AK234" s="1339">
        <v>1</v>
      </c>
      <c r="AL234" s="376">
        <f t="shared" si="116"/>
        <v>5</v>
      </c>
      <c r="AM234" s="377"/>
      <c r="AN234" s="229" t="str">
        <f t="shared" si="117"/>
        <v>Գ-2</v>
      </c>
      <c r="AO234" s="1408">
        <f t="shared" si="118"/>
        <v>4.41</v>
      </c>
      <c r="AP234" s="1408"/>
      <c r="AQ234" s="1408">
        <f t="shared" si="123"/>
        <v>4.41</v>
      </c>
      <c r="AR234" s="1337">
        <v>66140</v>
      </c>
      <c r="AS234" s="1337">
        <f t="shared" si="135"/>
        <v>291677.40000000002</v>
      </c>
      <c r="AT234" s="1334">
        <f t="shared" si="119"/>
        <v>0</v>
      </c>
      <c r="AU234" s="1337">
        <f t="shared" si="120"/>
        <v>291677.40000000002</v>
      </c>
      <c r="AV234" s="1411">
        <f t="shared" si="121"/>
        <v>3791806.2</v>
      </c>
    </row>
    <row r="235" spans="1:48" ht="17.25" thickBot="1">
      <c r="A235" s="1421">
        <v>193</v>
      </c>
      <c r="B235" s="1429" t="s">
        <v>1074</v>
      </c>
      <c r="C235" s="1430" t="s">
        <v>2466</v>
      </c>
      <c r="D235" s="1423">
        <v>1</v>
      </c>
      <c r="E235" s="1419">
        <v>2</v>
      </c>
      <c r="F235" s="725" t="s">
        <v>535</v>
      </c>
      <c r="G235" s="724">
        <f t="shared" ref="G235:G298" si="136">IF(D235&lt;1,0,IF(F235="Բ-1",IF(E235=0,6.94,IF(E235=1,7.17,IF(E235=2,7.41,IF(E235=3,7.66,IF(OR(E235=5,E235=4),7.92,IF(OR(E235=6,E235=7),8.18,IF(OR(E235=8,E235=9),8.46,IF(OR(E235=10,E235=11,E235=12),8.74,IF(OR(E235=13,E235=14,E235=15),9.03,IF(OR(E235=16,E235=17,E235=18),9.33,9.65)))))))))),IF(F235="Բ-2", IF(E235=0,5.71,IF(E235=1,5.89,IF(E235=2,6.09,IF(E235=3,6.29,IF(OR(E235=5,E235=4),6.5,IF(OR(E235=6,E235=7),6.72,IF(OR(E235=8,E235=9),6.94,IF(OR(E235=10,E235=11,E235=12),7.17,IF(OR(E235=13,E235=14,E235=15),7.41,IF(OR(E235=16,E235=17,E235=18),7.65,7.91)))))))))), IF(F235="Գ-1", IF(E235=0,4.7,IF(E235=1,4.86,IF(E235=2,5.01,IF(E235=3,5.18,IF(OR(E235=5,E235=4),5.35,IF(OR(E235=6,E235=7),5.52,IF(OR(E235=8,E235=9),5.71,IF(OR(E235=10,E235=11,E235=12),5.89,IF(OR(E235=13,E235=14,E235=15),6.09,IF(OR(E235=16,E235=17,E235=18),6.29,6.49)))))))))), IF(F235="Գ-2", IF(E235=0,3.88,IF(E235=1,4.01,IF(E235=2,4.14,IF(E235=3,4.27,IF(OR(E235=5,E235=4),4.41,IF(OR(E235=6,E235=7),4.55,IF(OR(E235=8,E235=9),4.7,IF(OR(E235=10,E235=11,E235=12),4.85,IF(OR(E235=13,E235=14,E235=15),5.01,IF(OR(E235=16,E235=17,E235=18),5.17,5.34)))))))))), IF(F235="Գ-3", IF(E235=0,3.21,IF(E235=1,3.31,IF(E235=2,3.42,IF(E235=3,3.53,IF(OR(E235=5,E235=4),3.64,IF(OR(E235=6,E235=7),3.76,IF(OR(E235=8,E235=9),3.88,IF(OR(E235=10,E235=11,E235=12),4.01,IF(OR(E235=13,E235=14,E235=15),4.13,IF(OR(E235=16,E235=17,E235=18),4.27,4.4)))))))))), IF(F235="Ա-1", IF(E235=0,2.66,IF(E235=1,2.75,IF(E235=2,2.83,IF(E235=3,2.92,IF(OR(E235=5,E235=4),3.02,IF(OR(E235=6,E235=7),3.11,IF(OR(E235=8,E235=9),3.21,IF(OR(E235=10,E235=11,E235=12),3.31,IF(OR(E235=13,E235=14,E235=15),3.42,IF(OR(E235=16,E235=17,E235=18),3.53,3.64)))))))))), IF(F235="Ա-2", IF(E235=0,2.28,IF(E235=1,2.35,IF(E235=2,2.43,IF(E235=3,2.5,IF(OR(E235=5,E235=4),2.58,IF(OR(E235=6,E235=7),2.66,IF(OR(E235=8,E235=9),2.75,IF(OR(E235=10,E235=11,E235=12),2.83,IF(OR(E235=13,E235=14,E235=15),2.92,IF(OR(E235=16,E235=17,E235=18),3.01,3.11)))))))))),IF(F235="Ա-3", IF(E235=0,1.96,IF(E235=1,2.02,IF(E235=2,2.08,IF(E235=3,2.15,IF(OR(E235=5,E235=4),2.21,IF(OR(E235=6,E235=7),2.28,IF(OR(E235=8,E235=9),2.35,IF(OR(E235=10,E235=11,E235=12),2.42,IF(OR(E235=13,E235=14,E235=15),2.5,IF(OR(E235=16,E235=17,E235=18),2.58,2.66)))))))))), IF(F235="Կ-1", IF(E235=0,1.68,IF(E235=1,1.73,IF(E235=2,1.79,IF(E235=3,1.84,IF(OR(E235=5,E235=4),1.9,IF(OR(E235=6,E235=7),1.96,IF(OR(E235=8,E235=9),2.02,IF(OR(E235=10,E235=11,E235=12),2.08,IF(OR(E235=13,E235=14,E235=15),2.14,IF(OR(E235=16,E235=17,E235=18),2.21,2.28)))))))))), IF(F235="Կ-2", IF(E235=0,1.45,IF(E235=1,1.49,IF(E235=2,1.54,IF(E235=3,1.59,IF(OR(E235=5,E235=4),1.63,IF(OR(E235=6,E235=7),1.68,IF(OR(E235=8,E235=9),1.73,IF(OR(E235=10,E235=11,E235=12),1.79,IF(OR(E235=13,E235=14,E235=15),1.84,IF(OR(E235=16,E235=17,E235=18),1.9,1.95)))))))))),IF(F235="Կ-3", IF(E235=0,1.25,IF(E235=1,1.29,IF(E235=2,1.33,IF(E235=3,1.37,IF(OR(E235=5,E235=4),1.41,IF(OR(E235=6,E235=7),1.45,IF(OR(E235=8,E235=9),1.49,IF(OR(E235=10,E235=11,E235=12),1.54,IF(OR(E235=13,E235=14,E235=15),1.58,IF(OR(E235=16,E235=17,E235=18),1.63,1.68)))))))))), "Error"))))))))))))</f>
        <v>2.08</v>
      </c>
      <c r="H235" s="443">
        <v>66140</v>
      </c>
      <c r="I235" s="1337">
        <f t="shared" si="132"/>
        <v>137571.20000000001</v>
      </c>
      <c r="J235" s="1338">
        <v>0</v>
      </c>
      <c r="K235" s="1337">
        <f t="shared" si="103"/>
        <v>137571.20000000001</v>
      </c>
      <c r="L235" s="1411">
        <f t="shared" si="104"/>
        <v>1788425.6</v>
      </c>
      <c r="M235" s="1339">
        <v>1</v>
      </c>
      <c r="N235" s="523">
        <f t="shared" ref="N235:N298" si="137">+E235+1</f>
        <v>3</v>
      </c>
      <c r="O235" s="377"/>
      <c r="P235" s="229" t="str">
        <f t="shared" si="105"/>
        <v>Ա-3</v>
      </c>
      <c r="Q235" s="643">
        <f t="shared" si="106"/>
        <v>2.15</v>
      </c>
      <c r="R235" s="1408"/>
      <c r="S235" s="1408">
        <f t="shared" ref="S235:S298" si="138">+Q235+Q235*R235</f>
        <v>2.15</v>
      </c>
      <c r="T235" s="1337">
        <v>66140</v>
      </c>
      <c r="U235" s="1337">
        <f t="shared" si="133"/>
        <v>142201</v>
      </c>
      <c r="V235" s="1334">
        <f t="shared" si="107"/>
        <v>0</v>
      </c>
      <c r="W235" s="1337">
        <f t="shared" si="108"/>
        <v>142201</v>
      </c>
      <c r="X235" s="1411">
        <f t="shared" si="109"/>
        <v>1848613</v>
      </c>
      <c r="Y235" s="1339">
        <v>1</v>
      </c>
      <c r="Z235" s="523">
        <f t="shared" si="110"/>
        <v>4</v>
      </c>
      <c r="AA235" s="377"/>
      <c r="AB235" s="229" t="str">
        <f t="shared" si="111"/>
        <v>Ա-3</v>
      </c>
      <c r="AC235" s="1408">
        <f t="shared" si="112"/>
        <v>2.21</v>
      </c>
      <c r="AD235" s="1408"/>
      <c r="AE235" s="1408">
        <f t="shared" si="122"/>
        <v>2.21</v>
      </c>
      <c r="AF235" s="1337">
        <v>66140</v>
      </c>
      <c r="AG235" s="1337">
        <f t="shared" si="134"/>
        <v>146169.4</v>
      </c>
      <c r="AH235" s="1334">
        <f t="shared" si="113"/>
        <v>0</v>
      </c>
      <c r="AI235" s="1337">
        <f t="shared" si="114"/>
        <v>146169.4</v>
      </c>
      <c r="AJ235" s="1411">
        <f t="shared" si="115"/>
        <v>1900202.2</v>
      </c>
      <c r="AK235" s="1339">
        <v>1</v>
      </c>
      <c r="AL235" s="376">
        <f t="shared" si="116"/>
        <v>5</v>
      </c>
      <c r="AM235" s="377"/>
      <c r="AN235" s="229" t="str">
        <f t="shared" si="117"/>
        <v>Ա-3</v>
      </c>
      <c r="AO235" s="1408">
        <f t="shared" si="118"/>
        <v>2.21</v>
      </c>
      <c r="AP235" s="1408"/>
      <c r="AQ235" s="1408">
        <f t="shared" si="123"/>
        <v>2.21</v>
      </c>
      <c r="AR235" s="1337">
        <v>66140</v>
      </c>
      <c r="AS235" s="1337">
        <f t="shared" si="135"/>
        <v>146169.4</v>
      </c>
      <c r="AT235" s="1334">
        <f t="shared" si="119"/>
        <v>0</v>
      </c>
      <c r="AU235" s="1337">
        <f t="shared" si="120"/>
        <v>146169.4</v>
      </c>
      <c r="AV235" s="1411">
        <f t="shared" si="121"/>
        <v>1900202.2</v>
      </c>
    </row>
    <row r="236" spans="1:48" ht="17.25" thickBot="1">
      <c r="A236" s="1421">
        <v>194</v>
      </c>
      <c r="B236" s="1429" t="s">
        <v>1075</v>
      </c>
      <c r="C236" s="1430" t="s">
        <v>2466</v>
      </c>
      <c r="D236" s="1423">
        <v>1</v>
      </c>
      <c r="E236" s="1419">
        <v>2</v>
      </c>
      <c r="F236" s="725" t="s">
        <v>535</v>
      </c>
      <c r="G236" s="724">
        <f t="shared" si="136"/>
        <v>2.08</v>
      </c>
      <c r="H236" s="443">
        <v>66140</v>
      </c>
      <c r="I236" s="1337">
        <f t="shared" si="132"/>
        <v>137571.20000000001</v>
      </c>
      <c r="J236" s="1338">
        <v>0</v>
      </c>
      <c r="K236" s="1337">
        <f t="shared" ref="K236:K299" si="139">+J236+I236</f>
        <v>137571.20000000001</v>
      </c>
      <c r="L236" s="1411">
        <f t="shared" ref="L236:L299" si="140">+K236*13</f>
        <v>1788425.6</v>
      </c>
      <c r="M236" s="1339">
        <v>1</v>
      </c>
      <c r="N236" s="523">
        <f t="shared" si="137"/>
        <v>3</v>
      </c>
      <c r="O236" s="377"/>
      <c r="P236" s="229" t="str">
        <f t="shared" ref="P236:P299" si="141">+F236</f>
        <v>Ա-3</v>
      </c>
      <c r="Q236" s="643">
        <f t="shared" ref="Q236:Q299" si="142">IF(M236&lt;1,0,IF(P236="Բ-1",IF(N236=0,6.94,IF(N236=1,7.17,IF(N236=2,7.41,IF(N236=3,7.66,IF(OR(N236=5,N236=4),7.92,IF(OR(N236=6,N236=7),8.18,IF(OR(N236=8,N236=9),8.46,IF(OR(N236=10,N236=11,N236=12),8.74,IF(OR(N236=13,N236=14,N236=15),9.03,IF(OR(N236=16,N236=17,N236=18),9.33,9.65)))))))))),IF(P236="Բ-2", IF(N236=0,5.71,IF(N236=1,5.89,IF(N236=2,6.09,IF(N236=3,6.29,IF(OR(N236=5,N236=4),6.5,IF(OR(N236=6,N236=7),6.72,IF(OR(N236=8,N236=9),6.94,IF(OR(N236=10,N236=11,N236=12),7.17,IF(OR(N236=13,N236=14,N236=15),7.41,IF(OR(N236=16,N236=17,N236=18),7.65,7.91)))))))))), IF(P236="Գ-1", IF(N236=0,4.7,IF(N236=1,4.86,IF(N236=2,5.01,IF(N236=3,5.18,IF(OR(N236=5,N236=4),5.35,IF(OR(N236=6,N236=7),5.52,IF(OR(N236=8,N236=9),5.71,IF(OR(N236=10,N236=11,N236=12),5.89,IF(OR(N236=13,N236=14,N236=15),6.09,IF(OR(N236=16,N236=17,N236=18),6.29,6.49)))))))))), IF(P236="Գ-2", IF(N236=0,3.88,IF(N236=1,4.01,IF(N236=2,4.14,IF(N236=3,4.27,IF(OR(N236=5,N236=4),4.41,IF(OR(N236=6,N236=7),4.55,IF(OR(N236=8,N236=9),4.7,IF(OR(N236=10,N236=11,N236=12),4.85,IF(OR(N236=13,N236=14,N236=15),5.01,IF(OR(N236=16,N236=17,N236=18),5.17,5.34)))))))))), IF(P236="Գ-3", IF(N236=0,3.21,IF(N236=1,3.31,IF(N236=2,3.42,IF(N236=3,3.53,IF(OR(N236=5,N236=4),3.64,IF(OR(N236=6,N236=7),3.76,IF(OR(N236=8,N236=9),3.88,IF(OR(N236=10,N236=11,N236=12),4.01,IF(OR(N236=13,N236=14,N236=15),4.13,IF(OR(N236=16,N236=17,N236=18),4.27,4.4)))))))))), IF(P236="Ա-1", IF(N236=0,2.66,IF(N236=1,2.75,IF(N236=2,2.83,IF(N236=3,2.92,IF(OR(N236=5,N236=4),3.02,IF(OR(N236=6,N236=7),3.11,IF(OR(N236=8,N236=9),3.21,IF(OR(N236=10,N236=11,N236=12),3.31,IF(OR(N236=13,N236=14,N236=15),3.42,IF(OR(N236=16,N236=17,N236=18),3.53,3.64)))))))))), IF(P236="Ա-2", IF(N236=0,2.28,IF(N236=1,2.35,IF(N236=2,2.43,IF(N236=3,2.5,IF(OR(N236=5,N236=4),2.58,IF(OR(N236=6,N236=7),2.66,IF(OR(N236=8,N236=9),2.75,IF(OR(N236=10,N236=11,N236=12),2.83,IF(OR(N236=13,N236=14,N236=15),2.92,IF(OR(N236=16,N236=17,N236=18),3.01,3.11)))))))))),IF(P236="Ա-3", IF(N236=0,1.96,IF(N236=1,2.02,IF(N236=2,2.08,IF(N236=3,2.15,IF(OR(N236=5,N236=4),2.21,IF(OR(N236=6,N236=7),2.28,IF(OR(N236=8,N236=9),2.35,IF(OR(N236=10,N236=11,N236=12),2.42,IF(OR(N236=13,N236=14,N236=15),2.5,IF(OR(N236=16,N236=17,N236=18),2.58,2.66)))))))))), IF(P236="Կ-1", IF(N236=0,1.68,IF(N236=1,1.73,IF(N236=2,1.79,IF(N236=3,1.84,IF(OR(N236=5,N236=4),1.9,IF(OR(N236=6,N236=7),1.96,IF(OR(N236=8,N236=9),2.02,IF(OR(N236=10,N236=11,N236=12),2.08,IF(OR(N236=13,N236=14,N236=15),2.14,IF(OR(N236=16,N236=17,N236=18),2.21,2.28)))))))))), IF(P236="Կ-2", IF(N236=0,1.45,IF(N236=1,1.49,IF(N236=2,1.54,IF(N236=3,1.59,IF(OR(N236=5,N236=4),1.63,IF(OR(N236=6,N236=7),1.68,IF(OR(N236=8,N236=9),1.73,IF(OR(N236=10,N236=11,N236=12),1.79,IF(OR(N236=13,N236=14,N236=15),1.84,IF(OR(N236=16,N236=17,N236=18),1.9,1.95)))))))))),IF(P236="Կ-3", IF(N236=0,1.25,IF(N236=1,1.29,IF(N236=2,1.33,IF(N236=3,1.37,IF(OR(N236=5,N236=4),1.41,IF(OR(N236=6,N236=7),1.45,IF(OR(N236=8,N236=9),1.49,IF(OR(N236=10,N236=11,N236=12),1.54,IF(OR(N236=13,N236=14,N236=15),1.58,IF(OR(N236=16,N236=17,N236=18),1.63,1.68)))))))))), "Error"))))))))))))</f>
        <v>2.15</v>
      </c>
      <c r="R236" s="1408"/>
      <c r="S236" s="1408">
        <f t="shared" si="138"/>
        <v>2.15</v>
      </c>
      <c r="T236" s="1337">
        <v>66140</v>
      </c>
      <c r="U236" s="1337">
        <f t="shared" si="133"/>
        <v>142201</v>
      </c>
      <c r="V236" s="1334">
        <f t="shared" ref="V236:V299" si="143">+J236</f>
        <v>0</v>
      </c>
      <c r="W236" s="1337">
        <f t="shared" ref="W236:W299" si="144">+V236+U236</f>
        <v>142201</v>
      </c>
      <c r="X236" s="1411">
        <f t="shared" ref="X236:X299" si="145">+W236*13</f>
        <v>1848613</v>
      </c>
      <c r="Y236" s="1339">
        <v>1</v>
      </c>
      <c r="Z236" s="523">
        <f t="shared" ref="Z236:Z299" si="146">+N236+1</f>
        <v>4</v>
      </c>
      <c r="AA236" s="377"/>
      <c r="AB236" s="229" t="str">
        <f t="shared" ref="AB236:AB299" si="147">+P236</f>
        <v>Ա-3</v>
      </c>
      <c r="AC236" s="1408">
        <f t="shared" ref="AC236:AC299" si="148">IF(Y236&lt;1,0,IF(AB236="Բ-1",IF(Z236=0,6.94,IF(Z236=1,7.17,IF(Z236=2,7.41,IF(Z236=3,7.66,IF(OR(Z236=5,Z236=4),7.92,IF(OR(Z236=6,Z236=7),8.18,IF(OR(Z236=8,Z236=9),8.46,IF(OR(Z236=10,Z236=11,Z236=12),8.74,IF(OR(Z236=13,Z236=14,Z236=15),9.03,IF(OR(Z236=16,Z236=17,Z236=18),9.33,9.65)))))))))),IF(AB236="Բ-2", IF(Z236=0,5.71,IF(Z236=1,5.89,IF(Z236=2,6.09,IF(Z236=3,6.29,IF(OR(Z236=5,Z236=4),6.5,IF(OR(Z236=6,Z236=7),6.72,IF(OR(Z236=8,Z236=9),6.94,IF(OR(Z236=10,Z236=11,Z236=12),7.17,IF(OR(Z236=13,Z236=14,Z236=15),7.41,IF(OR(Z236=16,Z236=17,Z236=18),7.65,7.91)))))))))), IF(AB236="Գ-1", IF(Z236=0,4.7,IF(Z236=1,4.86,IF(Z236=2,5.01,IF(Z236=3,5.18,IF(OR(Z236=5,Z236=4),5.35,IF(OR(Z236=6,Z236=7),5.52,IF(OR(Z236=8,Z236=9),5.71,IF(OR(Z236=10,Z236=11,Z236=12),5.89,IF(OR(Z236=13,Z236=14,Z236=15),6.09,IF(OR(Z236=16,Z236=17,Z236=18),6.29,6.49)))))))))), IF(AB236="Գ-2", IF(Z236=0,3.88,IF(Z236=1,4.01,IF(Z236=2,4.14,IF(Z236=3,4.27,IF(OR(Z236=5,Z236=4),4.41,IF(OR(Z236=6,Z236=7),4.55,IF(OR(Z236=8,Z236=9),4.7,IF(OR(Z236=10,Z236=11,Z236=12),4.85,IF(OR(Z236=13,Z236=14,Z236=15),5.01,IF(OR(Z236=16,Z236=17,Z236=18),5.17,5.34)))))))))), IF(AB236="Գ-3", IF(Z236=0,3.21,IF(Z236=1,3.31,IF(Z236=2,3.42,IF(Z236=3,3.53,IF(OR(Z236=5,Z236=4),3.64,IF(OR(Z236=6,Z236=7),3.76,IF(OR(Z236=8,Z236=9),3.88,IF(OR(Z236=10,Z236=11,Z236=12),4.01,IF(OR(Z236=13,Z236=14,Z236=15),4.13,IF(OR(Z236=16,Z236=17,Z236=18),4.27,4.4)))))))))), IF(AB236="Ա-1", IF(Z236=0,2.66,IF(Z236=1,2.75,IF(Z236=2,2.83,IF(Z236=3,2.92,IF(OR(Z236=5,Z236=4),3.02,IF(OR(Z236=6,Z236=7),3.11,IF(OR(Z236=8,Z236=9),3.21,IF(OR(Z236=10,Z236=11,Z236=12),3.31,IF(OR(Z236=13,Z236=14,Z236=15),3.42,IF(OR(Z236=16,Z236=17,Z236=18),3.53,3.64)))))))))), IF(AB236="Ա-2", IF(Z236=0,2.28,IF(Z236=1,2.35,IF(Z236=2,2.43,IF(Z236=3,2.5,IF(OR(Z236=5,Z236=4),2.58,IF(OR(Z236=6,Z236=7),2.66,IF(OR(Z236=8,Z236=9),2.75,IF(OR(Z236=10,Z236=11,Z236=12),2.83,IF(OR(Z236=13,Z236=14,Z236=15),2.92,IF(OR(Z236=16,Z236=17,Z236=18),3.01,3.11)))))))))),IF(AB236="Ա-3", IF(Z236=0,1.96,IF(Z236=1,2.02,IF(Z236=2,2.08,IF(Z236=3,2.15,IF(OR(Z236=5,Z236=4),2.21,IF(OR(Z236=6,Z236=7),2.28,IF(OR(Z236=8,Z236=9),2.35,IF(OR(Z236=10,Z236=11,Z236=12),2.42,IF(OR(Z236=13,Z236=14,Z236=15),2.5,IF(OR(Z236=16,Z236=17,Z236=18),2.58,2.66)))))))))), IF(AB236="Կ-1", IF(Z236=0,1.68,IF(Z236=1,1.73,IF(Z236=2,1.79,IF(Z236=3,1.84,IF(OR(Z236=5,Z236=4),1.9,IF(OR(Z236=6,Z236=7),1.96,IF(OR(Z236=8,Z236=9),2.02,IF(OR(Z236=10,Z236=11,Z236=12),2.08,IF(OR(Z236=13,Z236=14,Z236=15),2.14,IF(OR(Z236=16,Z236=17,Z236=18),2.21,2.28)))))))))), IF(AB236="Կ-2", IF(Z236=0,1.45,IF(Z236=1,1.49,IF(Z236=2,1.54,IF(Z236=3,1.59,IF(OR(Z236=5,Z236=4),1.63,IF(OR(Z236=6,Z236=7),1.68,IF(OR(Z236=8,Z236=9),1.73,IF(OR(Z236=10,Z236=11,Z236=12),1.79,IF(OR(Z236=13,Z236=14,Z236=15),1.84,IF(OR(Z236=16,Z236=17,Z236=18),1.9,1.95)))))))))),IF(AB236="Կ-3", IF(Z236=0,1.25,IF(Z236=1,1.29,IF(Z236=2,1.33,IF(Z236=3,1.37,IF(OR(Z236=5,Z236=4),1.41,IF(OR(Z236=6,Z236=7),1.45,IF(OR(Z236=8,Z236=9),1.49,IF(OR(Z236=10,Z236=11,Z236=12),1.54,IF(OR(Z236=13,Z236=14,Z236=15),1.58,IF(OR(Z236=16,Z236=17,Z236=18),1.63,1.68)))))))))), "Error"))))))))))))</f>
        <v>2.21</v>
      </c>
      <c r="AD236" s="1408"/>
      <c r="AE236" s="1408">
        <f t="shared" si="122"/>
        <v>2.21</v>
      </c>
      <c r="AF236" s="1337">
        <v>66140</v>
      </c>
      <c r="AG236" s="1337">
        <f t="shared" si="134"/>
        <v>146169.4</v>
      </c>
      <c r="AH236" s="1334">
        <f t="shared" ref="AH236:AH299" si="149">+V236</f>
        <v>0</v>
      </c>
      <c r="AI236" s="1337">
        <f t="shared" ref="AI236:AI299" si="150">+AH236+AG236</f>
        <v>146169.4</v>
      </c>
      <c r="AJ236" s="1411">
        <f t="shared" ref="AJ236:AJ299" si="151">+AI236*13</f>
        <v>1900202.2</v>
      </c>
      <c r="AK236" s="1339">
        <v>1</v>
      </c>
      <c r="AL236" s="376">
        <f t="shared" ref="AL236:AL299" si="152">+Z236+1</f>
        <v>5</v>
      </c>
      <c r="AM236" s="377"/>
      <c r="AN236" s="229" t="str">
        <f t="shared" ref="AN236:AN299" si="153">+AB236</f>
        <v>Ա-3</v>
      </c>
      <c r="AO236" s="1408">
        <f t="shared" ref="AO236:AO299" si="154">IF(AK236&lt;1,0,IF(AN236="Բ-1",IF(AL236=0,6.94,IF(AL236=1,7.17,IF(AL236=2,7.41,IF(AL236=3,7.66,IF(OR(AL236=5,AL236=4),7.92,IF(OR(AL236=6,AL236=7),8.18,IF(OR(AL236=8,AL236=9),8.46,IF(OR(AL236=10,AL236=11,AL236=12),8.74,IF(OR(AL236=13,AL236=14,AL236=15),9.03,IF(OR(AL236=16,AL236=17,AL236=18),9.33,9.65)))))))))),IF(AN236="Բ-2", IF(AL236=0,5.71,IF(AL236=1,5.89,IF(AL236=2,6.09,IF(AL236=3,6.29,IF(OR(AL236=5,AL236=4),6.5,IF(OR(AL236=6,AL236=7),6.72,IF(OR(AL236=8,AL236=9),6.94,IF(OR(AL236=10,AL236=11,AL236=12),7.17,IF(OR(AL236=13,AL236=14,AL236=15),7.41,IF(OR(AL236=16,AL236=17,AL236=18),7.65,7.91)))))))))), IF(AN236="Գ-1", IF(AL236=0,4.7,IF(AL236=1,4.86,IF(AL236=2,5.01,IF(AL236=3,5.18,IF(OR(AL236=5,AL236=4),5.35,IF(OR(AL236=6,AL236=7),5.52,IF(OR(AL236=8,AL236=9),5.71,IF(OR(AL236=10,AL236=11,AL236=12),5.89,IF(OR(AL236=13,AL236=14,AL236=15),6.09,IF(OR(AL236=16,AL236=17,AL236=18),6.29,6.49)))))))))), IF(AN236="Գ-2", IF(AL236=0,3.88,IF(AL236=1,4.01,IF(AL236=2,4.14,IF(AL236=3,4.27,IF(OR(AL236=5,AL236=4),4.41,IF(OR(AL236=6,AL236=7),4.55,IF(OR(AL236=8,AL236=9),4.7,IF(OR(AL236=10,AL236=11,AL236=12),4.85,IF(OR(AL236=13,AL236=14,AL236=15),5.01,IF(OR(AL236=16,AL236=17,AL236=18),5.17,5.34)))))))))), IF(AN236="Գ-3", IF(AL236=0,3.21,IF(AL236=1,3.31,IF(AL236=2,3.42,IF(AL236=3,3.53,IF(OR(AL236=5,AL236=4),3.64,IF(OR(AL236=6,AL236=7),3.76,IF(OR(AL236=8,AL236=9),3.88,IF(OR(AL236=10,AL236=11,AL236=12),4.01,IF(OR(AL236=13,AL236=14,AL236=15),4.13,IF(OR(AL236=16,AL236=17,AL236=18),4.27,4.4)))))))))), IF(AN236="Ա-1", IF(AL236=0,2.66,IF(AL236=1,2.75,IF(AL236=2,2.83,IF(AL236=3,2.92,IF(OR(AL236=5,AL236=4),3.02,IF(OR(AL236=6,AL236=7),3.11,IF(OR(AL236=8,AL236=9),3.21,IF(OR(AL236=10,AL236=11,AL236=12),3.31,IF(OR(AL236=13,AL236=14,AL236=15),3.42,IF(OR(AL236=16,AL236=17,AL236=18),3.53,3.64)))))))))), IF(AN236="Ա-2", IF(AL236=0,2.28,IF(AL236=1,2.35,IF(AL236=2,2.43,IF(AL236=3,2.5,IF(OR(AL236=5,AL236=4),2.58,IF(OR(AL236=6,AL236=7),2.66,IF(OR(AL236=8,AL236=9),2.75,IF(OR(AL236=10,AL236=11,AL236=12),2.83,IF(OR(AL236=13,AL236=14,AL236=15),2.92,IF(OR(AL236=16,AL236=17,AL236=18),3.01,3.11)))))))))),IF(AN236="Ա-3", IF(AL236=0,1.96,IF(AL236=1,2.02,IF(AL236=2,2.08,IF(AL236=3,2.15,IF(OR(AL236=5,AL236=4),2.21,IF(OR(AL236=6,AL236=7),2.28,IF(OR(AL236=8,AL236=9),2.35,IF(OR(AL236=10,AL236=11,AL236=12),2.42,IF(OR(AL236=13,AL236=14,AL236=15),2.5,IF(OR(AL236=16,AL236=17,AL236=18),2.58,2.66)))))))))), IF(AN236="Կ-1", IF(AL236=0,1.68,IF(AL236=1,1.73,IF(AL236=2,1.79,IF(AL236=3,1.84,IF(OR(AL236=5,AL236=4),1.9,IF(OR(AL236=6,AL236=7),1.96,IF(OR(AL236=8,AL236=9),2.02,IF(OR(AL236=10,AL236=11,AL236=12),2.08,IF(OR(AL236=13,AL236=14,AL236=15),2.14,IF(OR(AL236=16,AL236=17,AL236=18),2.21,2.28)))))))))), IF(AN236="Կ-2", IF(AL236=0,1.45,IF(AL236=1,1.49,IF(AL236=2,1.54,IF(AL236=3,1.59,IF(OR(AL236=5,AL236=4),1.63,IF(OR(AL236=6,AL236=7),1.68,IF(OR(AL236=8,AL236=9),1.73,IF(OR(AL236=10,AL236=11,AL236=12),1.79,IF(OR(AL236=13,AL236=14,AL236=15),1.84,IF(OR(AL236=16,AL236=17,AL236=18),1.9,1.95)))))))))),IF(AN236="Կ-3", IF(AL236=0,1.25,IF(AL236=1,1.29,IF(AL236=2,1.33,IF(AL236=3,1.37,IF(OR(AL236=5,AL236=4),1.41,IF(OR(AL236=6,AL236=7),1.45,IF(OR(AL236=8,AL236=9),1.49,IF(OR(AL236=10,AL236=11,AL236=12),1.54,IF(OR(AL236=13,AL236=14,AL236=15),1.58,IF(OR(AL236=16,AL236=17,AL236=18),1.63,1.68)))))))))), "Error"))))))))))))</f>
        <v>2.21</v>
      </c>
      <c r="AP236" s="1408"/>
      <c r="AQ236" s="1408">
        <f t="shared" si="123"/>
        <v>2.21</v>
      </c>
      <c r="AR236" s="1337">
        <v>66140</v>
      </c>
      <c r="AS236" s="1337">
        <f t="shared" si="135"/>
        <v>146169.4</v>
      </c>
      <c r="AT236" s="1334">
        <f t="shared" ref="AT236:AT299" si="155">+AH236</f>
        <v>0</v>
      </c>
      <c r="AU236" s="1337">
        <f t="shared" ref="AU236:AU299" si="156">+AT236+AS236</f>
        <v>146169.4</v>
      </c>
      <c r="AV236" s="1411">
        <f t="shared" ref="AV236:AV299" si="157">+AU236*13</f>
        <v>1900202.2</v>
      </c>
    </row>
    <row r="237" spans="1:48" ht="17.25" thickBot="1">
      <c r="A237" s="1421">
        <v>195</v>
      </c>
      <c r="B237" s="1429" t="s">
        <v>1077</v>
      </c>
      <c r="C237" s="1430" t="s">
        <v>2466</v>
      </c>
      <c r="D237" s="1423">
        <v>1</v>
      </c>
      <c r="E237" s="1419">
        <v>2</v>
      </c>
      <c r="F237" s="725" t="s">
        <v>535</v>
      </c>
      <c r="G237" s="724">
        <f t="shared" si="136"/>
        <v>2.08</v>
      </c>
      <c r="H237" s="443">
        <v>66140</v>
      </c>
      <c r="I237" s="1337">
        <f t="shared" si="132"/>
        <v>137571.20000000001</v>
      </c>
      <c r="J237" s="1338">
        <v>0</v>
      </c>
      <c r="K237" s="1337">
        <f t="shared" si="139"/>
        <v>137571.20000000001</v>
      </c>
      <c r="L237" s="1411">
        <f t="shared" si="140"/>
        <v>1788425.6</v>
      </c>
      <c r="M237" s="1339">
        <v>1</v>
      </c>
      <c r="N237" s="523">
        <f t="shared" si="137"/>
        <v>3</v>
      </c>
      <c r="O237" s="377"/>
      <c r="P237" s="229" t="str">
        <f t="shared" si="141"/>
        <v>Ա-3</v>
      </c>
      <c r="Q237" s="643">
        <f t="shared" si="142"/>
        <v>2.15</v>
      </c>
      <c r="R237" s="1408"/>
      <c r="S237" s="1408">
        <f t="shared" si="138"/>
        <v>2.15</v>
      </c>
      <c r="T237" s="1337">
        <v>66140</v>
      </c>
      <c r="U237" s="1337">
        <f t="shared" si="133"/>
        <v>142201</v>
      </c>
      <c r="V237" s="1334">
        <f t="shared" si="143"/>
        <v>0</v>
      </c>
      <c r="W237" s="1337">
        <f t="shared" si="144"/>
        <v>142201</v>
      </c>
      <c r="X237" s="1411">
        <f t="shared" si="145"/>
        <v>1848613</v>
      </c>
      <c r="Y237" s="1339">
        <v>1</v>
      </c>
      <c r="Z237" s="523">
        <f t="shared" si="146"/>
        <v>4</v>
      </c>
      <c r="AA237" s="377"/>
      <c r="AB237" s="229" t="str">
        <f t="shared" si="147"/>
        <v>Ա-3</v>
      </c>
      <c r="AC237" s="1408">
        <f t="shared" si="148"/>
        <v>2.21</v>
      </c>
      <c r="AD237" s="1408"/>
      <c r="AE237" s="1408">
        <f t="shared" si="122"/>
        <v>2.21</v>
      </c>
      <c r="AF237" s="1337">
        <v>66140</v>
      </c>
      <c r="AG237" s="1337">
        <f t="shared" si="134"/>
        <v>146169.4</v>
      </c>
      <c r="AH237" s="1334">
        <f t="shared" si="149"/>
        <v>0</v>
      </c>
      <c r="AI237" s="1337">
        <f t="shared" si="150"/>
        <v>146169.4</v>
      </c>
      <c r="AJ237" s="1411">
        <f t="shared" si="151"/>
        <v>1900202.2</v>
      </c>
      <c r="AK237" s="1339">
        <v>1</v>
      </c>
      <c r="AL237" s="376">
        <f t="shared" si="152"/>
        <v>5</v>
      </c>
      <c r="AM237" s="377"/>
      <c r="AN237" s="229" t="str">
        <f t="shared" si="153"/>
        <v>Ա-3</v>
      </c>
      <c r="AO237" s="1408">
        <f t="shared" si="154"/>
        <v>2.21</v>
      </c>
      <c r="AP237" s="1408"/>
      <c r="AQ237" s="1408">
        <f t="shared" si="123"/>
        <v>2.21</v>
      </c>
      <c r="AR237" s="1337">
        <v>66140</v>
      </c>
      <c r="AS237" s="1337">
        <f t="shared" si="135"/>
        <v>146169.4</v>
      </c>
      <c r="AT237" s="1334">
        <f t="shared" si="155"/>
        <v>0</v>
      </c>
      <c r="AU237" s="1337">
        <f t="shared" si="156"/>
        <v>146169.4</v>
      </c>
      <c r="AV237" s="1411">
        <f t="shared" si="157"/>
        <v>1900202.2</v>
      </c>
    </row>
    <row r="238" spans="1:48" ht="17.25" thickBot="1">
      <c r="A238" s="1421">
        <v>196</v>
      </c>
      <c r="B238" s="1429" t="s">
        <v>1073</v>
      </c>
      <c r="C238" s="1430" t="s">
        <v>2467</v>
      </c>
      <c r="D238" s="1423">
        <v>1</v>
      </c>
      <c r="E238" s="1419">
        <v>10</v>
      </c>
      <c r="F238" s="725" t="s">
        <v>98</v>
      </c>
      <c r="G238" s="724">
        <f t="shared" si="136"/>
        <v>2.08</v>
      </c>
      <c r="H238" s="443">
        <v>66140</v>
      </c>
      <c r="I238" s="1337">
        <f t="shared" si="132"/>
        <v>137571.20000000001</v>
      </c>
      <c r="J238" s="1338">
        <v>0</v>
      </c>
      <c r="K238" s="1337">
        <f t="shared" si="139"/>
        <v>137571.20000000001</v>
      </c>
      <c r="L238" s="1411">
        <f t="shared" si="140"/>
        <v>1788425.6</v>
      </c>
      <c r="M238" s="1339">
        <v>1</v>
      </c>
      <c r="N238" s="523">
        <f t="shared" si="137"/>
        <v>11</v>
      </c>
      <c r="O238" s="377"/>
      <c r="P238" s="229" t="str">
        <f t="shared" si="141"/>
        <v>Կ-1</v>
      </c>
      <c r="Q238" s="643">
        <f t="shared" si="142"/>
        <v>2.08</v>
      </c>
      <c r="R238" s="1408"/>
      <c r="S238" s="1408">
        <f t="shared" si="138"/>
        <v>2.08</v>
      </c>
      <c r="T238" s="1337">
        <v>66140</v>
      </c>
      <c r="U238" s="1337">
        <f t="shared" si="133"/>
        <v>137571.20000000001</v>
      </c>
      <c r="V238" s="1334">
        <f t="shared" si="143"/>
        <v>0</v>
      </c>
      <c r="W238" s="1337">
        <f t="shared" si="144"/>
        <v>137571.20000000001</v>
      </c>
      <c r="X238" s="1411">
        <f t="shared" si="145"/>
        <v>1788425.6</v>
      </c>
      <c r="Y238" s="1339">
        <v>1</v>
      </c>
      <c r="Z238" s="523">
        <f t="shared" si="146"/>
        <v>12</v>
      </c>
      <c r="AA238" s="377"/>
      <c r="AB238" s="229" t="str">
        <f t="shared" si="147"/>
        <v>Կ-1</v>
      </c>
      <c r="AC238" s="1408">
        <f t="shared" si="148"/>
        <v>2.08</v>
      </c>
      <c r="AD238" s="1408"/>
      <c r="AE238" s="1408">
        <f t="shared" ref="AE238:AE301" si="158">+AC238+AC238*AD238</f>
        <v>2.08</v>
      </c>
      <c r="AF238" s="1337">
        <v>66140</v>
      </c>
      <c r="AG238" s="1337">
        <f t="shared" si="134"/>
        <v>137571.20000000001</v>
      </c>
      <c r="AH238" s="1334">
        <f t="shared" si="149"/>
        <v>0</v>
      </c>
      <c r="AI238" s="1337">
        <f t="shared" si="150"/>
        <v>137571.20000000001</v>
      </c>
      <c r="AJ238" s="1411">
        <f t="shared" si="151"/>
        <v>1788425.6</v>
      </c>
      <c r="AK238" s="1339">
        <v>1</v>
      </c>
      <c r="AL238" s="376">
        <f t="shared" si="152"/>
        <v>13</v>
      </c>
      <c r="AM238" s="377"/>
      <c r="AN238" s="229" t="str">
        <f t="shared" si="153"/>
        <v>Կ-1</v>
      </c>
      <c r="AO238" s="1408">
        <f t="shared" si="154"/>
        <v>2.14</v>
      </c>
      <c r="AP238" s="1408"/>
      <c r="AQ238" s="1408">
        <f t="shared" ref="AQ238:AQ301" si="159">+AO238+AO238*AP238</f>
        <v>2.14</v>
      </c>
      <c r="AR238" s="1337">
        <v>66140</v>
      </c>
      <c r="AS238" s="1337">
        <f t="shared" si="135"/>
        <v>141539.6</v>
      </c>
      <c r="AT238" s="1334">
        <f t="shared" si="155"/>
        <v>0</v>
      </c>
      <c r="AU238" s="1337">
        <f t="shared" si="156"/>
        <v>141539.6</v>
      </c>
      <c r="AV238" s="1411">
        <f t="shared" si="157"/>
        <v>1840014.8</v>
      </c>
    </row>
    <row r="239" spans="1:48" ht="17.25" thickBot="1">
      <c r="A239" s="1421">
        <v>197</v>
      </c>
      <c r="B239" s="1429" t="s">
        <v>1076</v>
      </c>
      <c r="C239" s="1430" t="s">
        <v>2467</v>
      </c>
      <c r="D239" s="1423">
        <v>1</v>
      </c>
      <c r="E239" s="1419">
        <v>8</v>
      </c>
      <c r="F239" s="725" t="s">
        <v>98</v>
      </c>
      <c r="G239" s="724">
        <f t="shared" si="136"/>
        <v>2.02</v>
      </c>
      <c r="H239" s="443">
        <v>66140</v>
      </c>
      <c r="I239" s="1337">
        <f t="shared" si="132"/>
        <v>133602.79999999999</v>
      </c>
      <c r="J239" s="1338">
        <v>0</v>
      </c>
      <c r="K239" s="1337">
        <f t="shared" si="139"/>
        <v>133602.79999999999</v>
      </c>
      <c r="L239" s="1411">
        <f t="shared" si="140"/>
        <v>1736836.4</v>
      </c>
      <c r="M239" s="1339">
        <v>1</v>
      </c>
      <c r="N239" s="523">
        <f t="shared" si="137"/>
        <v>9</v>
      </c>
      <c r="O239" s="377"/>
      <c r="P239" s="229" t="str">
        <f t="shared" si="141"/>
        <v>Կ-1</v>
      </c>
      <c r="Q239" s="643">
        <f t="shared" si="142"/>
        <v>2.02</v>
      </c>
      <c r="R239" s="1408"/>
      <c r="S239" s="1408">
        <f t="shared" si="138"/>
        <v>2.02</v>
      </c>
      <c r="T239" s="1337">
        <v>66140</v>
      </c>
      <c r="U239" s="1337">
        <f t="shared" si="133"/>
        <v>133602.79999999999</v>
      </c>
      <c r="V239" s="1334">
        <f t="shared" si="143"/>
        <v>0</v>
      </c>
      <c r="W239" s="1337">
        <f t="shared" si="144"/>
        <v>133602.79999999999</v>
      </c>
      <c r="X239" s="1411">
        <f t="shared" si="145"/>
        <v>1736836.4</v>
      </c>
      <c r="Y239" s="1339">
        <v>1</v>
      </c>
      <c r="Z239" s="523">
        <f t="shared" si="146"/>
        <v>10</v>
      </c>
      <c r="AA239" s="377"/>
      <c r="AB239" s="229" t="str">
        <f t="shared" si="147"/>
        <v>Կ-1</v>
      </c>
      <c r="AC239" s="1408">
        <f t="shared" si="148"/>
        <v>2.08</v>
      </c>
      <c r="AD239" s="1408"/>
      <c r="AE239" s="1408">
        <f t="shared" si="158"/>
        <v>2.08</v>
      </c>
      <c r="AF239" s="1337">
        <v>66140</v>
      </c>
      <c r="AG239" s="1337">
        <f t="shared" si="134"/>
        <v>137571.20000000001</v>
      </c>
      <c r="AH239" s="1334">
        <f t="shared" si="149"/>
        <v>0</v>
      </c>
      <c r="AI239" s="1337">
        <f t="shared" si="150"/>
        <v>137571.20000000001</v>
      </c>
      <c r="AJ239" s="1411">
        <f t="shared" si="151"/>
        <v>1788425.6</v>
      </c>
      <c r="AK239" s="1339">
        <v>1</v>
      </c>
      <c r="AL239" s="376">
        <f t="shared" si="152"/>
        <v>11</v>
      </c>
      <c r="AM239" s="377"/>
      <c r="AN239" s="229" t="str">
        <f t="shared" si="153"/>
        <v>Կ-1</v>
      </c>
      <c r="AO239" s="1408">
        <f t="shared" si="154"/>
        <v>2.08</v>
      </c>
      <c r="AP239" s="1408"/>
      <c r="AQ239" s="1408">
        <f t="shared" si="159"/>
        <v>2.08</v>
      </c>
      <c r="AR239" s="1337">
        <v>66140</v>
      </c>
      <c r="AS239" s="1337">
        <f t="shared" si="135"/>
        <v>137571.20000000001</v>
      </c>
      <c r="AT239" s="1334">
        <f t="shared" si="155"/>
        <v>0</v>
      </c>
      <c r="AU239" s="1337">
        <f t="shared" si="156"/>
        <v>137571.20000000001</v>
      </c>
      <c r="AV239" s="1411">
        <f t="shared" si="157"/>
        <v>1788425.6</v>
      </c>
    </row>
    <row r="240" spans="1:48" ht="17.25" thickBot="1">
      <c r="A240" s="1421">
        <v>198</v>
      </c>
      <c r="B240" s="1429" t="s">
        <v>1012</v>
      </c>
      <c r="C240" s="1430" t="s">
        <v>2467</v>
      </c>
      <c r="D240" s="1423">
        <v>1</v>
      </c>
      <c r="E240" s="1419">
        <v>2</v>
      </c>
      <c r="F240" s="725" t="s">
        <v>98</v>
      </c>
      <c r="G240" s="724">
        <f t="shared" si="136"/>
        <v>1.79</v>
      </c>
      <c r="H240" s="443">
        <v>66140</v>
      </c>
      <c r="I240" s="1337">
        <f t="shared" si="132"/>
        <v>118390.6</v>
      </c>
      <c r="J240" s="1338">
        <v>0</v>
      </c>
      <c r="K240" s="1337">
        <f t="shared" si="139"/>
        <v>118390.6</v>
      </c>
      <c r="L240" s="1411">
        <f t="shared" si="140"/>
        <v>1539077.8</v>
      </c>
      <c r="M240" s="1339">
        <v>1</v>
      </c>
      <c r="N240" s="523">
        <f t="shared" si="137"/>
        <v>3</v>
      </c>
      <c r="O240" s="377"/>
      <c r="P240" s="229" t="str">
        <f t="shared" si="141"/>
        <v>Կ-1</v>
      </c>
      <c r="Q240" s="643">
        <f t="shared" si="142"/>
        <v>1.84</v>
      </c>
      <c r="R240" s="1408"/>
      <c r="S240" s="1408">
        <f t="shared" si="138"/>
        <v>1.84</v>
      </c>
      <c r="T240" s="1337">
        <v>66140</v>
      </c>
      <c r="U240" s="1337">
        <f t="shared" si="133"/>
        <v>121697.60000000001</v>
      </c>
      <c r="V240" s="1334">
        <f t="shared" si="143"/>
        <v>0</v>
      </c>
      <c r="W240" s="1337">
        <f t="shared" si="144"/>
        <v>121697.60000000001</v>
      </c>
      <c r="X240" s="1411">
        <f t="shared" si="145"/>
        <v>1582068.8</v>
      </c>
      <c r="Y240" s="1339">
        <v>1</v>
      </c>
      <c r="Z240" s="523">
        <f t="shared" si="146"/>
        <v>4</v>
      </c>
      <c r="AA240" s="377"/>
      <c r="AB240" s="229" t="str">
        <f t="shared" si="147"/>
        <v>Կ-1</v>
      </c>
      <c r="AC240" s="1408">
        <f t="shared" si="148"/>
        <v>1.9</v>
      </c>
      <c r="AD240" s="1408"/>
      <c r="AE240" s="1408">
        <f t="shared" si="158"/>
        <v>1.9</v>
      </c>
      <c r="AF240" s="1337">
        <v>66140</v>
      </c>
      <c r="AG240" s="1337">
        <f t="shared" si="134"/>
        <v>125666</v>
      </c>
      <c r="AH240" s="1334">
        <f t="shared" si="149"/>
        <v>0</v>
      </c>
      <c r="AI240" s="1337">
        <f t="shared" si="150"/>
        <v>125666</v>
      </c>
      <c r="AJ240" s="1411">
        <f t="shared" si="151"/>
        <v>1633658</v>
      </c>
      <c r="AK240" s="1339">
        <v>1</v>
      </c>
      <c r="AL240" s="376">
        <f t="shared" si="152"/>
        <v>5</v>
      </c>
      <c r="AM240" s="377"/>
      <c r="AN240" s="229" t="str">
        <f t="shared" si="153"/>
        <v>Կ-1</v>
      </c>
      <c r="AO240" s="1408">
        <f t="shared" si="154"/>
        <v>1.9</v>
      </c>
      <c r="AP240" s="1408"/>
      <c r="AQ240" s="1408">
        <f t="shared" si="159"/>
        <v>1.9</v>
      </c>
      <c r="AR240" s="1337">
        <v>66140</v>
      </c>
      <c r="AS240" s="1337">
        <f t="shared" si="135"/>
        <v>125666</v>
      </c>
      <c r="AT240" s="1334">
        <f t="shared" si="155"/>
        <v>0</v>
      </c>
      <c r="AU240" s="1337">
        <f t="shared" si="156"/>
        <v>125666</v>
      </c>
      <c r="AV240" s="1411">
        <f t="shared" si="157"/>
        <v>1633658</v>
      </c>
    </row>
    <row r="241" spans="1:48" ht="17.25" thickBot="1">
      <c r="A241" s="1421">
        <v>199</v>
      </c>
      <c r="B241" s="1429" t="s">
        <v>1079</v>
      </c>
      <c r="C241" s="1430" t="s">
        <v>2467</v>
      </c>
      <c r="D241" s="1423">
        <v>1</v>
      </c>
      <c r="E241" s="1419">
        <v>2</v>
      </c>
      <c r="F241" s="725" t="s">
        <v>98</v>
      </c>
      <c r="G241" s="724">
        <f t="shared" si="136"/>
        <v>1.79</v>
      </c>
      <c r="H241" s="443">
        <v>66140</v>
      </c>
      <c r="I241" s="1337">
        <f t="shared" si="132"/>
        <v>118390.6</v>
      </c>
      <c r="J241" s="1338">
        <v>0</v>
      </c>
      <c r="K241" s="1337">
        <f t="shared" si="139"/>
        <v>118390.6</v>
      </c>
      <c r="L241" s="1411">
        <f t="shared" si="140"/>
        <v>1539077.8</v>
      </c>
      <c r="M241" s="1339">
        <v>1</v>
      </c>
      <c r="N241" s="523">
        <f t="shared" si="137"/>
        <v>3</v>
      </c>
      <c r="O241" s="377"/>
      <c r="P241" s="229" t="str">
        <f t="shared" si="141"/>
        <v>Կ-1</v>
      </c>
      <c r="Q241" s="643">
        <f t="shared" si="142"/>
        <v>1.84</v>
      </c>
      <c r="R241" s="1408"/>
      <c r="S241" s="1408">
        <f t="shared" si="138"/>
        <v>1.84</v>
      </c>
      <c r="T241" s="1337">
        <v>66140</v>
      </c>
      <c r="U241" s="1337">
        <f t="shared" si="133"/>
        <v>121697.60000000001</v>
      </c>
      <c r="V241" s="1334">
        <f t="shared" si="143"/>
        <v>0</v>
      </c>
      <c r="W241" s="1337">
        <f t="shared" si="144"/>
        <v>121697.60000000001</v>
      </c>
      <c r="X241" s="1411">
        <f t="shared" si="145"/>
        <v>1582068.8</v>
      </c>
      <c r="Y241" s="1339">
        <v>1</v>
      </c>
      <c r="Z241" s="523">
        <f t="shared" si="146"/>
        <v>4</v>
      </c>
      <c r="AA241" s="377"/>
      <c r="AB241" s="229" t="str">
        <f t="shared" si="147"/>
        <v>Կ-1</v>
      </c>
      <c r="AC241" s="1408">
        <f t="shared" si="148"/>
        <v>1.9</v>
      </c>
      <c r="AD241" s="1408"/>
      <c r="AE241" s="1408">
        <f t="shared" si="158"/>
        <v>1.9</v>
      </c>
      <c r="AF241" s="1337">
        <v>66140</v>
      </c>
      <c r="AG241" s="1337">
        <f t="shared" si="134"/>
        <v>125666</v>
      </c>
      <c r="AH241" s="1334">
        <f t="shared" si="149"/>
        <v>0</v>
      </c>
      <c r="AI241" s="1337">
        <f t="shared" si="150"/>
        <v>125666</v>
      </c>
      <c r="AJ241" s="1411">
        <f t="shared" si="151"/>
        <v>1633658</v>
      </c>
      <c r="AK241" s="1339">
        <v>1</v>
      </c>
      <c r="AL241" s="376">
        <f t="shared" si="152"/>
        <v>5</v>
      </c>
      <c r="AM241" s="377"/>
      <c r="AN241" s="229" t="str">
        <f t="shared" si="153"/>
        <v>Կ-1</v>
      </c>
      <c r="AO241" s="1408">
        <f t="shared" si="154"/>
        <v>1.9</v>
      </c>
      <c r="AP241" s="1408"/>
      <c r="AQ241" s="1408">
        <f t="shared" si="159"/>
        <v>1.9</v>
      </c>
      <c r="AR241" s="1337">
        <v>66140</v>
      </c>
      <c r="AS241" s="1337">
        <f t="shared" si="135"/>
        <v>125666</v>
      </c>
      <c r="AT241" s="1334">
        <f t="shared" si="155"/>
        <v>0</v>
      </c>
      <c r="AU241" s="1337">
        <f t="shared" si="156"/>
        <v>125666</v>
      </c>
      <c r="AV241" s="1411">
        <f t="shared" si="157"/>
        <v>1633658</v>
      </c>
    </row>
    <row r="242" spans="1:48" ht="17.25" thickBot="1">
      <c r="A242" s="1421">
        <v>200</v>
      </c>
      <c r="B242" s="1429" t="s">
        <v>2502</v>
      </c>
      <c r="C242" s="1430" t="s">
        <v>2467</v>
      </c>
      <c r="D242" s="1423">
        <v>1</v>
      </c>
      <c r="E242" s="1419">
        <v>2</v>
      </c>
      <c r="F242" s="725" t="s">
        <v>98</v>
      </c>
      <c r="G242" s="724">
        <f t="shared" si="136"/>
        <v>1.79</v>
      </c>
      <c r="H242" s="443">
        <v>66140</v>
      </c>
      <c r="I242" s="1337">
        <f t="shared" si="132"/>
        <v>118390.6</v>
      </c>
      <c r="J242" s="1338">
        <v>0</v>
      </c>
      <c r="K242" s="1337">
        <f t="shared" si="139"/>
        <v>118390.6</v>
      </c>
      <c r="L242" s="1411">
        <f t="shared" si="140"/>
        <v>1539077.8</v>
      </c>
      <c r="M242" s="1339">
        <v>1</v>
      </c>
      <c r="N242" s="523">
        <f t="shared" si="137"/>
        <v>3</v>
      </c>
      <c r="O242" s="377"/>
      <c r="P242" s="229" t="str">
        <f t="shared" si="141"/>
        <v>Կ-1</v>
      </c>
      <c r="Q242" s="643">
        <f t="shared" si="142"/>
        <v>1.84</v>
      </c>
      <c r="R242" s="1408"/>
      <c r="S242" s="1408">
        <f t="shared" si="138"/>
        <v>1.84</v>
      </c>
      <c r="T242" s="1337">
        <v>66140</v>
      </c>
      <c r="U242" s="1337">
        <f t="shared" si="133"/>
        <v>121697.60000000001</v>
      </c>
      <c r="V242" s="1334">
        <f t="shared" si="143"/>
        <v>0</v>
      </c>
      <c r="W242" s="1337">
        <f t="shared" si="144"/>
        <v>121697.60000000001</v>
      </c>
      <c r="X242" s="1411">
        <f t="shared" si="145"/>
        <v>1582068.8</v>
      </c>
      <c r="Y242" s="1339">
        <v>1</v>
      </c>
      <c r="Z242" s="523">
        <f t="shared" si="146"/>
        <v>4</v>
      </c>
      <c r="AA242" s="377"/>
      <c r="AB242" s="229" t="str">
        <f t="shared" si="147"/>
        <v>Կ-1</v>
      </c>
      <c r="AC242" s="1408">
        <f t="shared" si="148"/>
        <v>1.9</v>
      </c>
      <c r="AD242" s="1408"/>
      <c r="AE242" s="1408">
        <f t="shared" si="158"/>
        <v>1.9</v>
      </c>
      <c r="AF242" s="1337">
        <v>66140</v>
      </c>
      <c r="AG242" s="1337">
        <f t="shared" si="134"/>
        <v>125666</v>
      </c>
      <c r="AH242" s="1334">
        <f t="shared" si="149"/>
        <v>0</v>
      </c>
      <c r="AI242" s="1337">
        <f t="shared" si="150"/>
        <v>125666</v>
      </c>
      <c r="AJ242" s="1411">
        <f t="shared" si="151"/>
        <v>1633658</v>
      </c>
      <c r="AK242" s="1339">
        <v>1</v>
      </c>
      <c r="AL242" s="376">
        <f t="shared" si="152"/>
        <v>5</v>
      </c>
      <c r="AM242" s="377"/>
      <c r="AN242" s="229" t="str">
        <f t="shared" si="153"/>
        <v>Կ-1</v>
      </c>
      <c r="AO242" s="1408">
        <f t="shared" si="154"/>
        <v>1.9</v>
      </c>
      <c r="AP242" s="1408"/>
      <c r="AQ242" s="1408">
        <f t="shared" si="159"/>
        <v>1.9</v>
      </c>
      <c r="AR242" s="1337">
        <v>66140</v>
      </c>
      <c r="AS242" s="1337">
        <f t="shared" si="135"/>
        <v>125666</v>
      </c>
      <c r="AT242" s="1334">
        <f t="shared" si="155"/>
        <v>0</v>
      </c>
      <c r="AU242" s="1337">
        <f t="shared" si="156"/>
        <v>125666</v>
      </c>
      <c r="AV242" s="1411">
        <f t="shared" si="157"/>
        <v>1633658</v>
      </c>
    </row>
    <row r="243" spans="1:48" ht="17.25" thickBot="1">
      <c r="A243" s="1421">
        <v>201</v>
      </c>
      <c r="B243" s="1429" t="s">
        <v>1080</v>
      </c>
      <c r="C243" s="1430" t="s">
        <v>2467</v>
      </c>
      <c r="D243" s="1423">
        <v>1</v>
      </c>
      <c r="E243" s="1419">
        <v>2</v>
      </c>
      <c r="F243" s="725" t="s">
        <v>98</v>
      </c>
      <c r="G243" s="724">
        <f t="shared" si="136"/>
        <v>1.79</v>
      </c>
      <c r="H243" s="443">
        <v>66140</v>
      </c>
      <c r="I243" s="1337">
        <f t="shared" si="132"/>
        <v>118390.6</v>
      </c>
      <c r="J243" s="1338">
        <v>0</v>
      </c>
      <c r="K243" s="1337">
        <f t="shared" si="139"/>
        <v>118390.6</v>
      </c>
      <c r="L243" s="1411">
        <f t="shared" si="140"/>
        <v>1539077.8</v>
      </c>
      <c r="M243" s="1339">
        <v>1</v>
      </c>
      <c r="N243" s="523">
        <f t="shared" si="137"/>
        <v>3</v>
      </c>
      <c r="O243" s="377"/>
      <c r="P243" s="229" t="str">
        <f t="shared" si="141"/>
        <v>Կ-1</v>
      </c>
      <c r="Q243" s="643">
        <f t="shared" si="142"/>
        <v>1.84</v>
      </c>
      <c r="R243" s="1408"/>
      <c r="S243" s="1408">
        <f t="shared" si="138"/>
        <v>1.84</v>
      </c>
      <c r="T243" s="1337">
        <v>66140</v>
      </c>
      <c r="U243" s="1337">
        <f t="shared" si="133"/>
        <v>121697.60000000001</v>
      </c>
      <c r="V243" s="1334">
        <f t="shared" si="143"/>
        <v>0</v>
      </c>
      <c r="W243" s="1337">
        <f t="shared" si="144"/>
        <v>121697.60000000001</v>
      </c>
      <c r="X243" s="1411">
        <f t="shared" si="145"/>
        <v>1582068.8</v>
      </c>
      <c r="Y243" s="1339">
        <v>1</v>
      </c>
      <c r="Z243" s="523">
        <f t="shared" si="146"/>
        <v>4</v>
      </c>
      <c r="AA243" s="377"/>
      <c r="AB243" s="229" t="str">
        <f t="shared" si="147"/>
        <v>Կ-1</v>
      </c>
      <c r="AC243" s="1408">
        <f t="shared" si="148"/>
        <v>1.9</v>
      </c>
      <c r="AD243" s="1408"/>
      <c r="AE243" s="1408">
        <f t="shared" si="158"/>
        <v>1.9</v>
      </c>
      <c r="AF243" s="1337">
        <v>66140</v>
      </c>
      <c r="AG243" s="1337">
        <f t="shared" si="134"/>
        <v>125666</v>
      </c>
      <c r="AH243" s="1334">
        <f t="shared" si="149"/>
        <v>0</v>
      </c>
      <c r="AI243" s="1337">
        <f t="shared" si="150"/>
        <v>125666</v>
      </c>
      <c r="AJ243" s="1411">
        <f t="shared" si="151"/>
        <v>1633658</v>
      </c>
      <c r="AK243" s="1339">
        <v>1</v>
      </c>
      <c r="AL243" s="376">
        <f t="shared" si="152"/>
        <v>5</v>
      </c>
      <c r="AM243" s="377"/>
      <c r="AN243" s="229" t="str">
        <f t="shared" si="153"/>
        <v>Կ-1</v>
      </c>
      <c r="AO243" s="1408">
        <f t="shared" si="154"/>
        <v>1.9</v>
      </c>
      <c r="AP243" s="1408"/>
      <c r="AQ243" s="1408">
        <f t="shared" si="159"/>
        <v>1.9</v>
      </c>
      <c r="AR243" s="1337">
        <v>66140</v>
      </c>
      <c r="AS243" s="1337">
        <f t="shared" si="135"/>
        <v>125666</v>
      </c>
      <c r="AT243" s="1334">
        <f t="shared" si="155"/>
        <v>0</v>
      </c>
      <c r="AU243" s="1337">
        <f t="shared" si="156"/>
        <v>125666</v>
      </c>
      <c r="AV243" s="1411">
        <f t="shared" si="157"/>
        <v>1633658</v>
      </c>
    </row>
    <row r="244" spans="1:48" ht="27.75" thickBot="1">
      <c r="A244" s="1421">
        <v>202</v>
      </c>
      <c r="B244" s="1429" t="s">
        <v>1459</v>
      </c>
      <c r="C244" s="1430" t="s">
        <v>2467</v>
      </c>
      <c r="D244" s="1423">
        <v>1</v>
      </c>
      <c r="E244" s="1419">
        <v>4</v>
      </c>
      <c r="F244" s="725" t="s">
        <v>98</v>
      </c>
      <c r="G244" s="724">
        <f t="shared" si="136"/>
        <v>1.9</v>
      </c>
      <c r="H244" s="443">
        <v>66140</v>
      </c>
      <c r="I244" s="1337">
        <f t="shared" si="132"/>
        <v>125666</v>
      </c>
      <c r="J244" s="1338">
        <v>0</v>
      </c>
      <c r="K244" s="1337">
        <f t="shared" si="139"/>
        <v>125666</v>
      </c>
      <c r="L244" s="1411">
        <f t="shared" si="140"/>
        <v>1633658</v>
      </c>
      <c r="M244" s="1339">
        <v>1</v>
      </c>
      <c r="N244" s="523">
        <f t="shared" si="137"/>
        <v>5</v>
      </c>
      <c r="O244" s="377"/>
      <c r="P244" s="229" t="str">
        <f t="shared" si="141"/>
        <v>Կ-1</v>
      </c>
      <c r="Q244" s="643">
        <f t="shared" si="142"/>
        <v>1.9</v>
      </c>
      <c r="R244" s="1408"/>
      <c r="S244" s="1408">
        <f t="shared" si="138"/>
        <v>1.9</v>
      </c>
      <c r="T244" s="1337">
        <v>66140</v>
      </c>
      <c r="U244" s="1337">
        <f t="shared" si="133"/>
        <v>125666</v>
      </c>
      <c r="V244" s="1334">
        <f t="shared" si="143"/>
        <v>0</v>
      </c>
      <c r="W244" s="1337">
        <f t="shared" si="144"/>
        <v>125666</v>
      </c>
      <c r="X244" s="1411">
        <f t="shared" si="145"/>
        <v>1633658</v>
      </c>
      <c r="Y244" s="1339">
        <v>1</v>
      </c>
      <c r="Z244" s="523">
        <f t="shared" si="146"/>
        <v>6</v>
      </c>
      <c r="AA244" s="377"/>
      <c r="AB244" s="229" t="str">
        <f t="shared" si="147"/>
        <v>Կ-1</v>
      </c>
      <c r="AC244" s="1408">
        <f t="shared" si="148"/>
        <v>1.96</v>
      </c>
      <c r="AD244" s="1408"/>
      <c r="AE244" s="1408">
        <f t="shared" si="158"/>
        <v>1.96</v>
      </c>
      <c r="AF244" s="1337">
        <v>66140</v>
      </c>
      <c r="AG244" s="1337">
        <f t="shared" si="134"/>
        <v>129634.4</v>
      </c>
      <c r="AH244" s="1334">
        <f t="shared" si="149"/>
        <v>0</v>
      </c>
      <c r="AI244" s="1337">
        <f t="shared" si="150"/>
        <v>129634.4</v>
      </c>
      <c r="AJ244" s="1411">
        <f t="shared" si="151"/>
        <v>1685247.2</v>
      </c>
      <c r="AK244" s="1339">
        <v>1</v>
      </c>
      <c r="AL244" s="376">
        <f t="shared" si="152"/>
        <v>7</v>
      </c>
      <c r="AM244" s="377"/>
      <c r="AN244" s="229" t="str">
        <f t="shared" si="153"/>
        <v>Կ-1</v>
      </c>
      <c r="AO244" s="1408">
        <f t="shared" si="154"/>
        <v>1.96</v>
      </c>
      <c r="AP244" s="1408"/>
      <c r="AQ244" s="1408">
        <f t="shared" si="159"/>
        <v>1.96</v>
      </c>
      <c r="AR244" s="1337">
        <v>66140</v>
      </c>
      <c r="AS244" s="1337">
        <f t="shared" si="135"/>
        <v>129634.4</v>
      </c>
      <c r="AT244" s="1334">
        <f t="shared" si="155"/>
        <v>0</v>
      </c>
      <c r="AU244" s="1337">
        <f t="shared" si="156"/>
        <v>129634.4</v>
      </c>
      <c r="AV244" s="1411">
        <f t="shared" si="157"/>
        <v>1685247.2</v>
      </c>
    </row>
    <row r="245" spans="1:48" ht="17.25" thickBot="1">
      <c r="A245" s="1421">
        <v>203</v>
      </c>
      <c r="B245" s="1429" t="s">
        <v>1078</v>
      </c>
      <c r="C245" s="1430" t="s">
        <v>2467</v>
      </c>
      <c r="D245" s="1423">
        <v>1</v>
      </c>
      <c r="E245" s="1419">
        <v>2</v>
      </c>
      <c r="F245" s="725" t="s">
        <v>98</v>
      </c>
      <c r="G245" s="724">
        <f t="shared" si="136"/>
        <v>1.79</v>
      </c>
      <c r="H245" s="443">
        <v>66140</v>
      </c>
      <c r="I245" s="1337">
        <f t="shared" si="132"/>
        <v>118390.6</v>
      </c>
      <c r="J245" s="1338">
        <v>0</v>
      </c>
      <c r="K245" s="1337">
        <f t="shared" si="139"/>
        <v>118390.6</v>
      </c>
      <c r="L245" s="1411">
        <f t="shared" si="140"/>
        <v>1539077.8</v>
      </c>
      <c r="M245" s="1339">
        <v>1</v>
      </c>
      <c r="N245" s="523">
        <f t="shared" si="137"/>
        <v>3</v>
      </c>
      <c r="O245" s="377"/>
      <c r="P245" s="229" t="str">
        <f t="shared" si="141"/>
        <v>Կ-1</v>
      </c>
      <c r="Q245" s="643">
        <f t="shared" si="142"/>
        <v>1.84</v>
      </c>
      <c r="R245" s="1408"/>
      <c r="S245" s="1408">
        <f t="shared" si="138"/>
        <v>1.84</v>
      </c>
      <c r="T245" s="1337">
        <v>66140</v>
      </c>
      <c r="U245" s="1337">
        <f t="shared" si="133"/>
        <v>121697.60000000001</v>
      </c>
      <c r="V245" s="1334">
        <f t="shared" si="143"/>
        <v>0</v>
      </c>
      <c r="W245" s="1337">
        <f t="shared" si="144"/>
        <v>121697.60000000001</v>
      </c>
      <c r="X245" s="1411">
        <f t="shared" si="145"/>
        <v>1582068.8</v>
      </c>
      <c r="Y245" s="1339">
        <v>1</v>
      </c>
      <c r="Z245" s="523">
        <f t="shared" si="146"/>
        <v>4</v>
      </c>
      <c r="AA245" s="377"/>
      <c r="AB245" s="229" t="str">
        <f t="shared" si="147"/>
        <v>Կ-1</v>
      </c>
      <c r="AC245" s="1408">
        <f t="shared" si="148"/>
        <v>1.9</v>
      </c>
      <c r="AD245" s="1408"/>
      <c r="AE245" s="1408">
        <f t="shared" si="158"/>
        <v>1.9</v>
      </c>
      <c r="AF245" s="1337">
        <v>66140</v>
      </c>
      <c r="AG245" s="1337">
        <f t="shared" si="134"/>
        <v>125666</v>
      </c>
      <c r="AH245" s="1334">
        <f t="shared" si="149"/>
        <v>0</v>
      </c>
      <c r="AI245" s="1337">
        <f t="shared" si="150"/>
        <v>125666</v>
      </c>
      <c r="AJ245" s="1411">
        <f t="shared" si="151"/>
        <v>1633658</v>
      </c>
      <c r="AK245" s="1339">
        <v>1</v>
      </c>
      <c r="AL245" s="376">
        <f t="shared" si="152"/>
        <v>5</v>
      </c>
      <c r="AM245" s="377"/>
      <c r="AN245" s="229" t="str">
        <f t="shared" si="153"/>
        <v>Կ-1</v>
      </c>
      <c r="AO245" s="1408">
        <f t="shared" si="154"/>
        <v>1.9</v>
      </c>
      <c r="AP245" s="1408"/>
      <c r="AQ245" s="1408">
        <f t="shared" si="159"/>
        <v>1.9</v>
      </c>
      <c r="AR245" s="1337">
        <v>66140</v>
      </c>
      <c r="AS245" s="1337">
        <f t="shared" si="135"/>
        <v>125666</v>
      </c>
      <c r="AT245" s="1334">
        <f t="shared" si="155"/>
        <v>0</v>
      </c>
      <c r="AU245" s="1337">
        <f t="shared" si="156"/>
        <v>125666</v>
      </c>
      <c r="AV245" s="1411">
        <f t="shared" si="157"/>
        <v>1633658</v>
      </c>
    </row>
    <row r="246" spans="1:48" ht="18" customHeight="1" thickBot="1">
      <c r="A246" s="1421">
        <v>204</v>
      </c>
      <c r="B246" s="1433" t="s">
        <v>1058</v>
      </c>
      <c r="C246" s="1430" t="s">
        <v>2467</v>
      </c>
      <c r="D246" s="1423">
        <v>1</v>
      </c>
      <c r="E246" s="1419">
        <v>2</v>
      </c>
      <c r="F246" s="725" t="s">
        <v>98</v>
      </c>
      <c r="G246" s="724">
        <f t="shared" si="136"/>
        <v>1.79</v>
      </c>
      <c r="H246" s="443">
        <v>66140</v>
      </c>
      <c r="I246" s="1337">
        <f t="shared" si="132"/>
        <v>118390.6</v>
      </c>
      <c r="J246" s="1338">
        <v>0</v>
      </c>
      <c r="K246" s="1337">
        <f t="shared" si="139"/>
        <v>118390.6</v>
      </c>
      <c r="L246" s="1411">
        <f t="shared" si="140"/>
        <v>1539077.8</v>
      </c>
      <c r="M246" s="1339">
        <v>1</v>
      </c>
      <c r="N246" s="523">
        <f t="shared" si="137"/>
        <v>3</v>
      </c>
      <c r="O246" s="377"/>
      <c r="P246" s="229" t="str">
        <f t="shared" si="141"/>
        <v>Կ-1</v>
      </c>
      <c r="Q246" s="643">
        <f t="shared" si="142"/>
        <v>1.84</v>
      </c>
      <c r="R246" s="1408"/>
      <c r="S246" s="1408">
        <f t="shared" si="138"/>
        <v>1.84</v>
      </c>
      <c r="T246" s="1337">
        <v>66140</v>
      </c>
      <c r="U246" s="1337">
        <f t="shared" si="133"/>
        <v>121697.60000000001</v>
      </c>
      <c r="V246" s="1334">
        <f t="shared" si="143"/>
        <v>0</v>
      </c>
      <c r="W246" s="1337">
        <f t="shared" si="144"/>
        <v>121697.60000000001</v>
      </c>
      <c r="X246" s="1411">
        <f t="shared" si="145"/>
        <v>1582068.8</v>
      </c>
      <c r="Y246" s="1339">
        <v>1</v>
      </c>
      <c r="Z246" s="523">
        <f t="shared" si="146"/>
        <v>4</v>
      </c>
      <c r="AA246" s="377"/>
      <c r="AB246" s="229" t="str">
        <f t="shared" si="147"/>
        <v>Կ-1</v>
      </c>
      <c r="AC246" s="1408">
        <f t="shared" si="148"/>
        <v>1.9</v>
      </c>
      <c r="AD246" s="1408"/>
      <c r="AE246" s="1408">
        <f t="shared" si="158"/>
        <v>1.9</v>
      </c>
      <c r="AF246" s="1337">
        <v>66140</v>
      </c>
      <c r="AG246" s="1337">
        <f t="shared" si="134"/>
        <v>125666</v>
      </c>
      <c r="AH246" s="1334">
        <f t="shared" si="149"/>
        <v>0</v>
      </c>
      <c r="AI246" s="1337">
        <f t="shared" si="150"/>
        <v>125666</v>
      </c>
      <c r="AJ246" s="1411">
        <f t="shared" si="151"/>
        <v>1633658</v>
      </c>
      <c r="AK246" s="1339">
        <v>1</v>
      </c>
      <c r="AL246" s="376">
        <f t="shared" si="152"/>
        <v>5</v>
      </c>
      <c r="AM246" s="377"/>
      <c r="AN246" s="229" t="str">
        <f t="shared" si="153"/>
        <v>Կ-1</v>
      </c>
      <c r="AO246" s="1408">
        <f t="shared" si="154"/>
        <v>1.9</v>
      </c>
      <c r="AP246" s="1408"/>
      <c r="AQ246" s="1408">
        <f t="shared" si="159"/>
        <v>1.9</v>
      </c>
      <c r="AR246" s="1337">
        <v>66140</v>
      </c>
      <c r="AS246" s="1337">
        <f t="shared" si="135"/>
        <v>125666</v>
      </c>
      <c r="AT246" s="1334">
        <f t="shared" si="155"/>
        <v>0</v>
      </c>
      <c r="AU246" s="1337">
        <f t="shared" si="156"/>
        <v>125666</v>
      </c>
      <c r="AV246" s="1411">
        <f t="shared" si="157"/>
        <v>1633658</v>
      </c>
    </row>
    <row r="247" spans="1:48" ht="18" customHeight="1" thickBot="1">
      <c r="A247" s="1421">
        <v>205</v>
      </c>
      <c r="B247" s="1429" t="s">
        <v>2890</v>
      </c>
      <c r="C247" s="1430" t="s">
        <v>2467</v>
      </c>
      <c r="D247" s="1423">
        <v>1</v>
      </c>
      <c r="E247" s="1419">
        <v>1</v>
      </c>
      <c r="F247" s="725" t="s">
        <v>98</v>
      </c>
      <c r="G247" s="724">
        <f t="shared" si="136"/>
        <v>1.73</v>
      </c>
      <c r="H247" s="443">
        <v>66140</v>
      </c>
      <c r="I247" s="1337">
        <f t="shared" si="132"/>
        <v>114422.2</v>
      </c>
      <c r="J247" s="1338">
        <v>0</v>
      </c>
      <c r="K247" s="1337">
        <f t="shared" si="139"/>
        <v>114422.2</v>
      </c>
      <c r="L247" s="1411">
        <f t="shared" si="140"/>
        <v>1487488.5999999999</v>
      </c>
      <c r="M247" s="1339">
        <v>1</v>
      </c>
      <c r="N247" s="523">
        <f t="shared" si="137"/>
        <v>2</v>
      </c>
      <c r="O247" s="377"/>
      <c r="P247" s="229" t="str">
        <f t="shared" si="141"/>
        <v>Կ-1</v>
      </c>
      <c r="Q247" s="643">
        <f t="shared" si="142"/>
        <v>1.79</v>
      </c>
      <c r="R247" s="1408"/>
      <c r="S247" s="1408">
        <f t="shared" si="138"/>
        <v>1.79</v>
      </c>
      <c r="T247" s="1337">
        <v>66140</v>
      </c>
      <c r="U247" s="1337">
        <f t="shared" si="133"/>
        <v>118390.6</v>
      </c>
      <c r="V247" s="1334">
        <f t="shared" si="143"/>
        <v>0</v>
      </c>
      <c r="W247" s="1337">
        <f t="shared" si="144"/>
        <v>118390.6</v>
      </c>
      <c r="X247" s="1411">
        <f t="shared" si="145"/>
        <v>1539077.8</v>
      </c>
      <c r="Y247" s="1339">
        <v>1</v>
      </c>
      <c r="Z247" s="523">
        <f t="shared" si="146"/>
        <v>3</v>
      </c>
      <c r="AA247" s="377"/>
      <c r="AB247" s="229" t="str">
        <f t="shared" si="147"/>
        <v>Կ-1</v>
      </c>
      <c r="AC247" s="1408">
        <f t="shared" si="148"/>
        <v>1.84</v>
      </c>
      <c r="AD247" s="1408"/>
      <c r="AE247" s="1408">
        <f t="shared" si="158"/>
        <v>1.84</v>
      </c>
      <c r="AF247" s="1337">
        <v>66140</v>
      </c>
      <c r="AG247" s="1337">
        <f t="shared" si="134"/>
        <v>121697.60000000001</v>
      </c>
      <c r="AH247" s="1334">
        <f t="shared" si="149"/>
        <v>0</v>
      </c>
      <c r="AI247" s="1337">
        <f t="shared" si="150"/>
        <v>121697.60000000001</v>
      </c>
      <c r="AJ247" s="1411">
        <f t="shared" si="151"/>
        <v>1582068.8</v>
      </c>
      <c r="AK247" s="1339">
        <v>1</v>
      </c>
      <c r="AL247" s="376">
        <f t="shared" si="152"/>
        <v>4</v>
      </c>
      <c r="AM247" s="377"/>
      <c r="AN247" s="229" t="str">
        <f t="shared" si="153"/>
        <v>Կ-1</v>
      </c>
      <c r="AO247" s="1408">
        <f t="shared" si="154"/>
        <v>1.9</v>
      </c>
      <c r="AP247" s="1408"/>
      <c r="AQ247" s="1408">
        <f t="shared" si="159"/>
        <v>1.9</v>
      </c>
      <c r="AR247" s="1337">
        <v>66140</v>
      </c>
      <c r="AS247" s="1337">
        <f t="shared" si="135"/>
        <v>125666</v>
      </c>
      <c r="AT247" s="1334">
        <f t="shared" si="155"/>
        <v>0</v>
      </c>
      <c r="AU247" s="1337">
        <f t="shared" si="156"/>
        <v>125666</v>
      </c>
      <c r="AV247" s="1411">
        <f t="shared" si="157"/>
        <v>1633658</v>
      </c>
    </row>
    <row r="248" spans="1:48" ht="17.25" thickBot="1">
      <c r="A248" s="1421">
        <v>206</v>
      </c>
      <c r="B248" s="1429" t="s">
        <v>90</v>
      </c>
      <c r="C248" s="1430" t="s">
        <v>2467</v>
      </c>
      <c r="D248" s="1423">
        <v>1</v>
      </c>
      <c r="E248" s="1419">
        <v>0</v>
      </c>
      <c r="F248" s="725" t="s">
        <v>98</v>
      </c>
      <c r="G248" s="724">
        <f t="shared" si="136"/>
        <v>1.68</v>
      </c>
      <c r="H248" s="443">
        <v>66140</v>
      </c>
      <c r="I248" s="1337">
        <f>+H248*G248</f>
        <v>111115.2</v>
      </c>
      <c r="J248" s="1338">
        <v>0</v>
      </c>
      <c r="K248" s="1337">
        <f t="shared" si="139"/>
        <v>111115.2</v>
      </c>
      <c r="L248" s="1411">
        <f t="shared" si="140"/>
        <v>1444497.5999999999</v>
      </c>
      <c r="M248" s="1339">
        <v>1</v>
      </c>
      <c r="N248" s="523">
        <f t="shared" si="137"/>
        <v>1</v>
      </c>
      <c r="O248" s="377"/>
      <c r="P248" s="229" t="str">
        <f t="shared" si="141"/>
        <v>Կ-1</v>
      </c>
      <c r="Q248" s="643">
        <f t="shared" si="142"/>
        <v>1.73</v>
      </c>
      <c r="R248" s="1408"/>
      <c r="S248" s="1408">
        <f t="shared" si="138"/>
        <v>1.73</v>
      </c>
      <c r="T248" s="1337">
        <v>66140</v>
      </c>
      <c r="U248" s="1337">
        <f>+T248*S248</f>
        <v>114422.2</v>
      </c>
      <c r="V248" s="1334">
        <f t="shared" si="143"/>
        <v>0</v>
      </c>
      <c r="W248" s="1337">
        <f t="shared" si="144"/>
        <v>114422.2</v>
      </c>
      <c r="X248" s="1411">
        <f t="shared" si="145"/>
        <v>1487488.5999999999</v>
      </c>
      <c r="Y248" s="1339">
        <v>1</v>
      </c>
      <c r="Z248" s="523">
        <f t="shared" si="146"/>
        <v>2</v>
      </c>
      <c r="AA248" s="377"/>
      <c r="AB248" s="229" t="str">
        <f t="shared" si="147"/>
        <v>Կ-1</v>
      </c>
      <c r="AC248" s="1408">
        <f t="shared" si="148"/>
        <v>1.79</v>
      </c>
      <c r="AD248" s="1408"/>
      <c r="AE248" s="1408">
        <f t="shared" si="158"/>
        <v>1.79</v>
      </c>
      <c r="AF248" s="1337">
        <v>66140</v>
      </c>
      <c r="AG248" s="1337">
        <f>+AF248*AE248</f>
        <v>118390.6</v>
      </c>
      <c r="AH248" s="1334">
        <f t="shared" si="149"/>
        <v>0</v>
      </c>
      <c r="AI248" s="1337">
        <f t="shared" si="150"/>
        <v>118390.6</v>
      </c>
      <c r="AJ248" s="1411">
        <f t="shared" si="151"/>
        <v>1539077.8</v>
      </c>
      <c r="AK248" s="1339">
        <v>1</v>
      </c>
      <c r="AL248" s="376">
        <f t="shared" si="152"/>
        <v>3</v>
      </c>
      <c r="AM248" s="377"/>
      <c r="AN248" s="229" t="str">
        <f t="shared" si="153"/>
        <v>Կ-1</v>
      </c>
      <c r="AO248" s="1408">
        <f t="shared" si="154"/>
        <v>1.84</v>
      </c>
      <c r="AP248" s="1408"/>
      <c r="AQ248" s="1408">
        <f t="shared" si="159"/>
        <v>1.84</v>
      </c>
      <c r="AR248" s="1337">
        <v>66140</v>
      </c>
      <c r="AS248" s="1337">
        <f>+AR248*AQ248</f>
        <v>121697.60000000001</v>
      </c>
      <c r="AT248" s="1334">
        <f t="shared" si="155"/>
        <v>0</v>
      </c>
      <c r="AU248" s="1337">
        <f t="shared" si="156"/>
        <v>121697.60000000001</v>
      </c>
      <c r="AV248" s="1411">
        <f t="shared" si="157"/>
        <v>1582068.8</v>
      </c>
    </row>
    <row r="249" spans="1:48" ht="27.75" thickBot="1">
      <c r="A249" s="1421">
        <v>207</v>
      </c>
      <c r="B249" s="1429" t="s">
        <v>2503</v>
      </c>
      <c r="C249" s="1430" t="s">
        <v>1903</v>
      </c>
      <c r="D249" s="1423">
        <v>1</v>
      </c>
      <c r="E249" s="1419">
        <v>2</v>
      </c>
      <c r="F249" s="725" t="s">
        <v>95</v>
      </c>
      <c r="G249" s="724">
        <f t="shared" si="136"/>
        <v>4.1399999999999997</v>
      </c>
      <c r="H249" s="443">
        <v>66140</v>
      </c>
      <c r="I249" s="1337">
        <f>+H249*G249</f>
        <v>273819.59999999998</v>
      </c>
      <c r="J249" s="1338">
        <v>0</v>
      </c>
      <c r="K249" s="1337">
        <f t="shared" si="139"/>
        <v>273819.59999999998</v>
      </c>
      <c r="L249" s="1411">
        <f t="shared" si="140"/>
        <v>3559654.8</v>
      </c>
      <c r="M249" s="1339">
        <v>1</v>
      </c>
      <c r="N249" s="523">
        <f t="shared" si="137"/>
        <v>3</v>
      </c>
      <c r="O249" s="377"/>
      <c r="P249" s="229" t="str">
        <f t="shared" si="141"/>
        <v>Գ-2</v>
      </c>
      <c r="Q249" s="643">
        <f t="shared" si="142"/>
        <v>4.2699999999999996</v>
      </c>
      <c r="R249" s="1408"/>
      <c r="S249" s="1408">
        <f t="shared" si="138"/>
        <v>4.2699999999999996</v>
      </c>
      <c r="T249" s="1337">
        <v>66140</v>
      </c>
      <c r="U249" s="1337">
        <f>+T249*S249</f>
        <v>282417.8</v>
      </c>
      <c r="V249" s="1334">
        <f t="shared" si="143"/>
        <v>0</v>
      </c>
      <c r="W249" s="1337">
        <f t="shared" si="144"/>
        <v>282417.8</v>
      </c>
      <c r="X249" s="1411">
        <f t="shared" si="145"/>
        <v>3671431.4</v>
      </c>
      <c r="Y249" s="1339">
        <v>1</v>
      </c>
      <c r="Z249" s="523">
        <f t="shared" si="146"/>
        <v>4</v>
      </c>
      <c r="AA249" s="377"/>
      <c r="AB249" s="229" t="str">
        <f t="shared" si="147"/>
        <v>Գ-2</v>
      </c>
      <c r="AC249" s="1408">
        <f t="shared" si="148"/>
        <v>4.41</v>
      </c>
      <c r="AD249" s="1408"/>
      <c r="AE249" s="1408">
        <f t="shared" si="158"/>
        <v>4.41</v>
      </c>
      <c r="AF249" s="1337">
        <v>66140</v>
      </c>
      <c r="AG249" s="1337">
        <f>+AF249*AE249</f>
        <v>291677.40000000002</v>
      </c>
      <c r="AH249" s="1334">
        <f t="shared" si="149"/>
        <v>0</v>
      </c>
      <c r="AI249" s="1337">
        <f t="shared" si="150"/>
        <v>291677.40000000002</v>
      </c>
      <c r="AJ249" s="1411">
        <f t="shared" si="151"/>
        <v>3791806.2</v>
      </c>
      <c r="AK249" s="1339">
        <v>1</v>
      </c>
      <c r="AL249" s="376">
        <f t="shared" si="152"/>
        <v>5</v>
      </c>
      <c r="AM249" s="377"/>
      <c r="AN249" s="229" t="str">
        <f t="shared" si="153"/>
        <v>Գ-2</v>
      </c>
      <c r="AO249" s="1408">
        <f t="shared" si="154"/>
        <v>4.41</v>
      </c>
      <c r="AP249" s="1408"/>
      <c r="AQ249" s="1408">
        <f t="shared" si="159"/>
        <v>4.41</v>
      </c>
      <c r="AR249" s="1337">
        <v>66140</v>
      </c>
      <c r="AS249" s="1337">
        <f>+AR249*AQ249</f>
        <v>291677.40000000002</v>
      </c>
      <c r="AT249" s="1334">
        <f t="shared" si="155"/>
        <v>0</v>
      </c>
      <c r="AU249" s="1337">
        <f t="shared" si="156"/>
        <v>291677.40000000002</v>
      </c>
      <c r="AV249" s="1411">
        <f t="shared" si="157"/>
        <v>3791806.2</v>
      </c>
    </row>
    <row r="250" spans="1:48" ht="41.25" thickBot="1">
      <c r="A250" s="1421">
        <v>208</v>
      </c>
      <c r="B250" s="1429" t="s">
        <v>2504</v>
      </c>
      <c r="C250" s="1430" t="s">
        <v>1895</v>
      </c>
      <c r="D250" s="1423">
        <v>1</v>
      </c>
      <c r="E250" s="1419">
        <v>2</v>
      </c>
      <c r="F250" s="725" t="s">
        <v>96</v>
      </c>
      <c r="G250" s="724">
        <f t="shared" si="136"/>
        <v>2.83</v>
      </c>
      <c r="H250" s="443">
        <v>66140</v>
      </c>
      <c r="I250" s="1337">
        <f>+H250*G250</f>
        <v>187176.2</v>
      </c>
      <c r="J250" s="1338">
        <v>0</v>
      </c>
      <c r="K250" s="1337">
        <f t="shared" si="139"/>
        <v>187176.2</v>
      </c>
      <c r="L250" s="1411">
        <f t="shared" si="140"/>
        <v>2433290.6</v>
      </c>
      <c r="M250" s="1339">
        <v>1</v>
      </c>
      <c r="N250" s="523">
        <f t="shared" si="137"/>
        <v>3</v>
      </c>
      <c r="O250" s="377"/>
      <c r="P250" s="229" t="str">
        <f t="shared" si="141"/>
        <v>Ա-1</v>
      </c>
      <c r="Q250" s="643">
        <f t="shared" si="142"/>
        <v>2.92</v>
      </c>
      <c r="R250" s="1408"/>
      <c r="S250" s="1408">
        <f t="shared" si="138"/>
        <v>2.92</v>
      </c>
      <c r="T250" s="1337">
        <v>66140</v>
      </c>
      <c r="U250" s="1337">
        <f>+T250*S250</f>
        <v>193128.8</v>
      </c>
      <c r="V250" s="1334">
        <f t="shared" si="143"/>
        <v>0</v>
      </c>
      <c r="W250" s="1337">
        <f t="shared" si="144"/>
        <v>193128.8</v>
      </c>
      <c r="X250" s="1411">
        <f t="shared" si="145"/>
        <v>2510674.4</v>
      </c>
      <c r="Y250" s="1339">
        <v>1</v>
      </c>
      <c r="Z250" s="523">
        <f t="shared" si="146"/>
        <v>4</v>
      </c>
      <c r="AA250" s="377"/>
      <c r="AB250" s="229" t="str">
        <f t="shared" si="147"/>
        <v>Ա-1</v>
      </c>
      <c r="AC250" s="1408">
        <f t="shared" si="148"/>
        <v>3.02</v>
      </c>
      <c r="AD250" s="1408"/>
      <c r="AE250" s="1408">
        <f t="shared" si="158"/>
        <v>3.02</v>
      </c>
      <c r="AF250" s="1337">
        <v>66140</v>
      </c>
      <c r="AG250" s="1337">
        <f>+AF250*AE250</f>
        <v>199742.8</v>
      </c>
      <c r="AH250" s="1334">
        <f t="shared" si="149"/>
        <v>0</v>
      </c>
      <c r="AI250" s="1337">
        <f t="shared" si="150"/>
        <v>199742.8</v>
      </c>
      <c r="AJ250" s="1411">
        <f t="shared" si="151"/>
        <v>2596656.4</v>
      </c>
      <c r="AK250" s="1339">
        <v>1</v>
      </c>
      <c r="AL250" s="376">
        <f t="shared" si="152"/>
        <v>5</v>
      </c>
      <c r="AM250" s="377"/>
      <c r="AN250" s="229" t="str">
        <f t="shared" si="153"/>
        <v>Ա-1</v>
      </c>
      <c r="AO250" s="1408">
        <f t="shared" si="154"/>
        <v>3.02</v>
      </c>
      <c r="AP250" s="1408"/>
      <c r="AQ250" s="1408">
        <f t="shared" si="159"/>
        <v>3.02</v>
      </c>
      <c r="AR250" s="1337">
        <v>66140</v>
      </c>
      <c r="AS250" s="1337">
        <f>+AR250*AQ250</f>
        <v>199742.8</v>
      </c>
      <c r="AT250" s="1334">
        <f t="shared" si="155"/>
        <v>0</v>
      </c>
      <c r="AU250" s="1337">
        <f t="shared" si="156"/>
        <v>199742.8</v>
      </c>
      <c r="AV250" s="1411">
        <f t="shared" si="157"/>
        <v>2596656.4</v>
      </c>
    </row>
    <row r="251" spans="1:48" ht="17.25" thickBot="1">
      <c r="A251" s="1421">
        <v>209</v>
      </c>
      <c r="B251" s="1429" t="s">
        <v>1031</v>
      </c>
      <c r="C251" s="1430" t="s">
        <v>2466</v>
      </c>
      <c r="D251" s="1423">
        <v>1</v>
      </c>
      <c r="E251" s="1419">
        <v>4</v>
      </c>
      <c r="F251" s="725" t="s">
        <v>535</v>
      </c>
      <c r="G251" s="724">
        <f t="shared" si="136"/>
        <v>2.21</v>
      </c>
      <c r="H251" s="443">
        <v>66140</v>
      </c>
      <c r="I251" s="1337">
        <f>+H251*G251</f>
        <v>146169.4</v>
      </c>
      <c r="J251" s="1338">
        <v>0</v>
      </c>
      <c r="K251" s="1337">
        <f t="shared" si="139"/>
        <v>146169.4</v>
      </c>
      <c r="L251" s="1411">
        <f t="shared" si="140"/>
        <v>1900202.2</v>
      </c>
      <c r="M251" s="1339">
        <v>1</v>
      </c>
      <c r="N251" s="523">
        <f t="shared" si="137"/>
        <v>5</v>
      </c>
      <c r="O251" s="377"/>
      <c r="P251" s="229" t="str">
        <f t="shared" si="141"/>
        <v>Ա-3</v>
      </c>
      <c r="Q251" s="643">
        <f t="shared" si="142"/>
        <v>2.21</v>
      </c>
      <c r="R251" s="1408"/>
      <c r="S251" s="1408">
        <f t="shared" si="138"/>
        <v>2.21</v>
      </c>
      <c r="T251" s="1337">
        <v>66140</v>
      </c>
      <c r="U251" s="1337">
        <f>+T251*S251</f>
        <v>146169.4</v>
      </c>
      <c r="V251" s="1334">
        <f t="shared" si="143"/>
        <v>0</v>
      </c>
      <c r="W251" s="1337">
        <f t="shared" si="144"/>
        <v>146169.4</v>
      </c>
      <c r="X251" s="1411">
        <f t="shared" si="145"/>
        <v>1900202.2</v>
      </c>
      <c r="Y251" s="1339">
        <v>1</v>
      </c>
      <c r="Z251" s="523">
        <f t="shared" si="146"/>
        <v>6</v>
      </c>
      <c r="AA251" s="377"/>
      <c r="AB251" s="229" t="str">
        <f t="shared" si="147"/>
        <v>Ա-3</v>
      </c>
      <c r="AC251" s="1408">
        <f t="shared" si="148"/>
        <v>2.2799999999999998</v>
      </c>
      <c r="AD251" s="1408"/>
      <c r="AE251" s="1408">
        <f t="shared" si="158"/>
        <v>2.2799999999999998</v>
      </c>
      <c r="AF251" s="1337">
        <v>66140</v>
      </c>
      <c r="AG251" s="1337">
        <f>+AF251*AE251</f>
        <v>150799.19999999998</v>
      </c>
      <c r="AH251" s="1334">
        <f t="shared" si="149"/>
        <v>0</v>
      </c>
      <c r="AI251" s="1337">
        <f t="shared" si="150"/>
        <v>150799.19999999998</v>
      </c>
      <c r="AJ251" s="1411">
        <f t="shared" si="151"/>
        <v>1960389.5999999999</v>
      </c>
      <c r="AK251" s="1339">
        <v>1</v>
      </c>
      <c r="AL251" s="376">
        <f t="shared" si="152"/>
        <v>7</v>
      </c>
      <c r="AM251" s="377"/>
      <c r="AN251" s="229" t="str">
        <f t="shared" si="153"/>
        <v>Ա-3</v>
      </c>
      <c r="AO251" s="1408">
        <f t="shared" si="154"/>
        <v>2.2799999999999998</v>
      </c>
      <c r="AP251" s="1408"/>
      <c r="AQ251" s="1408">
        <f t="shared" si="159"/>
        <v>2.2799999999999998</v>
      </c>
      <c r="AR251" s="1337">
        <v>66140</v>
      </c>
      <c r="AS251" s="1337">
        <f>+AR251*AQ251</f>
        <v>150799.19999999998</v>
      </c>
      <c r="AT251" s="1334">
        <f t="shared" si="155"/>
        <v>0</v>
      </c>
      <c r="AU251" s="1337">
        <f t="shared" si="156"/>
        <v>150799.19999999998</v>
      </c>
      <c r="AV251" s="1411">
        <f t="shared" si="157"/>
        <v>1960389.5999999999</v>
      </c>
    </row>
    <row r="252" spans="1:48" ht="17.25" thickBot="1">
      <c r="A252" s="1421">
        <v>210</v>
      </c>
      <c r="B252" s="1429" t="s">
        <v>2478</v>
      </c>
      <c r="C252" s="1430" t="s">
        <v>2466</v>
      </c>
      <c r="D252" s="1423">
        <v>1</v>
      </c>
      <c r="E252" s="1419">
        <v>2</v>
      </c>
      <c r="F252" s="725" t="s">
        <v>535</v>
      </c>
      <c r="G252" s="724">
        <f t="shared" si="136"/>
        <v>2.08</v>
      </c>
      <c r="H252" s="443">
        <v>66140</v>
      </c>
      <c r="I252" s="1337">
        <f>+H252*G252</f>
        <v>137571.20000000001</v>
      </c>
      <c r="J252" s="1338">
        <v>0</v>
      </c>
      <c r="K252" s="1337">
        <f t="shared" si="139"/>
        <v>137571.20000000001</v>
      </c>
      <c r="L252" s="1411">
        <f t="shared" si="140"/>
        <v>1788425.6</v>
      </c>
      <c r="M252" s="1339">
        <v>1</v>
      </c>
      <c r="N252" s="523">
        <f t="shared" si="137"/>
        <v>3</v>
      </c>
      <c r="O252" s="377"/>
      <c r="P252" s="229" t="str">
        <f t="shared" si="141"/>
        <v>Ա-3</v>
      </c>
      <c r="Q252" s="643">
        <f t="shared" si="142"/>
        <v>2.15</v>
      </c>
      <c r="R252" s="1408"/>
      <c r="S252" s="1408">
        <f t="shared" si="138"/>
        <v>2.15</v>
      </c>
      <c r="T252" s="1337">
        <v>66140</v>
      </c>
      <c r="U252" s="1337">
        <f>+T252*S252</f>
        <v>142201</v>
      </c>
      <c r="V252" s="1334">
        <f t="shared" si="143"/>
        <v>0</v>
      </c>
      <c r="W252" s="1337">
        <f t="shared" si="144"/>
        <v>142201</v>
      </c>
      <c r="X252" s="1411">
        <f t="shared" si="145"/>
        <v>1848613</v>
      </c>
      <c r="Y252" s="1339">
        <v>1</v>
      </c>
      <c r="Z252" s="523">
        <f t="shared" si="146"/>
        <v>4</v>
      </c>
      <c r="AA252" s="377"/>
      <c r="AB252" s="229" t="str">
        <f t="shared" si="147"/>
        <v>Ա-3</v>
      </c>
      <c r="AC252" s="1408">
        <f t="shared" si="148"/>
        <v>2.21</v>
      </c>
      <c r="AD252" s="1408"/>
      <c r="AE252" s="1408">
        <f t="shared" si="158"/>
        <v>2.21</v>
      </c>
      <c r="AF252" s="1337">
        <v>66140</v>
      </c>
      <c r="AG252" s="1337">
        <f>+AF252*AE252</f>
        <v>146169.4</v>
      </c>
      <c r="AH252" s="1334">
        <f t="shared" si="149"/>
        <v>0</v>
      </c>
      <c r="AI252" s="1337">
        <f t="shared" si="150"/>
        <v>146169.4</v>
      </c>
      <c r="AJ252" s="1411">
        <f t="shared" si="151"/>
        <v>1900202.2</v>
      </c>
      <c r="AK252" s="1339">
        <v>1</v>
      </c>
      <c r="AL252" s="376">
        <f t="shared" si="152"/>
        <v>5</v>
      </c>
      <c r="AM252" s="377"/>
      <c r="AN252" s="229" t="str">
        <f t="shared" si="153"/>
        <v>Ա-3</v>
      </c>
      <c r="AO252" s="1408">
        <f t="shared" si="154"/>
        <v>2.21</v>
      </c>
      <c r="AP252" s="1408"/>
      <c r="AQ252" s="1408">
        <f t="shared" si="159"/>
        <v>2.21</v>
      </c>
      <c r="AR252" s="1337">
        <v>66140</v>
      </c>
      <c r="AS252" s="1337">
        <f>+AR252*AQ252</f>
        <v>146169.4</v>
      </c>
      <c r="AT252" s="1334">
        <f t="shared" si="155"/>
        <v>0</v>
      </c>
      <c r="AU252" s="1337">
        <f t="shared" si="156"/>
        <v>146169.4</v>
      </c>
      <c r="AV252" s="1411">
        <f t="shared" si="157"/>
        <v>1900202.2</v>
      </c>
    </row>
    <row r="253" spans="1:48" ht="17.25" customHeight="1" thickBot="1">
      <c r="A253" s="1421">
        <v>211</v>
      </c>
      <c r="B253" s="1429" t="s">
        <v>1097</v>
      </c>
      <c r="C253" s="1430" t="s">
        <v>2467</v>
      </c>
      <c r="D253" s="1423">
        <v>1</v>
      </c>
      <c r="E253" s="1419">
        <v>6</v>
      </c>
      <c r="F253" s="725" t="s">
        <v>98</v>
      </c>
      <c r="G253" s="724">
        <f t="shared" si="136"/>
        <v>1.96</v>
      </c>
      <c r="H253" s="443">
        <v>66140</v>
      </c>
      <c r="I253" s="1337">
        <f t="shared" ref="I253:I263" si="160">+H253*G253</f>
        <v>129634.4</v>
      </c>
      <c r="J253" s="1338">
        <v>0</v>
      </c>
      <c r="K253" s="1337">
        <f t="shared" si="139"/>
        <v>129634.4</v>
      </c>
      <c r="L253" s="1411">
        <f t="shared" si="140"/>
        <v>1685247.2</v>
      </c>
      <c r="M253" s="1339">
        <v>1</v>
      </c>
      <c r="N253" s="523">
        <f t="shared" si="137"/>
        <v>7</v>
      </c>
      <c r="O253" s="377"/>
      <c r="P253" s="229" t="str">
        <f t="shared" si="141"/>
        <v>Կ-1</v>
      </c>
      <c r="Q253" s="643">
        <f t="shared" si="142"/>
        <v>1.96</v>
      </c>
      <c r="R253" s="1408"/>
      <c r="S253" s="1408">
        <f t="shared" si="138"/>
        <v>1.96</v>
      </c>
      <c r="T253" s="1337">
        <v>66140</v>
      </c>
      <c r="U253" s="1337">
        <f t="shared" ref="U253:U263" si="161">+T253*S253</f>
        <v>129634.4</v>
      </c>
      <c r="V253" s="1334">
        <f t="shared" si="143"/>
        <v>0</v>
      </c>
      <c r="W253" s="1337">
        <f t="shared" si="144"/>
        <v>129634.4</v>
      </c>
      <c r="X253" s="1411">
        <f t="shared" si="145"/>
        <v>1685247.2</v>
      </c>
      <c r="Y253" s="1339">
        <v>1</v>
      </c>
      <c r="Z253" s="523">
        <f t="shared" si="146"/>
        <v>8</v>
      </c>
      <c r="AA253" s="377"/>
      <c r="AB253" s="229" t="str">
        <f t="shared" si="147"/>
        <v>Կ-1</v>
      </c>
      <c r="AC253" s="1408">
        <f t="shared" si="148"/>
        <v>2.02</v>
      </c>
      <c r="AD253" s="1408"/>
      <c r="AE253" s="1408">
        <f t="shared" si="158"/>
        <v>2.02</v>
      </c>
      <c r="AF253" s="1337">
        <v>66140</v>
      </c>
      <c r="AG253" s="1337">
        <f t="shared" ref="AG253:AG263" si="162">+AF253*AE253</f>
        <v>133602.79999999999</v>
      </c>
      <c r="AH253" s="1334">
        <f t="shared" si="149"/>
        <v>0</v>
      </c>
      <c r="AI253" s="1337">
        <f t="shared" si="150"/>
        <v>133602.79999999999</v>
      </c>
      <c r="AJ253" s="1411">
        <f t="shared" si="151"/>
        <v>1736836.4</v>
      </c>
      <c r="AK253" s="1339">
        <v>1</v>
      </c>
      <c r="AL253" s="376">
        <f t="shared" si="152"/>
        <v>9</v>
      </c>
      <c r="AM253" s="377"/>
      <c r="AN253" s="229" t="str">
        <f t="shared" si="153"/>
        <v>Կ-1</v>
      </c>
      <c r="AO253" s="1408">
        <f t="shared" si="154"/>
        <v>2.02</v>
      </c>
      <c r="AP253" s="1408"/>
      <c r="AQ253" s="1408">
        <f t="shared" si="159"/>
        <v>2.02</v>
      </c>
      <c r="AR253" s="1337">
        <v>66140</v>
      </c>
      <c r="AS253" s="1337">
        <f t="shared" ref="AS253:AS263" si="163">+AR253*AQ253</f>
        <v>133602.79999999999</v>
      </c>
      <c r="AT253" s="1334">
        <f t="shared" si="155"/>
        <v>0</v>
      </c>
      <c r="AU253" s="1337">
        <f t="shared" si="156"/>
        <v>133602.79999999999</v>
      </c>
      <c r="AV253" s="1411">
        <f t="shared" si="157"/>
        <v>1736836.4</v>
      </c>
    </row>
    <row r="254" spans="1:48" ht="17.25" thickBot="1">
      <c r="A254" s="1421">
        <v>212</v>
      </c>
      <c r="B254" s="1429" t="s">
        <v>1098</v>
      </c>
      <c r="C254" s="1430" t="s">
        <v>2467</v>
      </c>
      <c r="D254" s="1423">
        <v>1</v>
      </c>
      <c r="E254" s="1419">
        <v>2</v>
      </c>
      <c r="F254" s="725" t="s">
        <v>98</v>
      </c>
      <c r="G254" s="724">
        <f t="shared" si="136"/>
        <v>1.79</v>
      </c>
      <c r="H254" s="443">
        <v>66140</v>
      </c>
      <c r="I254" s="1337">
        <f t="shared" si="160"/>
        <v>118390.6</v>
      </c>
      <c r="J254" s="1338">
        <v>0</v>
      </c>
      <c r="K254" s="1337">
        <f t="shared" si="139"/>
        <v>118390.6</v>
      </c>
      <c r="L254" s="1411">
        <f t="shared" si="140"/>
        <v>1539077.8</v>
      </c>
      <c r="M254" s="1339">
        <v>1</v>
      </c>
      <c r="N254" s="523">
        <f t="shared" si="137"/>
        <v>3</v>
      </c>
      <c r="O254" s="377"/>
      <c r="P254" s="229" t="str">
        <f t="shared" si="141"/>
        <v>Կ-1</v>
      </c>
      <c r="Q254" s="643">
        <f t="shared" si="142"/>
        <v>1.84</v>
      </c>
      <c r="R254" s="1408"/>
      <c r="S254" s="1408">
        <f t="shared" si="138"/>
        <v>1.84</v>
      </c>
      <c r="T254" s="1337">
        <v>66140</v>
      </c>
      <c r="U254" s="1337">
        <f t="shared" si="161"/>
        <v>121697.60000000001</v>
      </c>
      <c r="V254" s="1334">
        <f t="shared" si="143"/>
        <v>0</v>
      </c>
      <c r="W254" s="1337">
        <f t="shared" si="144"/>
        <v>121697.60000000001</v>
      </c>
      <c r="X254" s="1411">
        <f t="shared" si="145"/>
        <v>1582068.8</v>
      </c>
      <c r="Y254" s="1339">
        <v>1</v>
      </c>
      <c r="Z254" s="523">
        <f t="shared" si="146"/>
        <v>4</v>
      </c>
      <c r="AA254" s="377"/>
      <c r="AB254" s="229" t="str">
        <f t="shared" si="147"/>
        <v>Կ-1</v>
      </c>
      <c r="AC254" s="1408">
        <f t="shared" si="148"/>
        <v>1.9</v>
      </c>
      <c r="AD254" s="1408"/>
      <c r="AE254" s="1408">
        <f t="shared" si="158"/>
        <v>1.9</v>
      </c>
      <c r="AF254" s="1337">
        <v>66140</v>
      </c>
      <c r="AG254" s="1337">
        <f t="shared" si="162"/>
        <v>125666</v>
      </c>
      <c r="AH254" s="1334">
        <f t="shared" si="149"/>
        <v>0</v>
      </c>
      <c r="AI254" s="1337">
        <f t="shared" si="150"/>
        <v>125666</v>
      </c>
      <c r="AJ254" s="1411">
        <f t="shared" si="151"/>
        <v>1633658</v>
      </c>
      <c r="AK254" s="1339">
        <v>1</v>
      </c>
      <c r="AL254" s="376">
        <f t="shared" si="152"/>
        <v>5</v>
      </c>
      <c r="AM254" s="377"/>
      <c r="AN254" s="229" t="str">
        <f t="shared" si="153"/>
        <v>Կ-1</v>
      </c>
      <c r="AO254" s="1408">
        <f t="shared" si="154"/>
        <v>1.9</v>
      </c>
      <c r="AP254" s="1408"/>
      <c r="AQ254" s="1408">
        <f t="shared" si="159"/>
        <v>1.9</v>
      </c>
      <c r="AR254" s="1337">
        <v>66140</v>
      </c>
      <c r="AS254" s="1337">
        <f t="shared" si="163"/>
        <v>125666</v>
      </c>
      <c r="AT254" s="1334">
        <f t="shared" si="155"/>
        <v>0</v>
      </c>
      <c r="AU254" s="1337">
        <f t="shared" si="156"/>
        <v>125666</v>
      </c>
      <c r="AV254" s="1411">
        <f t="shared" si="157"/>
        <v>1633658</v>
      </c>
    </row>
    <row r="255" spans="1:48" ht="17.25" thickBot="1">
      <c r="A255" s="1421">
        <v>213</v>
      </c>
      <c r="B255" s="1429" t="s">
        <v>1100</v>
      </c>
      <c r="C255" s="1430" t="s">
        <v>2467</v>
      </c>
      <c r="D255" s="1423">
        <v>1</v>
      </c>
      <c r="E255" s="1419">
        <v>2</v>
      </c>
      <c r="F255" s="725" t="s">
        <v>98</v>
      </c>
      <c r="G255" s="724">
        <f t="shared" si="136"/>
        <v>1.79</v>
      </c>
      <c r="H255" s="443">
        <v>66140</v>
      </c>
      <c r="I255" s="1337">
        <f t="shared" si="160"/>
        <v>118390.6</v>
      </c>
      <c r="J255" s="1338">
        <v>0</v>
      </c>
      <c r="K255" s="1337">
        <f t="shared" si="139"/>
        <v>118390.6</v>
      </c>
      <c r="L255" s="1411">
        <f t="shared" si="140"/>
        <v>1539077.8</v>
      </c>
      <c r="M255" s="1339">
        <v>1</v>
      </c>
      <c r="N255" s="523">
        <f t="shared" si="137"/>
        <v>3</v>
      </c>
      <c r="O255" s="377"/>
      <c r="P255" s="229" t="str">
        <f t="shared" si="141"/>
        <v>Կ-1</v>
      </c>
      <c r="Q255" s="643">
        <f t="shared" si="142"/>
        <v>1.84</v>
      </c>
      <c r="R255" s="1408"/>
      <c r="S255" s="1408">
        <f t="shared" si="138"/>
        <v>1.84</v>
      </c>
      <c r="T255" s="1337">
        <v>66140</v>
      </c>
      <c r="U255" s="1337">
        <f t="shared" si="161"/>
        <v>121697.60000000001</v>
      </c>
      <c r="V255" s="1334">
        <f t="shared" si="143"/>
        <v>0</v>
      </c>
      <c r="W255" s="1337">
        <f t="shared" si="144"/>
        <v>121697.60000000001</v>
      </c>
      <c r="X255" s="1411">
        <f t="shared" si="145"/>
        <v>1582068.8</v>
      </c>
      <c r="Y255" s="1339">
        <v>1</v>
      </c>
      <c r="Z255" s="523">
        <f t="shared" si="146"/>
        <v>4</v>
      </c>
      <c r="AA255" s="377"/>
      <c r="AB255" s="229" t="str">
        <f t="shared" si="147"/>
        <v>Կ-1</v>
      </c>
      <c r="AC255" s="1408">
        <f t="shared" si="148"/>
        <v>1.9</v>
      </c>
      <c r="AD255" s="1408"/>
      <c r="AE255" s="1408">
        <f t="shared" si="158"/>
        <v>1.9</v>
      </c>
      <c r="AF255" s="1337">
        <v>66140</v>
      </c>
      <c r="AG255" s="1337">
        <f t="shared" si="162"/>
        <v>125666</v>
      </c>
      <c r="AH255" s="1334">
        <f t="shared" si="149"/>
        <v>0</v>
      </c>
      <c r="AI255" s="1337">
        <f t="shared" si="150"/>
        <v>125666</v>
      </c>
      <c r="AJ255" s="1411">
        <f t="shared" si="151"/>
        <v>1633658</v>
      </c>
      <c r="AK255" s="1339">
        <v>1</v>
      </c>
      <c r="AL255" s="376">
        <f t="shared" si="152"/>
        <v>5</v>
      </c>
      <c r="AM255" s="377"/>
      <c r="AN255" s="229" t="str">
        <f t="shared" si="153"/>
        <v>Կ-1</v>
      </c>
      <c r="AO255" s="1408">
        <f t="shared" si="154"/>
        <v>1.9</v>
      </c>
      <c r="AP255" s="1408"/>
      <c r="AQ255" s="1408">
        <f t="shared" si="159"/>
        <v>1.9</v>
      </c>
      <c r="AR255" s="1337">
        <v>66140</v>
      </c>
      <c r="AS255" s="1337">
        <f t="shared" si="163"/>
        <v>125666</v>
      </c>
      <c r="AT255" s="1334">
        <f t="shared" si="155"/>
        <v>0</v>
      </c>
      <c r="AU255" s="1337">
        <f t="shared" si="156"/>
        <v>125666</v>
      </c>
      <c r="AV255" s="1411">
        <f t="shared" si="157"/>
        <v>1633658</v>
      </c>
    </row>
    <row r="256" spans="1:48" ht="17.25" thickBot="1">
      <c r="A256" s="1421">
        <v>214</v>
      </c>
      <c r="B256" s="1429" t="s">
        <v>1101</v>
      </c>
      <c r="C256" s="1430" t="s">
        <v>2467</v>
      </c>
      <c r="D256" s="1423">
        <v>1</v>
      </c>
      <c r="E256" s="1419">
        <v>5</v>
      </c>
      <c r="F256" s="725" t="s">
        <v>98</v>
      </c>
      <c r="G256" s="724">
        <f t="shared" si="136"/>
        <v>1.9</v>
      </c>
      <c r="H256" s="443">
        <v>66140</v>
      </c>
      <c r="I256" s="1337">
        <f t="shared" si="160"/>
        <v>125666</v>
      </c>
      <c r="J256" s="1338">
        <v>0</v>
      </c>
      <c r="K256" s="1337">
        <f t="shared" si="139"/>
        <v>125666</v>
      </c>
      <c r="L256" s="1411">
        <f t="shared" si="140"/>
        <v>1633658</v>
      </c>
      <c r="M256" s="1339">
        <v>1</v>
      </c>
      <c r="N256" s="523">
        <f t="shared" si="137"/>
        <v>6</v>
      </c>
      <c r="O256" s="377"/>
      <c r="P256" s="229" t="str">
        <f t="shared" si="141"/>
        <v>Կ-1</v>
      </c>
      <c r="Q256" s="643">
        <f t="shared" si="142"/>
        <v>1.96</v>
      </c>
      <c r="R256" s="1408"/>
      <c r="S256" s="1408">
        <f t="shared" si="138"/>
        <v>1.96</v>
      </c>
      <c r="T256" s="1337">
        <v>66140</v>
      </c>
      <c r="U256" s="1337">
        <f t="shared" si="161"/>
        <v>129634.4</v>
      </c>
      <c r="V256" s="1334">
        <f t="shared" si="143"/>
        <v>0</v>
      </c>
      <c r="W256" s="1337">
        <f t="shared" si="144"/>
        <v>129634.4</v>
      </c>
      <c r="X256" s="1411">
        <f t="shared" si="145"/>
        <v>1685247.2</v>
      </c>
      <c r="Y256" s="1339">
        <v>1</v>
      </c>
      <c r="Z256" s="523">
        <f t="shared" si="146"/>
        <v>7</v>
      </c>
      <c r="AA256" s="377"/>
      <c r="AB256" s="229" t="str">
        <f t="shared" si="147"/>
        <v>Կ-1</v>
      </c>
      <c r="AC256" s="1408">
        <f t="shared" si="148"/>
        <v>1.96</v>
      </c>
      <c r="AD256" s="1408"/>
      <c r="AE256" s="1408">
        <f t="shared" si="158"/>
        <v>1.96</v>
      </c>
      <c r="AF256" s="1337">
        <v>66140</v>
      </c>
      <c r="AG256" s="1337">
        <f t="shared" si="162"/>
        <v>129634.4</v>
      </c>
      <c r="AH256" s="1334">
        <f t="shared" si="149"/>
        <v>0</v>
      </c>
      <c r="AI256" s="1337">
        <f t="shared" si="150"/>
        <v>129634.4</v>
      </c>
      <c r="AJ256" s="1411">
        <f t="shared" si="151"/>
        <v>1685247.2</v>
      </c>
      <c r="AK256" s="1339">
        <v>1</v>
      </c>
      <c r="AL256" s="376">
        <f t="shared" si="152"/>
        <v>8</v>
      </c>
      <c r="AM256" s="377"/>
      <c r="AN256" s="229" t="str">
        <f t="shared" si="153"/>
        <v>Կ-1</v>
      </c>
      <c r="AO256" s="1408">
        <f t="shared" si="154"/>
        <v>2.02</v>
      </c>
      <c r="AP256" s="1408"/>
      <c r="AQ256" s="1408">
        <f t="shared" si="159"/>
        <v>2.02</v>
      </c>
      <c r="AR256" s="1337">
        <v>66140</v>
      </c>
      <c r="AS256" s="1337">
        <f t="shared" si="163"/>
        <v>133602.79999999999</v>
      </c>
      <c r="AT256" s="1334">
        <f t="shared" si="155"/>
        <v>0</v>
      </c>
      <c r="AU256" s="1337">
        <f t="shared" si="156"/>
        <v>133602.79999999999</v>
      </c>
      <c r="AV256" s="1411">
        <f t="shared" si="157"/>
        <v>1736836.4</v>
      </c>
    </row>
    <row r="257" spans="1:48" ht="17.25" thickBot="1">
      <c r="A257" s="1421">
        <v>215</v>
      </c>
      <c r="B257" s="1429" t="s">
        <v>2508</v>
      </c>
      <c r="C257" s="1430" t="s">
        <v>2467</v>
      </c>
      <c r="D257" s="1423">
        <v>1</v>
      </c>
      <c r="E257" s="1419">
        <v>2</v>
      </c>
      <c r="F257" s="725" t="s">
        <v>98</v>
      </c>
      <c r="G257" s="724">
        <f t="shared" si="136"/>
        <v>1.79</v>
      </c>
      <c r="H257" s="443">
        <v>66140</v>
      </c>
      <c r="I257" s="1337">
        <f t="shared" si="160"/>
        <v>118390.6</v>
      </c>
      <c r="J257" s="1338">
        <v>0</v>
      </c>
      <c r="K257" s="1337">
        <f t="shared" si="139"/>
        <v>118390.6</v>
      </c>
      <c r="L257" s="1411">
        <f t="shared" si="140"/>
        <v>1539077.8</v>
      </c>
      <c r="M257" s="1339">
        <v>1</v>
      </c>
      <c r="N257" s="523">
        <f t="shared" si="137"/>
        <v>3</v>
      </c>
      <c r="O257" s="377"/>
      <c r="P257" s="229" t="str">
        <f t="shared" si="141"/>
        <v>Կ-1</v>
      </c>
      <c r="Q257" s="643">
        <f t="shared" si="142"/>
        <v>1.84</v>
      </c>
      <c r="R257" s="1408"/>
      <c r="S257" s="1408">
        <f t="shared" si="138"/>
        <v>1.84</v>
      </c>
      <c r="T257" s="1337">
        <v>66140</v>
      </c>
      <c r="U257" s="1337">
        <f t="shared" si="161"/>
        <v>121697.60000000001</v>
      </c>
      <c r="V257" s="1334">
        <f t="shared" si="143"/>
        <v>0</v>
      </c>
      <c r="W257" s="1337">
        <f t="shared" si="144"/>
        <v>121697.60000000001</v>
      </c>
      <c r="X257" s="1411">
        <f t="shared" si="145"/>
        <v>1582068.8</v>
      </c>
      <c r="Y257" s="1339">
        <v>1</v>
      </c>
      <c r="Z257" s="523">
        <f t="shared" si="146"/>
        <v>4</v>
      </c>
      <c r="AA257" s="377"/>
      <c r="AB257" s="229" t="str">
        <f t="shared" si="147"/>
        <v>Կ-1</v>
      </c>
      <c r="AC257" s="1408">
        <f t="shared" si="148"/>
        <v>1.9</v>
      </c>
      <c r="AD257" s="1408"/>
      <c r="AE257" s="1408">
        <f t="shared" si="158"/>
        <v>1.9</v>
      </c>
      <c r="AF257" s="1337">
        <v>66140</v>
      </c>
      <c r="AG257" s="1337">
        <f t="shared" si="162"/>
        <v>125666</v>
      </c>
      <c r="AH257" s="1334">
        <f t="shared" si="149"/>
        <v>0</v>
      </c>
      <c r="AI257" s="1337">
        <f t="shared" si="150"/>
        <v>125666</v>
      </c>
      <c r="AJ257" s="1411">
        <f t="shared" si="151"/>
        <v>1633658</v>
      </c>
      <c r="AK257" s="1339">
        <v>1</v>
      </c>
      <c r="AL257" s="376">
        <f t="shared" si="152"/>
        <v>5</v>
      </c>
      <c r="AM257" s="377"/>
      <c r="AN257" s="229" t="str">
        <f t="shared" si="153"/>
        <v>Կ-1</v>
      </c>
      <c r="AO257" s="1408">
        <f t="shared" si="154"/>
        <v>1.9</v>
      </c>
      <c r="AP257" s="1408"/>
      <c r="AQ257" s="1408">
        <f t="shared" si="159"/>
        <v>1.9</v>
      </c>
      <c r="AR257" s="1337">
        <v>66140</v>
      </c>
      <c r="AS257" s="1337">
        <f t="shared" si="163"/>
        <v>125666</v>
      </c>
      <c r="AT257" s="1334">
        <f t="shared" si="155"/>
        <v>0</v>
      </c>
      <c r="AU257" s="1337">
        <f t="shared" si="156"/>
        <v>125666</v>
      </c>
      <c r="AV257" s="1411">
        <f t="shared" si="157"/>
        <v>1633658</v>
      </c>
    </row>
    <row r="258" spans="1:48" ht="17.25" thickBot="1">
      <c r="A258" s="1421">
        <v>216</v>
      </c>
      <c r="B258" s="1433" t="s">
        <v>990</v>
      </c>
      <c r="C258" s="1430" t="s">
        <v>2467</v>
      </c>
      <c r="D258" s="1423">
        <v>1</v>
      </c>
      <c r="E258" s="1419">
        <v>8</v>
      </c>
      <c r="F258" s="725" t="s">
        <v>98</v>
      </c>
      <c r="G258" s="724">
        <f t="shared" si="136"/>
        <v>2.02</v>
      </c>
      <c r="H258" s="443">
        <v>66140</v>
      </c>
      <c r="I258" s="1337">
        <f t="shared" si="160"/>
        <v>133602.79999999999</v>
      </c>
      <c r="J258" s="1338">
        <v>0</v>
      </c>
      <c r="K258" s="1337">
        <f t="shared" si="139"/>
        <v>133602.79999999999</v>
      </c>
      <c r="L258" s="1411">
        <f t="shared" si="140"/>
        <v>1736836.4</v>
      </c>
      <c r="M258" s="1339">
        <v>1</v>
      </c>
      <c r="N258" s="523">
        <f t="shared" si="137"/>
        <v>9</v>
      </c>
      <c r="O258" s="377"/>
      <c r="P258" s="229" t="str">
        <f t="shared" si="141"/>
        <v>Կ-1</v>
      </c>
      <c r="Q258" s="643">
        <f t="shared" si="142"/>
        <v>2.02</v>
      </c>
      <c r="R258" s="1408"/>
      <c r="S258" s="1408">
        <f t="shared" si="138"/>
        <v>2.02</v>
      </c>
      <c r="T258" s="1337">
        <v>66140</v>
      </c>
      <c r="U258" s="1337">
        <f t="shared" si="161"/>
        <v>133602.79999999999</v>
      </c>
      <c r="V258" s="1334">
        <f t="shared" si="143"/>
        <v>0</v>
      </c>
      <c r="W258" s="1337">
        <f t="shared" si="144"/>
        <v>133602.79999999999</v>
      </c>
      <c r="X258" s="1411">
        <f t="shared" si="145"/>
        <v>1736836.4</v>
      </c>
      <c r="Y258" s="1339">
        <v>1</v>
      </c>
      <c r="Z258" s="523">
        <f t="shared" si="146"/>
        <v>10</v>
      </c>
      <c r="AA258" s="377"/>
      <c r="AB258" s="229" t="str">
        <f t="shared" si="147"/>
        <v>Կ-1</v>
      </c>
      <c r="AC258" s="1408">
        <f t="shared" si="148"/>
        <v>2.08</v>
      </c>
      <c r="AD258" s="1408"/>
      <c r="AE258" s="1408">
        <f t="shared" si="158"/>
        <v>2.08</v>
      </c>
      <c r="AF258" s="1337">
        <v>66140</v>
      </c>
      <c r="AG258" s="1337">
        <f t="shared" si="162"/>
        <v>137571.20000000001</v>
      </c>
      <c r="AH258" s="1334">
        <f t="shared" si="149"/>
        <v>0</v>
      </c>
      <c r="AI258" s="1337">
        <f t="shared" si="150"/>
        <v>137571.20000000001</v>
      </c>
      <c r="AJ258" s="1411">
        <f t="shared" si="151"/>
        <v>1788425.6</v>
      </c>
      <c r="AK258" s="1339">
        <v>1</v>
      </c>
      <c r="AL258" s="376">
        <f t="shared" si="152"/>
        <v>11</v>
      </c>
      <c r="AM258" s="377"/>
      <c r="AN258" s="229" t="str">
        <f t="shared" si="153"/>
        <v>Կ-1</v>
      </c>
      <c r="AO258" s="1408">
        <f t="shared" si="154"/>
        <v>2.08</v>
      </c>
      <c r="AP258" s="1408"/>
      <c r="AQ258" s="1408">
        <f t="shared" si="159"/>
        <v>2.08</v>
      </c>
      <c r="AR258" s="1337">
        <v>66140</v>
      </c>
      <c r="AS258" s="1337">
        <f t="shared" si="163"/>
        <v>137571.20000000001</v>
      </c>
      <c r="AT258" s="1334">
        <f t="shared" si="155"/>
        <v>0</v>
      </c>
      <c r="AU258" s="1337">
        <f t="shared" si="156"/>
        <v>137571.20000000001</v>
      </c>
      <c r="AV258" s="1411">
        <f t="shared" si="157"/>
        <v>1788425.6</v>
      </c>
    </row>
    <row r="259" spans="1:48" ht="17.25" thickBot="1">
      <c r="A259" s="1421">
        <v>217</v>
      </c>
      <c r="B259" s="1429" t="s">
        <v>988</v>
      </c>
      <c r="C259" s="1430" t="s">
        <v>2467</v>
      </c>
      <c r="D259" s="1423">
        <v>1</v>
      </c>
      <c r="E259" s="1419">
        <v>6</v>
      </c>
      <c r="F259" s="725" t="s">
        <v>98</v>
      </c>
      <c r="G259" s="724">
        <f t="shared" si="136"/>
        <v>1.96</v>
      </c>
      <c r="H259" s="443">
        <v>66140</v>
      </c>
      <c r="I259" s="1337">
        <f t="shared" si="160"/>
        <v>129634.4</v>
      </c>
      <c r="J259" s="1338">
        <v>0</v>
      </c>
      <c r="K259" s="1337">
        <f t="shared" si="139"/>
        <v>129634.4</v>
      </c>
      <c r="L259" s="1411">
        <f t="shared" si="140"/>
        <v>1685247.2</v>
      </c>
      <c r="M259" s="1339">
        <v>1</v>
      </c>
      <c r="N259" s="523">
        <f t="shared" si="137"/>
        <v>7</v>
      </c>
      <c r="O259" s="377"/>
      <c r="P259" s="229" t="str">
        <f t="shared" si="141"/>
        <v>Կ-1</v>
      </c>
      <c r="Q259" s="643">
        <f t="shared" si="142"/>
        <v>1.96</v>
      </c>
      <c r="R259" s="1408"/>
      <c r="S259" s="1408">
        <f t="shared" si="138"/>
        <v>1.96</v>
      </c>
      <c r="T259" s="1337">
        <v>66140</v>
      </c>
      <c r="U259" s="1337">
        <f t="shared" si="161"/>
        <v>129634.4</v>
      </c>
      <c r="V259" s="1334">
        <f t="shared" si="143"/>
        <v>0</v>
      </c>
      <c r="W259" s="1337">
        <f t="shared" si="144"/>
        <v>129634.4</v>
      </c>
      <c r="X259" s="1411">
        <f t="shared" si="145"/>
        <v>1685247.2</v>
      </c>
      <c r="Y259" s="1339">
        <v>1</v>
      </c>
      <c r="Z259" s="523">
        <f t="shared" si="146"/>
        <v>8</v>
      </c>
      <c r="AA259" s="377"/>
      <c r="AB259" s="229" t="str">
        <f t="shared" si="147"/>
        <v>Կ-1</v>
      </c>
      <c r="AC259" s="1408">
        <f t="shared" si="148"/>
        <v>2.02</v>
      </c>
      <c r="AD259" s="1408"/>
      <c r="AE259" s="1408">
        <f t="shared" si="158"/>
        <v>2.02</v>
      </c>
      <c r="AF259" s="1337">
        <v>66140</v>
      </c>
      <c r="AG259" s="1337">
        <f t="shared" si="162"/>
        <v>133602.79999999999</v>
      </c>
      <c r="AH259" s="1334">
        <f t="shared" si="149"/>
        <v>0</v>
      </c>
      <c r="AI259" s="1337">
        <f t="shared" si="150"/>
        <v>133602.79999999999</v>
      </c>
      <c r="AJ259" s="1411">
        <f t="shared" si="151"/>
        <v>1736836.4</v>
      </c>
      <c r="AK259" s="1339">
        <v>1</v>
      </c>
      <c r="AL259" s="376">
        <f t="shared" si="152"/>
        <v>9</v>
      </c>
      <c r="AM259" s="377"/>
      <c r="AN259" s="229" t="str">
        <f t="shared" si="153"/>
        <v>Կ-1</v>
      </c>
      <c r="AO259" s="1408">
        <f t="shared" si="154"/>
        <v>2.02</v>
      </c>
      <c r="AP259" s="1408"/>
      <c r="AQ259" s="1408">
        <f t="shared" si="159"/>
        <v>2.02</v>
      </c>
      <c r="AR259" s="1337">
        <v>66140</v>
      </c>
      <c r="AS259" s="1337">
        <f t="shared" si="163"/>
        <v>133602.79999999999</v>
      </c>
      <c r="AT259" s="1334">
        <f t="shared" si="155"/>
        <v>0</v>
      </c>
      <c r="AU259" s="1337">
        <f t="shared" si="156"/>
        <v>133602.79999999999</v>
      </c>
      <c r="AV259" s="1411">
        <f t="shared" si="157"/>
        <v>1736836.4</v>
      </c>
    </row>
    <row r="260" spans="1:48" ht="17.25" thickBot="1">
      <c r="A260" s="1421">
        <v>218</v>
      </c>
      <c r="B260" s="1433" t="s">
        <v>1344</v>
      </c>
      <c r="C260" s="1430" t="s">
        <v>2467</v>
      </c>
      <c r="D260" s="1423">
        <v>1</v>
      </c>
      <c r="E260" s="1419">
        <v>2</v>
      </c>
      <c r="F260" s="725" t="s">
        <v>98</v>
      </c>
      <c r="G260" s="724">
        <f t="shared" si="136"/>
        <v>1.79</v>
      </c>
      <c r="H260" s="443">
        <v>66140</v>
      </c>
      <c r="I260" s="1337">
        <f t="shared" si="160"/>
        <v>118390.6</v>
      </c>
      <c r="J260" s="1338">
        <v>0</v>
      </c>
      <c r="K260" s="1337">
        <f t="shared" si="139"/>
        <v>118390.6</v>
      </c>
      <c r="L260" s="1411">
        <f t="shared" si="140"/>
        <v>1539077.8</v>
      </c>
      <c r="M260" s="1339">
        <v>1</v>
      </c>
      <c r="N260" s="523">
        <f t="shared" si="137"/>
        <v>3</v>
      </c>
      <c r="O260" s="377"/>
      <c r="P260" s="229" t="str">
        <f t="shared" si="141"/>
        <v>Կ-1</v>
      </c>
      <c r="Q260" s="643">
        <f t="shared" si="142"/>
        <v>1.84</v>
      </c>
      <c r="R260" s="1408"/>
      <c r="S260" s="1408">
        <f t="shared" si="138"/>
        <v>1.84</v>
      </c>
      <c r="T260" s="1337">
        <v>66140</v>
      </c>
      <c r="U260" s="1337">
        <f t="shared" si="161"/>
        <v>121697.60000000001</v>
      </c>
      <c r="V260" s="1334">
        <f t="shared" si="143"/>
        <v>0</v>
      </c>
      <c r="W260" s="1337">
        <f t="shared" si="144"/>
        <v>121697.60000000001</v>
      </c>
      <c r="X260" s="1411">
        <f t="shared" si="145"/>
        <v>1582068.8</v>
      </c>
      <c r="Y260" s="1339">
        <v>1</v>
      </c>
      <c r="Z260" s="523">
        <f t="shared" si="146"/>
        <v>4</v>
      </c>
      <c r="AA260" s="377"/>
      <c r="AB260" s="229" t="str">
        <f t="shared" si="147"/>
        <v>Կ-1</v>
      </c>
      <c r="AC260" s="1408">
        <f t="shared" si="148"/>
        <v>1.9</v>
      </c>
      <c r="AD260" s="1408"/>
      <c r="AE260" s="1408">
        <f t="shared" si="158"/>
        <v>1.9</v>
      </c>
      <c r="AF260" s="1337">
        <v>66140</v>
      </c>
      <c r="AG260" s="1337">
        <f t="shared" si="162"/>
        <v>125666</v>
      </c>
      <c r="AH260" s="1334">
        <f t="shared" si="149"/>
        <v>0</v>
      </c>
      <c r="AI260" s="1337">
        <f t="shared" si="150"/>
        <v>125666</v>
      </c>
      <c r="AJ260" s="1411">
        <f t="shared" si="151"/>
        <v>1633658</v>
      </c>
      <c r="AK260" s="1339">
        <v>1</v>
      </c>
      <c r="AL260" s="376">
        <f t="shared" si="152"/>
        <v>5</v>
      </c>
      <c r="AM260" s="377"/>
      <c r="AN260" s="229" t="str">
        <f t="shared" si="153"/>
        <v>Կ-1</v>
      </c>
      <c r="AO260" s="1408">
        <f t="shared" si="154"/>
        <v>1.9</v>
      </c>
      <c r="AP260" s="1408"/>
      <c r="AQ260" s="1408">
        <f t="shared" si="159"/>
        <v>1.9</v>
      </c>
      <c r="AR260" s="1337">
        <v>66140</v>
      </c>
      <c r="AS260" s="1337">
        <f t="shared" si="163"/>
        <v>125666</v>
      </c>
      <c r="AT260" s="1334">
        <f t="shared" si="155"/>
        <v>0</v>
      </c>
      <c r="AU260" s="1337">
        <f t="shared" si="156"/>
        <v>125666</v>
      </c>
      <c r="AV260" s="1411">
        <f t="shared" si="157"/>
        <v>1633658</v>
      </c>
    </row>
    <row r="261" spans="1:48" ht="17.25" thickBot="1">
      <c r="A261" s="1421">
        <v>219</v>
      </c>
      <c r="B261" s="1433" t="s">
        <v>2506</v>
      </c>
      <c r="C261" s="1430" t="s">
        <v>2467</v>
      </c>
      <c r="D261" s="1423">
        <v>1</v>
      </c>
      <c r="E261" s="1419">
        <v>2</v>
      </c>
      <c r="F261" s="725" t="s">
        <v>98</v>
      </c>
      <c r="G261" s="724">
        <f t="shared" si="136"/>
        <v>1.79</v>
      </c>
      <c r="H261" s="443">
        <v>66140</v>
      </c>
      <c r="I261" s="1337">
        <f t="shared" si="160"/>
        <v>118390.6</v>
      </c>
      <c r="J261" s="1338">
        <v>0</v>
      </c>
      <c r="K261" s="1337">
        <f t="shared" si="139"/>
        <v>118390.6</v>
      </c>
      <c r="L261" s="1411">
        <f t="shared" si="140"/>
        <v>1539077.8</v>
      </c>
      <c r="M261" s="1339">
        <v>1</v>
      </c>
      <c r="N261" s="523">
        <f t="shared" si="137"/>
        <v>3</v>
      </c>
      <c r="O261" s="377"/>
      <c r="P261" s="229" t="str">
        <f t="shared" si="141"/>
        <v>Կ-1</v>
      </c>
      <c r="Q261" s="643">
        <f t="shared" si="142"/>
        <v>1.84</v>
      </c>
      <c r="R261" s="1408"/>
      <c r="S261" s="1408">
        <f t="shared" si="138"/>
        <v>1.84</v>
      </c>
      <c r="T261" s="1337">
        <v>66140</v>
      </c>
      <c r="U261" s="1337">
        <f t="shared" si="161"/>
        <v>121697.60000000001</v>
      </c>
      <c r="V261" s="1334">
        <f t="shared" si="143"/>
        <v>0</v>
      </c>
      <c r="W261" s="1337">
        <f t="shared" si="144"/>
        <v>121697.60000000001</v>
      </c>
      <c r="X261" s="1411">
        <f t="shared" si="145"/>
        <v>1582068.8</v>
      </c>
      <c r="Y261" s="1339">
        <v>1</v>
      </c>
      <c r="Z261" s="523">
        <f t="shared" si="146"/>
        <v>4</v>
      </c>
      <c r="AA261" s="377"/>
      <c r="AB261" s="229" t="str">
        <f t="shared" si="147"/>
        <v>Կ-1</v>
      </c>
      <c r="AC261" s="1408">
        <f t="shared" si="148"/>
        <v>1.9</v>
      </c>
      <c r="AD261" s="1408"/>
      <c r="AE261" s="1408">
        <f t="shared" si="158"/>
        <v>1.9</v>
      </c>
      <c r="AF261" s="1337">
        <v>66140</v>
      </c>
      <c r="AG261" s="1337">
        <f t="shared" si="162"/>
        <v>125666</v>
      </c>
      <c r="AH261" s="1334">
        <f t="shared" si="149"/>
        <v>0</v>
      </c>
      <c r="AI261" s="1337">
        <f t="shared" si="150"/>
        <v>125666</v>
      </c>
      <c r="AJ261" s="1411">
        <f t="shared" si="151"/>
        <v>1633658</v>
      </c>
      <c r="AK261" s="1339">
        <v>1</v>
      </c>
      <c r="AL261" s="376">
        <f t="shared" si="152"/>
        <v>5</v>
      </c>
      <c r="AM261" s="377"/>
      <c r="AN261" s="229" t="str">
        <f t="shared" si="153"/>
        <v>Կ-1</v>
      </c>
      <c r="AO261" s="1408">
        <f t="shared" si="154"/>
        <v>1.9</v>
      </c>
      <c r="AP261" s="1408"/>
      <c r="AQ261" s="1408">
        <f t="shared" si="159"/>
        <v>1.9</v>
      </c>
      <c r="AR261" s="1337">
        <v>66140</v>
      </c>
      <c r="AS261" s="1337">
        <f t="shared" si="163"/>
        <v>125666</v>
      </c>
      <c r="AT261" s="1334">
        <f t="shared" si="155"/>
        <v>0</v>
      </c>
      <c r="AU261" s="1337">
        <f t="shared" si="156"/>
        <v>125666</v>
      </c>
      <c r="AV261" s="1411">
        <f t="shared" si="157"/>
        <v>1633658</v>
      </c>
    </row>
    <row r="262" spans="1:48" ht="17.25" thickBot="1">
      <c r="A262" s="1421">
        <v>220</v>
      </c>
      <c r="B262" s="1433" t="s">
        <v>1035</v>
      </c>
      <c r="C262" s="1430" t="s">
        <v>2467</v>
      </c>
      <c r="D262" s="1423">
        <v>1</v>
      </c>
      <c r="E262" s="1419">
        <v>2</v>
      </c>
      <c r="F262" s="725" t="s">
        <v>98</v>
      </c>
      <c r="G262" s="724">
        <f t="shared" si="136"/>
        <v>1.79</v>
      </c>
      <c r="H262" s="443">
        <v>66140</v>
      </c>
      <c r="I262" s="1337">
        <f t="shared" si="160"/>
        <v>118390.6</v>
      </c>
      <c r="J262" s="1338">
        <v>0</v>
      </c>
      <c r="K262" s="1337">
        <f t="shared" si="139"/>
        <v>118390.6</v>
      </c>
      <c r="L262" s="1411">
        <f t="shared" si="140"/>
        <v>1539077.8</v>
      </c>
      <c r="M262" s="1339">
        <v>1</v>
      </c>
      <c r="N262" s="523">
        <f t="shared" si="137"/>
        <v>3</v>
      </c>
      <c r="O262" s="377"/>
      <c r="P262" s="229" t="str">
        <f t="shared" si="141"/>
        <v>Կ-1</v>
      </c>
      <c r="Q262" s="643">
        <f t="shared" si="142"/>
        <v>1.84</v>
      </c>
      <c r="R262" s="1408"/>
      <c r="S262" s="1408">
        <f t="shared" si="138"/>
        <v>1.84</v>
      </c>
      <c r="T262" s="1337">
        <v>66140</v>
      </c>
      <c r="U262" s="1337">
        <f t="shared" si="161"/>
        <v>121697.60000000001</v>
      </c>
      <c r="V262" s="1334">
        <f t="shared" si="143"/>
        <v>0</v>
      </c>
      <c r="W262" s="1337">
        <f t="shared" si="144"/>
        <v>121697.60000000001</v>
      </c>
      <c r="X262" s="1411">
        <f t="shared" si="145"/>
        <v>1582068.8</v>
      </c>
      <c r="Y262" s="1339">
        <v>1</v>
      </c>
      <c r="Z262" s="523">
        <f t="shared" si="146"/>
        <v>4</v>
      </c>
      <c r="AA262" s="377"/>
      <c r="AB262" s="229" t="str">
        <f t="shared" si="147"/>
        <v>Կ-1</v>
      </c>
      <c r="AC262" s="1408">
        <f t="shared" si="148"/>
        <v>1.9</v>
      </c>
      <c r="AD262" s="1408"/>
      <c r="AE262" s="1408">
        <f t="shared" si="158"/>
        <v>1.9</v>
      </c>
      <c r="AF262" s="1337">
        <v>66140</v>
      </c>
      <c r="AG262" s="1337">
        <f t="shared" si="162"/>
        <v>125666</v>
      </c>
      <c r="AH262" s="1334">
        <f t="shared" si="149"/>
        <v>0</v>
      </c>
      <c r="AI262" s="1337">
        <f t="shared" si="150"/>
        <v>125666</v>
      </c>
      <c r="AJ262" s="1411">
        <f t="shared" si="151"/>
        <v>1633658</v>
      </c>
      <c r="AK262" s="1339">
        <v>1</v>
      </c>
      <c r="AL262" s="376">
        <f t="shared" si="152"/>
        <v>5</v>
      </c>
      <c r="AM262" s="377"/>
      <c r="AN262" s="229" t="str">
        <f t="shared" si="153"/>
        <v>Կ-1</v>
      </c>
      <c r="AO262" s="1408">
        <f t="shared" si="154"/>
        <v>1.9</v>
      </c>
      <c r="AP262" s="1408"/>
      <c r="AQ262" s="1408">
        <f t="shared" si="159"/>
        <v>1.9</v>
      </c>
      <c r="AR262" s="1337">
        <v>66140</v>
      </c>
      <c r="AS262" s="1337">
        <f t="shared" si="163"/>
        <v>125666</v>
      </c>
      <c r="AT262" s="1334">
        <f t="shared" si="155"/>
        <v>0</v>
      </c>
      <c r="AU262" s="1337">
        <f t="shared" si="156"/>
        <v>125666</v>
      </c>
      <c r="AV262" s="1411">
        <f t="shared" si="157"/>
        <v>1633658</v>
      </c>
    </row>
    <row r="263" spans="1:48" ht="17.25" thickBot="1">
      <c r="A263" s="1421">
        <v>221</v>
      </c>
      <c r="B263" s="1433" t="s">
        <v>1372</v>
      </c>
      <c r="C263" s="1430" t="s">
        <v>2467</v>
      </c>
      <c r="D263" s="1423">
        <v>1</v>
      </c>
      <c r="E263" s="1419">
        <v>6</v>
      </c>
      <c r="F263" s="725" t="s">
        <v>98</v>
      </c>
      <c r="G263" s="724">
        <f t="shared" si="136"/>
        <v>1.96</v>
      </c>
      <c r="H263" s="443">
        <v>66140</v>
      </c>
      <c r="I263" s="1337">
        <f t="shared" si="160"/>
        <v>129634.4</v>
      </c>
      <c r="J263" s="1338">
        <v>0</v>
      </c>
      <c r="K263" s="1337">
        <f t="shared" si="139"/>
        <v>129634.4</v>
      </c>
      <c r="L263" s="1411">
        <f t="shared" si="140"/>
        <v>1685247.2</v>
      </c>
      <c r="M263" s="1339">
        <v>1</v>
      </c>
      <c r="N263" s="523">
        <f t="shared" si="137"/>
        <v>7</v>
      </c>
      <c r="O263" s="377"/>
      <c r="P263" s="229" t="str">
        <f t="shared" si="141"/>
        <v>Կ-1</v>
      </c>
      <c r="Q263" s="643">
        <f t="shared" si="142"/>
        <v>1.96</v>
      </c>
      <c r="R263" s="1408"/>
      <c r="S263" s="1408">
        <f t="shared" si="138"/>
        <v>1.96</v>
      </c>
      <c r="T263" s="1337">
        <v>66140</v>
      </c>
      <c r="U263" s="1337">
        <f t="shared" si="161"/>
        <v>129634.4</v>
      </c>
      <c r="V263" s="1334">
        <f t="shared" si="143"/>
        <v>0</v>
      </c>
      <c r="W263" s="1337">
        <f t="shared" si="144"/>
        <v>129634.4</v>
      </c>
      <c r="X263" s="1411">
        <f t="shared" si="145"/>
        <v>1685247.2</v>
      </c>
      <c r="Y263" s="1339">
        <v>1</v>
      </c>
      <c r="Z263" s="523">
        <f t="shared" si="146"/>
        <v>8</v>
      </c>
      <c r="AA263" s="377"/>
      <c r="AB263" s="229" t="str">
        <f t="shared" si="147"/>
        <v>Կ-1</v>
      </c>
      <c r="AC263" s="1408">
        <f t="shared" si="148"/>
        <v>2.02</v>
      </c>
      <c r="AD263" s="1408"/>
      <c r="AE263" s="1408">
        <f t="shared" si="158"/>
        <v>2.02</v>
      </c>
      <c r="AF263" s="1337">
        <v>66140</v>
      </c>
      <c r="AG263" s="1337">
        <f t="shared" si="162"/>
        <v>133602.79999999999</v>
      </c>
      <c r="AH263" s="1334">
        <f t="shared" si="149"/>
        <v>0</v>
      </c>
      <c r="AI263" s="1337">
        <f t="shared" si="150"/>
        <v>133602.79999999999</v>
      </c>
      <c r="AJ263" s="1411">
        <f t="shared" si="151"/>
        <v>1736836.4</v>
      </c>
      <c r="AK263" s="1339">
        <v>1</v>
      </c>
      <c r="AL263" s="376">
        <f t="shared" si="152"/>
        <v>9</v>
      </c>
      <c r="AM263" s="377"/>
      <c r="AN263" s="229" t="str">
        <f t="shared" si="153"/>
        <v>Կ-1</v>
      </c>
      <c r="AO263" s="1408">
        <f t="shared" si="154"/>
        <v>2.02</v>
      </c>
      <c r="AP263" s="1408"/>
      <c r="AQ263" s="1408">
        <f t="shared" si="159"/>
        <v>2.02</v>
      </c>
      <c r="AR263" s="1337">
        <v>66140</v>
      </c>
      <c r="AS263" s="1337">
        <f t="shared" si="163"/>
        <v>133602.79999999999</v>
      </c>
      <c r="AT263" s="1334">
        <f t="shared" si="155"/>
        <v>0</v>
      </c>
      <c r="AU263" s="1337">
        <f t="shared" si="156"/>
        <v>133602.79999999999</v>
      </c>
      <c r="AV263" s="1411">
        <f t="shared" si="157"/>
        <v>1736836.4</v>
      </c>
    </row>
    <row r="264" spans="1:48" ht="17.25" thickBot="1">
      <c r="A264" s="1421">
        <v>222</v>
      </c>
      <c r="B264" s="1429" t="s">
        <v>2507</v>
      </c>
      <c r="C264" s="1430" t="s">
        <v>2467</v>
      </c>
      <c r="D264" s="1423">
        <v>1</v>
      </c>
      <c r="E264" s="1419">
        <v>2</v>
      </c>
      <c r="F264" s="725" t="s">
        <v>98</v>
      </c>
      <c r="G264" s="724">
        <f t="shared" si="136"/>
        <v>1.79</v>
      </c>
      <c r="H264" s="443">
        <v>66140</v>
      </c>
      <c r="I264" s="1337">
        <f>+H264*G264</f>
        <v>118390.6</v>
      </c>
      <c r="J264" s="1338">
        <v>0</v>
      </c>
      <c r="K264" s="1337">
        <f t="shared" si="139"/>
        <v>118390.6</v>
      </c>
      <c r="L264" s="1411">
        <f t="shared" si="140"/>
        <v>1539077.8</v>
      </c>
      <c r="M264" s="1339">
        <v>1</v>
      </c>
      <c r="N264" s="523">
        <f t="shared" si="137"/>
        <v>3</v>
      </c>
      <c r="O264" s="377"/>
      <c r="P264" s="229" t="str">
        <f t="shared" si="141"/>
        <v>Կ-1</v>
      </c>
      <c r="Q264" s="643">
        <f t="shared" si="142"/>
        <v>1.84</v>
      </c>
      <c r="R264" s="1408"/>
      <c r="S264" s="1408">
        <f t="shared" si="138"/>
        <v>1.84</v>
      </c>
      <c r="T264" s="1337">
        <v>66140</v>
      </c>
      <c r="U264" s="1337">
        <f>+T264*S264</f>
        <v>121697.60000000001</v>
      </c>
      <c r="V264" s="1334">
        <f t="shared" si="143"/>
        <v>0</v>
      </c>
      <c r="W264" s="1337">
        <f t="shared" si="144"/>
        <v>121697.60000000001</v>
      </c>
      <c r="X264" s="1411">
        <f t="shared" si="145"/>
        <v>1582068.8</v>
      </c>
      <c r="Y264" s="1339">
        <v>1</v>
      </c>
      <c r="Z264" s="523">
        <f t="shared" si="146"/>
        <v>4</v>
      </c>
      <c r="AA264" s="377"/>
      <c r="AB264" s="229" t="str">
        <f t="shared" si="147"/>
        <v>Կ-1</v>
      </c>
      <c r="AC264" s="1408">
        <f t="shared" si="148"/>
        <v>1.9</v>
      </c>
      <c r="AD264" s="1408"/>
      <c r="AE264" s="1408">
        <f t="shared" si="158"/>
        <v>1.9</v>
      </c>
      <c r="AF264" s="1337">
        <v>66140</v>
      </c>
      <c r="AG264" s="1337">
        <f>+AF264*AE264</f>
        <v>125666</v>
      </c>
      <c r="AH264" s="1334">
        <f t="shared" si="149"/>
        <v>0</v>
      </c>
      <c r="AI264" s="1337">
        <f t="shared" si="150"/>
        <v>125666</v>
      </c>
      <c r="AJ264" s="1411">
        <f t="shared" si="151"/>
        <v>1633658</v>
      </c>
      <c r="AK264" s="1339">
        <v>1</v>
      </c>
      <c r="AL264" s="376">
        <f t="shared" si="152"/>
        <v>5</v>
      </c>
      <c r="AM264" s="377"/>
      <c r="AN264" s="229" t="str">
        <f t="shared" si="153"/>
        <v>Կ-1</v>
      </c>
      <c r="AO264" s="1408">
        <f t="shared" si="154"/>
        <v>1.9</v>
      </c>
      <c r="AP264" s="1408"/>
      <c r="AQ264" s="1408">
        <f t="shared" si="159"/>
        <v>1.9</v>
      </c>
      <c r="AR264" s="1337">
        <v>66140</v>
      </c>
      <c r="AS264" s="1337">
        <f>+AR264*AQ264</f>
        <v>125666</v>
      </c>
      <c r="AT264" s="1334">
        <f t="shared" si="155"/>
        <v>0</v>
      </c>
      <c r="AU264" s="1337">
        <f t="shared" si="156"/>
        <v>125666</v>
      </c>
      <c r="AV264" s="1411">
        <f t="shared" si="157"/>
        <v>1633658</v>
      </c>
    </row>
    <row r="265" spans="1:48" ht="39" customHeight="1" thickBot="1">
      <c r="A265" s="1421">
        <v>223</v>
      </c>
      <c r="B265" s="1429" t="s">
        <v>1057</v>
      </c>
      <c r="C265" s="1430" t="s">
        <v>2467</v>
      </c>
      <c r="D265" s="1423">
        <v>1</v>
      </c>
      <c r="E265" s="1419">
        <v>5</v>
      </c>
      <c r="F265" s="725" t="s">
        <v>98</v>
      </c>
      <c r="G265" s="724">
        <f t="shared" si="136"/>
        <v>1.9</v>
      </c>
      <c r="H265" s="443">
        <v>66140</v>
      </c>
      <c r="I265" s="1337">
        <f>+H265*G265</f>
        <v>125666</v>
      </c>
      <c r="J265" s="1338">
        <v>0</v>
      </c>
      <c r="K265" s="1337">
        <f t="shared" si="139"/>
        <v>125666</v>
      </c>
      <c r="L265" s="1411">
        <f t="shared" si="140"/>
        <v>1633658</v>
      </c>
      <c r="M265" s="1339">
        <v>1</v>
      </c>
      <c r="N265" s="523">
        <f t="shared" si="137"/>
        <v>6</v>
      </c>
      <c r="O265" s="377"/>
      <c r="P265" s="229" t="str">
        <f t="shared" si="141"/>
        <v>Կ-1</v>
      </c>
      <c r="Q265" s="643">
        <f t="shared" si="142"/>
        <v>1.96</v>
      </c>
      <c r="R265" s="1408"/>
      <c r="S265" s="1408">
        <f t="shared" si="138"/>
        <v>1.96</v>
      </c>
      <c r="T265" s="1337">
        <v>66140</v>
      </c>
      <c r="U265" s="1337">
        <f>+T265*S265</f>
        <v>129634.4</v>
      </c>
      <c r="V265" s="1334">
        <f t="shared" si="143"/>
        <v>0</v>
      </c>
      <c r="W265" s="1337">
        <f t="shared" si="144"/>
        <v>129634.4</v>
      </c>
      <c r="X265" s="1411">
        <f t="shared" si="145"/>
        <v>1685247.2</v>
      </c>
      <c r="Y265" s="1339">
        <v>1</v>
      </c>
      <c r="Z265" s="523">
        <f t="shared" si="146"/>
        <v>7</v>
      </c>
      <c r="AA265" s="377"/>
      <c r="AB265" s="229" t="str">
        <f t="shared" si="147"/>
        <v>Կ-1</v>
      </c>
      <c r="AC265" s="1408">
        <f t="shared" si="148"/>
        <v>1.96</v>
      </c>
      <c r="AD265" s="1408"/>
      <c r="AE265" s="1408">
        <f t="shared" si="158"/>
        <v>1.96</v>
      </c>
      <c r="AF265" s="1337">
        <v>66140</v>
      </c>
      <c r="AG265" s="1337">
        <f>+AF265*AE265</f>
        <v>129634.4</v>
      </c>
      <c r="AH265" s="1334">
        <f t="shared" si="149"/>
        <v>0</v>
      </c>
      <c r="AI265" s="1337">
        <f t="shared" si="150"/>
        <v>129634.4</v>
      </c>
      <c r="AJ265" s="1411">
        <f t="shared" si="151"/>
        <v>1685247.2</v>
      </c>
      <c r="AK265" s="1339">
        <v>1</v>
      </c>
      <c r="AL265" s="376">
        <f t="shared" si="152"/>
        <v>8</v>
      </c>
      <c r="AM265" s="377"/>
      <c r="AN265" s="229" t="str">
        <f t="shared" si="153"/>
        <v>Կ-1</v>
      </c>
      <c r="AO265" s="1408">
        <f t="shared" si="154"/>
        <v>2.02</v>
      </c>
      <c r="AP265" s="1408"/>
      <c r="AQ265" s="1408">
        <f t="shared" si="159"/>
        <v>2.02</v>
      </c>
      <c r="AR265" s="1337">
        <v>66140</v>
      </c>
      <c r="AS265" s="1337">
        <f>+AR265*AQ265</f>
        <v>133602.79999999999</v>
      </c>
      <c r="AT265" s="1334">
        <f t="shared" si="155"/>
        <v>0</v>
      </c>
      <c r="AU265" s="1337">
        <f t="shared" si="156"/>
        <v>133602.79999999999</v>
      </c>
      <c r="AV265" s="1411">
        <f t="shared" si="157"/>
        <v>1736836.4</v>
      </c>
    </row>
    <row r="266" spans="1:48" ht="14.25" customHeight="1" thickBot="1">
      <c r="A266" s="1421">
        <v>224</v>
      </c>
      <c r="B266" s="1429" t="s">
        <v>1104</v>
      </c>
      <c r="C266" s="1430" t="s">
        <v>2467</v>
      </c>
      <c r="D266" s="1423">
        <v>1</v>
      </c>
      <c r="E266" s="1419">
        <v>2</v>
      </c>
      <c r="F266" s="725" t="s">
        <v>98</v>
      </c>
      <c r="G266" s="724">
        <f t="shared" si="136"/>
        <v>1.79</v>
      </c>
      <c r="H266" s="443">
        <v>66140</v>
      </c>
      <c r="I266" s="1337">
        <f>+H266*G266</f>
        <v>118390.6</v>
      </c>
      <c r="J266" s="1338">
        <v>0</v>
      </c>
      <c r="K266" s="1337">
        <f t="shared" si="139"/>
        <v>118390.6</v>
      </c>
      <c r="L266" s="1411">
        <f t="shared" si="140"/>
        <v>1539077.8</v>
      </c>
      <c r="M266" s="1339">
        <v>1</v>
      </c>
      <c r="N266" s="523">
        <f t="shared" si="137"/>
        <v>3</v>
      </c>
      <c r="O266" s="377"/>
      <c r="P266" s="229" t="str">
        <f t="shared" si="141"/>
        <v>Կ-1</v>
      </c>
      <c r="Q266" s="643">
        <f t="shared" si="142"/>
        <v>1.84</v>
      </c>
      <c r="R266" s="1408"/>
      <c r="S266" s="1408">
        <f t="shared" si="138"/>
        <v>1.84</v>
      </c>
      <c r="T266" s="1337">
        <v>66140</v>
      </c>
      <c r="U266" s="1337">
        <f>+T266*S266</f>
        <v>121697.60000000001</v>
      </c>
      <c r="V266" s="1334">
        <f t="shared" si="143"/>
        <v>0</v>
      </c>
      <c r="W266" s="1337">
        <f t="shared" si="144"/>
        <v>121697.60000000001</v>
      </c>
      <c r="X266" s="1411">
        <f t="shared" si="145"/>
        <v>1582068.8</v>
      </c>
      <c r="Y266" s="1339">
        <v>1</v>
      </c>
      <c r="Z266" s="523">
        <f t="shared" si="146"/>
        <v>4</v>
      </c>
      <c r="AA266" s="377"/>
      <c r="AB266" s="229" t="str">
        <f t="shared" si="147"/>
        <v>Կ-1</v>
      </c>
      <c r="AC266" s="1408">
        <f t="shared" si="148"/>
        <v>1.9</v>
      </c>
      <c r="AD266" s="1408"/>
      <c r="AE266" s="1408">
        <f t="shared" si="158"/>
        <v>1.9</v>
      </c>
      <c r="AF266" s="1337">
        <v>66140</v>
      </c>
      <c r="AG266" s="1337">
        <f>+AF266*AE266</f>
        <v>125666</v>
      </c>
      <c r="AH266" s="1334">
        <f t="shared" si="149"/>
        <v>0</v>
      </c>
      <c r="AI266" s="1337">
        <f t="shared" si="150"/>
        <v>125666</v>
      </c>
      <c r="AJ266" s="1411">
        <f t="shared" si="151"/>
        <v>1633658</v>
      </c>
      <c r="AK266" s="1339">
        <v>1</v>
      </c>
      <c r="AL266" s="376">
        <f t="shared" si="152"/>
        <v>5</v>
      </c>
      <c r="AM266" s="377"/>
      <c r="AN266" s="229" t="str">
        <f t="shared" si="153"/>
        <v>Կ-1</v>
      </c>
      <c r="AO266" s="1408">
        <f t="shared" si="154"/>
        <v>1.9</v>
      </c>
      <c r="AP266" s="1408"/>
      <c r="AQ266" s="1408">
        <f t="shared" si="159"/>
        <v>1.9</v>
      </c>
      <c r="AR266" s="1337">
        <v>66140</v>
      </c>
      <c r="AS266" s="1337">
        <f>+AR266*AQ266</f>
        <v>125666</v>
      </c>
      <c r="AT266" s="1334">
        <f t="shared" si="155"/>
        <v>0</v>
      </c>
      <c r="AU266" s="1337">
        <f t="shared" si="156"/>
        <v>125666</v>
      </c>
      <c r="AV266" s="1411">
        <f t="shared" si="157"/>
        <v>1633658</v>
      </c>
    </row>
    <row r="267" spans="1:48" ht="47.25" customHeight="1" thickBot="1">
      <c r="A267" s="1421">
        <v>225</v>
      </c>
      <c r="B267" s="1429" t="s">
        <v>1039</v>
      </c>
      <c r="C267" s="1430" t="s">
        <v>2467</v>
      </c>
      <c r="D267" s="1423">
        <v>1</v>
      </c>
      <c r="E267" s="1419">
        <v>6</v>
      </c>
      <c r="F267" s="723" t="s">
        <v>98</v>
      </c>
      <c r="G267" s="724">
        <f t="shared" si="136"/>
        <v>1.96</v>
      </c>
      <c r="H267" s="443">
        <v>66140</v>
      </c>
      <c r="I267" s="1337">
        <f t="shared" ref="I267:I278" si="164">+H267*G267</f>
        <v>129634.4</v>
      </c>
      <c r="J267" s="1338">
        <v>0</v>
      </c>
      <c r="K267" s="1337">
        <f t="shared" si="139"/>
        <v>129634.4</v>
      </c>
      <c r="L267" s="1411">
        <f t="shared" si="140"/>
        <v>1685247.2</v>
      </c>
      <c r="M267" s="1339">
        <v>1</v>
      </c>
      <c r="N267" s="523">
        <f t="shared" si="137"/>
        <v>7</v>
      </c>
      <c r="O267" s="377"/>
      <c r="P267" s="229" t="str">
        <f t="shared" si="141"/>
        <v>Կ-1</v>
      </c>
      <c r="Q267" s="643">
        <f t="shared" si="142"/>
        <v>1.96</v>
      </c>
      <c r="R267" s="1408"/>
      <c r="S267" s="1408">
        <f t="shared" si="138"/>
        <v>1.96</v>
      </c>
      <c r="T267" s="1337">
        <v>66140</v>
      </c>
      <c r="U267" s="1337">
        <f t="shared" ref="U267:U278" si="165">+T267*S267</f>
        <v>129634.4</v>
      </c>
      <c r="V267" s="1334">
        <f t="shared" si="143"/>
        <v>0</v>
      </c>
      <c r="W267" s="1337">
        <f t="shared" si="144"/>
        <v>129634.4</v>
      </c>
      <c r="X267" s="1411">
        <f t="shared" si="145"/>
        <v>1685247.2</v>
      </c>
      <c r="Y267" s="1339">
        <v>1</v>
      </c>
      <c r="Z267" s="523">
        <f t="shared" si="146"/>
        <v>8</v>
      </c>
      <c r="AA267" s="377"/>
      <c r="AB267" s="229" t="str">
        <f t="shared" si="147"/>
        <v>Կ-1</v>
      </c>
      <c r="AC267" s="1408">
        <f t="shared" si="148"/>
        <v>2.02</v>
      </c>
      <c r="AD267" s="1408"/>
      <c r="AE267" s="1408">
        <f t="shared" si="158"/>
        <v>2.02</v>
      </c>
      <c r="AF267" s="1337">
        <v>66140</v>
      </c>
      <c r="AG267" s="1337">
        <f t="shared" ref="AG267:AG278" si="166">+AF267*AE267</f>
        <v>133602.79999999999</v>
      </c>
      <c r="AH267" s="1334">
        <f t="shared" si="149"/>
        <v>0</v>
      </c>
      <c r="AI267" s="1337">
        <f t="shared" si="150"/>
        <v>133602.79999999999</v>
      </c>
      <c r="AJ267" s="1411">
        <f t="shared" si="151"/>
        <v>1736836.4</v>
      </c>
      <c r="AK267" s="1339">
        <v>1</v>
      </c>
      <c r="AL267" s="376">
        <f t="shared" si="152"/>
        <v>9</v>
      </c>
      <c r="AM267" s="377"/>
      <c r="AN267" s="229" t="str">
        <f t="shared" si="153"/>
        <v>Կ-1</v>
      </c>
      <c r="AO267" s="1408">
        <f t="shared" si="154"/>
        <v>2.02</v>
      </c>
      <c r="AP267" s="1408"/>
      <c r="AQ267" s="1408">
        <f t="shared" si="159"/>
        <v>2.02</v>
      </c>
      <c r="AR267" s="1337">
        <v>66140</v>
      </c>
      <c r="AS267" s="1337">
        <f t="shared" ref="AS267:AS278" si="167">+AR267*AQ267</f>
        <v>133602.79999999999</v>
      </c>
      <c r="AT267" s="1334">
        <f t="shared" si="155"/>
        <v>0</v>
      </c>
      <c r="AU267" s="1337">
        <f t="shared" si="156"/>
        <v>133602.79999999999</v>
      </c>
      <c r="AV267" s="1411">
        <f t="shared" si="157"/>
        <v>1736836.4</v>
      </c>
    </row>
    <row r="268" spans="1:48" ht="17.25" customHeight="1" thickBot="1">
      <c r="A268" s="1421">
        <v>226</v>
      </c>
      <c r="B268" s="1429" t="s">
        <v>1060</v>
      </c>
      <c r="C268" s="1430" t="s">
        <v>2467</v>
      </c>
      <c r="D268" s="1423">
        <v>1</v>
      </c>
      <c r="E268" s="1419">
        <v>2</v>
      </c>
      <c r="F268" s="725" t="s">
        <v>98</v>
      </c>
      <c r="G268" s="724">
        <f t="shared" si="136"/>
        <v>1.79</v>
      </c>
      <c r="H268" s="443">
        <v>66140</v>
      </c>
      <c r="I268" s="1337">
        <f t="shared" si="164"/>
        <v>118390.6</v>
      </c>
      <c r="J268" s="1338">
        <v>0</v>
      </c>
      <c r="K268" s="1337">
        <f t="shared" si="139"/>
        <v>118390.6</v>
      </c>
      <c r="L268" s="1411">
        <f t="shared" si="140"/>
        <v>1539077.8</v>
      </c>
      <c r="M268" s="1339">
        <v>1</v>
      </c>
      <c r="N268" s="523">
        <f t="shared" si="137"/>
        <v>3</v>
      </c>
      <c r="O268" s="377"/>
      <c r="P268" s="229" t="str">
        <f t="shared" si="141"/>
        <v>Կ-1</v>
      </c>
      <c r="Q268" s="643">
        <f t="shared" si="142"/>
        <v>1.84</v>
      </c>
      <c r="R268" s="1408"/>
      <c r="S268" s="1408">
        <f t="shared" si="138"/>
        <v>1.84</v>
      </c>
      <c r="T268" s="1337">
        <v>66140</v>
      </c>
      <c r="U268" s="1337">
        <f t="shared" si="165"/>
        <v>121697.60000000001</v>
      </c>
      <c r="V268" s="1334">
        <f t="shared" si="143"/>
        <v>0</v>
      </c>
      <c r="W268" s="1337">
        <f t="shared" si="144"/>
        <v>121697.60000000001</v>
      </c>
      <c r="X268" s="1411">
        <f t="shared" si="145"/>
        <v>1582068.8</v>
      </c>
      <c r="Y268" s="1339">
        <v>1</v>
      </c>
      <c r="Z268" s="523">
        <f t="shared" si="146"/>
        <v>4</v>
      </c>
      <c r="AA268" s="377"/>
      <c r="AB268" s="229" t="str">
        <f t="shared" si="147"/>
        <v>Կ-1</v>
      </c>
      <c r="AC268" s="1408">
        <f t="shared" si="148"/>
        <v>1.9</v>
      </c>
      <c r="AD268" s="1408"/>
      <c r="AE268" s="1408">
        <f t="shared" si="158"/>
        <v>1.9</v>
      </c>
      <c r="AF268" s="1337">
        <v>66140</v>
      </c>
      <c r="AG268" s="1337">
        <f t="shared" si="166"/>
        <v>125666</v>
      </c>
      <c r="AH268" s="1334">
        <f t="shared" si="149"/>
        <v>0</v>
      </c>
      <c r="AI268" s="1337">
        <f t="shared" si="150"/>
        <v>125666</v>
      </c>
      <c r="AJ268" s="1411">
        <f t="shared" si="151"/>
        <v>1633658</v>
      </c>
      <c r="AK268" s="1339">
        <v>1</v>
      </c>
      <c r="AL268" s="376">
        <f t="shared" si="152"/>
        <v>5</v>
      </c>
      <c r="AM268" s="377"/>
      <c r="AN268" s="229" t="str">
        <f t="shared" si="153"/>
        <v>Կ-1</v>
      </c>
      <c r="AO268" s="1408">
        <f t="shared" si="154"/>
        <v>1.9</v>
      </c>
      <c r="AP268" s="1408"/>
      <c r="AQ268" s="1408">
        <f t="shared" si="159"/>
        <v>1.9</v>
      </c>
      <c r="AR268" s="1337">
        <v>66140</v>
      </c>
      <c r="AS268" s="1337">
        <f t="shared" si="167"/>
        <v>125666</v>
      </c>
      <c r="AT268" s="1334">
        <f t="shared" si="155"/>
        <v>0</v>
      </c>
      <c r="AU268" s="1337">
        <f t="shared" si="156"/>
        <v>125666</v>
      </c>
      <c r="AV268" s="1411">
        <f t="shared" si="157"/>
        <v>1633658</v>
      </c>
    </row>
    <row r="269" spans="1:48" ht="17.25" thickBot="1">
      <c r="A269" s="1421">
        <v>227</v>
      </c>
      <c r="B269" s="1429" t="s">
        <v>90</v>
      </c>
      <c r="C269" s="1430" t="s">
        <v>2467</v>
      </c>
      <c r="D269" s="1423">
        <v>1</v>
      </c>
      <c r="E269" s="1419">
        <v>0</v>
      </c>
      <c r="F269" s="725" t="s">
        <v>98</v>
      </c>
      <c r="G269" s="724">
        <f t="shared" si="136"/>
        <v>1.68</v>
      </c>
      <c r="H269" s="443">
        <v>66140</v>
      </c>
      <c r="I269" s="1337">
        <f t="shared" si="164"/>
        <v>111115.2</v>
      </c>
      <c r="J269" s="1338">
        <v>0</v>
      </c>
      <c r="K269" s="1337">
        <f t="shared" si="139"/>
        <v>111115.2</v>
      </c>
      <c r="L269" s="1411">
        <f t="shared" si="140"/>
        <v>1444497.5999999999</v>
      </c>
      <c r="M269" s="1339">
        <v>1</v>
      </c>
      <c r="N269" s="523">
        <f t="shared" si="137"/>
        <v>1</v>
      </c>
      <c r="O269" s="377"/>
      <c r="P269" s="229" t="str">
        <f t="shared" si="141"/>
        <v>Կ-1</v>
      </c>
      <c r="Q269" s="643">
        <f t="shared" si="142"/>
        <v>1.73</v>
      </c>
      <c r="R269" s="1408"/>
      <c r="S269" s="1408">
        <f t="shared" si="138"/>
        <v>1.73</v>
      </c>
      <c r="T269" s="1337">
        <v>66140</v>
      </c>
      <c r="U269" s="1337">
        <f t="shared" si="165"/>
        <v>114422.2</v>
      </c>
      <c r="V269" s="1334">
        <f t="shared" si="143"/>
        <v>0</v>
      </c>
      <c r="W269" s="1337">
        <f t="shared" si="144"/>
        <v>114422.2</v>
      </c>
      <c r="X269" s="1411">
        <f t="shared" si="145"/>
        <v>1487488.5999999999</v>
      </c>
      <c r="Y269" s="1339">
        <v>1</v>
      </c>
      <c r="Z269" s="523">
        <f t="shared" si="146"/>
        <v>2</v>
      </c>
      <c r="AA269" s="377"/>
      <c r="AB269" s="229" t="str">
        <f t="shared" si="147"/>
        <v>Կ-1</v>
      </c>
      <c r="AC269" s="1408">
        <f t="shared" si="148"/>
        <v>1.79</v>
      </c>
      <c r="AD269" s="1408"/>
      <c r="AE269" s="1408">
        <f t="shared" si="158"/>
        <v>1.79</v>
      </c>
      <c r="AF269" s="1337">
        <v>66140</v>
      </c>
      <c r="AG269" s="1337">
        <f t="shared" si="166"/>
        <v>118390.6</v>
      </c>
      <c r="AH269" s="1334">
        <f t="shared" si="149"/>
        <v>0</v>
      </c>
      <c r="AI269" s="1337">
        <f t="shared" si="150"/>
        <v>118390.6</v>
      </c>
      <c r="AJ269" s="1411">
        <f t="shared" si="151"/>
        <v>1539077.8</v>
      </c>
      <c r="AK269" s="1339">
        <v>1</v>
      </c>
      <c r="AL269" s="376">
        <f t="shared" si="152"/>
        <v>3</v>
      </c>
      <c r="AM269" s="377"/>
      <c r="AN269" s="229" t="str">
        <f t="shared" si="153"/>
        <v>Կ-1</v>
      </c>
      <c r="AO269" s="1408">
        <f t="shared" si="154"/>
        <v>1.84</v>
      </c>
      <c r="AP269" s="1408"/>
      <c r="AQ269" s="1408">
        <f t="shared" si="159"/>
        <v>1.84</v>
      </c>
      <c r="AR269" s="1337">
        <v>66140</v>
      </c>
      <c r="AS269" s="1337">
        <f t="shared" si="167"/>
        <v>121697.60000000001</v>
      </c>
      <c r="AT269" s="1334">
        <f t="shared" si="155"/>
        <v>0</v>
      </c>
      <c r="AU269" s="1337">
        <f t="shared" si="156"/>
        <v>121697.60000000001</v>
      </c>
      <c r="AV269" s="1411">
        <f t="shared" si="157"/>
        <v>1582068.8</v>
      </c>
    </row>
    <row r="270" spans="1:48" ht="17.25" thickBot="1">
      <c r="A270" s="1421">
        <v>228</v>
      </c>
      <c r="B270" s="1429" t="s">
        <v>90</v>
      </c>
      <c r="C270" s="1430" t="s">
        <v>2467</v>
      </c>
      <c r="D270" s="1423">
        <v>1</v>
      </c>
      <c r="E270" s="1419">
        <v>0</v>
      </c>
      <c r="F270" s="725" t="s">
        <v>98</v>
      </c>
      <c r="G270" s="724">
        <f t="shared" si="136"/>
        <v>1.68</v>
      </c>
      <c r="H270" s="443">
        <v>66140</v>
      </c>
      <c r="I270" s="1337">
        <f t="shared" si="164"/>
        <v>111115.2</v>
      </c>
      <c r="J270" s="1338">
        <v>0</v>
      </c>
      <c r="K270" s="1337">
        <f t="shared" si="139"/>
        <v>111115.2</v>
      </c>
      <c r="L270" s="1411">
        <f t="shared" si="140"/>
        <v>1444497.5999999999</v>
      </c>
      <c r="M270" s="1339">
        <v>1</v>
      </c>
      <c r="N270" s="523">
        <f t="shared" si="137"/>
        <v>1</v>
      </c>
      <c r="O270" s="377"/>
      <c r="P270" s="229" t="str">
        <f t="shared" si="141"/>
        <v>Կ-1</v>
      </c>
      <c r="Q270" s="643">
        <f t="shared" si="142"/>
        <v>1.73</v>
      </c>
      <c r="R270" s="1408"/>
      <c r="S270" s="1408">
        <f t="shared" si="138"/>
        <v>1.73</v>
      </c>
      <c r="T270" s="1337">
        <v>66140</v>
      </c>
      <c r="U270" s="1337">
        <f t="shared" si="165"/>
        <v>114422.2</v>
      </c>
      <c r="V270" s="1334">
        <f t="shared" si="143"/>
        <v>0</v>
      </c>
      <c r="W270" s="1337">
        <f t="shared" si="144"/>
        <v>114422.2</v>
      </c>
      <c r="X270" s="1411">
        <f t="shared" si="145"/>
        <v>1487488.5999999999</v>
      </c>
      <c r="Y270" s="1339">
        <v>1</v>
      </c>
      <c r="Z270" s="523">
        <f t="shared" si="146"/>
        <v>2</v>
      </c>
      <c r="AA270" s="377"/>
      <c r="AB270" s="229" t="str">
        <f t="shared" si="147"/>
        <v>Կ-1</v>
      </c>
      <c r="AC270" s="1408">
        <f t="shared" si="148"/>
        <v>1.79</v>
      </c>
      <c r="AD270" s="1408"/>
      <c r="AE270" s="1408">
        <f t="shared" si="158"/>
        <v>1.79</v>
      </c>
      <c r="AF270" s="1337">
        <v>66140</v>
      </c>
      <c r="AG270" s="1337">
        <f t="shared" si="166"/>
        <v>118390.6</v>
      </c>
      <c r="AH270" s="1334">
        <f t="shared" si="149"/>
        <v>0</v>
      </c>
      <c r="AI270" s="1337">
        <f t="shared" si="150"/>
        <v>118390.6</v>
      </c>
      <c r="AJ270" s="1411">
        <f t="shared" si="151"/>
        <v>1539077.8</v>
      </c>
      <c r="AK270" s="1339">
        <v>1</v>
      </c>
      <c r="AL270" s="376">
        <f t="shared" si="152"/>
        <v>3</v>
      </c>
      <c r="AM270" s="377"/>
      <c r="AN270" s="229" t="str">
        <f t="shared" si="153"/>
        <v>Կ-1</v>
      </c>
      <c r="AO270" s="1408">
        <f t="shared" si="154"/>
        <v>1.84</v>
      </c>
      <c r="AP270" s="1408"/>
      <c r="AQ270" s="1408">
        <f t="shared" si="159"/>
        <v>1.84</v>
      </c>
      <c r="AR270" s="1337">
        <v>66140</v>
      </c>
      <c r="AS270" s="1337">
        <f t="shared" si="167"/>
        <v>121697.60000000001</v>
      </c>
      <c r="AT270" s="1334">
        <f t="shared" si="155"/>
        <v>0</v>
      </c>
      <c r="AU270" s="1337">
        <f t="shared" si="156"/>
        <v>121697.60000000001</v>
      </c>
      <c r="AV270" s="1411">
        <f t="shared" si="157"/>
        <v>1582068.8</v>
      </c>
    </row>
    <row r="271" spans="1:48" ht="27.75" thickBot="1">
      <c r="A271" s="1421">
        <v>229</v>
      </c>
      <c r="B271" s="1429" t="s">
        <v>1107</v>
      </c>
      <c r="C271" s="1430" t="s">
        <v>1903</v>
      </c>
      <c r="D271" s="1423">
        <v>1</v>
      </c>
      <c r="E271" s="1419">
        <v>2</v>
      </c>
      <c r="F271" s="725" t="s">
        <v>95</v>
      </c>
      <c r="G271" s="724">
        <f t="shared" si="136"/>
        <v>4.1399999999999997</v>
      </c>
      <c r="H271" s="443">
        <v>66140</v>
      </c>
      <c r="I271" s="1337">
        <f t="shared" si="164"/>
        <v>273819.59999999998</v>
      </c>
      <c r="J271" s="1338">
        <v>0</v>
      </c>
      <c r="K271" s="1337">
        <f t="shared" si="139"/>
        <v>273819.59999999998</v>
      </c>
      <c r="L271" s="1411">
        <f t="shared" si="140"/>
        <v>3559654.8</v>
      </c>
      <c r="M271" s="1339">
        <v>1</v>
      </c>
      <c r="N271" s="523">
        <f t="shared" si="137"/>
        <v>3</v>
      </c>
      <c r="O271" s="377"/>
      <c r="P271" s="229" t="str">
        <f t="shared" si="141"/>
        <v>Գ-2</v>
      </c>
      <c r="Q271" s="643">
        <f t="shared" si="142"/>
        <v>4.2699999999999996</v>
      </c>
      <c r="R271" s="1408"/>
      <c r="S271" s="1408">
        <f t="shared" si="138"/>
        <v>4.2699999999999996</v>
      </c>
      <c r="T271" s="1337">
        <v>66140</v>
      </c>
      <c r="U271" s="1337">
        <f t="shared" si="165"/>
        <v>282417.8</v>
      </c>
      <c r="V271" s="1334">
        <f t="shared" si="143"/>
        <v>0</v>
      </c>
      <c r="W271" s="1337">
        <f t="shared" si="144"/>
        <v>282417.8</v>
      </c>
      <c r="X271" s="1411">
        <f t="shared" si="145"/>
        <v>3671431.4</v>
      </c>
      <c r="Y271" s="1339">
        <v>1</v>
      </c>
      <c r="Z271" s="523">
        <f t="shared" si="146"/>
        <v>4</v>
      </c>
      <c r="AA271" s="377"/>
      <c r="AB271" s="229" t="str">
        <f t="shared" si="147"/>
        <v>Գ-2</v>
      </c>
      <c r="AC271" s="1408">
        <f t="shared" si="148"/>
        <v>4.41</v>
      </c>
      <c r="AD271" s="1408"/>
      <c r="AE271" s="1408">
        <f t="shared" si="158"/>
        <v>4.41</v>
      </c>
      <c r="AF271" s="1337">
        <v>66140</v>
      </c>
      <c r="AG271" s="1337">
        <f t="shared" si="166"/>
        <v>291677.40000000002</v>
      </c>
      <c r="AH271" s="1334">
        <f t="shared" si="149"/>
        <v>0</v>
      </c>
      <c r="AI271" s="1337">
        <f t="shared" si="150"/>
        <v>291677.40000000002</v>
      </c>
      <c r="AJ271" s="1411">
        <f t="shared" si="151"/>
        <v>3791806.2</v>
      </c>
      <c r="AK271" s="1339">
        <v>1</v>
      </c>
      <c r="AL271" s="376">
        <f t="shared" si="152"/>
        <v>5</v>
      </c>
      <c r="AM271" s="377"/>
      <c r="AN271" s="229" t="str">
        <f t="shared" si="153"/>
        <v>Գ-2</v>
      </c>
      <c r="AO271" s="1408">
        <f t="shared" si="154"/>
        <v>4.41</v>
      </c>
      <c r="AP271" s="1408"/>
      <c r="AQ271" s="1408">
        <f t="shared" si="159"/>
        <v>4.41</v>
      </c>
      <c r="AR271" s="1337">
        <v>66140</v>
      </c>
      <c r="AS271" s="1337">
        <f t="shared" si="167"/>
        <v>291677.40000000002</v>
      </c>
      <c r="AT271" s="1334">
        <f t="shared" si="155"/>
        <v>0</v>
      </c>
      <c r="AU271" s="1337">
        <f t="shared" si="156"/>
        <v>291677.40000000002</v>
      </c>
      <c r="AV271" s="1411">
        <f t="shared" si="157"/>
        <v>3791806.2</v>
      </c>
    </row>
    <row r="272" spans="1:48" ht="41.25" thickBot="1">
      <c r="A272" s="1421">
        <v>230</v>
      </c>
      <c r="B272" s="1429" t="s">
        <v>90</v>
      </c>
      <c r="C272" s="1430" t="s">
        <v>1895</v>
      </c>
      <c r="D272" s="1423">
        <v>1</v>
      </c>
      <c r="E272" s="1419">
        <v>0</v>
      </c>
      <c r="F272" s="725" t="s">
        <v>96</v>
      </c>
      <c r="G272" s="724">
        <f t="shared" si="136"/>
        <v>2.66</v>
      </c>
      <c r="H272" s="443">
        <v>66140</v>
      </c>
      <c r="I272" s="1337">
        <f t="shared" si="164"/>
        <v>175932.40000000002</v>
      </c>
      <c r="J272" s="1338">
        <v>0</v>
      </c>
      <c r="K272" s="1337">
        <f t="shared" si="139"/>
        <v>175932.40000000002</v>
      </c>
      <c r="L272" s="1411">
        <f t="shared" si="140"/>
        <v>2287121.2000000002</v>
      </c>
      <c r="M272" s="1339">
        <v>1</v>
      </c>
      <c r="N272" s="523">
        <f t="shared" si="137"/>
        <v>1</v>
      </c>
      <c r="O272" s="377"/>
      <c r="P272" s="229" t="str">
        <f t="shared" si="141"/>
        <v>Ա-1</v>
      </c>
      <c r="Q272" s="643">
        <f t="shared" si="142"/>
        <v>2.75</v>
      </c>
      <c r="R272" s="1408"/>
      <c r="S272" s="1408">
        <f t="shared" si="138"/>
        <v>2.75</v>
      </c>
      <c r="T272" s="1337">
        <v>66140</v>
      </c>
      <c r="U272" s="1337">
        <f t="shared" si="165"/>
        <v>181885</v>
      </c>
      <c r="V272" s="1334">
        <f t="shared" si="143"/>
        <v>0</v>
      </c>
      <c r="W272" s="1337">
        <f t="shared" si="144"/>
        <v>181885</v>
      </c>
      <c r="X272" s="1411">
        <f t="shared" si="145"/>
        <v>2364505</v>
      </c>
      <c r="Y272" s="1339">
        <v>1</v>
      </c>
      <c r="Z272" s="523">
        <f t="shared" si="146"/>
        <v>2</v>
      </c>
      <c r="AA272" s="377"/>
      <c r="AB272" s="229" t="str">
        <f t="shared" si="147"/>
        <v>Ա-1</v>
      </c>
      <c r="AC272" s="1408">
        <f t="shared" si="148"/>
        <v>2.83</v>
      </c>
      <c r="AD272" s="1408"/>
      <c r="AE272" s="1408">
        <f t="shared" si="158"/>
        <v>2.83</v>
      </c>
      <c r="AF272" s="1337">
        <v>66140</v>
      </c>
      <c r="AG272" s="1337">
        <f t="shared" si="166"/>
        <v>187176.2</v>
      </c>
      <c r="AH272" s="1334">
        <f t="shared" si="149"/>
        <v>0</v>
      </c>
      <c r="AI272" s="1337">
        <f t="shared" si="150"/>
        <v>187176.2</v>
      </c>
      <c r="AJ272" s="1411">
        <f t="shared" si="151"/>
        <v>2433290.6</v>
      </c>
      <c r="AK272" s="1339">
        <v>1</v>
      </c>
      <c r="AL272" s="376">
        <f t="shared" si="152"/>
        <v>3</v>
      </c>
      <c r="AM272" s="377"/>
      <c r="AN272" s="229" t="str">
        <f t="shared" si="153"/>
        <v>Ա-1</v>
      </c>
      <c r="AO272" s="1408">
        <f t="shared" si="154"/>
        <v>2.92</v>
      </c>
      <c r="AP272" s="1408"/>
      <c r="AQ272" s="1408">
        <f t="shared" si="159"/>
        <v>2.92</v>
      </c>
      <c r="AR272" s="1337">
        <v>66140</v>
      </c>
      <c r="AS272" s="1337">
        <f t="shared" si="167"/>
        <v>193128.8</v>
      </c>
      <c r="AT272" s="1334">
        <f t="shared" si="155"/>
        <v>0</v>
      </c>
      <c r="AU272" s="1337">
        <f t="shared" si="156"/>
        <v>193128.8</v>
      </c>
      <c r="AV272" s="1411">
        <f t="shared" si="157"/>
        <v>2510674.4</v>
      </c>
    </row>
    <row r="273" spans="1:48" ht="41.25" thickBot="1">
      <c r="A273" s="1421">
        <v>231</v>
      </c>
      <c r="B273" s="1429" t="s">
        <v>1148</v>
      </c>
      <c r="C273" s="1430" t="s">
        <v>1896</v>
      </c>
      <c r="D273" s="1423">
        <v>1</v>
      </c>
      <c r="E273" s="1419">
        <v>2</v>
      </c>
      <c r="F273" s="725" t="s">
        <v>97</v>
      </c>
      <c r="G273" s="724">
        <f t="shared" si="136"/>
        <v>2.4300000000000002</v>
      </c>
      <c r="H273" s="443">
        <v>66140</v>
      </c>
      <c r="I273" s="1337">
        <f t="shared" si="164"/>
        <v>160720.20000000001</v>
      </c>
      <c r="J273" s="1338">
        <v>0</v>
      </c>
      <c r="K273" s="1337">
        <f t="shared" si="139"/>
        <v>160720.20000000001</v>
      </c>
      <c r="L273" s="1411">
        <f t="shared" si="140"/>
        <v>2089362.6</v>
      </c>
      <c r="M273" s="1339">
        <v>1</v>
      </c>
      <c r="N273" s="523">
        <f t="shared" si="137"/>
        <v>3</v>
      </c>
      <c r="O273" s="377"/>
      <c r="P273" s="229" t="str">
        <f t="shared" si="141"/>
        <v>Ա-2</v>
      </c>
      <c r="Q273" s="643">
        <f t="shared" si="142"/>
        <v>2.5</v>
      </c>
      <c r="R273" s="1408"/>
      <c r="S273" s="1408">
        <f t="shared" si="138"/>
        <v>2.5</v>
      </c>
      <c r="T273" s="1337">
        <v>66140</v>
      </c>
      <c r="U273" s="1337">
        <f t="shared" si="165"/>
        <v>165350</v>
      </c>
      <c r="V273" s="1334">
        <f t="shared" si="143"/>
        <v>0</v>
      </c>
      <c r="W273" s="1337">
        <f t="shared" si="144"/>
        <v>165350</v>
      </c>
      <c r="X273" s="1411">
        <f t="shared" si="145"/>
        <v>2149550</v>
      </c>
      <c r="Y273" s="1339">
        <v>1</v>
      </c>
      <c r="Z273" s="523">
        <f t="shared" si="146"/>
        <v>4</v>
      </c>
      <c r="AA273" s="377"/>
      <c r="AB273" s="229" t="str">
        <f t="shared" si="147"/>
        <v>Ա-2</v>
      </c>
      <c r="AC273" s="1408">
        <f t="shared" si="148"/>
        <v>2.58</v>
      </c>
      <c r="AD273" s="1408"/>
      <c r="AE273" s="1408">
        <f t="shared" si="158"/>
        <v>2.58</v>
      </c>
      <c r="AF273" s="1337">
        <v>66140</v>
      </c>
      <c r="AG273" s="1337">
        <f t="shared" si="166"/>
        <v>170641.2</v>
      </c>
      <c r="AH273" s="1334">
        <f t="shared" si="149"/>
        <v>0</v>
      </c>
      <c r="AI273" s="1337">
        <f t="shared" si="150"/>
        <v>170641.2</v>
      </c>
      <c r="AJ273" s="1411">
        <f t="shared" si="151"/>
        <v>2218335.6</v>
      </c>
      <c r="AK273" s="1339">
        <v>1</v>
      </c>
      <c r="AL273" s="376">
        <f t="shared" si="152"/>
        <v>5</v>
      </c>
      <c r="AM273" s="377"/>
      <c r="AN273" s="229" t="str">
        <f t="shared" si="153"/>
        <v>Ա-2</v>
      </c>
      <c r="AO273" s="1408">
        <f t="shared" si="154"/>
        <v>2.58</v>
      </c>
      <c r="AP273" s="1408"/>
      <c r="AQ273" s="1408">
        <f t="shared" si="159"/>
        <v>2.58</v>
      </c>
      <c r="AR273" s="1337">
        <v>66140</v>
      </c>
      <c r="AS273" s="1337">
        <f t="shared" si="167"/>
        <v>170641.2</v>
      </c>
      <c r="AT273" s="1334">
        <f t="shared" si="155"/>
        <v>0</v>
      </c>
      <c r="AU273" s="1337">
        <f t="shared" si="156"/>
        <v>170641.2</v>
      </c>
      <c r="AV273" s="1411">
        <f t="shared" si="157"/>
        <v>2218335.6</v>
      </c>
    </row>
    <row r="274" spans="1:48" ht="41.25" thickBot="1">
      <c r="A274" s="1421">
        <v>232</v>
      </c>
      <c r="B274" s="1429" t="s">
        <v>90</v>
      </c>
      <c r="C274" s="1430" t="s">
        <v>1896</v>
      </c>
      <c r="D274" s="1423">
        <v>1</v>
      </c>
      <c r="E274" s="1419">
        <v>0</v>
      </c>
      <c r="F274" s="725" t="s">
        <v>97</v>
      </c>
      <c r="G274" s="724">
        <f t="shared" si="136"/>
        <v>2.2799999999999998</v>
      </c>
      <c r="H274" s="443">
        <v>66140</v>
      </c>
      <c r="I274" s="1337">
        <f t="shared" si="164"/>
        <v>150799.19999999998</v>
      </c>
      <c r="J274" s="1338">
        <v>0</v>
      </c>
      <c r="K274" s="1337">
        <f t="shared" si="139"/>
        <v>150799.19999999998</v>
      </c>
      <c r="L274" s="1411">
        <f t="shared" si="140"/>
        <v>1960389.5999999999</v>
      </c>
      <c r="M274" s="1339">
        <v>1</v>
      </c>
      <c r="N274" s="523">
        <f t="shared" si="137"/>
        <v>1</v>
      </c>
      <c r="O274" s="377"/>
      <c r="P274" s="229" t="str">
        <f t="shared" si="141"/>
        <v>Ա-2</v>
      </c>
      <c r="Q274" s="643">
        <f t="shared" si="142"/>
        <v>2.35</v>
      </c>
      <c r="R274" s="1408"/>
      <c r="S274" s="1408">
        <f t="shared" si="138"/>
        <v>2.35</v>
      </c>
      <c r="T274" s="1337">
        <v>66140</v>
      </c>
      <c r="U274" s="1337">
        <f t="shared" si="165"/>
        <v>155429</v>
      </c>
      <c r="V274" s="1334">
        <f t="shared" si="143"/>
        <v>0</v>
      </c>
      <c r="W274" s="1337">
        <f t="shared" si="144"/>
        <v>155429</v>
      </c>
      <c r="X274" s="1411">
        <f t="shared" si="145"/>
        <v>2020577</v>
      </c>
      <c r="Y274" s="1339">
        <v>1</v>
      </c>
      <c r="Z274" s="523">
        <f t="shared" si="146"/>
        <v>2</v>
      </c>
      <c r="AA274" s="377"/>
      <c r="AB274" s="229" t="str">
        <f t="shared" si="147"/>
        <v>Ա-2</v>
      </c>
      <c r="AC274" s="1408">
        <f t="shared" si="148"/>
        <v>2.4300000000000002</v>
      </c>
      <c r="AD274" s="1408"/>
      <c r="AE274" s="1408">
        <f t="shared" si="158"/>
        <v>2.4300000000000002</v>
      </c>
      <c r="AF274" s="1337">
        <v>66140</v>
      </c>
      <c r="AG274" s="1337">
        <f t="shared" si="166"/>
        <v>160720.20000000001</v>
      </c>
      <c r="AH274" s="1334">
        <f t="shared" si="149"/>
        <v>0</v>
      </c>
      <c r="AI274" s="1337">
        <f t="shared" si="150"/>
        <v>160720.20000000001</v>
      </c>
      <c r="AJ274" s="1411">
        <f t="shared" si="151"/>
        <v>2089362.6</v>
      </c>
      <c r="AK274" s="1339">
        <v>1</v>
      </c>
      <c r="AL274" s="376">
        <f t="shared" si="152"/>
        <v>3</v>
      </c>
      <c r="AM274" s="377"/>
      <c r="AN274" s="229" t="str">
        <f t="shared" si="153"/>
        <v>Ա-2</v>
      </c>
      <c r="AO274" s="1408">
        <f t="shared" si="154"/>
        <v>2.5</v>
      </c>
      <c r="AP274" s="1408"/>
      <c r="AQ274" s="1408">
        <f t="shared" si="159"/>
        <v>2.5</v>
      </c>
      <c r="AR274" s="1337">
        <v>66140</v>
      </c>
      <c r="AS274" s="1337">
        <f t="shared" si="167"/>
        <v>165350</v>
      </c>
      <c r="AT274" s="1334">
        <f t="shared" si="155"/>
        <v>0</v>
      </c>
      <c r="AU274" s="1337">
        <f t="shared" si="156"/>
        <v>165350</v>
      </c>
      <c r="AV274" s="1411">
        <f t="shared" si="157"/>
        <v>2149550</v>
      </c>
    </row>
    <row r="275" spans="1:48" ht="41.25" thickBot="1">
      <c r="A275" s="1421">
        <v>233</v>
      </c>
      <c r="B275" s="1429" t="s">
        <v>90</v>
      </c>
      <c r="C275" s="1430" t="s">
        <v>1896</v>
      </c>
      <c r="D275" s="1423">
        <v>1</v>
      </c>
      <c r="E275" s="1419">
        <v>0</v>
      </c>
      <c r="F275" s="725" t="s">
        <v>97</v>
      </c>
      <c r="G275" s="724">
        <f t="shared" si="136"/>
        <v>2.2799999999999998</v>
      </c>
      <c r="H275" s="443">
        <v>66140</v>
      </c>
      <c r="I275" s="1337">
        <f t="shared" si="164"/>
        <v>150799.19999999998</v>
      </c>
      <c r="J275" s="1338">
        <v>0</v>
      </c>
      <c r="K275" s="1337">
        <f t="shared" si="139"/>
        <v>150799.19999999998</v>
      </c>
      <c r="L275" s="1411">
        <f t="shared" si="140"/>
        <v>1960389.5999999999</v>
      </c>
      <c r="M275" s="1339">
        <v>1</v>
      </c>
      <c r="N275" s="523">
        <f t="shared" si="137"/>
        <v>1</v>
      </c>
      <c r="O275" s="377"/>
      <c r="P275" s="229" t="str">
        <f t="shared" si="141"/>
        <v>Ա-2</v>
      </c>
      <c r="Q275" s="643">
        <f t="shared" si="142"/>
        <v>2.35</v>
      </c>
      <c r="R275" s="1408"/>
      <c r="S275" s="1408">
        <f t="shared" si="138"/>
        <v>2.35</v>
      </c>
      <c r="T275" s="1337">
        <v>66140</v>
      </c>
      <c r="U275" s="1337">
        <f t="shared" si="165"/>
        <v>155429</v>
      </c>
      <c r="V275" s="1334">
        <f t="shared" si="143"/>
        <v>0</v>
      </c>
      <c r="W275" s="1337">
        <f t="shared" si="144"/>
        <v>155429</v>
      </c>
      <c r="X275" s="1411">
        <f t="shared" si="145"/>
        <v>2020577</v>
      </c>
      <c r="Y275" s="1339">
        <v>1</v>
      </c>
      <c r="Z275" s="523">
        <f t="shared" si="146"/>
        <v>2</v>
      </c>
      <c r="AA275" s="377"/>
      <c r="AB275" s="229" t="str">
        <f t="shared" si="147"/>
        <v>Ա-2</v>
      </c>
      <c r="AC275" s="1408">
        <f t="shared" si="148"/>
        <v>2.4300000000000002</v>
      </c>
      <c r="AD275" s="1408"/>
      <c r="AE275" s="1408">
        <f t="shared" si="158"/>
        <v>2.4300000000000002</v>
      </c>
      <c r="AF275" s="1337">
        <v>66140</v>
      </c>
      <c r="AG275" s="1337">
        <f t="shared" si="166"/>
        <v>160720.20000000001</v>
      </c>
      <c r="AH275" s="1334">
        <f t="shared" si="149"/>
        <v>0</v>
      </c>
      <c r="AI275" s="1337">
        <f t="shared" si="150"/>
        <v>160720.20000000001</v>
      </c>
      <c r="AJ275" s="1411">
        <f t="shared" si="151"/>
        <v>2089362.6</v>
      </c>
      <c r="AK275" s="1339">
        <v>1</v>
      </c>
      <c r="AL275" s="376">
        <f t="shared" si="152"/>
        <v>3</v>
      </c>
      <c r="AM275" s="377"/>
      <c r="AN275" s="229" t="str">
        <f t="shared" si="153"/>
        <v>Ա-2</v>
      </c>
      <c r="AO275" s="1408">
        <f t="shared" si="154"/>
        <v>2.5</v>
      </c>
      <c r="AP275" s="1408"/>
      <c r="AQ275" s="1408">
        <f t="shared" si="159"/>
        <v>2.5</v>
      </c>
      <c r="AR275" s="1337">
        <v>66140</v>
      </c>
      <c r="AS275" s="1337">
        <f t="shared" si="167"/>
        <v>165350</v>
      </c>
      <c r="AT275" s="1334">
        <f t="shared" si="155"/>
        <v>0</v>
      </c>
      <c r="AU275" s="1337">
        <f t="shared" si="156"/>
        <v>165350</v>
      </c>
      <c r="AV275" s="1411">
        <f t="shared" si="157"/>
        <v>2149550</v>
      </c>
    </row>
    <row r="276" spans="1:48" ht="41.25" thickBot="1">
      <c r="A276" s="1421">
        <v>234</v>
      </c>
      <c r="B276" s="1429" t="s">
        <v>90</v>
      </c>
      <c r="C276" s="1430" t="s">
        <v>1896</v>
      </c>
      <c r="D276" s="1423">
        <v>1</v>
      </c>
      <c r="E276" s="1419">
        <v>0</v>
      </c>
      <c r="F276" s="725" t="s">
        <v>97</v>
      </c>
      <c r="G276" s="724">
        <f t="shared" si="136"/>
        <v>2.2799999999999998</v>
      </c>
      <c r="H276" s="443">
        <v>66140</v>
      </c>
      <c r="I276" s="1337">
        <f t="shared" si="164"/>
        <v>150799.19999999998</v>
      </c>
      <c r="J276" s="1338">
        <v>0</v>
      </c>
      <c r="K276" s="1337">
        <f t="shared" si="139"/>
        <v>150799.19999999998</v>
      </c>
      <c r="L276" s="1411">
        <f t="shared" si="140"/>
        <v>1960389.5999999999</v>
      </c>
      <c r="M276" s="1339">
        <v>1</v>
      </c>
      <c r="N276" s="523">
        <f t="shared" si="137"/>
        <v>1</v>
      </c>
      <c r="O276" s="377"/>
      <c r="P276" s="229" t="str">
        <f t="shared" si="141"/>
        <v>Ա-2</v>
      </c>
      <c r="Q276" s="643">
        <f t="shared" si="142"/>
        <v>2.35</v>
      </c>
      <c r="R276" s="1408"/>
      <c r="S276" s="1408">
        <f t="shared" si="138"/>
        <v>2.35</v>
      </c>
      <c r="T276" s="1337">
        <v>66140</v>
      </c>
      <c r="U276" s="1337">
        <f t="shared" si="165"/>
        <v>155429</v>
      </c>
      <c r="V276" s="1334">
        <f t="shared" si="143"/>
        <v>0</v>
      </c>
      <c r="W276" s="1337">
        <f t="shared" si="144"/>
        <v>155429</v>
      </c>
      <c r="X276" s="1411">
        <f t="shared" si="145"/>
        <v>2020577</v>
      </c>
      <c r="Y276" s="1339">
        <v>1</v>
      </c>
      <c r="Z276" s="523">
        <f t="shared" si="146"/>
        <v>2</v>
      </c>
      <c r="AA276" s="377"/>
      <c r="AB276" s="229" t="str">
        <f t="shared" si="147"/>
        <v>Ա-2</v>
      </c>
      <c r="AC276" s="1408">
        <f t="shared" si="148"/>
        <v>2.4300000000000002</v>
      </c>
      <c r="AD276" s="1408"/>
      <c r="AE276" s="1408">
        <f t="shared" si="158"/>
        <v>2.4300000000000002</v>
      </c>
      <c r="AF276" s="1337">
        <v>66140</v>
      </c>
      <c r="AG276" s="1337">
        <f t="shared" si="166"/>
        <v>160720.20000000001</v>
      </c>
      <c r="AH276" s="1334">
        <f t="shared" si="149"/>
        <v>0</v>
      </c>
      <c r="AI276" s="1337">
        <f t="shared" si="150"/>
        <v>160720.20000000001</v>
      </c>
      <c r="AJ276" s="1411">
        <f t="shared" si="151"/>
        <v>2089362.6</v>
      </c>
      <c r="AK276" s="1339">
        <v>1</v>
      </c>
      <c r="AL276" s="376">
        <f t="shared" si="152"/>
        <v>3</v>
      </c>
      <c r="AM276" s="377"/>
      <c r="AN276" s="229" t="str">
        <f t="shared" si="153"/>
        <v>Ա-2</v>
      </c>
      <c r="AO276" s="1408">
        <f t="shared" si="154"/>
        <v>2.5</v>
      </c>
      <c r="AP276" s="1408"/>
      <c r="AQ276" s="1408">
        <f t="shared" si="159"/>
        <v>2.5</v>
      </c>
      <c r="AR276" s="1337">
        <v>66140</v>
      </c>
      <c r="AS276" s="1337">
        <f t="shared" si="167"/>
        <v>165350</v>
      </c>
      <c r="AT276" s="1334">
        <f t="shared" si="155"/>
        <v>0</v>
      </c>
      <c r="AU276" s="1337">
        <f t="shared" si="156"/>
        <v>165350</v>
      </c>
      <c r="AV276" s="1411">
        <f t="shared" si="157"/>
        <v>2149550</v>
      </c>
    </row>
    <row r="277" spans="1:48" ht="17.25" thickBot="1">
      <c r="A277" s="1421">
        <v>235</v>
      </c>
      <c r="B277" s="1429" t="s">
        <v>1109</v>
      </c>
      <c r="C277" s="1430" t="s">
        <v>2466</v>
      </c>
      <c r="D277" s="1423">
        <v>1</v>
      </c>
      <c r="E277" s="1419">
        <v>5</v>
      </c>
      <c r="F277" s="725" t="s">
        <v>535</v>
      </c>
      <c r="G277" s="724">
        <f t="shared" si="136"/>
        <v>2.21</v>
      </c>
      <c r="H277" s="443">
        <v>66140</v>
      </c>
      <c r="I277" s="1337">
        <f t="shared" si="164"/>
        <v>146169.4</v>
      </c>
      <c r="J277" s="1338">
        <v>0</v>
      </c>
      <c r="K277" s="1337">
        <f t="shared" si="139"/>
        <v>146169.4</v>
      </c>
      <c r="L277" s="1411">
        <f t="shared" si="140"/>
        <v>1900202.2</v>
      </c>
      <c r="M277" s="1339">
        <v>1</v>
      </c>
      <c r="N277" s="523">
        <f t="shared" si="137"/>
        <v>6</v>
      </c>
      <c r="O277" s="377"/>
      <c r="P277" s="229" t="str">
        <f t="shared" si="141"/>
        <v>Ա-3</v>
      </c>
      <c r="Q277" s="643">
        <f t="shared" si="142"/>
        <v>2.2799999999999998</v>
      </c>
      <c r="R277" s="1408"/>
      <c r="S277" s="1408">
        <f t="shared" si="138"/>
        <v>2.2799999999999998</v>
      </c>
      <c r="T277" s="1337">
        <v>66140</v>
      </c>
      <c r="U277" s="1337">
        <f t="shared" si="165"/>
        <v>150799.19999999998</v>
      </c>
      <c r="V277" s="1334">
        <f t="shared" si="143"/>
        <v>0</v>
      </c>
      <c r="W277" s="1337">
        <f t="shared" si="144"/>
        <v>150799.19999999998</v>
      </c>
      <c r="X277" s="1411">
        <f t="shared" si="145"/>
        <v>1960389.5999999999</v>
      </c>
      <c r="Y277" s="1339">
        <v>1</v>
      </c>
      <c r="Z277" s="523">
        <f t="shared" si="146"/>
        <v>7</v>
      </c>
      <c r="AA277" s="377"/>
      <c r="AB277" s="229" t="str">
        <f t="shared" si="147"/>
        <v>Ա-3</v>
      </c>
      <c r="AC277" s="1408">
        <f t="shared" si="148"/>
        <v>2.2799999999999998</v>
      </c>
      <c r="AD277" s="1408"/>
      <c r="AE277" s="1408">
        <f t="shared" si="158"/>
        <v>2.2799999999999998</v>
      </c>
      <c r="AF277" s="1337">
        <v>66140</v>
      </c>
      <c r="AG277" s="1337">
        <f t="shared" si="166"/>
        <v>150799.19999999998</v>
      </c>
      <c r="AH277" s="1334">
        <f t="shared" si="149"/>
        <v>0</v>
      </c>
      <c r="AI277" s="1337">
        <f t="shared" si="150"/>
        <v>150799.19999999998</v>
      </c>
      <c r="AJ277" s="1411">
        <f t="shared" si="151"/>
        <v>1960389.5999999999</v>
      </c>
      <c r="AK277" s="1339">
        <v>1</v>
      </c>
      <c r="AL277" s="376">
        <f t="shared" si="152"/>
        <v>8</v>
      </c>
      <c r="AM277" s="377"/>
      <c r="AN277" s="229" t="str">
        <f t="shared" si="153"/>
        <v>Ա-3</v>
      </c>
      <c r="AO277" s="1408">
        <f t="shared" si="154"/>
        <v>2.35</v>
      </c>
      <c r="AP277" s="1408"/>
      <c r="AQ277" s="1408">
        <f t="shared" si="159"/>
        <v>2.35</v>
      </c>
      <c r="AR277" s="1337">
        <v>66140</v>
      </c>
      <c r="AS277" s="1337">
        <f t="shared" si="167"/>
        <v>155429</v>
      </c>
      <c r="AT277" s="1334">
        <f t="shared" si="155"/>
        <v>0</v>
      </c>
      <c r="AU277" s="1337">
        <f t="shared" si="156"/>
        <v>155429</v>
      </c>
      <c r="AV277" s="1411">
        <f t="shared" si="157"/>
        <v>2020577</v>
      </c>
    </row>
    <row r="278" spans="1:48" ht="17.25" thickBot="1">
      <c r="A278" s="1421">
        <v>236</v>
      </c>
      <c r="B278" s="1429" t="s">
        <v>1112</v>
      </c>
      <c r="C278" s="1430" t="s">
        <v>2466</v>
      </c>
      <c r="D278" s="1423">
        <v>1</v>
      </c>
      <c r="E278" s="1419">
        <v>5</v>
      </c>
      <c r="F278" s="725" t="s">
        <v>535</v>
      </c>
      <c r="G278" s="724">
        <f t="shared" si="136"/>
        <v>2.21</v>
      </c>
      <c r="H278" s="443">
        <v>66140</v>
      </c>
      <c r="I278" s="1337">
        <f t="shared" si="164"/>
        <v>146169.4</v>
      </c>
      <c r="J278" s="1338">
        <v>0</v>
      </c>
      <c r="K278" s="1337">
        <f t="shared" si="139"/>
        <v>146169.4</v>
      </c>
      <c r="L278" s="1411">
        <f t="shared" si="140"/>
        <v>1900202.2</v>
      </c>
      <c r="M278" s="1339">
        <v>1</v>
      </c>
      <c r="N278" s="523">
        <f t="shared" si="137"/>
        <v>6</v>
      </c>
      <c r="O278" s="377"/>
      <c r="P278" s="229" t="str">
        <f t="shared" si="141"/>
        <v>Ա-3</v>
      </c>
      <c r="Q278" s="643">
        <f t="shared" si="142"/>
        <v>2.2799999999999998</v>
      </c>
      <c r="R278" s="1408"/>
      <c r="S278" s="1408">
        <f t="shared" si="138"/>
        <v>2.2799999999999998</v>
      </c>
      <c r="T278" s="1337">
        <v>66140</v>
      </c>
      <c r="U278" s="1337">
        <f t="shared" si="165"/>
        <v>150799.19999999998</v>
      </c>
      <c r="V278" s="1334">
        <f t="shared" si="143"/>
        <v>0</v>
      </c>
      <c r="W278" s="1337">
        <f t="shared" si="144"/>
        <v>150799.19999999998</v>
      </c>
      <c r="X278" s="1411">
        <f t="shared" si="145"/>
        <v>1960389.5999999999</v>
      </c>
      <c r="Y278" s="1339">
        <v>1</v>
      </c>
      <c r="Z278" s="523">
        <f t="shared" si="146"/>
        <v>7</v>
      </c>
      <c r="AA278" s="377"/>
      <c r="AB278" s="229" t="str">
        <f t="shared" si="147"/>
        <v>Ա-3</v>
      </c>
      <c r="AC278" s="1408">
        <f t="shared" si="148"/>
        <v>2.2799999999999998</v>
      </c>
      <c r="AD278" s="1408"/>
      <c r="AE278" s="1408">
        <f t="shared" si="158"/>
        <v>2.2799999999999998</v>
      </c>
      <c r="AF278" s="1337">
        <v>66140</v>
      </c>
      <c r="AG278" s="1337">
        <f t="shared" si="166"/>
        <v>150799.19999999998</v>
      </c>
      <c r="AH278" s="1334">
        <f t="shared" si="149"/>
        <v>0</v>
      </c>
      <c r="AI278" s="1337">
        <f t="shared" si="150"/>
        <v>150799.19999999998</v>
      </c>
      <c r="AJ278" s="1411">
        <f t="shared" si="151"/>
        <v>1960389.5999999999</v>
      </c>
      <c r="AK278" s="1339">
        <v>1</v>
      </c>
      <c r="AL278" s="376">
        <f t="shared" si="152"/>
        <v>8</v>
      </c>
      <c r="AM278" s="377"/>
      <c r="AN278" s="229" t="str">
        <f t="shared" si="153"/>
        <v>Ա-3</v>
      </c>
      <c r="AO278" s="1408">
        <f t="shared" si="154"/>
        <v>2.35</v>
      </c>
      <c r="AP278" s="1408"/>
      <c r="AQ278" s="1408">
        <f t="shared" si="159"/>
        <v>2.35</v>
      </c>
      <c r="AR278" s="1337">
        <v>66140</v>
      </c>
      <c r="AS278" s="1337">
        <f t="shared" si="167"/>
        <v>155429</v>
      </c>
      <c r="AT278" s="1334">
        <f t="shared" si="155"/>
        <v>0</v>
      </c>
      <c r="AU278" s="1337">
        <f t="shared" si="156"/>
        <v>155429</v>
      </c>
      <c r="AV278" s="1411">
        <f t="shared" si="157"/>
        <v>2020577</v>
      </c>
    </row>
    <row r="279" spans="1:48" ht="17.25" thickBot="1">
      <c r="A279" s="1421">
        <v>237</v>
      </c>
      <c r="B279" s="1429" t="s">
        <v>1117</v>
      </c>
      <c r="C279" s="1430" t="s">
        <v>2466</v>
      </c>
      <c r="D279" s="1423">
        <v>1</v>
      </c>
      <c r="E279" s="1419">
        <v>2</v>
      </c>
      <c r="F279" s="725" t="s">
        <v>535</v>
      </c>
      <c r="G279" s="724">
        <f t="shared" si="136"/>
        <v>2.08</v>
      </c>
      <c r="H279" s="443">
        <v>66140</v>
      </c>
      <c r="I279" s="1337">
        <f>+H279*G279</f>
        <v>137571.20000000001</v>
      </c>
      <c r="J279" s="1338">
        <v>0</v>
      </c>
      <c r="K279" s="1337">
        <f t="shared" si="139"/>
        <v>137571.20000000001</v>
      </c>
      <c r="L279" s="1411">
        <f t="shared" si="140"/>
        <v>1788425.6</v>
      </c>
      <c r="M279" s="1339">
        <v>1</v>
      </c>
      <c r="N279" s="523">
        <f t="shared" si="137"/>
        <v>3</v>
      </c>
      <c r="O279" s="377"/>
      <c r="P279" s="229" t="str">
        <f t="shared" si="141"/>
        <v>Ա-3</v>
      </c>
      <c r="Q279" s="643">
        <f t="shared" si="142"/>
        <v>2.15</v>
      </c>
      <c r="R279" s="1408"/>
      <c r="S279" s="1408">
        <f t="shared" si="138"/>
        <v>2.15</v>
      </c>
      <c r="T279" s="1337">
        <v>66140</v>
      </c>
      <c r="U279" s="1337">
        <f>+T279*S279</f>
        <v>142201</v>
      </c>
      <c r="V279" s="1334">
        <f t="shared" si="143"/>
        <v>0</v>
      </c>
      <c r="W279" s="1337">
        <f t="shared" si="144"/>
        <v>142201</v>
      </c>
      <c r="X279" s="1411">
        <f t="shared" si="145"/>
        <v>1848613</v>
      </c>
      <c r="Y279" s="1339">
        <v>1</v>
      </c>
      <c r="Z279" s="523">
        <f t="shared" si="146"/>
        <v>4</v>
      </c>
      <c r="AA279" s="377"/>
      <c r="AB279" s="229" t="str">
        <f t="shared" si="147"/>
        <v>Ա-3</v>
      </c>
      <c r="AC279" s="1408">
        <f t="shared" si="148"/>
        <v>2.21</v>
      </c>
      <c r="AD279" s="1408"/>
      <c r="AE279" s="1408">
        <f t="shared" si="158"/>
        <v>2.21</v>
      </c>
      <c r="AF279" s="1337">
        <v>66140</v>
      </c>
      <c r="AG279" s="1337">
        <f>+AF279*AE279</f>
        <v>146169.4</v>
      </c>
      <c r="AH279" s="1334">
        <f t="shared" si="149"/>
        <v>0</v>
      </c>
      <c r="AI279" s="1337">
        <f t="shared" si="150"/>
        <v>146169.4</v>
      </c>
      <c r="AJ279" s="1411">
        <f t="shared" si="151"/>
        <v>1900202.2</v>
      </c>
      <c r="AK279" s="1339">
        <v>1</v>
      </c>
      <c r="AL279" s="376">
        <f t="shared" si="152"/>
        <v>5</v>
      </c>
      <c r="AM279" s="377"/>
      <c r="AN279" s="229" t="str">
        <f t="shared" si="153"/>
        <v>Ա-3</v>
      </c>
      <c r="AO279" s="1408">
        <f t="shared" si="154"/>
        <v>2.21</v>
      </c>
      <c r="AP279" s="1408"/>
      <c r="AQ279" s="1408">
        <f t="shared" si="159"/>
        <v>2.21</v>
      </c>
      <c r="AR279" s="1337">
        <v>66140</v>
      </c>
      <c r="AS279" s="1337">
        <f>+AR279*AQ279</f>
        <v>146169.4</v>
      </c>
      <c r="AT279" s="1334">
        <f t="shared" si="155"/>
        <v>0</v>
      </c>
      <c r="AU279" s="1337">
        <f t="shared" si="156"/>
        <v>146169.4</v>
      </c>
      <c r="AV279" s="1411">
        <f t="shared" si="157"/>
        <v>1900202.2</v>
      </c>
    </row>
    <row r="280" spans="1:48" ht="17.25" thickBot="1">
      <c r="A280" s="1421">
        <v>238</v>
      </c>
      <c r="B280" s="1429" t="s">
        <v>1146</v>
      </c>
      <c r="C280" s="1430" t="s">
        <v>2466</v>
      </c>
      <c r="D280" s="1423">
        <v>1</v>
      </c>
      <c r="E280" s="1419">
        <v>2</v>
      </c>
      <c r="F280" s="725" t="s">
        <v>535</v>
      </c>
      <c r="G280" s="724">
        <f t="shared" si="136"/>
        <v>2.08</v>
      </c>
      <c r="H280" s="443">
        <v>66140</v>
      </c>
      <c r="I280" s="1337">
        <f>+H280*G280</f>
        <v>137571.20000000001</v>
      </c>
      <c r="J280" s="1338">
        <v>0</v>
      </c>
      <c r="K280" s="1337">
        <f t="shared" si="139"/>
        <v>137571.20000000001</v>
      </c>
      <c r="L280" s="1411">
        <f t="shared" si="140"/>
        <v>1788425.6</v>
      </c>
      <c r="M280" s="1339">
        <v>1</v>
      </c>
      <c r="N280" s="523">
        <f t="shared" si="137"/>
        <v>3</v>
      </c>
      <c r="O280" s="377"/>
      <c r="P280" s="229" t="str">
        <f t="shared" si="141"/>
        <v>Ա-3</v>
      </c>
      <c r="Q280" s="643">
        <f t="shared" si="142"/>
        <v>2.15</v>
      </c>
      <c r="R280" s="1408"/>
      <c r="S280" s="1408">
        <f t="shared" si="138"/>
        <v>2.15</v>
      </c>
      <c r="T280" s="1337">
        <v>66140</v>
      </c>
      <c r="U280" s="1337">
        <f>+T280*S280</f>
        <v>142201</v>
      </c>
      <c r="V280" s="1334">
        <f t="shared" si="143"/>
        <v>0</v>
      </c>
      <c r="W280" s="1337">
        <f t="shared" si="144"/>
        <v>142201</v>
      </c>
      <c r="X280" s="1411">
        <f t="shared" si="145"/>
        <v>1848613</v>
      </c>
      <c r="Y280" s="1339">
        <v>1</v>
      </c>
      <c r="Z280" s="523">
        <f t="shared" si="146"/>
        <v>4</v>
      </c>
      <c r="AA280" s="377"/>
      <c r="AB280" s="229" t="str">
        <f t="shared" si="147"/>
        <v>Ա-3</v>
      </c>
      <c r="AC280" s="1408">
        <f t="shared" si="148"/>
        <v>2.21</v>
      </c>
      <c r="AD280" s="1408"/>
      <c r="AE280" s="1408">
        <f t="shared" si="158"/>
        <v>2.21</v>
      </c>
      <c r="AF280" s="1337">
        <v>66140</v>
      </c>
      <c r="AG280" s="1337">
        <f>+AF280*AE280</f>
        <v>146169.4</v>
      </c>
      <c r="AH280" s="1334">
        <f t="shared" si="149"/>
        <v>0</v>
      </c>
      <c r="AI280" s="1337">
        <f t="shared" si="150"/>
        <v>146169.4</v>
      </c>
      <c r="AJ280" s="1411">
        <f t="shared" si="151"/>
        <v>1900202.2</v>
      </c>
      <c r="AK280" s="1339">
        <v>1</v>
      </c>
      <c r="AL280" s="376">
        <f t="shared" si="152"/>
        <v>5</v>
      </c>
      <c r="AM280" s="377"/>
      <c r="AN280" s="229" t="str">
        <f t="shared" si="153"/>
        <v>Ա-3</v>
      </c>
      <c r="AO280" s="1408">
        <f t="shared" si="154"/>
        <v>2.21</v>
      </c>
      <c r="AP280" s="1408"/>
      <c r="AQ280" s="1408">
        <f t="shared" si="159"/>
        <v>2.21</v>
      </c>
      <c r="AR280" s="1337">
        <v>66140</v>
      </c>
      <c r="AS280" s="1337">
        <f>+AR280*AQ280</f>
        <v>146169.4</v>
      </c>
      <c r="AT280" s="1334">
        <f t="shared" si="155"/>
        <v>0</v>
      </c>
      <c r="AU280" s="1337">
        <f t="shared" si="156"/>
        <v>146169.4</v>
      </c>
      <c r="AV280" s="1411">
        <f t="shared" si="157"/>
        <v>1900202.2</v>
      </c>
    </row>
    <row r="281" spans="1:48" ht="17.25" thickBot="1">
      <c r="A281" s="1421">
        <v>239</v>
      </c>
      <c r="B281" s="1429" t="s">
        <v>1125</v>
      </c>
      <c r="C281" s="1430" t="s">
        <v>2466</v>
      </c>
      <c r="D281" s="1423">
        <v>1</v>
      </c>
      <c r="E281" s="1419">
        <v>2</v>
      </c>
      <c r="F281" s="725" t="s">
        <v>535</v>
      </c>
      <c r="G281" s="724">
        <f t="shared" si="136"/>
        <v>2.08</v>
      </c>
      <c r="H281" s="443">
        <v>66140</v>
      </c>
      <c r="I281" s="1337">
        <f t="shared" ref="I281:I294" si="168">+H281*G281</f>
        <v>137571.20000000001</v>
      </c>
      <c r="J281" s="1338">
        <v>0</v>
      </c>
      <c r="K281" s="1337">
        <f t="shared" si="139"/>
        <v>137571.20000000001</v>
      </c>
      <c r="L281" s="1411">
        <f t="shared" si="140"/>
        <v>1788425.6</v>
      </c>
      <c r="M281" s="1339">
        <v>1</v>
      </c>
      <c r="N281" s="523">
        <f t="shared" si="137"/>
        <v>3</v>
      </c>
      <c r="O281" s="377"/>
      <c r="P281" s="229" t="str">
        <f t="shared" si="141"/>
        <v>Ա-3</v>
      </c>
      <c r="Q281" s="643">
        <f t="shared" si="142"/>
        <v>2.15</v>
      </c>
      <c r="R281" s="1408"/>
      <c r="S281" s="1408">
        <f t="shared" si="138"/>
        <v>2.15</v>
      </c>
      <c r="T281" s="1337">
        <v>66140</v>
      </c>
      <c r="U281" s="1337">
        <f t="shared" ref="U281:U294" si="169">+T281*S281</f>
        <v>142201</v>
      </c>
      <c r="V281" s="1334">
        <f t="shared" si="143"/>
        <v>0</v>
      </c>
      <c r="W281" s="1337">
        <f t="shared" si="144"/>
        <v>142201</v>
      </c>
      <c r="X281" s="1411">
        <f t="shared" si="145"/>
        <v>1848613</v>
      </c>
      <c r="Y281" s="1339">
        <v>1</v>
      </c>
      <c r="Z281" s="523">
        <f t="shared" si="146"/>
        <v>4</v>
      </c>
      <c r="AA281" s="377"/>
      <c r="AB281" s="229" t="str">
        <f t="shared" si="147"/>
        <v>Ա-3</v>
      </c>
      <c r="AC281" s="1408">
        <f t="shared" si="148"/>
        <v>2.21</v>
      </c>
      <c r="AD281" s="1408"/>
      <c r="AE281" s="1408">
        <f t="shared" si="158"/>
        <v>2.21</v>
      </c>
      <c r="AF281" s="1337">
        <v>66140</v>
      </c>
      <c r="AG281" s="1337">
        <f t="shared" ref="AG281" si="170">+AF281*AE281</f>
        <v>146169.4</v>
      </c>
      <c r="AH281" s="1334">
        <f t="shared" si="149"/>
        <v>0</v>
      </c>
      <c r="AI281" s="1337">
        <f t="shared" si="150"/>
        <v>146169.4</v>
      </c>
      <c r="AJ281" s="1411">
        <f t="shared" si="151"/>
        <v>1900202.2</v>
      </c>
      <c r="AK281" s="1339">
        <v>1</v>
      </c>
      <c r="AL281" s="376">
        <f t="shared" si="152"/>
        <v>5</v>
      </c>
      <c r="AM281" s="377"/>
      <c r="AN281" s="229" t="str">
        <f t="shared" si="153"/>
        <v>Ա-3</v>
      </c>
      <c r="AO281" s="1408">
        <f t="shared" si="154"/>
        <v>2.21</v>
      </c>
      <c r="AP281" s="1408"/>
      <c r="AQ281" s="1408">
        <f t="shared" si="159"/>
        <v>2.21</v>
      </c>
      <c r="AR281" s="1337">
        <v>66140</v>
      </c>
      <c r="AS281" s="1337">
        <f t="shared" ref="AS281" si="171">+AR281*AQ281</f>
        <v>146169.4</v>
      </c>
      <c r="AT281" s="1334">
        <f t="shared" si="155"/>
        <v>0</v>
      </c>
      <c r="AU281" s="1337">
        <f t="shared" si="156"/>
        <v>146169.4</v>
      </c>
      <c r="AV281" s="1411">
        <f t="shared" si="157"/>
        <v>1900202.2</v>
      </c>
    </row>
    <row r="282" spans="1:48" ht="17.25" thickBot="1">
      <c r="A282" s="1421">
        <v>240</v>
      </c>
      <c r="B282" s="1429" t="s">
        <v>1124</v>
      </c>
      <c r="C282" s="1430" t="s">
        <v>2466</v>
      </c>
      <c r="D282" s="1423">
        <v>1</v>
      </c>
      <c r="E282" s="1419">
        <v>2</v>
      </c>
      <c r="F282" s="725" t="s">
        <v>535</v>
      </c>
      <c r="G282" s="724">
        <f t="shared" si="136"/>
        <v>2.08</v>
      </c>
      <c r="H282" s="443">
        <v>66140</v>
      </c>
      <c r="I282" s="1337">
        <f>+H282*G282</f>
        <v>137571.20000000001</v>
      </c>
      <c r="J282" s="1338">
        <v>0</v>
      </c>
      <c r="K282" s="1337">
        <f t="shared" si="139"/>
        <v>137571.20000000001</v>
      </c>
      <c r="L282" s="1411">
        <f t="shared" si="140"/>
        <v>1788425.6</v>
      </c>
      <c r="M282" s="1339">
        <v>1</v>
      </c>
      <c r="N282" s="523">
        <f t="shared" si="137"/>
        <v>3</v>
      </c>
      <c r="O282" s="377"/>
      <c r="P282" s="229" t="str">
        <f t="shared" si="141"/>
        <v>Ա-3</v>
      </c>
      <c r="Q282" s="643">
        <f t="shared" si="142"/>
        <v>2.15</v>
      </c>
      <c r="R282" s="1408"/>
      <c r="S282" s="1408">
        <f t="shared" si="138"/>
        <v>2.15</v>
      </c>
      <c r="T282" s="1337">
        <v>66140</v>
      </c>
      <c r="U282" s="1337">
        <f>+T282*S282</f>
        <v>142201</v>
      </c>
      <c r="V282" s="1334">
        <f t="shared" si="143"/>
        <v>0</v>
      </c>
      <c r="W282" s="1337">
        <f t="shared" si="144"/>
        <v>142201</v>
      </c>
      <c r="X282" s="1411">
        <f t="shared" si="145"/>
        <v>1848613</v>
      </c>
      <c r="Y282" s="1339">
        <v>1</v>
      </c>
      <c r="Z282" s="523">
        <f t="shared" si="146"/>
        <v>4</v>
      </c>
      <c r="AA282" s="377"/>
      <c r="AB282" s="229" t="str">
        <f t="shared" si="147"/>
        <v>Ա-3</v>
      </c>
      <c r="AC282" s="1408">
        <f t="shared" si="148"/>
        <v>2.21</v>
      </c>
      <c r="AD282" s="1408"/>
      <c r="AE282" s="1408">
        <f t="shared" si="158"/>
        <v>2.21</v>
      </c>
      <c r="AF282" s="1337">
        <v>66140</v>
      </c>
      <c r="AG282" s="1337">
        <f>+AF282*AE282</f>
        <v>146169.4</v>
      </c>
      <c r="AH282" s="1334">
        <f t="shared" si="149"/>
        <v>0</v>
      </c>
      <c r="AI282" s="1337">
        <f t="shared" si="150"/>
        <v>146169.4</v>
      </c>
      <c r="AJ282" s="1411">
        <f t="shared" si="151"/>
        <v>1900202.2</v>
      </c>
      <c r="AK282" s="1339">
        <v>1</v>
      </c>
      <c r="AL282" s="376">
        <f t="shared" si="152"/>
        <v>5</v>
      </c>
      <c r="AM282" s="377"/>
      <c r="AN282" s="229" t="str">
        <f t="shared" si="153"/>
        <v>Ա-3</v>
      </c>
      <c r="AO282" s="1408">
        <f t="shared" si="154"/>
        <v>2.21</v>
      </c>
      <c r="AP282" s="1408"/>
      <c r="AQ282" s="1408">
        <f t="shared" si="159"/>
        <v>2.21</v>
      </c>
      <c r="AR282" s="1337">
        <v>66140</v>
      </c>
      <c r="AS282" s="1337">
        <f>+AR282*AQ282</f>
        <v>146169.4</v>
      </c>
      <c r="AT282" s="1334">
        <f t="shared" si="155"/>
        <v>0</v>
      </c>
      <c r="AU282" s="1337">
        <f t="shared" si="156"/>
        <v>146169.4</v>
      </c>
      <c r="AV282" s="1411">
        <f t="shared" si="157"/>
        <v>1900202.2</v>
      </c>
    </row>
    <row r="283" spans="1:48" ht="17.25" thickBot="1">
      <c r="A283" s="1421">
        <v>241</v>
      </c>
      <c r="B283" s="1429" t="s">
        <v>1126</v>
      </c>
      <c r="C283" s="1430" t="s">
        <v>2467</v>
      </c>
      <c r="D283" s="1423">
        <v>1</v>
      </c>
      <c r="E283" s="1419">
        <v>6</v>
      </c>
      <c r="F283" s="723" t="s">
        <v>98</v>
      </c>
      <c r="G283" s="724">
        <f t="shared" si="136"/>
        <v>1.96</v>
      </c>
      <c r="H283" s="443">
        <v>66140</v>
      </c>
      <c r="I283" s="1337">
        <f>+H283*G283</f>
        <v>129634.4</v>
      </c>
      <c r="J283" s="1338">
        <v>0</v>
      </c>
      <c r="K283" s="1337">
        <f t="shared" si="139"/>
        <v>129634.4</v>
      </c>
      <c r="L283" s="1411">
        <f t="shared" si="140"/>
        <v>1685247.2</v>
      </c>
      <c r="M283" s="1339">
        <v>1</v>
      </c>
      <c r="N283" s="523">
        <f t="shared" si="137"/>
        <v>7</v>
      </c>
      <c r="O283" s="377"/>
      <c r="P283" s="229" t="str">
        <f t="shared" si="141"/>
        <v>Կ-1</v>
      </c>
      <c r="Q283" s="643">
        <f t="shared" si="142"/>
        <v>1.96</v>
      </c>
      <c r="R283" s="1408"/>
      <c r="S283" s="1408">
        <f t="shared" si="138"/>
        <v>1.96</v>
      </c>
      <c r="T283" s="1337">
        <v>66140</v>
      </c>
      <c r="U283" s="1337">
        <f>+T283*S283</f>
        <v>129634.4</v>
      </c>
      <c r="V283" s="1334">
        <f t="shared" si="143"/>
        <v>0</v>
      </c>
      <c r="W283" s="1337">
        <f t="shared" si="144"/>
        <v>129634.4</v>
      </c>
      <c r="X283" s="1411">
        <f t="shared" si="145"/>
        <v>1685247.2</v>
      </c>
      <c r="Y283" s="1339">
        <v>1</v>
      </c>
      <c r="Z283" s="523">
        <f t="shared" si="146"/>
        <v>8</v>
      </c>
      <c r="AA283" s="377"/>
      <c r="AB283" s="229" t="str">
        <f t="shared" si="147"/>
        <v>Կ-1</v>
      </c>
      <c r="AC283" s="1408">
        <f t="shared" si="148"/>
        <v>2.02</v>
      </c>
      <c r="AD283" s="1408"/>
      <c r="AE283" s="1408">
        <f t="shared" si="158"/>
        <v>2.02</v>
      </c>
      <c r="AF283" s="1337">
        <v>66140</v>
      </c>
      <c r="AG283" s="1337">
        <f>+AF283*AE283</f>
        <v>133602.79999999999</v>
      </c>
      <c r="AH283" s="1334">
        <f t="shared" si="149"/>
        <v>0</v>
      </c>
      <c r="AI283" s="1337">
        <f t="shared" si="150"/>
        <v>133602.79999999999</v>
      </c>
      <c r="AJ283" s="1411">
        <f t="shared" si="151"/>
        <v>1736836.4</v>
      </c>
      <c r="AK283" s="1339">
        <v>1</v>
      </c>
      <c r="AL283" s="376">
        <f t="shared" si="152"/>
        <v>9</v>
      </c>
      <c r="AM283" s="377"/>
      <c r="AN283" s="229" t="str">
        <f t="shared" si="153"/>
        <v>Կ-1</v>
      </c>
      <c r="AO283" s="1408">
        <f t="shared" si="154"/>
        <v>2.02</v>
      </c>
      <c r="AP283" s="1408"/>
      <c r="AQ283" s="1408">
        <f t="shared" si="159"/>
        <v>2.02</v>
      </c>
      <c r="AR283" s="1337">
        <v>66140</v>
      </c>
      <c r="AS283" s="1337">
        <f>+AR283*AQ283</f>
        <v>133602.79999999999</v>
      </c>
      <c r="AT283" s="1334">
        <f t="shared" si="155"/>
        <v>0</v>
      </c>
      <c r="AU283" s="1337">
        <f t="shared" si="156"/>
        <v>133602.79999999999</v>
      </c>
      <c r="AV283" s="1411">
        <f t="shared" si="157"/>
        <v>1736836.4</v>
      </c>
    </row>
    <row r="284" spans="1:48" ht="17.25" thickBot="1">
      <c r="A284" s="1421">
        <v>242</v>
      </c>
      <c r="B284" s="1429" t="s">
        <v>1153</v>
      </c>
      <c r="C284" s="1430" t="s">
        <v>2467</v>
      </c>
      <c r="D284" s="1423">
        <v>1</v>
      </c>
      <c r="E284" s="1419">
        <v>3</v>
      </c>
      <c r="F284" s="725" t="s">
        <v>98</v>
      </c>
      <c r="G284" s="724">
        <f t="shared" si="136"/>
        <v>1.84</v>
      </c>
      <c r="H284" s="443">
        <v>66140</v>
      </c>
      <c r="I284" s="1337">
        <f t="shared" si="168"/>
        <v>121697.60000000001</v>
      </c>
      <c r="J284" s="1338">
        <v>0</v>
      </c>
      <c r="K284" s="1337">
        <f t="shared" si="139"/>
        <v>121697.60000000001</v>
      </c>
      <c r="L284" s="1411">
        <f t="shared" si="140"/>
        <v>1582068.8</v>
      </c>
      <c r="M284" s="1339">
        <v>1</v>
      </c>
      <c r="N284" s="523">
        <f t="shared" si="137"/>
        <v>4</v>
      </c>
      <c r="O284" s="377"/>
      <c r="P284" s="229" t="str">
        <f t="shared" si="141"/>
        <v>Կ-1</v>
      </c>
      <c r="Q284" s="643">
        <f t="shared" si="142"/>
        <v>1.9</v>
      </c>
      <c r="R284" s="1408"/>
      <c r="S284" s="1408">
        <f t="shared" si="138"/>
        <v>1.9</v>
      </c>
      <c r="T284" s="1337">
        <v>66140</v>
      </c>
      <c r="U284" s="1337">
        <f t="shared" si="169"/>
        <v>125666</v>
      </c>
      <c r="V284" s="1334">
        <f t="shared" si="143"/>
        <v>0</v>
      </c>
      <c r="W284" s="1337">
        <f t="shared" si="144"/>
        <v>125666</v>
      </c>
      <c r="X284" s="1411">
        <f t="shared" si="145"/>
        <v>1633658</v>
      </c>
      <c r="Y284" s="1339">
        <v>1</v>
      </c>
      <c r="Z284" s="523">
        <f t="shared" si="146"/>
        <v>5</v>
      </c>
      <c r="AA284" s="377"/>
      <c r="AB284" s="229" t="str">
        <f t="shared" si="147"/>
        <v>Կ-1</v>
      </c>
      <c r="AC284" s="1408">
        <f t="shared" si="148"/>
        <v>1.9</v>
      </c>
      <c r="AD284" s="1408"/>
      <c r="AE284" s="1408">
        <f t="shared" si="158"/>
        <v>1.9</v>
      </c>
      <c r="AF284" s="1337">
        <v>66140</v>
      </c>
      <c r="AG284" s="1337">
        <f t="shared" ref="AG284:AG294" si="172">+AF284*AE284</f>
        <v>125666</v>
      </c>
      <c r="AH284" s="1334">
        <f t="shared" si="149"/>
        <v>0</v>
      </c>
      <c r="AI284" s="1337">
        <f t="shared" si="150"/>
        <v>125666</v>
      </c>
      <c r="AJ284" s="1411">
        <f t="shared" si="151"/>
        <v>1633658</v>
      </c>
      <c r="AK284" s="1339">
        <v>1</v>
      </c>
      <c r="AL284" s="376">
        <f t="shared" si="152"/>
        <v>6</v>
      </c>
      <c r="AM284" s="377"/>
      <c r="AN284" s="229" t="str">
        <f t="shared" si="153"/>
        <v>Կ-1</v>
      </c>
      <c r="AO284" s="1408">
        <f t="shared" si="154"/>
        <v>1.96</v>
      </c>
      <c r="AP284" s="1408"/>
      <c r="AQ284" s="1408">
        <f t="shared" si="159"/>
        <v>1.96</v>
      </c>
      <c r="AR284" s="1337">
        <v>66140</v>
      </c>
      <c r="AS284" s="1337">
        <f t="shared" ref="AS284:AS294" si="173">+AR284*AQ284</f>
        <v>129634.4</v>
      </c>
      <c r="AT284" s="1334">
        <f t="shared" si="155"/>
        <v>0</v>
      </c>
      <c r="AU284" s="1337">
        <f t="shared" si="156"/>
        <v>129634.4</v>
      </c>
      <c r="AV284" s="1411">
        <f t="shared" si="157"/>
        <v>1685247.2</v>
      </c>
    </row>
    <row r="285" spans="1:48" ht="17.25" thickBot="1">
      <c r="A285" s="1421">
        <v>243</v>
      </c>
      <c r="B285" s="1429" t="s">
        <v>1113</v>
      </c>
      <c r="C285" s="1430" t="s">
        <v>2467</v>
      </c>
      <c r="D285" s="1423">
        <v>1</v>
      </c>
      <c r="E285" s="1419">
        <v>5</v>
      </c>
      <c r="F285" s="725" t="s">
        <v>98</v>
      </c>
      <c r="G285" s="724">
        <f t="shared" si="136"/>
        <v>1.9</v>
      </c>
      <c r="H285" s="443">
        <v>66140</v>
      </c>
      <c r="I285" s="1337">
        <f t="shared" si="168"/>
        <v>125666</v>
      </c>
      <c r="J285" s="1338">
        <v>0</v>
      </c>
      <c r="K285" s="1337">
        <f t="shared" si="139"/>
        <v>125666</v>
      </c>
      <c r="L285" s="1411">
        <f t="shared" si="140"/>
        <v>1633658</v>
      </c>
      <c r="M285" s="1339">
        <v>1</v>
      </c>
      <c r="N285" s="523">
        <f t="shared" si="137"/>
        <v>6</v>
      </c>
      <c r="O285" s="377"/>
      <c r="P285" s="229" t="str">
        <f t="shared" si="141"/>
        <v>Կ-1</v>
      </c>
      <c r="Q285" s="643">
        <f t="shared" si="142"/>
        <v>1.96</v>
      </c>
      <c r="R285" s="1408"/>
      <c r="S285" s="1408">
        <f t="shared" si="138"/>
        <v>1.96</v>
      </c>
      <c r="T285" s="1337">
        <v>66140</v>
      </c>
      <c r="U285" s="1337">
        <f t="shared" si="169"/>
        <v>129634.4</v>
      </c>
      <c r="V285" s="1334">
        <f t="shared" si="143"/>
        <v>0</v>
      </c>
      <c r="W285" s="1337">
        <f t="shared" si="144"/>
        <v>129634.4</v>
      </c>
      <c r="X285" s="1411">
        <f t="shared" si="145"/>
        <v>1685247.2</v>
      </c>
      <c r="Y285" s="1339">
        <v>1</v>
      </c>
      <c r="Z285" s="523">
        <f t="shared" si="146"/>
        <v>7</v>
      </c>
      <c r="AA285" s="377"/>
      <c r="AB285" s="229" t="str">
        <f t="shared" si="147"/>
        <v>Կ-1</v>
      </c>
      <c r="AC285" s="1408">
        <f t="shared" si="148"/>
        <v>1.96</v>
      </c>
      <c r="AD285" s="1408"/>
      <c r="AE285" s="1408">
        <f t="shared" si="158"/>
        <v>1.96</v>
      </c>
      <c r="AF285" s="1337">
        <v>66140</v>
      </c>
      <c r="AG285" s="1337">
        <f t="shared" si="172"/>
        <v>129634.4</v>
      </c>
      <c r="AH285" s="1334">
        <f t="shared" si="149"/>
        <v>0</v>
      </c>
      <c r="AI285" s="1337">
        <f t="shared" si="150"/>
        <v>129634.4</v>
      </c>
      <c r="AJ285" s="1411">
        <f t="shared" si="151"/>
        <v>1685247.2</v>
      </c>
      <c r="AK285" s="1339">
        <v>1</v>
      </c>
      <c r="AL285" s="376">
        <f t="shared" si="152"/>
        <v>8</v>
      </c>
      <c r="AM285" s="377"/>
      <c r="AN285" s="229" t="str">
        <f t="shared" si="153"/>
        <v>Կ-1</v>
      </c>
      <c r="AO285" s="1408">
        <f t="shared" si="154"/>
        <v>2.02</v>
      </c>
      <c r="AP285" s="1408"/>
      <c r="AQ285" s="1408">
        <f t="shared" si="159"/>
        <v>2.02</v>
      </c>
      <c r="AR285" s="1337">
        <v>66140</v>
      </c>
      <c r="AS285" s="1337">
        <f t="shared" si="173"/>
        <v>133602.79999999999</v>
      </c>
      <c r="AT285" s="1334">
        <f t="shared" si="155"/>
        <v>0</v>
      </c>
      <c r="AU285" s="1337">
        <f t="shared" si="156"/>
        <v>133602.79999999999</v>
      </c>
      <c r="AV285" s="1411">
        <f t="shared" si="157"/>
        <v>1736836.4</v>
      </c>
    </row>
    <row r="286" spans="1:48" ht="17.25" thickBot="1">
      <c r="A286" s="1421">
        <v>244</v>
      </c>
      <c r="B286" s="1429" t="s">
        <v>1108</v>
      </c>
      <c r="C286" s="1430" t="s">
        <v>2467</v>
      </c>
      <c r="D286" s="1423">
        <v>1</v>
      </c>
      <c r="E286" s="1419">
        <v>6</v>
      </c>
      <c r="F286" s="725" t="s">
        <v>98</v>
      </c>
      <c r="G286" s="724">
        <f t="shared" si="136"/>
        <v>1.96</v>
      </c>
      <c r="H286" s="443">
        <v>66140</v>
      </c>
      <c r="I286" s="1337">
        <f t="shared" si="168"/>
        <v>129634.4</v>
      </c>
      <c r="J286" s="1338">
        <v>0</v>
      </c>
      <c r="K286" s="1337">
        <f t="shared" si="139"/>
        <v>129634.4</v>
      </c>
      <c r="L286" s="1411">
        <f t="shared" si="140"/>
        <v>1685247.2</v>
      </c>
      <c r="M286" s="1339">
        <v>1</v>
      </c>
      <c r="N286" s="523">
        <f t="shared" si="137"/>
        <v>7</v>
      </c>
      <c r="O286" s="377"/>
      <c r="P286" s="229" t="str">
        <f t="shared" si="141"/>
        <v>Կ-1</v>
      </c>
      <c r="Q286" s="643">
        <f t="shared" si="142"/>
        <v>1.96</v>
      </c>
      <c r="R286" s="1408"/>
      <c r="S286" s="1408">
        <f t="shared" si="138"/>
        <v>1.96</v>
      </c>
      <c r="T286" s="1337">
        <v>66140</v>
      </c>
      <c r="U286" s="1337">
        <f t="shared" si="169"/>
        <v>129634.4</v>
      </c>
      <c r="V286" s="1334">
        <f t="shared" si="143"/>
        <v>0</v>
      </c>
      <c r="W286" s="1337">
        <f t="shared" si="144"/>
        <v>129634.4</v>
      </c>
      <c r="X286" s="1411">
        <f t="shared" si="145"/>
        <v>1685247.2</v>
      </c>
      <c r="Y286" s="1339">
        <v>1</v>
      </c>
      <c r="Z286" s="523">
        <f t="shared" si="146"/>
        <v>8</v>
      </c>
      <c r="AA286" s="377"/>
      <c r="AB286" s="229" t="str">
        <f t="shared" si="147"/>
        <v>Կ-1</v>
      </c>
      <c r="AC286" s="1408">
        <f t="shared" si="148"/>
        <v>2.02</v>
      </c>
      <c r="AD286" s="1408"/>
      <c r="AE286" s="1408">
        <f t="shared" si="158"/>
        <v>2.02</v>
      </c>
      <c r="AF286" s="1337">
        <v>66140</v>
      </c>
      <c r="AG286" s="1337">
        <f t="shared" si="172"/>
        <v>133602.79999999999</v>
      </c>
      <c r="AH286" s="1334">
        <f t="shared" si="149"/>
        <v>0</v>
      </c>
      <c r="AI286" s="1337">
        <f t="shared" si="150"/>
        <v>133602.79999999999</v>
      </c>
      <c r="AJ286" s="1411">
        <f t="shared" si="151"/>
        <v>1736836.4</v>
      </c>
      <c r="AK286" s="1339">
        <v>1</v>
      </c>
      <c r="AL286" s="376">
        <f t="shared" si="152"/>
        <v>9</v>
      </c>
      <c r="AM286" s="377"/>
      <c r="AN286" s="229" t="str">
        <f t="shared" si="153"/>
        <v>Կ-1</v>
      </c>
      <c r="AO286" s="1408">
        <f t="shared" si="154"/>
        <v>2.02</v>
      </c>
      <c r="AP286" s="1408"/>
      <c r="AQ286" s="1408">
        <f t="shared" si="159"/>
        <v>2.02</v>
      </c>
      <c r="AR286" s="1337">
        <v>66140</v>
      </c>
      <c r="AS286" s="1337">
        <f t="shared" si="173"/>
        <v>133602.79999999999</v>
      </c>
      <c r="AT286" s="1334">
        <f t="shared" si="155"/>
        <v>0</v>
      </c>
      <c r="AU286" s="1337">
        <f t="shared" si="156"/>
        <v>133602.79999999999</v>
      </c>
      <c r="AV286" s="1411">
        <f t="shared" si="157"/>
        <v>1736836.4</v>
      </c>
    </row>
    <row r="287" spans="1:48" ht="17.25" thickBot="1">
      <c r="A287" s="1421">
        <v>245</v>
      </c>
      <c r="B287" s="1429" t="s">
        <v>1137</v>
      </c>
      <c r="C287" s="1430" t="s">
        <v>2467</v>
      </c>
      <c r="D287" s="1423">
        <v>1</v>
      </c>
      <c r="E287" s="1419">
        <v>3</v>
      </c>
      <c r="F287" s="725" t="s">
        <v>98</v>
      </c>
      <c r="G287" s="724">
        <f t="shared" si="136"/>
        <v>1.84</v>
      </c>
      <c r="H287" s="443">
        <v>66140</v>
      </c>
      <c r="I287" s="1337">
        <f t="shared" si="168"/>
        <v>121697.60000000001</v>
      </c>
      <c r="J287" s="1338">
        <v>0</v>
      </c>
      <c r="K287" s="1337">
        <f t="shared" si="139"/>
        <v>121697.60000000001</v>
      </c>
      <c r="L287" s="1411">
        <f t="shared" si="140"/>
        <v>1582068.8</v>
      </c>
      <c r="M287" s="1339">
        <v>1</v>
      </c>
      <c r="N287" s="523">
        <f t="shared" si="137"/>
        <v>4</v>
      </c>
      <c r="O287" s="377"/>
      <c r="P287" s="229" t="str">
        <f t="shared" si="141"/>
        <v>Կ-1</v>
      </c>
      <c r="Q287" s="643">
        <f t="shared" si="142"/>
        <v>1.9</v>
      </c>
      <c r="R287" s="1408"/>
      <c r="S287" s="1408">
        <f t="shared" si="138"/>
        <v>1.9</v>
      </c>
      <c r="T287" s="1337">
        <v>66140</v>
      </c>
      <c r="U287" s="1337">
        <f t="shared" si="169"/>
        <v>125666</v>
      </c>
      <c r="V287" s="1334">
        <f t="shared" si="143"/>
        <v>0</v>
      </c>
      <c r="W287" s="1337">
        <f t="shared" si="144"/>
        <v>125666</v>
      </c>
      <c r="X287" s="1411">
        <f t="shared" si="145"/>
        <v>1633658</v>
      </c>
      <c r="Y287" s="1339">
        <v>1</v>
      </c>
      <c r="Z287" s="523">
        <f t="shared" si="146"/>
        <v>5</v>
      </c>
      <c r="AA287" s="377"/>
      <c r="AB287" s="229" t="str">
        <f t="shared" si="147"/>
        <v>Կ-1</v>
      </c>
      <c r="AC287" s="1408">
        <f t="shared" si="148"/>
        <v>1.9</v>
      </c>
      <c r="AD287" s="1408"/>
      <c r="AE287" s="1408">
        <f t="shared" si="158"/>
        <v>1.9</v>
      </c>
      <c r="AF287" s="1337">
        <v>66140</v>
      </c>
      <c r="AG287" s="1337">
        <f t="shared" si="172"/>
        <v>125666</v>
      </c>
      <c r="AH287" s="1334">
        <f t="shared" si="149"/>
        <v>0</v>
      </c>
      <c r="AI287" s="1337">
        <f t="shared" si="150"/>
        <v>125666</v>
      </c>
      <c r="AJ287" s="1411">
        <f t="shared" si="151"/>
        <v>1633658</v>
      </c>
      <c r="AK287" s="1339">
        <v>1</v>
      </c>
      <c r="AL287" s="376">
        <f t="shared" si="152"/>
        <v>6</v>
      </c>
      <c r="AM287" s="377"/>
      <c r="AN287" s="229" t="str">
        <f t="shared" si="153"/>
        <v>Կ-1</v>
      </c>
      <c r="AO287" s="1408">
        <f t="shared" si="154"/>
        <v>1.96</v>
      </c>
      <c r="AP287" s="1408"/>
      <c r="AQ287" s="1408">
        <f t="shared" si="159"/>
        <v>1.96</v>
      </c>
      <c r="AR287" s="1337">
        <v>66140</v>
      </c>
      <c r="AS287" s="1337">
        <f t="shared" si="173"/>
        <v>129634.4</v>
      </c>
      <c r="AT287" s="1334">
        <f t="shared" si="155"/>
        <v>0</v>
      </c>
      <c r="AU287" s="1337">
        <f t="shared" si="156"/>
        <v>129634.4</v>
      </c>
      <c r="AV287" s="1411">
        <f t="shared" si="157"/>
        <v>1685247.2</v>
      </c>
    </row>
    <row r="288" spans="1:48" ht="20.25" customHeight="1" thickBot="1">
      <c r="A288" s="1421">
        <v>246</v>
      </c>
      <c r="B288" s="1429" t="s">
        <v>1110</v>
      </c>
      <c r="C288" s="1430" t="s">
        <v>2467</v>
      </c>
      <c r="D288" s="1423">
        <v>1</v>
      </c>
      <c r="E288" s="1419">
        <v>6</v>
      </c>
      <c r="F288" s="725" t="s">
        <v>98</v>
      </c>
      <c r="G288" s="724">
        <f t="shared" si="136"/>
        <v>1.96</v>
      </c>
      <c r="H288" s="443">
        <v>66140</v>
      </c>
      <c r="I288" s="1337">
        <f t="shared" si="168"/>
        <v>129634.4</v>
      </c>
      <c r="J288" s="1338">
        <v>0</v>
      </c>
      <c r="K288" s="1337">
        <f t="shared" si="139"/>
        <v>129634.4</v>
      </c>
      <c r="L288" s="1411">
        <f t="shared" si="140"/>
        <v>1685247.2</v>
      </c>
      <c r="M288" s="1339">
        <v>1</v>
      </c>
      <c r="N288" s="523">
        <f t="shared" si="137"/>
        <v>7</v>
      </c>
      <c r="O288" s="377"/>
      <c r="P288" s="229" t="str">
        <f t="shared" si="141"/>
        <v>Կ-1</v>
      </c>
      <c r="Q288" s="643">
        <f t="shared" si="142"/>
        <v>1.96</v>
      </c>
      <c r="R288" s="1408"/>
      <c r="S288" s="1408">
        <f t="shared" si="138"/>
        <v>1.96</v>
      </c>
      <c r="T288" s="1337">
        <v>66140</v>
      </c>
      <c r="U288" s="1337">
        <f t="shared" si="169"/>
        <v>129634.4</v>
      </c>
      <c r="V288" s="1334">
        <f t="shared" si="143"/>
        <v>0</v>
      </c>
      <c r="W288" s="1337">
        <f t="shared" si="144"/>
        <v>129634.4</v>
      </c>
      <c r="X288" s="1411">
        <f t="shared" si="145"/>
        <v>1685247.2</v>
      </c>
      <c r="Y288" s="1339">
        <v>1</v>
      </c>
      <c r="Z288" s="523">
        <f t="shared" si="146"/>
        <v>8</v>
      </c>
      <c r="AA288" s="377"/>
      <c r="AB288" s="229" t="str">
        <f t="shared" si="147"/>
        <v>Կ-1</v>
      </c>
      <c r="AC288" s="1408">
        <f t="shared" si="148"/>
        <v>2.02</v>
      </c>
      <c r="AD288" s="1408"/>
      <c r="AE288" s="1408">
        <f t="shared" si="158"/>
        <v>2.02</v>
      </c>
      <c r="AF288" s="1337">
        <v>66140</v>
      </c>
      <c r="AG288" s="1337">
        <f t="shared" si="172"/>
        <v>133602.79999999999</v>
      </c>
      <c r="AH288" s="1334">
        <f t="shared" si="149"/>
        <v>0</v>
      </c>
      <c r="AI288" s="1337">
        <f t="shared" si="150"/>
        <v>133602.79999999999</v>
      </c>
      <c r="AJ288" s="1411">
        <f t="shared" si="151"/>
        <v>1736836.4</v>
      </c>
      <c r="AK288" s="1339">
        <v>1</v>
      </c>
      <c r="AL288" s="376">
        <f t="shared" si="152"/>
        <v>9</v>
      </c>
      <c r="AM288" s="377"/>
      <c r="AN288" s="229" t="str">
        <f t="shared" si="153"/>
        <v>Կ-1</v>
      </c>
      <c r="AO288" s="1408">
        <f t="shared" si="154"/>
        <v>2.02</v>
      </c>
      <c r="AP288" s="1408"/>
      <c r="AQ288" s="1408">
        <f t="shared" si="159"/>
        <v>2.02</v>
      </c>
      <c r="AR288" s="1337">
        <v>66140</v>
      </c>
      <c r="AS288" s="1337">
        <f t="shared" si="173"/>
        <v>133602.79999999999</v>
      </c>
      <c r="AT288" s="1334">
        <f t="shared" si="155"/>
        <v>0</v>
      </c>
      <c r="AU288" s="1337">
        <f t="shared" si="156"/>
        <v>133602.79999999999</v>
      </c>
      <c r="AV288" s="1411">
        <f t="shared" si="157"/>
        <v>1736836.4</v>
      </c>
    </row>
    <row r="289" spans="1:48" ht="17.25" thickBot="1">
      <c r="A289" s="1421">
        <v>247</v>
      </c>
      <c r="B289" s="1429" t="s">
        <v>1114</v>
      </c>
      <c r="C289" s="1430" t="s">
        <v>2467</v>
      </c>
      <c r="D289" s="1423">
        <v>1</v>
      </c>
      <c r="E289" s="1419">
        <v>6</v>
      </c>
      <c r="F289" s="725" t="s">
        <v>98</v>
      </c>
      <c r="G289" s="724">
        <f t="shared" si="136"/>
        <v>1.96</v>
      </c>
      <c r="H289" s="443">
        <v>66140</v>
      </c>
      <c r="I289" s="1337">
        <f t="shared" si="168"/>
        <v>129634.4</v>
      </c>
      <c r="J289" s="1338">
        <v>0</v>
      </c>
      <c r="K289" s="1337">
        <f t="shared" si="139"/>
        <v>129634.4</v>
      </c>
      <c r="L289" s="1411">
        <f t="shared" si="140"/>
        <v>1685247.2</v>
      </c>
      <c r="M289" s="1339">
        <v>1</v>
      </c>
      <c r="N289" s="523">
        <f t="shared" si="137"/>
        <v>7</v>
      </c>
      <c r="O289" s="377"/>
      <c r="P289" s="229" t="str">
        <f t="shared" si="141"/>
        <v>Կ-1</v>
      </c>
      <c r="Q289" s="643">
        <f t="shared" si="142"/>
        <v>1.96</v>
      </c>
      <c r="R289" s="1408"/>
      <c r="S289" s="1408">
        <f t="shared" si="138"/>
        <v>1.96</v>
      </c>
      <c r="T289" s="1337">
        <v>66140</v>
      </c>
      <c r="U289" s="1337">
        <f t="shared" si="169"/>
        <v>129634.4</v>
      </c>
      <c r="V289" s="1334">
        <f t="shared" si="143"/>
        <v>0</v>
      </c>
      <c r="W289" s="1337">
        <f t="shared" si="144"/>
        <v>129634.4</v>
      </c>
      <c r="X289" s="1411">
        <f t="shared" si="145"/>
        <v>1685247.2</v>
      </c>
      <c r="Y289" s="1339">
        <v>1</v>
      </c>
      <c r="Z289" s="523">
        <f t="shared" si="146"/>
        <v>8</v>
      </c>
      <c r="AA289" s="377"/>
      <c r="AB289" s="229" t="str">
        <f t="shared" si="147"/>
        <v>Կ-1</v>
      </c>
      <c r="AC289" s="1408">
        <f t="shared" si="148"/>
        <v>2.02</v>
      </c>
      <c r="AD289" s="1408"/>
      <c r="AE289" s="1408">
        <f t="shared" si="158"/>
        <v>2.02</v>
      </c>
      <c r="AF289" s="1337">
        <v>66140</v>
      </c>
      <c r="AG289" s="1337">
        <f t="shared" si="172"/>
        <v>133602.79999999999</v>
      </c>
      <c r="AH289" s="1334">
        <f t="shared" si="149"/>
        <v>0</v>
      </c>
      <c r="AI289" s="1337">
        <f t="shared" si="150"/>
        <v>133602.79999999999</v>
      </c>
      <c r="AJ289" s="1411">
        <f t="shared" si="151"/>
        <v>1736836.4</v>
      </c>
      <c r="AK289" s="1339">
        <v>1</v>
      </c>
      <c r="AL289" s="376">
        <f t="shared" si="152"/>
        <v>9</v>
      </c>
      <c r="AM289" s="377"/>
      <c r="AN289" s="229" t="str">
        <f t="shared" si="153"/>
        <v>Կ-1</v>
      </c>
      <c r="AO289" s="1408">
        <f t="shared" si="154"/>
        <v>2.02</v>
      </c>
      <c r="AP289" s="1408"/>
      <c r="AQ289" s="1408">
        <f t="shared" si="159"/>
        <v>2.02</v>
      </c>
      <c r="AR289" s="1337">
        <v>66140</v>
      </c>
      <c r="AS289" s="1337">
        <f t="shared" si="173"/>
        <v>133602.79999999999</v>
      </c>
      <c r="AT289" s="1334">
        <f t="shared" si="155"/>
        <v>0</v>
      </c>
      <c r="AU289" s="1337">
        <f t="shared" si="156"/>
        <v>133602.79999999999</v>
      </c>
      <c r="AV289" s="1411">
        <f t="shared" si="157"/>
        <v>1736836.4</v>
      </c>
    </row>
    <row r="290" spans="1:48" ht="17.25" thickBot="1">
      <c r="A290" s="1421">
        <v>248</v>
      </c>
      <c r="B290" s="1429" t="s">
        <v>1115</v>
      </c>
      <c r="C290" s="1430" t="s">
        <v>2467</v>
      </c>
      <c r="D290" s="1423">
        <v>1</v>
      </c>
      <c r="E290" s="1419">
        <v>6</v>
      </c>
      <c r="F290" s="725" t="s">
        <v>98</v>
      </c>
      <c r="G290" s="724">
        <f t="shared" si="136"/>
        <v>1.96</v>
      </c>
      <c r="H290" s="443">
        <v>66140</v>
      </c>
      <c r="I290" s="1337">
        <f t="shared" si="168"/>
        <v>129634.4</v>
      </c>
      <c r="J290" s="1338">
        <v>0</v>
      </c>
      <c r="K290" s="1337">
        <f t="shared" si="139"/>
        <v>129634.4</v>
      </c>
      <c r="L290" s="1411">
        <f t="shared" si="140"/>
        <v>1685247.2</v>
      </c>
      <c r="M290" s="1339">
        <v>1</v>
      </c>
      <c r="N290" s="523">
        <f t="shared" si="137"/>
        <v>7</v>
      </c>
      <c r="O290" s="377"/>
      <c r="P290" s="229" t="str">
        <f t="shared" si="141"/>
        <v>Կ-1</v>
      </c>
      <c r="Q290" s="643">
        <f t="shared" si="142"/>
        <v>1.96</v>
      </c>
      <c r="R290" s="1408"/>
      <c r="S290" s="1408">
        <f t="shared" si="138"/>
        <v>1.96</v>
      </c>
      <c r="T290" s="1337">
        <v>66140</v>
      </c>
      <c r="U290" s="1337">
        <f t="shared" si="169"/>
        <v>129634.4</v>
      </c>
      <c r="V290" s="1334">
        <f t="shared" si="143"/>
        <v>0</v>
      </c>
      <c r="W290" s="1337">
        <f t="shared" si="144"/>
        <v>129634.4</v>
      </c>
      <c r="X290" s="1411">
        <f t="shared" si="145"/>
        <v>1685247.2</v>
      </c>
      <c r="Y290" s="1339">
        <v>1</v>
      </c>
      <c r="Z290" s="523">
        <f t="shared" si="146"/>
        <v>8</v>
      </c>
      <c r="AA290" s="377"/>
      <c r="AB290" s="229" t="str">
        <f t="shared" si="147"/>
        <v>Կ-1</v>
      </c>
      <c r="AC290" s="1408">
        <f t="shared" si="148"/>
        <v>2.02</v>
      </c>
      <c r="AD290" s="1408"/>
      <c r="AE290" s="1408">
        <f t="shared" si="158"/>
        <v>2.02</v>
      </c>
      <c r="AF290" s="1337">
        <v>66140</v>
      </c>
      <c r="AG290" s="1337">
        <f t="shared" si="172"/>
        <v>133602.79999999999</v>
      </c>
      <c r="AH290" s="1334">
        <f t="shared" si="149"/>
        <v>0</v>
      </c>
      <c r="AI290" s="1337">
        <f t="shared" si="150"/>
        <v>133602.79999999999</v>
      </c>
      <c r="AJ290" s="1411">
        <f t="shared" si="151"/>
        <v>1736836.4</v>
      </c>
      <c r="AK290" s="1339">
        <v>1</v>
      </c>
      <c r="AL290" s="376">
        <f t="shared" si="152"/>
        <v>9</v>
      </c>
      <c r="AM290" s="377"/>
      <c r="AN290" s="229" t="str">
        <f t="shared" si="153"/>
        <v>Կ-1</v>
      </c>
      <c r="AO290" s="1408">
        <f t="shared" si="154"/>
        <v>2.02</v>
      </c>
      <c r="AP290" s="1408"/>
      <c r="AQ290" s="1408">
        <f t="shared" si="159"/>
        <v>2.02</v>
      </c>
      <c r="AR290" s="1337">
        <v>66140</v>
      </c>
      <c r="AS290" s="1337">
        <f t="shared" si="173"/>
        <v>133602.79999999999</v>
      </c>
      <c r="AT290" s="1334">
        <f t="shared" si="155"/>
        <v>0</v>
      </c>
      <c r="AU290" s="1337">
        <f t="shared" si="156"/>
        <v>133602.79999999999</v>
      </c>
      <c r="AV290" s="1411">
        <f t="shared" si="157"/>
        <v>1736836.4</v>
      </c>
    </row>
    <row r="291" spans="1:48" ht="17.25" thickBot="1">
      <c r="A291" s="1421">
        <v>249</v>
      </c>
      <c r="B291" s="1429" t="s">
        <v>1116</v>
      </c>
      <c r="C291" s="1430" t="s">
        <v>2467</v>
      </c>
      <c r="D291" s="1423">
        <v>1</v>
      </c>
      <c r="E291" s="1419">
        <v>5</v>
      </c>
      <c r="F291" s="725" t="s">
        <v>98</v>
      </c>
      <c r="G291" s="724">
        <f t="shared" si="136"/>
        <v>1.9</v>
      </c>
      <c r="H291" s="443">
        <v>66140</v>
      </c>
      <c r="I291" s="1337">
        <f t="shared" si="168"/>
        <v>125666</v>
      </c>
      <c r="J291" s="1338">
        <v>0</v>
      </c>
      <c r="K291" s="1337">
        <f t="shared" si="139"/>
        <v>125666</v>
      </c>
      <c r="L291" s="1411">
        <f t="shared" si="140"/>
        <v>1633658</v>
      </c>
      <c r="M291" s="1339">
        <v>1</v>
      </c>
      <c r="N291" s="523">
        <f t="shared" si="137"/>
        <v>6</v>
      </c>
      <c r="O291" s="377"/>
      <c r="P291" s="229" t="str">
        <f t="shared" si="141"/>
        <v>Կ-1</v>
      </c>
      <c r="Q291" s="643">
        <f t="shared" si="142"/>
        <v>1.96</v>
      </c>
      <c r="R291" s="1408"/>
      <c r="S291" s="1408">
        <f t="shared" si="138"/>
        <v>1.96</v>
      </c>
      <c r="T291" s="1337">
        <v>66140</v>
      </c>
      <c r="U291" s="1337">
        <f t="shared" si="169"/>
        <v>129634.4</v>
      </c>
      <c r="V291" s="1334">
        <f t="shared" si="143"/>
        <v>0</v>
      </c>
      <c r="W291" s="1337">
        <f t="shared" si="144"/>
        <v>129634.4</v>
      </c>
      <c r="X291" s="1411">
        <f t="shared" si="145"/>
        <v>1685247.2</v>
      </c>
      <c r="Y291" s="1339">
        <v>1</v>
      </c>
      <c r="Z291" s="523">
        <f t="shared" si="146"/>
        <v>7</v>
      </c>
      <c r="AA291" s="377"/>
      <c r="AB291" s="229" t="str">
        <f t="shared" si="147"/>
        <v>Կ-1</v>
      </c>
      <c r="AC291" s="1408">
        <f t="shared" si="148"/>
        <v>1.96</v>
      </c>
      <c r="AD291" s="1408"/>
      <c r="AE291" s="1408">
        <f t="shared" si="158"/>
        <v>1.96</v>
      </c>
      <c r="AF291" s="1337">
        <v>66140</v>
      </c>
      <c r="AG291" s="1337">
        <f t="shared" si="172"/>
        <v>129634.4</v>
      </c>
      <c r="AH291" s="1334">
        <f t="shared" si="149"/>
        <v>0</v>
      </c>
      <c r="AI291" s="1337">
        <f t="shared" si="150"/>
        <v>129634.4</v>
      </c>
      <c r="AJ291" s="1411">
        <f t="shared" si="151"/>
        <v>1685247.2</v>
      </c>
      <c r="AK291" s="1339">
        <v>1</v>
      </c>
      <c r="AL291" s="376">
        <f t="shared" si="152"/>
        <v>8</v>
      </c>
      <c r="AM291" s="377"/>
      <c r="AN291" s="229" t="str">
        <f t="shared" si="153"/>
        <v>Կ-1</v>
      </c>
      <c r="AO291" s="1408">
        <f t="shared" si="154"/>
        <v>2.02</v>
      </c>
      <c r="AP291" s="1408"/>
      <c r="AQ291" s="1408">
        <f t="shared" si="159"/>
        <v>2.02</v>
      </c>
      <c r="AR291" s="1337">
        <v>66140</v>
      </c>
      <c r="AS291" s="1337">
        <f t="shared" si="173"/>
        <v>133602.79999999999</v>
      </c>
      <c r="AT291" s="1334">
        <f t="shared" si="155"/>
        <v>0</v>
      </c>
      <c r="AU291" s="1337">
        <f t="shared" si="156"/>
        <v>133602.79999999999</v>
      </c>
      <c r="AV291" s="1411">
        <f t="shared" si="157"/>
        <v>1736836.4</v>
      </c>
    </row>
    <row r="292" spans="1:48" ht="17.25" thickBot="1">
      <c r="A292" s="1421">
        <v>250</v>
      </c>
      <c r="B292" s="1429" t="s">
        <v>1119</v>
      </c>
      <c r="C292" s="1430" t="s">
        <v>2467</v>
      </c>
      <c r="D292" s="1423">
        <v>1</v>
      </c>
      <c r="E292" s="1419">
        <v>5</v>
      </c>
      <c r="F292" s="725" t="s">
        <v>98</v>
      </c>
      <c r="G292" s="724">
        <f t="shared" si="136"/>
        <v>1.9</v>
      </c>
      <c r="H292" s="443">
        <v>66140</v>
      </c>
      <c r="I292" s="1337">
        <f t="shared" si="168"/>
        <v>125666</v>
      </c>
      <c r="J292" s="1338">
        <v>0</v>
      </c>
      <c r="K292" s="1337">
        <f t="shared" si="139"/>
        <v>125666</v>
      </c>
      <c r="L292" s="1411">
        <f t="shared" si="140"/>
        <v>1633658</v>
      </c>
      <c r="M292" s="1339">
        <v>1</v>
      </c>
      <c r="N292" s="523">
        <f t="shared" si="137"/>
        <v>6</v>
      </c>
      <c r="O292" s="377"/>
      <c r="P292" s="229" t="str">
        <f t="shared" si="141"/>
        <v>Կ-1</v>
      </c>
      <c r="Q292" s="643">
        <f t="shared" si="142"/>
        <v>1.96</v>
      </c>
      <c r="R292" s="1408"/>
      <c r="S292" s="1408">
        <f t="shared" si="138"/>
        <v>1.96</v>
      </c>
      <c r="T292" s="1337">
        <v>66140</v>
      </c>
      <c r="U292" s="1337">
        <f t="shared" si="169"/>
        <v>129634.4</v>
      </c>
      <c r="V292" s="1334">
        <f t="shared" si="143"/>
        <v>0</v>
      </c>
      <c r="W292" s="1337">
        <f t="shared" si="144"/>
        <v>129634.4</v>
      </c>
      <c r="X292" s="1411">
        <f t="shared" si="145"/>
        <v>1685247.2</v>
      </c>
      <c r="Y292" s="1339">
        <v>1</v>
      </c>
      <c r="Z292" s="523">
        <f t="shared" si="146"/>
        <v>7</v>
      </c>
      <c r="AA292" s="377"/>
      <c r="AB292" s="229" t="str">
        <f t="shared" si="147"/>
        <v>Կ-1</v>
      </c>
      <c r="AC292" s="1408">
        <f t="shared" si="148"/>
        <v>1.96</v>
      </c>
      <c r="AD292" s="1408"/>
      <c r="AE292" s="1408">
        <f t="shared" si="158"/>
        <v>1.96</v>
      </c>
      <c r="AF292" s="1337">
        <v>66140</v>
      </c>
      <c r="AG292" s="1337">
        <f t="shared" si="172"/>
        <v>129634.4</v>
      </c>
      <c r="AH292" s="1334">
        <f t="shared" si="149"/>
        <v>0</v>
      </c>
      <c r="AI292" s="1337">
        <f t="shared" si="150"/>
        <v>129634.4</v>
      </c>
      <c r="AJ292" s="1411">
        <f t="shared" si="151"/>
        <v>1685247.2</v>
      </c>
      <c r="AK292" s="1339">
        <v>1</v>
      </c>
      <c r="AL292" s="376">
        <f t="shared" si="152"/>
        <v>8</v>
      </c>
      <c r="AM292" s="377"/>
      <c r="AN292" s="229" t="str">
        <f t="shared" si="153"/>
        <v>Կ-1</v>
      </c>
      <c r="AO292" s="1408">
        <f t="shared" si="154"/>
        <v>2.02</v>
      </c>
      <c r="AP292" s="1408"/>
      <c r="AQ292" s="1408">
        <f t="shared" si="159"/>
        <v>2.02</v>
      </c>
      <c r="AR292" s="1337">
        <v>66140</v>
      </c>
      <c r="AS292" s="1337">
        <f t="shared" si="173"/>
        <v>133602.79999999999</v>
      </c>
      <c r="AT292" s="1334">
        <f t="shared" si="155"/>
        <v>0</v>
      </c>
      <c r="AU292" s="1337">
        <f t="shared" si="156"/>
        <v>133602.79999999999</v>
      </c>
      <c r="AV292" s="1411">
        <f t="shared" si="157"/>
        <v>1736836.4</v>
      </c>
    </row>
    <row r="293" spans="1:48" ht="17.25" thickBot="1">
      <c r="A293" s="1421">
        <v>251</v>
      </c>
      <c r="B293" s="1429" t="s">
        <v>1120</v>
      </c>
      <c r="C293" s="1430" t="s">
        <v>2467</v>
      </c>
      <c r="D293" s="1423">
        <v>1</v>
      </c>
      <c r="E293" s="1419">
        <v>5</v>
      </c>
      <c r="F293" s="725" t="s">
        <v>98</v>
      </c>
      <c r="G293" s="724">
        <f t="shared" si="136"/>
        <v>1.9</v>
      </c>
      <c r="H293" s="443">
        <v>66140</v>
      </c>
      <c r="I293" s="1337">
        <f t="shared" si="168"/>
        <v>125666</v>
      </c>
      <c r="J293" s="1338">
        <v>0</v>
      </c>
      <c r="K293" s="1337">
        <f t="shared" si="139"/>
        <v>125666</v>
      </c>
      <c r="L293" s="1411">
        <f t="shared" si="140"/>
        <v>1633658</v>
      </c>
      <c r="M293" s="1339">
        <v>1</v>
      </c>
      <c r="N293" s="523">
        <f t="shared" si="137"/>
        <v>6</v>
      </c>
      <c r="O293" s="377"/>
      <c r="P293" s="229" t="str">
        <f t="shared" si="141"/>
        <v>Կ-1</v>
      </c>
      <c r="Q293" s="643">
        <f t="shared" si="142"/>
        <v>1.96</v>
      </c>
      <c r="R293" s="1408"/>
      <c r="S293" s="1408">
        <f t="shared" si="138"/>
        <v>1.96</v>
      </c>
      <c r="T293" s="1337">
        <v>66140</v>
      </c>
      <c r="U293" s="1337">
        <f t="shared" si="169"/>
        <v>129634.4</v>
      </c>
      <c r="V293" s="1334">
        <f t="shared" si="143"/>
        <v>0</v>
      </c>
      <c r="W293" s="1337">
        <f t="shared" si="144"/>
        <v>129634.4</v>
      </c>
      <c r="X293" s="1411">
        <f t="shared" si="145"/>
        <v>1685247.2</v>
      </c>
      <c r="Y293" s="1339">
        <v>1</v>
      </c>
      <c r="Z293" s="523">
        <f t="shared" si="146"/>
        <v>7</v>
      </c>
      <c r="AA293" s="377"/>
      <c r="AB293" s="229" t="str">
        <f t="shared" si="147"/>
        <v>Կ-1</v>
      </c>
      <c r="AC293" s="1408">
        <f t="shared" si="148"/>
        <v>1.96</v>
      </c>
      <c r="AD293" s="1408"/>
      <c r="AE293" s="1408">
        <f t="shared" si="158"/>
        <v>1.96</v>
      </c>
      <c r="AF293" s="1337">
        <v>66140</v>
      </c>
      <c r="AG293" s="1337">
        <f t="shared" si="172"/>
        <v>129634.4</v>
      </c>
      <c r="AH293" s="1334">
        <f t="shared" si="149"/>
        <v>0</v>
      </c>
      <c r="AI293" s="1337">
        <f t="shared" si="150"/>
        <v>129634.4</v>
      </c>
      <c r="AJ293" s="1411">
        <f t="shared" si="151"/>
        <v>1685247.2</v>
      </c>
      <c r="AK293" s="1339">
        <v>1</v>
      </c>
      <c r="AL293" s="376">
        <f t="shared" si="152"/>
        <v>8</v>
      </c>
      <c r="AM293" s="377"/>
      <c r="AN293" s="229" t="str">
        <f t="shared" si="153"/>
        <v>Կ-1</v>
      </c>
      <c r="AO293" s="1408">
        <f t="shared" si="154"/>
        <v>2.02</v>
      </c>
      <c r="AP293" s="1408"/>
      <c r="AQ293" s="1408">
        <f t="shared" si="159"/>
        <v>2.02</v>
      </c>
      <c r="AR293" s="1337">
        <v>66140</v>
      </c>
      <c r="AS293" s="1337">
        <f t="shared" si="173"/>
        <v>133602.79999999999</v>
      </c>
      <c r="AT293" s="1334">
        <f t="shared" si="155"/>
        <v>0</v>
      </c>
      <c r="AU293" s="1337">
        <f t="shared" si="156"/>
        <v>133602.79999999999</v>
      </c>
      <c r="AV293" s="1411">
        <f t="shared" si="157"/>
        <v>1736836.4</v>
      </c>
    </row>
    <row r="294" spans="1:48" ht="17.25" thickBot="1">
      <c r="A294" s="1421">
        <v>252</v>
      </c>
      <c r="B294" s="1429" t="s">
        <v>1121</v>
      </c>
      <c r="C294" s="1430" t="s">
        <v>2467</v>
      </c>
      <c r="D294" s="1423">
        <v>1</v>
      </c>
      <c r="E294" s="1419">
        <v>4</v>
      </c>
      <c r="F294" s="725" t="s">
        <v>98</v>
      </c>
      <c r="G294" s="724">
        <f t="shared" si="136"/>
        <v>1.9</v>
      </c>
      <c r="H294" s="443">
        <v>66140</v>
      </c>
      <c r="I294" s="1337">
        <f t="shared" si="168"/>
        <v>125666</v>
      </c>
      <c r="J294" s="1338">
        <v>0</v>
      </c>
      <c r="K294" s="1337">
        <f t="shared" si="139"/>
        <v>125666</v>
      </c>
      <c r="L294" s="1411">
        <f t="shared" si="140"/>
        <v>1633658</v>
      </c>
      <c r="M294" s="1339">
        <v>1</v>
      </c>
      <c r="N294" s="523">
        <f t="shared" si="137"/>
        <v>5</v>
      </c>
      <c r="O294" s="377"/>
      <c r="P294" s="229" t="str">
        <f t="shared" si="141"/>
        <v>Կ-1</v>
      </c>
      <c r="Q294" s="643">
        <f t="shared" si="142"/>
        <v>1.9</v>
      </c>
      <c r="R294" s="1408"/>
      <c r="S294" s="1408">
        <f t="shared" si="138"/>
        <v>1.9</v>
      </c>
      <c r="T294" s="1337">
        <v>66140</v>
      </c>
      <c r="U294" s="1337">
        <f t="shared" si="169"/>
        <v>125666</v>
      </c>
      <c r="V294" s="1334">
        <f t="shared" si="143"/>
        <v>0</v>
      </c>
      <c r="W294" s="1337">
        <f t="shared" si="144"/>
        <v>125666</v>
      </c>
      <c r="X294" s="1411">
        <f t="shared" si="145"/>
        <v>1633658</v>
      </c>
      <c r="Y294" s="1339">
        <v>1</v>
      </c>
      <c r="Z294" s="523">
        <f t="shared" si="146"/>
        <v>6</v>
      </c>
      <c r="AA294" s="377"/>
      <c r="AB294" s="229" t="str">
        <f t="shared" si="147"/>
        <v>Կ-1</v>
      </c>
      <c r="AC294" s="1408">
        <f t="shared" si="148"/>
        <v>1.96</v>
      </c>
      <c r="AD294" s="1408"/>
      <c r="AE294" s="1408">
        <f t="shared" si="158"/>
        <v>1.96</v>
      </c>
      <c r="AF294" s="1337">
        <v>66140</v>
      </c>
      <c r="AG294" s="1337">
        <f t="shared" si="172"/>
        <v>129634.4</v>
      </c>
      <c r="AH294" s="1334">
        <f t="shared" si="149"/>
        <v>0</v>
      </c>
      <c r="AI294" s="1337">
        <f t="shared" si="150"/>
        <v>129634.4</v>
      </c>
      <c r="AJ294" s="1411">
        <f t="shared" si="151"/>
        <v>1685247.2</v>
      </c>
      <c r="AK294" s="1339">
        <v>1</v>
      </c>
      <c r="AL294" s="376">
        <f t="shared" si="152"/>
        <v>7</v>
      </c>
      <c r="AM294" s="377"/>
      <c r="AN294" s="229" t="str">
        <f t="shared" si="153"/>
        <v>Կ-1</v>
      </c>
      <c r="AO294" s="1408">
        <f t="shared" si="154"/>
        <v>1.96</v>
      </c>
      <c r="AP294" s="1408"/>
      <c r="AQ294" s="1408">
        <f t="shared" si="159"/>
        <v>1.96</v>
      </c>
      <c r="AR294" s="1337">
        <v>66140</v>
      </c>
      <c r="AS294" s="1337">
        <f t="shared" si="173"/>
        <v>129634.4</v>
      </c>
      <c r="AT294" s="1334">
        <f t="shared" si="155"/>
        <v>0</v>
      </c>
      <c r="AU294" s="1337">
        <f t="shared" si="156"/>
        <v>129634.4</v>
      </c>
      <c r="AV294" s="1411">
        <f t="shared" si="157"/>
        <v>1685247.2</v>
      </c>
    </row>
    <row r="295" spans="1:48" ht="17.25" thickBot="1">
      <c r="A295" s="1421">
        <v>253</v>
      </c>
      <c r="B295" s="1429" t="s">
        <v>1122</v>
      </c>
      <c r="C295" s="1430" t="s">
        <v>2467</v>
      </c>
      <c r="D295" s="1423">
        <v>1</v>
      </c>
      <c r="E295" s="1419">
        <v>6</v>
      </c>
      <c r="F295" s="725" t="s">
        <v>98</v>
      </c>
      <c r="G295" s="724">
        <f t="shared" si="136"/>
        <v>1.96</v>
      </c>
      <c r="H295" s="443">
        <v>66140</v>
      </c>
      <c r="I295" s="1337">
        <f t="shared" ref="I295:I334" si="174">+H295*G295</f>
        <v>129634.4</v>
      </c>
      <c r="J295" s="229"/>
      <c r="K295" s="1337">
        <f t="shared" si="139"/>
        <v>129634.4</v>
      </c>
      <c r="L295" s="1411">
        <f t="shared" si="140"/>
        <v>1685247.2</v>
      </c>
      <c r="M295" s="1339">
        <v>1</v>
      </c>
      <c r="N295" s="523">
        <f t="shared" si="137"/>
        <v>7</v>
      </c>
      <c r="O295" s="377"/>
      <c r="P295" s="229" t="str">
        <f t="shared" si="141"/>
        <v>Կ-1</v>
      </c>
      <c r="Q295" s="643">
        <f t="shared" si="142"/>
        <v>1.96</v>
      </c>
      <c r="R295" s="1408"/>
      <c r="S295" s="1408">
        <f t="shared" si="138"/>
        <v>1.96</v>
      </c>
      <c r="T295" s="1337">
        <v>66140</v>
      </c>
      <c r="U295" s="1337">
        <f t="shared" ref="U295:U334" si="175">+T295*S295</f>
        <v>129634.4</v>
      </c>
      <c r="V295" s="1334">
        <f t="shared" si="143"/>
        <v>0</v>
      </c>
      <c r="W295" s="1337">
        <f t="shared" si="144"/>
        <v>129634.4</v>
      </c>
      <c r="X295" s="1411">
        <f t="shared" si="145"/>
        <v>1685247.2</v>
      </c>
      <c r="Y295" s="1339">
        <v>1</v>
      </c>
      <c r="Z295" s="523">
        <f t="shared" si="146"/>
        <v>8</v>
      </c>
      <c r="AA295" s="377"/>
      <c r="AB295" s="229" t="str">
        <f t="shared" si="147"/>
        <v>Կ-1</v>
      </c>
      <c r="AC295" s="1408">
        <f t="shared" si="148"/>
        <v>2.02</v>
      </c>
      <c r="AD295" s="1408"/>
      <c r="AE295" s="1408">
        <f t="shared" si="158"/>
        <v>2.02</v>
      </c>
      <c r="AF295" s="1337">
        <v>66140</v>
      </c>
      <c r="AG295" s="1337">
        <f t="shared" ref="AG295:AG334" si="176">+AF295*AE295</f>
        <v>133602.79999999999</v>
      </c>
      <c r="AH295" s="1334">
        <f t="shared" si="149"/>
        <v>0</v>
      </c>
      <c r="AI295" s="1337">
        <f t="shared" si="150"/>
        <v>133602.79999999999</v>
      </c>
      <c r="AJ295" s="1411">
        <f t="shared" si="151"/>
        <v>1736836.4</v>
      </c>
      <c r="AK295" s="1339">
        <v>1</v>
      </c>
      <c r="AL295" s="376">
        <f t="shared" si="152"/>
        <v>9</v>
      </c>
      <c r="AM295" s="377"/>
      <c r="AN295" s="229" t="str">
        <f t="shared" si="153"/>
        <v>Կ-1</v>
      </c>
      <c r="AO295" s="1408">
        <f t="shared" si="154"/>
        <v>2.02</v>
      </c>
      <c r="AP295" s="1408"/>
      <c r="AQ295" s="1408">
        <f t="shared" si="159"/>
        <v>2.02</v>
      </c>
      <c r="AR295" s="1337">
        <v>66140</v>
      </c>
      <c r="AS295" s="1337">
        <f t="shared" ref="AS295:AS334" si="177">+AR295*AQ295</f>
        <v>133602.79999999999</v>
      </c>
      <c r="AT295" s="1334">
        <f t="shared" si="155"/>
        <v>0</v>
      </c>
      <c r="AU295" s="1337">
        <f t="shared" si="156"/>
        <v>133602.79999999999</v>
      </c>
      <c r="AV295" s="1411">
        <f t="shared" si="157"/>
        <v>1736836.4</v>
      </c>
    </row>
    <row r="296" spans="1:48" ht="17.25" thickBot="1">
      <c r="A296" s="1421">
        <v>254</v>
      </c>
      <c r="B296" s="1429" t="s">
        <v>1123</v>
      </c>
      <c r="C296" s="1430" t="s">
        <v>2467</v>
      </c>
      <c r="D296" s="1423">
        <v>1</v>
      </c>
      <c r="E296" s="1419">
        <v>6</v>
      </c>
      <c r="F296" s="725" t="s">
        <v>98</v>
      </c>
      <c r="G296" s="724">
        <f t="shared" si="136"/>
        <v>1.96</v>
      </c>
      <c r="H296" s="443">
        <v>66140</v>
      </c>
      <c r="I296" s="1337">
        <f t="shared" si="174"/>
        <v>129634.4</v>
      </c>
      <c r="J296" s="229"/>
      <c r="K296" s="1337">
        <f t="shared" si="139"/>
        <v>129634.4</v>
      </c>
      <c r="L296" s="1411">
        <f t="shared" si="140"/>
        <v>1685247.2</v>
      </c>
      <c r="M296" s="1339">
        <v>1</v>
      </c>
      <c r="N296" s="523">
        <f t="shared" si="137"/>
        <v>7</v>
      </c>
      <c r="O296" s="377"/>
      <c r="P296" s="229" t="str">
        <f t="shared" si="141"/>
        <v>Կ-1</v>
      </c>
      <c r="Q296" s="643">
        <f t="shared" si="142"/>
        <v>1.96</v>
      </c>
      <c r="R296" s="1408"/>
      <c r="S296" s="1408">
        <f t="shared" si="138"/>
        <v>1.96</v>
      </c>
      <c r="T296" s="1337">
        <v>66140</v>
      </c>
      <c r="U296" s="1337">
        <f t="shared" si="175"/>
        <v>129634.4</v>
      </c>
      <c r="V296" s="1334">
        <f t="shared" si="143"/>
        <v>0</v>
      </c>
      <c r="W296" s="1337">
        <f t="shared" si="144"/>
        <v>129634.4</v>
      </c>
      <c r="X296" s="1411">
        <f t="shared" si="145"/>
        <v>1685247.2</v>
      </c>
      <c r="Y296" s="1339">
        <v>1</v>
      </c>
      <c r="Z296" s="523">
        <f t="shared" si="146"/>
        <v>8</v>
      </c>
      <c r="AA296" s="377"/>
      <c r="AB296" s="229" t="str">
        <f t="shared" si="147"/>
        <v>Կ-1</v>
      </c>
      <c r="AC296" s="1408">
        <f t="shared" si="148"/>
        <v>2.02</v>
      </c>
      <c r="AD296" s="1408"/>
      <c r="AE296" s="1408">
        <f t="shared" si="158"/>
        <v>2.02</v>
      </c>
      <c r="AF296" s="1337">
        <v>66140</v>
      </c>
      <c r="AG296" s="1337">
        <f t="shared" si="176"/>
        <v>133602.79999999999</v>
      </c>
      <c r="AH296" s="1334">
        <f t="shared" si="149"/>
        <v>0</v>
      </c>
      <c r="AI296" s="1337">
        <f t="shared" si="150"/>
        <v>133602.79999999999</v>
      </c>
      <c r="AJ296" s="1411">
        <f t="shared" si="151"/>
        <v>1736836.4</v>
      </c>
      <c r="AK296" s="1339">
        <v>1</v>
      </c>
      <c r="AL296" s="376">
        <f t="shared" si="152"/>
        <v>9</v>
      </c>
      <c r="AM296" s="377"/>
      <c r="AN296" s="229" t="str">
        <f t="shared" si="153"/>
        <v>Կ-1</v>
      </c>
      <c r="AO296" s="1408">
        <f t="shared" si="154"/>
        <v>2.02</v>
      </c>
      <c r="AP296" s="1408"/>
      <c r="AQ296" s="1408">
        <f t="shared" si="159"/>
        <v>2.02</v>
      </c>
      <c r="AR296" s="1337">
        <v>66140</v>
      </c>
      <c r="AS296" s="1337">
        <f t="shared" si="177"/>
        <v>133602.79999999999</v>
      </c>
      <c r="AT296" s="1334">
        <f t="shared" si="155"/>
        <v>0</v>
      </c>
      <c r="AU296" s="1337">
        <f t="shared" si="156"/>
        <v>133602.79999999999</v>
      </c>
      <c r="AV296" s="1411">
        <f t="shared" si="157"/>
        <v>1736836.4</v>
      </c>
    </row>
    <row r="297" spans="1:48" ht="17.25" thickBot="1">
      <c r="A297" s="1421">
        <v>255</v>
      </c>
      <c r="B297" s="1429" t="s">
        <v>1127</v>
      </c>
      <c r="C297" s="1430" t="s">
        <v>2467</v>
      </c>
      <c r="D297" s="1423">
        <v>1</v>
      </c>
      <c r="E297" s="1419">
        <v>6</v>
      </c>
      <c r="F297" s="723" t="s">
        <v>98</v>
      </c>
      <c r="G297" s="724">
        <f t="shared" si="136"/>
        <v>1.96</v>
      </c>
      <c r="H297" s="443">
        <v>66140</v>
      </c>
      <c r="I297" s="1337">
        <f t="shared" si="174"/>
        <v>129634.4</v>
      </c>
      <c r="J297" s="229"/>
      <c r="K297" s="1337">
        <f t="shared" si="139"/>
        <v>129634.4</v>
      </c>
      <c r="L297" s="1411">
        <f t="shared" si="140"/>
        <v>1685247.2</v>
      </c>
      <c r="M297" s="1339">
        <v>1</v>
      </c>
      <c r="N297" s="523">
        <f t="shared" si="137"/>
        <v>7</v>
      </c>
      <c r="O297" s="377"/>
      <c r="P297" s="229" t="str">
        <f t="shared" si="141"/>
        <v>Կ-1</v>
      </c>
      <c r="Q297" s="643">
        <f t="shared" si="142"/>
        <v>1.96</v>
      </c>
      <c r="R297" s="1408"/>
      <c r="S297" s="1408">
        <f t="shared" si="138"/>
        <v>1.96</v>
      </c>
      <c r="T297" s="1337">
        <v>66140</v>
      </c>
      <c r="U297" s="1337">
        <f t="shared" si="175"/>
        <v>129634.4</v>
      </c>
      <c r="V297" s="1334">
        <f t="shared" si="143"/>
        <v>0</v>
      </c>
      <c r="W297" s="1337">
        <f t="shared" si="144"/>
        <v>129634.4</v>
      </c>
      <c r="X297" s="1411">
        <f t="shared" si="145"/>
        <v>1685247.2</v>
      </c>
      <c r="Y297" s="1339">
        <v>1</v>
      </c>
      <c r="Z297" s="523">
        <f t="shared" si="146"/>
        <v>8</v>
      </c>
      <c r="AA297" s="377"/>
      <c r="AB297" s="229" t="str">
        <f t="shared" si="147"/>
        <v>Կ-1</v>
      </c>
      <c r="AC297" s="1408">
        <f t="shared" si="148"/>
        <v>2.02</v>
      </c>
      <c r="AD297" s="1408"/>
      <c r="AE297" s="1408">
        <f t="shared" si="158"/>
        <v>2.02</v>
      </c>
      <c r="AF297" s="1337">
        <v>66140</v>
      </c>
      <c r="AG297" s="1337">
        <f t="shared" si="176"/>
        <v>133602.79999999999</v>
      </c>
      <c r="AH297" s="1334">
        <f t="shared" si="149"/>
        <v>0</v>
      </c>
      <c r="AI297" s="1337">
        <f t="shared" si="150"/>
        <v>133602.79999999999</v>
      </c>
      <c r="AJ297" s="1411">
        <f t="shared" si="151"/>
        <v>1736836.4</v>
      </c>
      <c r="AK297" s="1339">
        <v>1</v>
      </c>
      <c r="AL297" s="376">
        <f t="shared" si="152"/>
        <v>9</v>
      </c>
      <c r="AM297" s="377"/>
      <c r="AN297" s="229" t="str">
        <f t="shared" si="153"/>
        <v>Կ-1</v>
      </c>
      <c r="AO297" s="1408">
        <f t="shared" si="154"/>
        <v>2.02</v>
      </c>
      <c r="AP297" s="1408"/>
      <c r="AQ297" s="1408">
        <f t="shared" si="159"/>
        <v>2.02</v>
      </c>
      <c r="AR297" s="1337">
        <v>66140</v>
      </c>
      <c r="AS297" s="1337">
        <f t="shared" si="177"/>
        <v>133602.79999999999</v>
      </c>
      <c r="AT297" s="1334">
        <f t="shared" si="155"/>
        <v>0</v>
      </c>
      <c r="AU297" s="1337">
        <f t="shared" si="156"/>
        <v>133602.79999999999</v>
      </c>
      <c r="AV297" s="1411">
        <f t="shared" si="157"/>
        <v>1736836.4</v>
      </c>
    </row>
    <row r="298" spans="1:48" ht="17.25" thickBot="1">
      <c r="A298" s="1421">
        <v>256</v>
      </c>
      <c r="B298" s="1429" t="s">
        <v>1128</v>
      </c>
      <c r="C298" s="1430" t="s">
        <v>2467</v>
      </c>
      <c r="D298" s="1423">
        <v>1</v>
      </c>
      <c r="E298" s="1419">
        <v>6</v>
      </c>
      <c r="F298" s="725" t="s">
        <v>98</v>
      </c>
      <c r="G298" s="724">
        <f t="shared" si="136"/>
        <v>1.96</v>
      </c>
      <c r="H298" s="443">
        <v>66140</v>
      </c>
      <c r="I298" s="1337">
        <f t="shared" si="174"/>
        <v>129634.4</v>
      </c>
      <c r="J298" s="229"/>
      <c r="K298" s="1337">
        <f t="shared" si="139"/>
        <v>129634.4</v>
      </c>
      <c r="L298" s="1411">
        <f t="shared" si="140"/>
        <v>1685247.2</v>
      </c>
      <c r="M298" s="1339">
        <v>1</v>
      </c>
      <c r="N298" s="523">
        <f t="shared" si="137"/>
        <v>7</v>
      </c>
      <c r="O298" s="377"/>
      <c r="P298" s="229" t="str">
        <f t="shared" si="141"/>
        <v>Կ-1</v>
      </c>
      <c r="Q298" s="643">
        <f t="shared" si="142"/>
        <v>1.96</v>
      </c>
      <c r="R298" s="1408"/>
      <c r="S298" s="1408">
        <f t="shared" si="138"/>
        <v>1.96</v>
      </c>
      <c r="T298" s="1337">
        <v>66140</v>
      </c>
      <c r="U298" s="1337">
        <f t="shared" si="175"/>
        <v>129634.4</v>
      </c>
      <c r="V298" s="1334">
        <f t="shared" si="143"/>
        <v>0</v>
      </c>
      <c r="W298" s="1337">
        <f t="shared" si="144"/>
        <v>129634.4</v>
      </c>
      <c r="X298" s="1411">
        <f t="shared" si="145"/>
        <v>1685247.2</v>
      </c>
      <c r="Y298" s="1339">
        <v>1</v>
      </c>
      <c r="Z298" s="523">
        <f t="shared" si="146"/>
        <v>8</v>
      </c>
      <c r="AA298" s="377"/>
      <c r="AB298" s="229" t="str">
        <f t="shared" si="147"/>
        <v>Կ-1</v>
      </c>
      <c r="AC298" s="1408">
        <f t="shared" si="148"/>
        <v>2.02</v>
      </c>
      <c r="AD298" s="1408"/>
      <c r="AE298" s="1408">
        <f t="shared" si="158"/>
        <v>2.02</v>
      </c>
      <c r="AF298" s="1337">
        <v>66140</v>
      </c>
      <c r="AG298" s="1337">
        <f t="shared" si="176"/>
        <v>133602.79999999999</v>
      </c>
      <c r="AH298" s="1334">
        <f t="shared" si="149"/>
        <v>0</v>
      </c>
      <c r="AI298" s="1337">
        <f t="shared" si="150"/>
        <v>133602.79999999999</v>
      </c>
      <c r="AJ298" s="1411">
        <f t="shared" si="151"/>
        <v>1736836.4</v>
      </c>
      <c r="AK298" s="1339">
        <v>1</v>
      </c>
      <c r="AL298" s="376">
        <f t="shared" si="152"/>
        <v>9</v>
      </c>
      <c r="AM298" s="377"/>
      <c r="AN298" s="229" t="str">
        <f t="shared" si="153"/>
        <v>Կ-1</v>
      </c>
      <c r="AO298" s="1408">
        <f t="shared" si="154"/>
        <v>2.02</v>
      </c>
      <c r="AP298" s="1408"/>
      <c r="AQ298" s="1408">
        <f t="shared" si="159"/>
        <v>2.02</v>
      </c>
      <c r="AR298" s="1337">
        <v>66140</v>
      </c>
      <c r="AS298" s="1337">
        <f t="shared" si="177"/>
        <v>133602.79999999999</v>
      </c>
      <c r="AT298" s="1334">
        <f t="shared" si="155"/>
        <v>0</v>
      </c>
      <c r="AU298" s="1337">
        <f t="shared" si="156"/>
        <v>133602.79999999999</v>
      </c>
      <c r="AV298" s="1411">
        <f t="shared" si="157"/>
        <v>1736836.4</v>
      </c>
    </row>
    <row r="299" spans="1:48" ht="17.25" thickBot="1">
      <c r="A299" s="1421">
        <v>257</v>
      </c>
      <c r="B299" s="1429" t="s">
        <v>1129</v>
      </c>
      <c r="C299" s="1430" t="s">
        <v>2467</v>
      </c>
      <c r="D299" s="1423">
        <v>1</v>
      </c>
      <c r="E299" s="1419">
        <v>5</v>
      </c>
      <c r="F299" s="723" t="s">
        <v>98</v>
      </c>
      <c r="G299" s="724">
        <f t="shared" ref="G299:G311" si="178">IF(D299&lt;1,0,IF(F299="Բ-1",IF(E299=0,6.94,IF(E299=1,7.17,IF(E299=2,7.41,IF(E299=3,7.66,IF(OR(E299=5,E299=4),7.92,IF(OR(E299=6,E299=7),8.18,IF(OR(E299=8,E299=9),8.46,IF(OR(E299=10,E299=11,E299=12),8.74,IF(OR(E299=13,E299=14,E299=15),9.03,IF(OR(E299=16,E299=17,E299=18),9.33,9.65)))))))))),IF(F299="Բ-2", IF(E299=0,5.71,IF(E299=1,5.89,IF(E299=2,6.09,IF(E299=3,6.29,IF(OR(E299=5,E299=4),6.5,IF(OR(E299=6,E299=7),6.72,IF(OR(E299=8,E299=9),6.94,IF(OR(E299=10,E299=11,E299=12),7.17,IF(OR(E299=13,E299=14,E299=15),7.41,IF(OR(E299=16,E299=17,E299=18),7.65,7.91)))))))))), IF(F299="Գ-1", IF(E299=0,4.7,IF(E299=1,4.86,IF(E299=2,5.01,IF(E299=3,5.18,IF(OR(E299=5,E299=4),5.35,IF(OR(E299=6,E299=7),5.52,IF(OR(E299=8,E299=9),5.71,IF(OR(E299=10,E299=11,E299=12),5.89,IF(OR(E299=13,E299=14,E299=15),6.09,IF(OR(E299=16,E299=17,E299=18),6.29,6.49)))))))))), IF(F299="Գ-2", IF(E299=0,3.88,IF(E299=1,4.01,IF(E299=2,4.14,IF(E299=3,4.27,IF(OR(E299=5,E299=4),4.41,IF(OR(E299=6,E299=7),4.55,IF(OR(E299=8,E299=9),4.7,IF(OR(E299=10,E299=11,E299=12),4.85,IF(OR(E299=13,E299=14,E299=15),5.01,IF(OR(E299=16,E299=17,E299=18),5.17,5.34)))))))))), IF(F299="Գ-3", IF(E299=0,3.21,IF(E299=1,3.31,IF(E299=2,3.42,IF(E299=3,3.53,IF(OR(E299=5,E299=4),3.64,IF(OR(E299=6,E299=7),3.76,IF(OR(E299=8,E299=9),3.88,IF(OR(E299=10,E299=11,E299=12),4.01,IF(OR(E299=13,E299=14,E299=15),4.13,IF(OR(E299=16,E299=17,E299=18),4.27,4.4)))))))))), IF(F299="Ա-1", IF(E299=0,2.66,IF(E299=1,2.75,IF(E299=2,2.83,IF(E299=3,2.92,IF(OR(E299=5,E299=4),3.02,IF(OR(E299=6,E299=7),3.11,IF(OR(E299=8,E299=9),3.21,IF(OR(E299=10,E299=11,E299=12),3.31,IF(OR(E299=13,E299=14,E299=15),3.42,IF(OR(E299=16,E299=17,E299=18),3.53,3.64)))))))))), IF(F299="Ա-2", IF(E299=0,2.28,IF(E299=1,2.35,IF(E299=2,2.43,IF(E299=3,2.5,IF(OR(E299=5,E299=4),2.58,IF(OR(E299=6,E299=7),2.66,IF(OR(E299=8,E299=9),2.75,IF(OR(E299=10,E299=11,E299=12),2.83,IF(OR(E299=13,E299=14,E299=15),2.92,IF(OR(E299=16,E299=17,E299=18),3.01,3.11)))))))))),IF(F299="Ա-3", IF(E299=0,1.96,IF(E299=1,2.02,IF(E299=2,2.08,IF(E299=3,2.15,IF(OR(E299=5,E299=4),2.21,IF(OR(E299=6,E299=7),2.28,IF(OR(E299=8,E299=9),2.35,IF(OR(E299=10,E299=11,E299=12),2.42,IF(OR(E299=13,E299=14,E299=15),2.5,IF(OR(E299=16,E299=17,E299=18),2.58,2.66)))))))))), IF(F299="Կ-1", IF(E299=0,1.68,IF(E299=1,1.73,IF(E299=2,1.79,IF(E299=3,1.84,IF(OR(E299=5,E299=4),1.9,IF(OR(E299=6,E299=7),1.96,IF(OR(E299=8,E299=9),2.02,IF(OR(E299=10,E299=11,E299=12),2.08,IF(OR(E299=13,E299=14,E299=15),2.14,IF(OR(E299=16,E299=17,E299=18),2.21,2.28)))))))))), IF(F299="Կ-2", IF(E299=0,1.45,IF(E299=1,1.49,IF(E299=2,1.54,IF(E299=3,1.59,IF(OR(E299=5,E299=4),1.63,IF(OR(E299=6,E299=7),1.68,IF(OR(E299=8,E299=9),1.73,IF(OR(E299=10,E299=11,E299=12),1.79,IF(OR(E299=13,E299=14,E299=15),1.84,IF(OR(E299=16,E299=17,E299=18),1.9,1.95)))))))))),IF(F299="Կ-3", IF(E299=0,1.25,IF(E299=1,1.29,IF(E299=2,1.33,IF(E299=3,1.37,IF(OR(E299=5,E299=4),1.41,IF(OR(E299=6,E299=7),1.45,IF(OR(E299=8,E299=9),1.49,IF(OR(E299=10,E299=11,E299=12),1.54,IF(OR(E299=13,E299=14,E299=15),1.58,IF(OR(E299=16,E299=17,E299=18),1.63,1.68)))))))))), "Error"))))))))))))</f>
        <v>1.9</v>
      </c>
      <c r="H299" s="443">
        <v>66140</v>
      </c>
      <c r="I299" s="1337">
        <f t="shared" si="174"/>
        <v>125666</v>
      </c>
      <c r="J299" s="229"/>
      <c r="K299" s="1337">
        <f t="shared" si="139"/>
        <v>125666</v>
      </c>
      <c r="L299" s="1411">
        <f t="shared" si="140"/>
        <v>1633658</v>
      </c>
      <c r="M299" s="1339">
        <v>1</v>
      </c>
      <c r="N299" s="523">
        <f t="shared" ref="N299:N362" si="179">+E299+1</f>
        <v>6</v>
      </c>
      <c r="O299" s="377"/>
      <c r="P299" s="229" t="str">
        <f t="shared" si="141"/>
        <v>Կ-1</v>
      </c>
      <c r="Q299" s="643">
        <f t="shared" si="142"/>
        <v>1.96</v>
      </c>
      <c r="R299" s="1408"/>
      <c r="S299" s="1408">
        <f t="shared" ref="S299:S362" si="180">+Q299+Q299*R299</f>
        <v>1.96</v>
      </c>
      <c r="T299" s="1337">
        <v>66140</v>
      </c>
      <c r="U299" s="1337">
        <f t="shared" si="175"/>
        <v>129634.4</v>
      </c>
      <c r="V299" s="1334">
        <f t="shared" si="143"/>
        <v>0</v>
      </c>
      <c r="W299" s="1337">
        <f t="shared" si="144"/>
        <v>129634.4</v>
      </c>
      <c r="X299" s="1411">
        <f t="shared" si="145"/>
        <v>1685247.2</v>
      </c>
      <c r="Y299" s="1339">
        <v>1</v>
      </c>
      <c r="Z299" s="523">
        <f t="shared" si="146"/>
        <v>7</v>
      </c>
      <c r="AA299" s="377"/>
      <c r="AB299" s="229" t="str">
        <f t="shared" si="147"/>
        <v>Կ-1</v>
      </c>
      <c r="AC299" s="1408">
        <f t="shared" si="148"/>
        <v>1.96</v>
      </c>
      <c r="AD299" s="1408"/>
      <c r="AE299" s="1408">
        <f t="shared" si="158"/>
        <v>1.96</v>
      </c>
      <c r="AF299" s="1337">
        <v>66140</v>
      </c>
      <c r="AG299" s="1337">
        <f t="shared" si="176"/>
        <v>129634.4</v>
      </c>
      <c r="AH299" s="1334">
        <f t="shared" si="149"/>
        <v>0</v>
      </c>
      <c r="AI299" s="1337">
        <f t="shared" si="150"/>
        <v>129634.4</v>
      </c>
      <c r="AJ299" s="1411">
        <f t="shared" si="151"/>
        <v>1685247.2</v>
      </c>
      <c r="AK299" s="1339">
        <v>1</v>
      </c>
      <c r="AL299" s="376">
        <f t="shared" si="152"/>
        <v>8</v>
      </c>
      <c r="AM299" s="377"/>
      <c r="AN299" s="229" t="str">
        <f t="shared" si="153"/>
        <v>Կ-1</v>
      </c>
      <c r="AO299" s="1408">
        <f t="shared" si="154"/>
        <v>2.02</v>
      </c>
      <c r="AP299" s="1408"/>
      <c r="AQ299" s="1408">
        <f t="shared" si="159"/>
        <v>2.02</v>
      </c>
      <c r="AR299" s="1337">
        <v>66140</v>
      </c>
      <c r="AS299" s="1337">
        <f t="shared" si="177"/>
        <v>133602.79999999999</v>
      </c>
      <c r="AT299" s="1334">
        <f t="shared" si="155"/>
        <v>0</v>
      </c>
      <c r="AU299" s="1337">
        <f t="shared" si="156"/>
        <v>133602.79999999999</v>
      </c>
      <c r="AV299" s="1411">
        <f t="shared" si="157"/>
        <v>1736836.4</v>
      </c>
    </row>
    <row r="300" spans="1:48" ht="17.25" thickBot="1">
      <c r="A300" s="1421">
        <v>258</v>
      </c>
      <c r="B300" s="1429" t="s">
        <v>1130</v>
      </c>
      <c r="C300" s="1430" t="s">
        <v>2467</v>
      </c>
      <c r="D300" s="1423">
        <v>1</v>
      </c>
      <c r="E300" s="1419">
        <v>4</v>
      </c>
      <c r="F300" s="725" t="s">
        <v>98</v>
      </c>
      <c r="G300" s="724">
        <f t="shared" si="178"/>
        <v>1.9</v>
      </c>
      <c r="H300" s="443">
        <v>66140</v>
      </c>
      <c r="I300" s="1337">
        <f t="shared" si="174"/>
        <v>125666</v>
      </c>
      <c r="J300" s="229"/>
      <c r="K300" s="1337">
        <f t="shared" ref="K300:K363" si="181">+J300+I300</f>
        <v>125666</v>
      </c>
      <c r="L300" s="1411">
        <f t="shared" ref="L300:L363" si="182">+K300*13</f>
        <v>1633658</v>
      </c>
      <c r="M300" s="1339">
        <v>1</v>
      </c>
      <c r="N300" s="523">
        <f t="shared" si="179"/>
        <v>5</v>
      </c>
      <c r="O300" s="377"/>
      <c r="P300" s="229" t="str">
        <f t="shared" ref="P300:P363" si="183">+F300</f>
        <v>Կ-1</v>
      </c>
      <c r="Q300" s="643">
        <f t="shared" ref="Q300:Q363" si="184">IF(M300&lt;1,0,IF(P300="Բ-1",IF(N300=0,6.94,IF(N300=1,7.17,IF(N300=2,7.41,IF(N300=3,7.66,IF(OR(N300=5,N300=4),7.92,IF(OR(N300=6,N300=7),8.18,IF(OR(N300=8,N300=9),8.46,IF(OR(N300=10,N300=11,N300=12),8.74,IF(OR(N300=13,N300=14,N300=15),9.03,IF(OR(N300=16,N300=17,N300=18),9.33,9.65)))))))))),IF(P300="Բ-2", IF(N300=0,5.71,IF(N300=1,5.89,IF(N300=2,6.09,IF(N300=3,6.29,IF(OR(N300=5,N300=4),6.5,IF(OR(N300=6,N300=7),6.72,IF(OR(N300=8,N300=9),6.94,IF(OR(N300=10,N300=11,N300=12),7.17,IF(OR(N300=13,N300=14,N300=15),7.41,IF(OR(N300=16,N300=17,N300=18),7.65,7.91)))))))))), IF(P300="Գ-1", IF(N300=0,4.7,IF(N300=1,4.86,IF(N300=2,5.01,IF(N300=3,5.18,IF(OR(N300=5,N300=4),5.35,IF(OR(N300=6,N300=7),5.52,IF(OR(N300=8,N300=9),5.71,IF(OR(N300=10,N300=11,N300=12),5.89,IF(OR(N300=13,N300=14,N300=15),6.09,IF(OR(N300=16,N300=17,N300=18),6.29,6.49)))))))))), IF(P300="Գ-2", IF(N300=0,3.88,IF(N300=1,4.01,IF(N300=2,4.14,IF(N300=3,4.27,IF(OR(N300=5,N300=4),4.41,IF(OR(N300=6,N300=7),4.55,IF(OR(N300=8,N300=9),4.7,IF(OR(N300=10,N300=11,N300=12),4.85,IF(OR(N300=13,N300=14,N300=15),5.01,IF(OR(N300=16,N300=17,N300=18),5.17,5.34)))))))))), IF(P300="Գ-3", IF(N300=0,3.21,IF(N300=1,3.31,IF(N300=2,3.42,IF(N300=3,3.53,IF(OR(N300=5,N300=4),3.64,IF(OR(N300=6,N300=7),3.76,IF(OR(N300=8,N300=9),3.88,IF(OR(N300=10,N300=11,N300=12),4.01,IF(OR(N300=13,N300=14,N300=15),4.13,IF(OR(N300=16,N300=17,N300=18),4.27,4.4)))))))))), IF(P300="Ա-1", IF(N300=0,2.66,IF(N300=1,2.75,IF(N300=2,2.83,IF(N300=3,2.92,IF(OR(N300=5,N300=4),3.02,IF(OR(N300=6,N300=7),3.11,IF(OR(N300=8,N300=9),3.21,IF(OR(N300=10,N300=11,N300=12),3.31,IF(OR(N300=13,N300=14,N300=15),3.42,IF(OR(N300=16,N300=17,N300=18),3.53,3.64)))))))))), IF(P300="Ա-2", IF(N300=0,2.28,IF(N300=1,2.35,IF(N300=2,2.43,IF(N300=3,2.5,IF(OR(N300=5,N300=4),2.58,IF(OR(N300=6,N300=7),2.66,IF(OR(N300=8,N300=9),2.75,IF(OR(N300=10,N300=11,N300=12),2.83,IF(OR(N300=13,N300=14,N300=15),2.92,IF(OR(N300=16,N300=17,N300=18),3.01,3.11)))))))))),IF(P300="Ա-3", IF(N300=0,1.96,IF(N300=1,2.02,IF(N300=2,2.08,IF(N300=3,2.15,IF(OR(N300=5,N300=4),2.21,IF(OR(N300=6,N300=7),2.28,IF(OR(N300=8,N300=9),2.35,IF(OR(N300=10,N300=11,N300=12),2.42,IF(OR(N300=13,N300=14,N300=15),2.5,IF(OR(N300=16,N300=17,N300=18),2.58,2.66)))))))))), IF(P300="Կ-1", IF(N300=0,1.68,IF(N300=1,1.73,IF(N300=2,1.79,IF(N300=3,1.84,IF(OR(N300=5,N300=4),1.9,IF(OR(N300=6,N300=7),1.96,IF(OR(N300=8,N300=9),2.02,IF(OR(N300=10,N300=11,N300=12),2.08,IF(OR(N300=13,N300=14,N300=15),2.14,IF(OR(N300=16,N300=17,N300=18),2.21,2.28)))))))))), IF(P300="Կ-2", IF(N300=0,1.45,IF(N300=1,1.49,IF(N300=2,1.54,IF(N300=3,1.59,IF(OR(N300=5,N300=4),1.63,IF(OR(N300=6,N300=7),1.68,IF(OR(N300=8,N300=9),1.73,IF(OR(N300=10,N300=11,N300=12),1.79,IF(OR(N300=13,N300=14,N300=15),1.84,IF(OR(N300=16,N300=17,N300=18),1.9,1.95)))))))))),IF(P300="Կ-3", IF(N300=0,1.25,IF(N300=1,1.29,IF(N300=2,1.33,IF(N300=3,1.37,IF(OR(N300=5,N300=4),1.41,IF(OR(N300=6,N300=7),1.45,IF(OR(N300=8,N300=9),1.49,IF(OR(N300=10,N300=11,N300=12),1.54,IF(OR(N300=13,N300=14,N300=15),1.58,IF(OR(N300=16,N300=17,N300=18),1.63,1.68)))))))))), "Error"))))))))))))</f>
        <v>1.9</v>
      </c>
      <c r="R300" s="1408"/>
      <c r="S300" s="1408">
        <f t="shared" si="180"/>
        <v>1.9</v>
      </c>
      <c r="T300" s="1337">
        <v>66140</v>
      </c>
      <c r="U300" s="1337">
        <f t="shared" si="175"/>
        <v>125666</v>
      </c>
      <c r="V300" s="1334">
        <f t="shared" ref="V300:V363" si="185">+J300</f>
        <v>0</v>
      </c>
      <c r="W300" s="1337">
        <f t="shared" ref="W300:W363" si="186">+V300+U300</f>
        <v>125666</v>
      </c>
      <c r="X300" s="1411">
        <f t="shared" ref="X300:X363" si="187">+W300*13</f>
        <v>1633658</v>
      </c>
      <c r="Y300" s="1339">
        <v>1</v>
      </c>
      <c r="Z300" s="523">
        <f t="shared" ref="Z300:Z363" si="188">+N300+1</f>
        <v>6</v>
      </c>
      <c r="AA300" s="377"/>
      <c r="AB300" s="229" t="str">
        <f t="shared" ref="AB300:AB363" si="189">+P300</f>
        <v>Կ-1</v>
      </c>
      <c r="AC300" s="1408">
        <f t="shared" ref="AC300:AC363" si="190">IF(Y300&lt;1,0,IF(AB300="Բ-1",IF(Z300=0,6.94,IF(Z300=1,7.17,IF(Z300=2,7.41,IF(Z300=3,7.66,IF(OR(Z300=5,Z300=4),7.92,IF(OR(Z300=6,Z300=7),8.18,IF(OR(Z300=8,Z300=9),8.46,IF(OR(Z300=10,Z300=11,Z300=12),8.74,IF(OR(Z300=13,Z300=14,Z300=15),9.03,IF(OR(Z300=16,Z300=17,Z300=18),9.33,9.65)))))))))),IF(AB300="Բ-2", IF(Z300=0,5.71,IF(Z300=1,5.89,IF(Z300=2,6.09,IF(Z300=3,6.29,IF(OR(Z300=5,Z300=4),6.5,IF(OR(Z300=6,Z300=7),6.72,IF(OR(Z300=8,Z300=9),6.94,IF(OR(Z300=10,Z300=11,Z300=12),7.17,IF(OR(Z300=13,Z300=14,Z300=15),7.41,IF(OR(Z300=16,Z300=17,Z300=18),7.65,7.91)))))))))), IF(AB300="Գ-1", IF(Z300=0,4.7,IF(Z300=1,4.86,IF(Z300=2,5.01,IF(Z300=3,5.18,IF(OR(Z300=5,Z300=4),5.35,IF(OR(Z300=6,Z300=7),5.52,IF(OR(Z300=8,Z300=9),5.71,IF(OR(Z300=10,Z300=11,Z300=12),5.89,IF(OR(Z300=13,Z300=14,Z300=15),6.09,IF(OR(Z300=16,Z300=17,Z300=18),6.29,6.49)))))))))), IF(AB300="Գ-2", IF(Z300=0,3.88,IF(Z300=1,4.01,IF(Z300=2,4.14,IF(Z300=3,4.27,IF(OR(Z300=5,Z300=4),4.41,IF(OR(Z300=6,Z300=7),4.55,IF(OR(Z300=8,Z300=9),4.7,IF(OR(Z300=10,Z300=11,Z300=12),4.85,IF(OR(Z300=13,Z300=14,Z300=15),5.01,IF(OR(Z300=16,Z300=17,Z300=18),5.17,5.34)))))))))), IF(AB300="Գ-3", IF(Z300=0,3.21,IF(Z300=1,3.31,IF(Z300=2,3.42,IF(Z300=3,3.53,IF(OR(Z300=5,Z300=4),3.64,IF(OR(Z300=6,Z300=7),3.76,IF(OR(Z300=8,Z300=9),3.88,IF(OR(Z300=10,Z300=11,Z300=12),4.01,IF(OR(Z300=13,Z300=14,Z300=15),4.13,IF(OR(Z300=16,Z300=17,Z300=18),4.27,4.4)))))))))), IF(AB300="Ա-1", IF(Z300=0,2.66,IF(Z300=1,2.75,IF(Z300=2,2.83,IF(Z300=3,2.92,IF(OR(Z300=5,Z300=4),3.02,IF(OR(Z300=6,Z300=7),3.11,IF(OR(Z300=8,Z300=9),3.21,IF(OR(Z300=10,Z300=11,Z300=12),3.31,IF(OR(Z300=13,Z300=14,Z300=15),3.42,IF(OR(Z300=16,Z300=17,Z300=18),3.53,3.64)))))))))), IF(AB300="Ա-2", IF(Z300=0,2.28,IF(Z300=1,2.35,IF(Z300=2,2.43,IF(Z300=3,2.5,IF(OR(Z300=5,Z300=4),2.58,IF(OR(Z300=6,Z300=7),2.66,IF(OR(Z300=8,Z300=9),2.75,IF(OR(Z300=10,Z300=11,Z300=12),2.83,IF(OR(Z300=13,Z300=14,Z300=15),2.92,IF(OR(Z300=16,Z300=17,Z300=18),3.01,3.11)))))))))),IF(AB300="Ա-3", IF(Z300=0,1.96,IF(Z300=1,2.02,IF(Z300=2,2.08,IF(Z300=3,2.15,IF(OR(Z300=5,Z300=4),2.21,IF(OR(Z300=6,Z300=7),2.28,IF(OR(Z300=8,Z300=9),2.35,IF(OR(Z300=10,Z300=11,Z300=12),2.42,IF(OR(Z300=13,Z300=14,Z300=15),2.5,IF(OR(Z300=16,Z300=17,Z300=18),2.58,2.66)))))))))), IF(AB300="Կ-1", IF(Z300=0,1.68,IF(Z300=1,1.73,IF(Z300=2,1.79,IF(Z300=3,1.84,IF(OR(Z300=5,Z300=4),1.9,IF(OR(Z300=6,Z300=7),1.96,IF(OR(Z300=8,Z300=9),2.02,IF(OR(Z300=10,Z300=11,Z300=12),2.08,IF(OR(Z300=13,Z300=14,Z300=15),2.14,IF(OR(Z300=16,Z300=17,Z300=18),2.21,2.28)))))))))), IF(AB300="Կ-2", IF(Z300=0,1.45,IF(Z300=1,1.49,IF(Z300=2,1.54,IF(Z300=3,1.59,IF(OR(Z300=5,Z300=4),1.63,IF(OR(Z300=6,Z300=7),1.68,IF(OR(Z300=8,Z300=9),1.73,IF(OR(Z300=10,Z300=11,Z300=12),1.79,IF(OR(Z300=13,Z300=14,Z300=15),1.84,IF(OR(Z300=16,Z300=17,Z300=18),1.9,1.95)))))))))),IF(AB300="Կ-3", IF(Z300=0,1.25,IF(Z300=1,1.29,IF(Z300=2,1.33,IF(Z300=3,1.37,IF(OR(Z300=5,Z300=4),1.41,IF(OR(Z300=6,Z300=7),1.45,IF(OR(Z300=8,Z300=9),1.49,IF(OR(Z300=10,Z300=11,Z300=12),1.54,IF(OR(Z300=13,Z300=14,Z300=15),1.58,IF(OR(Z300=16,Z300=17,Z300=18),1.63,1.68)))))))))), "Error"))))))))))))</f>
        <v>1.96</v>
      </c>
      <c r="AD300" s="1408"/>
      <c r="AE300" s="1408">
        <f t="shared" si="158"/>
        <v>1.96</v>
      </c>
      <c r="AF300" s="1337">
        <v>66140</v>
      </c>
      <c r="AG300" s="1337">
        <f t="shared" si="176"/>
        <v>129634.4</v>
      </c>
      <c r="AH300" s="1334">
        <f t="shared" ref="AH300:AH363" si="191">+V300</f>
        <v>0</v>
      </c>
      <c r="AI300" s="1337">
        <f t="shared" ref="AI300:AI363" si="192">+AH300+AG300</f>
        <v>129634.4</v>
      </c>
      <c r="AJ300" s="1411">
        <f t="shared" ref="AJ300:AJ363" si="193">+AI300*13</f>
        <v>1685247.2</v>
      </c>
      <c r="AK300" s="1339">
        <v>1</v>
      </c>
      <c r="AL300" s="376">
        <f t="shared" ref="AL300:AL363" si="194">+Z300+1</f>
        <v>7</v>
      </c>
      <c r="AM300" s="377"/>
      <c r="AN300" s="229" t="str">
        <f t="shared" ref="AN300:AN363" si="195">+AB300</f>
        <v>Կ-1</v>
      </c>
      <c r="AO300" s="1408">
        <f t="shared" ref="AO300:AO363" si="196">IF(AK300&lt;1,0,IF(AN300="Բ-1",IF(AL300=0,6.94,IF(AL300=1,7.17,IF(AL300=2,7.41,IF(AL300=3,7.66,IF(OR(AL300=5,AL300=4),7.92,IF(OR(AL300=6,AL300=7),8.18,IF(OR(AL300=8,AL300=9),8.46,IF(OR(AL300=10,AL300=11,AL300=12),8.74,IF(OR(AL300=13,AL300=14,AL300=15),9.03,IF(OR(AL300=16,AL300=17,AL300=18),9.33,9.65)))))))))),IF(AN300="Բ-2", IF(AL300=0,5.71,IF(AL300=1,5.89,IF(AL300=2,6.09,IF(AL300=3,6.29,IF(OR(AL300=5,AL300=4),6.5,IF(OR(AL300=6,AL300=7),6.72,IF(OR(AL300=8,AL300=9),6.94,IF(OR(AL300=10,AL300=11,AL300=12),7.17,IF(OR(AL300=13,AL300=14,AL300=15),7.41,IF(OR(AL300=16,AL300=17,AL300=18),7.65,7.91)))))))))), IF(AN300="Գ-1", IF(AL300=0,4.7,IF(AL300=1,4.86,IF(AL300=2,5.01,IF(AL300=3,5.18,IF(OR(AL300=5,AL300=4),5.35,IF(OR(AL300=6,AL300=7),5.52,IF(OR(AL300=8,AL300=9),5.71,IF(OR(AL300=10,AL300=11,AL300=12),5.89,IF(OR(AL300=13,AL300=14,AL300=15),6.09,IF(OR(AL300=16,AL300=17,AL300=18),6.29,6.49)))))))))), IF(AN300="Գ-2", IF(AL300=0,3.88,IF(AL300=1,4.01,IF(AL300=2,4.14,IF(AL300=3,4.27,IF(OR(AL300=5,AL300=4),4.41,IF(OR(AL300=6,AL300=7),4.55,IF(OR(AL300=8,AL300=9),4.7,IF(OR(AL300=10,AL300=11,AL300=12),4.85,IF(OR(AL300=13,AL300=14,AL300=15),5.01,IF(OR(AL300=16,AL300=17,AL300=18),5.17,5.34)))))))))), IF(AN300="Գ-3", IF(AL300=0,3.21,IF(AL300=1,3.31,IF(AL300=2,3.42,IF(AL300=3,3.53,IF(OR(AL300=5,AL300=4),3.64,IF(OR(AL300=6,AL300=7),3.76,IF(OR(AL300=8,AL300=9),3.88,IF(OR(AL300=10,AL300=11,AL300=12),4.01,IF(OR(AL300=13,AL300=14,AL300=15),4.13,IF(OR(AL300=16,AL300=17,AL300=18),4.27,4.4)))))))))), IF(AN300="Ա-1", IF(AL300=0,2.66,IF(AL300=1,2.75,IF(AL300=2,2.83,IF(AL300=3,2.92,IF(OR(AL300=5,AL300=4),3.02,IF(OR(AL300=6,AL300=7),3.11,IF(OR(AL300=8,AL300=9),3.21,IF(OR(AL300=10,AL300=11,AL300=12),3.31,IF(OR(AL300=13,AL300=14,AL300=15),3.42,IF(OR(AL300=16,AL300=17,AL300=18),3.53,3.64)))))))))), IF(AN300="Ա-2", IF(AL300=0,2.28,IF(AL300=1,2.35,IF(AL300=2,2.43,IF(AL300=3,2.5,IF(OR(AL300=5,AL300=4),2.58,IF(OR(AL300=6,AL300=7),2.66,IF(OR(AL300=8,AL300=9),2.75,IF(OR(AL300=10,AL300=11,AL300=12),2.83,IF(OR(AL300=13,AL300=14,AL300=15),2.92,IF(OR(AL300=16,AL300=17,AL300=18),3.01,3.11)))))))))),IF(AN300="Ա-3", IF(AL300=0,1.96,IF(AL300=1,2.02,IF(AL300=2,2.08,IF(AL300=3,2.15,IF(OR(AL300=5,AL300=4),2.21,IF(OR(AL300=6,AL300=7),2.28,IF(OR(AL300=8,AL300=9),2.35,IF(OR(AL300=10,AL300=11,AL300=12),2.42,IF(OR(AL300=13,AL300=14,AL300=15),2.5,IF(OR(AL300=16,AL300=17,AL300=18),2.58,2.66)))))))))), IF(AN300="Կ-1", IF(AL300=0,1.68,IF(AL300=1,1.73,IF(AL300=2,1.79,IF(AL300=3,1.84,IF(OR(AL300=5,AL300=4),1.9,IF(OR(AL300=6,AL300=7),1.96,IF(OR(AL300=8,AL300=9),2.02,IF(OR(AL300=10,AL300=11,AL300=12),2.08,IF(OR(AL300=13,AL300=14,AL300=15),2.14,IF(OR(AL300=16,AL300=17,AL300=18),2.21,2.28)))))))))), IF(AN300="Կ-2", IF(AL300=0,1.45,IF(AL300=1,1.49,IF(AL300=2,1.54,IF(AL300=3,1.59,IF(OR(AL300=5,AL300=4),1.63,IF(OR(AL300=6,AL300=7),1.68,IF(OR(AL300=8,AL300=9),1.73,IF(OR(AL300=10,AL300=11,AL300=12),1.79,IF(OR(AL300=13,AL300=14,AL300=15),1.84,IF(OR(AL300=16,AL300=17,AL300=18),1.9,1.95)))))))))),IF(AN300="Կ-3", IF(AL300=0,1.25,IF(AL300=1,1.29,IF(AL300=2,1.33,IF(AL300=3,1.37,IF(OR(AL300=5,AL300=4),1.41,IF(OR(AL300=6,AL300=7),1.45,IF(OR(AL300=8,AL300=9),1.49,IF(OR(AL300=10,AL300=11,AL300=12),1.54,IF(OR(AL300=13,AL300=14,AL300=15),1.58,IF(OR(AL300=16,AL300=17,AL300=18),1.63,1.68)))))))))), "Error"))))))))))))</f>
        <v>1.96</v>
      </c>
      <c r="AP300" s="1408"/>
      <c r="AQ300" s="1408">
        <f t="shared" si="159"/>
        <v>1.96</v>
      </c>
      <c r="AR300" s="1337">
        <v>66140</v>
      </c>
      <c r="AS300" s="1337">
        <f t="shared" si="177"/>
        <v>129634.4</v>
      </c>
      <c r="AT300" s="1334">
        <f t="shared" ref="AT300:AT363" si="197">+AH300</f>
        <v>0</v>
      </c>
      <c r="AU300" s="1337">
        <f t="shared" ref="AU300:AU363" si="198">+AT300+AS300</f>
        <v>129634.4</v>
      </c>
      <c r="AV300" s="1411">
        <f t="shared" ref="AV300:AV363" si="199">+AU300*13</f>
        <v>1685247.2</v>
      </c>
    </row>
    <row r="301" spans="1:48" ht="17.25" thickBot="1">
      <c r="A301" s="1421">
        <v>259</v>
      </c>
      <c r="B301" s="1429" t="s">
        <v>1131</v>
      </c>
      <c r="C301" s="1430" t="s">
        <v>2467</v>
      </c>
      <c r="D301" s="1423">
        <v>1</v>
      </c>
      <c r="E301" s="1419">
        <v>4</v>
      </c>
      <c r="F301" s="725" t="s">
        <v>98</v>
      </c>
      <c r="G301" s="724">
        <f t="shared" si="178"/>
        <v>1.9</v>
      </c>
      <c r="H301" s="443">
        <v>66140</v>
      </c>
      <c r="I301" s="1337">
        <f t="shared" si="174"/>
        <v>125666</v>
      </c>
      <c r="J301" s="229"/>
      <c r="K301" s="1337">
        <f t="shared" si="181"/>
        <v>125666</v>
      </c>
      <c r="L301" s="1411">
        <f t="shared" si="182"/>
        <v>1633658</v>
      </c>
      <c r="M301" s="1339">
        <v>1</v>
      </c>
      <c r="N301" s="523">
        <f t="shared" si="179"/>
        <v>5</v>
      </c>
      <c r="O301" s="377"/>
      <c r="P301" s="229" t="str">
        <f t="shared" si="183"/>
        <v>Կ-1</v>
      </c>
      <c r="Q301" s="643">
        <f t="shared" si="184"/>
        <v>1.9</v>
      </c>
      <c r="R301" s="1408"/>
      <c r="S301" s="1408">
        <f t="shared" si="180"/>
        <v>1.9</v>
      </c>
      <c r="T301" s="1337">
        <v>66140</v>
      </c>
      <c r="U301" s="1337">
        <f t="shared" si="175"/>
        <v>125666</v>
      </c>
      <c r="V301" s="1334">
        <f t="shared" si="185"/>
        <v>0</v>
      </c>
      <c r="W301" s="1337">
        <f t="shared" si="186"/>
        <v>125666</v>
      </c>
      <c r="X301" s="1411">
        <f t="shared" si="187"/>
        <v>1633658</v>
      </c>
      <c r="Y301" s="1339">
        <v>1</v>
      </c>
      <c r="Z301" s="523">
        <f t="shared" si="188"/>
        <v>6</v>
      </c>
      <c r="AA301" s="377"/>
      <c r="AB301" s="229" t="str">
        <f t="shared" si="189"/>
        <v>Կ-1</v>
      </c>
      <c r="AC301" s="1408">
        <f t="shared" si="190"/>
        <v>1.96</v>
      </c>
      <c r="AD301" s="1408"/>
      <c r="AE301" s="1408">
        <f t="shared" si="158"/>
        <v>1.96</v>
      </c>
      <c r="AF301" s="1337">
        <v>66140</v>
      </c>
      <c r="AG301" s="1337">
        <f t="shared" si="176"/>
        <v>129634.4</v>
      </c>
      <c r="AH301" s="1334">
        <f t="shared" si="191"/>
        <v>0</v>
      </c>
      <c r="AI301" s="1337">
        <f t="shared" si="192"/>
        <v>129634.4</v>
      </c>
      <c r="AJ301" s="1411">
        <f t="shared" si="193"/>
        <v>1685247.2</v>
      </c>
      <c r="AK301" s="1339">
        <v>1</v>
      </c>
      <c r="AL301" s="376">
        <f t="shared" si="194"/>
        <v>7</v>
      </c>
      <c r="AM301" s="377"/>
      <c r="AN301" s="229" t="str">
        <f t="shared" si="195"/>
        <v>Կ-1</v>
      </c>
      <c r="AO301" s="1408">
        <f t="shared" si="196"/>
        <v>1.96</v>
      </c>
      <c r="AP301" s="1408"/>
      <c r="AQ301" s="1408">
        <f t="shared" si="159"/>
        <v>1.96</v>
      </c>
      <c r="AR301" s="1337">
        <v>66140</v>
      </c>
      <c r="AS301" s="1337">
        <f t="shared" si="177"/>
        <v>129634.4</v>
      </c>
      <c r="AT301" s="1334">
        <f t="shared" si="197"/>
        <v>0</v>
      </c>
      <c r="AU301" s="1337">
        <f t="shared" si="198"/>
        <v>129634.4</v>
      </c>
      <c r="AV301" s="1411">
        <f t="shared" si="199"/>
        <v>1685247.2</v>
      </c>
    </row>
    <row r="302" spans="1:48" ht="17.25" thickBot="1">
      <c r="A302" s="1421">
        <v>260</v>
      </c>
      <c r="B302" s="1429" t="s">
        <v>1132</v>
      </c>
      <c r="C302" s="1430" t="s">
        <v>2467</v>
      </c>
      <c r="D302" s="1423">
        <v>1</v>
      </c>
      <c r="E302" s="1419">
        <v>4</v>
      </c>
      <c r="F302" s="723" t="s">
        <v>98</v>
      </c>
      <c r="G302" s="724">
        <f t="shared" si="178"/>
        <v>1.9</v>
      </c>
      <c r="H302" s="443">
        <v>66140</v>
      </c>
      <c r="I302" s="1337">
        <f t="shared" si="174"/>
        <v>125666</v>
      </c>
      <c r="J302" s="229"/>
      <c r="K302" s="1337">
        <f t="shared" si="181"/>
        <v>125666</v>
      </c>
      <c r="L302" s="1411">
        <f t="shared" si="182"/>
        <v>1633658</v>
      </c>
      <c r="M302" s="1339">
        <v>1</v>
      </c>
      <c r="N302" s="523">
        <f t="shared" si="179"/>
        <v>5</v>
      </c>
      <c r="O302" s="377"/>
      <c r="P302" s="229" t="str">
        <f t="shared" si="183"/>
        <v>Կ-1</v>
      </c>
      <c r="Q302" s="643">
        <f t="shared" si="184"/>
        <v>1.9</v>
      </c>
      <c r="R302" s="1408"/>
      <c r="S302" s="1408">
        <f t="shared" si="180"/>
        <v>1.9</v>
      </c>
      <c r="T302" s="1337">
        <v>66140</v>
      </c>
      <c r="U302" s="1337">
        <f t="shared" si="175"/>
        <v>125666</v>
      </c>
      <c r="V302" s="1334">
        <f t="shared" si="185"/>
        <v>0</v>
      </c>
      <c r="W302" s="1337">
        <f t="shared" si="186"/>
        <v>125666</v>
      </c>
      <c r="X302" s="1411">
        <f t="shared" si="187"/>
        <v>1633658</v>
      </c>
      <c r="Y302" s="1339">
        <v>1</v>
      </c>
      <c r="Z302" s="523">
        <f t="shared" si="188"/>
        <v>6</v>
      </c>
      <c r="AA302" s="377"/>
      <c r="AB302" s="229" t="str">
        <f t="shared" si="189"/>
        <v>Կ-1</v>
      </c>
      <c r="AC302" s="1408">
        <f t="shared" si="190"/>
        <v>1.96</v>
      </c>
      <c r="AD302" s="1408"/>
      <c r="AE302" s="1408">
        <f t="shared" ref="AE302:AE365" si="200">+AC302+AC302*AD302</f>
        <v>1.96</v>
      </c>
      <c r="AF302" s="1337">
        <v>66140</v>
      </c>
      <c r="AG302" s="1337">
        <f t="shared" si="176"/>
        <v>129634.4</v>
      </c>
      <c r="AH302" s="1334">
        <f t="shared" si="191"/>
        <v>0</v>
      </c>
      <c r="AI302" s="1337">
        <f t="shared" si="192"/>
        <v>129634.4</v>
      </c>
      <c r="AJ302" s="1411">
        <f t="shared" si="193"/>
        <v>1685247.2</v>
      </c>
      <c r="AK302" s="1339">
        <v>1</v>
      </c>
      <c r="AL302" s="376">
        <f t="shared" si="194"/>
        <v>7</v>
      </c>
      <c r="AM302" s="377"/>
      <c r="AN302" s="229" t="str">
        <f t="shared" si="195"/>
        <v>Կ-1</v>
      </c>
      <c r="AO302" s="1408">
        <f t="shared" si="196"/>
        <v>1.96</v>
      </c>
      <c r="AP302" s="1408"/>
      <c r="AQ302" s="1408">
        <f t="shared" ref="AQ302:AQ365" si="201">+AO302+AO302*AP302</f>
        <v>1.96</v>
      </c>
      <c r="AR302" s="1337">
        <v>66140</v>
      </c>
      <c r="AS302" s="1337">
        <f t="shared" si="177"/>
        <v>129634.4</v>
      </c>
      <c r="AT302" s="1334">
        <f t="shared" si="197"/>
        <v>0</v>
      </c>
      <c r="AU302" s="1337">
        <f t="shared" si="198"/>
        <v>129634.4</v>
      </c>
      <c r="AV302" s="1411">
        <f t="shared" si="199"/>
        <v>1685247.2</v>
      </c>
    </row>
    <row r="303" spans="1:48" ht="17.25" thickBot="1">
      <c r="A303" s="1421">
        <v>261</v>
      </c>
      <c r="B303" s="1429" t="s">
        <v>1870</v>
      </c>
      <c r="C303" s="1430" t="s">
        <v>2467</v>
      </c>
      <c r="D303" s="1423">
        <v>1</v>
      </c>
      <c r="E303" s="1419">
        <v>2</v>
      </c>
      <c r="F303" s="725" t="s">
        <v>98</v>
      </c>
      <c r="G303" s="724">
        <f t="shared" si="178"/>
        <v>1.79</v>
      </c>
      <c r="H303" s="443">
        <v>66140</v>
      </c>
      <c r="I303" s="1337">
        <f t="shared" si="174"/>
        <v>118390.6</v>
      </c>
      <c r="J303" s="229"/>
      <c r="K303" s="1337">
        <f t="shared" si="181"/>
        <v>118390.6</v>
      </c>
      <c r="L303" s="1411">
        <f t="shared" si="182"/>
        <v>1539077.8</v>
      </c>
      <c r="M303" s="1339">
        <v>1</v>
      </c>
      <c r="N303" s="523">
        <f t="shared" si="179"/>
        <v>3</v>
      </c>
      <c r="O303" s="377"/>
      <c r="P303" s="229" t="str">
        <f t="shared" si="183"/>
        <v>Կ-1</v>
      </c>
      <c r="Q303" s="643">
        <f t="shared" si="184"/>
        <v>1.84</v>
      </c>
      <c r="R303" s="1408"/>
      <c r="S303" s="1408">
        <f t="shared" si="180"/>
        <v>1.84</v>
      </c>
      <c r="T303" s="1337">
        <v>66140</v>
      </c>
      <c r="U303" s="1337">
        <f t="shared" si="175"/>
        <v>121697.60000000001</v>
      </c>
      <c r="V303" s="1334">
        <f t="shared" si="185"/>
        <v>0</v>
      </c>
      <c r="W303" s="1337">
        <f t="shared" si="186"/>
        <v>121697.60000000001</v>
      </c>
      <c r="X303" s="1411">
        <f t="shared" si="187"/>
        <v>1582068.8</v>
      </c>
      <c r="Y303" s="1339">
        <v>1</v>
      </c>
      <c r="Z303" s="523">
        <f t="shared" si="188"/>
        <v>4</v>
      </c>
      <c r="AA303" s="377"/>
      <c r="AB303" s="229" t="str">
        <f t="shared" si="189"/>
        <v>Կ-1</v>
      </c>
      <c r="AC303" s="1408">
        <f t="shared" si="190"/>
        <v>1.9</v>
      </c>
      <c r="AD303" s="1408"/>
      <c r="AE303" s="1408">
        <f t="shared" si="200"/>
        <v>1.9</v>
      </c>
      <c r="AF303" s="1337">
        <v>66140</v>
      </c>
      <c r="AG303" s="1337">
        <f t="shared" si="176"/>
        <v>125666</v>
      </c>
      <c r="AH303" s="1334">
        <f t="shared" si="191"/>
        <v>0</v>
      </c>
      <c r="AI303" s="1337">
        <f t="shared" si="192"/>
        <v>125666</v>
      </c>
      <c r="AJ303" s="1411">
        <f t="shared" si="193"/>
        <v>1633658</v>
      </c>
      <c r="AK303" s="1339">
        <v>1</v>
      </c>
      <c r="AL303" s="376">
        <f t="shared" si="194"/>
        <v>5</v>
      </c>
      <c r="AM303" s="377"/>
      <c r="AN303" s="229" t="str">
        <f t="shared" si="195"/>
        <v>Կ-1</v>
      </c>
      <c r="AO303" s="1408">
        <f t="shared" si="196"/>
        <v>1.9</v>
      </c>
      <c r="AP303" s="1408"/>
      <c r="AQ303" s="1408">
        <f t="shared" si="201"/>
        <v>1.9</v>
      </c>
      <c r="AR303" s="1337">
        <v>66140</v>
      </c>
      <c r="AS303" s="1337">
        <f t="shared" si="177"/>
        <v>125666</v>
      </c>
      <c r="AT303" s="1334">
        <f t="shared" si="197"/>
        <v>0</v>
      </c>
      <c r="AU303" s="1337">
        <f t="shared" si="198"/>
        <v>125666</v>
      </c>
      <c r="AV303" s="1411">
        <f t="shared" si="199"/>
        <v>1633658</v>
      </c>
    </row>
    <row r="304" spans="1:48" ht="17.25" thickBot="1">
      <c r="A304" s="1421">
        <v>262</v>
      </c>
      <c r="B304" s="1429" t="s">
        <v>1133</v>
      </c>
      <c r="C304" s="1430" t="s">
        <v>2467</v>
      </c>
      <c r="D304" s="1423">
        <v>1</v>
      </c>
      <c r="E304" s="1419">
        <v>4</v>
      </c>
      <c r="F304" s="725" t="s">
        <v>98</v>
      </c>
      <c r="G304" s="724">
        <f t="shared" si="178"/>
        <v>1.9</v>
      </c>
      <c r="H304" s="443">
        <v>66140</v>
      </c>
      <c r="I304" s="1337">
        <f t="shared" si="174"/>
        <v>125666</v>
      </c>
      <c r="J304" s="229"/>
      <c r="K304" s="1337">
        <f t="shared" si="181"/>
        <v>125666</v>
      </c>
      <c r="L304" s="1411">
        <f t="shared" si="182"/>
        <v>1633658</v>
      </c>
      <c r="M304" s="1339">
        <v>1</v>
      </c>
      <c r="N304" s="523">
        <f t="shared" si="179"/>
        <v>5</v>
      </c>
      <c r="O304" s="377"/>
      <c r="P304" s="229" t="str">
        <f t="shared" si="183"/>
        <v>Կ-1</v>
      </c>
      <c r="Q304" s="643">
        <f t="shared" si="184"/>
        <v>1.9</v>
      </c>
      <c r="R304" s="1408"/>
      <c r="S304" s="1408">
        <f t="shared" si="180"/>
        <v>1.9</v>
      </c>
      <c r="T304" s="1337">
        <v>66140</v>
      </c>
      <c r="U304" s="1337">
        <f t="shared" si="175"/>
        <v>125666</v>
      </c>
      <c r="V304" s="1334">
        <f t="shared" si="185"/>
        <v>0</v>
      </c>
      <c r="W304" s="1337">
        <f t="shared" si="186"/>
        <v>125666</v>
      </c>
      <c r="X304" s="1411">
        <f t="shared" si="187"/>
        <v>1633658</v>
      </c>
      <c r="Y304" s="1339">
        <v>1</v>
      </c>
      <c r="Z304" s="523">
        <f t="shared" si="188"/>
        <v>6</v>
      </c>
      <c r="AA304" s="377"/>
      <c r="AB304" s="229" t="str">
        <f t="shared" si="189"/>
        <v>Կ-1</v>
      </c>
      <c r="AC304" s="1408">
        <f t="shared" si="190"/>
        <v>1.96</v>
      </c>
      <c r="AD304" s="1408"/>
      <c r="AE304" s="1408">
        <f t="shared" si="200"/>
        <v>1.96</v>
      </c>
      <c r="AF304" s="1337">
        <v>66140</v>
      </c>
      <c r="AG304" s="1337">
        <f t="shared" si="176"/>
        <v>129634.4</v>
      </c>
      <c r="AH304" s="1334">
        <f t="shared" si="191"/>
        <v>0</v>
      </c>
      <c r="AI304" s="1337">
        <f t="shared" si="192"/>
        <v>129634.4</v>
      </c>
      <c r="AJ304" s="1411">
        <f t="shared" si="193"/>
        <v>1685247.2</v>
      </c>
      <c r="AK304" s="1339">
        <v>1</v>
      </c>
      <c r="AL304" s="376">
        <f t="shared" si="194"/>
        <v>7</v>
      </c>
      <c r="AM304" s="377"/>
      <c r="AN304" s="229" t="str">
        <f t="shared" si="195"/>
        <v>Կ-1</v>
      </c>
      <c r="AO304" s="1408">
        <f t="shared" si="196"/>
        <v>1.96</v>
      </c>
      <c r="AP304" s="1408"/>
      <c r="AQ304" s="1408">
        <f t="shared" si="201"/>
        <v>1.96</v>
      </c>
      <c r="AR304" s="1337">
        <v>66140</v>
      </c>
      <c r="AS304" s="1337">
        <f t="shared" si="177"/>
        <v>129634.4</v>
      </c>
      <c r="AT304" s="1334">
        <f t="shared" si="197"/>
        <v>0</v>
      </c>
      <c r="AU304" s="1337">
        <f t="shared" si="198"/>
        <v>129634.4</v>
      </c>
      <c r="AV304" s="1411">
        <f t="shared" si="199"/>
        <v>1685247.2</v>
      </c>
    </row>
    <row r="305" spans="1:48" ht="17.25" thickBot="1">
      <c r="A305" s="1421">
        <v>263</v>
      </c>
      <c r="B305" s="1429" t="s">
        <v>1134</v>
      </c>
      <c r="C305" s="1430" t="s">
        <v>2467</v>
      </c>
      <c r="D305" s="1423">
        <v>1</v>
      </c>
      <c r="E305" s="1419">
        <v>4</v>
      </c>
      <c r="F305" s="725" t="s">
        <v>98</v>
      </c>
      <c r="G305" s="724">
        <f t="shared" si="178"/>
        <v>1.9</v>
      </c>
      <c r="H305" s="443">
        <v>66140</v>
      </c>
      <c r="I305" s="1337">
        <f t="shared" si="174"/>
        <v>125666</v>
      </c>
      <c r="J305" s="229"/>
      <c r="K305" s="1337">
        <f t="shared" si="181"/>
        <v>125666</v>
      </c>
      <c r="L305" s="1411">
        <f t="shared" si="182"/>
        <v>1633658</v>
      </c>
      <c r="M305" s="1339">
        <v>1</v>
      </c>
      <c r="N305" s="523">
        <f t="shared" si="179"/>
        <v>5</v>
      </c>
      <c r="O305" s="377"/>
      <c r="P305" s="229" t="str">
        <f t="shared" si="183"/>
        <v>Կ-1</v>
      </c>
      <c r="Q305" s="643">
        <f t="shared" si="184"/>
        <v>1.9</v>
      </c>
      <c r="R305" s="1408"/>
      <c r="S305" s="1408">
        <f t="shared" si="180"/>
        <v>1.9</v>
      </c>
      <c r="T305" s="1337">
        <v>66140</v>
      </c>
      <c r="U305" s="1337">
        <f t="shared" si="175"/>
        <v>125666</v>
      </c>
      <c r="V305" s="1334">
        <f t="shared" si="185"/>
        <v>0</v>
      </c>
      <c r="W305" s="1337">
        <f t="shared" si="186"/>
        <v>125666</v>
      </c>
      <c r="X305" s="1411">
        <f t="shared" si="187"/>
        <v>1633658</v>
      </c>
      <c r="Y305" s="1339">
        <v>1</v>
      </c>
      <c r="Z305" s="523">
        <f t="shared" si="188"/>
        <v>6</v>
      </c>
      <c r="AA305" s="377"/>
      <c r="AB305" s="229" t="str">
        <f t="shared" si="189"/>
        <v>Կ-1</v>
      </c>
      <c r="AC305" s="1408">
        <f t="shared" si="190"/>
        <v>1.96</v>
      </c>
      <c r="AD305" s="1408"/>
      <c r="AE305" s="1408">
        <f t="shared" si="200"/>
        <v>1.96</v>
      </c>
      <c r="AF305" s="1337">
        <v>66140</v>
      </c>
      <c r="AG305" s="1337">
        <f t="shared" si="176"/>
        <v>129634.4</v>
      </c>
      <c r="AH305" s="1334">
        <f t="shared" si="191"/>
        <v>0</v>
      </c>
      <c r="AI305" s="1337">
        <f t="shared" si="192"/>
        <v>129634.4</v>
      </c>
      <c r="AJ305" s="1411">
        <f t="shared" si="193"/>
        <v>1685247.2</v>
      </c>
      <c r="AK305" s="1339">
        <v>1</v>
      </c>
      <c r="AL305" s="376">
        <f t="shared" si="194"/>
        <v>7</v>
      </c>
      <c r="AM305" s="377"/>
      <c r="AN305" s="229" t="str">
        <f t="shared" si="195"/>
        <v>Կ-1</v>
      </c>
      <c r="AO305" s="1408">
        <f t="shared" si="196"/>
        <v>1.96</v>
      </c>
      <c r="AP305" s="1408"/>
      <c r="AQ305" s="1408">
        <f t="shared" si="201"/>
        <v>1.96</v>
      </c>
      <c r="AR305" s="1337">
        <v>66140</v>
      </c>
      <c r="AS305" s="1337">
        <f t="shared" si="177"/>
        <v>129634.4</v>
      </c>
      <c r="AT305" s="1334">
        <f t="shared" si="197"/>
        <v>0</v>
      </c>
      <c r="AU305" s="1337">
        <f t="shared" si="198"/>
        <v>129634.4</v>
      </c>
      <c r="AV305" s="1411">
        <f t="shared" si="199"/>
        <v>1685247.2</v>
      </c>
    </row>
    <row r="306" spans="1:48" ht="17.25" thickBot="1">
      <c r="A306" s="1421">
        <v>264</v>
      </c>
      <c r="B306" s="1429" t="s">
        <v>1135</v>
      </c>
      <c r="C306" s="1430" t="s">
        <v>2467</v>
      </c>
      <c r="D306" s="1423">
        <v>1</v>
      </c>
      <c r="E306" s="1419">
        <v>4</v>
      </c>
      <c r="F306" s="725" t="s">
        <v>98</v>
      </c>
      <c r="G306" s="724">
        <f t="shared" si="178"/>
        <v>1.9</v>
      </c>
      <c r="H306" s="443">
        <v>66140</v>
      </c>
      <c r="I306" s="1337">
        <f t="shared" si="174"/>
        <v>125666</v>
      </c>
      <c r="J306" s="229"/>
      <c r="K306" s="1337">
        <f t="shared" si="181"/>
        <v>125666</v>
      </c>
      <c r="L306" s="1411">
        <f t="shared" si="182"/>
        <v>1633658</v>
      </c>
      <c r="M306" s="1339">
        <v>1</v>
      </c>
      <c r="N306" s="523">
        <f t="shared" si="179"/>
        <v>5</v>
      </c>
      <c r="O306" s="377"/>
      <c r="P306" s="229" t="str">
        <f t="shared" si="183"/>
        <v>Կ-1</v>
      </c>
      <c r="Q306" s="643">
        <f t="shared" si="184"/>
        <v>1.9</v>
      </c>
      <c r="R306" s="1408"/>
      <c r="S306" s="1408">
        <f t="shared" si="180"/>
        <v>1.9</v>
      </c>
      <c r="T306" s="1337">
        <v>66140</v>
      </c>
      <c r="U306" s="1337">
        <f t="shared" si="175"/>
        <v>125666</v>
      </c>
      <c r="V306" s="1334">
        <f t="shared" si="185"/>
        <v>0</v>
      </c>
      <c r="W306" s="1337">
        <f t="shared" si="186"/>
        <v>125666</v>
      </c>
      <c r="X306" s="1411">
        <f t="shared" si="187"/>
        <v>1633658</v>
      </c>
      <c r="Y306" s="1339">
        <v>1</v>
      </c>
      <c r="Z306" s="523">
        <f t="shared" si="188"/>
        <v>6</v>
      </c>
      <c r="AA306" s="377"/>
      <c r="AB306" s="229" t="str">
        <f t="shared" si="189"/>
        <v>Կ-1</v>
      </c>
      <c r="AC306" s="1408">
        <f t="shared" si="190"/>
        <v>1.96</v>
      </c>
      <c r="AD306" s="1408"/>
      <c r="AE306" s="1408">
        <f t="shared" si="200"/>
        <v>1.96</v>
      </c>
      <c r="AF306" s="1337">
        <v>66140</v>
      </c>
      <c r="AG306" s="1337">
        <f t="shared" si="176"/>
        <v>129634.4</v>
      </c>
      <c r="AH306" s="1334">
        <f t="shared" si="191"/>
        <v>0</v>
      </c>
      <c r="AI306" s="1337">
        <f t="shared" si="192"/>
        <v>129634.4</v>
      </c>
      <c r="AJ306" s="1411">
        <f t="shared" si="193"/>
        <v>1685247.2</v>
      </c>
      <c r="AK306" s="1339">
        <v>1</v>
      </c>
      <c r="AL306" s="376">
        <f t="shared" si="194"/>
        <v>7</v>
      </c>
      <c r="AM306" s="377"/>
      <c r="AN306" s="229" t="str">
        <f t="shared" si="195"/>
        <v>Կ-1</v>
      </c>
      <c r="AO306" s="1408">
        <f t="shared" si="196"/>
        <v>1.96</v>
      </c>
      <c r="AP306" s="1408"/>
      <c r="AQ306" s="1408">
        <f t="shared" si="201"/>
        <v>1.96</v>
      </c>
      <c r="AR306" s="1337">
        <v>66140</v>
      </c>
      <c r="AS306" s="1337">
        <f t="shared" si="177"/>
        <v>129634.4</v>
      </c>
      <c r="AT306" s="1334">
        <f t="shared" si="197"/>
        <v>0</v>
      </c>
      <c r="AU306" s="1337">
        <f t="shared" si="198"/>
        <v>129634.4</v>
      </c>
      <c r="AV306" s="1411">
        <f t="shared" si="199"/>
        <v>1685247.2</v>
      </c>
    </row>
    <row r="307" spans="1:48" ht="17.25" thickBot="1">
      <c r="A307" s="1421">
        <v>265</v>
      </c>
      <c r="B307" s="1429" t="s">
        <v>1136</v>
      </c>
      <c r="C307" s="1430" t="s">
        <v>2467</v>
      </c>
      <c r="D307" s="1423">
        <v>1</v>
      </c>
      <c r="E307" s="1419">
        <v>4</v>
      </c>
      <c r="F307" s="725" t="s">
        <v>98</v>
      </c>
      <c r="G307" s="724">
        <f t="shared" si="178"/>
        <v>1.9</v>
      </c>
      <c r="H307" s="443">
        <v>66140</v>
      </c>
      <c r="I307" s="1337">
        <f t="shared" si="174"/>
        <v>125666</v>
      </c>
      <c r="J307" s="229"/>
      <c r="K307" s="1337">
        <f t="shared" si="181"/>
        <v>125666</v>
      </c>
      <c r="L307" s="1411">
        <f t="shared" si="182"/>
        <v>1633658</v>
      </c>
      <c r="M307" s="1339">
        <v>1</v>
      </c>
      <c r="N307" s="523">
        <f t="shared" si="179"/>
        <v>5</v>
      </c>
      <c r="O307" s="377"/>
      <c r="P307" s="229" t="str">
        <f t="shared" si="183"/>
        <v>Կ-1</v>
      </c>
      <c r="Q307" s="643">
        <f t="shared" si="184"/>
        <v>1.9</v>
      </c>
      <c r="R307" s="1408"/>
      <c r="S307" s="1408">
        <f t="shared" si="180"/>
        <v>1.9</v>
      </c>
      <c r="T307" s="1337">
        <v>66140</v>
      </c>
      <c r="U307" s="1337">
        <f t="shared" si="175"/>
        <v>125666</v>
      </c>
      <c r="V307" s="1334">
        <f t="shared" si="185"/>
        <v>0</v>
      </c>
      <c r="W307" s="1337">
        <f t="shared" si="186"/>
        <v>125666</v>
      </c>
      <c r="X307" s="1411">
        <f t="shared" si="187"/>
        <v>1633658</v>
      </c>
      <c r="Y307" s="1339">
        <v>1</v>
      </c>
      <c r="Z307" s="523">
        <f t="shared" si="188"/>
        <v>6</v>
      </c>
      <c r="AA307" s="377"/>
      <c r="AB307" s="229" t="str">
        <f t="shared" si="189"/>
        <v>Կ-1</v>
      </c>
      <c r="AC307" s="1408">
        <f t="shared" si="190"/>
        <v>1.96</v>
      </c>
      <c r="AD307" s="1408"/>
      <c r="AE307" s="1408">
        <f t="shared" si="200"/>
        <v>1.96</v>
      </c>
      <c r="AF307" s="1337">
        <v>66140</v>
      </c>
      <c r="AG307" s="1337">
        <f t="shared" si="176"/>
        <v>129634.4</v>
      </c>
      <c r="AH307" s="1334">
        <f t="shared" si="191"/>
        <v>0</v>
      </c>
      <c r="AI307" s="1337">
        <f t="shared" si="192"/>
        <v>129634.4</v>
      </c>
      <c r="AJ307" s="1411">
        <f t="shared" si="193"/>
        <v>1685247.2</v>
      </c>
      <c r="AK307" s="1339">
        <v>1</v>
      </c>
      <c r="AL307" s="376">
        <f t="shared" si="194"/>
        <v>7</v>
      </c>
      <c r="AM307" s="377"/>
      <c r="AN307" s="229" t="str">
        <f t="shared" si="195"/>
        <v>Կ-1</v>
      </c>
      <c r="AO307" s="1408">
        <f t="shared" si="196"/>
        <v>1.96</v>
      </c>
      <c r="AP307" s="1408"/>
      <c r="AQ307" s="1408">
        <f t="shared" si="201"/>
        <v>1.96</v>
      </c>
      <c r="AR307" s="1337">
        <v>66140</v>
      </c>
      <c r="AS307" s="1337">
        <f t="shared" si="177"/>
        <v>129634.4</v>
      </c>
      <c r="AT307" s="1334">
        <f t="shared" si="197"/>
        <v>0</v>
      </c>
      <c r="AU307" s="1337">
        <f t="shared" si="198"/>
        <v>129634.4</v>
      </c>
      <c r="AV307" s="1411">
        <f t="shared" si="199"/>
        <v>1685247.2</v>
      </c>
    </row>
    <row r="308" spans="1:48" ht="17.25" thickBot="1">
      <c r="A308" s="1421">
        <v>266</v>
      </c>
      <c r="B308" s="1429" t="s">
        <v>1138</v>
      </c>
      <c r="C308" s="1430" t="s">
        <v>2467</v>
      </c>
      <c r="D308" s="1423">
        <v>1</v>
      </c>
      <c r="E308" s="1419">
        <v>4</v>
      </c>
      <c r="F308" s="725" t="s">
        <v>98</v>
      </c>
      <c r="G308" s="724">
        <f t="shared" si="178"/>
        <v>1.9</v>
      </c>
      <c r="H308" s="443">
        <v>66140</v>
      </c>
      <c r="I308" s="1337">
        <f t="shared" si="174"/>
        <v>125666</v>
      </c>
      <c r="J308" s="229"/>
      <c r="K308" s="1337">
        <f t="shared" si="181"/>
        <v>125666</v>
      </c>
      <c r="L308" s="1411">
        <f t="shared" si="182"/>
        <v>1633658</v>
      </c>
      <c r="M308" s="1339">
        <v>1</v>
      </c>
      <c r="N308" s="523">
        <f t="shared" si="179"/>
        <v>5</v>
      </c>
      <c r="O308" s="377"/>
      <c r="P308" s="229" t="str">
        <f t="shared" si="183"/>
        <v>Կ-1</v>
      </c>
      <c r="Q308" s="643">
        <f t="shared" si="184"/>
        <v>1.9</v>
      </c>
      <c r="R308" s="1408"/>
      <c r="S308" s="1408">
        <f t="shared" si="180"/>
        <v>1.9</v>
      </c>
      <c r="T308" s="1337">
        <v>66140</v>
      </c>
      <c r="U308" s="1337">
        <f t="shared" si="175"/>
        <v>125666</v>
      </c>
      <c r="V308" s="1334">
        <f t="shared" si="185"/>
        <v>0</v>
      </c>
      <c r="W308" s="1337">
        <f t="shared" si="186"/>
        <v>125666</v>
      </c>
      <c r="X308" s="1411">
        <f t="shared" si="187"/>
        <v>1633658</v>
      </c>
      <c r="Y308" s="1339">
        <v>1</v>
      </c>
      <c r="Z308" s="523">
        <f t="shared" si="188"/>
        <v>6</v>
      </c>
      <c r="AA308" s="377"/>
      <c r="AB308" s="229" t="str">
        <f t="shared" si="189"/>
        <v>Կ-1</v>
      </c>
      <c r="AC308" s="1408">
        <f t="shared" si="190"/>
        <v>1.96</v>
      </c>
      <c r="AD308" s="1408"/>
      <c r="AE308" s="1408">
        <f t="shared" si="200"/>
        <v>1.96</v>
      </c>
      <c r="AF308" s="1337">
        <v>66140</v>
      </c>
      <c r="AG308" s="1337">
        <f t="shared" si="176"/>
        <v>129634.4</v>
      </c>
      <c r="AH308" s="1334">
        <f t="shared" si="191"/>
        <v>0</v>
      </c>
      <c r="AI308" s="1337">
        <f t="shared" si="192"/>
        <v>129634.4</v>
      </c>
      <c r="AJ308" s="1411">
        <f t="shared" si="193"/>
        <v>1685247.2</v>
      </c>
      <c r="AK308" s="1339">
        <v>1</v>
      </c>
      <c r="AL308" s="376">
        <f t="shared" si="194"/>
        <v>7</v>
      </c>
      <c r="AM308" s="377"/>
      <c r="AN308" s="229" t="str">
        <f t="shared" si="195"/>
        <v>Կ-1</v>
      </c>
      <c r="AO308" s="1408">
        <f t="shared" si="196"/>
        <v>1.96</v>
      </c>
      <c r="AP308" s="1408"/>
      <c r="AQ308" s="1408">
        <f t="shared" si="201"/>
        <v>1.96</v>
      </c>
      <c r="AR308" s="1337">
        <v>66140</v>
      </c>
      <c r="AS308" s="1337">
        <f t="shared" si="177"/>
        <v>129634.4</v>
      </c>
      <c r="AT308" s="1334">
        <f t="shared" si="197"/>
        <v>0</v>
      </c>
      <c r="AU308" s="1337">
        <f t="shared" si="198"/>
        <v>129634.4</v>
      </c>
      <c r="AV308" s="1411">
        <f t="shared" si="199"/>
        <v>1685247.2</v>
      </c>
    </row>
    <row r="309" spans="1:48" ht="17.25" thickBot="1">
      <c r="A309" s="1421">
        <v>267</v>
      </c>
      <c r="B309" s="1429" t="s">
        <v>1139</v>
      </c>
      <c r="C309" s="1430" t="s">
        <v>2467</v>
      </c>
      <c r="D309" s="1423">
        <v>1</v>
      </c>
      <c r="E309" s="1419">
        <v>4</v>
      </c>
      <c r="F309" s="725" t="s">
        <v>98</v>
      </c>
      <c r="G309" s="724">
        <f t="shared" si="178"/>
        <v>1.9</v>
      </c>
      <c r="H309" s="443">
        <v>66140</v>
      </c>
      <c r="I309" s="1337">
        <f t="shared" si="174"/>
        <v>125666</v>
      </c>
      <c r="J309" s="229"/>
      <c r="K309" s="1337">
        <f t="shared" si="181"/>
        <v>125666</v>
      </c>
      <c r="L309" s="1411">
        <f t="shared" si="182"/>
        <v>1633658</v>
      </c>
      <c r="M309" s="1339">
        <v>1</v>
      </c>
      <c r="N309" s="523">
        <f t="shared" si="179"/>
        <v>5</v>
      </c>
      <c r="O309" s="377"/>
      <c r="P309" s="229" t="str">
        <f t="shared" si="183"/>
        <v>Կ-1</v>
      </c>
      <c r="Q309" s="643">
        <f t="shared" si="184"/>
        <v>1.9</v>
      </c>
      <c r="R309" s="1408"/>
      <c r="S309" s="1408">
        <f t="shared" si="180"/>
        <v>1.9</v>
      </c>
      <c r="T309" s="1337">
        <v>66140</v>
      </c>
      <c r="U309" s="1337">
        <f t="shared" si="175"/>
        <v>125666</v>
      </c>
      <c r="V309" s="1334">
        <f t="shared" si="185"/>
        <v>0</v>
      </c>
      <c r="W309" s="1337">
        <f t="shared" si="186"/>
        <v>125666</v>
      </c>
      <c r="X309" s="1411">
        <f t="shared" si="187"/>
        <v>1633658</v>
      </c>
      <c r="Y309" s="1339">
        <v>1</v>
      </c>
      <c r="Z309" s="523">
        <f t="shared" si="188"/>
        <v>6</v>
      </c>
      <c r="AA309" s="377"/>
      <c r="AB309" s="229" t="str">
        <f t="shared" si="189"/>
        <v>Կ-1</v>
      </c>
      <c r="AC309" s="1408">
        <f t="shared" si="190"/>
        <v>1.96</v>
      </c>
      <c r="AD309" s="1408"/>
      <c r="AE309" s="1408">
        <f t="shared" si="200"/>
        <v>1.96</v>
      </c>
      <c r="AF309" s="1337">
        <v>66140</v>
      </c>
      <c r="AG309" s="1337">
        <f t="shared" si="176"/>
        <v>129634.4</v>
      </c>
      <c r="AH309" s="1334">
        <f t="shared" si="191"/>
        <v>0</v>
      </c>
      <c r="AI309" s="1337">
        <f t="shared" si="192"/>
        <v>129634.4</v>
      </c>
      <c r="AJ309" s="1411">
        <f t="shared" si="193"/>
        <v>1685247.2</v>
      </c>
      <c r="AK309" s="1339">
        <v>1</v>
      </c>
      <c r="AL309" s="376">
        <f t="shared" si="194"/>
        <v>7</v>
      </c>
      <c r="AM309" s="377"/>
      <c r="AN309" s="229" t="str">
        <f t="shared" si="195"/>
        <v>Կ-1</v>
      </c>
      <c r="AO309" s="1408">
        <f t="shared" si="196"/>
        <v>1.96</v>
      </c>
      <c r="AP309" s="1408"/>
      <c r="AQ309" s="1408">
        <f t="shared" si="201"/>
        <v>1.96</v>
      </c>
      <c r="AR309" s="1337">
        <v>66140</v>
      </c>
      <c r="AS309" s="1337">
        <f t="shared" si="177"/>
        <v>129634.4</v>
      </c>
      <c r="AT309" s="1334">
        <f t="shared" si="197"/>
        <v>0</v>
      </c>
      <c r="AU309" s="1337">
        <f t="shared" si="198"/>
        <v>129634.4</v>
      </c>
      <c r="AV309" s="1411">
        <f t="shared" si="199"/>
        <v>1685247.2</v>
      </c>
    </row>
    <row r="310" spans="1:48" ht="17.25" thickBot="1">
      <c r="A310" s="1421">
        <v>268</v>
      </c>
      <c r="B310" s="1429" t="s">
        <v>1140</v>
      </c>
      <c r="C310" s="1430" t="s">
        <v>2467</v>
      </c>
      <c r="D310" s="1423">
        <v>1</v>
      </c>
      <c r="E310" s="1419">
        <v>4</v>
      </c>
      <c r="F310" s="725" t="s">
        <v>98</v>
      </c>
      <c r="G310" s="724">
        <f t="shared" si="178"/>
        <v>1.9</v>
      </c>
      <c r="H310" s="443">
        <v>66140</v>
      </c>
      <c r="I310" s="1337">
        <f t="shared" si="174"/>
        <v>125666</v>
      </c>
      <c r="J310" s="229"/>
      <c r="K310" s="1337">
        <f t="shared" si="181"/>
        <v>125666</v>
      </c>
      <c r="L310" s="1411">
        <f t="shared" si="182"/>
        <v>1633658</v>
      </c>
      <c r="M310" s="1339">
        <v>1</v>
      </c>
      <c r="N310" s="523">
        <f t="shared" si="179"/>
        <v>5</v>
      </c>
      <c r="O310" s="377"/>
      <c r="P310" s="229" t="str">
        <f t="shared" si="183"/>
        <v>Կ-1</v>
      </c>
      <c r="Q310" s="643">
        <f t="shared" si="184"/>
        <v>1.9</v>
      </c>
      <c r="R310" s="1408"/>
      <c r="S310" s="1408">
        <f t="shared" si="180"/>
        <v>1.9</v>
      </c>
      <c r="T310" s="1337">
        <v>66140</v>
      </c>
      <c r="U310" s="1337">
        <f t="shared" si="175"/>
        <v>125666</v>
      </c>
      <c r="V310" s="1334">
        <f t="shared" si="185"/>
        <v>0</v>
      </c>
      <c r="W310" s="1337">
        <f t="shared" si="186"/>
        <v>125666</v>
      </c>
      <c r="X310" s="1411">
        <f t="shared" si="187"/>
        <v>1633658</v>
      </c>
      <c r="Y310" s="1339">
        <v>1</v>
      </c>
      <c r="Z310" s="523">
        <f t="shared" si="188"/>
        <v>6</v>
      </c>
      <c r="AA310" s="377"/>
      <c r="AB310" s="229" t="str">
        <f t="shared" si="189"/>
        <v>Կ-1</v>
      </c>
      <c r="AC310" s="1408">
        <f t="shared" si="190"/>
        <v>1.96</v>
      </c>
      <c r="AD310" s="1408"/>
      <c r="AE310" s="1408">
        <f t="shared" si="200"/>
        <v>1.96</v>
      </c>
      <c r="AF310" s="1337">
        <v>66140</v>
      </c>
      <c r="AG310" s="1337">
        <f t="shared" si="176"/>
        <v>129634.4</v>
      </c>
      <c r="AH310" s="1334">
        <f t="shared" si="191"/>
        <v>0</v>
      </c>
      <c r="AI310" s="1337">
        <f t="shared" si="192"/>
        <v>129634.4</v>
      </c>
      <c r="AJ310" s="1411">
        <f t="shared" si="193"/>
        <v>1685247.2</v>
      </c>
      <c r="AK310" s="1339">
        <v>1</v>
      </c>
      <c r="AL310" s="376">
        <f t="shared" si="194"/>
        <v>7</v>
      </c>
      <c r="AM310" s="377"/>
      <c r="AN310" s="229" t="str">
        <f t="shared" si="195"/>
        <v>Կ-1</v>
      </c>
      <c r="AO310" s="1408">
        <f t="shared" si="196"/>
        <v>1.96</v>
      </c>
      <c r="AP310" s="1408"/>
      <c r="AQ310" s="1408">
        <f t="shared" si="201"/>
        <v>1.96</v>
      </c>
      <c r="AR310" s="1337">
        <v>66140</v>
      </c>
      <c r="AS310" s="1337">
        <f t="shared" si="177"/>
        <v>129634.4</v>
      </c>
      <c r="AT310" s="1334">
        <f t="shared" si="197"/>
        <v>0</v>
      </c>
      <c r="AU310" s="1337">
        <f t="shared" si="198"/>
        <v>129634.4</v>
      </c>
      <c r="AV310" s="1411">
        <f t="shared" si="199"/>
        <v>1685247.2</v>
      </c>
    </row>
    <row r="311" spans="1:48" ht="17.25" thickBot="1">
      <c r="A311" s="1421">
        <v>269</v>
      </c>
      <c r="B311" s="1429" t="s">
        <v>1141</v>
      </c>
      <c r="C311" s="1430" t="s">
        <v>2467</v>
      </c>
      <c r="D311" s="1423">
        <v>1</v>
      </c>
      <c r="E311" s="1419">
        <v>4</v>
      </c>
      <c r="F311" s="725" t="s">
        <v>98</v>
      </c>
      <c r="G311" s="724">
        <f t="shared" si="178"/>
        <v>1.9</v>
      </c>
      <c r="H311" s="443">
        <v>66140</v>
      </c>
      <c r="I311" s="1337">
        <f t="shared" si="174"/>
        <v>125666</v>
      </c>
      <c r="J311" s="229"/>
      <c r="K311" s="1337">
        <f t="shared" si="181"/>
        <v>125666</v>
      </c>
      <c r="L311" s="1411">
        <f t="shared" si="182"/>
        <v>1633658</v>
      </c>
      <c r="M311" s="1339">
        <v>1</v>
      </c>
      <c r="N311" s="523">
        <f t="shared" si="179"/>
        <v>5</v>
      </c>
      <c r="O311" s="377"/>
      <c r="P311" s="229" t="str">
        <f t="shared" si="183"/>
        <v>Կ-1</v>
      </c>
      <c r="Q311" s="643">
        <f t="shared" si="184"/>
        <v>1.9</v>
      </c>
      <c r="R311" s="1408"/>
      <c r="S311" s="1408">
        <f t="shared" si="180"/>
        <v>1.9</v>
      </c>
      <c r="T311" s="1337">
        <v>66140</v>
      </c>
      <c r="U311" s="1337">
        <f t="shared" si="175"/>
        <v>125666</v>
      </c>
      <c r="V311" s="1334">
        <f t="shared" si="185"/>
        <v>0</v>
      </c>
      <c r="W311" s="1337">
        <f t="shared" si="186"/>
        <v>125666</v>
      </c>
      <c r="X311" s="1411">
        <f t="shared" si="187"/>
        <v>1633658</v>
      </c>
      <c r="Y311" s="1339">
        <v>1</v>
      </c>
      <c r="Z311" s="523">
        <f t="shared" si="188"/>
        <v>6</v>
      </c>
      <c r="AA311" s="377"/>
      <c r="AB311" s="229" t="str">
        <f t="shared" si="189"/>
        <v>Կ-1</v>
      </c>
      <c r="AC311" s="1408">
        <f t="shared" si="190"/>
        <v>1.96</v>
      </c>
      <c r="AD311" s="1408"/>
      <c r="AE311" s="1408">
        <f t="shared" si="200"/>
        <v>1.96</v>
      </c>
      <c r="AF311" s="1337">
        <v>66140</v>
      </c>
      <c r="AG311" s="1337">
        <f t="shared" si="176"/>
        <v>129634.4</v>
      </c>
      <c r="AH311" s="1334">
        <f t="shared" si="191"/>
        <v>0</v>
      </c>
      <c r="AI311" s="1337">
        <f t="shared" si="192"/>
        <v>129634.4</v>
      </c>
      <c r="AJ311" s="1411">
        <f t="shared" si="193"/>
        <v>1685247.2</v>
      </c>
      <c r="AK311" s="1339">
        <v>1</v>
      </c>
      <c r="AL311" s="376">
        <f t="shared" si="194"/>
        <v>7</v>
      </c>
      <c r="AM311" s="377"/>
      <c r="AN311" s="229" t="str">
        <f t="shared" si="195"/>
        <v>Կ-1</v>
      </c>
      <c r="AO311" s="1408">
        <f t="shared" si="196"/>
        <v>1.96</v>
      </c>
      <c r="AP311" s="1408"/>
      <c r="AQ311" s="1408">
        <f t="shared" si="201"/>
        <v>1.96</v>
      </c>
      <c r="AR311" s="1337">
        <v>66140</v>
      </c>
      <c r="AS311" s="1337">
        <f t="shared" si="177"/>
        <v>129634.4</v>
      </c>
      <c r="AT311" s="1334">
        <f t="shared" si="197"/>
        <v>0</v>
      </c>
      <c r="AU311" s="1337">
        <f t="shared" si="198"/>
        <v>129634.4</v>
      </c>
      <c r="AV311" s="1411">
        <f t="shared" si="199"/>
        <v>1685247.2</v>
      </c>
    </row>
    <row r="312" spans="1:48" ht="14.25" customHeight="1" thickBot="1">
      <c r="A312" s="1421">
        <v>270</v>
      </c>
      <c r="B312" s="1429" t="s">
        <v>1572</v>
      </c>
      <c r="C312" s="1430" t="s">
        <v>2467</v>
      </c>
      <c r="D312" s="1423">
        <v>1</v>
      </c>
      <c r="E312" s="1419">
        <v>2</v>
      </c>
      <c r="F312" s="725" t="s">
        <v>98</v>
      </c>
      <c r="G312" s="724">
        <f t="shared" ref="G312:G362" si="202">IF(D312&lt;1,0,IF(F312="Բ-1",IF(E312=0,6.94,IF(E312=1,7.17,IF(E312=2,7.41,IF(E312=3,7.66,IF(OR(E312=5,E312=4),7.92,IF(OR(E312=6,E312=7),8.18,IF(OR(E312=8,E312=9),8.46,IF(OR(E312=10,E312=11,E312=12),8.74,IF(OR(E312=13,E312=14,E312=15),9.03,IF(OR(E312=16,E312=17,E312=18),9.33,9.65)))))))))),IF(F312="Բ-2", IF(E312=0,5.71,IF(E312=1,5.89,IF(E312=2,6.09,IF(E312=3,6.29,IF(OR(E312=5,E312=4),6.5,IF(OR(E312=6,E312=7),6.72,IF(OR(E312=8,E312=9),6.94,IF(OR(E312=10,E312=11,E312=12),7.17,IF(OR(E312=13,E312=14,E312=15),7.41,IF(OR(E312=16,E312=17,E312=18),7.65,7.91)))))))))), IF(F312="Գ-1", IF(E312=0,4.7,IF(E312=1,4.86,IF(E312=2,5.01,IF(E312=3,5.18,IF(OR(E312=5,E312=4),5.35,IF(OR(E312=6,E312=7),5.52,IF(OR(E312=8,E312=9),5.71,IF(OR(E312=10,E312=11,E312=12),5.89,IF(OR(E312=13,E312=14,E312=15),6.09,IF(OR(E312=16,E312=17,E312=18),6.29,6.49)))))))))), IF(F312="Գ-2", IF(E312=0,3.88,IF(E312=1,4.01,IF(E312=2,4.14,IF(E312=3,4.27,IF(OR(E312=5,E312=4),4.41,IF(OR(E312=6,E312=7),4.55,IF(OR(E312=8,E312=9),4.7,IF(OR(E312=10,E312=11,E312=12),4.85,IF(OR(E312=13,E312=14,E312=15),5.01,IF(OR(E312=16,E312=17,E312=18),5.17,5.34)))))))))), IF(F312="Գ-3", IF(E312=0,3.21,IF(E312=1,3.31,IF(E312=2,3.42,IF(E312=3,3.53,IF(OR(E312=5,E312=4),3.64,IF(OR(E312=6,E312=7),3.76,IF(OR(E312=8,E312=9),3.88,IF(OR(E312=10,E312=11,E312=12),4.01,IF(OR(E312=13,E312=14,E312=15),4.13,IF(OR(E312=16,E312=17,E312=18),4.27,4.4)))))))))), IF(F312="Ա-1", IF(E312=0,2.66,IF(E312=1,2.75,IF(E312=2,2.83,IF(E312=3,2.92,IF(OR(E312=5,E312=4),3.02,IF(OR(E312=6,E312=7),3.11,IF(OR(E312=8,E312=9),3.21,IF(OR(E312=10,E312=11,E312=12),3.31,IF(OR(E312=13,E312=14,E312=15),3.42,IF(OR(E312=16,E312=17,E312=18),3.53,3.64)))))))))), IF(F312="Ա-2", IF(E312=0,2.28,IF(E312=1,2.35,IF(E312=2,2.43,IF(E312=3,2.5,IF(OR(E312=5,E312=4),2.58,IF(OR(E312=6,E312=7),2.66,IF(OR(E312=8,E312=9),2.75,IF(OR(E312=10,E312=11,E312=12),2.83,IF(OR(E312=13,E312=14,E312=15),2.92,IF(OR(E312=16,E312=17,E312=18),3.01,3.11)))))))))),IF(F312="Ա-3", IF(E312=0,1.96,IF(E312=1,2.02,IF(E312=2,2.08,IF(E312=3,2.15,IF(OR(E312=5,E312=4),2.21,IF(OR(E312=6,E312=7),2.28,IF(OR(E312=8,E312=9),2.35,IF(OR(E312=10,E312=11,E312=12),2.42,IF(OR(E312=13,E312=14,E312=15),2.5,IF(OR(E312=16,E312=17,E312=18),2.58,2.66)))))))))), IF(F312="Կ-1", IF(E312=0,1.68,IF(E312=1,1.73,IF(E312=2,1.79,IF(E312=3,1.84,IF(OR(E312=5,E312=4),1.9,IF(OR(E312=6,E312=7),1.96,IF(OR(E312=8,E312=9),2.02,IF(OR(E312=10,E312=11,E312=12),2.08,IF(OR(E312=13,E312=14,E312=15),2.14,IF(OR(E312=16,E312=17,E312=18),2.21,2.28)))))))))), IF(F312="Կ-2", IF(E312=0,1.45,IF(E312=1,1.49,IF(E312=2,1.54,IF(E312=3,1.59,IF(OR(E312=5,E312=4),1.63,IF(OR(E312=6,E312=7),1.68,IF(OR(E312=8,E312=9),1.73,IF(OR(E312=10,E312=11,E312=12),1.79,IF(OR(E312=13,E312=14,E312=15),1.84,IF(OR(E312=16,E312=17,E312=18),1.9,1.95)))))))))),IF(F312="Կ-3", IF(E312=0,1.25,IF(E312=1,1.29,IF(E312=2,1.33,IF(E312=3,1.37,IF(OR(E312=5,E312=4),1.41,IF(OR(E312=6,E312=7),1.45,IF(OR(E312=8,E312=9),1.49,IF(OR(E312=10,E312=11,E312=12),1.54,IF(OR(E312=13,E312=14,E312=15),1.58,IF(OR(E312=16,E312=17,E312=18),1.63,1.68)))))))))), "Error"))))))))))))</f>
        <v>1.79</v>
      </c>
      <c r="H312" s="443">
        <v>66140</v>
      </c>
      <c r="I312" s="1337">
        <f t="shared" si="174"/>
        <v>118390.6</v>
      </c>
      <c r="J312" s="229"/>
      <c r="K312" s="1337">
        <f t="shared" si="181"/>
        <v>118390.6</v>
      </c>
      <c r="L312" s="1411">
        <f t="shared" si="182"/>
        <v>1539077.8</v>
      </c>
      <c r="M312" s="1339">
        <v>1</v>
      </c>
      <c r="N312" s="523">
        <f t="shared" si="179"/>
        <v>3</v>
      </c>
      <c r="O312" s="377"/>
      <c r="P312" s="229" t="str">
        <f t="shared" si="183"/>
        <v>Կ-1</v>
      </c>
      <c r="Q312" s="643">
        <f t="shared" si="184"/>
        <v>1.84</v>
      </c>
      <c r="R312" s="1408"/>
      <c r="S312" s="1408">
        <f t="shared" si="180"/>
        <v>1.84</v>
      </c>
      <c r="T312" s="1337">
        <v>66140</v>
      </c>
      <c r="U312" s="1337">
        <f t="shared" si="175"/>
        <v>121697.60000000001</v>
      </c>
      <c r="V312" s="1334">
        <f t="shared" si="185"/>
        <v>0</v>
      </c>
      <c r="W312" s="1337">
        <f t="shared" si="186"/>
        <v>121697.60000000001</v>
      </c>
      <c r="X312" s="1411">
        <f t="shared" si="187"/>
        <v>1582068.8</v>
      </c>
      <c r="Y312" s="1339">
        <v>1</v>
      </c>
      <c r="Z312" s="523">
        <f t="shared" si="188"/>
        <v>4</v>
      </c>
      <c r="AA312" s="377"/>
      <c r="AB312" s="229" t="str">
        <f t="shared" si="189"/>
        <v>Կ-1</v>
      </c>
      <c r="AC312" s="1408">
        <f t="shared" si="190"/>
        <v>1.9</v>
      </c>
      <c r="AD312" s="1408"/>
      <c r="AE312" s="1408">
        <f t="shared" si="200"/>
        <v>1.9</v>
      </c>
      <c r="AF312" s="1337">
        <v>66140</v>
      </c>
      <c r="AG312" s="1337">
        <f t="shared" si="176"/>
        <v>125666</v>
      </c>
      <c r="AH312" s="1334">
        <f t="shared" si="191"/>
        <v>0</v>
      </c>
      <c r="AI312" s="1337">
        <f t="shared" si="192"/>
        <v>125666</v>
      </c>
      <c r="AJ312" s="1411">
        <f t="shared" si="193"/>
        <v>1633658</v>
      </c>
      <c r="AK312" s="1339">
        <v>1</v>
      </c>
      <c r="AL312" s="376">
        <f t="shared" si="194"/>
        <v>5</v>
      </c>
      <c r="AM312" s="377"/>
      <c r="AN312" s="229" t="str">
        <f t="shared" si="195"/>
        <v>Կ-1</v>
      </c>
      <c r="AO312" s="1408">
        <f t="shared" si="196"/>
        <v>1.9</v>
      </c>
      <c r="AP312" s="1408"/>
      <c r="AQ312" s="1408">
        <f t="shared" si="201"/>
        <v>1.9</v>
      </c>
      <c r="AR312" s="1337">
        <v>66140</v>
      </c>
      <c r="AS312" s="1337">
        <f t="shared" si="177"/>
        <v>125666</v>
      </c>
      <c r="AT312" s="1334">
        <f t="shared" si="197"/>
        <v>0</v>
      </c>
      <c r="AU312" s="1337">
        <f t="shared" si="198"/>
        <v>125666</v>
      </c>
      <c r="AV312" s="1411">
        <f t="shared" si="199"/>
        <v>1633658</v>
      </c>
    </row>
    <row r="313" spans="1:48" ht="14.25" customHeight="1" thickBot="1">
      <c r="A313" s="1421">
        <v>271</v>
      </c>
      <c r="B313" s="1429" t="s">
        <v>1142</v>
      </c>
      <c r="C313" s="1430" t="s">
        <v>2467</v>
      </c>
      <c r="D313" s="1423">
        <v>1</v>
      </c>
      <c r="E313" s="1419">
        <v>2</v>
      </c>
      <c r="F313" s="725" t="s">
        <v>98</v>
      </c>
      <c r="G313" s="724">
        <f t="shared" si="202"/>
        <v>1.79</v>
      </c>
      <c r="H313" s="443">
        <v>66140</v>
      </c>
      <c r="I313" s="1337">
        <f t="shared" si="174"/>
        <v>118390.6</v>
      </c>
      <c r="J313" s="229"/>
      <c r="K313" s="1337">
        <f t="shared" si="181"/>
        <v>118390.6</v>
      </c>
      <c r="L313" s="1411">
        <f t="shared" si="182"/>
        <v>1539077.8</v>
      </c>
      <c r="M313" s="1339">
        <v>1</v>
      </c>
      <c r="N313" s="523">
        <f t="shared" si="179"/>
        <v>3</v>
      </c>
      <c r="O313" s="377"/>
      <c r="P313" s="229" t="str">
        <f t="shared" si="183"/>
        <v>Կ-1</v>
      </c>
      <c r="Q313" s="643">
        <f t="shared" si="184"/>
        <v>1.84</v>
      </c>
      <c r="R313" s="1408"/>
      <c r="S313" s="1408">
        <f t="shared" si="180"/>
        <v>1.84</v>
      </c>
      <c r="T313" s="1337">
        <v>66140</v>
      </c>
      <c r="U313" s="1337">
        <f t="shared" si="175"/>
        <v>121697.60000000001</v>
      </c>
      <c r="V313" s="1334">
        <f t="shared" si="185"/>
        <v>0</v>
      </c>
      <c r="W313" s="1337">
        <f t="shared" si="186"/>
        <v>121697.60000000001</v>
      </c>
      <c r="X313" s="1411">
        <f t="shared" si="187"/>
        <v>1582068.8</v>
      </c>
      <c r="Y313" s="1339">
        <v>1</v>
      </c>
      <c r="Z313" s="523">
        <f t="shared" si="188"/>
        <v>4</v>
      </c>
      <c r="AA313" s="377"/>
      <c r="AB313" s="229" t="str">
        <f t="shared" si="189"/>
        <v>Կ-1</v>
      </c>
      <c r="AC313" s="1408">
        <f t="shared" si="190"/>
        <v>1.9</v>
      </c>
      <c r="AD313" s="1408"/>
      <c r="AE313" s="1408">
        <f t="shared" si="200"/>
        <v>1.9</v>
      </c>
      <c r="AF313" s="1337">
        <v>66140</v>
      </c>
      <c r="AG313" s="1337">
        <f t="shared" si="176"/>
        <v>125666</v>
      </c>
      <c r="AH313" s="1334">
        <f t="shared" si="191"/>
        <v>0</v>
      </c>
      <c r="AI313" s="1337">
        <f t="shared" si="192"/>
        <v>125666</v>
      </c>
      <c r="AJ313" s="1411">
        <f t="shared" si="193"/>
        <v>1633658</v>
      </c>
      <c r="AK313" s="1339">
        <v>1</v>
      </c>
      <c r="AL313" s="376">
        <f t="shared" si="194"/>
        <v>5</v>
      </c>
      <c r="AM313" s="377"/>
      <c r="AN313" s="229" t="str">
        <f t="shared" si="195"/>
        <v>Կ-1</v>
      </c>
      <c r="AO313" s="1408">
        <f t="shared" si="196"/>
        <v>1.9</v>
      </c>
      <c r="AP313" s="1408"/>
      <c r="AQ313" s="1408">
        <f t="shared" si="201"/>
        <v>1.9</v>
      </c>
      <c r="AR313" s="1337">
        <v>66140</v>
      </c>
      <c r="AS313" s="1337">
        <f t="shared" si="177"/>
        <v>125666</v>
      </c>
      <c r="AT313" s="1334">
        <f t="shared" si="197"/>
        <v>0</v>
      </c>
      <c r="AU313" s="1337">
        <f t="shared" si="198"/>
        <v>125666</v>
      </c>
      <c r="AV313" s="1411">
        <f t="shared" si="199"/>
        <v>1633658</v>
      </c>
    </row>
    <row r="314" spans="1:48" ht="14.25" customHeight="1" thickBot="1">
      <c r="A314" s="1421">
        <v>272</v>
      </c>
      <c r="B314" s="1429" t="s">
        <v>1143</v>
      </c>
      <c r="C314" s="1430" t="s">
        <v>2467</v>
      </c>
      <c r="D314" s="1423">
        <v>1</v>
      </c>
      <c r="E314" s="1419">
        <v>2</v>
      </c>
      <c r="F314" s="725" t="s">
        <v>98</v>
      </c>
      <c r="G314" s="724">
        <f t="shared" si="202"/>
        <v>1.79</v>
      </c>
      <c r="H314" s="443">
        <v>66140</v>
      </c>
      <c r="I314" s="1337">
        <f t="shared" si="174"/>
        <v>118390.6</v>
      </c>
      <c r="J314" s="229"/>
      <c r="K314" s="1337">
        <f t="shared" si="181"/>
        <v>118390.6</v>
      </c>
      <c r="L314" s="1411">
        <f t="shared" si="182"/>
        <v>1539077.8</v>
      </c>
      <c r="M314" s="1339">
        <v>1</v>
      </c>
      <c r="N314" s="523">
        <f t="shared" si="179"/>
        <v>3</v>
      </c>
      <c r="O314" s="377"/>
      <c r="P314" s="229" t="str">
        <f t="shared" si="183"/>
        <v>Կ-1</v>
      </c>
      <c r="Q314" s="643">
        <f t="shared" si="184"/>
        <v>1.84</v>
      </c>
      <c r="R314" s="1408"/>
      <c r="S314" s="1408">
        <f t="shared" si="180"/>
        <v>1.84</v>
      </c>
      <c r="T314" s="1337">
        <v>66140</v>
      </c>
      <c r="U314" s="1337">
        <f t="shared" si="175"/>
        <v>121697.60000000001</v>
      </c>
      <c r="V314" s="1334">
        <f t="shared" si="185"/>
        <v>0</v>
      </c>
      <c r="W314" s="1337">
        <f t="shared" si="186"/>
        <v>121697.60000000001</v>
      </c>
      <c r="X314" s="1411">
        <f t="shared" si="187"/>
        <v>1582068.8</v>
      </c>
      <c r="Y314" s="1339">
        <v>1</v>
      </c>
      <c r="Z314" s="523">
        <f t="shared" si="188"/>
        <v>4</v>
      </c>
      <c r="AA314" s="377"/>
      <c r="AB314" s="229" t="str">
        <f t="shared" si="189"/>
        <v>Կ-1</v>
      </c>
      <c r="AC314" s="1408">
        <f t="shared" si="190"/>
        <v>1.9</v>
      </c>
      <c r="AD314" s="1408"/>
      <c r="AE314" s="1408">
        <f t="shared" si="200"/>
        <v>1.9</v>
      </c>
      <c r="AF314" s="1337">
        <v>66140</v>
      </c>
      <c r="AG314" s="1337">
        <f t="shared" si="176"/>
        <v>125666</v>
      </c>
      <c r="AH314" s="1334">
        <f t="shared" si="191"/>
        <v>0</v>
      </c>
      <c r="AI314" s="1337">
        <f t="shared" si="192"/>
        <v>125666</v>
      </c>
      <c r="AJ314" s="1411">
        <f t="shared" si="193"/>
        <v>1633658</v>
      </c>
      <c r="AK314" s="1339">
        <v>1</v>
      </c>
      <c r="AL314" s="376">
        <f t="shared" si="194"/>
        <v>5</v>
      </c>
      <c r="AM314" s="377"/>
      <c r="AN314" s="229" t="str">
        <f t="shared" si="195"/>
        <v>Կ-1</v>
      </c>
      <c r="AO314" s="1408">
        <f t="shared" si="196"/>
        <v>1.9</v>
      </c>
      <c r="AP314" s="1408"/>
      <c r="AQ314" s="1408">
        <f t="shared" si="201"/>
        <v>1.9</v>
      </c>
      <c r="AR314" s="1337">
        <v>66140</v>
      </c>
      <c r="AS314" s="1337">
        <f t="shared" si="177"/>
        <v>125666</v>
      </c>
      <c r="AT314" s="1334">
        <f t="shared" si="197"/>
        <v>0</v>
      </c>
      <c r="AU314" s="1337">
        <f t="shared" si="198"/>
        <v>125666</v>
      </c>
      <c r="AV314" s="1411">
        <f t="shared" si="199"/>
        <v>1633658</v>
      </c>
    </row>
    <row r="315" spans="1:48" ht="17.25" customHeight="1" thickBot="1">
      <c r="A315" s="1421">
        <v>273</v>
      </c>
      <c r="B315" s="1429" t="s">
        <v>1144</v>
      </c>
      <c r="C315" s="1430" t="s">
        <v>2467</v>
      </c>
      <c r="D315" s="1423">
        <v>1</v>
      </c>
      <c r="E315" s="1419">
        <v>2</v>
      </c>
      <c r="F315" s="725" t="s">
        <v>98</v>
      </c>
      <c r="G315" s="724">
        <f t="shared" si="202"/>
        <v>1.79</v>
      </c>
      <c r="H315" s="443">
        <v>66140</v>
      </c>
      <c r="I315" s="1337">
        <f t="shared" si="174"/>
        <v>118390.6</v>
      </c>
      <c r="J315" s="229"/>
      <c r="K315" s="1337">
        <f t="shared" si="181"/>
        <v>118390.6</v>
      </c>
      <c r="L315" s="1411">
        <f t="shared" si="182"/>
        <v>1539077.8</v>
      </c>
      <c r="M315" s="1339">
        <v>1</v>
      </c>
      <c r="N315" s="523">
        <f t="shared" si="179"/>
        <v>3</v>
      </c>
      <c r="O315" s="377"/>
      <c r="P315" s="229" t="str">
        <f t="shared" si="183"/>
        <v>Կ-1</v>
      </c>
      <c r="Q315" s="643">
        <f t="shared" si="184"/>
        <v>1.84</v>
      </c>
      <c r="R315" s="1408"/>
      <c r="S315" s="1408">
        <f t="shared" si="180"/>
        <v>1.84</v>
      </c>
      <c r="T315" s="1337">
        <v>66140</v>
      </c>
      <c r="U315" s="1337">
        <f t="shared" si="175"/>
        <v>121697.60000000001</v>
      </c>
      <c r="V315" s="1334">
        <f t="shared" si="185"/>
        <v>0</v>
      </c>
      <c r="W315" s="1337">
        <f t="shared" si="186"/>
        <v>121697.60000000001</v>
      </c>
      <c r="X315" s="1411">
        <f t="shared" si="187"/>
        <v>1582068.8</v>
      </c>
      <c r="Y315" s="1339">
        <v>1</v>
      </c>
      <c r="Z315" s="523">
        <f t="shared" si="188"/>
        <v>4</v>
      </c>
      <c r="AA315" s="377"/>
      <c r="AB315" s="229" t="str">
        <f t="shared" si="189"/>
        <v>Կ-1</v>
      </c>
      <c r="AC315" s="1408">
        <f t="shared" si="190"/>
        <v>1.9</v>
      </c>
      <c r="AD315" s="1408"/>
      <c r="AE315" s="1408">
        <f t="shared" si="200"/>
        <v>1.9</v>
      </c>
      <c r="AF315" s="1337">
        <v>66140</v>
      </c>
      <c r="AG315" s="1337">
        <f t="shared" si="176"/>
        <v>125666</v>
      </c>
      <c r="AH315" s="1334">
        <f t="shared" si="191"/>
        <v>0</v>
      </c>
      <c r="AI315" s="1337">
        <f t="shared" si="192"/>
        <v>125666</v>
      </c>
      <c r="AJ315" s="1411">
        <f t="shared" si="193"/>
        <v>1633658</v>
      </c>
      <c r="AK315" s="1339">
        <v>1</v>
      </c>
      <c r="AL315" s="376">
        <f t="shared" si="194"/>
        <v>5</v>
      </c>
      <c r="AM315" s="377"/>
      <c r="AN315" s="229" t="str">
        <f t="shared" si="195"/>
        <v>Կ-1</v>
      </c>
      <c r="AO315" s="1408">
        <f t="shared" si="196"/>
        <v>1.9</v>
      </c>
      <c r="AP315" s="1408"/>
      <c r="AQ315" s="1408">
        <f t="shared" si="201"/>
        <v>1.9</v>
      </c>
      <c r="AR315" s="1337">
        <v>66140</v>
      </c>
      <c r="AS315" s="1337">
        <f t="shared" si="177"/>
        <v>125666</v>
      </c>
      <c r="AT315" s="1334">
        <f t="shared" si="197"/>
        <v>0</v>
      </c>
      <c r="AU315" s="1337">
        <f t="shared" si="198"/>
        <v>125666</v>
      </c>
      <c r="AV315" s="1411">
        <f t="shared" si="199"/>
        <v>1633658</v>
      </c>
    </row>
    <row r="316" spans="1:48" ht="17.25" thickBot="1">
      <c r="A316" s="1421">
        <v>274</v>
      </c>
      <c r="B316" s="1429" t="s">
        <v>2509</v>
      </c>
      <c r="C316" s="1430" t="s">
        <v>2467</v>
      </c>
      <c r="D316" s="1423">
        <v>1</v>
      </c>
      <c r="E316" s="1419">
        <v>2</v>
      </c>
      <c r="F316" s="725" t="s">
        <v>98</v>
      </c>
      <c r="G316" s="724">
        <f t="shared" si="202"/>
        <v>1.79</v>
      </c>
      <c r="H316" s="443">
        <v>66140</v>
      </c>
      <c r="I316" s="1337">
        <f t="shared" si="174"/>
        <v>118390.6</v>
      </c>
      <c r="J316" s="229"/>
      <c r="K316" s="1337">
        <f t="shared" si="181"/>
        <v>118390.6</v>
      </c>
      <c r="L316" s="1411">
        <f t="shared" si="182"/>
        <v>1539077.8</v>
      </c>
      <c r="M316" s="1339">
        <v>1</v>
      </c>
      <c r="N316" s="523">
        <f t="shared" si="179"/>
        <v>3</v>
      </c>
      <c r="O316" s="377"/>
      <c r="P316" s="229" t="str">
        <f t="shared" si="183"/>
        <v>Կ-1</v>
      </c>
      <c r="Q316" s="643">
        <f t="shared" si="184"/>
        <v>1.84</v>
      </c>
      <c r="R316" s="1408"/>
      <c r="S316" s="1408">
        <f t="shared" si="180"/>
        <v>1.84</v>
      </c>
      <c r="T316" s="1337">
        <v>66140</v>
      </c>
      <c r="U316" s="1337">
        <f t="shared" si="175"/>
        <v>121697.60000000001</v>
      </c>
      <c r="V316" s="1334">
        <f t="shared" si="185"/>
        <v>0</v>
      </c>
      <c r="W316" s="1337">
        <f t="shared" si="186"/>
        <v>121697.60000000001</v>
      </c>
      <c r="X316" s="1411">
        <f t="shared" si="187"/>
        <v>1582068.8</v>
      </c>
      <c r="Y316" s="1339">
        <v>1</v>
      </c>
      <c r="Z316" s="523">
        <f t="shared" si="188"/>
        <v>4</v>
      </c>
      <c r="AA316" s="377"/>
      <c r="AB316" s="229" t="str">
        <f t="shared" si="189"/>
        <v>Կ-1</v>
      </c>
      <c r="AC316" s="1408">
        <f t="shared" si="190"/>
        <v>1.9</v>
      </c>
      <c r="AD316" s="1408"/>
      <c r="AE316" s="1408">
        <f t="shared" si="200"/>
        <v>1.9</v>
      </c>
      <c r="AF316" s="1337">
        <v>66140</v>
      </c>
      <c r="AG316" s="1337">
        <f t="shared" si="176"/>
        <v>125666</v>
      </c>
      <c r="AH316" s="1334">
        <f t="shared" si="191"/>
        <v>0</v>
      </c>
      <c r="AI316" s="1337">
        <f t="shared" si="192"/>
        <v>125666</v>
      </c>
      <c r="AJ316" s="1411">
        <f t="shared" si="193"/>
        <v>1633658</v>
      </c>
      <c r="AK316" s="1339">
        <v>1</v>
      </c>
      <c r="AL316" s="376">
        <f t="shared" si="194"/>
        <v>5</v>
      </c>
      <c r="AM316" s="377"/>
      <c r="AN316" s="229" t="str">
        <f t="shared" si="195"/>
        <v>Կ-1</v>
      </c>
      <c r="AO316" s="1408">
        <f t="shared" si="196"/>
        <v>1.9</v>
      </c>
      <c r="AP316" s="1408"/>
      <c r="AQ316" s="1408">
        <f t="shared" si="201"/>
        <v>1.9</v>
      </c>
      <c r="AR316" s="1337">
        <v>66140</v>
      </c>
      <c r="AS316" s="1337">
        <f t="shared" si="177"/>
        <v>125666</v>
      </c>
      <c r="AT316" s="1334">
        <f t="shared" si="197"/>
        <v>0</v>
      </c>
      <c r="AU316" s="1337">
        <f t="shared" si="198"/>
        <v>125666</v>
      </c>
      <c r="AV316" s="1411">
        <f t="shared" si="199"/>
        <v>1633658</v>
      </c>
    </row>
    <row r="317" spans="1:48" ht="17.25" thickBot="1">
      <c r="A317" s="1421">
        <v>275</v>
      </c>
      <c r="B317" s="1429" t="s">
        <v>1145</v>
      </c>
      <c r="C317" s="1430" t="s">
        <v>2467</v>
      </c>
      <c r="D317" s="1423">
        <v>1</v>
      </c>
      <c r="E317" s="1419">
        <v>2</v>
      </c>
      <c r="F317" s="725" t="s">
        <v>98</v>
      </c>
      <c r="G317" s="724">
        <f t="shared" si="202"/>
        <v>1.79</v>
      </c>
      <c r="H317" s="443">
        <v>66140</v>
      </c>
      <c r="I317" s="1337">
        <f t="shared" si="174"/>
        <v>118390.6</v>
      </c>
      <c r="J317" s="229"/>
      <c r="K317" s="1337">
        <f t="shared" si="181"/>
        <v>118390.6</v>
      </c>
      <c r="L317" s="1411">
        <f t="shared" si="182"/>
        <v>1539077.8</v>
      </c>
      <c r="M317" s="1339">
        <v>1</v>
      </c>
      <c r="N317" s="523">
        <f t="shared" si="179"/>
        <v>3</v>
      </c>
      <c r="O317" s="377"/>
      <c r="P317" s="229" t="str">
        <f t="shared" si="183"/>
        <v>Կ-1</v>
      </c>
      <c r="Q317" s="643">
        <f t="shared" si="184"/>
        <v>1.84</v>
      </c>
      <c r="R317" s="1408"/>
      <c r="S317" s="1408">
        <f t="shared" si="180"/>
        <v>1.84</v>
      </c>
      <c r="T317" s="1337">
        <v>66140</v>
      </c>
      <c r="U317" s="1337">
        <f t="shared" si="175"/>
        <v>121697.60000000001</v>
      </c>
      <c r="V317" s="1334">
        <f t="shared" si="185"/>
        <v>0</v>
      </c>
      <c r="W317" s="1337">
        <f t="shared" si="186"/>
        <v>121697.60000000001</v>
      </c>
      <c r="X317" s="1411">
        <f t="shared" si="187"/>
        <v>1582068.8</v>
      </c>
      <c r="Y317" s="1339">
        <v>1</v>
      </c>
      <c r="Z317" s="523">
        <f t="shared" si="188"/>
        <v>4</v>
      </c>
      <c r="AA317" s="377"/>
      <c r="AB317" s="229" t="str">
        <f t="shared" si="189"/>
        <v>Կ-1</v>
      </c>
      <c r="AC317" s="1408">
        <f t="shared" si="190"/>
        <v>1.9</v>
      </c>
      <c r="AD317" s="1408"/>
      <c r="AE317" s="1408">
        <f t="shared" si="200"/>
        <v>1.9</v>
      </c>
      <c r="AF317" s="1337">
        <v>66140</v>
      </c>
      <c r="AG317" s="1337">
        <f t="shared" si="176"/>
        <v>125666</v>
      </c>
      <c r="AH317" s="1334">
        <f t="shared" si="191"/>
        <v>0</v>
      </c>
      <c r="AI317" s="1337">
        <f t="shared" si="192"/>
        <v>125666</v>
      </c>
      <c r="AJ317" s="1411">
        <f t="shared" si="193"/>
        <v>1633658</v>
      </c>
      <c r="AK317" s="1339">
        <v>1</v>
      </c>
      <c r="AL317" s="376">
        <f t="shared" si="194"/>
        <v>5</v>
      </c>
      <c r="AM317" s="377"/>
      <c r="AN317" s="229" t="str">
        <f t="shared" si="195"/>
        <v>Կ-1</v>
      </c>
      <c r="AO317" s="1408">
        <f t="shared" si="196"/>
        <v>1.9</v>
      </c>
      <c r="AP317" s="1408"/>
      <c r="AQ317" s="1408">
        <f t="shared" si="201"/>
        <v>1.9</v>
      </c>
      <c r="AR317" s="1337">
        <v>66140</v>
      </c>
      <c r="AS317" s="1337">
        <f t="shared" si="177"/>
        <v>125666</v>
      </c>
      <c r="AT317" s="1334">
        <f t="shared" si="197"/>
        <v>0</v>
      </c>
      <c r="AU317" s="1337">
        <f t="shared" si="198"/>
        <v>125666</v>
      </c>
      <c r="AV317" s="1411">
        <f t="shared" si="199"/>
        <v>1633658</v>
      </c>
    </row>
    <row r="318" spans="1:48" ht="17.25" thickBot="1">
      <c r="A318" s="1421">
        <v>276</v>
      </c>
      <c r="B318" s="1429" t="s">
        <v>1147</v>
      </c>
      <c r="C318" s="1430" t="s">
        <v>2467</v>
      </c>
      <c r="D318" s="1423">
        <v>1</v>
      </c>
      <c r="E318" s="1419">
        <v>2</v>
      </c>
      <c r="F318" s="725" t="s">
        <v>98</v>
      </c>
      <c r="G318" s="724">
        <f t="shared" si="202"/>
        <v>1.79</v>
      </c>
      <c r="H318" s="443">
        <v>66140</v>
      </c>
      <c r="I318" s="1337">
        <f t="shared" si="174"/>
        <v>118390.6</v>
      </c>
      <c r="J318" s="229"/>
      <c r="K318" s="1337">
        <f t="shared" si="181"/>
        <v>118390.6</v>
      </c>
      <c r="L318" s="1411">
        <f t="shared" si="182"/>
        <v>1539077.8</v>
      </c>
      <c r="M318" s="1339">
        <v>1</v>
      </c>
      <c r="N318" s="523">
        <f t="shared" si="179"/>
        <v>3</v>
      </c>
      <c r="O318" s="377"/>
      <c r="P318" s="229" t="str">
        <f t="shared" si="183"/>
        <v>Կ-1</v>
      </c>
      <c r="Q318" s="643">
        <f t="shared" si="184"/>
        <v>1.84</v>
      </c>
      <c r="R318" s="1408"/>
      <c r="S318" s="1408">
        <f t="shared" si="180"/>
        <v>1.84</v>
      </c>
      <c r="T318" s="1337">
        <v>66140</v>
      </c>
      <c r="U318" s="1337">
        <f t="shared" si="175"/>
        <v>121697.60000000001</v>
      </c>
      <c r="V318" s="1334">
        <f t="shared" si="185"/>
        <v>0</v>
      </c>
      <c r="W318" s="1337">
        <f t="shared" si="186"/>
        <v>121697.60000000001</v>
      </c>
      <c r="X318" s="1411">
        <f t="shared" si="187"/>
        <v>1582068.8</v>
      </c>
      <c r="Y318" s="1339">
        <v>1</v>
      </c>
      <c r="Z318" s="523">
        <f t="shared" si="188"/>
        <v>4</v>
      </c>
      <c r="AA318" s="377"/>
      <c r="AB318" s="229" t="str">
        <f t="shared" si="189"/>
        <v>Կ-1</v>
      </c>
      <c r="AC318" s="1408">
        <f t="shared" si="190"/>
        <v>1.9</v>
      </c>
      <c r="AD318" s="1408"/>
      <c r="AE318" s="1408">
        <f t="shared" si="200"/>
        <v>1.9</v>
      </c>
      <c r="AF318" s="1337">
        <v>66140</v>
      </c>
      <c r="AG318" s="1337">
        <f t="shared" si="176"/>
        <v>125666</v>
      </c>
      <c r="AH318" s="1334">
        <f t="shared" si="191"/>
        <v>0</v>
      </c>
      <c r="AI318" s="1337">
        <f t="shared" si="192"/>
        <v>125666</v>
      </c>
      <c r="AJ318" s="1411">
        <f t="shared" si="193"/>
        <v>1633658</v>
      </c>
      <c r="AK318" s="1339">
        <v>1</v>
      </c>
      <c r="AL318" s="376">
        <f t="shared" si="194"/>
        <v>5</v>
      </c>
      <c r="AM318" s="377"/>
      <c r="AN318" s="229" t="str">
        <f t="shared" si="195"/>
        <v>Կ-1</v>
      </c>
      <c r="AO318" s="1408">
        <f t="shared" si="196"/>
        <v>1.9</v>
      </c>
      <c r="AP318" s="1408"/>
      <c r="AQ318" s="1408">
        <f t="shared" si="201"/>
        <v>1.9</v>
      </c>
      <c r="AR318" s="1337">
        <v>66140</v>
      </c>
      <c r="AS318" s="1337">
        <f t="shared" si="177"/>
        <v>125666</v>
      </c>
      <c r="AT318" s="1334">
        <f t="shared" si="197"/>
        <v>0</v>
      </c>
      <c r="AU318" s="1337">
        <f t="shared" si="198"/>
        <v>125666</v>
      </c>
      <c r="AV318" s="1411">
        <f t="shared" si="199"/>
        <v>1633658</v>
      </c>
    </row>
    <row r="319" spans="1:48" ht="17.25" thickBot="1">
      <c r="A319" s="1421">
        <v>277</v>
      </c>
      <c r="B319" s="1429" t="s">
        <v>1149</v>
      </c>
      <c r="C319" s="1430" t="s">
        <v>2467</v>
      </c>
      <c r="D319" s="1423">
        <v>1</v>
      </c>
      <c r="E319" s="1419">
        <v>2</v>
      </c>
      <c r="F319" s="725" t="s">
        <v>98</v>
      </c>
      <c r="G319" s="724">
        <f t="shared" si="202"/>
        <v>1.79</v>
      </c>
      <c r="H319" s="443">
        <v>66140</v>
      </c>
      <c r="I319" s="1337">
        <f t="shared" si="174"/>
        <v>118390.6</v>
      </c>
      <c r="J319" s="229"/>
      <c r="K319" s="1337">
        <f t="shared" si="181"/>
        <v>118390.6</v>
      </c>
      <c r="L319" s="1411">
        <f t="shared" si="182"/>
        <v>1539077.8</v>
      </c>
      <c r="M319" s="1339">
        <v>1</v>
      </c>
      <c r="N319" s="523">
        <f t="shared" si="179"/>
        <v>3</v>
      </c>
      <c r="O319" s="377"/>
      <c r="P319" s="229" t="str">
        <f t="shared" si="183"/>
        <v>Կ-1</v>
      </c>
      <c r="Q319" s="643">
        <f t="shared" si="184"/>
        <v>1.84</v>
      </c>
      <c r="R319" s="1408"/>
      <c r="S319" s="1408">
        <f t="shared" si="180"/>
        <v>1.84</v>
      </c>
      <c r="T319" s="1337">
        <v>66140</v>
      </c>
      <c r="U319" s="1337">
        <f t="shared" si="175"/>
        <v>121697.60000000001</v>
      </c>
      <c r="V319" s="1334">
        <f t="shared" si="185"/>
        <v>0</v>
      </c>
      <c r="W319" s="1337">
        <f t="shared" si="186"/>
        <v>121697.60000000001</v>
      </c>
      <c r="X319" s="1411">
        <f t="shared" si="187"/>
        <v>1582068.8</v>
      </c>
      <c r="Y319" s="1339">
        <v>1</v>
      </c>
      <c r="Z319" s="523">
        <f t="shared" si="188"/>
        <v>4</v>
      </c>
      <c r="AA319" s="377"/>
      <c r="AB319" s="229" t="str">
        <f t="shared" si="189"/>
        <v>Կ-1</v>
      </c>
      <c r="AC319" s="1408">
        <f t="shared" si="190"/>
        <v>1.9</v>
      </c>
      <c r="AD319" s="1408"/>
      <c r="AE319" s="1408">
        <f t="shared" si="200"/>
        <v>1.9</v>
      </c>
      <c r="AF319" s="1337">
        <v>66140</v>
      </c>
      <c r="AG319" s="1337">
        <f t="shared" si="176"/>
        <v>125666</v>
      </c>
      <c r="AH319" s="1334">
        <f t="shared" si="191"/>
        <v>0</v>
      </c>
      <c r="AI319" s="1337">
        <f t="shared" si="192"/>
        <v>125666</v>
      </c>
      <c r="AJ319" s="1411">
        <f t="shared" si="193"/>
        <v>1633658</v>
      </c>
      <c r="AK319" s="1339">
        <v>1</v>
      </c>
      <c r="AL319" s="376">
        <f t="shared" si="194"/>
        <v>5</v>
      </c>
      <c r="AM319" s="377"/>
      <c r="AN319" s="229" t="str">
        <f t="shared" si="195"/>
        <v>Կ-1</v>
      </c>
      <c r="AO319" s="1408">
        <f t="shared" si="196"/>
        <v>1.9</v>
      </c>
      <c r="AP319" s="1408"/>
      <c r="AQ319" s="1408">
        <f t="shared" si="201"/>
        <v>1.9</v>
      </c>
      <c r="AR319" s="1337">
        <v>66140</v>
      </c>
      <c r="AS319" s="1337">
        <f t="shared" si="177"/>
        <v>125666</v>
      </c>
      <c r="AT319" s="1334">
        <f t="shared" si="197"/>
        <v>0</v>
      </c>
      <c r="AU319" s="1337">
        <f t="shared" si="198"/>
        <v>125666</v>
      </c>
      <c r="AV319" s="1411">
        <f t="shared" si="199"/>
        <v>1633658</v>
      </c>
    </row>
    <row r="320" spans="1:48" ht="17.25" thickBot="1">
      <c r="A320" s="1421">
        <v>278</v>
      </c>
      <c r="B320" s="1429" t="s">
        <v>1150</v>
      </c>
      <c r="C320" s="1430" t="s">
        <v>2467</v>
      </c>
      <c r="D320" s="1423">
        <v>1</v>
      </c>
      <c r="E320" s="1419">
        <v>2</v>
      </c>
      <c r="F320" s="725" t="s">
        <v>98</v>
      </c>
      <c r="G320" s="724">
        <f t="shared" si="202"/>
        <v>1.79</v>
      </c>
      <c r="H320" s="443">
        <v>66140</v>
      </c>
      <c r="I320" s="1337">
        <f t="shared" si="174"/>
        <v>118390.6</v>
      </c>
      <c r="J320" s="229"/>
      <c r="K320" s="1337">
        <f t="shared" si="181"/>
        <v>118390.6</v>
      </c>
      <c r="L320" s="1411">
        <f t="shared" si="182"/>
        <v>1539077.8</v>
      </c>
      <c r="M320" s="1339">
        <v>1</v>
      </c>
      <c r="N320" s="523">
        <f t="shared" si="179"/>
        <v>3</v>
      </c>
      <c r="O320" s="377"/>
      <c r="P320" s="229" t="str">
        <f t="shared" si="183"/>
        <v>Կ-1</v>
      </c>
      <c r="Q320" s="643">
        <f t="shared" si="184"/>
        <v>1.84</v>
      </c>
      <c r="R320" s="1408"/>
      <c r="S320" s="1408">
        <f t="shared" si="180"/>
        <v>1.84</v>
      </c>
      <c r="T320" s="1337">
        <v>66140</v>
      </c>
      <c r="U320" s="1337">
        <f t="shared" si="175"/>
        <v>121697.60000000001</v>
      </c>
      <c r="V320" s="1334">
        <f t="shared" si="185"/>
        <v>0</v>
      </c>
      <c r="W320" s="1337">
        <f t="shared" si="186"/>
        <v>121697.60000000001</v>
      </c>
      <c r="X320" s="1411">
        <f t="shared" si="187"/>
        <v>1582068.8</v>
      </c>
      <c r="Y320" s="1339">
        <v>1</v>
      </c>
      <c r="Z320" s="523">
        <f t="shared" si="188"/>
        <v>4</v>
      </c>
      <c r="AA320" s="377"/>
      <c r="AB320" s="229" t="str">
        <f t="shared" si="189"/>
        <v>Կ-1</v>
      </c>
      <c r="AC320" s="1408">
        <f t="shared" si="190"/>
        <v>1.9</v>
      </c>
      <c r="AD320" s="1408"/>
      <c r="AE320" s="1408">
        <f t="shared" si="200"/>
        <v>1.9</v>
      </c>
      <c r="AF320" s="1337">
        <v>66140</v>
      </c>
      <c r="AG320" s="1337">
        <f t="shared" si="176"/>
        <v>125666</v>
      </c>
      <c r="AH320" s="1334">
        <f t="shared" si="191"/>
        <v>0</v>
      </c>
      <c r="AI320" s="1337">
        <f t="shared" si="192"/>
        <v>125666</v>
      </c>
      <c r="AJ320" s="1411">
        <f t="shared" si="193"/>
        <v>1633658</v>
      </c>
      <c r="AK320" s="1339">
        <v>1</v>
      </c>
      <c r="AL320" s="376">
        <f t="shared" si="194"/>
        <v>5</v>
      </c>
      <c r="AM320" s="377"/>
      <c r="AN320" s="229" t="str">
        <f t="shared" si="195"/>
        <v>Կ-1</v>
      </c>
      <c r="AO320" s="1408">
        <f t="shared" si="196"/>
        <v>1.9</v>
      </c>
      <c r="AP320" s="1408"/>
      <c r="AQ320" s="1408">
        <f t="shared" si="201"/>
        <v>1.9</v>
      </c>
      <c r="AR320" s="1337">
        <v>66140</v>
      </c>
      <c r="AS320" s="1337">
        <f t="shared" si="177"/>
        <v>125666</v>
      </c>
      <c r="AT320" s="1334">
        <f t="shared" si="197"/>
        <v>0</v>
      </c>
      <c r="AU320" s="1337">
        <f t="shared" si="198"/>
        <v>125666</v>
      </c>
      <c r="AV320" s="1411">
        <f t="shared" si="199"/>
        <v>1633658</v>
      </c>
    </row>
    <row r="321" spans="1:48" ht="17.25" thickBot="1">
      <c r="A321" s="1421">
        <v>279</v>
      </c>
      <c r="B321" s="1429" t="s">
        <v>1151</v>
      </c>
      <c r="C321" s="1430" t="s">
        <v>2467</v>
      </c>
      <c r="D321" s="1423">
        <v>1</v>
      </c>
      <c r="E321" s="1419">
        <v>5</v>
      </c>
      <c r="F321" s="725" t="s">
        <v>98</v>
      </c>
      <c r="G321" s="724">
        <f t="shared" si="202"/>
        <v>1.9</v>
      </c>
      <c r="H321" s="443">
        <v>66140</v>
      </c>
      <c r="I321" s="1337">
        <f t="shared" si="174"/>
        <v>125666</v>
      </c>
      <c r="J321" s="229"/>
      <c r="K321" s="1337">
        <f t="shared" si="181"/>
        <v>125666</v>
      </c>
      <c r="L321" s="1411">
        <f t="shared" si="182"/>
        <v>1633658</v>
      </c>
      <c r="M321" s="1339">
        <v>1</v>
      </c>
      <c r="N321" s="523">
        <f t="shared" si="179"/>
        <v>6</v>
      </c>
      <c r="O321" s="377"/>
      <c r="P321" s="229" t="str">
        <f t="shared" si="183"/>
        <v>Կ-1</v>
      </c>
      <c r="Q321" s="643">
        <f t="shared" si="184"/>
        <v>1.96</v>
      </c>
      <c r="R321" s="1408"/>
      <c r="S321" s="1408">
        <f t="shared" si="180"/>
        <v>1.96</v>
      </c>
      <c r="T321" s="1337">
        <v>66140</v>
      </c>
      <c r="U321" s="1337">
        <f t="shared" si="175"/>
        <v>129634.4</v>
      </c>
      <c r="V321" s="1334">
        <f t="shared" si="185"/>
        <v>0</v>
      </c>
      <c r="W321" s="1337">
        <f t="shared" si="186"/>
        <v>129634.4</v>
      </c>
      <c r="X321" s="1411">
        <f t="shared" si="187"/>
        <v>1685247.2</v>
      </c>
      <c r="Y321" s="1339">
        <v>1</v>
      </c>
      <c r="Z321" s="523">
        <f t="shared" si="188"/>
        <v>7</v>
      </c>
      <c r="AA321" s="377"/>
      <c r="AB321" s="229" t="str">
        <f t="shared" si="189"/>
        <v>Կ-1</v>
      </c>
      <c r="AC321" s="1408">
        <f t="shared" si="190"/>
        <v>1.96</v>
      </c>
      <c r="AD321" s="1408"/>
      <c r="AE321" s="1408">
        <f t="shared" si="200"/>
        <v>1.96</v>
      </c>
      <c r="AF321" s="1337">
        <v>66140</v>
      </c>
      <c r="AG321" s="1337">
        <f t="shared" si="176"/>
        <v>129634.4</v>
      </c>
      <c r="AH321" s="1334">
        <f t="shared" si="191"/>
        <v>0</v>
      </c>
      <c r="AI321" s="1337">
        <f t="shared" si="192"/>
        <v>129634.4</v>
      </c>
      <c r="AJ321" s="1411">
        <f t="shared" si="193"/>
        <v>1685247.2</v>
      </c>
      <c r="AK321" s="1339">
        <v>1</v>
      </c>
      <c r="AL321" s="376">
        <f t="shared" si="194"/>
        <v>8</v>
      </c>
      <c r="AM321" s="377"/>
      <c r="AN321" s="229" t="str">
        <f t="shared" si="195"/>
        <v>Կ-1</v>
      </c>
      <c r="AO321" s="1408">
        <f t="shared" si="196"/>
        <v>2.02</v>
      </c>
      <c r="AP321" s="1408"/>
      <c r="AQ321" s="1408">
        <f t="shared" si="201"/>
        <v>2.02</v>
      </c>
      <c r="AR321" s="1337">
        <v>66140</v>
      </c>
      <c r="AS321" s="1337">
        <f t="shared" si="177"/>
        <v>133602.79999999999</v>
      </c>
      <c r="AT321" s="1334">
        <f t="shared" si="197"/>
        <v>0</v>
      </c>
      <c r="AU321" s="1337">
        <f t="shared" si="198"/>
        <v>133602.79999999999</v>
      </c>
      <c r="AV321" s="1411">
        <f t="shared" si="199"/>
        <v>1736836.4</v>
      </c>
    </row>
    <row r="322" spans="1:48" ht="17.25" thickBot="1">
      <c r="A322" s="1421">
        <v>280</v>
      </c>
      <c r="B322" s="1429" t="s">
        <v>1548</v>
      </c>
      <c r="C322" s="1430" t="s">
        <v>2467</v>
      </c>
      <c r="D322" s="1423">
        <v>1</v>
      </c>
      <c r="E322" s="1419">
        <v>2</v>
      </c>
      <c r="F322" s="725" t="s">
        <v>98</v>
      </c>
      <c r="G322" s="724">
        <f t="shared" si="202"/>
        <v>1.79</v>
      </c>
      <c r="H322" s="443">
        <v>66140</v>
      </c>
      <c r="I322" s="1337">
        <f t="shared" si="174"/>
        <v>118390.6</v>
      </c>
      <c r="J322" s="229"/>
      <c r="K322" s="1337">
        <f t="shared" si="181"/>
        <v>118390.6</v>
      </c>
      <c r="L322" s="1411">
        <f t="shared" si="182"/>
        <v>1539077.8</v>
      </c>
      <c r="M322" s="1339">
        <v>1</v>
      </c>
      <c r="N322" s="523">
        <f t="shared" si="179"/>
        <v>3</v>
      </c>
      <c r="O322" s="377"/>
      <c r="P322" s="229" t="str">
        <f t="shared" si="183"/>
        <v>Կ-1</v>
      </c>
      <c r="Q322" s="643">
        <f t="shared" si="184"/>
        <v>1.84</v>
      </c>
      <c r="R322" s="1408"/>
      <c r="S322" s="1408">
        <f t="shared" si="180"/>
        <v>1.84</v>
      </c>
      <c r="T322" s="1337">
        <v>66140</v>
      </c>
      <c r="U322" s="1337">
        <f t="shared" si="175"/>
        <v>121697.60000000001</v>
      </c>
      <c r="V322" s="1334">
        <f t="shared" si="185"/>
        <v>0</v>
      </c>
      <c r="W322" s="1337">
        <f t="shared" si="186"/>
        <v>121697.60000000001</v>
      </c>
      <c r="X322" s="1411">
        <f t="shared" si="187"/>
        <v>1582068.8</v>
      </c>
      <c r="Y322" s="1339">
        <v>1</v>
      </c>
      <c r="Z322" s="523">
        <f t="shared" si="188"/>
        <v>4</v>
      </c>
      <c r="AA322" s="377"/>
      <c r="AB322" s="229" t="str">
        <f t="shared" si="189"/>
        <v>Կ-1</v>
      </c>
      <c r="AC322" s="1408">
        <f t="shared" si="190"/>
        <v>1.9</v>
      </c>
      <c r="AD322" s="1408"/>
      <c r="AE322" s="1408">
        <f t="shared" si="200"/>
        <v>1.9</v>
      </c>
      <c r="AF322" s="1337">
        <v>66140</v>
      </c>
      <c r="AG322" s="1337">
        <f t="shared" si="176"/>
        <v>125666</v>
      </c>
      <c r="AH322" s="1334">
        <f t="shared" si="191"/>
        <v>0</v>
      </c>
      <c r="AI322" s="1337">
        <f t="shared" si="192"/>
        <v>125666</v>
      </c>
      <c r="AJ322" s="1411">
        <f t="shared" si="193"/>
        <v>1633658</v>
      </c>
      <c r="AK322" s="1339">
        <v>1</v>
      </c>
      <c r="AL322" s="376">
        <f t="shared" si="194"/>
        <v>5</v>
      </c>
      <c r="AM322" s="377"/>
      <c r="AN322" s="229" t="str">
        <f t="shared" si="195"/>
        <v>Կ-1</v>
      </c>
      <c r="AO322" s="1408">
        <f t="shared" si="196"/>
        <v>1.9</v>
      </c>
      <c r="AP322" s="1408"/>
      <c r="AQ322" s="1408">
        <f t="shared" si="201"/>
        <v>1.9</v>
      </c>
      <c r="AR322" s="1337">
        <v>66140</v>
      </c>
      <c r="AS322" s="1337">
        <f t="shared" si="177"/>
        <v>125666</v>
      </c>
      <c r="AT322" s="1334">
        <f t="shared" si="197"/>
        <v>0</v>
      </c>
      <c r="AU322" s="1337">
        <f t="shared" si="198"/>
        <v>125666</v>
      </c>
      <c r="AV322" s="1411">
        <f t="shared" si="199"/>
        <v>1633658</v>
      </c>
    </row>
    <row r="323" spans="1:48" ht="17.25" thickBot="1">
      <c r="A323" s="1421">
        <v>281</v>
      </c>
      <c r="B323" s="1429" t="s">
        <v>1154</v>
      </c>
      <c r="C323" s="1430" t="s">
        <v>2467</v>
      </c>
      <c r="D323" s="1423">
        <v>1</v>
      </c>
      <c r="E323" s="1419">
        <v>2</v>
      </c>
      <c r="F323" s="725" t="s">
        <v>98</v>
      </c>
      <c r="G323" s="724">
        <f t="shared" si="202"/>
        <v>1.79</v>
      </c>
      <c r="H323" s="443">
        <v>66140</v>
      </c>
      <c r="I323" s="1337">
        <f t="shared" si="174"/>
        <v>118390.6</v>
      </c>
      <c r="J323" s="229"/>
      <c r="K323" s="1337">
        <f t="shared" si="181"/>
        <v>118390.6</v>
      </c>
      <c r="L323" s="1411">
        <f t="shared" si="182"/>
        <v>1539077.8</v>
      </c>
      <c r="M323" s="1339">
        <v>1</v>
      </c>
      <c r="N323" s="523">
        <f t="shared" si="179"/>
        <v>3</v>
      </c>
      <c r="O323" s="377"/>
      <c r="P323" s="229" t="str">
        <f t="shared" si="183"/>
        <v>Կ-1</v>
      </c>
      <c r="Q323" s="643">
        <f t="shared" si="184"/>
        <v>1.84</v>
      </c>
      <c r="R323" s="1408"/>
      <c r="S323" s="1408">
        <f t="shared" si="180"/>
        <v>1.84</v>
      </c>
      <c r="T323" s="1337">
        <v>66140</v>
      </c>
      <c r="U323" s="1337">
        <f t="shared" si="175"/>
        <v>121697.60000000001</v>
      </c>
      <c r="V323" s="1334">
        <f t="shared" si="185"/>
        <v>0</v>
      </c>
      <c r="W323" s="1337">
        <f t="shared" si="186"/>
        <v>121697.60000000001</v>
      </c>
      <c r="X323" s="1411">
        <f t="shared" si="187"/>
        <v>1582068.8</v>
      </c>
      <c r="Y323" s="1339">
        <v>1</v>
      </c>
      <c r="Z323" s="523">
        <f t="shared" si="188"/>
        <v>4</v>
      </c>
      <c r="AA323" s="377"/>
      <c r="AB323" s="229" t="str">
        <f t="shared" si="189"/>
        <v>Կ-1</v>
      </c>
      <c r="AC323" s="1408">
        <f t="shared" si="190"/>
        <v>1.9</v>
      </c>
      <c r="AD323" s="1408"/>
      <c r="AE323" s="1408">
        <f t="shared" si="200"/>
        <v>1.9</v>
      </c>
      <c r="AF323" s="1337">
        <v>66140</v>
      </c>
      <c r="AG323" s="1337">
        <f t="shared" si="176"/>
        <v>125666</v>
      </c>
      <c r="AH323" s="1334">
        <f t="shared" si="191"/>
        <v>0</v>
      </c>
      <c r="AI323" s="1337">
        <f t="shared" si="192"/>
        <v>125666</v>
      </c>
      <c r="AJ323" s="1411">
        <f t="shared" si="193"/>
        <v>1633658</v>
      </c>
      <c r="AK323" s="1339">
        <v>1</v>
      </c>
      <c r="AL323" s="376">
        <f t="shared" si="194"/>
        <v>5</v>
      </c>
      <c r="AM323" s="377"/>
      <c r="AN323" s="229" t="str">
        <f t="shared" si="195"/>
        <v>Կ-1</v>
      </c>
      <c r="AO323" s="1408">
        <f t="shared" si="196"/>
        <v>1.9</v>
      </c>
      <c r="AP323" s="1408"/>
      <c r="AQ323" s="1408">
        <f t="shared" si="201"/>
        <v>1.9</v>
      </c>
      <c r="AR323" s="1337">
        <v>66140</v>
      </c>
      <c r="AS323" s="1337">
        <f t="shared" si="177"/>
        <v>125666</v>
      </c>
      <c r="AT323" s="1334">
        <f t="shared" si="197"/>
        <v>0</v>
      </c>
      <c r="AU323" s="1337">
        <f t="shared" si="198"/>
        <v>125666</v>
      </c>
      <c r="AV323" s="1411">
        <f t="shared" si="199"/>
        <v>1633658</v>
      </c>
    </row>
    <row r="324" spans="1:48" ht="17.25" thickBot="1">
      <c r="A324" s="1421">
        <v>282</v>
      </c>
      <c r="B324" s="1429" t="s">
        <v>1106</v>
      </c>
      <c r="C324" s="1430" t="s">
        <v>2467</v>
      </c>
      <c r="D324" s="1423">
        <v>1</v>
      </c>
      <c r="E324" s="1419">
        <v>2</v>
      </c>
      <c r="F324" s="725" t="s">
        <v>98</v>
      </c>
      <c r="G324" s="724">
        <f t="shared" si="202"/>
        <v>1.79</v>
      </c>
      <c r="H324" s="443">
        <v>66140</v>
      </c>
      <c r="I324" s="1337">
        <f t="shared" si="174"/>
        <v>118390.6</v>
      </c>
      <c r="J324" s="229"/>
      <c r="K324" s="1337">
        <f t="shared" si="181"/>
        <v>118390.6</v>
      </c>
      <c r="L324" s="1411">
        <f t="shared" si="182"/>
        <v>1539077.8</v>
      </c>
      <c r="M324" s="1339">
        <v>1</v>
      </c>
      <c r="N324" s="523">
        <f t="shared" si="179"/>
        <v>3</v>
      </c>
      <c r="O324" s="377"/>
      <c r="P324" s="229" t="str">
        <f t="shared" si="183"/>
        <v>Կ-1</v>
      </c>
      <c r="Q324" s="643">
        <f t="shared" si="184"/>
        <v>1.84</v>
      </c>
      <c r="R324" s="1408"/>
      <c r="S324" s="1408">
        <f t="shared" si="180"/>
        <v>1.84</v>
      </c>
      <c r="T324" s="1337">
        <v>66140</v>
      </c>
      <c r="U324" s="1337">
        <f t="shared" si="175"/>
        <v>121697.60000000001</v>
      </c>
      <c r="V324" s="1334">
        <f t="shared" si="185"/>
        <v>0</v>
      </c>
      <c r="W324" s="1337">
        <f t="shared" si="186"/>
        <v>121697.60000000001</v>
      </c>
      <c r="X324" s="1411">
        <f t="shared" si="187"/>
        <v>1582068.8</v>
      </c>
      <c r="Y324" s="1339">
        <v>1</v>
      </c>
      <c r="Z324" s="523">
        <f t="shared" si="188"/>
        <v>4</v>
      </c>
      <c r="AA324" s="377"/>
      <c r="AB324" s="229" t="str">
        <f t="shared" si="189"/>
        <v>Կ-1</v>
      </c>
      <c r="AC324" s="1408">
        <f t="shared" si="190"/>
        <v>1.9</v>
      </c>
      <c r="AD324" s="1408"/>
      <c r="AE324" s="1408">
        <f t="shared" si="200"/>
        <v>1.9</v>
      </c>
      <c r="AF324" s="1337">
        <v>66140</v>
      </c>
      <c r="AG324" s="1337">
        <f t="shared" si="176"/>
        <v>125666</v>
      </c>
      <c r="AH324" s="1334">
        <f t="shared" si="191"/>
        <v>0</v>
      </c>
      <c r="AI324" s="1337">
        <f t="shared" si="192"/>
        <v>125666</v>
      </c>
      <c r="AJ324" s="1411">
        <f t="shared" si="193"/>
        <v>1633658</v>
      </c>
      <c r="AK324" s="1339">
        <v>1</v>
      </c>
      <c r="AL324" s="376">
        <f t="shared" si="194"/>
        <v>5</v>
      </c>
      <c r="AM324" s="377"/>
      <c r="AN324" s="229" t="str">
        <f t="shared" si="195"/>
        <v>Կ-1</v>
      </c>
      <c r="AO324" s="1408">
        <f t="shared" si="196"/>
        <v>1.9</v>
      </c>
      <c r="AP324" s="1408"/>
      <c r="AQ324" s="1408">
        <f t="shared" si="201"/>
        <v>1.9</v>
      </c>
      <c r="AR324" s="1337">
        <v>66140</v>
      </c>
      <c r="AS324" s="1337">
        <f t="shared" si="177"/>
        <v>125666</v>
      </c>
      <c r="AT324" s="1334">
        <f t="shared" si="197"/>
        <v>0</v>
      </c>
      <c r="AU324" s="1337">
        <f t="shared" si="198"/>
        <v>125666</v>
      </c>
      <c r="AV324" s="1411">
        <f t="shared" si="199"/>
        <v>1633658</v>
      </c>
    </row>
    <row r="325" spans="1:48" ht="17.25" thickBot="1">
      <c r="A325" s="1421">
        <v>283</v>
      </c>
      <c r="B325" s="1429" t="s">
        <v>1590</v>
      </c>
      <c r="C325" s="1430" t="s">
        <v>2467</v>
      </c>
      <c r="D325" s="1423">
        <v>1</v>
      </c>
      <c r="E325" s="1419">
        <v>2</v>
      </c>
      <c r="F325" s="725" t="s">
        <v>98</v>
      </c>
      <c r="G325" s="724">
        <f t="shared" si="202"/>
        <v>1.79</v>
      </c>
      <c r="H325" s="443">
        <v>66140</v>
      </c>
      <c r="I325" s="1337">
        <f t="shared" si="174"/>
        <v>118390.6</v>
      </c>
      <c r="J325" s="229"/>
      <c r="K325" s="1337">
        <f t="shared" si="181"/>
        <v>118390.6</v>
      </c>
      <c r="L325" s="1411">
        <f t="shared" si="182"/>
        <v>1539077.8</v>
      </c>
      <c r="M325" s="1339">
        <v>1</v>
      </c>
      <c r="N325" s="523">
        <f t="shared" si="179"/>
        <v>3</v>
      </c>
      <c r="O325" s="377"/>
      <c r="P325" s="229" t="str">
        <f t="shared" si="183"/>
        <v>Կ-1</v>
      </c>
      <c r="Q325" s="643">
        <f t="shared" si="184"/>
        <v>1.84</v>
      </c>
      <c r="R325" s="1408"/>
      <c r="S325" s="1408">
        <f t="shared" si="180"/>
        <v>1.84</v>
      </c>
      <c r="T325" s="1337">
        <v>66140</v>
      </c>
      <c r="U325" s="1337">
        <f t="shared" si="175"/>
        <v>121697.60000000001</v>
      </c>
      <c r="V325" s="1334">
        <f t="shared" si="185"/>
        <v>0</v>
      </c>
      <c r="W325" s="1337">
        <f t="shared" si="186"/>
        <v>121697.60000000001</v>
      </c>
      <c r="X325" s="1411">
        <f t="shared" si="187"/>
        <v>1582068.8</v>
      </c>
      <c r="Y325" s="1339">
        <v>1</v>
      </c>
      <c r="Z325" s="523">
        <f t="shared" si="188"/>
        <v>4</v>
      </c>
      <c r="AA325" s="377"/>
      <c r="AB325" s="229" t="str">
        <f t="shared" si="189"/>
        <v>Կ-1</v>
      </c>
      <c r="AC325" s="1408">
        <f t="shared" si="190"/>
        <v>1.9</v>
      </c>
      <c r="AD325" s="1408"/>
      <c r="AE325" s="1408">
        <f t="shared" si="200"/>
        <v>1.9</v>
      </c>
      <c r="AF325" s="1337">
        <v>66140</v>
      </c>
      <c r="AG325" s="1337">
        <f t="shared" si="176"/>
        <v>125666</v>
      </c>
      <c r="AH325" s="1334">
        <f t="shared" si="191"/>
        <v>0</v>
      </c>
      <c r="AI325" s="1337">
        <f t="shared" si="192"/>
        <v>125666</v>
      </c>
      <c r="AJ325" s="1411">
        <f t="shared" si="193"/>
        <v>1633658</v>
      </c>
      <c r="AK325" s="1339">
        <v>1</v>
      </c>
      <c r="AL325" s="376">
        <f t="shared" si="194"/>
        <v>5</v>
      </c>
      <c r="AM325" s="377"/>
      <c r="AN325" s="229" t="str">
        <f t="shared" si="195"/>
        <v>Կ-1</v>
      </c>
      <c r="AO325" s="1408">
        <f t="shared" si="196"/>
        <v>1.9</v>
      </c>
      <c r="AP325" s="1408"/>
      <c r="AQ325" s="1408">
        <f t="shared" si="201"/>
        <v>1.9</v>
      </c>
      <c r="AR325" s="1337">
        <v>66140</v>
      </c>
      <c r="AS325" s="1337">
        <f t="shared" si="177"/>
        <v>125666</v>
      </c>
      <c r="AT325" s="1334">
        <f t="shared" si="197"/>
        <v>0</v>
      </c>
      <c r="AU325" s="1337">
        <f t="shared" si="198"/>
        <v>125666</v>
      </c>
      <c r="AV325" s="1411">
        <f t="shared" si="199"/>
        <v>1633658</v>
      </c>
    </row>
    <row r="326" spans="1:48" ht="17.25" thickBot="1">
      <c r="A326" s="1421">
        <v>284</v>
      </c>
      <c r="B326" s="1429" t="s">
        <v>2891</v>
      </c>
      <c r="C326" s="1430" t="s">
        <v>2467</v>
      </c>
      <c r="D326" s="1423">
        <v>1</v>
      </c>
      <c r="E326" s="1419">
        <v>4</v>
      </c>
      <c r="F326" s="725" t="s">
        <v>98</v>
      </c>
      <c r="G326" s="724">
        <f t="shared" si="202"/>
        <v>1.9</v>
      </c>
      <c r="H326" s="443">
        <v>66140</v>
      </c>
      <c r="I326" s="1337">
        <f t="shared" si="174"/>
        <v>125666</v>
      </c>
      <c r="J326" s="229"/>
      <c r="K326" s="1337">
        <f t="shared" si="181"/>
        <v>125666</v>
      </c>
      <c r="L326" s="1411">
        <f t="shared" si="182"/>
        <v>1633658</v>
      </c>
      <c r="M326" s="1339">
        <v>1</v>
      </c>
      <c r="N326" s="523">
        <f t="shared" si="179"/>
        <v>5</v>
      </c>
      <c r="O326" s="377"/>
      <c r="P326" s="229" t="str">
        <f t="shared" si="183"/>
        <v>Կ-1</v>
      </c>
      <c r="Q326" s="643">
        <f t="shared" si="184"/>
        <v>1.9</v>
      </c>
      <c r="R326" s="1408"/>
      <c r="S326" s="1408">
        <f t="shared" si="180"/>
        <v>1.9</v>
      </c>
      <c r="T326" s="1337">
        <v>66140</v>
      </c>
      <c r="U326" s="1337">
        <f t="shared" si="175"/>
        <v>125666</v>
      </c>
      <c r="V326" s="1334">
        <f t="shared" si="185"/>
        <v>0</v>
      </c>
      <c r="W326" s="1337">
        <f t="shared" si="186"/>
        <v>125666</v>
      </c>
      <c r="X326" s="1411">
        <f t="shared" si="187"/>
        <v>1633658</v>
      </c>
      <c r="Y326" s="1339">
        <v>1</v>
      </c>
      <c r="Z326" s="523">
        <f t="shared" si="188"/>
        <v>6</v>
      </c>
      <c r="AA326" s="377"/>
      <c r="AB326" s="229" t="str">
        <f t="shared" si="189"/>
        <v>Կ-1</v>
      </c>
      <c r="AC326" s="1408">
        <f t="shared" si="190"/>
        <v>1.96</v>
      </c>
      <c r="AD326" s="1408"/>
      <c r="AE326" s="1408">
        <f t="shared" si="200"/>
        <v>1.96</v>
      </c>
      <c r="AF326" s="1337">
        <v>66140</v>
      </c>
      <c r="AG326" s="1337">
        <f t="shared" si="176"/>
        <v>129634.4</v>
      </c>
      <c r="AH326" s="1334">
        <f t="shared" si="191"/>
        <v>0</v>
      </c>
      <c r="AI326" s="1337">
        <f t="shared" si="192"/>
        <v>129634.4</v>
      </c>
      <c r="AJ326" s="1411">
        <f t="shared" si="193"/>
        <v>1685247.2</v>
      </c>
      <c r="AK326" s="1339">
        <v>1</v>
      </c>
      <c r="AL326" s="376">
        <f t="shared" si="194"/>
        <v>7</v>
      </c>
      <c r="AM326" s="377"/>
      <c r="AN326" s="229" t="str">
        <f t="shared" si="195"/>
        <v>Կ-1</v>
      </c>
      <c r="AO326" s="1408">
        <f t="shared" si="196"/>
        <v>1.96</v>
      </c>
      <c r="AP326" s="1408"/>
      <c r="AQ326" s="1408">
        <f t="shared" si="201"/>
        <v>1.96</v>
      </c>
      <c r="AR326" s="1337">
        <v>66140</v>
      </c>
      <c r="AS326" s="1337">
        <f t="shared" si="177"/>
        <v>129634.4</v>
      </c>
      <c r="AT326" s="1334">
        <f t="shared" si="197"/>
        <v>0</v>
      </c>
      <c r="AU326" s="1337">
        <f t="shared" si="198"/>
        <v>129634.4</v>
      </c>
      <c r="AV326" s="1411">
        <f t="shared" si="199"/>
        <v>1685247.2</v>
      </c>
    </row>
    <row r="327" spans="1:48" ht="17.25" thickBot="1">
      <c r="A327" s="1421">
        <v>285</v>
      </c>
      <c r="B327" s="1429" t="s">
        <v>1103</v>
      </c>
      <c r="C327" s="1430" t="s">
        <v>2467</v>
      </c>
      <c r="D327" s="1423">
        <v>1</v>
      </c>
      <c r="E327" s="1419">
        <v>2</v>
      </c>
      <c r="F327" s="725" t="s">
        <v>98</v>
      </c>
      <c r="G327" s="724">
        <f t="shared" si="202"/>
        <v>1.79</v>
      </c>
      <c r="H327" s="443">
        <v>66140</v>
      </c>
      <c r="I327" s="1337">
        <f t="shared" si="174"/>
        <v>118390.6</v>
      </c>
      <c r="J327" s="229"/>
      <c r="K327" s="1337">
        <f t="shared" si="181"/>
        <v>118390.6</v>
      </c>
      <c r="L327" s="1411">
        <f t="shared" si="182"/>
        <v>1539077.8</v>
      </c>
      <c r="M327" s="1339">
        <v>1</v>
      </c>
      <c r="N327" s="523">
        <f t="shared" si="179"/>
        <v>3</v>
      </c>
      <c r="O327" s="377"/>
      <c r="P327" s="229" t="str">
        <f t="shared" si="183"/>
        <v>Կ-1</v>
      </c>
      <c r="Q327" s="643">
        <f t="shared" si="184"/>
        <v>1.84</v>
      </c>
      <c r="R327" s="1408"/>
      <c r="S327" s="1408">
        <f t="shared" si="180"/>
        <v>1.84</v>
      </c>
      <c r="T327" s="1337">
        <v>66140</v>
      </c>
      <c r="U327" s="1337">
        <f t="shared" si="175"/>
        <v>121697.60000000001</v>
      </c>
      <c r="V327" s="1334">
        <f t="shared" si="185"/>
        <v>0</v>
      </c>
      <c r="W327" s="1337">
        <f t="shared" si="186"/>
        <v>121697.60000000001</v>
      </c>
      <c r="X327" s="1411">
        <f t="shared" si="187"/>
        <v>1582068.8</v>
      </c>
      <c r="Y327" s="1339">
        <v>1</v>
      </c>
      <c r="Z327" s="523">
        <f t="shared" si="188"/>
        <v>4</v>
      </c>
      <c r="AA327" s="377"/>
      <c r="AB327" s="229" t="str">
        <f t="shared" si="189"/>
        <v>Կ-1</v>
      </c>
      <c r="AC327" s="1408">
        <f t="shared" si="190"/>
        <v>1.9</v>
      </c>
      <c r="AD327" s="1408"/>
      <c r="AE327" s="1408">
        <f t="shared" si="200"/>
        <v>1.9</v>
      </c>
      <c r="AF327" s="1337">
        <v>66140</v>
      </c>
      <c r="AG327" s="1337">
        <f t="shared" si="176"/>
        <v>125666</v>
      </c>
      <c r="AH327" s="1334">
        <f t="shared" si="191"/>
        <v>0</v>
      </c>
      <c r="AI327" s="1337">
        <f t="shared" si="192"/>
        <v>125666</v>
      </c>
      <c r="AJ327" s="1411">
        <f t="shared" si="193"/>
        <v>1633658</v>
      </c>
      <c r="AK327" s="1339">
        <v>1</v>
      </c>
      <c r="AL327" s="376">
        <f t="shared" si="194"/>
        <v>5</v>
      </c>
      <c r="AM327" s="377"/>
      <c r="AN327" s="229" t="str">
        <f t="shared" si="195"/>
        <v>Կ-1</v>
      </c>
      <c r="AO327" s="1408">
        <f t="shared" si="196"/>
        <v>1.9</v>
      </c>
      <c r="AP327" s="1408"/>
      <c r="AQ327" s="1408">
        <f t="shared" si="201"/>
        <v>1.9</v>
      </c>
      <c r="AR327" s="1337">
        <v>66140</v>
      </c>
      <c r="AS327" s="1337">
        <f t="shared" si="177"/>
        <v>125666</v>
      </c>
      <c r="AT327" s="1334">
        <f t="shared" si="197"/>
        <v>0</v>
      </c>
      <c r="AU327" s="1337">
        <f t="shared" si="198"/>
        <v>125666</v>
      </c>
      <c r="AV327" s="1411">
        <f t="shared" si="199"/>
        <v>1633658</v>
      </c>
    </row>
    <row r="328" spans="1:48" ht="17.25" thickBot="1">
      <c r="A328" s="1421">
        <v>286</v>
      </c>
      <c r="B328" s="1429" t="s">
        <v>1102</v>
      </c>
      <c r="C328" s="1430" t="s">
        <v>2467</v>
      </c>
      <c r="D328" s="1423">
        <v>1</v>
      </c>
      <c r="E328" s="1419">
        <v>2</v>
      </c>
      <c r="F328" s="725" t="s">
        <v>98</v>
      </c>
      <c r="G328" s="724">
        <f t="shared" si="202"/>
        <v>1.79</v>
      </c>
      <c r="H328" s="443">
        <v>66140</v>
      </c>
      <c r="I328" s="1337">
        <f t="shared" si="174"/>
        <v>118390.6</v>
      </c>
      <c r="J328" s="229"/>
      <c r="K328" s="1337">
        <f t="shared" si="181"/>
        <v>118390.6</v>
      </c>
      <c r="L328" s="1411">
        <f t="shared" si="182"/>
        <v>1539077.8</v>
      </c>
      <c r="M328" s="1339">
        <v>1</v>
      </c>
      <c r="N328" s="523">
        <f t="shared" si="179"/>
        <v>3</v>
      </c>
      <c r="O328" s="377"/>
      <c r="P328" s="229" t="str">
        <f t="shared" si="183"/>
        <v>Կ-1</v>
      </c>
      <c r="Q328" s="643">
        <f t="shared" si="184"/>
        <v>1.84</v>
      </c>
      <c r="R328" s="1408"/>
      <c r="S328" s="1408">
        <f t="shared" si="180"/>
        <v>1.84</v>
      </c>
      <c r="T328" s="1337">
        <v>66140</v>
      </c>
      <c r="U328" s="1337">
        <f t="shared" si="175"/>
        <v>121697.60000000001</v>
      </c>
      <c r="V328" s="1334">
        <f t="shared" si="185"/>
        <v>0</v>
      </c>
      <c r="W328" s="1337">
        <f t="shared" si="186"/>
        <v>121697.60000000001</v>
      </c>
      <c r="X328" s="1411">
        <f t="shared" si="187"/>
        <v>1582068.8</v>
      </c>
      <c r="Y328" s="1339">
        <v>1</v>
      </c>
      <c r="Z328" s="523">
        <f t="shared" si="188"/>
        <v>4</v>
      </c>
      <c r="AA328" s="377"/>
      <c r="AB328" s="229" t="str">
        <f t="shared" si="189"/>
        <v>Կ-1</v>
      </c>
      <c r="AC328" s="1408">
        <f t="shared" si="190"/>
        <v>1.9</v>
      </c>
      <c r="AD328" s="1408"/>
      <c r="AE328" s="1408">
        <f t="shared" si="200"/>
        <v>1.9</v>
      </c>
      <c r="AF328" s="1337">
        <v>66140</v>
      </c>
      <c r="AG328" s="1337">
        <f t="shared" si="176"/>
        <v>125666</v>
      </c>
      <c r="AH328" s="1334">
        <f t="shared" si="191"/>
        <v>0</v>
      </c>
      <c r="AI328" s="1337">
        <f t="shared" si="192"/>
        <v>125666</v>
      </c>
      <c r="AJ328" s="1411">
        <f t="shared" si="193"/>
        <v>1633658</v>
      </c>
      <c r="AK328" s="1339">
        <v>1</v>
      </c>
      <c r="AL328" s="376">
        <f t="shared" si="194"/>
        <v>5</v>
      </c>
      <c r="AM328" s="377"/>
      <c r="AN328" s="229" t="str">
        <f t="shared" si="195"/>
        <v>Կ-1</v>
      </c>
      <c r="AO328" s="1408">
        <f t="shared" si="196"/>
        <v>1.9</v>
      </c>
      <c r="AP328" s="1408"/>
      <c r="AQ328" s="1408">
        <f t="shared" si="201"/>
        <v>1.9</v>
      </c>
      <c r="AR328" s="1337">
        <v>66140</v>
      </c>
      <c r="AS328" s="1337">
        <f t="shared" si="177"/>
        <v>125666</v>
      </c>
      <c r="AT328" s="1334">
        <f t="shared" si="197"/>
        <v>0</v>
      </c>
      <c r="AU328" s="1337">
        <f t="shared" si="198"/>
        <v>125666</v>
      </c>
      <c r="AV328" s="1411">
        <f t="shared" si="199"/>
        <v>1633658</v>
      </c>
    </row>
    <row r="329" spans="1:48" ht="27.75" thickBot="1">
      <c r="A329" s="1421">
        <v>287</v>
      </c>
      <c r="B329" s="1429" t="s">
        <v>90</v>
      </c>
      <c r="C329" s="1430" t="s">
        <v>1903</v>
      </c>
      <c r="D329" s="1423">
        <v>1</v>
      </c>
      <c r="E329" s="1419">
        <v>0</v>
      </c>
      <c r="F329" s="725" t="s">
        <v>95</v>
      </c>
      <c r="G329" s="724">
        <f t="shared" si="202"/>
        <v>3.88</v>
      </c>
      <c r="H329" s="443">
        <v>66140</v>
      </c>
      <c r="I329" s="1337">
        <f t="shared" si="174"/>
        <v>256623.19999999998</v>
      </c>
      <c r="J329" s="229"/>
      <c r="K329" s="1337">
        <f t="shared" si="181"/>
        <v>256623.19999999998</v>
      </c>
      <c r="L329" s="1411">
        <f t="shared" si="182"/>
        <v>3336101.5999999996</v>
      </c>
      <c r="M329" s="1339">
        <v>1</v>
      </c>
      <c r="N329" s="523">
        <f t="shared" si="179"/>
        <v>1</v>
      </c>
      <c r="O329" s="377"/>
      <c r="P329" s="229" t="str">
        <f t="shared" si="183"/>
        <v>Գ-2</v>
      </c>
      <c r="Q329" s="643">
        <f t="shared" si="184"/>
        <v>4.01</v>
      </c>
      <c r="R329" s="1408"/>
      <c r="S329" s="1408">
        <f t="shared" si="180"/>
        <v>4.01</v>
      </c>
      <c r="T329" s="1337">
        <v>66140</v>
      </c>
      <c r="U329" s="1337">
        <f t="shared" si="175"/>
        <v>265221.39999999997</v>
      </c>
      <c r="V329" s="1334">
        <f t="shared" si="185"/>
        <v>0</v>
      </c>
      <c r="W329" s="1337">
        <f t="shared" si="186"/>
        <v>265221.39999999997</v>
      </c>
      <c r="X329" s="1411">
        <f t="shared" si="187"/>
        <v>3447878.1999999997</v>
      </c>
      <c r="Y329" s="1339">
        <v>1</v>
      </c>
      <c r="Z329" s="523">
        <f t="shared" si="188"/>
        <v>2</v>
      </c>
      <c r="AA329" s="377"/>
      <c r="AB329" s="229" t="str">
        <f t="shared" si="189"/>
        <v>Գ-2</v>
      </c>
      <c r="AC329" s="1408">
        <f t="shared" si="190"/>
        <v>4.1399999999999997</v>
      </c>
      <c r="AD329" s="1408"/>
      <c r="AE329" s="1408">
        <f t="shared" si="200"/>
        <v>4.1399999999999997</v>
      </c>
      <c r="AF329" s="1337">
        <v>66140</v>
      </c>
      <c r="AG329" s="1337">
        <f t="shared" si="176"/>
        <v>273819.59999999998</v>
      </c>
      <c r="AH329" s="1334">
        <f t="shared" si="191"/>
        <v>0</v>
      </c>
      <c r="AI329" s="1337">
        <f t="shared" si="192"/>
        <v>273819.59999999998</v>
      </c>
      <c r="AJ329" s="1411">
        <f t="shared" si="193"/>
        <v>3559654.8</v>
      </c>
      <c r="AK329" s="1339">
        <v>1</v>
      </c>
      <c r="AL329" s="376">
        <f t="shared" si="194"/>
        <v>3</v>
      </c>
      <c r="AM329" s="377"/>
      <c r="AN329" s="229" t="str">
        <f t="shared" si="195"/>
        <v>Գ-2</v>
      </c>
      <c r="AO329" s="1408">
        <f t="shared" si="196"/>
        <v>4.2699999999999996</v>
      </c>
      <c r="AP329" s="1408"/>
      <c r="AQ329" s="1408">
        <f t="shared" si="201"/>
        <v>4.2699999999999996</v>
      </c>
      <c r="AR329" s="1337">
        <v>66140</v>
      </c>
      <c r="AS329" s="1337">
        <f t="shared" si="177"/>
        <v>282417.8</v>
      </c>
      <c r="AT329" s="1334">
        <f t="shared" si="197"/>
        <v>0</v>
      </c>
      <c r="AU329" s="1337">
        <f t="shared" si="198"/>
        <v>282417.8</v>
      </c>
      <c r="AV329" s="1411">
        <f t="shared" si="199"/>
        <v>3671431.4</v>
      </c>
    </row>
    <row r="330" spans="1:48" ht="41.25" thickBot="1">
      <c r="A330" s="1421">
        <v>288</v>
      </c>
      <c r="B330" s="1429" t="s">
        <v>1156</v>
      </c>
      <c r="C330" s="1430" t="s">
        <v>1895</v>
      </c>
      <c r="D330" s="1423">
        <v>1</v>
      </c>
      <c r="E330" s="1419">
        <v>2</v>
      </c>
      <c r="F330" s="725" t="s">
        <v>96</v>
      </c>
      <c r="G330" s="724">
        <f t="shared" si="202"/>
        <v>2.83</v>
      </c>
      <c r="H330" s="443">
        <v>66140</v>
      </c>
      <c r="I330" s="1337">
        <f t="shared" si="174"/>
        <v>187176.2</v>
      </c>
      <c r="J330" s="229"/>
      <c r="K330" s="1337">
        <f t="shared" si="181"/>
        <v>187176.2</v>
      </c>
      <c r="L330" s="1411">
        <f t="shared" si="182"/>
        <v>2433290.6</v>
      </c>
      <c r="M330" s="1339">
        <v>1</v>
      </c>
      <c r="N330" s="523">
        <f t="shared" si="179"/>
        <v>3</v>
      </c>
      <c r="O330" s="377"/>
      <c r="P330" s="229" t="str">
        <f t="shared" si="183"/>
        <v>Ա-1</v>
      </c>
      <c r="Q330" s="643">
        <f t="shared" si="184"/>
        <v>2.92</v>
      </c>
      <c r="R330" s="1408"/>
      <c r="S330" s="1408">
        <f t="shared" si="180"/>
        <v>2.92</v>
      </c>
      <c r="T330" s="1337">
        <v>66140</v>
      </c>
      <c r="U330" s="1337">
        <f t="shared" si="175"/>
        <v>193128.8</v>
      </c>
      <c r="V330" s="1334">
        <f t="shared" si="185"/>
        <v>0</v>
      </c>
      <c r="W330" s="1337">
        <f t="shared" si="186"/>
        <v>193128.8</v>
      </c>
      <c r="X330" s="1411">
        <f t="shared" si="187"/>
        <v>2510674.4</v>
      </c>
      <c r="Y330" s="1339">
        <v>1</v>
      </c>
      <c r="Z330" s="523">
        <f t="shared" si="188"/>
        <v>4</v>
      </c>
      <c r="AA330" s="377"/>
      <c r="AB330" s="229" t="str">
        <f t="shared" si="189"/>
        <v>Ա-1</v>
      </c>
      <c r="AC330" s="1408">
        <f t="shared" si="190"/>
        <v>3.02</v>
      </c>
      <c r="AD330" s="1408"/>
      <c r="AE330" s="1408">
        <f t="shared" si="200"/>
        <v>3.02</v>
      </c>
      <c r="AF330" s="1337">
        <v>66140</v>
      </c>
      <c r="AG330" s="1337">
        <f t="shared" si="176"/>
        <v>199742.8</v>
      </c>
      <c r="AH330" s="1334">
        <f t="shared" si="191"/>
        <v>0</v>
      </c>
      <c r="AI330" s="1337">
        <f t="shared" si="192"/>
        <v>199742.8</v>
      </c>
      <c r="AJ330" s="1411">
        <f t="shared" si="193"/>
        <v>2596656.4</v>
      </c>
      <c r="AK330" s="1339">
        <v>1</v>
      </c>
      <c r="AL330" s="376">
        <f t="shared" si="194"/>
        <v>5</v>
      </c>
      <c r="AM330" s="377"/>
      <c r="AN330" s="229" t="str">
        <f t="shared" si="195"/>
        <v>Ա-1</v>
      </c>
      <c r="AO330" s="1408">
        <f t="shared" si="196"/>
        <v>3.02</v>
      </c>
      <c r="AP330" s="1408"/>
      <c r="AQ330" s="1408">
        <f t="shared" si="201"/>
        <v>3.02</v>
      </c>
      <c r="AR330" s="1337">
        <v>66140</v>
      </c>
      <c r="AS330" s="1337">
        <f t="shared" si="177"/>
        <v>199742.8</v>
      </c>
      <c r="AT330" s="1334">
        <f t="shared" si="197"/>
        <v>0</v>
      </c>
      <c r="AU330" s="1337">
        <f t="shared" si="198"/>
        <v>199742.8</v>
      </c>
      <c r="AV330" s="1411">
        <f t="shared" si="199"/>
        <v>2596656.4</v>
      </c>
    </row>
    <row r="331" spans="1:48" ht="41.25" thickBot="1">
      <c r="A331" s="1421">
        <v>289</v>
      </c>
      <c r="B331" s="1429" t="s">
        <v>1165</v>
      </c>
      <c r="C331" s="1430" t="s">
        <v>1896</v>
      </c>
      <c r="D331" s="1423">
        <v>1</v>
      </c>
      <c r="E331" s="1419">
        <v>2</v>
      </c>
      <c r="F331" s="725" t="s">
        <v>97</v>
      </c>
      <c r="G331" s="724">
        <f t="shared" si="202"/>
        <v>2.4300000000000002</v>
      </c>
      <c r="H331" s="443">
        <v>66140</v>
      </c>
      <c r="I331" s="1337">
        <f t="shared" si="174"/>
        <v>160720.20000000001</v>
      </c>
      <c r="J331" s="229">
        <v>8000</v>
      </c>
      <c r="K331" s="1337">
        <f t="shared" si="181"/>
        <v>168720.2</v>
      </c>
      <c r="L331" s="1411">
        <f t="shared" si="182"/>
        <v>2193362.6</v>
      </c>
      <c r="M331" s="1339">
        <v>1</v>
      </c>
      <c r="N331" s="523">
        <f t="shared" si="179"/>
        <v>3</v>
      </c>
      <c r="O331" s="377"/>
      <c r="P331" s="229" t="str">
        <f t="shared" si="183"/>
        <v>Ա-2</v>
      </c>
      <c r="Q331" s="643">
        <f t="shared" si="184"/>
        <v>2.5</v>
      </c>
      <c r="R331" s="1408"/>
      <c r="S331" s="1408">
        <f t="shared" si="180"/>
        <v>2.5</v>
      </c>
      <c r="T331" s="1337">
        <v>66140</v>
      </c>
      <c r="U331" s="1337">
        <f t="shared" si="175"/>
        <v>165350</v>
      </c>
      <c r="V331" s="1334">
        <f t="shared" si="185"/>
        <v>8000</v>
      </c>
      <c r="W331" s="1337">
        <f t="shared" si="186"/>
        <v>173350</v>
      </c>
      <c r="X331" s="1411">
        <f t="shared" si="187"/>
        <v>2253550</v>
      </c>
      <c r="Y331" s="1339">
        <v>1</v>
      </c>
      <c r="Z331" s="523">
        <f t="shared" si="188"/>
        <v>4</v>
      </c>
      <c r="AA331" s="377"/>
      <c r="AB331" s="229" t="str">
        <f t="shared" si="189"/>
        <v>Ա-2</v>
      </c>
      <c r="AC331" s="1408">
        <f t="shared" si="190"/>
        <v>2.58</v>
      </c>
      <c r="AD331" s="1408"/>
      <c r="AE331" s="1408">
        <f t="shared" si="200"/>
        <v>2.58</v>
      </c>
      <c r="AF331" s="1337">
        <v>66140</v>
      </c>
      <c r="AG331" s="1337">
        <f t="shared" si="176"/>
        <v>170641.2</v>
      </c>
      <c r="AH331" s="1334">
        <f t="shared" si="191"/>
        <v>8000</v>
      </c>
      <c r="AI331" s="1337">
        <f t="shared" si="192"/>
        <v>178641.2</v>
      </c>
      <c r="AJ331" s="1411">
        <f t="shared" si="193"/>
        <v>2322335.6</v>
      </c>
      <c r="AK331" s="1339">
        <v>1</v>
      </c>
      <c r="AL331" s="376">
        <f t="shared" si="194"/>
        <v>5</v>
      </c>
      <c r="AM331" s="377"/>
      <c r="AN331" s="229" t="str">
        <f t="shared" si="195"/>
        <v>Ա-2</v>
      </c>
      <c r="AO331" s="1408">
        <f t="shared" si="196"/>
        <v>2.58</v>
      </c>
      <c r="AP331" s="1408"/>
      <c r="AQ331" s="1408">
        <f t="shared" si="201"/>
        <v>2.58</v>
      </c>
      <c r="AR331" s="1337">
        <v>66140</v>
      </c>
      <c r="AS331" s="1337">
        <f t="shared" si="177"/>
        <v>170641.2</v>
      </c>
      <c r="AT331" s="1334">
        <f t="shared" si="197"/>
        <v>8000</v>
      </c>
      <c r="AU331" s="1337">
        <f t="shared" si="198"/>
        <v>178641.2</v>
      </c>
      <c r="AV331" s="1411">
        <f t="shared" si="199"/>
        <v>2322335.6</v>
      </c>
    </row>
    <row r="332" spans="1:48" ht="41.25" thickBot="1">
      <c r="A332" s="1421">
        <v>290</v>
      </c>
      <c r="B332" s="1429" t="s">
        <v>1160</v>
      </c>
      <c r="C332" s="1430" t="s">
        <v>1896</v>
      </c>
      <c r="D332" s="1423">
        <v>1</v>
      </c>
      <c r="E332" s="1419">
        <v>2</v>
      </c>
      <c r="F332" s="725" t="s">
        <v>97</v>
      </c>
      <c r="G332" s="724">
        <f t="shared" si="202"/>
        <v>2.4300000000000002</v>
      </c>
      <c r="H332" s="443">
        <v>66140</v>
      </c>
      <c r="I332" s="1337">
        <f t="shared" si="174"/>
        <v>160720.20000000001</v>
      </c>
      <c r="J332" s="229"/>
      <c r="K332" s="1337">
        <f t="shared" si="181"/>
        <v>160720.20000000001</v>
      </c>
      <c r="L332" s="1411">
        <f t="shared" si="182"/>
        <v>2089362.6</v>
      </c>
      <c r="M332" s="1339">
        <v>1</v>
      </c>
      <c r="N332" s="523">
        <f t="shared" si="179"/>
        <v>3</v>
      </c>
      <c r="O332" s="377"/>
      <c r="P332" s="229" t="str">
        <f t="shared" si="183"/>
        <v>Ա-2</v>
      </c>
      <c r="Q332" s="643">
        <f t="shared" si="184"/>
        <v>2.5</v>
      </c>
      <c r="R332" s="1408"/>
      <c r="S332" s="1408">
        <f t="shared" si="180"/>
        <v>2.5</v>
      </c>
      <c r="T332" s="1337">
        <v>66140</v>
      </c>
      <c r="U332" s="1337">
        <f t="shared" si="175"/>
        <v>165350</v>
      </c>
      <c r="V332" s="1334">
        <f t="shared" si="185"/>
        <v>0</v>
      </c>
      <c r="W332" s="1337">
        <f t="shared" si="186"/>
        <v>165350</v>
      </c>
      <c r="X332" s="1411">
        <f t="shared" si="187"/>
        <v>2149550</v>
      </c>
      <c r="Y332" s="1339">
        <v>1</v>
      </c>
      <c r="Z332" s="523">
        <f t="shared" si="188"/>
        <v>4</v>
      </c>
      <c r="AA332" s="377"/>
      <c r="AB332" s="229" t="str">
        <f t="shared" si="189"/>
        <v>Ա-2</v>
      </c>
      <c r="AC332" s="1408">
        <f t="shared" si="190"/>
        <v>2.58</v>
      </c>
      <c r="AD332" s="1408"/>
      <c r="AE332" s="1408">
        <f t="shared" si="200"/>
        <v>2.58</v>
      </c>
      <c r="AF332" s="1337">
        <v>66140</v>
      </c>
      <c r="AG332" s="1337">
        <f t="shared" si="176"/>
        <v>170641.2</v>
      </c>
      <c r="AH332" s="1334">
        <f t="shared" si="191"/>
        <v>0</v>
      </c>
      <c r="AI332" s="1337">
        <f t="shared" si="192"/>
        <v>170641.2</v>
      </c>
      <c r="AJ332" s="1411">
        <f t="shared" si="193"/>
        <v>2218335.6</v>
      </c>
      <c r="AK332" s="1339">
        <v>1</v>
      </c>
      <c r="AL332" s="376">
        <f t="shared" si="194"/>
        <v>5</v>
      </c>
      <c r="AM332" s="377"/>
      <c r="AN332" s="229" t="str">
        <f t="shared" si="195"/>
        <v>Ա-2</v>
      </c>
      <c r="AO332" s="1408">
        <f t="shared" si="196"/>
        <v>2.58</v>
      </c>
      <c r="AP332" s="1408"/>
      <c r="AQ332" s="1408">
        <f t="shared" si="201"/>
        <v>2.58</v>
      </c>
      <c r="AR332" s="1337">
        <v>66140</v>
      </c>
      <c r="AS332" s="1337">
        <f t="shared" si="177"/>
        <v>170641.2</v>
      </c>
      <c r="AT332" s="1334">
        <f t="shared" si="197"/>
        <v>0</v>
      </c>
      <c r="AU332" s="1337">
        <f t="shared" si="198"/>
        <v>170641.2</v>
      </c>
      <c r="AV332" s="1411">
        <f t="shared" si="199"/>
        <v>2218335.6</v>
      </c>
    </row>
    <row r="333" spans="1:48" ht="17.25" thickBot="1">
      <c r="A333" s="1421">
        <v>291</v>
      </c>
      <c r="B333" s="1429" t="s">
        <v>1168</v>
      </c>
      <c r="C333" s="1430" t="s">
        <v>2466</v>
      </c>
      <c r="D333" s="1423">
        <v>1</v>
      </c>
      <c r="E333" s="1419">
        <v>2</v>
      </c>
      <c r="F333" s="725" t="s">
        <v>535</v>
      </c>
      <c r="G333" s="724">
        <f t="shared" si="202"/>
        <v>2.08</v>
      </c>
      <c r="H333" s="443">
        <v>66140</v>
      </c>
      <c r="I333" s="1337">
        <f t="shared" si="174"/>
        <v>137571.20000000001</v>
      </c>
      <c r="J333" s="229">
        <v>8000</v>
      </c>
      <c r="K333" s="1337">
        <f t="shared" si="181"/>
        <v>145571.20000000001</v>
      </c>
      <c r="L333" s="1411">
        <f t="shared" si="182"/>
        <v>1892425.6</v>
      </c>
      <c r="M333" s="1339">
        <v>1</v>
      </c>
      <c r="N333" s="523">
        <f t="shared" si="179"/>
        <v>3</v>
      </c>
      <c r="O333" s="377"/>
      <c r="P333" s="229" t="str">
        <f t="shared" si="183"/>
        <v>Ա-3</v>
      </c>
      <c r="Q333" s="643">
        <f t="shared" si="184"/>
        <v>2.15</v>
      </c>
      <c r="R333" s="1408"/>
      <c r="S333" s="1408">
        <f t="shared" si="180"/>
        <v>2.15</v>
      </c>
      <c r="T333" s="1337">
        <v>66140</v>
      </c>
      <c r="U333" s="1337">
        <f t="shared" si="175"/>
        <v>142201</v>
      </c>
      <c r="V333" s="1334">
        <f t="shared" si="185"/>
        <v>8000</v>
      </c>
      <c r="W333" s="1337">
        <f t="shared" si="186"/>
        <v>150201</v>
      </c>
      <c r="X333" s="1411">
        <f t="shared" si="187"/>
        <v>1952613</v>
      </c>
      <c r="Y333" s="1339">
        <v>1</v>
      </c>
      <c r="Z333" s="523">
        <f t="shared" si="188"/>
        <v>4</v>
      </c>
      <c r="AA333" s="377"/>
      <c r="AB333" s="229" t="str">
        <f t="shared" si="189"/>
        <v>Ա-3</v>
      </c>
      <c r="AC333" s="1408">
        <f t="shared" si="190"/>
        <v>2.21</v>
      </c>
      <c r="AD333" s="1408"/>
      <c r="AE333" s="1408">
        <f t="shared" si="200"/>
        <v>2.21</v>
      </c>
      <c r="AF333" s="1337">
        <v>66140</v>
      </c>
      <c r="AG333" s="1337">
        <f t="shared" si="176"/>
        <v>146169.4</v>
      </c>
      <c r="AH333" s="1334">
        <f t="shared" si="191"/>
        <v>8000</v>
      </c>
      <c r="AI333" s="1337">
        <f t="shared" si="192"/>
        <v>154169.4</v>
      </c>
      <c r="AJ333" s="1411">
        <f t="shared" si="193"/>
        <v>2004202.2</v>
      </c>
      <c r="AK333" s="1339">
        <v>1</v>
      </c>
      <c r="AL333" s="376">
        <f t="shared" si="194"/>
        <v>5</v>
      </c>
      <c r="AM333" s="377"/>
      <c r="AN333" s="229" t="str">
        <f t="shared" si="195"/>
        <v>Ա-3</v>
      </c>
      <c r="AO333" s="1408">
        <f t="shared" si="196"/>
        <v>2.21</v>
      </c>
      <c r="AP333" s="1408"/>
      <c r="AQ333" s="1408">
        <f t="shared" si="201"/>
        <v>2.21</v>
      </c>
      <c r="AR333" s="1337">
        <v>66140</v>
      </c>
      <c r="AS333" s="1337">
        <f t="shared" si="177"/>
        <v>146169.4</v>
      </c>
      <c r="AT333" s="1334">
        <f t="shared" si="197"/>
        <v>8000</v>
      </c>
      <c r="AU333" s="1337">
        <f t="shared" si="198"/>
        <v>154169.4</v>
      </c>
      <c r="AV333" s="1411">
        <f t="shared" si="199"/>
        <v>2004202.2</v>
      </c>
    </row>
    <row r="334" spans="1:48" ht="17.25" thickBot="1">
      <c r="A334" s="1421">
        <v>292</v>
      </c>
      <c r="B334" s="1433" t="s">
        <v>1162</v>
      </c>
      <c r="C334" s="1430" t="s">
        <v>2466</v>
      </c>
      <c r="D334" s="1425">
        <v>1</v>
      </c>
      <c r="E334" s="1419">
        <v>2</v>
      </c>
      <c r="F334" s="725" t="s">
        <v>535</v>
      </c>
      <c r="G334" s="724">
        <f t="shared" si="202"/>
        <v>2.08</v>
      </c>
      <c r="H334" s="443">
        <v>66140</v>
      </c>
      <c r="I334" s="1337">
        <f t="shared" si="174"/>
        <v>137571.20000000001</v>
      </c>
      <c r="J334" s="229"/>
      <c r="K334" s="1337">
        <f t="shared" si="181"/>
        <v>137571.20000000001</v>
      </c>
      <c r="L334" s="1411">
        <f t="shared" si="182"/>
        <v>1788425.6</v>
      </c>
      <c r="M334" s="1339">
        <v>1</v>
      </c>
      <c r="N334" s="523">
        <f t="shared" si="179"/>
        <v>3</v>
      </c>
      <c r="O334" s="377"/>
      <c r="P334" s="229" t="str">
        <f t="shared" si="183"/>
        <v>Ա-3</v>
      </c>
      <c r="Q334" s="643">
        <f t="shared" si="184"/>
        <v>2.15</v>
      </c>
      <c r="R334" s="1408"/>
      <c r="S334" s="1408">
        <f t="shared" si="180"/>
        <v>2.15</v>
      </c>
      <c r="T334" s="1337">
        <v>66140</v>
      </c>
      <c r="U334" s="1337">
        <f t="shared" si="175"/>
        <v>142201</v>
      </c>
      <c r="V334" s="1334">
        <f t="shared" si="185"/>
        <v>0</v>
      </c>
      <c r="W334" s="1337">
        <f t="shared" si="186"/>
        <v>142201</v>
      </c>
      <c r="X334" s="1411">
        <f t="shared" si="187"/>
        <v>1848613</v>
      </c>
      <c r="Y334" s="1339">
        <v>1</v>
      </c>
      <c r="Z334" s="523">
        <f t="shared" si="188"/>
        <v>4</v>
      </c>
      <c r="AA334" s="377"/>
      <c r="AB334" s="229" t="str">
        <f t="shared" si="189"/>
        <v>Ա-3</v>
      </c>
      <c r="AC334" s="1408">
        <f t="shared" si="190"/>
        <v>2.21</v>
      </c>
      <c r="AD334" s="1408"/>
      <c r="AE334" s="1408">
        <f t="shared" si="200"/>
        <v>2.21</v>
      </c>
      <c r="AF334" s="1337">
        <v>66140</v>
      </c>
      <c r="AG334" s="1337">
        <f t="shared" si="176"/>
        <v>146169.4</v>
      </c>
      <c r="AH334" s="1334">
        <f t="shared" si="191"/>
        <v>0</v>
      </c>
      <c r="AI334" s="1337">
        <f t="shared" si="192"/>
        <v>146169.4</v>
      </c>
      <c r="AJ334" s="1411">
        <f t="shared" si="193"/>
        <v>1900202.2</v>
      </c>
      <c r="AK334" s="1339">
        <v>1</v>
      </c>
      <c r="AL334" s="376">
        <f t="shared" si="194"/>
        <v>5</v>
      </c>
      <c r="AM334" s="377"/>
      <c r="AN334" s="229" t="str">
        <f t="shared" si="195"/>
        <v>Ա-3</v>
      </c>
      <c r="AO334" s="1408">
        <f t="shared" si="196"/>
        <v>2.21</v>
      </c>
      <c r="AP334" s="1408"/>
      <c r="AQ334" s="1408">
        <f t="shared" si="201"/>
        <v>2.21</v>
      </c>
      <c r="AR334" s="1337">
        <v>66140</v>
      </c>
      <c r="AS334" s="1337">
        <f t="shared" si="177"/>
        <v>146169.4</v>
      </c>
      <c r="AT334" s="1334">
        <f t="shared" si="197"/>
        <v>0</v>
      </c>
      <c r="AU334" s="1337">
        <f t="shared" si="198"/>
        <v>146169.4</v>
      </c>
      <c r="AV334" s="1411">
        <f t="shared" si="199"/>
        <v>1900202.2</v>
      </c>
    </row>
    <row r="335" spans="1:48" ht="29.25" customHeight="1" thickBot="1">
      <c r="A335" s="1421">
        <v>293</v>
      </c>
      <c r="B335" s="1429" t="s">
        <v>1155</v>
      </c>
      <c r="C335" s="1430" t="s">
        <v>2466</v>
      </c>
      <c r="D335" s="1423">
        <v>1</v>
      </c>
      <c r="E335" s="1419">
        <v>2</v>
      </c>
      <c r="F335" s="725" t="s">
        <v>535</v>
      </c>
      <c r="G335" s="724">
        <f t="shared" si="202"/>
        <v>2.08</v>
      </c>
      <c r="H335" s="443">
        <v>66140</v>
      </c>
      <c r="I335" s="1337">
        <f t="shared" ref="I335:I394" si="203">+H335*G335</f>
        <v>137571.20000000001</v>
      </c>
      <c r="J335" s="1338"/>
      <c r="K335" s="1337">
        <f t="shared" si="181"/>
        <v>137571.20000000001</v>
      </c>
      <c r="L335" s="1411">
        <f t="shared" si="182"/>
        <v>1788425.6</v>
      </c>
      <c r="M335" s="1339">
        <v>1</v>
      </c>
      <c r="N335" s="523">
        <f t="shared" si="179"/>
        <v>3</v>
      </c>
      <c r="O335" s="377"/>
      <c r="P335" s="229" t="str">
        <f t="shared" si="183"/>
        <v>Ա-3</v>
      </c>
      <c r="Q335" s="643">
        <f t="shared" si="184"/>
        <v>2.15</v>
      </c>
      <c r="R335" s="1408"/>
      <c r="S335" s="1408">
        <f t="shared" si="180"/>
        <v>2.15</v>
      </c>
      <c r="T335" s="1337">
        <v>66140</v>
      </c>
      <c r="U335" s="1337">
        <f t="shared" ref="U335:U394" si="204">+T335*S335</f>
        <v>142201</v>
      </c>
      <c r="V335" s="1334">
        <f t="shared" si="185"/>
        <v>0</v>
      </c>
      <c r="W335" s="1337">
        <f t="shared" si="186"/>
        <v>142201</v>
      </c>
      <c r="X335" s="1411">
        <f t="shared" si="187"/>
        <v>1848613</v>
      </c>
      <c r="Y335" s="1339">
        <v>1</v>
      </c>
      <c r="Z335" s="523">
        <f t="shared" si="188"/>
        <v>4</v>
      </c>
      <c r="AA335" s="377"/>
      <c r="AB335" s="229" t="str">
        <f t="shared" si="189"/>
        <v>Ա-3</v>
      </c>
      <c r="AC335" s="1408">
        <f t="shared" si="190"/>
        <v>2.21</v>
      </c>
      <c r="AD335" s="1408"/>
      <c r="AE335" s="1408">
        <f t="shared" si="200"/>
        <v>2.21</v>
      </c>
      <c r="AF335" s="1337">
        <v>66140</v>
      </c>
      <c r="AG335" s="1337">
        <f t="shared" ref="AG335:AG394" si="205">+AF335*AE335</f>
        <v>146169.4</v>
      </c>
      <c r="AH335" s="1334">
        <f t="shared" si="191"/>
        <v>0</v>
      </c>
      <c r="AI335" s="1337">
        <f t="shared" si="192"/>
        <v>146169.4</v>
      </c>
      <c r="AJ335" s="1411">
        <f t="shared" si="193"/>
        <v>1900202.2</v>
      </c>
      <c r="AK335" s="1339">
        <v>1</v>
      </c>
      <c r="AL335" s="376">
        <f t="shared" si="194"/>
        <v>5</v>
      </c>
      <c r="AM335" s="377"/>
      <c r="AN335" s="229" t="str">
        <f t="shared" si="195"/>
        <v>Ա-3</v>
      </c>
      <c r="AO335" s="1408">
        <f t="shared" si="196"/>
        <v>2.21</v>
      </c>
      <c r="AP335" s="1408"/>
      <c r="AQ335" s="1408">
        <f t="shared" si="201"/>
        <v>2.21</v>
      </c>
      <c r="AR335" s="1337">
        <v>66140</v>
      </c>
      <c r="AS335" s="1337">
        <f t="shared" ref="AS335:AS394" si="206">+AR335*AQ335</f>
        <v>146169.4</v>
      </c>
      <c r="AT335" s="1334">
        <f t="shared" si="197"/>
        <v>0</v>
      </c>
      <c r="AU335" s="1337">
        <f t="shared" si="198"/>
        <v>146169.4</v>
      </c>
      <c r="AV335" s="1411">
        <f t="shared" si="199"/>
        <v>1900202.2</v>
      </c>
    </row>
    <row r="336" spans="1:48" ht="17.25" customHeight="1" thickBot="1">
      <c r="A336" s="1421">
        <v>294</v>
      </c>
      <c r="B336" s="1429" t="s">
        <v>1174</v>
      </c>
      <c r="C336" s="1430" t="s">
        <v>2466</v>
      </c>
      <c r="D336" s="1423">
        <v>1</v>
      </c>
      <c r="E336" s="1419">
        <v>2</v>
      </c>
      <c r="F336" s="725" t="s">
        <v>535</v>
      </c>
      <c r="G336" s="724">
        <f t="shared" si="202"/>
        <v>2.08</v>
      </c>
      <c r="H336" s="443">
        <v>66140</v>
      </c>
      <c r="I336" s="1337">
        <f t="shared" si="203"/>
        <v>137571.20000000001</v>
      </c>
      <c r="J336" s="1338"/>
      <c r="K336" s="1337">
        <f t="shared" si="181"/>
        <v>137571.20000000001</v>
      </c>
      <c r="L336" s="1411">
        <f t="shared" si="182"/>
        <v>1788425.6</v>
      </c>
      <c r="M336" s="1339">
        <v>1</v>
      </c>
      <c r="N336" s="523">
        <f t="shared" si="179"/>
        <v>3</v>
      </c>
      <c r="O336" s="377"/>
      <c r="P336" s="229" t="str">
        <f t="shared" si="183"/>
        <v>Ա-3</v>
      </c>
      <c r="Q336" s="643">
        <f t="shared" si="184"/>
        <v>2.15</v>
      </c>
      <c r="R336" s="1408"/>
      <c r="S336" s="1408">
        <f t="shared" si="180"/>
        <v>2.15</v>
      </c>
      <c r="T336" s="1337">
        <v>66140</v>
      </c>
      <c r="U336" s="1337">
        <f t="shared" si="204"/>
        <v>142201</v>
      </c>
      <c r="V336" s="1334">
        <f t="shared" si="185"/>
        <v>0</v>
      </c>
      <c r="W336" s="1337">
        <f t="shared" si="186"/>
        <v>142201</v>
      </c>
      <c r="X336" s="1411">
        <f t="shared" si="187"/>
        <v>1848613</v>
      </c>
      <c r="Y336" s="1339">
        <v>1</v>
      </c>
      <c r="Z336" s="523">
        <f t="shared" si="188"/>
        <v>4</v>
      </c>
      <c r="AA336" s="377"/>
      <c r="AB336" s="229" t="str">
        <f t="shared" si="189"/>
        <v>Ա-3</v>
      </c>
      <c r="AC336" s="1408">
        <f t="shared" si="190"/>
        <v>2.21</v>
      </c>
      <c r="AD336" s="1408"/>
      <c r="AE336" s="1408">
        <f t="shared" si="200"/>
        <v>2.21</v>
      </c>
      <c r="AF336" s="1337">
        <v>66140</v>
      </c>
      <c r="AG336" s="1337">
        <f t="shared" si="205"/>
        <v>146169.4</v>
      </c>
      <c r="AH336" s="1334">
        <f t="shared" si="191"/>
        <v>0</v>
      </c>
      <c r="AI336" s="1337">
        <f t="shared" si="192"/>
        <v>146169.4</v>
      </c>
      <c r="AJ336" s="1411">
        <f t="shared" si="193"/>
        <v>1900202.2</v>
      </c>
      <c r="AK336" s="1339">
        <v>1</v>
      </c>
      <c r="AL336" s="376">
        <f t="shared" si="194"/>
        <v>5</v>
      </c>
      <c r="AM336" s="377"/>
      <c r="AN336" s="229" t="str">
        <f t="shared" si="195"/>
        <v>Ա-3</v>
      </c>
      <c r="AO336" s="1408">
        <f t="shared" si="196"/>
        <v>2.21</v>
      </c>
      <c r="AP336" s="1408"/>
      <c r="AQ336" s="1408">
        <f t="shared" si="201"/>
        <v>2.21</v>
      </c>
      <c r="AR336" s="1337">
        <v>66140</v>
      </c>
      <c r="AS336" s="1337">
        <f t="shared" si="206"/>
        <v>146169.4</v>
      </c>
      <c r="AT336" s="1334">
        <f t="shared" si="197"/>
        <v>0</v>
      </c>
      <c r="AU336" s="1337">
        <f t="shared" si="198"/>
        <v>146169.4</v>
      </c>
      <c r="AV336" s="1411">
        <f t="shared" si="199"/>
        <v>1900202.2</v>
      </c>
    </row>
    <row r="337" spans="1:48" ht="17.25" thickBot="1">
      <c r="A337" s="1421">
        <v>295</v>
      </c>
      <c r="B337" s="1429" t="s">
        <v>1173</v>
      </c>
      <c r="C337" s="1430" t="s">
        <v>2467</v>
      </c>
      <c r="D337" s="1423">
        <v>1</v>
      </c>
      <c r="E337" s="1419">
        <v>6</v>
      </c>
      <c r="F337" s="723" t="s">
        <v>98</v>
      </c>
      <c r="G337" s="724">
        <f t="shared" si="202"/>
        <v>1.96</v>
      </c>
      <c r="H337" s="443">
        <v>66140</v>
      </c>
      <c r="I337" s="1337">
        <f t="shared" si="203"/>
        <v>129634.4</v>
      </c>
      <c r="J337" s="1338"/>
      <c r="K337" s="1337">
        <f t="shared" si="181"/>
        <v>129634.4</v>
      </c>
      <c r="L337" s="1411">
        <f t="shared" si="182"/>
        <v>1685247.2</v>
      </c>
      <c r="M337" s="1339">
        <v>1</v>
      </c>
      <c r="N337" s="523">
        <f t="shared" si="179"/>
        <v>7</v>
      </c>
      <c r="O337" s="377"/>
      <c r="P337" s="229" t="str">
        <f t="shared" si="183"/>
        <v>Կ-1</v>
      </c>
      <c r="Q337" s="643">
        <f t="shared" si="184"/>
        <v>1.96</v>
      </c>
      <c r="R337" s="1408"/>
      <c r="S337" s="1408">
        <f t="shared" si="180"/>
        <v>1.96</v>
      </c>
      <c r="T337" s="1337">
        <v>66140</v>
      </c>
      <c r="U337" s="1337">
        <f t="shared" si="204"/>
        <v>129634.4</v>
      </c>
      <c r="V337" s="1334">
        <f t="shared" si="185"/>
        <v>0</v>
      </c>
      <c r="W337" s="1337">
        <f t="shared" si="186"/>
        <v>129634.4</v>
      </c>
      <c r="X337" s="1411">
        <f t="shared" si="187"/>
        <v>1685247.2</v>
      </c>
      <c r="Y337" s="1339">
        <v>1</v>
      </c>
      <c r="Z337" s="523">
        <f t="shared" si="188"/>
        <v>8</v>
      </c>
      <c r="AA337" s="377"/>
      <c r="AB337" s="229" t="str">
        <f t="shared" si="189"/>
        <v>Կ-1</v>
      </c>
      <c r="AC337" s="1408">
        <f t="shared" si="190"/>
        <v>2.02</v>
      </c>
      <c r="AD337" s="1408"/>
      <c r="AE337" s="1408">
        <f t="shared" si="200"/>
        <v>2.02</v>
      </c>
      <c r="AF337" s="1337">
        <v>66140</v>
      </c>
      <c r="AG337" s="1337">
        <f t="shared" si="205"/>
        <v>133602.79999999999</v>
      </c>
      <c r="AH337" s="1334">
        <f t="shared" si="191"/>
        <v>0</v>
      </c>
      <c r="AI337" s="1337">
        <f t="shared" si="192"/>
        <v>133602.79999999999</v>
      </c>
      <c r="AJ337" s="1411">
        <f t="shared" si="193"/>
        <v>1736836.4</v>
      </c>
      <c r="AK337" s="1339">
        <v>1</v>
      </c>
      <c r="AL337" s="376">
        <f t="shared" si="194"/>
        <v>9</v>
      </c>
      <c r="AM337" s="377"/>
      <c r="AN337" s="229" t="str">
        <f t="shared" si="195"/>
        <v>Կ-1</v>
      </c>
      <c r="AO337" s="1408">
        <f t="shared" si="196"/>
        <v>2.02</v>
      </c>
      <c r="AP337" s="1408"/>
      <c r="AQ337" s="1408">
        <f t="shared" si="201"/>
        <v>2.02</v>
      </c>
      <c r="AR337" s="1337">
        <v>66140</v>
      </c>
      <c r="AS337" s="1337">
        <f t="shared" si="206"/>
        <v>133602.79999999999</v>
      </c>
      <c r="AT337" s="1334">
        <f t="shared" si="197"/>
        <v>0</v>
      </c>
      <c r="AU337" s="1337">
        <f t="shared" si="198"/>
        <v>133602.79999999999</v>
      </c>
      <c r="AV337" s="1411">
        <f t="shared" si="199"/>
        <v>1736836.4</v>
      </c>
    </row>
    <row r="338" spans="1:48" ht="17.25" thickBot="1">
      <c r="A338" s="1421">
        <v>296</v>
      </c>
      <c r="B338" s="1429" t="s">
        <v>1158</v>
      </c>
      <c r="C338" s="1430" t="s">
        <v>2467</v>
      </c>
      <c r="D338" s="1423">
        <v>1</v>
      </c>
      <c r="E338" s="1419">
        <v>6</v>
      </c>
      <c r="F338" s="725" t="s">
        <v>98</v>
      </c>
      <c r="G338" s="724">
        <f t="shared" si="202"/>
        <v>1.96</v>
      </c>
      <c r="H338" s="443">
        <v>66140</v>
      </c>
      <c r="I338" s="1337">
        <f t="shared" si="203"/>
        <v>129634.4</v>
      </c>
      <c r="J338" s="1338"/>
      <c r="K338" s="1337">
        <f t="shared" si="181"/>
        <v>129634.4</v>
      </c>
      <c r="L338" s="1411">
        <f t="shared" si="182"/>
        <v>1685247.2</v>
      </c>
      <c r="M338" s="1339">
        <v>1</v>
      </c>
      <c r="N338" s="523">
        <f t="shared" si="179"/>
        <v>7</v>
      </c>
      <c r="O338" s="377"/>
      <c r="P338" s="229" t="str">
        <f t="shared" si="183"/>
        <v>Կ-1</v>
      </c>
      <c r="Q338" s="643">
        <f t="shared" si="184"/>
        <v>1.96</v>
      </c>
      <c r="R338" s="1408"/>
      <c r="S338" s="1408">
        <f t="shared" si="180"/>
        <v>1.96</v>
      </c>
      <c r="T338" s="1337">
        <v>66140</v>
      </c>
      <c r="U338" s="1337">
        <f t="shared" si="204"/>
        <v>129634.4</v>
      </c>
      <c r="V338" s="1334">
        <f t="shared" si="185"/>
        <v>0</v>
      </c>
      <c r="W338" s="1337">
        <f t="shared" si="186"/>
        <v>129634.4</v>
      </c>
      <c r="X338" s="1411">
        <f t="shared" si="187"/>
        <v>1685247.2</v>
      </c>
      <c r="Y338" s="1339">
        <v>1</v>
      </c>
      <c r="Z338" s="523">
        <f t="shared" si="188"/>
        <v>8</v>
      </c>
      <c r="AA338" s="377"/>
      <c r="AB338" s="229" t="str">
        <f t="shared" si="189"/>
        <v>Կ-1</v>
      </c>
      <c r="AC338" s="1408">
        <f t="shared" si="190"/>
        <v>2.02</v>
      </c>
      <c r="AD338" s="1408"/>
      <c r="AE338" s="1408">
        <f t="shared" si="200"/>
        <v>2.02</v>
      </c>
      <c r="AF338" s="1337">
        <v>66140</v>
      </c>
      <c r="AG338" s="1337">
        <f t="shared" si="205"/>
        <v>133602.79999999999</v>
      </c>
      <c r="AH338" s="1334">
        <f t="shared" si="191"/>
        <v>0</v>
      </c>
      <c r="AI338" s="1337">
        <f t="shared" si="192"/>
        <v>133602.79999999999</v>
      </c>
      <c r="AJ338" s="1411">
        <f t="shared" si="193"/>
        <v>1736836.4</v>
      </c>
      <c r="AK338" s="1339">
        <v>1</v>
      </c>
      <c r="AL338" s="376">
        <f t="shared" si="194"/>
        <v>9</v>
      </c>
      <c r="AM338" s="377"/>
      <c r="AN338" s="229" t="str">
        <f t="shared" si="195"/>
        <v>Կ-1</v>
      </c>
      <c r="AO338" s="1408">
        <f t="shared" si="196"/>
        <v>2.02</v>
      </c>
      <c r="AP338" s="1408"/>
      <c r="AQ338" s="1408">
        <f t="shared" si="201"/>
        <v>2.02</v>
      </c>
      <c r="AR338" s="1337">
        <v>66140</v>
      </c>
      <c r="AS338" s="1337">
        <f t="shared" si="206"/>
        <v>133602.79999999999</v>
      </c>
      <c r="AT338" s="1334">
        <f t="shared" si="197"/>
        <v>0</v>
      </c>
      <c r="AU338" s="1337">
        <f t="shared" si="198"/>
        <v>133602.79999999999</v>
      </c>
      <c r="AV338" s="1411">
        <f t="shared" si="199"/>
        <v>1736836.4</v>
      </c>
    </row>
    <row r="339" spans="1:48" ht="17.25" thickBot="1">
      <c r="A339" s="1421">
        <v>297</v>
      </c>
      <c r="B339" s="1429" t="s">
        <v>1157</v>
      </c>
      <c r="C339" s="1430" t="s">
        <v>2467</v>
      </c>
      <c r="D339" s="1423">
        <v>1</v>
      </c>
      <c r="E339" s="1419">
        <v>6</v>
      </c>
      <c r="F339" s="725" t="s">
        <v>98</v>
      </c>
      <c r="G339" s="724">
        <f t="shared" si="202"/>
        <v>1.96</v>
      </c>
      <c r="H339" s="443">
        <v>66140</v>
      </c>
      <c r="I339" s="1337">
        <f t="shared" si="203"/>
        <v>129634.4</v>
      </c>
      <c r="J339" s="1338"/>
      <c r="K339" s="1337">
        <f t="shared" si="181"/>
        <v>129634.4</v>
      </c>
      <c r="L339" s="1411">
        <f t="shared" si="182"/>
        <v>1685247.2</v>
      </c>
      <c r="M339" s="1339">
        <v>1</v>
      </c>
      <c r="N339" s="523">
        <f t="shared" si="179"/>
        <v>7</v>
      </c>
      <c r="O339" s="377"/>
      <c r="P339" s="229" t="str">
        <f t="shared" si="183"/>
        <v>Կ-1</v>
      </c>
      <c r="Q339" s="643">
        <f t="shared" si="184"/>
        <v>1.96</v>
      </c>
      <c r="R339" s="1408"/>
      <c r="S339" s="1408">
        <f t="shared" si="180"/>
        <v>1.96</v>
      </c>
      <c r="T339" s="1337">
        <v>66140</v>
      </c>
      <c r="U339" s="1337">
        <f t="shared" si="204"/>
        <v>129634.4</v>
      </c>
      <c r="V339" s="1334">
        <f t="shared" si="185"/>
        <v>0</v>
      </c>
      <c r="W339" s="1337">
        <f t="shared" si="186"/>
        <v>129634.4</v>
      </c>
      <c r="X339" s="1411">
        <f t="shared" si="187"/>
        <v>1685247.2</v>
      </c>
      <c r="Y339" s="1339">
        <v>1</v>
      </c>
      <c r="Z339" s="523">
        <f t="shared" si="188"/>
        <v>8</v>
      </c>
      <c r="AA339" s="377"/>
      <c r="AB339" s="229" t="str">
        <f t="shared" si="189"/>
        <v>Կ-1</v>
      </c>
      <c r="AC339" s="1408">
        <f t="shared" si="190"/>
        <v>2.02</v>
      </c>
      <c r="AD339" s="1408"/>
      <c r="AE339" s="1408">
        <f t="shared" si="200"/>
        <v>2.02</v>
      </c>
      <c r="AF339" s="1337">
        <v>66140</v>
      </c>
      <c r="AG339" s="1337">
        <f t="shared" si="205"/>
        <v>133602.79999999999</v>
      </c>
      <c r="AH339" s="1334">
        <f t="shared" si="191"/>
        <v>0</v>
      </c>
      <c r="AI339" s="1337">
        <f t="shared" si="192"/>
        <v>133602.79999999999</v>
      </c>
      <c r="AJ339" s="1411">
        <f t="shared" si="193"/>
        <v>1736836.4</v>
      </c>
      <c r="AK339" s="1339">
        <v>1</v>
      </c>
      <c r="AL339" s="376">
        <f t="shared" si="194"/>
        <v>9</v>
      </c>
      <c r="AM339" s="377"/>
      <c r="AN339" s="229" t="str">
        <f t="shared" si="195"/>
        <v>Կ-1</v>
      </c>
      <c r="AO339" s="1408">
        <f t="shared" si="196"/>
        <v>2.02</v>
      </c>
      <c r="AP339" s="1408"/>
      <c r="AQ339" s="1408">
        <f t="shared" si="201"/>
        <v>2.02</v>
      </c>
      <c r="AR339" s="1337">
        <v>66140</v>
      </c>
      <c r="AS339" s="1337">
        <f t="shared" si="206"/>
        <v>133602.79999999999</v>
      </c>
      <c r="AT339" s="1334">
        <f t="shared" si="197"/>
        <v>0</v>
      </c>
      <c r="AU339" s="1337">
        <f t="shared" si="198"/>
        <v>133602.79999999999</v>
      </c>
      <c r="AV339" s="1411">
        <f t="shared" si="199"/>
        <v>1736836.4</v>
      </c>
    </row>
    <row r="340" spans="1:48" ht="17.25" thickBot="1">
      <c r="A340" s="1421">
        <v>298</v>
      </c>
      <c r="B340" s="1429" t="s">
        <v>1159</v>
      </c>
      <c r="C340" s="1430" t="s">
        <v>2467</v>
      </c>
      <c r="D340" s="1423">
        <v>1</v>
      </c>
      <c r="E340" s="1419">
        <v>6</v>
      </c>
      <c r="F340" s="725" t="s">
        <v>98</v>
      </c>
      <c r="G340" s="724">
        <f t="shared" si="202"/>
        <v>1.96</v>
      </c>
      <c r="H340" s="443">
        <v>66140</v>
      </c>
      <c r="I340" s="1337">
        <f t="shared" si="203"/>
        <v>129634.4</v>
      </c>
      <c r="J340" s="1338"/>
      <c r="K340" s="1337">
        <f t="shared" si="181"/>
        <v>129634.4</v>
      </c>
      <c r="L340" s="1411">
        <f t="shared" si="182"/>
        <v>1685247.2</v>
      </c>
      <c r="M340" s="1339">
        <v>1</v>
      </c>
      <c r="N340" s="523">
        <f t="shared" si="179"/>
        <v>7</v>
      </c>
      <c r="O340" s="377"/>
      <c r="P340" s="229" t="str">
        <f t="shared" si="183"/>
        <v>Կ-1</v>
      </c>
      <c r="Q340" s="643">
        <f t="shared" si="184"/>
        <v>1.96</v>
      </c>
      <c r="R340" s="1408"/>
      <c r="S340" s="1408">
        <f t="shared" si="180"/>
        <v>1.96</v>
      </c>
      <c r="T340" s="1337">
        <v>66140</v>
      </c>
      <c r="U340" s="1337">
        <f t="shared" si="204"/>
        <v>129634.4</v>
      </c>
      <c r="V340" s="1334">
        <f t="shared" si="185"/>
        <v>0</v>
      </c>
      <c r="W340" s="1337">
        <f t="shared" si="186"/>
        <v>129634.4</v>
      </c>
      <c r="X340" s="1411">
        <f t="shared" si="187"/>
        <v>1685247.2</v>
      </c>
      <c r="Y340" s="1339">
        <v>1</v>
      </c>
      <c r="Z340" s="523">
        <f t="shared" si="188"/>
        <v>8</v>
      </c>
      <c r="AA340" s="377"/>
      <c r="AB340" s="229" t="str">
        <f t="shared" si="189"/>
        <v>Կ-1</v>
      </c>
      <c r="AC340" s="1408">
        <f t="shared" si="190"/>
        <v>2.02</v>
      </c>
      <c r="AD340" s="1408"/>
      <c r="AE340" s="1408">
        <f t="shared" si="200"/>
        <v>2.02</v>
      </c>
      <c r="AF340" s="1337">
        <v>66140</v>
      </c>
      <c r="AG340" s="1337">
        <f t="shared" si="205"/>
        <v>133602.79999999999</v>
      </c>
      <c r="AH340" s="1334">
        <f t="shared" si="191"/>
        <v>0</v>
      </c>
      <c r="AI340" s="1337">
        <f t="shared" si="192"/>
        <v>133602.79999999999</v>
      </c>
      <c r="AJ340" s="1411">
        <f t="shared" si="193"/>
        <v>1736836.4</v>
      </c>
      <c r="AK340" s="1339">
        <v>1</v>
      </c>
      <c r="AL340" s="376">
        <f t="shared" si="194"/>
        <v>9</v>
      </c>
      <c r="AM340" s="377"/>
      <c r="AN340" s="229" t="str">
        <f t="shared" si="195"/>
        <v>Կ-1</v>
      </c>
      <c r="AO340" s="1408">
        <f t="shared" si="196"/>
        <v>2.02</v>
      </c>
      <c r="AP340" s="1408"/>
      <c r="AQ340" s="1408">
        <f t="shared" si="201"/>
        <v>2.02</v>
      </c>
      <c r="AR340" s="1337">
        <v>66140</v>
      </c>
      <c r="AS340" s="1337">
        <f t="shared" si="206"/>
        <v>133602.79999999999</v>
      </c>
      <c r="AT340" s="1334">
        <f t="shared" si="197"/>
        <v>0</v>
      </c>
      <c r="AU340" s="1337">
        <f t="shared" si="198"/>
        <v>133602.79999999999</v>
      </c>
      <c r="AV340" s="1411">
        <f t="shared" si="199"/>
        <v>1736836.4</v>
      </c>
    </row>
    <row r="341" spans="1:48" ht="17.25" thickBot="1">
      <c r="A341" s="1421">
        <v>299</v>
      </c>
      <c r="B341" s="1429" t="s">
        <v>1161</v>
      </c>
      <c r="C341" s="1430" t="s">
        <v>2467</v>
      </c>
      <c r="D341" s="1423">
        <v>1</v>
      </c>
      <c r="E341" s="1419">
        <v>6</v>
      </c>
      <c r="F341" s="725" t="s">
        <v>98</v>
      </c>
      <c r="G341" s="724">
        <f t="shared" si="202"/>
        <v>1.96</v>
      </c>
      <c r="H341" s="443">
        <v>66140</v>
      </c>
      <c r="I341" s="1337">
        <f t="shared" si="203"/>
        <v>129634.4</v>
      </c>
      <c r="J341" s="1338"/>
      <c r="K341" s="1337">
        <f t="shared" si="181"/>
        <v>129634.4</v>
      </c>
      <c r="L341" s="1411">
        <f t="shared" si="182"/>
        <v>1685247.2</v>
      </c>
      <c r="M341" s="1339">
        <v>1</v>
      </c>
      <c r="N341" s="523">
        <f t="shared" si="179"/>
        <v>7</v>
      </c>
      <c r="O341" s="377"/>
      <c r="P341" s="229" t="str">
        <f t="shared" si="183"/>
        <v>Կ-1</v>
      </c>
      <c r="Q341" s="643">
        <f t="shared" si="184"/>
        <v>1.96</v>
      </c>
      <c r="R341" s="1408"/>
      <c r="S341" s="1408">
        <f t="shared" si="180"/>
        <v>1.96</v>
      </c>
      <c r="T341" s="1337">
        <v>66140</v>
      </c>
      <c r="U341" s="1337">
        <f t="shared" si="204"/>
        <v>129634.4</v>
      </c>
      <c r="V341" s="1334">
        <f t="shared" si="185"/>
        <v>0</v>
      </c>
      <c r="W341" s="1337">
        <f t="shared" si="186"/>
        <v>129634.4</v>
      </c>
      <c r="X341" s="1411">
        <f t="shared" si="187"/>
        <v>1685247.2</v>
      </c>
      <c r="Y341" s="1339">
        <v>1</v>
      </c>
      <c r="Z341" s="523">
        <f t="shared" si="188"/>
        <v>8</v>
      </c>
      <c r="AA341" s="377"/>
      <c r="AB341" s="229" t="str">
        <f t="shared" si="189"/>
        <v>Կ-1</v>
      </c>
      <c r="AC341" s="1408">
        <f t="shared" si="190"/>
        <v>2.02</v>
      </c>
      <c r="AD341" s="1408"/>
      <c r="AE341" s="1408">
        <f t="shared" si="200"/>
        <v>2.02</v>
      </c>
      <c r="AF341" s="1337">
        <v>66140</v>
      </c>
      <c r="AG341" s="1337">
        <f t="shared" si="205"/>
        <v>133602.79999999999</v>
      </c>
      <c r="AH341" s="1334">
        <f t="shared" si="191"/>
        <v>0</v>
      </c>
      <c r="AI341" s="1337">
        <f t="shared" si="192"/>
        <v>133602.79999999999</v>
      </c>
      <c r="AJ341" s="1411">
        <f t="shared" si="193"/>
        <v>1736836.4</v>
      </c>
      <c r="AK341" s="1339">
        <v>1</v>
      </c>
      <c r="AL341" s="376">
        <f t="shared" si="194"/>
        <v>9</v>
      </c>
      <c r="AM341" s="377"/>
      <c r="AN341" s="229" t="str">
        <f t="shared" si="195"/>
        <v>Կ-1</v>
      </c>
      <c r="AO341" s="1408">
        <f t="shared" si="196"/>
        <v>2.02</v>
      </c>
      <c r="AP341" s="1408"/>
      <c r="AQ341" s="1408">
        <f t="shared" si="201"/>
        <v>2.02</v>
      </c>
      <c r="AR341" s="1337">
        <v>66140</v>
      </c>
      <c r="AS341" s="1337">
        <f t="shared" si="206"/>
        <v>133602.79999999999</v>
      </c>
      <c r="AT341" s="1334">
        <f t="shared" si="197"/>
        <v>0</v>
      </c>
      <c r="AU341" s="1337">
        <f t="shared" si="198"/>
        <v>133602.79999999999</v>
      </c>
      <c r="AV341" s="1411">
        <f t="shared" si="199"/>
        <v>1736836.4</v>
      </c>
    </row>
    <row r="342" spans="1:48" ht="17.25" thickBot="1">
      <c r="A342" s="1421">
        <v>300</v>
      </c>
      <c r="B342" s="1429" t="s">
        <v>1163</v>
      </c>
      <c r="C342" s="1430" t="s">
        <v>2467</v>
      </c>
      <c r="D342" s="1423">
        <v>1</v>
      </c>
      <c r="E342" s="1419">
        <v>6</v>
      </c>
      <c r="F342" s="725" t="s">
        <v>98</v>
      </c>
      <c r="G342" s="724">
        <f t="shared" si="202"/>
        <v>1.96</v>
      </c>
      <c r="H342" s="443">
        <v>66140</v>
      </c>
      <c r="I342" s="1337">
        <f t="shared" si="203"/>
        <v>129634.4</v>
      </c>
      <c r="J342" s="1338"/>
      <c r="K342" s="1337">
        <f t="shared" si="181"/>
        <v>129634.4</v>
      </c>
      <c r="L342" s="1411">
        <f t="shared" si="182"/>
        <v>1685247.2</v>
      </c>
      <c r="M342" s="1339">
        <v>1</v>
      </c>
      <c r="N342" s="523">
        <f t="shared" si="179"/>
        <v>7</v>
      </c>
      <c r="O342" s="377"/>
      <c r="P342" s="229" t="str">
        <f t="shared" si="183"/>
        <v>Կ-1</v>
      </c>
      <c r="Q342" s="643">
        <f t="shared" si="184"/>
        <v>1.96</v>
      </c>
      <c r="R342" s="1408"/>
      <c r="S342" s="1408">
        <f t="shared" si="180"/>
        <v>1.96</v>
      </c>
      <c r="T342" s="1337">
        <v>66140</v>
      </c>
      <c r="U342" s="1337">
        <f t="shared" si="204"/>
        <v>129634.4</v>
      </c>
      <c r="V342" s="1334">
        <f t="shared" si="185"/>
        <v>0</v>
      </c>
      <c r="W342" s="1337">
        <f t="shared" si="186"/>
        <v>129634.4</v>
      </c>
      <c r="X342" s="1411">
        <f t="shared" si="187"/>
        <v>1685247.2</v>
      </c>
      <c r="Y342" s="1339">
        <v>1</v>
      </c>
      <c r="Z342" s="523">
        <f t="shared" si="188"/>
        <v>8</v>
      </c>
      <c r="AA342" s="377"/>
      <c r="AB342" s="229" t="str">
        <f t="shared" si="189"/>
        <v>Կ-1</v>
      </c>
      <c r="AC342" s="1408">
        <f t="shared" si="190"/>
        <v>2.02</v>
      </c>
      <c r="AD342" s="1408"/>
      <c r="AE342" s="1408">
        <f t="shared" si="200"/>
        <v>2.02</v>
      </c>
      <c r="AF342" s="1337">
        <v>66140</v>
      </c>
      <c r="AG342" s="1337">
        <f t="shared" si="205"/>
        <v>133602.79999999999</v>
      </c>
      <c r="AH342" s="1334">
        <f t="shared" si="191"/>
        <v>0</v>
      </c>
      <c r="AI342" s="1337">
        <f t="shared" si="192"/>
        <v>133602.79999999999</v>
      </c>
      <c r="AJ342" s="1411">
        <f t="shared" si="193"/>
        <v>1736836.4</v>
      </c>
      <c r="AK342" s="1339">
        <v>1</v>
      </c>
      <c r="AL342" s="376">
        <f t="shared" si="194"/>
        <v>9</v>
      </c>
      <c r="AM342" s="377"/>
      <c r="AN342" s="229" t="str">
        <f t="shared" si="195"/>
        <v>Կ-1</v>
      </c>
      <c r="AO342" s="1408">
        <f t="shared" si="196"/>
        <v>2.02</v>
      </c>
      <c r="AP342" s="1408"/>
      <c r="AQ342" s="1408">
        <f t="shared" si="201"/>
        <v>2.02</v>
      </c>
      <c r="AR342" s="1337">
        <v>66140</v>
      </c>
      <c r="AS342" s="1337">
        <f t="shared" si="206"/>
        <v>133602.79999999999</v>
      </c>
      <c r="AT342" s="1334">
        <f t="shared" si="197"/>
        <v>0</v>
      </c>
      <c r="AU342" s="1337">
        <f t="shared" si="198"/>
        <v>133602.79999999999</v>
      </c>
      <c r="AV342" s="1411">
        <f t="shared" si="199"/>
        <v>1736836.4</v>
      </c>
    </row>
    <row r="343" spans="1:48" ht="17.25" thickBot="1">
      <c r="A343" s="1421">
        <v>301</v>
      </c>
      <c r="B343" s="1429" t="s">
        <v>1164</v>
      </c>
      <c r="C343" s="1430" t="s">
        <v>2467</v>
      </c>
      <c r="D343" s="1423">
        <v>1</v>
      </c>
      <c r="E343" s="1419">
        <v>6</v>
      </c>
      <c r="F343" s="725" t="s">
        <v>98</v>
      </c>
      <c r="G343" s="724">
        <f t="shared" si="202"/>
        <v>1.96</v>
      </c>
      <c r="H343" s="443">
        <v>66140</v>
      </c>
      <c r="I343" s="1337">
        <f t="shared" si="203"/>
        <v>129634.4</v>
      </c>
      <c r="J343" s="1338">
        <v>8000</v>
      </c>
      <c r="K343" s="1337">
        <f t="shared" si="181"/>
        <v>137634.4</v>
      </c>
      <c r="L343" s="1411">
        <f t="shared" si="182"/>
        <v>1789247.2</v>
      </c>
      <c r="M343" s="1339">
        <v>1</v>
      </c>
      <c r="N343" s="523">
        <f t="shared" si="179"/>
        <v>7</v>
      </c>
      <c r="O343" s="377"/>
      <c r="P343" s="229" t="str">
        <f t="shared" si="183"/>
        <v>Կ-1</v>
      </c>
      <c r="Q343" s="643">
        <f t="shared" si="184"/>
        <v>1.96</v>
      </c>
      <c r="R343" s="1408"/>
      <c r="S343" s="1408">
        <f t="shared" si="180"/>
        <v>1.96</v>
      </c>
      <c r="T343" s="1337">
        <v>66140</v>
      </c>
      <c r="U343" s="1337">
        <f t="shared" si="204"/>
        <v>129634.4</v>
      </c>
      <c r="V343" s="1334">
        <f t="shared" si="185"/>
        <v>8000</v>
      </c>
      <c r="W343" s="1337">
        <f t="shared" si="186"/>
        <v>137634.4</v>
      </c>
      <c r="X343" s="1411">
        <f t="shared" si="187"/>
        <v>1789247.2</v>
      </c>
      <c r="Y343" s="1339">
        <v>1</v>
      </c>
      <c r="Z343" s="523">
        <f t="shared" si="188"/>
        <v>8</v>
      </c>
      <c r="AA343" s="377"/>
      <c r="AB343" s="229" t="str">
        <f t="shared" si="189"/>
        <v>Կ-1</v>
      </c>
      <c r="AC343" s="1408">
        <f t="shared" si="190"/>
        <v>2.02</v>
      </c>
      <c r="AD343" s="1408"/>
      <c r="AE343" s="1408">
        <f t="shared" si="200"/>
        <v>2.02</v>
      </c>
      <c r="AF343" s="1337">
        <v>66140</v>
      </c>
      <c r="AG343" s="1337">
        <f t="shared" si="205"/>
        <v>133602.79999999999</v>
      </c>
      <c r="AH343" s="1334">
        <f t="shared" si="191"/>
        <v>8000</v>
      </c>
      <c r="AI343" s="1337">
        <f t="shared" si="192"/>
        <v>141602.79999999999</v>
      </c>
      <c r="AJ343" s="1411">
        <f t="shared" si="193"/>
        <v>1840836.4</v>
      </c>
      <c r="AK343" s="1339">
        <v>1</v>
      </c>
      <c r="AL343" s="376">
        <f t="shared" si="194"/>
        <v>9</v>
      </c>
      <c r="AM343" s="377"/>
      <c r="AN343" s="229" t="str">
        <f t="shared" si="195"/>
        <v>Կ-1</v>
      </c>
      <c r="AO343" s="1408">
        <f t="shared" si="196"/>
        <v>2.02</v>
      </c>
      <c r="AP343" s="1408"/>
      <c r="AQ343" s="1408">
        <f t="shared" si="201"/>
        <v>2.02</v>
      </c>
      <c r="AR343" s="1337">
        <v>66140</v>
      </c>
      <c r="AS343" s="1337">
        <f t="shared" si="206"/>
        <v>133602.79999999999</v>
      </c>
      <c r="AT343" s="1334">
        <f t="shared" si="197"/>
        <v>8000</v>
      </c>
      <c r="AU343" s="1337">
        <f t="shared" si="198"/>
        <v>141602.79999999999</v>
      </c>
      <c r="AV343" s="1411">
        <f t="shared" si="199"/>
        <v>1840836.4</v>
      </c>
    </row>
    <row r="344" spans="1:48" ht="17.25" thickBot="1">
      <c r="A344" s="1421">
        <v>302</v>
      </c>
      <c r="B344" s="1429" t="s">
        <v>1166</v>
      </c>
      <c r="C344" s="1430" t="s">
        <v>2467</v>
      </c>
      <c r="D344" s="1423">
        <v>1</v>
      </c>
      <c r="E344" s="1419">
        <v>6</v>
      </c>
      <c r="F344" s="723" t="s">
        <v>98</v>
      </c>
      <c r="G344" s="724">
        <f t="shared" si="202"/>
        <v>1.96</v>
      </c>
      <c r="H344" s="443">
        <v>66140</v>
      </c>
      <c r="I344" s="1337">
        <f t="shared" si="203"/>
        <v>129634.4</v>
      </c>
      <c r="J344" s="1338">
        <v>8000</v>
      </c>
      <c r="K344" s="1337">
        <f t="shared" si="181"/>
        <v>137634.4</v>
      </c>
      <c r="L344" s="1411">
        <f t="shared" si="182"/>
        <v>1789247.2</v>
      </c>
      <c r="M344" s="1339">
        <v>1</v>
      </c>
      <c r="N344" s="523">
        <f t="shared" si="179"/>
        <v>7</v>
      </c>
      <c r="O344" s="377"/>
      <c r="P344" s="229" t="str">
        <f t="shared" si="183"/>
        <v>Կ-1</v>
      </c>
      <c r="Q344" s="643">
        <f t="shared" si="184"/>
        <v>1.96</v>
      </c>
      <c r="R344" s="1408"/>
      <c r="S344" s="1408">
        <f t="shared" si="180"/>
        <v>1.96</v>
      </c>
      <c r="T344" s="1337">
        <v>66140</v>
      </c>
      <c r="U344" s="1337">
        <f t="shared" si="204"/>
        <v>129634.4</v>
      </c>
      <c r="V344" s="1334">
        <f t="shared" si="185"/>
        <v>8000</v>
      </c>
      <c r="W344" s="1337">
        <f t="shared" si="186"/>
        <v>137634.4</v>
      </c>
      <c r="X344" s="1411">
        <f t="shared" si="187"/>
        <v>1789247.2</v>
      </c>
      <c r="Y344" s="1339">
        <v>1</v>
      </c>
      <c r="Z344" s="523">
        <f t="shared" si="188"/>
        <v>8</v>
      </c>
      <c r="AA344" s="377"/>
      <c r="AB344" s="229" t="str">
        <f t="shared" si="189"/>
        <v>Կ-1</v>
      </c>
      <c r="AC344" s="1408">
        <f t="shared" si="190"/>
        <v>2.02</v>
      </c>
      <c r="AD344" s="1408"/>
      <c r="AE344" s="1408">
        <f t="shared" si="200"/>
        <v>2.02</v>
      </c>
      <c r="AF344" s="1337">
        <v>66140</v>
      </c>
      <c r="AG344" s="1337">
        <f t="shared" si="205"/>
        <v>133602.79999999999</v>
      </c>
      <c r="AH344" s="1334">
        <f t="shared" si="191"/>
        <v>8000</v>
      </c>
      <c r="AI344" s="1337">
        <f t="shared" si="192"/>
        <v>141602.79999999999</v>
      </c>
      <c r="AJ344" s="1411">
        <f t="shared" si="193"/>
        <v>1840836.4</v>
      </c>
      <c r="AK344" s="1339">
        <v>1</v>
      </c>
      <c r="AL344" s="376">
        <f t="shared" si="194"/>
        <v>9</v>
      </c>
      <c r="AM344" s="377"/>
      <c r="AN344" s="229" t="str">
        <f t="shared" si="195"/>
        <v>Կ-1</v>
      </c>
      <c r="AO344" s="1408">
        <f t="shared" si="196"/>
        <v>2.02</v>
      </c>
      <c r="AP344" s="1408"/>
      <c r="AQ344" s="1408">
        <f t="shared" si="201"/>
        <v>2.02</v>
      </c>
      <c r="AR344" s="1337">
        <v>66140</v>
      </c>
      <c r="AS344" s="1337">
        <f t="shared" si="206"/>
        <v>133602.79999999999</v>
      </c>
      <c r="AT344" s="1334">
        <f t="shared" si="197"/>
        <v>8000</v>
      </c>
      <c r="AU344" s="1337">
        <f t="shared" si="198"/>
        <v>141602.79999999999</v>
      </c>
      <c r="AV344" s="1411">
        <f t="shared" si="199"/>
        <v>1840836.4</v>
      </c>
    </row>
    <row r="345" spans="1:48" ht="17.25" thickBot="1">
      <c r="A345" s="1421">
        <v>303</v>
      </c>
      <c r="B345" s="1429" t="s">
        <v>1167</v>
      </c>
      <c r="C345" s="1430" t="s">
        <v>2467</v>
      </c>
      <c r="D345" s="1423">
        <v>1</v>
      </c>
      <c r="E345" s="1419">
        <v>5</v>
      </c>
      <c r="F345" s="723" t="s">
        <v>98</v>
      </c>
      <c r="G345" s="724">
        <f t="shared" si="202"/>
        <v>1.9</v>
      </c>
      <c r="H345" s="443">
        <v>66140</v>
      </c>
      <c r="I345" s="1337">
        <f t="shared" si="203"/>
        <v>125666</v>
      </c>
      <c r="J345" s="1338">
        <v>8000</v>
      </c>
      <c r="K345" s="1337">
        <f t="shared" si="181"/>
        <v>133666</v>
      </c>
      <c r="L345" s="1411">
        <f t="shared" si="182"/>
        <v>1737658</v>
      </c>
      <c r="M345" s="1339">
        <v>1</v>
      </c>
      <c r="N345" s="523">
        <f t="shared" si="179"/>
        <v>6</v>
      </c>
      <c r="O345" s="377"/>
      <c r="P345" s="229" t="str">
        <f t="shared" si="183"/>
        <v>Կ-1</v>
      </c>
      <c r="Q345" s="643">
        <f t="shared" si="184"/>
        <v>1.96</v>
      </c>
      <c r="R345" s="1408"/>
      <c r="S345" s="1408">
        <f t="shared" si="180"/>
        <v>1.96</v>
      </c>
      <c r="T345" s="1337">
        <v>66140</v>
      </c>
      <c r="U345" s="1337">
        <f t="shared" si="204"/>
        <v>129634.4</v>
      </c>
      <c r="V345" s="1334">
        <f t="shared" si="185"/>
        <v>8000</v>
      </c>
      <c r="W345" s="1337">
        <f t="shared" si="186"/>
        <v>137634.4</v>
      </c>
      <c r="X345" s="1411">
        <f t="shared" si="187"/>
        <v>1789247.2</v>
      </c>
      <c r="Y345" s="1339">
        <v>1</v>
      </c>
      <c r="Z345" s="523">
        <f t="shared" si="188"/>
        <v>7</v>
      </c>
      <c r="AA345" s="377"/>
      <c r="AB345" s="229" t="str">
        <f t="shared" si="189"/>
        <v>Կ-1</v>
      </c>
      <c r="AC345" s="1408">
        <f t="shared" si="190"/>
        <v>1.96</v>
      </c>
      <c r="AD345" s="1408"/>
      <c r="AE345" s="1408">
        <f t="shared" si="200"/>
        <v>1.96</v>
      </c>
      <c r="AF345" s="1337">
        <v>66140</v>
      </c>
      <c r="AG345" s="1337">
        <f t="shared" si="205"/>
        <v>129634.4</v>
      </c>
      <c r="AH345" s="1334">
        <f t="shared" si="191"/>
        <v>8000</v>
      </c>
      <c r="AI345" s="1337">
        <f t="shared" si="192"/>
        <v>137634.4</v>
      </c>
      <c r="AJ345" s="1411">
        <f t="shared" si="193"/>
        <v>1789247.2</v>
      </c>
      <c r="AK345" s="1339">
        <v>1</v>
      </c>
      <c r="AL345" s="376">
        <f t="shared" si="194"/>
        <v>8</v>
      </c>
      <c r="AM345" s="377"/>
      <c r="AN345" s="229" t="str">
        <f t="shared" si="195"/>
        <v>Կ-1</v>
      </c>
      <c r="AO345" s="1408">
        <f t="shared" si="196"/>
        <v>2.02</v>
      </c>
      <c r="AP345" s="1408"/>
      <c r="AQ345" s="1408">
        <f t="shared" si="201"/>
        <v>2.02</v>
      </c>
      <c r="AR345" s="1337">
        <v>66140</v>
      </c>
      <c r="AS345" s="1337">
        <f t="shared" si="206"/>
        <v>133602.79999999999</v>
      </c>
      <c r="AT345" s="1334">
        <f t="shared" si="197"/>
        <v>8000</v>
      </c>
      <c r="AU345" s="1337">
        <f t="shared" si="198"/>
        <v>141602.79999999999</v>
      </c>
      <c r="AV345" s="1411">
        <f t="shared" si="199"/>
        <v>1840836.4</v>
      </c>
    </row>
    <row r="346" spans="1:48" ht="17.25" thickBot="1">
      <c r="A346" s="1421">
        <v>304</v>
      </c>
      <c r="B346" s="1429" t="s">
        <v>1169</v>
      </c>
      <c r="C346" s="1430" t="s">
        <v>2467</v>
      </c>
      <c r="D346" s="1423">
        <v>1</v>
      </c>
      <c r="E346" s="1419">
        <v>4</v>
      </c>
      <c r="F346" s="723" t="s">
        <v>98</v>
      </c>
      <c r="G346" s="724">
        <f t="shared" si="202"/>
        <v>1.9</v>
      </c>
      <c r="H346" s="443">
        <v>66140</v>
      </c>
      <c r="I346" s="1337">
        <f t="shared" si="203"/>
        <v>125666</v>
      </c>
      <c r="J346" s="1338">
        <v>8000</v>
      </c>
      <c r="K346" s="1337">
        <f t="shared" si="181"/>
        <v>133666</v>
      </c>
      <c r="L346" s="1411">
        <f t="shared" si="182"/>
        <v>1737658</v>
      </c>
      <c r="M346" s="1339">
        <v>1</v>
      </c>
      <c r="N346" s="523">
        <f t="shared" si="179"/>
        <v>5</v>
      </c>
      <c r="O346" s="377"/>
      <c r="P346" s="229" t="str">
        <f t="shared" si="183"/>
        <v>Կ-1</v>
      </c>
      <c r="Q346" s="643">
        <f t="shared" si="184"/>
        <v>1.9</v>
      </c>
      <c r="R346" s="1408"/>
      <c r="S346" s="1408">
        <f t="shared" si="180"/>
        <v>1.9</v>
      </c>
      <c r="T346" s="1337">
        <v>66140</v>
      </c>
      <c r="U346" s="1337">
        <f t="shared" si="204"/>
        <v>125666</v>
      </c>
      <c r="V346" s="1334">
        <f t="shared" si="185"/>
        <v>8000</v>
      </c>
      <c r="W346" s="1337">
        <f t="shared" si="186"/>
        <v>133666</v>
      </c>
      <c r="X346" s="1411">
        <f t="shared" si="187"/>
        <v>1737658</v>
      </c>
      <c r="Y346" s="1339">
        <v>1</v>
      </c>
      <c r="Z346" s="523">
        <f t="shared" si="188"/>
        <v>6</v>
      </c>
      <c r="AA346" s="377"/>
      <c r="AB346" s="229" t="str">
        <f t="shared" si="189"/>
        <v>Կ-1</v>
      </c>
      <c r="AC346" s="1408">
        <f t="shared" si="190"/>
        <v>1.96</v>
      </c>
      <c r="AD346" s="1408"/>
      <c r="AE346" s="1408">
        <f t="shared" si="200"/>
        <v>1.96</v>
      </c>
      <c r="AF346" s="1337">
        <v>66140</v>
      </c>
      <c r="AG346" s="1337">
        <f t="shared" si="205"/>
        <v>129634.4</v>
      </c>
      <c r="AH346" s="1334">
        <f t="shared" si="191"/>
        <v>8000</v>
      </c>
      <c r="AI346" s="1337">
        <f t="shared" si="192"/>
        <v>137634.4</v>
      </c>
      <c r="AJ346" s="1411">
        <f t="shared" si="193"/>
        <v>1789247.2</v>
      </c>
      <c r="AK346" s="1339">
        <v>1</v>
      </c>
      <c r="AL346" s="376">
        <f t="shared" si="194"/>
        <v>7</v>
      </c>
      <c r="AM346" s="377"/>
      <c r="AN346" s="229" t="str">
        <f t="shared" si="195"/>
        <v>Կ-1</v>
      </c>
      <c r="AO346" s="1408">
        <f t="shared" si="196"/>
        <v>1.96</v>
      </c>
      <c r="AP346" s="1408"/>
      <c r="AQ346" s="1408">
        <f t="shared" si="201"/>
        <v>1.96</v>
      </c>
      <c r="AR346" s="1337">
        <v>66140</v>
      </c>
      <c r="AS346" s="1337">
        <f t="shared" si="206"/>
        <v>129634.4</v>
      </c>
      <c r="AT346" s="1334">
        <f t="shared" si="197"/>
        <v>8000</v>
      </c>
      <c r="AU346" s="1337">
        <f t="shared" si="198"/>
        <v>137634.4</v>
      </c>
      <c r="AV346" s="1411">
        <f t="shared" si="199"/>
        <v>1789247.2</v>
      </c>
    </row>
    <row r="347" spans="1:48" ht="17.25" thickBot="1">
      <c r="A347" s="1421">
        <v>305</v>
      </c>
      <c r="B347" s="1429" t="s">
        <v>1170</v>
      </c>
      <c r="C347" s="1430" t="s">
        <v>2467</v>
      </c>
      <c r="D347" s="1423">
        <v>1</v>
      </c>
      <c r="E347" s="1419">
        <v>4</v>
      </c>
      <c r="F347" s="725" t="s">
        <v>98</v>
      </c>
      <c r="G347" s="724">
        <f t="shared" si="202"/>
        <v>1.9</v>
      </c>
      <c r="H347" s="443">
        <v>66140</v>
      </c>
      <c r="I347" s="1337">
        <f t="shared" si="203"/>
        <v>125666</v>
      </c>
      <c r="J347" s="1338">
        <v>8000</v>
      </c>
      <c r="K347" s="1337">
        <f t="shared" si="181"/>
        <v>133666</v>
      </c>
      <c r="L347" s="1411">
        <f t="shared" si="182"/>
        <v>1737658</v>
      </c>
      <c r="M347" s="1339">
        <v>1</v>
      </c>
      <c r="N347" s="523">
        <f t="shared" si="179"/>
        <v>5</v>
      </c>
      <c r="O347" s="377"/>
      <c r="P347" s="229" t="str">
        <f t="shared" si="183"/>
        <v>Կ-1</v>
      </c>
      <c r="Q347" s="643">
        <f t="shared" si="184"/>
        <v>1.9</v>
      </c>
      <c r="R347" s="1408"/>
      <c r="S347" s="1408">
        <f t="shared" si="180"/>
        <v>1.9</v>
      </c>
      <c r="T347" s="1337">
        <v>66140</v>
      </c>
      <c r="U347" s="1337">
        <f t="shared" si="204"/>
        <v>125666</v>
      </c>
      <c r="V347" s="1334">
        <f t="shared" si="185"/>
        <v>8000</v>
      </c>
      <c r="W347" s="1337">
        <f t="shared" si="186"/>
        <v>133666</v>
      </c>
      <c r="X347" s="1411">
        <f t="shared" si="187"/>
        <v>1737658</v>
      </c>
      <c r="Y347" s="1339">
        <v>1</v>
      </c>
      <c r="Z347" s="523">
        <f t="shared" si="188"/>
        <v>6</v>
      </c>
      <c r="AA347" s="377"/>
      <c r="AB347" s="229" t="str">
        <f t="shared" si="189"/>
        <v>Կ-1</v>
      </c>
      <c r="AC347" s="1408">
        <f t="shared" si="190"/>
        <v>1.96</v>
      </c>
      <c r="AD347" s="1408"/>
      <c r="AE347" s="1408">
        <f t="shared" si="200"/>
        <v>1.96</v>
      </c>
      <c r="AF347" s="1337">
        <v>66140</v>
      </c>
      <c r="AG347" s="1337">
        <f t="shared" si="205"/>
        <v>129634.4</v>
      </c>
      <c r="AH347" s="1334">
        <f t="shared" si="191"/>
        <v>8000</v>
      </c>
      <c r="AI347" s="1337">
        <f t="shared" si="192"/>
        <v>137634.4</v>
      </c>
      <c r="AJ347" s="1411">
        <f t="shared" si="193"/>
        <v>1789247.2</v>
      </c>
      <c r="AK347" s="1339">
        <v>1</v>
      </c>
      <c r="AL347" s="376">
        <f t="shared" si="194"/>
        <v>7</v>
      </c>
      <c r="AM347" s="377"/>
      <c r="AN347" s="229" t="str">
        <f t="shared" si="195"/>
        <v>Կ-1</v>
      </c>
      <c r="AO347" s="1408">
        <f t="shared" si="196"/>
        <v>1.96</v>
      </c>
      <c r="AP347" s="1408"/>
      <c r="AQ347" s="1408">
        <f t="shared" si="201"/>
        <v>1.96</v>
      </c>
      <c r="AR347" s="1337">
        <v>66140</v>
      </c>
      <c r="AS347" s="1337">
        <f t="shared" si="206"/>
        <v>129634.4</v>
      </c>
      <c r="AT347" s="1334">
        <f t="shared" si="197"/>
        <v>8000</v>
      </c>
      <c r="AU347" s="1337">
        <f t="shared" si="198"/>
        <v>137634.4</v>
      </c>
      <c r="AV347" s="1411">
        <f t="shared" si="199"/>
        <v>1789247.2</v>
      </c>
    </row>
    <row r="348" spans="1:48" ht="17.25" thickBot="1">
      <c r="A348" s="1421">
        <v>306</v>
      </c>
      <c r="B348" s="1429" t="s">
        <v>1171</v>
      </c>
      <c r="C348" s="1430" t="s">
        <v>2467</v>
      </c>
      <c r="D348" s="1423">
        <v>1</v>
      </c>
      <c r="E348" s="1419">
        <v>4</v>
      </c>
      <c r="F348" s="725" t="s">
        <v>98</v>
      </c>
      <c r="G348" s="724">
        <f t="shared" si="202"/>
        <v>1.9</v>
      </c>
      <c r="H348" s="443">
        <v>66140</v>
      </c>
      <c r="I348" s="1337">
        <f t="shared" si="203"/>
        <v>125666</v>
      </c>
      <c r="J348" s="1338"/>
      <c r="K348" s="1337">
        <f t="shared" si="181"/>
        <v>125666</v>
      </c>
      <c r="L348" s="1411">
        <f t="shared" si="182"/>
        <v>1633658</v>
      </c>
      <c r="M348" s="1339">
        <v>1</v>
      </c>
      <c r="N348" s="523">
        <f t="shared" si="179"/>
        <v>5</v>
      </c>
      <c r="O348" s="377"/>
      <c r="P348" s="229" t="str">
        <f t="shared" si="183"/>
        <v>Կ-1</v>
      </c>
      <c r="Q348" s="643">
        <f t="shared" si="184"/>
        <v>1.9</v>
      </c>
      <c r="R348" s="1408"/>
      <c r="S348" s="1408">
        <f t="shared" si="180"/>
        <v>1.9</v>
      </c>
      <c r="T348" s="1337">
        <v>66140</v>
      </c>
      <c r="U348" s="1337">
        <f t="shared" si="204"/>
        <v>125666</v>
      </c>
      <c r="V348" s="1334">
        <f t="shared" si="185"/>
        <v>0</v>
      </c>
      <c r="W348" s="1337">
        <f t="shared" si="186"/>
        <v>125666</v>
      </c>
      <c r="X348" s="1411">
        <f t="shared" si="187"/>
        <v>1633658</v>
      </c>
      <c r="Y348" s="1339">
        <v>1</v>
      </c>
      <c r="Z348" s="523">
        <f t="shared" si="188"/>
        <v>6</v>
      </c>
      <c r="AA348" s="377"/>
      <c r="AB348" s="229" t="str">
        <f t="shared" si="189"/>
        <v>Կ-1</v>
      </c>
      <c r="AC348" s="1408">
        <f t="shared" si="190"/>
        <v>1.96</v>
      </c>
      <c r="AD348" s="1408"/>
      <c r="AE348" s="1408">
        <f t="shared" si="200"/>
        <v>1.96</v>
      </c>
      <c r="AF348" s="1337">
        <v>66140</v>
      </c>
      <c r="AG348" s="1337">
        <f t="shared" si="205"/>
        <v>129634.4</v>
      </c>
      <c r="AH348" s="1334">
        <f t="shared" si="191"/>
        <v>0</v>
      </c>
      <c r="AI348" s="1337">
        <f t="shared" si="192"/>
        <v>129634.4</v>
      </c>
      <c r="AJ348" s="1411">
        <f t="shared" si="193"/>
        <v>1685247.2</v>
      </c>
      <c r="AK348" s="1339">
        <v>1</v>
      </c>
      <c r="AL348" s="376">
        <f t="shared" si="194"/>
        <v>7</v>
      </c>
      <c r="AM348" s="377"/>
      <c r="AN348" s="229" t="str">
        <f t="shared" si="195"/>
        <v>Կ-1</v>
      </c>
      <c r="AO348" s="1408">
        <f t="shared" si="196"/>
        <v>1.96</v>
      </c>
      <c r="AP348" s="1408"/>
      <c r="AQ348" s="1408">
        <f t="shared" si="201"/>
        <v>1.96</v>
      </c>
      <c r="AR348" s="1337">
        <v>66140</v>
      </c>
      <c r="AS348" s="1337">
        <f t="shared" si="206"/>
        <v>129634.4</v>
      </c>
      <c r="AT348" s="1334">
        <f t="shared" si="197"/>
        <v>0</v>
      </c>
      <c r="AU348" s="1337">
        <f t="shared" si="198"/>
        <v>129634.4</v>
      </c>
      <c r="AV348" s="1411">
        <f t="shared" si="199"/>
        <v>1685247.2</v>
      </c>
    </row>
    <row r="349" spans="1:48" ht="17.25" thickBot="1">
      <c r="A349" s="1421">
        <v>307</v>
      </c>
      <c r="B349" s="1429" t="s">
        <v>1172</v>
      </c>
      <c r="C349" s="1430" t="s">
        <v>2467</v>
      </c>
      <c r="D349" s="1423">
        <v>1</v>
      </c>
      <c r="E349" s="1419">
        <v>2</v>
      </c>
      <c r="F349" s="725" t="s">
        <v>98</v>
      </c>
      <c r="G349" s="724">
        <f t="shared" si="202"/>
        <v>1.79</v>
      </c>
      <c r="H349" s="443">
        <v>66140</v>
      </c>
      <c r="I349" s="1337">
        <f t="shared" si="203"/>
        <v>118390.6</v>
      </c>
      <c r="J349" s="1338"/>
      <c r="K349" s="1337">
        <f t="shared" si="181"/>
        <v>118390.6</v>
      </c>
      <c r="L349" s="1411">
        <f t="shared" si="182"/>
        <v>1539077.8</v>
      </c>
      <c r="M349" s="1339">
        <v>1</v>
      </c>
      <c r="N349" s="523">
        <f t="shared" si="179"/>
        <v>3</v>
      </c>
      <c r="O349" s="377"/>
      <c r="P349" s="229" t="str">
        <f t="shared" si="183"/>
        <v>Կ-1</v>
      </c>
      <c r="Q349" s="643">
        <f t="shared" si="184"/>
        <v>1.84</v>
      </c>
      <c r="R349" s="1408"/>
      <c r="S349" s="1408">
        <f t="shared" si="180"/>
        <v>1.84</v>
      </c>
      <c r="T349" s="1337">
        <v>66140</v>
      </c>
      <c r="U349" s="1337">
        <f t="shared" si="204"/>
        <v>121697.60000000001</v>
      </c>
      <c r="V349" s="1334">
        <f t="shared" si="185"/>
        <v>0</v>
      </c>
      <c r="W349" s="1337">
        <f t="shared" si="186"/>
        <v>121697.60000000001</v>
      </c>
      <c r="X349" s="1411">
        <f t="shared" si="187"/>
        <v>1582068.8</v>
      </c>
      <c r="Y349" s="1339">
        <v>1</v>
      </c>
      <c r="Z349" s="523">
        <f t="shared" si="188"/>
        <v>4</v>
      </c>
      <c r="AA349" s="377"/>
      <c r="AB349" s="229" t="str">
        <f t="shared" si="189"/>
        <v>Կ-1</v>
      </c>
      <c r="AC349" s="1408">
        <f t="shared" si="190"/>
        <v>1.9</v>
      </c>
      <c r="AD349" s="1408"/>
      <c r="AE349" s="1408">
        <f t="shared" si="200"/>
        <v>1.9</v>
      </c>
      <c r="AF349" s="1337">
        <v>66140</v>
      </c>
      <c r="AG349" s="1337">
        <f t="shared" si="205"/>
        <v>125666</v>
      </c>
      <c r="AH349" s="1334">
        <f t="shared" si="191"/>
        <v>0</v>
      </c>
      <c r="AI349" s="1337">
        <f t="shared" si="192"/>
        <v>125666</v>
      </c>
      <c r="AJ349" s="1411">
        <f t="shared" si="193"/>
        <v>1633658</v>
      </c>
      <c r="AK349" s="1339">
        <v>1</v>
      </c>
      <c r="AL349" s="376">
        <f t="shared" si="194"/>
        <v>5</v>
      </c>
      <c r="AM349" s="377"/>
      <c r="AN349" s="229" t="str">
        <f t="shared" si="195"/>
        <v>Կ-1</v>
      </c>
      <c r="AO349" s="1408">
        <f t="shared" si="196"/>
        <v>1.9</v>
      </c>
      <c r="AP349" s="1408"/>
      <c r="AQ349" s="1408">
        <f t="shared" si="201"/>
        <v>1.9</v>
      </c>
      <c r="AR349" s="1337">
        <v>66140</v>
      </c>
      <c r="AS349" s="1337">
        <f t="shared" si="206"/>
        <v>125666</v>
      </c>
      <c r="AT349" s="1334">
        <f t="shared" si="197"/>
        <v>0</v>
      </c>
      <c r="AU349" s="1337">
        <f t="shared" si="198"/>
        <v>125666</v>
      </c>
      <c r="AV349" s="1411">
        <f t="shared" si="199"/>
        <v>1633658</v>
      </c>
    </row>
    <row r="350" spans="1:48" ht="17.25" thickBot="1">
      <c r="A350" s="1421">
        <v>308</v>
      </c>
      <c r="B350" s="1429" t="s">
        <v>1175</v>
      </c>
      <c r="C350" s="1430" t="s">
        <v>2467</v>
      </c>
      <c r="D350" s="1423">
        <v>1</v>
      </c>
      <c r="E350" s="1419">
        <v>2</v>
      </c>
      <c r="F350" s="725" t="s">
        <v>98</v>
      </c>
      <c r="G350" s="724">
        <f t="shared" si="202"/>
        <v>1.79</v>
      </c>
      <c r="H350" s="443">
        <v>66140</v>
      </c>
      <c r="I350" s="1337">
        <f t="shared" si="203"/>
        <v>118390.6</v>
      </c>
      <c r="J350" s="1338"/>
      <c r="K350" s="1337">
        <f t="shared" si="181"/>
        <v>118390.6</v>
      </c>
      <c r="L350" s="1411">
        <f t="shared" si="182"/>
        <v>1539077.8</v>
      </c>
      <c r="M350" s="1339">
        <v>1</v>
      </c>
      <c r="N350" s="523">
        <f t="shared" si="179"/>
        <v>3</v>
      </c>
      <c r="O350" s="377"/>
      <c r="P350" s="229" t="str">
        <f t="shared" si="183"/>
        <v>Կ-1</v>
      </c>
      <c r="Q350" s="643">
        <f t="shared" si="184"/>
        <v>1.84</v>
      </c>
      <c r="R350" s="1408"/>
      <c r="S350" s="1408">
        <f t="shared" si="180"/>
        <v>1.84</v>
      </c>
      <c r="T350" s="1337">
        <v>66140</v>
      </c>
      <c r="U350" s="1337">
        <f t="shared" si="204"/>
        <v>121697.60000000001</v>
      </c>
      <c r="V350" s="1334">
        <f t="shared" si="185"/>
        <v>0</v>
      </c>
      <c r="W350" s="1337">
        <f t="shared" si="186"/>
        <v>121697.60000000001</v>
      </c>
      <c r="X350" s="1411">
        <f t="shared" si="187"/>
        <v>1582068.8</v>
      </c>
      <c r="Y350" s="1339">
        <v>1</v>
      </c>
      <c r="Z350" s="523">
        <f t="shared" si="188"/>
        <v>4</v>
      </c>
      <c r="AA350" s="377"/>
      <c r="AB350" s="229" t="str">
        <f t="shared" si="189"/>
        <v>Կ-1</v>
      </c>
      <c r="AC350" s="1408">
        <f t="shared" si="190"/>
        <v>1.9</v>
      </c>
      <c r="AD350" s="1408"/>
      <c r="AE350" s="1408">
        <f t="shared" si="200"/>
        <v>1.9</v>
      </c>
      <c r="AF350" s="1337">
        <v>66140</v>
      </c>
      <c r="AG350" s="1337">
        <f t="shared" si="205"/>
        <v>125666</v>
      </c>
      <c r="AH350" s="1334">
        <f t="shared" si="191"/>
        <v>0</v>
      </c>
      <c r="AI350" s="1337">
        <f t="shared" si="192"/>
        <v>125666</v>
      </c>
      <c r="AJ350" s="1411">
        <f t="shared" si="193"/>
        <v>1633658</v>
      </c>
      <c r="AK350" s="1339">
        <v>1</v>
      </c>
      <c r="AL350" s="376">
        <f t="shared" si="194"/>
        <v>5</v>
      </c>
      <c r="AM350" s="377"/>
      <c r="AN350" s="229" t="str">
        <f t="shared" si="195"/>
        <v>Կ-1</v>
      </c>
      <c r="AO350" s="1408">
        <f t="shared" si="196"/>
        <v>1.9</v>
      </c>
      <c r="AP350" s="1408"/>
      <c r="AQ350" s="1408">
        <f t="shared" si="201"/>
        <v>1.9</v>
      </c>
      <c r="AR350" s="1337">
        <v>66140</v>
      </c>
      <c r="AS350" s="1337">
        <f t="shared" si="206"/>
        <v>125666</v>
      </c>
      <c r="AT350" s="1334">
        <f t="shared" si="197"/>
        <v>0</v>
      </c>
      <c r="AU350" s="1337">
        <f t="shared" si="198"/>
        <v>125666</v>
      </c>
      <c r="AV350" s="1411">
        <f t="shared" si="199"/>
        <v>1633658</v>
      </c>
    </row>
    <row r="351" spans="1:48" ht="17.25" thickBot="1">
      <c r="A351" s="1421">
        <v>309</v>
      </c>
      <c r="B351" s="1429" t="s">
        <v>1176</v>
      </c>
      <c r="C351" s="1430" t="s">
        <v>2467</v>
      </c>
      <c r="D351" s="1423">
        <v>1</v>
      </c>
      <c r="E351" s="1419">
        <v>2</v>
      </c>
      <c r="F351" s="725" t="s">
        <v>98</v>
      </c>
      <c r="G351" s="724">
        <f t="shared" si="202"/>
        <v>1.79</v>
      </c>
      <c r="H351" s="443">
        <v>66140</v>
      </c>
      <c r="I351" s="1337">
        <f t="shared" si="203"/>
        <v>118390.6</v>
      </c>
      <c r="J351" s="1338"/>
      <c r="K351" s="1337">
        <f t="shared" si="181"/>
        <v>118390.6</v>
      </c>
      <c r="L351" s="1411">
        <f t="shared" si="182"/>
        <v>1539077.8</v>
      </c>
      <c r="M351" s="1339">
        <v>1</v>
      </c>
      <c r="N351" s="523">
        <f t="shared" si="179"/>
        <v>3</v>
      </c>
      <c r="O351" s="377"/>
      <c r="P351" s="229" t="str">
        <f t="shared" si="183"/>
        <v>Կ-1</v>
      </c>
      <c r="Q351" s="643">
        <f t="shared" si="184"/>
        <v>1.84</v>
      </c>
      <c r="R351" s="1408"/>
      <c r="S351" s="1408">
        <f t="shared" si="180"/>
        <v>1.84</v>
      </c>
      <c r="T351" s="1337">
        <v>66140</v>
      </c>
      <c r="U351" s="1337">
        <f t="shared" si="204"/>
        <v>121697.60000000001</v>
      </c>
      <c r="V351" s="1334">
        <f t="shared" si="185"/>
        <v>0</v>
      </c>
      <c r="W351" s="1337">
        <f t="shared" si="186"/>
        <v>121697.60000000001</v>
      </c>
      <c r="X351" s="1411">
        <f t="shared" si="187"/>
        <v>1582068.8</v>
      </c>
      <c r="Y351" s="1339">
        <v>1</v>
      </c>
      <c r="Z351" s="523">
        <f t="shared" si="188"/>
        <v>4</v>
      </c>
      <c r="AA351" s="377"/>
      <c r="AB351" s="229" t="str">
        <f t="shared" si="189"/>
        <v>Կ-1</v>
      </c>
      <c r="AC351" s="1408">
        <f t="shared" si="190"/>
        <v>1.9</v>
      </c>
      <c r="AD351" s="1408"/>
      <c r="AE351" s="1408">
        <f t="shared" si="200"/>
        <v>1.9</v>
      </c>
      <c r="AF351" s="1337">
        <v>66140</v>
      </c>
      <c r="AG351" s="1337">
        <f t="shared" si="205"/>
        <v>125666</v>
      </c>
      <c r="AH351" s="1334">
        <f t="shared" si="191"/>
        <v>0</v>
      </c>
      <c r="AI351" s="1337">
        <f t="shared" si="192"/>
        <v>125666</v>
      </c>
      <c r="AJ351" s="1411">
        <f t="shared" si="193"/>
        <v>1633658</v>
      </c>
      <c r="AK351" s="1339">
        <v>1</v>
      </c>
      <c r="AL351" s="376">
        <f t="shared" si="194"/>
        <v>5</v>
      </c>
      <c r="AM351" s="377"/>
      <c r="AN351" s="229" t="str">
        <f t="shared" si="195"/>
        <v>Կ-1</v>
      </c>
      <c r="AO351" s="1408">
        <f t="shared" si="196"/>
        <v>1.9</v>
      </c>
      <c r="AP351" s="1408"/>
      <c r="AQ351" s="1408">
        <f t="shared" si="201"/>
        <v>1.9</v>
      </c>
      <c r="AR351" s="1337">
        <v>66140</v>
      </c>
      <c r="AS351" s="1337">
        <f t="shared" si="206"/>
        <v>125666</v>
      </c>
      <c r="AT351" s="1334">
        <f t="shared" si="197"/>
        <v>0</v>
      </c>
      <c r="AU351" s="1337">
        <f t="shared" si="198"/>
        <v>125666</v>
      </c>
      <c r="AV351" s="1411">
        <f t="shared" si="199"/>
        <v>1633658</v>
      </c>
    </row>
    <row r="352" spans="1:48" ht="17.25" thickBot="1">
      <c r="A352" s="1421">
        <v>310</v>
      </c>
      <c r="B352" s="1429" t="s">
        <v>1177</v>
      </c>
      <c r="C352" s="1430" t="s">
        <v>2467</v>
      </c>
      <c r="D352" s="1423">
        <v>1</v>
      </c>
      <c r="E352" s="1419">
        <v>2</v>
      </c>
      <c r="F352" s="725" t="s">
        <v>98</v>
      </c>
      <c r="G352" s="724">
        <f t="shared" si="202"/>
        <v>1.79</v>
      </c>
      <c r="H352" s="443">
        <v>66140</v>
      </c>
      <c r="I352" s="1337">
        <f t="shared" si="203"/>
        <v>118390.6</v>
      </c>
      <c r="J352" s="1338"/>
      <c r="K352" s="1337">
        <f t="shared" si="181"/>
        <v>118390.6</v>
      </c>
      <c r="L352" s="1411">
        <f t="shared" si="182"/>
        <v>1539077.8</v>
      </c>
      <c r="M352" s="1339">
        <v>1</v>
      </c>
      <c r="N352" s="523">
        <f t="shared" si="179"/>
        <v>3</v>
      </c>
      <c r="O352" s="377"/>
      <c r="P352" s="229" t="str">
        <f t="shared" si="183"/>
        <v>Կ-1</v>
      </c>
      <c r="Q352" s="643">
        <f t="shared" si="184"/>
        <v>1.84</v>
      </c>
      <c r="R352" s="1408"/>
      <c r="S352" s="1408">
        <f t="shared" si="180"/>
        <v>1.84</v>
      </c>
      <c r="T352" s="1337">
        <v>66140</v>
      </c>
      <c r="U352" s="1337">
        <f t="shared" si="204"/>
        <v>121697.60000000001</v>
      </c>
      <c r="V352" s="1334">
        <f t="shared" si="185"/>
        <v>0</v>
      </c>
      <c r="W352" s="1337">
        <f t="shared" si="186"/>
        <v>121697.60000000001</v>
      </c>
      <c r="X352" s="1411">
        <f t="shared" si="187"/>
        <v>1582068.8</v>
      </c>
      <c r="Y352" s="1339">
        <v>1</v>
      </c>
      <c r="Z352" s="523">
        <f t="shared" si="188"/>
        <v>4</v>
      </c>
      <c r="AA352" s="377"/>
      <c r="AB352" s="229" t="str">
        <f t="shared" si="189"/>
        <v>Կ-1</v>
      </c>
      <c r="AC352" s="1408">
        <f t="shared" si="190"/>
        <v>1.9</v>
      </c>
      <c r="AD352" s="1408"/>
      <c r="AE352" s="1408">
        <f t="shared" si="200"/>
        <v>1.9</v>
      </c>
      <c r="AF352" s="1337">
        <v>66140</v>
      </c>
      <c r="AG352" s="1337">
        <f t="shared" si="205"/>
        <v>125666</v>
      </c>
      <c r="AH352" s="1334">
        <f t="shared" si="191"/>
        <v>0</v>
      </c>
      <c r="AI352" s="1337">
        <f t="shared" si="192"/>
        <v>125666</v>
      </c>
      <c r="AJ352" s="1411">
        <f t="shared" si="193"/>
        <v>1633658</v>
      </c>
      <c r="AK352" s="1339">
        <v>1</v>
      </c>
      <c r="AL352" s="376">
        <f t="shared" si="194"/>
        <v>5</v>
      </c>
      <c r="AM352" s="377"/>
      <c r="AN352" s="229" t="str">
        <f t="shared" si="195"/>
        <v>Կ-1</v>
      </c>
      <c r="AO352" s="1408">
        <f t="shared" si="196"/>
        <v>1.9</v>
      </c>
      <c r="AP352" s="1408"/>
      <c r="AQ352" s="1408">
        <f t="shared" si="201"/>
        <v>1.9</v>
      </c>
      <c r="AR352" s="1337">
        <v>66140</v>
      </c>
      <c r="AS352" s="1337">
        <f t="shared" si="206"/>
        <v>125666</v>
      </c>
      <c r="AT352" s="1334">
        <f t="shared" si="197"/>
        <v>0</v>
      </c>
      <c r="AU352" s="1337">
        <f t="shared" si="198"/>
        <v>125666</v>
      </c>
      <c r="AV352" s="1411">
        <f t="shared" si="199"/>
        <v>1633658</v>
      </c>
    </row>
    <row r="353" spans="1:48" ht="17.25" thickBot="1">
      <c r="A353" s="1421">
        <v>311</v>
      </c>
      <c r="B353" s="1429" t="s">
        <v>1178</v>
      </c>
      <c r="C353" s="1430" t="s">
        <v>2467</v>
      </c>
      <c r="D353" s="1423">
        <v>1</v>
      </c>
      <c r="E353" s="1419">
        <v>2</v>
      </c>
      <c r="F353" s="725" t="s">
        <v>98</v>
      </c>
      <c r="G353" s="724">
        <f t="shared" si="202"/>
        <v>1.79</v>
      </c>
      <c r="H353" s="443">
        <v>66140</v>
      </c>
      <c r="I353" s="1337">
        <f t="shared" si="203"/>
        <v>118390.6</v>
      </c>
      <c r="J353" s="1338"/>
      <c r="K353" s="1337">
        <f t="shared" si="181"/>
        <v>118390.6</v>
      </c>
      <c r="L353" s="1411">
        <f t="shared" si="182"/>
        <v>1539077.8</v>
      </c>
      <c r="M353" s="1339">
        <v>1</v>
      </c>
      <c r="N353" s="523">
        <f t="shared" si="179"/>
        <v>3</v>
      </c>
      <c r="O353" s="377"/>
      <c r="P353" s="229" t="str">
        <f t="shared" si="183"/>
        <v>Կ-1</v>
      </c>
      <c r="Q353" s="643">
        <f t="shared" si="184"/>
        <v>1.84</v>
      </c>
      <c r="R353" s="1408"/>
      <c r="S353" s="1408">
        <f t="shared" si="180"/>
        <v>1.84</v>
      </c>
      <c r="T353" s="1337">
        <v>66140</v>
      </c>
      <c r="U353" s="1337">
        <f t="shared" si="204"/>
        <v>121697.60000000001</v>
      </c>
      <c r="V353" s="1334">
        <f t="shared" si="185"/>
        <v>0</v>
      </c>
      <c r="W353" s="1337">
        <f t="shared" si="186"/>
        <v>121697.60000000001</v>
      </c>
      <c r="X353" s="1411">
        <f t="shared" si="187"/>
        <v>1582068.8</v>
      </c>
      <c r="Y353" s="1339">
        <v>1</v>
      </c>
      <c r="Z353" s="523">
        <f t="shared" si="188"/>
        <v>4</v>
      </c>
      <c r="AA353" s="377"/>
      <c r="AB353" s="229" t="str">
        <f t="shared" si="189"/>
        <v>Կ-1</v>
      </c>
      <c r="AC353" s="1408">
        <f t="shared" si="190"/>
        <v>1.9</v>
      </c>
      <c r="AD353" s="1408"/>
      <c r="AE353" s="1408">
        <f t="shared" si="200"/>
        <v>1.9</v>
      </c>
      <c r="AF353" s="1337">
        <v>66140</v>
      </c>
      <c r="AG353" s="1337">
        <f t="shared" si="205"/>
        <v>125666</v>
      </c>
      <c r="AH353" s="1334">
        <f t="shared" si="191"/>
        <v>0</v>
      </c>
      <c r="AI353" s="1337">
        <f t="shared" si="192"/>
        <v>125666</v>
      </c>
      <c r="AJ353" s="1411">
        <f t="shared" si="193"/>
        <v>1633658</v>
      </c>
      <c r="AK353" s="1339">
        <v>1</v>
      </c>
      <c r="AL353" s="376">
        <f t="shared" si="194"/>
        <v>5</v>
      </c>
      <c r="AM353" s="377"/>
      <c r="AN353" s="229" t="str">
        <f t="shared" si="195"/>
        <v>Կ-1</v>
      </c>
      <c r="AO353" s="1408">
        <f t="shared" si="196"/>
        <v>1.9</v>
      </c>
      <c r="AP353" s="1408"/>
      <c r="AQ353" s="1408">
        <f t="shared" si="201"/>
        <v>1.9</v>
      </c>
      <c r="AR353" s="1337">
        <v>66140</v>
      </c>
      <c r="AS353" s="1337">
        <f t="shared" si="206"/>
        <v>125666</v>
      </c>
      <c r="AT353" s="1334">
        <f t="shared" si="197"/>
        <v>0</v>
      </c>
      <c r="AU353" s="1337">
        <f t="shared" si="198"/>
        <v>125666</v>
      </c>
      <c r="AV353" s="1411">
        <f t="shared" si="199"/>
        <v>1633658</v>
      </c>
    </row>
    <row r="354" spans="1:48" ht="17.25" thickBot="1">
      <c r="A354" s="1421">
        <v>312</v>
      </c>
      <c r="B354" s="1429" t="s">
        <v>1179</v>
      </c>
      <c r="C354" s="1430" t="s">
        <v>2467</v>
      </c>
      <c r="D354" s="1423">
        <v>1</v>
      </c>
      <c r="E354" s="1419">
        <v>2</v>
      </c>
      <c r="F354" s="725" t="s">
        <v>98</v>
      </c>
      <c r="G354" s="724">
        <f t="shared" si="202"/>
        <v>1.79</v>
      </c>
      <c r="H354" s="443">
        <v>66140</v>
      </c>
      <c r="I354" s="1337">
        <f t="shared" si="203"/>
        <v>118390.6</v>
      </c>
      <c r="J354" s="1338"/>
      <c r="K354" s="1337">
        <f t="shared" si="181"/>
        <v>118390.6</v>
      </c>
      <c r="L354" s="1411">
        <f t="shared" si="182"/>
        <v>1539077.8</v>
      </c>
      <c r="M354" s="1339">
        <v>1</v>
      </c>
      <c r="N354" s="523">
        <f t="shared" si="179"/>
        <v>3</v>
      </c>
      <c r="O354" s="377"/>
      <c r="P354" s="229" t="str">
        <f t="shared" si="183"/>
        <v>Կ-1</v>
      </c>
      <c r="Q354" s="643">
        <f t="shared" si="184"/>
        <v>1.84</v>
      </c>
      <c r="R354" s="1408"/>
      <c r="S354" s="1408">
        <f t="shared" si="180"/>
        <v>1.84</v>
      </c>
      <c r="T354" s="1337">
        <v>66140</v>
      </c>
      <c r="U354" s="1337">
        <f t="shared" si="204"/>
        <v>121697.60000000001</v>
      </c>
      <c r="V354" s="1334">
        <f t="shared" si="185"/>
        <v>0</v>
      </c>
      <c r="W354" s="1337">
        <f t="shared" si="186"/>
        <v>121697.60000000001</v>
      </c>
      <c r="X354" s="1411">
        <f t="shared" si="187"/>
        <v>1582068.8</v>
      </c>
      <c r="Y354" s="1339">
        <v>1</v>
      </c>
      <c r="Z354" s="523">
        <f t="shared" si="188"/>
        <v>4</v>
      </c>
      <c r="AA354" s="377"/>
      <c r="AB354" s="229" t="str">
        <f t="shared" si="189"/>
        <v>Կ-1</v>
      </c>
      <c r="AC354" s="1408">
        <f t="shared" si="190"/>
        <v>1.9</v>
      </c>
      <c r="AD354" s="1408"/>
      <c r="AE354" s="1408">
        <f t="shared" si="200"/>
        <v>1.9</v>
      </c>
      <c r="AF354" s="1337">
        <v>66140</v>
      </c>
      <c r="AG354" s="1337">
        <f t="shared" si="205"/>
        <v>125666</v>
      </c>
      <c r="AH354" s="1334">
        <f t="shared" si="191"/>
        <v>0</v>
      </c>
      <c r="AI354" s="1337">
        <f t="shared" si="192"/>
        <v>125666</v>
      </c>
      <c r="AJ354" s="1411">
        <f t="shared" si="193"/>
        <v>1633658</v>
      </c>
      <c r="AK354" s="1339">
        <v>1</v>
      </c>
      <c r="AL354" s="376">
        <f t="shared" si="194"/>
        <v>5</v>
      </c>
      <c r="AM354" s="377"/>
      <c r="AN354" s="229" t="str">
        <f t="shared" si="195"/>
        <v>Կ-1</v>
      </c>
      <c r="AO354" s="1408">
        <f t="shared" si="196"/>
        <v>1.9</v>
      </c>
      <c r="AP354" s="1408"/>
      <c r="AQ354" s="1408">
        <f t="shared" si="201"/>
        <v>1.9</v>
      </c>
      <c r="AR354" s="1337">
        <v>66140</v>
      </c>
      <c r="AS354" s="1337">
        <f t="shared" si="206"/>
        <v>125666</v>
      </c>
      <c r="AT354" s="1334">
        <f t="shared" si="197"/>
        <v>0</v>
      </c>
      <c r="AU354" s="1337">
        <f t="shared" si="198"/>
        <v>125666</v>
      </c>
      <c r="AV354" s="1411">
        <f t="shared" si="199"/>
        <v>1633658</v>
      </c>
    </row>
    <row r="355" spans="1:48" ht="17.25" thickBot="1">
      <c r="A355" s="1421">
        <v>313</v>
      </c>
      <c r="B355" s="1429" t="s">
        <v>1180</v>
      </c>
      <c r="C355" s="1430" t="s">
        <v>2467</v>
      </c>
      <c r="D355" s="1423">
        <v>1</v>
      </c>
      <c r="E355" s="1419">
        <v>2</v>
      </c>
      <c r="F355" s="725" t="s">
        <v>98</v>
      </c>
      <c r="G355" s="724">
        <f t="shared" si="202"/>
        <v>1.79</v>
      </c>
      <c r="H355" s="443">
        <v>66140</v>
      </c>
      <c r="I355" s="1337">
        <f t="shared" si="203"/>
        <v>118390.6</v>
      </c>
      <c r="J355" s="1338"/>
      <c r="K355" s="1337">
        <f t="shared" si="181"/>
        <v>118390.6</v>
      </c>
      <c r="L355" s="1411">
        <f t="shared" si="182"/>
        <v>1539077.8</v>
      </c>
      <c r="M355" s="1339">
        <v>1</v>
      </c>
      <c r="N355" s="523">
        <f t="shared" si="179"/>
        <v>3</v>
      </c>
      <c r="O355" s="377"/>
      <c r="P355" s="229" t="str">
        <f t="shared" si="183"/>
        <v>Կ-1</v>
      </c>
      <c r="Q355" s="643">
        <f t="shared" si="184"/>
        <v>1.84</v>
      </c>
      <c r="R355" s="1408"/>
      <c r="S355" s="1408">
        <f t="shared" si="180"/>
        <v>1.84</v>
      </c>
      <c r="T355" s="1337">
        <v>66140</v>
      </c>
      <c r="U355" s="1337">
        <f t="shared" si="204"/>
        <v>121697.60000000001</v>
      </c>
      <c r="V355" s="1334">
        <f t="shared" si="185"/>
        <v>0</v>
      </c>
      <c r="W355" s="1337">
        <f t="shared" si="186"/>
        <v>121697.60000000001</v>
      </c>
      <c r="X355" s="1411">
        <f t="shared" si="187"/>
        <v>1582068.8</v>
      </c>
      <c r="Y355" s="1339">
        <v>1</v>
      </c>
      <c r="Z355" s="523">
        <f t="shared" si="188"/>
        <v>4</v>
      </c>
      <c r="AA355" s="377"/>
      <c r="AB355" s="229" t="str">
        <f t="shared" si="189"/>
        <v>Կ-1</v>
      </c>
      <c r="AC355" s="1408">
        <f t="shared" si="190"/>
        <v>1.9</v>
      </c>
      <c r="AD355" s="1408"/>
      <c r="AE355" s="1408">
        <f t="shared" si="200"/>
        <v>1.9</v>
      </c>
      <c r="AF355" s="1337">
        <v>66140</v>
      </c>
      <c r="AG355" s="1337">
        <f t="shared" si="205"/>
        <v>125666</v>
      </c>
      <c r="AH355" s="1334">
        <f t="shared" si="191"/>
        <v>0</v>
      </c>
      <c r="AI355" s="1337">
        <f t="shared" si="192"/>
        <v>125666</v>
      </c>
      <c r="AJ355" s="1411">
        <f t="shared" si="193"/>
        <v>1633658</v>
      </c>
      <c r="AK355" s="1339">
        <v>1</v>
      </c>
      <c r="AL355" s="376">
        <f t="shared" si="194"/>
        <v>5</v>
      </c>
      <c r="AM355" s="377"/>
      <c r="AN355" s="229" t="str">
        <f t="shared" si="195"/>
        <v>Կ-1</v>
      </c>
      <c r="AO355" s="1408">
        <f t="shared" si="196"/>
        <v>1.9</v>
      </c>
      <c r="AP355" s="1408"/>
      <c r="AQ355" s="1408">
        <f t="shared" si="201"/>
        <v>1.9</v>
      </c>
      <c r="AR355" s="1337">
        <v>66140</v>
      </c>
      <c r="AS355" s="1337">
        <f t="shared" si="206"/>
        <v>125666</v>
      </c>
      <c r="AT355" s="1334">
        <f t="shared" si="197"/>
        <v>0</v>
      </c>
      <c r="AU355" s="1337">
        <f t="shared" si="198"/>
        <v>125666</v>
      </c>
      <c r="AV355" s="1411">
        <f t="shared" si="199"/>
        <v>1633658</v>
      </c>
    </row>
    <row r="356" spans="1:48" ht="17.25" thickBot="1">
      <c r="A356" s="1421">
        <v>314</v>
      </c>
      <c r="B356" s="1429" t="s">
        <v>1181</v>
      </c>
      <c r="C356" s="1430" t="s">
        <v>2467</v>
      </c>
      <c r="D356" s="1423">
        <v>1</v>
      </c>
      <c r="E356" s="1419">
        <v>2</v>
      </c>
      <c r="F356" s="725" t="s">
        <v>98</v>
      </c>
      <c r="G356" s="724">
        <f t="shared" si="202"/>
        <v>1.79</v>
      </c>
      <c r="H356" s="443">
        <v>66140</v>
      </c>
      <c r="I356" s="1337">
        <f t="shared" si="203"/>
        <v>118390.6</v>
      </c>
      <c r="J356" s="1338">
        <v>8000</v>
      </c>
      <c r="K356" s="1337">
        <f t="shared" si="181"/>
        <v>126390.6</v>
      </c>
      <c r="L356" s="1411">
        <f t="shared" si="182"/>
        <v>1643077.8</v>
      </c>
      <c r="M356" s="1339">
        <v>1</v>
      </c>
      <c r="N356" s="523">
        <f t="shared" si="179"/>
        <v>3</v>
      </c>
      <c r="O356" s="377"/>
      <c r="P356" s="229" t="str">
        <f t="shared" si="183"/>
        <v>Կ-1</v>
      </c>
      <c r="Q356" s="643">
        <f t="shared" si="184"/>
        <v>1.84</v>
      </c>
      <c r="R356" s="1408"/>
      <c r="S356" s="1408">
        <f t="shared" si="180"/>
        <v>1.84</v>
      </c>
      <c r="T356" s="1337">
        <v>66140</v>
      </c>
      <c r="U356" s="1337">
        <f t="shared" si="204"/>
        <v>121697.60000000001</v>
      </c>
      <c r="V356" s="1334">
        <f t="shared" si="185"/>
        <v>8000</v>
      </c>
      <c r="W356" s="1337">
        <f t="shared" si="186"/>
        <v>129697.60000000001</v>
      </c>
      <c r="X356" s="1411">
        <f t="shared" si="187"/>
        <v>1686068.8</v>
      </c>
      <c r="Y356" s="1339">
        <v>1</v>
      </c>
      <c r="Z356" s="523">
        <f t="shared" si="188"/>
        <v>4</v>
      </c>
      <c r="AA356" s="377"/>
      <c r="AB356" s="229" t="str">
        <f t="shared" si="189"/>
        <v>Կ-1</v>
      </c>
      <c r="AC356" s="1408">
        <f t="shared" si="190"/>
        <v>1.9</v>
      </c>
      <c r="AD356" s="1408"/>
      <c r="AE356" s="1408">
        <f t="shared" si="200"/>
        <v>1.9</v>
      </c>
      <c r="AF356" s="1337">
        <v>66140</v>
      </c>
      <c r="AG356" s="1337">
        <f t="shared" si="205"/>
        <v>125666</v>
      </c>
      <c r="AH356" s="1334">
        <f t="shared" si="191"/>
        <v>8000</v>
      </c>
      <c r="AI356" s="1337">
        <f t="shared" si="192"/>
        <v>133666</v>
      </c>
      <c r="AJ356" s="1411">
        <f t="shared" si="193"/>
        <v>1737658</v>
      </c>
      <c r="AK356" s="1339">
        <v>1</v>
      </c>
      <c r="AL356" s="376">
        <f t="shared" si="194"/>
        <v>5</v>
      </c>
      <c r="AM356" s="377"/>
      <c r="AN356" s="229" t="str">
        <f t="shared" si="195"/>
        <v>Կ-1</v>
      </c>
      <c r="AO356" s="1408">
        <f t="shared" si="196"/>
        <v>1.9</v>
      </c>
      <c r="AP356" s="1408"/>
      <c r="AQ356" s="1408">
        <f t="shared" si="201"/>
        <v>1.9</v>
      </c>
      <c r="AR356" s="1337">
        <v>66140</v>
      </c>
      <c r="AS356" s="1337">
        <f t="shared" si="206"/>
        <v>125666</v>
      </c>
      <c r="AT356" s="1334">
        <f t="shared" si="197"/>
        <v>8000</v>
      </c>
      <c r="AU356" s="1337">
        <f t="shared" si="198"/>
        <v>133666</v>
      </c>
      <c r="AV356" s="1411">
        <f t="shared" si="199"/>
        <v>1737658</v>
      </c>
    </row>
    <row r="357" spans="1:48" ht="17.25" thickBot="1">
      <c r="A357" s="1421">
        <v>315</v>
      </c>
      <c r="B357" s="1429" t="s">
        <v>1182</v>
      </c>
      <c r="C357" s="1430" t="s">
        <v>2467</v>
      </c>
      <c r="D357" s="1423">
        <v>1</v>
      </c>
      <c r="E357" s="1419">
        <v>4</v>
      </c>
      <c r="F357" s="725" t="s">
        <v>98</v>
      </c>
      <c r="G357" s="724">
        <f t="shared" si="202"/>
        <v>1.9</v>
      </c>
      <c r="H357" s="443">
        <v>66140</v>
      </c>
      <c r="I357" s="1337">
        <f t="shared" si="203"/>
        <v>125666</v>
      </c>
      <c r="J357" s="1338">
        <v>8000</v>
      </c>
      <c r="K357" s="1337">
        <f t="shared" si="181"/>
        <v>133666</v>
      </c>
      <c r="L357" s="1411">
        <f t="shared" si="182"/>
        <v>1737658</v>
      </c>
      <c r="M357" s="1339">
        <v>1</v>
      </c>
      <c r="N357" s="523">
        <f t="shared" si="179"/>
        <v>5</v>
      </c>
      <c r="O357" s="377"/>
      <c r="P357" s="229" t="str">
        <f t="shared" si="183"/>
        <v>Կ-1</v>
      </c>
      <c r="Q357" s="643">
        <f t="shared" si="184"/>
        <v>1.9</v>
      </c>
      <c r="R357" s="1408"/>
      <c r="S357" s="1408">
        <f t="shared" si="180"/>
        <v>1.9</v>
      </c>
      <c r="T357" s="1337">
        <v>66140</v>
      </c>
      <c r="U357" s="1337">
        <f t="shared" si="204"/>
        <v>125666</v>
      </c>
      <c r="V357" s="1334">
        <f t="shared" si="185"/>
        <v>8000</v>
      </c>
      <c r="W357" s="1337">
        <f t="shared" si="186"/>
        <v>133666</v>
      </c>
      <c r="X357" s="1411">
        <f t="shared" si="187"/>
        <v>1737658</v>
      </c>
      <c r="Y357" s="1339">
        <v>1</v>
      </c>
      <c r="Z357" s="523">
        <f t="shared" si="188"/>
        <v>6</v>
      </c>
      <c r="AA357" s="377"/>
      <c r="AB357" s="229" t="str">
        <f t="shared" si="189"/>
        <v>Կ-1</v>
      </c>
      <c r="AC357" s="1408">
        <f t="shared" si="190"/>
        <v>1.96</v>
      </c>
      <c r="AD357" s="1408"/>
      <c r="AE357" s="1408">
        <f t="shared" si="200"/>
        <v>1.96</v>
      </c>
      <c r="AF357" s="1337">
        <v>66140</v>
      </c>
      <c r="AG357" s="1337">
        <f t="shared" si="205"/>
        <v>129634.4</v>
      </c>
      <c r="AH357" s="1334">
        <f t="shared" si="191"/>
        <v>8000</v>
      </c>
      <c r="AI357" s="1337">
        <f t="shared" si="192"/>
        <v>137634.4</v>
      </c>
      <c r="AJ357" s="1411">
        <f t="shared" si="193"/>
        <v>1789247.2</v>
      </c>
      <c r="AK357" s="1339">
        <v>1</v>
      </c>
      <c r="AL357" s="376">
        <f t="shared" si="194"/>
        <v>7</v>
      </c>
      <c r="AM357" s="377"/>
      <c r="AN357" s="229" t="str">
        <f t="shared" si="195"/>
        <v>Կ-1</v>
      </c>
      <c r="AO357" s="1408">
        <f t="shared" si="196"/>
        <v>1.96</v>
      </c>
      <c r="AP357" s="1408"/>
      <c r="AQ357" s="1408">
        <f t="shared" si="201"/>
        <v>1.96</v>
      </c>
      <c r="AR357" s="1337">
        <v>66140</v>
      </c>
      <c r="AS357" s="1337">
        <f t="shared" si="206"/>
        <v>129634.4</v>
      </c>
      <c r="AT357" s="1334">
        <f t="shared" si="197"/>
        <v>8000</v>
      </c>
      <c r="AU357" s="1337">
        <f t="shared" si="198"/>
        <v>137634.4</v>
      </c>
      <c r="AV357" s="1411">
        <f t="shared" si="199"/>
        <v>1789247.2</v>
      </c>
    </row>
    <row r="358" spans="1:48" ht="17.25" thickBot="1">
      <c r="A358" s="1421">
        <v>316</v>
      </c>
      <c r="B358" s="1429" t="s">
        <v>1183</v>
      </c>
      <c r="C358" s="1430" t="s">
        <v>2467</v>
      </c>
      <c r="D358" s="1423">
        <v>1</v>
      </c>
      <c r="E358" s="1419">
        <v>2</v>
      </c>
      <c r="F358" s="725" t="s">
        <v>98</v>
      </c>
      <c r="G358" s="724">
        <f t="shared" si="202"/>
        <v>1.79</v>
      </c>
      <c r="H358" s="443">
        <v>66140</v>
      </c>
      <c r="I358" s="1337">
        <f t="shared" si="203"/>
        <v>118390.6</v>
      </c>
      <c r="J358" s="1338"/>
      <c r="K358" s="1337">
        <f t="shared" si="181"/>
        <v>118390.6</v>
      </c>
      <c r="L358" s="1411">
        <f t="shared" si="182"/>
        <v>1539077.8</v>
      </c>
      <c r="M358" s="1339">
        <v>1</v>
      </c>
      <c r="N358" s="523">
        <f t="shared" si="179"/>
        <v>3</v>
      </c>
      <c r="O358" s="377"/>
      <c r="P358" s="229" t="str">
        <f t="shared" si="183"/>
        <v>Կ-1</v>
      </c>
      <c r="Q358" s="643">
        <f t="shared" si="184"/>
        <v>1.84</v>
      </c>
      <c r="R358" s="1408"/>
      <c r="S358" s="1408">
        <f t="shared" si="180"/>
        <v>1.84</v>
      </c>
      <c r="T358" s="1337">
        <v>66140</v>
      </c>
      <c r="U358" s="1337">
        <f t="shared" si="204"/>
        <v>121697.60000000001</v>
      </c>
      <c r="V358" s="1334">
        <f t="shared" si="185"/>
        <v>0</v>
      </c>
      <c r="W358" s="1337">
        <f t="shared" si="186"/>
        <v>121697.60000000001</v>
      </c>
      <c r="X358" s="1411">
        <f t="shared" si="187"/>
        <v>1582068.8</v>
      </c>
      <c r="Y358" s="1339">
        <v>1</v>
      </c>
      <c r="Z358" s="523">
        <f t="shared" si="188"/>
        <v>4</v>
      </c>
      <c r="AA358" s="377"/>
      <c r="AB358" s="229" t="str">
        <f t="shared" si="189"/>
        <v>Կ-1</v>
      </c>
      <c r="AC358" s="1408">
        <f t="shared" si="190"/>
        <v>1.9</v>
      </c>
      <c r="AD358" s="1408"/>
      <c r="AE358" s="1408">
        <f t="shared" si="200"/>
        <v>1.9</v>
      </c>
      <c r="AF358" s="1337">
        <v>66140</v>
      </c>
      <c r="AG358" s="1337">
        <f t="shared" si="205"/>
        <v>125666</v>
      </c>
      <c r="AH358" s="1334">
        <f t="shared" si="191"/>
        <v>0</v>
      </c>
      <c r="AI358" s="1337">
        <f t="shared" si="192"/>
        <v>125666</v>
      </c>
      <c r="AJ358" s="1411">
        <f t="shared" si="193"/>
        <v>1633658</v>
      </c>
      <c r="AK358" s="1339">
        <v>1</v>
      </c>
      <c r="AL358" s="376">
        <f t="shared" si="194"/>
        <v>5</v>
      </c>
      <c r="AM358" s="377"/>
      <c r="AN358" s="229" t="str">
        <f t="shared" si="195"/>
        <v>Կ-1</v>
      </c>
      <c r="AO358" s="1408">
        <f t="shared" si="196"/>
        <v>1.9</v>
      </c>
      <c r="AP358" s="1408"/>
      <c r="AQ358" s="1408">
        <f t="shared" si="201"/>
        <v>1.9</v>
      </c>
      <c r="AR358" s="1337">
        <v>66140</v>
      </c>
      <c r="AS358" s="1337">
        <f t="shared" si="206"/>
        <v>125666</v>
      </c>
      <c r="AT358" s="1334">
        <f t="shared" si="197"/>
        <v>0</v>
      </c>
      <c r="AU358" s="1337">
        <f t="shared" si="198"/>
        <v>125666</v>
      </c>
      <c r="AV358" s="1411">
        <f t="shared" si="199"/>
        <v>1633658</v>
      </c>
    </row>
    <row r="359" spans="1:48" ht="17.25" thickBot="1">
      <c r="A359" s="1421">
        <v>317</v>
      </c>
      <c r="B359" s="1429" t="s">
        <v>1188</v>
      </c>
      <c r="C359" s="1430" t="s">
        <v>2467</v>
      </c>
      <c r="D359" s="1423">
        <v>1</v>
      </c>
      <c r="E359" s="1419">
        <v>2</v>
      </c>
      <c r="F359" s="725" t="s">
        <v>98</v>
      </c>
      <c r="G359" s="724">
        <f t="shared" si="202"/>
        <v>1.79</v>
      </c>
      <c r="H359" s="443">
        <v>66140</v>
      </c>
      <c r="I359" s="1337">
        <f t="shared" si="203"/>
        <v>118390.6</v>
      </c>
      <c r="J359" s="1338">
        <v>8000</v>
      </c>
      <c r="K359" s="1337">
        <f t="shared" si="181"/>
        <v>126390.6</v>
      </c>
      <c r="L359" s="1411">
        <f t="shared" si="182"/>
        <v>1643077.8</v>
      </c>
      <c r="M359" s="1339">
        <v>1</v>
      </c>
      <c r="N359" s="523">
        <f t="shared" si="179"/>
        <v>3</v>
      </c>
      <c r="O359" s="377"/>
      <c r="P359" s="229" t="str">
        <f t="shared" si="183"/>
        <v>Կ-1</v>
      </c>
      <c r="Q359" s="643">
        <f t="shared" si="184"/>
        <v>1.84</v>
      </c>
      <c r="R359" s="1408"/>
      <c r="S359" s="1408">
        <f t="shared" si="180"/>
        <v>1.84</v>
      </c>
      <c r="T359" s="1337">
        <v>66140</v>
      </c>
      <c r="U359" s="1337">
        <f t="shared" si="204"/>
        <v>121697.60000000001</v>
      </c>
      <c r="V359" s="1334">
        <f t="shared" si="185"/>
        <v>8000</v>
      </c>
      <c r="W359" s="1337">
        <f t="shared" si="186"/>
        <v>129697.60000000001</v>
      </c>
      <c r="X359" s="1411">
        <f t="shared" si="187"/>
        <v>1686068.8</v>
      </c>
      <c r="Y359" s="1339">
        <v>1</v>
      </c>
      <c r="Z359" s="523">
        <f t="shared" si="188"/>
        <v>4</v>
      </c>
      <c r="AA359" s="377"/>
      <c r="AB359" s="229" t="str">
        <f t="shared" si="189"/>
        <v>Կ-1</v>
      </c>
      <c r="AC359" s="1408">
        <f t="shared" si="190"/>
        <v>1.9</v>
      </c>
      <c r="AD359" s="1408"/>
      <c r="AE359" s="1408">
        <f t="shared" si="200"/>
        <v>1.9</v>
      </c>
      <c r="AF359" s="1337">
        <v>66140</v>
      </c>
      <c r="AG359" s="1337">
        <f t="shared" si="205"/>
        <v>125666</v>
      </c>
      <c r="AH359" s="1334">
        <f t="shared" si="191"/>
        <v>8000</v>
      </c>
      <c r="AI359" s="1337">
        <f t="shared" si="192"/>
        <v>133666</v>
      </c>
      <c r="AJ359" s="1411">
        <f t="shared" si="193"/>
        <v>1737658</v>
      </c>
      <c r="AK359" s="1339">
        <v>1</v>
      </c>
      <c r="AL359" s="376">
        <f t="shared" si="194"/>
        <v>5</v>
      </c>
      <c r="AM359" s="377"/>
      <c r="AN359" s="229" t="str">
        <f t="shared" si="195"/>
        <v>Կ-1</v>
      </c>
      <c r="AO359" s="1408">
        <f t="shared" si="196"/>
        <v>1.9</v>
      </c>
      <c r="AP359" s="1408"/>
      <c r="AQ359" s="1408">
        <f t="shared" si="201"/>
        <v>1.9</v>
      </c>
      <c r="AR359" s="1337">
        <v>66140</v>
      </c>
      <c r="AS359" s="1337">
        <f t="shared" si="206"/>
        <v>125666</v>
      </c>
      <c r="AT359" s="1334">
        <f t="shared" si="197"/>
        <v>8000</v>
      </c>
      <c r="AU359" s="1337">
        <f t="shared" si="198"/>
        <v>133666</v>
      </c>
      <c r="AV359" s="1411">
        <f t="shared" si="199"/>
        <v>1737658</v>
      </c>
    </row>
    <row r="360" spans="1:48" ht="17.25" thickBot="1">
      <c r="A360" s="1421">
        <v>318</v>
      </c>
      <c r="B360" s="1429" t="s">
        <v>1184</v>
      </c>
      <c r="C360" s="1430" t="s">
        <v>2467</v>
      </c>
      <c r="D360" s="1423">
        <v>1</v>
      </c>
      <c r="E360" s="1419">
        <v>2</v>
      </c>
      <c r="F360" s="725" t="s">
        <v>98</v>
      </c>
      <c r="G360" s="724">
        <f t="shared" si="202"/>
        <v>1.79</v>
      </c>
      <c r="H360" s="443">
        <v>66140</v>
      </c>
      <c r="I360" s="1337">
        <f t="shared" si="203"/>
        <v>118390.6</v>
      </c>
      <c r="J360" s="1338"/>
      <c r="K360" s="1337">
        <f t="shared" si="181"/>
        <v>118390.6</v>
      </c>
      <c r="L360" s="1411">
        <f t="shared" si="182"/>
        <v>1539077.8</v>
      </c>
      <c r="M360" s="1339">
        <v>1</v>
      </c>
      <c r="N360" s="523">
        <f t="shared" si="179"/>
        <v>3</v>
      </c>
      <c r="O360" s="377"/>
      <c r="P360" s="229" t="str">
        <f t="shared" si="183"/>
        <v>Կ-1</v>
      </c>
      <c r="Q360" s="643">
        <f t="shared" si="184"/>
        <v>1.84</v>
      </c>
      <c r="R360" s="1408"/>
      <c r="S360" s="1408">
        <f t="shared" si="180"/>
        <v>1.84</v>
      </c>
      <c r="T360" s="1337">
        <v>66140</v>
      </c>
      <c r="U360" s="1337">
        <f t="shared" si="204"/>
        <v>121697.60000000001</v>
      </c>
      <c r="V360" s="1334">
        <f t="shared" si="185"/>
        <v>0</v>
      </c>
      <c r="W360" s="1337">
        <f t="shared" si="186"/>
        <v>121697.60000000001</v>
      </c>
      <c r="X360" s="1411">
        <f t="shared" si="187"/>
        <v>1582068.8</v>
      </c>
      <c r="Y360" s="1339">
        <v>1</v>
      </c>
      <c r="Z360" s="523">
        <f t="shared" si="188"/>
        <v>4</v>
      </c>
      <c r="AA360" s="377"/>
      <c r="AB360" s="229" t="str">
        <f t="shared" si="189"/>
        <v>Կ-1</v>
      </c>
      <c r="AC360" s="1408">
        <f t="shared" si="190"/>
        <v>1.9</v>
      </c>
      <c r="AD360" s="1408"/>
      <c r="AE360" s="1408">
        <f t="shared" si="200"/>
        <v>1.9</v>
      </c>
      <c r="AF360" s="1337">
        <v>66140</v>
      </c>
      <c r="AG360" s="1337">
        <f t="shared" si="205"/>
        <v>125666</v>
      </c>
      <c r="AH360" s="1334">
        <f t="shared" si="191"/>
        <v>0</v>
      </c>
      <c r="AI360" s="1337">
        <f t="shared" si="192"/>
        <v>125666</v>
      </c>
      <c r="AJ360" s="1411">
        <f t="shared" si="193"/>
        <v>1633658</v>
      </c>
      <c r="AK360" s="1339">
        <v>1</v>
      </c>
      <c r="AL360" s="376">
        <f t="shared" si="194"/>
        <v>5</v>
      </c>
      <c r="AM360" s="377"/>
      <c r="AN360" s="229" t="str">
        <f t="shared" si="195"/>
        <v>Կ-1</v>
      </c>
      <c r="AO360" s="1408">
        <f t="shared" si="196"/>
        <v>1.9</v>
      </c>
      <c r="AP360" s="1408"/>
      <c r="AQ360" s="1408">
        <f t="shared" si="201"/>
        <v>1.9</v>
      </c>
      <c r="AR360" s="1337">
        <v>66140</v>
      </c>
      <c r="AS360" s="1337">
        <f t="shared" si="206"/>
        <v>125666</v>
      </c>
      <c r="AT360" s="1334">
        <f t="shared" si="197"/>
        <v>0</v>
      </c>
      <c r="AU360" s="1337">
        <f t="shared" si="198"/>
        <v>125666</v>
      </c>
      <c r="AV360" s="1411">
        <f t="shared" si="199"/>
        <v>1633658</v>
      </c>
    </row>
    <row r="361" spans="1:48" ht="17.25" thickBot="1">
      <c r="A361" s="1421">
        <v>319</v>
      </c>
      <c r="B361" s="1429" t="s">
        <v>1185</v>
      </c>
      <c r="C361" s="1430" t="s">
        <v>2467</v>
      </c>
      <c r="D361" s="1423">
        <v>1</v>
      </c>
      <c r="E361" s="1419">
        <v>2</v>
      </c>
      <c r="F361" s="725" t="s">
        <v>98</v>
      </c>
      <c r="G361" s="724">
        <f t="shared" si="202"/>
        <v>1.79</v>
      </c>
      <c r="H361" s="443">
        <v>66140</v>
      </c>
      <c r="I361" s="1337">
        <f t="shared" si="203"/>
        <v>118390.6</v>
      </c>
      <c r="J361" s="1338"/>
      <c r="K361" s="1337">
        <f t="shared" si="181"/>
        <v>118390.6</v>
      </c>
      <c r="L361" s="1411">
        <f t="shared" si="182"/>
        <v>1539077.8</v>
      </c>
      <c r="M361" s="1339">
        <v>1</v>
      </c>
      <c r="N361" s="523">
        <f t="shared" si="179"/>
        <v>3</v>
      </c>
      <c r="O361" s="377"/>
      <c r="P361" s="229" t="str">
        <f t="shared" si="183"/>
        <v>Կ-1</v>
      </c>
      <c r="Q361" s="643">
        <f t="shared" si="184"/>
        <v>1.84</v>
      </c>
      <c r="R361" s="1408"/>
      <c r="S361" s="1408">
        <f t="shared" si="180"/>
        <v>1.84</v>
      </c>
      <c r="T361" s="1337">
        <v>66140</v>
      </c>
      <c r="U361" s="1337">
        <f t="shared" si="204"/>
        <v>121697.60000000001</v>
      </c>
      <c r="V361" s="1334">
        <f t="shared" si="185"/>
        <v>0</v>
      </c>
      <c r="W361" s="1337">
        <f t="shared" si="186"/>
        <v>121697.60000000001</v>
      </c>
      <c r="X361" s="1411">
        <f t="shared" si="187"/>
        <v>1582068.8</v>
      </c>
      <c r="Y361" s="1339">
        <v>1</v>
      </c>
      <c r="Z361" s="523">
        <f t="shared" si="188"/>
        <v>4</v>
      </c>
      <c r="AA361" s="377"/>
      <c r="AB361" s="229" t="str">
        <f t="shared" si="189"/>
        <v>Կ-1</v>
      </c>
      <c r="AC361" s="1408">
        <f t="shared" si="190"/>
        <v>1.9</v>
      </c>
      <c r="AD361" s="1408"/>
      <c r="AE361" s="1408">
        <f t="shared" si="200"/>
        <v>1.9</v>
      </c>
      <c r="AF361" s="1337">
        <v>66140</v>
      </c>
      <c r="AG361" s="1337">
        <f t="shared" si="205"/>
        <v>125666</v>
      </c>
      <c r="AH361" s="1334">
        <f t="shared" si="191"/>
        <v>0</v>
      </c>
      <c r="AI361" s="1337">
        <f t="shared" si="192"/>
        <v>125666</v>
      </c>
      <c r="AJ361" s="1411">
        <f t="shared" si="193"/>
        <v>1633658</v>
      </c>
      <c r="AK361" s="1339">
        <v>1</v>
      </c>
      <c r="AL361" s="376">
        <f t="shared" si="194"/>
        <v>5</v>
      </c>
      <c r="AM361" s="377"/>
      <c r="AN361" s="229" t="str">
        <f t="shared" si="195"/>
        <v>Կ-1</v>
      </c>
      <c r="AO361" s="1408">
        <f t="shared" si="196"/>
        <v>1.9</v>
      </c>
      <c r="AP361" s="1408"/>
      <c r="AQ361" s="1408">
        <f t="shared" si="201"/>
        <v>1.9</v>
      </c>
      <c r="AR361" s="1337">
        <v>66140</v>
      </c>
      <c r="AS361" s="1337">
        <f t="shared" si="206"/>
        <v>125666</v>
      </c>
      <c r="AT361" s="1334">
        <f t="shared" si="197"/>
        <v>0</v>
      </c>
      <c r="AU361" s="1337">
        <f t="shared" si="198"/>
        <v>125666</v>
      </c>
      <c r="AV361" s="1411">
        <f t="shared" si="199"/>
        <v>1633658</v>
      </c>
    </row>
    <row r="362" spans="1:48" ht="17.25" thickBot="1">
      <c r="A362" s="1421">
        <v>320</v>
      </c>
      <c r="B362" s="1429" t="s">
        <v>1186</v>
      </c>
      <c r="C362" s="1430" t="s">
        <v>2467</v>
      </c>
      <c r="D362" s="1423">
        <v>1</v>
      </c>
      <c r="E362" s="1419">
        <v>2</v>
      </c>
      <c r="F362" s="725" t="s">
        <v>98</v>
      </c>
      <c r="G362" s="724">
        <f t="shared" si="202"/>
        <v>1.79</v>
      </c>
      <c r="H362" s="443">
        <v>66140</v>
      </c>
      <c r="I362" s="1337">
        <f t="shared" si="203"/>
        <v>118390.6</v>
      </c>
      <c r="J362" s="1338"/>
      <c r="K362" s="1337">
        <f t="shared" si="181"/>
        <v>118390.6</v>
      </c>
      <c r="L362" s="1411">
        <f t="shared" si="182"/>
        <v>1539077.8</v>
      </c>
      <c r="M362" s="1339">
        <v>1</v>
      </c>
      <c r="N362" s="523">
        <f t="shared" si="179"/>
        <v>3</v>
      </c>
      <c r="O362" s="377"/>
      <c r="P362" s="229" t="str">
        <f t="shared" si="183"/>
        <v>Կ-1</v>
      </c>
      <c r="Q362" s="643">
        <f t="shared" si="184"/>
        <v>1.84</v>
      </c>
      <c r="R362" s="1408"/>
      <c r="S362" s="1408">
        <f t="shared" si="180"/>
        <v>1.84</v>
      </c>
      <c r="T362" s="1337">
        <v>66140</v>
      </c>
      <c r="U362" s="1337">
        <f t="shared" si="204"/>
        <v>121697.60000000001</v>
      </c>
      <c r="V362" s="1334">
        <f t="shared" si="185"/>
        <v>0</v>
      </c>
      <c r="W362" s="1337">
        <f t="shared" si="186"/>
        <v>121697.60000000001</v>
      </c>
      <c r="X362" s="1411">
        <f t="shared" si="187"/>
        <v>1582068.8</v>
      </c>
      <c r="Y362" s="1339">
        <v>1</v>
      </c>
      <c r="Z362" s="523">
        <f t="shared" si="188"/>
        <v>4</v>
      </c>
      <c r="AA362" s="377"/>
      <c r="AB362" s="229" t="str">
        <f t="shared" si="189"/>
        <v>Կ-1</v>
      </c>
      <c r="AC362" s="1408">
        <f t="shared" si="190"/>
        <v>1.9</v>
      </c>
      <c r="AD362" s="1408"/>
      <c r="AE362" s="1408">
        <f t="shared" si="200"/>
        <v>1.9</v>
      </c>
      <c r="AF362" s="1337">
        <v>66140</v>
      </c>
      <c r="AG362" s="1337">
        <f t="shared" si="205"/>
        <v>125666</v>
      </c>
      <c r="AH362" s="1334">
        <f t="shared" si="191"/>
        <v>0</v>
      </c>
      <c r="AI362" s="1337">
        <f t="shared" si="192"/>
        <v>125666</v>
      </c>
      <c r="AJ362" s="1411">
        <f t="shared" si="193"/>
        <v>1633658</v>
      </c>
      <c r="AK362" s="1339">
        <v>1</v>
      </c>
      <c r="AL362" s="376">
        <f t="shared" si="194"/>
        <v>5</v>
      </c>
      <c r="AM362" s="377"/>
      <c r="AN362" s="229" t="str">
        <f t="shared" si="195"/>
        <v>Կ-1</v>
      </c>
      <c r="AO362" s="1408">
        <f t="shared" si="196"/>
        <v>1.9</v>
      </c>
      <c r="AP362" s="1408"/>
      <c r="AQ362" s="1408">
        <f t="shared" si="201"/>
        <v>1.9</v>
      </c>
      <c r="AR362" s="1337">
        <v>66140</v>
      </c>
      <c r="AS362" s="1337">
        <f t="shared" si="206"/>
        <v>125666</v>
      </c>
      <c r="AT362" s="1334">
        <f t="shared" si="197"/>
        <v>0</v>
      </c>
      <c r="AU362" s="1337">
        <f t="shared" si="198"/>
        <v>125666</v>
      </c>
      <c r="AV362" s="1411">
        <f t="shared" si="199"/>
        <v>1633658</v>
      </c>
    </row>
    <row r="363" spans="1:48" ht="17.25" thickBot="1">
      <c r="A363" s="1421">
        <v>321</v>
      </c>
      <c r="B363" s="1429" t="s">
        <v>1089</v>
      </c>
      <c r="C363" s="1430" t="s">
        <v>2467</v>
      </c>
      <c r="D363" s="1423">
        <v>1</v>
      </c>
      <c r="E363" s="1419">
        <v>2</v>
      </c>
      <c r="F363" s="725" t="s">
        <v>98</v>
      </c>
      <c r="G363" s="724">
        <f t="shared" ref="G363:G426" si="207">IF(D363&lt;1,0,IF(F363="Բ-1",IF(E363=0,6.94,IF(E363=1,7.17,IF(E363=2,7.41,IF(E363=3,7.66,IF(OR(E363=5,E363=4),7.92,IF(OR(E363=6,E363=7),8.18,IF(OR(E363=8,E363=9),8.46,IF(OR(E363=10,E363=11,E363=12),8.74,IF(OR(E363=13,E363=14,E363=15),9.03,IF(OR(E363=16,E363=17,E363=18),9.33,9.65)))))))))),IF(F363="Բ-2", IF(E363=0,5.71,IF(E363=1,5.89,IF(E363=2,6.09,IF(E363=3,6.29,IF(OR(E363=5,E363=4),6.5,IF(OR(E363=6,E363=7),6.72,IF(OR(E363=8,E363=9),6.94,IF(OR(E363=10,E363=11,E363=12),7.17,IF(OR(E363=13,E363=14,E363=15),7.41,IF(OR(E363=16,E363=17,E363=18),7.65,7.91)))))))))), IF(F363="Գ-1", IF(E363=0,4.7,IF(E363=1,4.86,IF(E363=2,5.01,IF(E363=3,5.18,IF(OR(E363=5,E363=4),5.35,IF(OR(E363=6,E363=7),5.52,IF(OR(E363=8,E363=9),5.71,IF(OR(E363=10,E363=11,E363=12),5.89,IF(OR(E363=13,E363=14,E363=15),6.09,IF(OR(E363=16,E363=17,E363=18),6.29,6.49)))))))))), IF(F363="Գ-2", IF(E363=0,3.88,IF(E363=1,4.01,IF(E363=2,4.14,IF(E363=3,4.27,IF(OR(E363=5,E363=4),4.41,IF(OR(E363=6,E363=7),4.55,IF(OR(E363=8,E363=9),4.7,IF(OR(E363=10,E363=11,E363=12),4.85,IF(OR(E363=13,E363=14,E363=15),5.01,IF(OR(E363=16,E363=17,E363=18),5.17,5.34)))))))))), IF(F363="Գ-3", IF(E363=0,3.21,IF(E363=1,3.31,IF(E363=2,3.42,IF(E363=3,3.53,IF(OR(E363=5,E363=4),3.64,IF(OR(E363=6,E363=7),3.76,IF(OR(E363=8,E363=9),3.88,IF(OR(E363=10,E363=11,E363=12),4.01,IF(OR(E363=13,E363=14,E363=15),4.13,IF(OR(E363=16,E363=17,E363=18),4.27,4.4)))))))))), IF(F363="Ա-1", IF(E363=0,2.66,IF(E363=1,2.75,IF(E363=2,2.83,IF(E363=3,2.92,IF(OR(E363=5,E363=4),3.02,IF(OR(E363=6,E363=7),3.11,IF(OR(E363=8,E363=9),3.21,IF(OR(E363=10,E363=11,E363=12),3.31,IF(OR(E363=13,E363=14,E363=15),3.42,IF(OR(E363=16,E363=17,E363=18),3.53,3.64)))))))))), IF(F363="Ա-2", IF(E363=0,2.28,IF(E363=1,2.35,IF(E363=2,2.43,IF(E363=3,2.5,IF(OR(E363=5,E363=4),2.58,IF(OR(E363=6,E363=7),2.66,IF(OR(E363=8,E363=9),2.75,IF(OR(E363=10,E363=11,E363=12),2.83,IF(OR(E363=13,E363=14,E363=15),2.92,IF(OR(E363=16,E363=17,E363=18),3.01,3.11)))))))))),IF(F363="Ա-3", IF(E363=0,1.96,IF(E363=1,2.02,IF(E363=2,2.08,IF(E363=3,2.15,IF(OR(E363=5,E363=4),2.21,IF(OR(E363=6,E363=7),2.28,IF(OR(E363=8,E363=9),2.35,IF(OR(E363=10,E363=11,E363=12),2.42,IF(OR(E363=13,E363=14,E363=15),2.5,IF(OR(E363=16,E363=17,E363=18),2.58,2.66)))))))))), IF(F363="Կ-1", IF(E363=0,1.68,IF(E363=1,1.73,IF(E363=2,1.79,IF(E363=3,1.84,IF(OR(E363=5,E363=4),1.9,IF(OR(E363=6,E363=7),1.96,IF(OR(E363=8,E363=9),2.02,IF(OR(E363=10,E363=11,E363=12),2.08,IF(OR(E363=13,E363=14,E363=15),2.14,IF(OR(E363=16,E363=17,E363=18),2.21,2.28)))))))))), IF(F363="Կ-2", IF(E363=0,1.45,IF(E363=1,1.49,IF(E363=2,1.54,IF(E363=3,1.59,IF(OR(E363=5,E363=4),1.63,IF(OR(E363=6,E363=7),1.68,IF(OR(E363=8,E363=9),1.73,IF(OR(E363=10,E363=11,E363=12),1.79,IF(OR(E363=13,E363=14,E363=15),1.84,IF(OR(E363=16,E363=17,E363=18),1.9,1.95)))))))))),IF(F363="Կ-3", IF(E363=0,1.25,IF(E363=1,1.29,IF(E363=2,1.33,IF(E363=3,1.37,IF(OR(E363=5,E363=4),1.41,IF(OR(E363=6,E363=7),1.45,IF(OR(E363=8,E363=9),1.49,IF(OR(E363=10,E363=11,E363=12),1.54,IF(OR(E363=13,E363=14,E363=15),1.58,IF(OR(E363=16,E363=17,E363=18),1.63,1.68)))))))))), "Error"))))))))))))</f>
        <v>1.79</v>
      </c>
      <c r="H363" s="443">
        <v>66140</v>
      </c>
      <c r="I363" s="1337">
        <f t="shared" si="203"/>
        <v>118390.6</v>
      </c>
      <c r="J363" s="1338">
        <v>8000</v>
      </c>
      <c r="K363" s="1337">
        <f t="shared" si="181"/>
        <v>126390.6</v>
      </c>
      <c r="L363" s="1411">
        <f t="shared" si="182"/>
        <v>1643077.8</v>
      </c>
      <c r="M363" s="1339">
        <v>1</v>
      </c>
      <c r="N363" s="523">
        <f t="shared" ref="N363:N426" si="208">+E363+1</f>
        <v>3</v>
      </c>
      <c r="O363" s="377"/>
      <c r="P363" s="229" t="str">
        <f t="shared" si="183"/>
        <v>Կ-1</v>
      </c>
      <c r="Q363" s="643">
        <f t="shared" si="184"/>
        <v>1.84</v>
      </c>
      <c r="R363" s="1408"/>
      <c r="S363" s="1408">
        <f t="shared" ref="S363:S426" si="209">+Q363+Q363*R363</f>
        <v>1.84</v>
      </c>
      <c r="T363" s="1337">
        <v>66140</v>
      </c>
      <c r="U363" s="1337">
        <f t="shared" si="204"/>
        <v>121697.60000000001</v>
      </c>
      <c r="V363" s="1334">
        <f t="shared" si="185"/>
        <v>8000</v>
      </c>
      <c r="W363" s="1337">
        <f t="shared" si="186"/>
        <v>129697.60000000001</v>
      </c>
      <c r="X363" s="1411">
        <f t="shared" si="187"/>
        <v>1686068.8</v>
      </c>
      <c r="Y363" s="1339">
        <v>1</v>
      </c>
      <c r="Z363" s="523">
        <f t="shared" si="188"/>
        <v>4</v>
      </c>
      <c r="AA363" s="377"/>
      <c r="AB363" s="229" t="str">
        <f t="shared" si="189"/>
        <v>Կ-1</v>
      </c>
      <c r="AC363" s="1408">
        <f t="shared" si="190"/>
        <v>1.9</v>
      </c>
      <c r="AD363" s="1408"/>
      <c r="AE363" s="1408">
        <f t="shared" si="200"/>
        <v>1.9</v>
      </c>
      <c r="AF363" s="1337">
        <v>66140</v>
      </c>
      <c r="AG363" s="1337">
        <f t="shared" si="205"/>
        <v>125666</v>
      </c>
      <c r="AH363" s="1334">
        <f t="shared" si="191"/>
        <v>8000</v>
      </c>
      <c r="AI363" s="1337">
        <f t="shared" si="192"/>
        <v>133666</v>
      </c>
      <c r="AJ363" s="1411">
        <f t="shared" si="193"/>
        <v>1737658</v>
      </c>
      <c r="AK363" s="1339">
        <v>1</v>
      </c>
      <c r="AL363" s="376">
        <f t="shared" si="194"/>
        <v>5</v>
      </c>
      <c r="AM363" s="377"/>
      <c r="AN363" s="229" t="str">
        <f t="shared" si="195"/>
        <v>Կ-1</v>
      </c>
      <c r="AO363" s="1408">
        <f t="shared" si="196"/>
        <v>1.9</v>
      </c>
      <c r="AP363" s="1408"/>
      <c r="AQ363" s="1408">
        <f t="shared" si="201"/>
        <v>1.9</v>
      </c>
      <c r="AR363" s="1337">
        <v>66140</v>
      </c>
      <c r="AS363" s="1337">
        <f t="shared" si="206"/>
        <v>125666</v>
      </c>
      <c r="AT363" s="1334">
        <f t="shared" si="197"/>
        <v>8000</v>
      </c>
      <c r="AU363" s="1337">
        <f t="shared" si="198"/>
        <v>133666</v>
      </c>
      <c r="AV363" s="1411">
        <f t="shared" si="199"/>
        <v>1737658</v>
      </c>
    </row>
    <row r="364" spans="1:48" ht="17.25" thickBot="1">
      <c r="A364" s="1421">
        <v>322</v>
      </c>
      <c r="B364" s="1429" t="s">
        <v>90</v>
      </c>
      <c r="C364" s="1430" t="s">
        <v>2467</v>
      </c>
      <c r="D364" s="1423">
        <v>1</v>
      </c>
      <c r="E364" s="1419">
        <v>0</v>
      </c>
      <c r="F364" s="725" t="s">
        <v>98</v>
      </c>
      <c r="G364" s="724">
        <f t="shared" si="207"/>
        <v>1.68</v>
      </c>
      <c r="H364" s="443">
        <v>66140</v>
      </c>
      <c r="I364" s="1337">
        <f t="shared" si="203"/>
        <v>111115.2</v>
      </c>
      <c r="J364" s="1338"/>
      <c r="K364" s="1337">
        <f t="shared" ref="K364:K427" si="210">+J364+I364</f>
        <v>111115.2</v>
      </c>
      <c r="L364" s="1411">
        <f t="shared" ref="L364:L427" si="211">+K364*13</f>
        <v>1444497.5999999999</v>
      </c>
      <c r="M364" s="1339">
        <v>1</v>
      </c>
      <c r="N364" s="523">
        <f t="shared" si="208"/>
        <v>1</v>
      </c>
      <c r="O364" s="377"/>
      <c r="P364" s="229" t="str">
        <f t="shared" ref="P364:P427" si="212">+F364</f>
        <v>Կ-1</v>
      </c>
      <c r="Q364" s="643">
        <f t="shared" ref="Q364:Q427" si="213">IF(M364&lt;1,0,IF(P364="Բ-1",IF(N364=0,6.94,IF(N364=1,7.17,IF(N364=2,7.41,IF(N364=3,7.66,IF(OR(N364=5,N364=4),7.92,IF(OR(N364=6,N364=7),8.18,IF(OR(N364=8,N364=9),8.46,IF(OR(N364=10,N364=11,N364=12),8.74,IF(OR(N364=13,N364=14,N364=15),9.03,IF(OR(N364=16,N364=17,N364=18),9.33,9.65)))))))))),IF(P364="Բ-2", IF(N364=0,5.71,IF(N364=1,5.89,IF(N364=2,6.09,IF(N364=3,6.29,IF(OR(N364=5,N364=4),6.5,IF(OR(N364=6,N364=7),6.72,IF(OR(N364=8,N364=9),6.94,IF(OR(N364=10,N364=11,N364=12),7.17,IF(OR(N364=13,N364=14,N364=15),7.41,IF(OR(N364=16,N364=17,N364=18),7.65,7.91)))))))))), IF(P364="Գ-1", IF(N364=0,4.7,IF(N364=1,4.86,IF(N364=2,5.01,IF(N364=3,5.18,IF(OR(N364=5,N364=4),5.35,IF(OR(N364=6,N364=7),5.52,IF(OR(N364=8,N364=9),5.71,IF(OR(N364=10,N364=11,N364=12),5.89,IF(OR(N364=13,N364=14,N364=15),6.09,IF(OR(N364=16,N364=17,N364=18),6.29,6.49)))))))))), IF(P364="Գ-2", IF(N364=0,3.88,IF(N364=1,4.01,IF(N364=2,4.14,IF(N364=3,4.27,IF(OR(N364=5,N364=4),4.41,IF(OR(N364=6,N364=7),4.55,IF(OR(N364=8,N364=9),4.7,IF(OR(N364=10,N364=11,N364=12),4.85,IF(OR(N364=13,N364=14,N364=15),5.01,IF(OR(N364=16,N364=17,N364=18),5.17,5.34)))))))))), IF(P364="Գ-3", IF(N364=0,3.21,IF(N364=1,3.31,IF(N364=2,3.42,IF(N364=3,3.53,IF(OR(N364=5,N364=4),3.64,IF(OR(N364=6,N364=7),3.76,IF(OR(N364=8,N364=9),3.88,IF(OR(N364=10,N364=11,N364=12),4.01,IF(OR(N364=13,N364=14,N364=15),4.13,IF(OR(N364=16,N364=17,N364=18),4.27,4.4)))))))))), IF(P364="Ա-1", IF(N364=0,2.66,IF(N364=1,2.75,IF(N364=2,2.83,IF(N364=3,2.92,IF(OR(N364=5,N364=4),3.02,IF(OR(N364=6,N364=7),3.11,IF(OR(N364=8,N364=9),3.21,IF(OR(N364=10,N364=11,N364=12),3.31,IF(OR(N364=13,N364=14,N364=15),3.42,IF(OR(N364=16,N364=17,N364=18),3.53,3.64)))))))))), IF(P364="Ա-2", IF(N364=0,2.28,IF(N364=1,2.35,IF(N364=2,2.43,IF(N364=3,2.5,IF(OR(N364=5,N364=4),2.58,IF(OR(N364=6,N364=7),2.66,IF(OR(N364=8,N364=9),2.75,IF(OR(N364=10,N364=11,N364=12),2.83,IF(OR(N364=13,N364=14,N364=15),2.92,IF(OR(N364=16,N364=17,N364=18),3.01,3.11)))))))))),IF(P364="Ա-3", IF(N364=0,1.96,IF(N364=1,2.02,IF(N364=2,2.08,IF(N364=3,2.15,IF(OR(N364=5,N364=4),2.21,IF(OR(N364=6,N364=7),2.28,IF(OR(N364=8,N364=9),2.35,IF(OR(N364=10,N364=11,N364=12),2.42,IF(OR(N364=13,N364=14,N364=15),2.5,IF(OR(N364=16,N364=17,N364=18),2.58,2.66)))))))))), IF(P364="Կ-1", IF(N364=0,1.68,IF(N364=1,1.73,IF(N364=2,1.79,IF(N364=3,1.84,IF(OR(N364=5,N364=4),1.9,IF(OR(N364=6,N364=7),1.96,IF(OR(N364=8,N364=9),2.02,IF(OR(N364=10,N364=11,N364=12),2.08,IF(OR(N364=13,N364=14,N364=15),2.14,IF(OR(N364=16,N364=17,N364=18),2.21,2.28)))))))))), IF(P364="Կ-2", IF(N364=0,1.45,IF(N364=1,1.49,IF(N364=2,1.54,IF(N364=3,1.59,IF(OR(N364=5,N364=4),1.63,IF(OR(N364=6,N364=7),1.68,IF(OR(N364=8,N364=9),1.73,IF(OR(N364=10,N364=11,N364=12),1.79,IF(OR(N364=13,N364=14,N364=15),1.84,IF(OR(N364=16,N364=17,N364=18),1.9,1.95)))))))))),IF(P364="Կ-3", IF(N364=0,1.25,IF(N364=1,1.29,IF(N364=2,1.33,IF(N364=3,1.37,IF(OR(N364=5,N364=4),1.41,IF(OR(N364=6,N364=7),1.45,IF(OR(N364=8,N364=9),1.49,IF(OR(N364=10,N364=11,N364=12),1.54,IF(OR(N364=13,N364=14,N364=15),1.58,IF(OR(N364=16,N364=17,N364=18),1.63,1.68)))))))))), "Error"))))))))))))</f>
        <v>1.73</v>
      </c>
      <c r="R364" s="1408"/>
      <c r="S364" s="1408">
        <f t="shared" si="209"/>
        <v>1.73</v>
      </c>
      <c r="T364" s="1337">
        <v>66140</v>
      </c>
      <c r="U364" s="1337">
        <f t="shared" si="204"/>
        <v>114422.2</v>
      </c>
      <c r="V364" s="1334">
        <f t="shared" ref="V364:V427" si="214">+J364</f>
        <v>0</v>
      </c>
      <c r="W364" s="1337">
        <f t="shared" ref="W364:W427" si="215">+V364+U364</f>
        <v>114422.2</v>
      </c>
      <c r="X364" s="1411">
        <f t="shared" ref="X364:X427" si="216">+W364*13</f>
        <v>1487488.5999999999</v>
      </c>
      <c r="Y364" s="1339">
        <v>1</v>
      </c>
      <c r="Z364" s="523">
        <f t="shared" ref="Z364:Z427" si="217">+N364+1</f>
        <v>2</v>
      </c>
      <c r="AA364" s="377"/>
      <c r="AB364" s="229" t="str">
        <f t="shared" ref="AB364:AB427" si="218">+P364</f>
        <v>Կ-1</v>
      </c>
      <c r="AC364" s="1408">
        <f t="shared" ref="AC364:AC427" si="219">IF(Y364&lt;1,0,IF(AB364="Բ-1",IF(Z364=0,6.94,IF(Z364=1,7.17,IF(Z364=2,7.41,IF(Z364=3,7.66,IF(OR(Z364=5,Z364=4),7.92,IF(OR(Z364=6,Z364=7),8.18,IF(OR(Z364=8,Z364=9),8.46,IF(OR(Z364=10,Z364=11,Z364=12),8.74,IF(OR(Z364=13,Z364=14,Z364=15),9.03,IF(OR(Z364=16,Z364=17,Z364=18),9.33,9.65)))))))))),IF(AB364="Բ-2", IF(Z364=0,5.71,IF(Z364=1,5.89,IF(Z364=2,6.09,IF(Z364=3,6.29,IF(OR(Z364=5,Z364=4),6.5,IF(OR(Z364=6,Z364=7),6.72,IF(OR(Z364=8,Z364=9),6.94,IF(OR(Z364=10,Z364=11,Z364=12),7.17,IF(OR(Z364=13,Z364=14,Z364=15),7.41,IF(OR(Z364=16,Z364=17,Z364=18),7.65,7.91)))))))))), IF(AB364="Գ-1", IF(Z364=0,4.7,IF(Z364=1,4.86,IF(Z364=2,5.01,IF(Z364=3,5.18,IF(OR(Z364=5,Z364=4),5.35,IF(OR(Z364=6,Z364=7),5.52,IF(OR(Z364=8,Z364=9),5.71,IF(OR(Z364=10,Z364=11,Z364=12),5.89,IF(OR(Z364=13,Z364=14,Z364=15),6.09,IF(OR(Z364=16,Z364=17,Z364=18),6.29,6.49)))))))))), IF(AB364="Գ-2", IF(Z364=0,3.88,IF(Z364=1,4.01,IF(Z364=2,4.14,IF(Z364=3,4.27,IF(OR(Z364=5,Z364=4),4.41,IF(OR(Z364=6,Z364=7),4.55,IF(OR(Z364=8,Z364=9),4.7,IF(OR(Z364=10,Z364=11,Z364=12),4.85,IF(OR(Z364=13,Z364=14,Z364=15),5.01,IF(OR(Z364=16,Z364=17,Z364=18),5.17,5.34)))))))))), IF(AB364="Գ-3", IF(Z364=0,3.21,IF(Z364=1,3.31,IF(Z364=2,3.42,IF(Z364=3,3.53,IF(OR(Z364=5,Z364=4),3.64,IF(OR(Z364=6,Z364=7),3.76,IF(OR(Z364=8,Z364=9),3.88,IF(OR(Z364=10,Z364=11,Z364=12),4.01,IF(OR(Z364=13,Z364=14,Z364=15),4.13,IF(OR(Z364=16,Z364=17,Z364=18),4.27,4.4)))))))))), IF(AB364="Ա-1", IF(Z364=0,2.66,IF(Z364=1,2.75,IF(Z364=2,2.83,IF(Z364=3,2.92,IF(OR(Z364=5,Z364=4),3.02,IF(OR(Z364=6,Z364=7),3.11,IF(OR(Z364=8,Z364=9),3.21,IF(OR(Z364=10,Z364=11,Z364=12),3.31,IF(OR(Z364=13,Z364=14,Z364=15),3.42,IF(OR(Z364=16,Z364=17,Z364=18),3.53,3.64)))))))))), IF(AB364="Ա-2", IF(Z364=0,2.28,IF(Z364=1,2.35,IF(Z364=2,2.43,IF(Z364=3,2.5,IF(OR(Z364=5,Z364=4),2.58,IF(OR(Z364=6,Z364=7),2.66,IF(OR(Z364=8,Z364=9),2.75,IF(OR(Z364=10,Z364=11,Z364=12),2.83,IF(OR(Z364=13,Z364=14,Z364=15),2.92,IF(OR(Z364=16,Z364=17,Z364=18),3.01,3.11)))))))))),IF(AB364="Ա-3", IF(Z364=0,1.96,IF(Z364=1,2.02,IF(Z364=2,2.08,IF(Z364=3,2.15,IF(OR(Z364=5,Z364=4),2.21,IF(OR(Z364=6,Z364=7),2.28,IF(OR(Z364=8,Z364=9),2.35,IF(OR(Z364=10,Z364=11,Z364=12),2.42,IF(OR(Z364=13,Z364=14,Z364=15),2.5,IF(OR(Z364=16,Z364=17,Z364=18),2.58,2.66)))))))))), IF(AB364="Կ-1", IF(Z364=0,1.68,IF(Z364=1,1.73,IF(Z364=2,1.79,IF(Z364=3,1.84,IF(OR(Z364=5,Z364=4),1.9,IF(OR(Z364=6,Z364=7),1.96,IF(OR(Z364=8,Z364=9),2.02,IF(OR(Z364=10,Z364=11,Z364=12),2.08,IF(OR(Z364=13,Z364=14,Z364=15),2.14,IF(OR(Z364=16,Z364=17,Z364=18),2.21,2.28)))))))))), IF(AB364="Կ-2", IF(Z364=0,1.45,IF(Z364=1,1.49,IF(Z364=2,1.54,IF(Z364=3,1.59,IF(OR(Z364=5,Z364=4),1.63,IF(OR(Z364=6,Z364=7),1.68,IF(OR(Z364=8,Z364=9),1.73,IF(OR(Z364=10,Z364=11,Z364=12),1.79,IF(OR(Z364=13,Z364=14,Z364=15),1.84,IF(OR(Z364=16,Z364=17,Z364=18),1.9,1.95)))))))))),IF(AB364="Կ-3", IF(Z364=0,1.25,IF(Z364=1,1.29,IF(Z364=2,1.33,IF(Z364=3,1.37,IF(OR(Z364=5,Z364=4),1.41,IF(OR(Z364=6,Z364=7),1.45,IF(OR(Z364=8,Z364=9),1.49,IF(OR(Z364=10,Z364=11,Z364=12),1.54,IF(OR(Z364=13,Z364=14,Z364=15),1.58,IF(OR(Z364=16,Z364=17,Z364=18),1.63,1.68)))))))))), "Error"))))))))))))</f>
        <v>1.79</v>
      </c>
      <c r="AD364" s="1408"/>
      <c r="AE364" s="1408">
        <f t="shared" si="200"/>
        <v>1.79</v>
      </c>
      <c r="AF364" s="1337">
        <v>66140</v>
      </c>
      <c r="AG364" s="1337">
        <f t="shared" si="205"/>
        <v>118390.6</v>
      </c>
      <c r="AH364" s="1334">
        <f t="shared" ref="AH364:AH427" si="220">+V364</f>
        <v>0</v>
      </c>
      <c r="AI364" s="1337">
        <f t="shared" ref="AI364:AI427" si="221">+AH364+AG364</f>
        <v>118390.6</v>
      </c>
      <c r="AJ364" s="1411">
        <f t="shared" ref="AJ364:AJ427" si="222">+AI364*13</f>
        <v>1539077.8</v>
      </c>
      <c r="AK364" s="1339">
        <v>1</v>
      </c>
      <c r="AL364" s="376">
        <f t="shared" ref="AL364:AL427" si="223">+Z364+1</f>
        <v>3</v>
      </c>
      <c r="AM364" s="377"/>
      <c r="AN364" s="229" t="str">
        <f t="shared" ref="AN364:AN427" si="224">+AB364</f>
        <v>Կ-1</v>
      </c>
      <c r="AO364" s="1408">
        <f t="shared" ref="AO364:AO427" si="225">IF(AK364&lt;1,0,IF(AN364="Բ-1",IF(AL364=0,6.94,IF(AL364=1,7.17,IF(AL364=2,7.41,IF(AL364=3,7.66,IF(OR(AL364=5,AL364=4),7.92,IF(OR(AL364=6,AL364=7),8.18,IF(OR(AL364=8,AL364=9),8.46,IF(OR(AL364=10,AL364=11,AL364=12),8.74,IF(OR(AL364=13,AL364=14,AL364=15),9.03,IF(OR(AL364=16,AL364=17,AL364=18),9.33,9.65)))))))))),IF(AN364="Բ-2", IF(AL364=0,5.71,IF(AL364=1,5.89,IF(AL364=2,6.09,IF(AL364=3,6.29,IF(OR(AL364=5,AL364=4),6.5,IF(OR(AL364=6,AL364=7),6.72,IF(OR(AL364=8,AL364=9),6.94,IF(OR(AL364=10,AL364=11,AL364=12),7.17,IF(OR(AL364=13,AL364=14,AL364=15),7.41,IF(OR(AL364=16,AL364=17,AL364=18),7.65,7.91)))))))))), IF(AN364="Գ-1", IF(AL364=0,4.7,IF(AL364=1,4.86,IF(AL364=2,5.01,IF(AL364=3,5.18,IF(OR(AL364=5,AL364=4),5.35,IF(OR(AL364=6,AL364=7),5.52,IF(OR(AL364=8,AL364=9),5.71,IF(OR(AL364=10,AL364=11,AL364=12),5.89,IF(OR(AL364=13,AL364=14,AL364=15),6.09,IF(OR(AL364=16,AL364=17,AL364=18),6.29,6.49)))))))))), IF(AN364="Գ-2", IF(AL364=0,3.88,IF(AL364=1,4.01,IF(AL364=2,4.14,IF(AL364=3,4.27,IF(OR(AL364=5,AL364=4),4.41,IF(OR(AL364=6,AL364=7),4.55,IF(OR(AL364=8,AL364=9),4.7,IF(OR(AL364=10,AL364=11,AL364=12),4.85,IF(OR(AL364=13,AL364=14,AL364=15),5.01,IF(OR(AL364=16,AL364=17,AL364=18),5.17,5.34)))))))))), IF(AN364="Գ-3", IF(AL364=0,3.21,IF(AL364=1,3.31,IF(AL364=2,3.42,IF(AL364=3,3.53,IF(OR(AL364=5,AL364=4),3.64,IF(OR(AL364=6,AL364=7),3.76,IF(OR(AL364=8,AL364=9),3.88,IF(OR(AL364=10,AL364=11,AL364=12),4.01,IF(OR(AL364=13,AL364=14,AL364=15),4.13,IF(OR(AL364=16,AL364=17,AL364=18),4.27,4.4)))))))))), IF(AN364="Ա-1", IF(AL364=0,2.66,IF(AL364=1,2.75,IF(AL364=2,2.83,IF(AL364=3,2.92,IF(OR(AL364=5,AL364=4),3.02,IF(OR(AL364=6,AL364=7),3.11,IF(OR(AL364=8,AL364=9),3.21,IF(OR(AL364=10,AL364=11,AL364=12),3.31,IF(OR(AL364=13,AL364=14,AL364=15),3.42,IF(OR(AL364=16,AL364=17,AL364=18),3.53,3.64)))))))))), IF(AN364="Ա-2", IF(AL364=0,2.28,IF(AL364=1,2.35,IF(AL364=2,2.43,IF(AL364=3,2.5,IF(OR(AL364=5,AL364=4),2.58,IF(OR(AL364=6,AL364=7),2.66,IF(OR(AL364=8,AL364=9),2.75,IF(OR(AL364=10,AL364=11,AL364=12),2.83,IF(OR(AL364=13,AL364=14,AL364=15),2.92,IF(OR(AL364=16,AL364=17,AL364=18),3.01,3.11)))))))))),IF(AN364="Ա-3", IF(AL364=0,1.96,IF(AL364=1,2.02,IF(AL364=2,2.08,IF(AL364=3,2.15,IF(OR(AL364=5,AL364=4),2.21,IF(OR(AL364=6,AL364=7),2.28,IF(OR(AL364=8,AL364=9),2.35,IF(OR(AL364=10,AL364=11,AL364=12),2.42,IF(OR(AL364=13,AL364=14,AL364=15),2.5,IF(OR(AL364=16,AL364=17,AL364=18),2.58,2.66)))))))))), IF(AN364="Կ-1", IF(AL364=0,1.68,IF(AL364=1,1.73,IF(AL364=2,1.79,IF(AL364=3,1.84,IF(OR(AL364=5,AL364=4),1.9,IF(OR(AL364=6,AL364=7),1.96,IF(OR(AL364=8,AL364=9),2.02,IF(OR(AL364=10,AL364=11,AL364=12),2.08,IF(OR(AL364=13,AL364=14,AL364=15),2.14,IF(OR(AL364=16,AL364=17,AL364=18),2.21,2.28)))))))))), IF(AN364="Կ-2", IF(AL364=0,1.45,IF(AL364=1,1.49,IF(AL364=2,1.54,IF(AL364=3,1.59,IF(OR(AL364=5,AL364=4),1.63,IF(OR(AL364=6,AL364=7),1.68,IF(OR(AL364=8,AL364=9),1.73,IF(OR(AL364=10,AL364=11,AL364=12),1.79,IF(OR(AL364=13,AL364=14,AL364=15),1.84,IF(OR(AL364=16,AL364=17,AL364=18),1.9,1.95)))))))))),IF(AN364="Կ-3", IF(AL364=0,1.25,IF(AL364=1,1.29,IF(AL364=2,1.33,IF(AL364=3,1.37,IF(OR(AL364=5,AL364=4),1.41,IF(OR(AL364=6,AL364=7),1.45,IF(OR(AL364=8,AL364=9),1.49,IF(OR(AL364=10,AL364=11,AL364=12),1.54,IF(OR(AL364=13,AL364=14,AL364=15),1.58,IF(OR(AL364=16,AL364=17,AL364=18),1.63,1.68)))))))))), "Error"))))))))))))</f>
        <v>1.84</v>
      </c>
      <c r="AP364" s="1408"/>
      <c r="AQ364" s="1408">
        <f t="shared" si="201"/>
        <v>1.84</v>
      </c>
      <c r="AR364" s="1337">
        <v>66140</v>
      </c>
      <c r="AS364" s="1337">
        <f t="shared" si="206"/>
        <v>121697.60000000001</v>
      </c>
      <c r="AT364" s="1334">
        <f t="shared" ref="AT364:AT427" si="226">+AH364</f>
        <v>0</v>
      </c>
      <c r="AU364" s="1337">
        <f t="shared" ref="AU364:AU427" si="227">+AT364+AS364</f>
        <v>121697.60000000001</v>
      </c>
      <c r="AV364" s="1411">
        <f t="shared" ref="AV364:AV427" si="228">+AU364*13</f>
        <v>1582068.8</v>
      </c>
    </row>
    <row r="365" spans="1:48" ht="27.75" thickBot="1">
      <c r="A365" s="1421">
        <v>323</v>
      </c>
      <c r="B365" s="1429" t="s">
        <v>1189</v>
      </c>
      <c r="C365" s="1430" t="s">
        <v>1903</v>
      </c>
      <c r="D365" s="1423">
        <v>1</v>
      </c>
      <c r="E365" s="1419">
        <v>2</v>
      </c>
      <c r="F365" s="725" t="s">
        <v>95</v>
      </c>
      <c r="G365" s="724">
        <f t="shared" si="207"/>
        <v>4.1399999999999997</v>
      </c>
      <c r="H365" s="443">
        <v>66140</v>
      </c>
      <c r="I365" s="1337">
        <f t="shared" si="203"/>
        <v>273819.59999999998</v>
      </c>
      <c r="J365" s="1338">
        <v>0</v>
      </c>
      <c r="K365" s="1337">
        <f t="shared" si="210"/>
        <v>273819.59999999998</v>
      </c>
      <c r="L365" s="1411">
        <f t="shared" si="211"/>
        <v>3559654.8</v>
      </c>
      <c r="M365" s="1339">
        <v>1</v>
      </c>
      <c r="N365" s="523">
        <f t="shared" si="208"/>
        <v>3</v>
      </c>
      <c r="O365" s="377"/>
      <c r="P365" s="229" t="str">
        <f t="shared" si="212"/>
        <v>Գ-2</v>
      </c>
      <c r="Q365" s="643">
        <f t="shared" si="213"/>
        <v>4.2699999999999996</v>
      </c>
      <c r="R365" s="1408"/>
      <c r="S365" s="1408">
        <f t="shared" si="209"/>
        <v>4.2699999999999996</v>
      </c>
      <c r="T365" s="1337">
        <v>66140</v>
      </c>
      <c r="U365" s="1337">
        <f t="shared" si="204"/>
        <v>282417.8</v>
      </c>
      <c r="V365" s="1334">
        <f t="shared" si="214"/>
        <v>0</v>
      </c>
      <c r="W365" s="1337">
        <f t="shared" si="215"/>
        <v>282417.8</v>
      </c>
      <c r="X365" s="1411">
        <f t="shared" si="216"/>
        <v>3671431.4</v>
      </c>
      <c r="Y365" s="1339">
        <v>1</v>
      </c>
      <c r="Z365" s="523">
        <f t="shared" si="217"/>
        <v>4</v>
      </c>
      <c r="AA365" s="377"/>
      <c r="AB365" s="229" t="str">
        <f t="shared" si="218"/>
        <v>Գ-2</v>
      </c>
      <c r="AC365" s="1408">
        <f t="shared" si="219"/>
        <v>4.41</v>
      </c>
      <c r="AD365" s="1408"/>
      <c r="AE365" s="1408">
        <f t="shared" si="200"/>
        <v>4.41</v>
      </c>
      <c r="AF365" s="1337">
        <v>66140</v>
      </c>
      <c r="AG365" s="1337">
        <f t="shared" si="205"/>
        <v>291677.40000000002</v>
      </c>
      <c r="AH365" s="1334">
        <f t="shared" si="220"/>
        <v>0</v>
      </c>
      <c r="AI365" s="1337">
        <f t="shared" si="221"/>
        <v>291677.40000000002</v>
      </c>
      <c r="AJ365" s="1411">
        <f t="shared" si="222"/>
        <v>3791806.2</v>
      </c>
      <c r="AK365" s="1339">
        <v>1</v>
      </c>
      <c r="AL365" s="376">
        <f t="shared" si="223"/>
        <v>5</v>
      </c>
      <c r="AM365" s="377"/>
      <c r="AN365" s="229" t="str">
        <f t="shared" si="224"/>
        <v>Գ-2</v>
      </c>
      <c r="AO365" s="1408">
        <f t="shared" si="225"/>
        <v>4.41</v>
      </c>
      <c r="AP365" s="1408"/>
      <c r="AQ365" s="1408">
        <f t="shared" si="201"/>
        <v>4.41</v>
      </c>
      <c r="AR365" s="1337">
        <v>66140</v>
      </c>
      <c r="AS365" s="1337">
        <f t="shared" si="206"/>
        <v>291677.40000000002</v>
      </c>
      <c r="AT365" s="1334">
        <f t="shared" si="226"/>
        <v>0</v>
      </c>
      <c r="AU365" s="1337">
        <f t="shared" si="227"/>
        <v>291677.40000000002</v>
      </c>
      <c r="AV365" s="1411">
        <f t="shared" si="228"/>
        <v>3791806.2</v>
      </c>
    </row>
    <row r="366" spans="1:48" ht="41.25" thickBot="1">
      <c r="A366" s="1421">
        <v>324</v>
      </c>
      <c r="B366" s="1429" t="s">
        <v>2510</v>
      </c>
      <c r="C366" s="1430" t="s">
        <v>1895</v>
      </c>
      <c r="D366" s="1423">
        <v>1</v>
      </c>
      <c r="E366" s="1419">
        <v>2</v>
      </c>
      <c r="F366" s="725" t="s">
        <v>96</v>
      </c>
      <c r="G366" s="724">
        <f t="shared" si="207"/>
        <v>2.83</v>
      </c>
      <c r="H366" s="443">
        <v>66140</v>
      </c>
      <c r="I366" s="1337">
        <f t="shared" si="203"/>
        <v>187176.2</v>
      </c>
      <c r="J366" s="1338">
        <v>0</v>
      </c>
      <c r="K366" s="1337">
        <f t="shared" si="210"/>
        <v>187176.2</v>
      </c>
      <c r="L366" s="1411">
        <f t="shared" si="211"/>
        <v>2433290.6</v>
      </c>
      <c r="M366" s="1339">
        <v>1</v>
      </c>
      <c r="N366" s="523">
        <f t="shared" si="208"/>
        <v>3</v>
      </c>
      <c r="O366" s="377"/>
      <c r="P366" s="229" t="str">
        <f t="shared" si="212"/>
        <v>Ա-1</v>
      </c>
      <c r="Q366" s="643">
        <f t="shared" si="213"/>
        <v>2.92</v>
      </c>
      <c r="R366" s="1408"/>
      <c r="S366" s="1408">
        <f t="shared" si="209"/>
        <v>2.92</v>
      </c>
      <c r="T366" s="1337">
        <v>66140</v>
      </c>
      <c r="U366" s="1337">
        <f t="shared" si="204"/>
        <v>193128.8</v>
      </c>
      <c r="V366" s="1334">
        <f t="shared" si="214"/>
        <v>0</v>
      </c>
      <c r="W366" s="1337">
        <f t="shared" si="215"/>
        <v>193128.8</v>
      </c>
      <c r="X366" s="1411">
        <f t="shared" si="216"/>
        <v>2510674.4</v>
      </c>
      <c r="Y366" s="1339">
        <v>1</v>
      </c>
      <c r="Z366" s="523">
        <f t="shared" si="217"/>
        <v>4</v>
      </c>
      <c r="AA366" s="377"/>
      <c r="AB366" s="229" t="str">
        <f t="shared" si="218"/>
        <v>Ա-1</v>
      </c>
      <c r="AC366" s="1408">
        <f t="shared" si="219"/>
        <v>3.02</v>
      </c>
      <c r="AD366" s="1408"/>
      <c r="AE366" s="1408">
        <f t="shared" ref="AE366:AE429" si="229">+AC366+AC366*AD366</f>
        <v>3.02</v>
      </c>
      <c r="AF366" s="1337">
        <v>66140</v>
      </c>
      <c r="AG366" s="1337">
        <f t="shared" si="205"/>
        <v>199742.8</v>
      </c>
      <c r="AH366" s="1334">
        <f t="shared" si="220"/>
        <v>0</v>
      </c>
      <c r="AI366" s="1337">
        <f t="shared" si="221"/>
        <v>199742.8</v>
      </c>
      <c r="AJ366" s="1411">
        <f t="shared" si="222"/>
        <v>2596656.4</v>
      </c>
      <c r="AK366" s="1339">
        <v>1</v>
      </c>
      <c r="AL366" s="376">
        <f t="shared" si="223"/>
        <v>5</v>
      </c>
      <c r="AM366" s="377"/>
      <c r="AN366" s="229" t="str">
        <f t="shared" si="224"/>
        <v>Ա-1</v>
      </c>
      <c r="AO366" s="1408">
        <f t="shared" si="225"/>
        <v>3.02</v>
      </c>
      <c r="AP366" s="1408"/>
      <c r="AQ366" s="1408">
        <f t="shared" ref="AQ366:AQ429" si="230">+AO366+AO366*AP366</f>
        <v>3.02</v>
      </c>
      <c r="AR366" s="1337">
        <v>66140</v>
      </c>
      <c r="AS366" s="1337">
        <f t="shared" si="206"/>
        <v>199742.8</v>
      </c>
      <c r="AT366" s="1334">
        <f t="shared" si="226"/>
        <v>0</v>
      </c>
      <c r="AU366" s="1337">
        <f t="shared" si="227"/>
        <v>199742.8</v>
      </c>
      <c r="AV366" s="1411">
        <f t="shared" si="228"/>
        <v>2596656.4</v>
      </c>
    </row>
    <row r="367" spans="1:48" ht="41.25" thickBot="1">
      <c r="A367" s="1421">
        <v>325</v>
      </c>
      <c r="B367" s="1429" t="s">
        <v>1194</v>
      </c>
      <c r="C367" s="1430" t="s">
        <v>1896</v>
      </c>
      <c r="D367" s="1423">
        <v>1</v>
      </c>
      <c r="E367" s="1419">
        <v>2</v>
      </c>
      <c r="F367" s="725" t="s">
        <v>97</v>
      </c>
      <c r="G367" s="724">
        <f t="shared" si="207"/>
        <v>2.4300000000000002</v>
      </c>
      <c r="H367" s="443">
        <v>66140</v>
      </c>
      <c r="I367" s="1337">
        <f t="shared" si="203"/>
        <v>160720.20000000001</v>
      </c>
      <c r="J367" s="1338">
        <v>0</v>
      </c>
      <c r="K367" s="1337">
        <f t="shared" si="210"/>
        <v>160720.20000000001</v>
      </c>
      <c r="L367" s="1411">
        <f t="shared" si="211"/>
        <v>2089362.6</v>
      </c>
      <c r="M367" s="1339">
        <v>1</v>
      </c>
      <c r="N367" s="523">
        <f t="shared" si="208"/>
        <v>3</v>
      </c>
      <c r="O367" s="377"/>
      <c r="P367" s="229" t="str">
        <f t="shared" si="212"/>
        <v>Ա-2</v>
      </c>
      <c r="Q367" s="643">
        <f t="shared" si="213"/>
        <v>2.5</v>
      </c>
      <c r="R367" s="1408"/>
      <c r="S367" s="1408">
        <f t="shared" si="209"/>
        <v>2.5</v>
      </c>
      <c r="T367" s="1337">
        <v>66140</v>
      </c>
      <c r="U367" s="1337">
        <f t="shared" si="204"/>
        <v>165350</v>
      </c>
      <c r="V367" s="1334">
        <f t="shared" si="214"/>
        <v>0</v>
      </c>
      <c r="W367" s="1337">
        <f t="shared" si="215"/>
        <v>165350</v>
      </c>
      <c r="X367" s="1411">
        <f t="shared" si="216"/>
        <v>2149550</v>
      </c>
      <c r="Y367" s="1339">
        <v>1</v>
      </c>
      <c r="Z367" s="523">
        <f t="shared" si="217"/>
        <v>4</v>
      </c>
      <c r="AA367" s="377"/>
      <c r="AB367" s="229" t="str">
        <f t="shared" si="218"/>
        <v>Ա-2</v>
      </c>
      <c r="AC367" s="1408">
        <f t="shared" si="219"/>
        <v>2.58</v>
      </c>
      <c r="AD367" s="1408"/>
      <c r="AE367" s="1408">
        <f t="shared" si="229"/>
        <v>2.58</v>
      </c>
      <c r="AF367" s="1337">
        <v>66140</v>
      </c>
      <c r="AG367" s="1337">
        <f t="shared" si="205"/>
        <v>170641.2</v>
      </c>
      <c r="AH367" s="1334">
        <f t="shared" si="220"/>
        <v>0</v>
      </c>
      <c r="AI367" s="1337">
        <f t="shared" si="221"/>
        <v>170641.2</v>
      </c>
      <c r="AJ367" s="1411">
        <f t="shared" si="222"/>
        <v>2218335.6</v>
      </c>
      <c r="AK367" s="1339">
        <v>1</v>
      </c>
      <c r="AL367" s="376">
        <f t="shared" si="223"/>
        <v>5</v>
      </c>
      <c r="AM367" s="377"/>
      <c r="AN367" s="229" t="str">
        <f t="shared" si="224"/>
        <v>Ա-2</v>
      </c>
      <c r="AO367" s="1408">
        <f t="shared" si="225"/>
        <v>2.58</v>
      </c>
      <c r="AP367" s="1408"/>
      <c r="AQ367" s="1408">
        <f t="shared" si="230"/>
        <v>2.58</v>
      </c>
      <c r="AR367" s="1337">
        <v>66140</v>
      </c>
      <c r="AS367" s="1337">
        <f t="shared" si="206"/>
        <v>170641.2</v>
      </c>
      <c r="AT367" s="1334">
        <f t="shared" si="226"/>
        <v>0</v>
      </c>
      <c r="AU367" s="1337">
        <f t="shared" si="227"/>
        <v>170641.2</v>
      </c>
      <c r="AV367" s="1411">
        <f t="shared" si="228"/>
        <v>2218335.6</v>
      </c>
    </row>
    <row r="368" spans="1:48" ht="41.25" thickBot="1">
      <c r="A368" s="1421">
        <v>326</v>
      </c>
      <c r="B368" s="1429" t="s">
        <v>1206</v>
      </c>
      <c r="C368" s="1430" t="s">
        <v>1896</v>
      </c>
      <c r="D368" s="1423">
        <v>1</v>
      </c>
      <c r="E368" s="1419">
        <v>2</v>
      </c>
      <c r="F368" s="725" t="s">
        <v>97</v>
      </c>
      <c r="G368" s="724">
        <f t="shared" si="207"/>
        <v>2.4300000000000002</v>
      </c>
      <c r="H368" s="443">
        <v>66140</v>
      </c>
      <c r="I368" s="1337">
        <f t="shared" si="203"/>
        <v>160720.20000000001</v>
      </c>
      <c r="J368" s="1338">
        <v>0</v>
      </c>
      <c r="K368" s="1337">
        <f t="shared" si="210"/>
        <v>160720.20000000001</v>
      </c>
      <c r="L368" s="1411">
        <f t="shared" si="211"/>
        <v>2089362.6</v>
      </c>
      <c r="M368" s="1339">
        <v>1</v>
      </c>
      <c r="N368" s="523">
        <f t="shared" si="208"/>
        <v>3</v>
      </c>
      <c r="O368" s="377"/>
      <c r="P368" s="229" t="str">
        <f t="shared" si="212"/>
        <v>Ա-2</v>
      </c>
      <c r="Q368" s="643">
        <f t="shared" si="213"/>
        <v>2.5</v>
      </c>
      <c r="R368" s="1408"/>
      <c r="S368" s="1408">
        <f t="shared" si="209"/>
        <v>2.5</v>
      </c>
      <c r="T368" s="1337">
        <v>66140</v>
      </c>
      <c r="U368" s="1337">
        <f t="shared" si="204"/>
        <v>165350</v>
      </c>
      <c r="V368" s="1334">
        <f t="shared" si="214"/>
        <v>0</v>
      </c>
      <c r="W368" s="1337">
        <f t="shared" si="215"/>
        <v>165350</v>
      </c>
      <c r="X368" s="1411">
        <f t="shared" si="216"/>
        <v>2149550</v>
      </c>
      <c r="Y368" s="1339">
        <v>1</v>
      </c>
      <c r="Z368" s="523">
        <f t="shared" si="217"/>
        <v>4</v>
      </c>
      <c r="AA368" s="377"/>
      <c r="AB368" s="229" t="str">
        <f t="shared" si="218"/>
        <v>Ա-2</v>
      </c>
      <c r="AC368" s="1408">
        <f t="shared" si="219"/>
        <v>2.58</v>
      </c>
      <c r="AD368" s="1408"/>
      <c r="AE368" s="1408">
        <f t="shared" si="229"/>
        <v>2.58</v>
      </c>
      <c r="AF368" s="1337">
        <v>66140</v>
      </c>
      <c r="AG368" s="1337">
        <f t="shared" si="205"/>
        <v>170641.2</v>
      </c>
      <c r="AH368" s="1334">
        <f t="shared" si="220"/>
        <v>0</v>
      </c>
      <c r="AI368" s="1337">
        <f t="shared" si="221"/>
        <v>170641.2</v>
      </c>
      <c r="AJ368" s="1411">
        <f t="shared" si="222"/>
        <v>2218335.6</v>
      </c>
      <c r="AK368" s="1339">
        <v>1</v>
      </c>
      <c r="AL368" s="376">
        <f t="shared" si="223"/>
        <v>5</v>
      </c>
      <c r="AM368" s="377"/>
      <c r="AN368" s="229" t="str">
        <f t="shared" si="224"/>
        <v>Ա-2</v>
      </c>
      <c r="AO368" s="1408">
        <f t="shared" si="225"/>
        <v>2.58</v>
      </c>
      <c r="AP368" s="1408"/>
      <c r="AQ368" s="1408">
        <f t="shared" si="230"/>
        <v>2.58</v>
      </c>
      <c r="AR368" s="1337">
        <v>66140</v>
      </c>
      <c r="AS368" s="1337">
        <f t="shared" si="206"/>
        <v>170641.2</v>
      </c>
      <c r="AT368" s="1334">
        <f t="shared" si="226"/>
        <v>0</v>
      </c>
      <c r="AU368" s="1337">
        <f t="shared" si="227"/>
        <v>170641.2</v>
      </c>
      <c r="AV368" s="1411">
        <f t="shared" si="228"/>
        <v>2218335.6</v>
      </c>
    </row>
    <row r="369" spans="1:48" ht="41.25" thickBot="1">
      <c r="A369" s="1421">
        <v>327</v>
      </c>
      <c r="B369" s="1429" t="s">
        <v>1072</v>
      </c>
      <c r="C369" s="1430" t="s">
        <v>1896</v>
      </c>
      <c r="D369" s="1423">
        <v>1</v>
      </c>
      <c r="E369" s="1419">
        <v>20</v>
      </c>
      <c r="F369" s="725" t="s">
        <v>97</v>
      </c>
      <c r="G369" s="724">
        <f t="shared" si="207"/>
        <v>3.11</v>
      </c>
      <c r="H369" s="443">
        <v>66140</v>
      </c>
      <c r="I369" s="1337">
        <f t="shared" si="203"/>
        <v>205695.4</v>
      </c>
      <c r="J369" s="1338">
        <v>0</v>
      </c>
      <c r="K369" s="1337">
        <f t="shared" si="210"/>
        <v>205695.4</v>
      </c>
      <c r="L369" s="1411">
        <f t="shared" si="211"/>
        <v>2674040.1999999997</v>
      </c>
      <c r="M369" s="1339">
        <v>1</v>
      </c>
      <c r="N369" s="523">
        <f t="shared" si="208"/>
        <v>21</v>
      </c>
      <c r="O369" s="377"/>
      <c r="P369" s="229" t="str">
        <f t="shared" si="212"/>
        <v>Ա-2</v>
      </c>
      <c r="Q369" s="643">
        <f t="shared" si="213"/>
        <v>3.11</v>
      </c>
      <c r="R369" s="1408"/>
      <c r="S369" s="1408">
        <f t="shared" si="209"/>
        <v>3.11</v>
      </c>
      <c r="T369" s="1337">
        <v>66140</v>
      </c>
      <c r="U369" s="1337">
        <f t="shared" si="204"/>
        <v>205695.4</v>
      </c>
      <c r="V369" s="1334">
        <f t="shared" si="214"/>
        <v>0</v>
      </c>
      <c r="W369" s="1337">
        <f t="shared" si="215"/>
        <v>205695.4</v>
      </c>
      <c r="X369" s="1411">
        <f t="shared" si="216"/>
        <v>2674040.1999999997</v>
      </c>
      <c r="Y369" s="1339">
        <v>1</v>
      </c>
      <c r="Z369" s="523">
        <f t="shared" si="217"/>
        <v>22</v>
      </c>
      <c r="AA369" s="377"/>
      <c r="AB369" s="229" t="str">
        <f t="shared" si="218"/>
        <v>Ա-2</v>
      </c>
      <c r="AC369" s="1408">
        <f t="shared" si="219"/>
        <v>3.11</v>
      </c>
      <c r="AD369" s="1408"/>
      <c r="AE369" s="1408">
        <f t="shared" si="229"/>
        <v>3.11</v>
      </c>
      <c r="AF369" s="1337">
        <v>66140</v>
      </c>
      <c r="AG369" s="1337">
        <f t="shared" si="205"/>
        <v>205695.4</v>
      </c>
      <c r="AH369" s="1334">
        <f t="shared" si="220"/>
        <v>0</v>
      </c>
      <c r="AI369" s="1337">
        <f t="shared" si="221"/>
        <v>205695.4</v>
      </c>
      <c r="AJ369" s="1411">
        <f t="shared" si="222"/>
        <v>2674040.1999999997</v>
      </c>
      <c r="AK369" s="1339">
        <v>1</v>
      </c>
      <c r="AL369" s="376">
        <f t="shared" si="223"/>
        <v>23</v>
      </c>
      <c r="AM369" s="377"/>
      <c r="AN369" s="229" t="str">
        <f t="shared" si="224"/>
        <v>Ա-2</v>
      </c>
      <c r="AO369" s="1408">
        <f t="shared" si="225"/>
        <v>3.11</v>
      </c>
      <c r="AP369" s="1408"/>
      <c r="AQ369" s="1408">
        <f t="shared" si="230"/>
        <v>3.11</v>
      </c>
      <c r="AR369" s="1337">
        <v>66140</v>
      </c>
      <c r="AS369" s="1337">
        <f t="shared" si="206"/>
        <v>205695.4</v>
      </c>
      <c r="AT369" s="1334">
        <f t="shared" si="226"/>
        <v>0</v>
      </c>
      <c r="AU369" s="1337">
        <f t="shared" si="227"/>
        <v>205695.4</v>
      </c>
      <c r="AV369" s="1411">
        <f t="shared" si="228"/>
        <v>2674040.1999999997</v>
      </c>
    </row>
    <row r="370" spans="1:48" ht="41.25" thickBot="1">
      <c r="A370" s="1421">
        <v>328</v>
      </c>
      <c r="B370" s="1429" t="s">
        <v>2511</v>
      </c>
      <c r="C370" s="1430" t="s">
        <v>1896</v>
      </c>
      <c r="D370" s="1423">
        <v>1</v>
      </c>
      <c r="E370" s="1419">
        <v>2</v>
      </c>
      <c r="F370" s="725" t="s">
        <v>97</v>
      </c>
      <c r="G370" s="724">
        <f t="shared" si="207"/>
        <v>2.4300000000000002</v>
      </c>
      <c r="H370" s="443">
        <v>66140</v>
      </c>
      <c r="I370" s="1337">
        <f t="shared" si="203"/>
        <v>160720.20000000001</v>
      </c>
      <c r="J370" s="1338">
        <v>0</v>
      </c>
      <c r="K370" s="1337">
        <f t="shared" si="210"/>
        <v>160720.20000000001</v>
      </c>
      <c r="L370" s="1411">
        <f t="shared" si="211"/>
        <v>2089362.6</v>
      </c>
      <c r="M370" s="1339">
        <v>1</v>
      </c>
      <c r="N370" s="523">
        <f t="shared" si="208"/>
        <v>3</v>
      </c>
      <c r="O370" s="377"/>
      <c r="P370" s="229" t="str">
        <f t="shared" si="212"/>
        <v>Ա-2</v>
      </c>
      <c r="Q370" s="643">
        <f t="shared" si="213"/>
        <v>2.5</v>
      </c>
      <c r="R370" s="1408"/>
      <c r="S370" s="1408">
        <f t="shared" si="209"/>
        <v>2.5</v>
      </c>
      <c r="T370" s="1337">
        <v>66140</v>
      </c>
      <c r="U370" s="1337">
        <f t="shared" si="204"/>
        <v>165350</v>
      </c>
      <c r="V370" s="1334">
        <f t="shared" si="214"/>
        <v>0</v>
      </c>
      <c r="W370" s="1337">
        <f t="shared" si="215"/>
        <v>165350</v>
      </c>
      <c r="X370" s="1411">
        <f t="shared" si="216"/>
        <v>2149550</v>
      </c>
      <c r="Y370" s="1339">
        <v>1</v>
      </c>
      <c r="Z370" s="523">
        <f t="shared" si="217"/>
        <v>4</v>
      </c>
      <c r="AA370" s="377"/>
      <c r="AB370" s="229" t="str">
        <f t="shared" si="218"/>
        <v>Ա-2</v>
      </c>
      <c r="AC370" s="1408">
        <f t="shared" si="219"/>
        <v>2.58</v>
      </c>
      <c r="AD370" s="1408"/>
      <c r="AE370" s="1408">
        <f t="shared" si="229"/>
        <v>2.58</v>
      </c>
      <c r="AF370" s="1337">
        <v>66140</v>
      </c>
      <c r="AG370" s="1337">
        <f t="shared" si="205"/>
        <v>170641.2</v>
      </c>
      <c r="AH370" s="1334">
        <f t="shared" si="220"/>
        <v>0</v>
      </c>
      <c r="AI370" s="1337">
        <f t="shared" si="221"/>
        <v>170641.2</v>
      </c>
      <c r="AJ370" s="1411">
        <f t="shared" si="222"/>
        <v>2218335.6</v>
      </c>
      <c r="AK370" s="1339">
        <v>1</v>
      </c>
      <c r="AL370" s="376">
        <f t="shared" si="223"/>
        <v>5</v>
      </c>
      <c r="AM370" s="377"/>
      <c r="AN370" s="229" t="str">
        <f t="shared" si="224"/>
        <v>Ա-2</v>
      </c>
      <c r="AO370" s="1408">
        <f t="shared" si="225"/>
        <v>2.58</v>
      </c>
      <c r="AP370" s="1408"/>
      <c r="AQ370" s="1408">
        <f t="shared" si="230"/>
        <v>2.58</v>
      </c>
      <c r="AR370" s="1337">
        <v>66140</v>
      </c>
      <c r="AS370" s="1337">
        <f t="shared" si="206"/>
        <v>170641.2</v>
      </c>
      <c r="AT370" s="1334">
        <f t="shared" si="226"/>
        <v>0</v>
      </c>
      <c r="AU370" s="1337">
        <f t="shared" si="227"/>
        <v>170641.2</v>
      </c>
      <c r="AV370" s="1411">
        <f t="shared" si="228"/>
        <v>2218335.6</v>
      </c>
    </row>
    <row r="371" spans="1:48" ht="17.25" thickBot="1">
      <c r="A371" s="1421">
        <v>329</v>
      </c>
      <c r="B371" s="1429" t="s">
        <v>1221</v>
      </c>
      <c r="C371" s="1430" t="s">
        <v>2466</v>
      </c>
      <c r="D371" s="1423">
        <v>1</v>
      </c>
      <c r="E371" s="1419">
        <v>2</v>
      </c>
      <c r="F371" s="725" t="s">
        <v>535</v>
      </c>
      <c r="G371" s="724">
        <f t="shared" si="207"/>
        <v>2.08</v>
      </c>
      <c r="H371" s="443">
        <v>66140</v>
      </c>
      <c r="I371" s="1337">
        <f t="shared" si="203"/>
        <v>137571.20000000001</v>
      </c>
      <c r="J371" s="1338">
        <v>0</v>
      </c>
      <c r="K371" s="1337">
        <f t="shared" si="210"/>
        <v>137571.20000000001</v>
      </c>
      <c r="L371" s="1411">
        <f t="shared" si="211"/>
        <v>1788425.6</v>
      </c>
      <c r="M371" s="1339">
        <v>1</v>
      </c>
      <c r="N371" s="523">
        <f t="shared" si="208"/>
        <v>3</v>
      </c>
      <c r="O371" s="377"/>
      <c r="P371" s="229" t="str">
        <f t="shared" si="212"/>
        <v>Ա-3</v>
      </c>
      <c r="Q371" s="643">
        <f t="shared" si="213"/>
        <v>2.15</v>
      </c>
      <c r="R371" s="1408"/>
      <c r="S371" s="1408">
        <f t="shared" si="209"/>
        <v>2.15</v>
      </c>
      <c r="T371" s="1337">
        <v>66140</v>
      </c>
      <c r="U371" s="1337">
        <f t="shared" si="204"/>
        <v>142201</v>
      </c>
      <c r="V371" s="1334">
        <f t="shared" si="214"/>
        <v>0</v>
      </c>
      <c r="W371" s="1337">
        <f t="shared" si="215"/>
        <v>142201</v>
      </c>
      <c r="X371" s="1411">
        <f t="shared" si="216"/>
        <v>1848613</v>
      </c>
      <c r="Y371" s="1339">
        <v>1</v>
      </c>
      <c r="Z371" s="523">
        <f t="shared" si="217"/>
        <v>4</v>
      </c>
      <c r="AA371" s="377"/>
      <c r="AB371" s="229" t="str">
        <f t="shared" si="218"/>
        <v>Ա-3</v>
      </c>
      <c r="AC371" s="1408">
        <f t="shared" si="219"/>
        <v>2.21</v>
      </c>
      <c r="AD371" s="1408"/>
      <c r="AE371" s="1408">
        <f t="shared" si="229"/>
        <v>2.21</v>
      </c>
      <c r="AF371" s="1337">
        <v>66140</v>
      </c>
      <c r="AG371" s="1337">
        <f t="shared" si="205"/>
        <v>146169.4</v>
      </c>
      <c r="AH371" s="1334">
        <f t="shared" si="220"/>
        <v>0</v>
      </c>
      <c r="AI371" s="1337">
        <f t="shared" si="221"/>
        <v>146169.4</v>
      </c>
      <c r="AJ371" s="1411">
        <f t="shared" si="222"/>
        <v>1900202.2</v>
      </c>
      <c r="AK371" s="1339">
        <v>1</v>
      </c>
      <c r="AL371" s="376">
        <f t="shared" si="223"/>
        <v>5</v>
      </c>
      <c r="AM371" s="377"/>
      <c r="AN371" s="229" t="str">
        <f t="shared" si="224"/>
        <v>Ա-3</v>
      </c>
      <c r="AO371" s="1408">
        <f t="shared" si="225"/>
        <v>2.21</v>
      </c>
      <c r="AP371" s="1408"/>
      <c r="AQ371" s="1408">
        <f t="shared" si="230"/>
        <v>2.21</v>
      </c>
      <c r="AR371" s="1337">
        <v>66140</v>
      </c>
      <c r="AS371" s="1337">
        <f t="shared" si="206"/>
        <v>146169.4</v>
      </c>
      <c r="AT371" s="1334">
        <f t="shared" si="226"/>
        <v>0</v>
      </c>
      <c r="AU371" s="1337">
        <f t="shared" si="227"/>
        <v>146169.4</v>
      </c>
      <c r="AV371" s="1411">
        <f t="shared" si="228"/>
        <v>1900202.2</v>
      </c>
    </row>
    <row r="372" spans="1:48" ht="17.25" thickBot="1">
      <c r="A372" s="1421">
        <v>330</v>
      </c>
      <c r="B372" s="1429" t="s">
        <v>1210</v>
      </c>
      <c r="C372" s="1430" t="s">
        <v>2466</v>
      </c>
      <c r="D372" s="1423">
        <v>1</v>
      </c>
      <c r="E372" s="1419">
        <v>2</v>
      </c>
      <c r="F372" s="725" t="s">
        <v>535</v>
      </c>
      <c r="G372" s="724">
        <f t="shared" si="207"/>
        <v>2.08</v>
      </c>
      <c r="H372" s="443">
        <v>66140</v>
      </c>
      <c r="I372" s="1337">
        <f t="shared" si="203"/>
        <v>137571.20000000001</v>
      </c>
      <c r="J372" s="1338">
        <v>0</v>
      </c>
      <c r="K372" s="1337">
        <f t="shared" si="210"/>
        <v>137571.20000000001</v>
      </c>
      <c r="L372" s="1411">
        <f t="shared" si="211"/>
        <v>1788425.6</v>
      </c>
      <c r="M372" s="1339">
        <v>1</v>
      </c>
      <c r="N372" s="523">
        <f t="shared" si="208"/>
        <v>3</v>
      </c>
      <c r="O372" s="377"/>
      <c r="P372" s="229" t="str">
        <f t="shared" si="212"/>
        <v>Ա-3</v>
      </c>
      <c r="Q372" s="643">
        <f t="shared" si="213"/>
        <v>2.15</v>
      </c>
      <c r="R372" s="1408"/>
      <c r="S372" s="1408">
        <f t="shared" si="209"/>
        <v>2.15</v>
      </c>
      <c r="T372" s="1337">
        <v>66140</v>
      </c>
      <c r="U372" s="1337">
        <f t="shared" si="204"/>
        <v>142201</v>
      </c>
      <c r="V372" s="1334">
        <f t="shared" si="214"/>
        <v>0</v>
      </c>
      <c r="W372" s="1337">
        <f t="shared" si="215"/>
        <v>142201</v>
      </c>
      <c r="X372" s="1411">
        <f t="shared" si="216"/>
        <v>1848613</v>
      </c>
      <c r="Y372" s="1339">
        <v>1</v>
      </c>
      <c r="Z372" s="523">
        <f t="shared" si="217"/>
        <v>4</v>
      </c>
      <c r="AA372" s="377"/>
      <c r="AB372" s="229" t="str">
        <f t="shared" si="218"/>
        <v>Ա-3</v>
      </c>
      <c r="AC372" s="1408">
        <f t="shared" si="219"/>
        <v>2.21</v>
      </c>
      <c r="AD372" s="1408"/>
      <c r="AE372" s="1408">
        <f t="shared" si="229"/>
        <v>2.21</v>
      </c>
      <c r="AF372" s="1337">
        <v>66140</v>
      </c>
      <c r="AG372" s="1337">
        <f t="shared" si="205"/>
        <v>146169.4</v>
      </c>
      <c r="AH372" s="1334">
        <f t="shared" si="220"/>
        <v>0</v>
      </c>
      <c r="AI372" s="1337">
        <f t="shared" si="221"/>
        <v>146169.4</v>
      </c>
      <c r="AJ372" s="1411">
        <f t="shared" si="222"/>
        <v>1900202.2</v>
      </c>
      <c r="AK372" s="1339">
        <v>1</v>
      </c>
      <c r="AL372" s="376">
        <f t="shared" si="223"/>
        <v>5</v>
      </c>
      <c r="AM372" s="377"/>
      <c r="AN372" s="229" t="str">
        <f t="shared" si="224"/>
        <v>Ա-3</v>
      </c>
      <c r="AO372" s="1408">
        <f t="shared" si="225"/>
        <v>2.21</v>
      </c>
      <c r="AP372" s="1408"/>
      <c r="AQ372" s="1408">
        <f t="shared" si="230"/>
        <v>2.21</v>
      </c>
      <c r="AR372" s="1337">
        <v>66140</v>
      </c>
      <c r="AS372" s="1337">
        <f t="shared" si="206"/>
        <v>146169.4</v>
      </c>
      <c r="AT372" s="1334">
        <f t="shared" si="226"/>
        <v>0</v>
      </c>
      <c r="AU372" s="1337">
        <f t="shared" si="227"/>
        <v>146169.4</v>
      </c>
      <c r="AV372" s="1411">
        <f t="shared" si="228"/>
        <v>1900202.2</v>
      </c>
    </row>
    <row r="373" spans="1:48" ht="17.25" thickBot="1">
      <c r="A373" s="1421">
        <v>331</v>
      </c>
      <c r="B373" s="1429" t="s">
        <v>1195</v>
      </c>
      <c r="C373" s="1430" t="s">
        <v>2466</v>
      </c>
      <c r="D373" s="1423">
        <v>1</v>
      </c>
      <c r="E373" s="1419">
        <v>2</v>
      </c>
      <c r="F373" s="725" t="s">
        <v>535</v>
      </c>
      <c r="G373" s="724">
        <f t="shared" si="207"/>
        <v>2.08</v>
      </c>
      <c r="H373" s="443">
        <v>66140</v>
      </c>
      <c r="I373" s="1337">
        <f t="shared" si="203"/>
        <v>137571.20000000001</v>
      </c>
      <c r="J373" s="1338">
        <v>0</v>
      </c>
      <c r="K373" s="1337">
        <f t="shared" si="210"/>
        <v>137571.20000000001</v>
      </c>
      <c r="L373" s="1411">
        <f t="shared" si="211"/>
        <v>1788425.6</v>
      </c>
      <c r="M373" s="1339">
        <v>1</v>
      </c>
      <c r="N373" s="523">
        <f t="shared" si="208"/>
        <v>3</v>
      </c>
      <c r="O373" s="377"/>
      <c r="P373" s="229" t="str">
        <f t="shared" si="212"/>
        <v>Ա-3</v>
      </c>
      <c r="Q373" s="643">
        <f t="shared" si="213"/>
        <v>2.15</v>
      </c>
      <c r="R373" s="1408"/>
      <c r="S373" s="1408">
        <f t="shared" si="209"/>
        <v>2.15</v>
      </c>
      <c r="T373" s="1337">
        <v>66140</v>
      </c>
      <c r="U373" s="1337">
        <f t="shared" si="204"/>
        <v>142201</v>
      </c>
      <c r="V373" s="1334">
        <f t="shared" si="214"/>
        <v>0</v>
      </c>
      <c r="W373" s="1337">
        <f t="shared" si="215"/>
        <v>142201</v>
      </c>
      <c r="X373" s="1411">
        <f t="shared" si="216"/>
        <v>1848613</v>
      </c>
      <c r="Y373" s="1339">
        <v>1</v>
      </c>
      <c r="Z373" s="523">
        <f t="shared" si="217"/>
        <v>4</v>
      </c>
      <c r="AA373" s="377"/>
      <c r="AB373" s="229" t="str">
        <f t="shared" si="218"/>
        <v>Ա-3</v>
      </c>
      <c r="AC373" s="1408">
        <f t="shared" si="219"/>
        <v>2.21</v>
      </c>
      <c r="AD373" s="1408"/>
      <c r="AE373" s="1408">
        <f t="shared" si="229"/>
        <v>2.21</v>
      </c>
      <c r="AF373" s="1337">
        <v>66140</v>
      </c>
      <c r="AG373" s="1337">
        <f t="shared" si="205"/>
        <v>146169.4</v>
      </c>
      <c r="AH373" s="1334">
        <f t="shared" si="220"/>
        <v>0</v>
      </c>
      <c r="AI373" s="1337">
        <f t="shared" si="221"/>
        <v>146169.4</v>
      </c>
      <c r="AJ373" s="1411">
        <f t="shared" si="222"/>
        <v>1900202.2</v>
      </c>
      <c r="AK373" s="1339">
        <v>1</v>
      </c>
      <c r="AL373" s="376">
        <f t="shared" si="223"/>
        <v>5</v>
      </c>
      <c r="AM373" s="377"/>
      <c r="AN373" s="229" t="str">
        <f t="shared" si="224"/>
        <v>Ա-3</v>
      </c>
      <c r="AO373" s="1408">
        <f t="shared" si="225"/>
        <v>2.21</v>
      </c>
      <c r="AP373" s="1408"/>
      <c r="AQ373" s="1408">
        <f t="shared" si="230"/>
        <v>2.21</v>
      </c>
      <c r="AR373" s="1337">
        <v>66140</v>
      </c>
      <c r="AS373" s="1337">
        <f t="shared" si="206"/>
        <v>146169.4</v>
      </c>
      <c r="AT373" s="1334">
        <f t="shared" si="226"/>
        <v>0</v>
      </c>
      <c r="AU373" s="1337">
        <f t="shared" si="227"/>
        <v>146169.4</v>
      </c>
      <c r="AV373" s="1411">
        <f t="shared" si="228"/>
        <v>1900202.2</v>
      </c>
    </row>
    <row r="374" spans="1:48" ht="17.25" thickBot="1">
      <c r="A374" s="1421">
        <v>332</v>
      </c>
      <c r="B374" s="1429" t="s">
        <v>1092</v>
      </c>
      <c r="C374" s="1430" t="s">
        <v>2466</v>
      </c>
      <c r="D374" s="1423">
        <v>1</v>
      </c>
      <c r="E374" s="1419">
        <v>2</v>
      </c>
      <c r="F374" s="725" t="s">
        <v>535</v>
      </c>
      <c r="G374" s="724">
        <f t="shared" si="207"/>
        <v>2.08</v>
      </c>
      <c r="H374" s="443">
        <v>66140</v>
      </c>
      <c r="I374" s="1337">
        <f t="shared" si="203"/>
        <v>137571.20000000001</v>
      </c>
      <c r="J374" s="1338">
        <v>0</v>
      </c>
      <c r="K374" s="1337">
        <f t="shared" si="210"/>
        <v>137571.20000000001</v>
      </c>
      <c r="L374" s="1411">
        <f t="shared" si="211"/>
        <v>1788425.6</v>
      </c>
      <c r="M374" s="1339">
        <v>1</v>
      </c>
      <c r="N374" s="523">
        <f t="shared" si="208"/>
        <v>3</v>
      </c>
      <c r="O374" s="377"/>
      <c r="P374" s="229" t="str">
        <f t="shared" si="212"/>
        <v>Ա-3</v>
      </c>
      <c r="Q374" s="643">
        <f t="shared" si="213"/>
        <v>2.15</v>
      </c>
      <c r="R374" s="1408"/>
      <c r="S374" s="1408">
        <f t="shared" si="209"/>
        <v>2.15</v>
      </c>
      <c r="T374" s="1337">
        <v>66140</v>
      </c>
      <c r="U374" s="1337">
        <f t="shared" si="204"/>
        <v>142201</v>
      </c>
      <c r="V374" s="1334">
        <f t="shared" si="214"/>
        <v>0</v>
      </c>
      <c r="W374" s="1337">
        <f t="shared" si="215"/>
        <v>142201</v>
      </c>
      <c r="X374" s="1411">
        <f t="shared" si="216"/>
        <v>1848613</v>
      </c>
      <c r="Y374" s="1339">
        <v>1</v>
      </c>
      <c r="Z374" s="523">
        <f t="shared" si="217"/>
        <v>4</v>
      </c>
      <c r="AA374" s="377"/>
      <c r="AB374" s="229" t="str">
        <f t="shared" si="218"/>
        <v>Ա-3</v>
      </c>
      <c r="AC374" s="1408">
        <f t="shared" si="219"/>
        <v>2.21</v>
      </c>
      <c r="AD374" s="1408"/>
      <c r="AE374" s="1408">
        <f t="shared" si="229"/>
        <v>2.21</v>
      </c>
      <c r="AF374" s="1337">
        <v>66140</v>
      </c>
      <c r="AG374" s="1337">
        <f t="shared" si="205"/>
        <v>146169.4</v>
      </c>
      <c r="AH374" s="1334">
        <f t="shared" si="220"/>
        <v>0</v>
      </c>
      <c r="AI374" s="1337">
        <f t="shared" si="221"/>
        <v>146169.4</v>
      </c>
      <c r="AJ374" s="1411">
        <f t="shared" si="222"/>
        <v>1900202.2</v>
      </c>
      <c r="AK374" s="1339">
        <v>1</v>
      </c>
      <c r="AL374" s="376">
        <f t="shared" si="223"/>
        <v>5</v>
      </c>
      <c r="AM374" s="377"/>
      <c r="AN374" s="229" t="str">
        <f t="shared" si="224"/>
        <v>Ա-3</v>
      </c>
      <c r="AO374" s="1408">
        <f t="shared" si="225"/>
        <v>2.21</v>
      </c>
      <c r="AP374" s="1408"/>
      <c r="AQ374" s="1408">
        <f t="shared" si="230"/>
        <v>2.21</v>
      </c>
      <c r="AR374" s="1337">
        <v>66140</v>
      </c>
      <c r="AS374" s="1337">
        <f t="shared" si="206"/>
        <v>146169.4</v>
      </c>
      <c r="AT374" s="1334">
        <f t="shared" si="226"/>
        <v>0</v>
      </c>
      <c r="AU374" s="1337">
        <f t="shared" si="227"/>
        <v>146169.4</v>
      </c>
      <c r="AV374" s="1411">
        <f t="shared" si="228"/>
        <v>1900202.2</v>
      </c>
    </row>
    <row r="375" spans="1:48" ht="17.25" thickBot="1">
      <c r="A375" s="1421">
        <v>333</v>
      </c>
      <c r="B375" s="1429" t="s">
        <v>1235</v>
      </c>
      <c r="C375" s="1430" t="s">
        <v>2466</v>
      </c>
      <c r="D375" s="1423">
        <v>1</v>
      </c>
      <c r="E375" s="1419">
        <v>2</v>
      </c>
      <c r="F375" s="725" t="s">
        <v>535</v>
      </c>
      <c r="G375" s="724">
        <f t="shared" si="207"/>
        <v>2.08</v>
      </c>
      <c r="H375" s="443">
        <v>66140</v>
      </c>
      <c r="I375" s="1337">
        <f t="shared" si="203"/>
        <v>137571.20000000001</v>
      </c>
      <c r="J375" s="1338">
        <v>0</v>
      </c>
      <c r="K375" s="1337">
        <f t="shared" si="210"/>
        <v>137571.20000000001</v>
      </c>
      <c r="L375" s="1411">
        <f t="shared" si="211"/>
        <v>1788425.6</v>
      </c>
      <c r="M375" s="1339">
        <v>1</v>
      </c>
      <c r="N375" s="523">
        <f t="shared" si="208"/>
        <v>3</v>
      </c>
      <c r="O375" s="377"/>
      <c r="P375" s="229" t="str">
        <f t="shared" si="212"/>
        <v>Ա-3</v>
      </c>
      <c r="Q375" s="643">
        <f t="shared" si="213"/>
        <v>2.15</v>
      </c>
      <c r="R375" s="1408"/>
      <c r="S375" s="1408">
        <f t="shared" si="209"/>
        <v>2.15</v>
      </c>
      <c r="T375" s="1337">
        <v>66140</v>
      </c>
      <c r="U375" s="1337">
        <f t="shared" si="204"/>
        <v>142201</v>
      </c>
      <c r="V375" s="1334">
        <f t="shared" si="214"/>
        <v>0</v>
      </c>
      <c r="W375" s="1337">
        <f t="shared" si="215"/>
        <v>142201</v>
      </c>
      <c r="X375" s="1411">
        <f t="shared" si="216"/>
        <v>1848613</v>
      </c>
      <c r="Y375" s="1339">
        <v>1</v>
      </c>
      <c r="Z375" s="523">
        <f t="shared" si="217"/>
        <v>4</v>
      </c>
      <c r="AA375" s="377"/>
      <c r="AB375" s="229" t="str">
        <f t="shared" si="218"/>
        <v>Ա-3</v>
      </c>
      <c r="AC375" s="1408">
        <f t="shared" si="219"/>
        <v>2.21</v>
      </c>
      <c r="AD375" s="1408"/>
      <c r="AE375" s="1408">
        <f t="shared" si="229"/>
        <v>2.21</v>
      </c>
      <c r="AF375" s="1337">
        <v>66140</v>
      </c>
      <c r="AG375" s="1337">
        <f t="shared" si="205"/>
        <v>146169.4</v>
      </c>
      <c r="AH375" s="1334">
        <f t="shared" si="220"/>
        <v>0</v>
      </c>
      <c r="AI375" s="1337">
        <f t="shared" si="221"/>
        <v>146169.4</v>
      </c>
      <c r="AJ375" s="1411">
        <f t="shared" si="222"/>
        <v>1900202.2</v>
      </c>
      <c r="AK375" s="1339">
        <v>1</v>
      </c>
      <c r="AL375" s="376">
        <f t="shared" si="223"/>
        <v>5</v>
      </c>
      <c r="AM375" s="377"/>
      <c r="AN375" s="229" t="str">
        <f t="shared" si="224"/>
        <v>Ա-3</v>
      </c>
      <c r="AO375" s="1408">
        <f t="shared" si="225"/>
        <v>2.21</v>
      </c>
      <c r="AP375" s="1408"/>
      <c r="AQ375" s="1408">
        <f t="shared" si="230"/>
        <v>2.21</v>
      </c>
      <c r="AR375" s="1337">
        <v>66140</v>
      </c>
      <c r="AS375" s="1337">
        <f t="shared" si="206"/>
        <v>146169.4</v>
      </c>
      <c r="AT375" s="1334">
        <f t="shared" si="226"/>
        <v>0</v>
      </c>
      <c r="AU375" s="1337">
        <f t="shared" si="227"/>
        <v>146169.4</v>
      </c>
      <c r="AV375" s="1411">
        <f t="shared" si="228"/>
        <v>1900202.2</v>
      </c>
    </row>
    <row r="376" spans="1:48" ht="17.25" thickBot="1">
      <c r="A376" s="1421">
        <v>334</v>
      </c>
      <c r="B376" s="1429" t="s">
        <v>1228</v>
      </c>
      <c r="C376" s="1430" t="s">
        <v>2466</v>
      </c>
      <c r="D376" s="1423">
        <v>1</v>
      </c>
      <c r="E376" s="1419">
        <v>2</v>
      </c>
      <c r="F376" s="725" t="s">
        <v>535</v>
      </c>
      <c r="G376" s="724">
        <f t="shared" si="207"/>
        <v>2.08</v>
      </c>
      <c r="H376" s="443">
        <v>66140</v>
      </c>
      <c r="I376" s="1337">
        <f t="shared" si="203"/>
        <v>137571.20000000001</v>
      </c>
      <c r="J376" s="1338">
        <v>0</v>
      </c>
      <c r="K376" s="1337">
        <f t="shared" si="210"/>
        <v>137571.20000000001</v>
      </c>
      <c r="L376" s="1411">
        <f t="shared" si="211"/>
        <v>1788425.6</v>
      </c>
      <c r="M376" s="1339">
        <v>1</v>
      </c>
      <c r="N376" s="523">
        <f t="shared" si="208"/>
        <v>3</v>
      </c>
      <c r="O376" s="377"/>
      <c r="P376" s="229" t="str">
        <f t="shared" si="212"/>
        <v>Ա-3</v>
      </c>
      <c r="Q376" s="643">
        <f t="shared" si="213"/>
        <v>2.15</v>
      </c>
      <c r="R376" s="1408"/>
      <c r="S376" s="1408">
        <f t="shared" si="209"/>
        <v>2.15</v>
      </c>
      <c r="T376" s="1337">
        <v>66140</v>
      </c>
      <c r="U376" s="1337">
        <f t="shared" si="204"/>
        <v>142201</v>
      </c>
      <c r="V376" s="1334">
        <f t="shared" si="214"/>
        <v>0</v>
      </c>
      <c r="W376" s="1337">
        <f t="shared" si="215"/>
        <v>142201</v>
      </c>
      <c r="X376" s="1411">
        <f t="shared" si="216"/>
        <v>1848613</v>
      </c>
      <c r="Y376" s="1339">
        <v>1</v>
      </c>
      <c r="Z376" s="523">
        <f t="shared" si="217"/>
        <v>4</v>
      </c>
      <c r="AA376" s="377"/>
      <c r="AB376" s="229" t="str">
        <f t="shared" si="218"/>
        <v>Ա-3</v>
      </c>
      <c r="AC376" s="1408">
        <f t="shared" si="219"/>
        <v>2.21</v>
      </c>
      <c r="AD376" s="1408"/>
      <c r="AE376" s="1408">
        <f t="shared" si="229"/>
        <v>2.21</v>
      </c>
      <c r="AF376" s="1337">
        <v>66140</v>
      </c>
      <c r="AG376" s="1337">
        <f t="shared" si="205"/>
        <v>146169.4</v>
      </c>
      <c r="AH376" s="1334">
        <f t="shared" si="220"/>
        <v>0</v>
      </c>
      <c r="AI376" s="1337">
        <f t="shared" si="221"/>
        <v>146169.4</v>
      </c>
      <c r="AJ376" s="1411">
        <f t="shared" si="222"/>
        <v>1900202.2</v>
      </c>
      <c r="AK376" s="1339">
        <v>1</v>
      </c>
      <c r="AL376" s="376">
        <f t="shared" si="223"/>
        <v>5</v>
      </c>
      <c r="AM376" s="377"/>
      <c r="AN376" s="229" t="str">
        <f t="shared" si="224"/>
        <v>Ա-3</v>
      </c>
      <c r="AO376" s="1408">
        <f t="shared" si="225"/>
        <v>2.21</v>
      </c>
      <c r="AP376" s="1408"/>
      <c r="AQ376" s="1408">
        <f t="shared" si="230"/>
        <v>2.21</v>
      </c>
      <c r="AR376" s="1337">
        <v>66140</v>
      </c>
      <c r="AS376" s="1337">
        <f t="shared" si="206"/>
        <v>146169.4</v>
      </c>
      <c r="AT376" s="1334">
        <f t="shared" si="226"/>
        <v>0</v>
      </c>
      <c r="AU376" s="1337">
        <f t="shared" si="227"/>
        <v>146169.4</v>
      </c>
      <c r="AV376" s="1411">
        <f t="shared" si="228"/>
        <v>1900202.2</v>
      </c>
    </row>
    <row r="377" spans="1:48" ht="17.25" thickBot="1">
      <c r="A377" s="1421">
        <v>335</v>
      </c>
      <c r="B377" s="1429" t="s">
        <v>90</v>
      </c>
      <c r="C377" s="1430" t="s">
        <v>2466</v>
      </c>
      <c r="D377" s="1423">
        <v>1</v>
      </c>
      <c r="E377" s="1419">
        <v>0</v>
      </c>
      <c r="F377" s="725" t="s">
        <v>535</v>
      </c>
      <c r="G377" s="724">
        <f t="shared" si="207"/>
        <v>1.96</v>
      </c>
      <c r="H377" s="443">
        <v>66140</v>
      </c>
      <c r="I377" s="1337">
        <f t="shared" si="203"/>
        <v>129634.4</v>
      </c>
      <c r="J377" s="1338">
        <v>0</v>
      </c>
      <c r="K377" s="1337">
        <f t="shared" si="210"/>
        <v>129634.4</v>
      </c>
      <c r="L377" s="1411">
        <f t="shared" si="211"/>
        <v>1685247.2</v>
      </c>
      <c r="M377" s="1339">
        <v>1</v>
      </c>
      <c r="N377" s="523">
        <f t="shared" si="208"/>
        <v>1</v>
      </c>
      <c r="O377" s="377"/>
      <c r="P377" s="229" t="str">
        <f t="shared" si="212"/>
        <v>Ա-3</v>
      </c>
      <c r="Q377" s="643">
        <f t="shared" si="213"/>
        <v>2.02</v>
      </c>
      <c r="R377" s="1408"/>
      <c r="S377" s="1408">
        <f t="shared" si="209"/>
        <v>2.02</v>
      </c>
      <c r="T377" s="1337">
        <v>66140</v>
      </c>
      <c r="U377" s="1337">
        <f t="shared" si="204"/>
        <v>133602.79999999999</v>
      </c>
      <c r="V377" s="1334">
        <f t="shared" si="214"/>
        <v>0</v>
      </c>
      <c r="W377" s="1337">
        <f t="shared" si="215"/>
        <v>133602.79999999999</v>
      </c>
      <c r="X377" s="1411">
        <f t="shared" si="216"/>
        <v>1736836.4</v>
      </c>
      <c r="Y377" s="1339">
        <v>1</v>
      </c>
      <c r="Z377" s="523">
        <f t="shared" si="217"/>
        <v>2</v>
      </c>
      <c r="AA377" s="377"/>
      <c r="AB377" s="229" t="str">
        <f t="shared" si="218"/>
        <v>Ա-3</v>
      </c>
      <c r="AC377" s="1408">
        <f t="shared" si="219"/>
        <v>2.08</v>
      </c>
      <c r="AD377" s="1408"/>
      <c r="AE377" s="1408">
        <f t="shared" si="229"/>
        <v>2.08</v>
      </c>
      <c r="AF377" s="1337">
        <v>66140</v>
      </c>
      <c r="AG377" s="1337">
        <f t="shared" si="205"/>
        <v>137571.20000000001</v>
      </c>
      <c r="AH377" s="1334">
        <f t="shared" si="220"/>
        <v>0</v>
      </c>
      <c r="AI377" s="1337">
        <f t="shared" si="221"/>
        <v>137571.20000000001</v>
      </c>
      <c r="AJ377" s="1411">
        <f t="shared" si="222"/>
        <v>1788425.6</v>
      </c>
      <c r="AK377" s="1339">
        <v>1</v>
      </c>
      <c r="AL377" s="376">
        <f t="shared" si="223"/>
        <v>3</v>
      </c>
      <c r="AM377" s="377"/>
      <c r="AN377" s="229" t="str">
        <f t="shared" si="224"/>
        <v>Ա-3</v>
      </c>
      <c r="AO377" s="1408">
        <f t="shared" si="225"/>
        <v>2.15</v>
      </c>
      <c r="AP377" s="1408"/>
      <c r="AQ377" s="1408">
        <f t="shared" si="230"/>
        <v>2.15</v>
      </c>
      <c r="AR377" s="1337">
        <v>66140</v>
      </c>
      <c r="AS377" s="1337">
        <f t="shared" si="206"/>
        <v>142201</v>
      </c>
      <c r="AT377" s="1334">
        <f t="shared" si="226"/>
        <v>0</v>
      </c>
      <c r="AU377" s="1337">
        <f t="shared" si="227"/>
        <v>142201</v>
      </c>
      <c r="AV377" s="1411">
        <f t="shared" si="228"/>
        <v>1848613</v>
      </c>
    </row>
    <row r="378" spans="1:48" ht="17.25" thickBot="1">
      <c r="A378" s="1421">
        <v>336</v>
      </c>
      <c r="B378" s="1429" t="s">
        <v>1577</v>
      </c>
      <c r="C378" s="1430" t="s">
        <v>2467</v>
      </c>
      <c r="D378" s="1423">
        <v>1</v>
      </c>
      <c r="E378" s="1419">
        <v>8</v>
      </c>
      <c r="F378" s="725" t="s">
        <v>98</v>
      </c>
      <c r="G378" s="724">
        <f t="shared" si="207"/>
        <v>2.02</v>
      </c>
      <c r="H378" s="443">
        <v>66140</v>
      </c>
      <c r="I378" s="1337">
        <f t="shared" si="203"/>
        <v>133602.79999999999</v>
      </c>
      <c r="J378" s="1338">
        <v>0</v>
      </c>
      <c r="K378" s="1337">
        <f t="shared" si="210"/>
        <v>133602.79999999999</v>
      </c>
      <c r="L378" s="1411">
        <f t="shared" si="211"/>
        <v>1736836.4</v>
      </c>
      <c r="M378" s="1339">
        <v>1</v>
      </c>
      <c r="N378" s="523">
        <f t="shared" si="208"/>
        <v>9</v>
      </c>
      <c r="O378" s="377"/>
      <c r="P378" s="229" t="str">
        <f t="shared" si="212"/>
        <v>Կ-1</v>
      </c>
      <c r="Q378" s="643">
        <f t="shared" si="213"/>
        <v>2.02</v>
      </c>
      <c r="R378" s="1408"/>
      <c r="S378" s="1408">
        <f t="shared" si="209"/>
        <v>2.02</v>
      </c>
      <c r="T378" s="1337">
        <v>66140</v>
      </c>
      <c r="U378" s="1337">
        <f t="shared" si="204"/>
        <v>133602.79999999999</v>
      </c>
      <c r="V378" s="1334">
        <f t="shared" si="214"/>
        <v>0</v>
      </c>
      <c r="W378" s="1337">
        <f t="shared" si="215"/>
        <v>133602.79999999999</v>
      </c>
      <c r="X378" s="1411">
        <f t="shared" si="216"/>
        <v>1736836.4</v>
      </c>
      <c r="Y378" s="1339">
        <v>1</v>
      </c>
      <c r="Z378" s="523">
        <f t="shared" si="217"/>
        <v>10</v>
      </c>
      <c r="AA378" s="377"/>
      <c r="AB378" s="229" t="str">
        <f t="shared" si="218"/>
        <v>Կ-1</v>
      </c>
      <c r="AC378" s="1408">
        <f t="shared" si="219"/>
        <v>2.08</v>
      </c>
      <c r="AD378" s="1408"/>
      <c r="AE378" s="1408">
        <f t="shared" si="229"/>
        <v>2.08</v>
      </c>
      <c r="AF378" s="1337">
        <v>66140</v>
      </c>
      <c r="AG378" s="1337">
        <f t="shared" si="205"/>
        <v>137571.20000000001</v>
      </c>
      <c r="AH378" s="1334">
        <f t="shared" si="220"/>
        <v>0</v>
      </c>
      <c r="AI378" s="1337">
        <f t="shared" si="221"/>
        <v>137571.20000000001</v>
      </c>
      <c r="AJ378" s="1411">
        <f t="shared" si="222"/>
        <v>1788425.6</v>
      </c>
      <c r="AK378" s="1339">
        <v>1</v>
      </c>
      <c r="AL378" s="376">
        <f t="shared" si="223"/>
        <v>11</v>
      </c>
      <c r="AM378" s="377"/>
      <c r="AN378" s="229" t="str">
        <f t="shared" si="224"/>
        <v>Կ-1</v>
      </c>
      <c r="AO378" s="1408">
        <f t="shared" si="225"/>
        <v>2.08</v>
      </c>
      <c r="AP378" s="1408"/>
      <c r="AQ378" s="1408">
        <f t="shared" si="230"/>
        <v>2.08</v>
      </c>
      <c r="AR378" s="1337">
        <v>66140</v>
      </c>
      <c r="AS378" s="1337">
        <f t="shared" si="206"/>
        <v>137571.20000000001</v>
      </c>
      <c r="AT378" s="1334">
        <f t="shared" si="226"/>
        <v>0</v>
      </c>
      <c r="AU378" s="1337">
        <f t="shared" si="227"/>
        <v>137571.20000000001</v>
      </c>
      <c r="AV378" s="1411">
        <f t="shared" si="228"/>
        <v>1788425.6</v>
      </c>
    </row>
    <row r="379" spans="1:48" ht="17.25" thickBot="1">
      <c r="A379" s="1421">
        <v>337</v>
      </c>
      <c r="B379" s="1429" t="s">
        <v>1191</v>
      </c>
      <c r="C379" s="1430" t="s">
        <v>2467</v>
      </c>
      <c r="D379" s="1423">
        <v>1</v>
      </c>
      <c r="E379" s="1419">
        <v>6</v>
      </c>
      <c r="F379" s="725" t="s">
        <v>98</v>
      </c>
      <c r="G379" s="724">
        <f t="shared" si="207"/>
        <v>1.96</v>
      </c>
      <c r="H379" s="443">
        <v>66140</v>
      </c>
      <c r="I379" s="1337">
        <f t="shared" si="203"/>
        <v>129634.4</v>
      </c>
      <c r="J379" s="1338">
        <v>0</v>
      </c>
      <c r="K379" s="1337">
        <f t="shared" si="210"/>
        <v>129634.4</v>
      </c>
      <c r="L379" s="1411">
        <f t="shared" si="211"/>
        <v>1685247.2</v>
      </c>
      <c r="M379" s="1339">
        <v>1</v>
      </c>
      <c r="N379" s="523">
        <f t="shared" si="208"/>
        <v>7</v>
      </c>
      <c r="O379" s="377"/>
      <c r="P379" s="229" t="str">
        <f t="shared" si="212"/>
        <v>Կ-1</v>
      </c>
      <c r="Q379" s="643">
        <f t="shared" si="213"/>
        <v>1.96</v>
      </c>
      <c r="R379" s="1408"/>
      <c r="S379" s="1408">
        <f t="shared" si="209"/>
        <v>1.96</v>
      </c>
      <c r="T379" s="1337">
        <v>66140</v>
      </c>
      <c r="U379" s="1337">
        <f t="shared" si="204"/>
        <v>129634.4</v>
      </c>
      <c r="V379" s="1334">
        <f t="shared" si="214"/>
        <v>0</v>
      </c>
      <c r="W379" s="1337">
        <f t="shared" si="215"/>
        <v>129634.4</v>
      </c>
      <c r="X379" s="1411">
        <f t="shared" si="216"/>
        <v>1685247.2</v>
      </c>
      <c r="Y379" s="1339">
        <v>1</v>
      </c>
      <c r="Z379" s="523">
        <f t="shared" si="217"/>
        <v>8</v>
      </c>
      <c r="AA379" s="377"/>
      <c r="AB379" s="229" t="str">
        <f t="shared" si="218"/>
        <v>Կ-1</v>
      </c>
      <c r="AC379" s="1408">
        <f t="shared" si="219"/>
        <v>2.02</v>
      </c>
      <c r="AD379" s="1408"/>
      <c r="AE379" s="1408">
        <f t="shared" si="229"/>
        <v>2.02</v>
      </c>
      <c r="AF379" s="1337">
        <v>66140</v>
      </c>
      <c r="AG379" s="1337">
        <f t="shared" si="205"/>
        <v>133602.79999999999</v>
      </c>
      <c r="AH379" s="1334">
        <f t="shared" si="220"/>
        <v>0</v>
      </c>
      <c r="AI379" s="1337">
        <f t="shared" si="221"/>
        <v>133602.79999999999</v>
      </c>
      <c r="AJ379" s="1411">
        <f t="shared" si="222"/>
        <v>1736836.4</v>
      </c>
      <c r="AK379" s="1339">
        <v>1</v>
      </c>
      <c r="AL379" s="376">
        <f t="shared" si="223"/>
        <v>9</v>
      </c>
      <c r="AM379" s="377"/>
      <c r="AN379" s="229" t="str">
        <f t="shared" si="224"/>
        <v>Կ-1</v>
      </c>
      <c r="AO379" s="1408">
        <f t="shared" si="225"/>
        <v>2.02</v>
      </c>
      <c r="AP379" s="1408"/>
      <c r="AQ379" s="1408">
        <f t="shared" si="230"/>
        <v>2.02</v>
      </c>
      <c r="AR379" s="1337">
        <v>66140</v>
      </c>
      <c r="AS379" s="1337">
        <f t="shared" si="206"/>
        <v>133602.79999999999</v>
      </c>
      <c r="AT379" s="1334">
        <f t="shared" si="226"/>
        <v>0</v>
      </c>
      <c r="AU379" s="1337">
        <f t="shared" si="227"/>
        <v>133602.79999999999</v>
      </c>
      <c r="AV379" s="1411">
        <f t="shared" si="228"/>
        <v>1736836.4</v>
      </c>
    </row>
    <row r="380" spans="1:48" ht="17.25" thickBot="1">
      <c r="A380" s="1421">
        <v>338</v>
      </c>
      <c r="B380" s="1429" t="s">
        <v>1095</v>
      </c>
      <c r="C380" s="1430" t="s">
        <v>2467</v>
      </c>
      <c r="D380" s="1423">
        <v>1</v>
      </c>
      <c r="E380" s="1419">
        <v>2</v>
      </c>
      <c r="F380" s="725" t="s">
        <v>98</v>
      </c>
      <c r="G380" s="724">
        <f t="shared" si="207"/>
        <v>1.79</v>
      </c>
      <c r="H380" s="443">
        <v>66140</v>
      </c>
      <c r="I380" s="1337">
        <f t="shared" si="203"/>
        <v>118390.6</v>
      </c>
      <c r="J380" s="1338">
        <v>0</v>
      </c>
      <c r="K380" s="1337">
        <f t="shared" si="210"/>
        <v>118390.6</v>
      </c>
      <c r="L380" s="1411">
        <f t="shared" si="211"/>
        <v>1539077.8</v>
      </c>
      <c r="M380" s="1339">
        <v>1</v>
      </c>
      <c r="N380" s="523">
        <f t="shared" si="208"/>
        <v>3</v>
      </c>
      <c r="O380" s="377"/>
      <c r="P380" s="229" t="str">
        <f t="shared" si="212"/>
        <v>Կ-1</v>
      </c>
      <c r="Q380" s="643">
        <f t="shared" si="213"/>
        <v>1.84</v>
      </c>
      <c r="R380" s="1408"/>
      <c r="S380" s="1408">
        <f t="shared" si="209"/>
        <v>1.84</v>
      </c>
      <c r="T380" s="1337">
        <v>66140</v>
      </c>
      <c r="U380" s="1337">
        <f t="shared" si="204"/>
        <v>121697.60000000001</v>
      </c>
      <c r="V380" s="1334">
        <f t="shared" si="214"/>
        <v>0</v>
      </c>
      <c r="W380" s="1337">
        <f t="shared" si="215"/>
        <v>121697.60000000001</v>
      </c>
      <c r="X380" s="1411">
        <f t="shared" si="216"/>
        <v>1582068.8</v>
      </c>
      <c r="Y380" s="1339">
        <v>1</v>
      </c>
      <c r="Z380" s="523">
        <f t="shared" si="217"/>
        <v>4</v>
      </c>
      <c r="AA380" s="377"/>
      <c r="AB380" s="229" t="str">
        <f t="shared" si="218"/>
        <v>Կ-1</v>
      </c>
      <c r="AC380" s="1408">
        <f t="shared" si="219"/>
        <v>1.9</v>
      </c>
      <c r="AD380" s="1408"/>
      <c r="AE380" s="1408">
        <f t="shared" si="229"/>
        <v>1.9</v>
      </c>
      <c r="AF380" s="1337">
        <v>66140</v>
      </c>
      <c r="AG380" s="1337">
        <f t="shared" si="205"/>
        <v>125666</v>
      </c>
      <c r="AH380" s="1334">
        <f t="shared" si="220"/>
        <v>0</v>
      </c>
      <c r="AI380" s="1337">
        <f t="shared" si="221"/>
        <v>125666</v>
      </c>
      <c r="AJ380" s="1411">
        <f t="shared" si="222"/>
        <v>1633658</v>
      </c>
      <c r="AK380" s="1339">
        <v>1</v>
      </c>
      <c r="AL380" s="376">
        <f t="shared" si="223"/>
        <v>5</v>
      </c>
      <c r="AM380" s="377"/>
      <c r="AN380" s="229" t="str">
        <f t="shared" si="224"/>
        <v>Կ-1</v>
      </c>
      <c r="AO380" s="1408">
        <f t="shared" si="225"/>
        <v>1.9</v>
      </c>
      <c r="AP380" s="1408"/>
      <c r="AQ380" s="1408">
        <f t="shared" si="230"/>
        <v>1.9</v>
      </c>
      <c r="AR380" s="1337">
        <v>66140</v>
      </c>
      <c r="AS380" s="1337">
        <f t="shared" si="206"/>
        <v>125666</v>
      </c>
      <c r="AT380" s="1334">
        <f t="shared" si="226"/>
        <v>0</v>
      </c>
      <c r="AU380" s="1337">
        <f t="shared" si="227"/>
        <v>125666</v>
      </c>
      <c r="AV380" s="1411">
        <f t="shared" si="228"/>
        <v>1633658</v>
      </c>
    </row>
    <row r="381" spans="1:48" ht="17.25" thickBot="1">
      <c r="A381" s="1421">
        <v>339</v>
      </c>
      <c r="B381" s="1429" t="s">
        <v>1202</v>
      </c>
      <c r="C381" s="1430" t="s">
        <v>2467</v>
      </c>
      <c r="D381" s="1423">
        <v>1</v>
      </c>
      <c r="E381" s="1419">
        <v>6</v>
      </c>
      <c r="F381" s="725" t="s">
        <v>98</v>
      </c>
      <c r="G381" s="724">
        <f t="shared" si="207"/>
        <v>1.96</v>
      </c>
      <c r="H381" s="443">
        <v>66140</v>
      </c>
      <c r="I381" s="1337">
        <f t="shared" si="203"/>
        <v>129634.4</v>
      </c>
      <c r="J381" s="1338">
        <v>0</v>
      </c>
      <c r="K381" s="1337">
        <f t="shared" si="210"/>
        <v>129634.4</v>
      </c>
      <c r="L381" s="1411">
        <f t="shared" si="211"/>
        <v>1685247.2</v>
      </c>
      <c r="M381" s="1339">
        <v>1</v>
      </c>
      <c r="N381" s="523">
        <f t="shared" si="208"/>
        <v>7</v>
      </c>
      <c r="O381" s="377"/>
      <c r="P381" s="229" t="str">
        <f t="shared" si="212"/>
        <v>Կ-1</v>
      </c>
      <c r="Q381" s="643">
        <f t="shared" si="213"/>
        <v>1.96</v>
      </c>
      <c r="R381" s="1408"/>
      <c r="S381" s="1408">
        <f t="shared" si="209"/>
        <v>1.96</v>
      </c>
      <c r="T381" s="1337">
        <v>66140</v>
      </c>
      <c r="U381" s="1337">
        <f t="shared" si="204"/>
        <v>129634.4</v>
      </c>
      <c r="V381" s="1334">
        <f t="shared" si="214"/>
        <v>0</v>
      </c>
      <c r="W381" s="1337">
        <f t="shared" si="215"/>
        <v>129634.4</v>
      </c>
      <c r="X381" s="1411">
        <f t="shared" si="216"/>
        <v>1685247.2</v>
      </c>
      <c r="Y381" s="1339">
        <v>1</v>
      </c>
      <c r="Z381" s="523">
        <f t="shared" si="217"/>
        <v>8</v>
      </c>
      <c r="AA381" s="377"/>
      <c r="AB381" s="229" t="str">
        <f t="shared" si="218"/>
        <v>Կ-1</v>
      </c>
      <c r="AC381" s="1408">
        <f t="shared" si="219"/>
        <v>2.02</v>
      </c>
      <c r="AD381" s="1408"/>
      <c r="AE381" s="1408">
        <f t="shared" si="229"/>
        <v>2.02</v>
      </c>
      <c r="AF381" s="1337">
        <v>66140</v>
      </c>
      <c r="AG381" s="1337">
        <f t="shared" si="205"/>
        <v>133602.79999999999</v>
      </c>
      <c r="AH381" s="1334">
        <f t="shared" si="220"/>
        <v>0</v>
      </c>
      <c r="AI381" s="1337">
        <f t="shared" si="221"/>
        <v>133602.79999999999</v>
      </c>
      <c r="AJ381" s="1411">
        <f t="shared" si="222"/>
        <v>1736836.4</v>
      </c>
      <c r="AK381" s="1339">
        <v>1</v>
      </c>
      <c r="AL381" s="376">
        <f t="shared" si="223"/>
        <v>9</v>
      </c>
      <c r="AM381" s="377"/>
      <c r="AN381" s="229" t="str">
        <f t="shared" si="224"/>
        <v>Կ-1</v>
      </c>
      <c r="AO381" s="1408">
        <f t="shared" si="225"/>
        <v>2.02</v>
      </c>
      <c r="AP381" s="1408"/>
      <c r="AQ381" s="1408">
        <f t="shared" si="230"/>
        <v>2.02</v>
      </c>
      <c r="AR381" s="1337">
        <v>66140</v>
      </c>
      <c r="AS381" s="1337">
        <f t="shared" si="206"/>
        <v>133602.79999999999</v>
      </c>
      <c r="AT381" s="1334">
        <f t="shared" si="226"/>
        <v>0</v>
      </c>
      <c r="AU381" s="1337">
        <f t="shared" si="227"/>
        <v>133602.79999999999</v>
      </c>
      <c r="AV381" s="1411">
        <f t="shared" si="228"/>
        <v>1736836.4</v>
      </c>
    </row>
    <row r="382" spans="1:48" ht="17.25" thickBot="1">
      <c r="A382" s="1421">
        <v>340</v>
      </c>
      <c r="B382" s="1429" t="s">
        <v>1229</v>
      </c>
      <c r="C382" s="1430" t="s">
        <v>2467</v>
      </c>
      <c r="D382" s="1423">
        <v>1</v>
      </c>
      <c r="E382" s="1419">
        <v>3</v>
      </c>
      <c r="F382" s="725" t="s">
        <v>98</v>
      </c>
      <c r="G382" s="724">
        <f t="shared" si="207"/>
        <v>1.84</v>
      </c>
      <c r="H382" s="443">
        <v>66140</v>
      </c>
      <c r="I382" s="1337">
        <f t="shared" si="203"/>
        <v>121697.60000000001</v>
      </c>
      <c r="J382" s="1338">
        <v>0</v>
      </c>
      <c r="K382" s="1337">
        <f t="shared" si="210"/>
        <v>121697.60000000001</v>
      </c>
      <c r="L382" s="1411">
        <f t="shared" si="211"/>
        <v>1582068.8</v>
      </c>
      <c r="M382" s="1339">
        <v>1</v>
      </c>
      <c r="N382" s="523">
        <f t="shared" si="208"/>
        <v>4</v>
      </c>
      <c r="O382" s="377"/>
      <c r="P382" s="229" t="str">
        <f t="shared" si="212"/>
        <v>Կ-1</v>
      </c>
      <c r="Q382" s="643">
        <f t="shared" si="213"/>
        <v>1.9</v>
      </c>
      <c r="R382" s="1408"/>
      <c r="S382" s="1408">
        <f t="shared" si="209"/>
        <v>1.9</v>
      </c>
      <c r="T382" s="1337">
        <v>66140</v>
      </c>
      <c r="U382" s="1337">
        <f t="shared" si="204"/>
        <v>125666</v>
      </c>
      <c r="V382" s="1334">
        <f t="shared" si="214"/>
        <v>0</v>
      </c>
      <c r="W382" s="1337">
        <f t="shared" si="215"/>
        <v>125666</v>
      </c>
      <c r="X382" s="1411">
        <f t="shared" si="216"/>
        <v>1633658</v>
      </c>
      <c r="Y382" s="1339">
        <v>1</v>
      </c>
      <c r="Z382" s="523">
        <f t="shared" si="217"/>
        <v>5</v>
      </c>
      <c r="AA382" s="377"/>
      <c r="AB382" s="229" t="str">
        <f t="shared" si="218"/>
        <v>Կ-1</v>
      </c>
      <c r="AC382" s="1408">
        <f t="shared" si="219"/>
        <v>1.9</v>
      </c>
      <c r="AD382" s="1408"/>
      <c r="AE382" s="1408">
        <f t="shared" si="229"/>
        <v>1.9</v>
      </c>
      <c r="AF382" s="1337">
        <v>66140</v>
      </c>
      <c r="AG382" s="1337">
        <f t="shared" si="205"/>
        <v>125666</v>
      </c>
      <c r="AH382" s="1334">
        <f t="shared" si="220"/>
        <v>0</v>
      </c>
      <c r="AI382" s="1337">
        <f t="shared" si="221"/>
        <v>125666</v>
      </c>
      <c r="AJ382" s="1411">
        <f t="shared" si="222"/>
        <v>1633658</v>
      </c>
      <c r="AK382" s="1339">
        <v>1</v>
      </c>
      <c r="AL382" s="376">
        <f t="shared" si="223"/>
        <v>6</v>
      </c>
      <c r="AM382" s="377"/>
      <c r="AN382" s="229" t="str">
        <f t="shared" si="224"/>
        <v>Կ-1</v>
      </c>
      <c r="AO382" s="1408">
        <f t="shared" si="225"/>
        <v>1.96</v>
      </c>
      <c r="AP382" s="1408"/>
      <c r="AQ382" s="1408">
        <f t="shared" si="230"/>
        <v>1.96</v>
      </c>
      <c r="AR382" s="1337">
        <v>66140</v>
      </c>
      <c r="AS382" s="1337">
        <f t="shared" si="206"/>
        <v>129634.4</v>
      </c>
      <c r="AT382" s="1334">
        <f t="shared" si="226"/>
        <v>0</v>
      </c>
      <c r="AU382" s="1337">
        <f t="shared" si="227"/>
        <v>129634.4</v>
      </c>
      <c r="AV382" s="1411">
        <f t="shared" si="228"/>
        <v>1685247.2</v>
      </c>
    </row>
    <row r="383" spans="1:48" ht="17.25" thickBot="1">
      <c r="A383" s="1421">
        <v>341</v>
      </c>
      <c r="B383" s="1429" t="s">
        <v>1093</v>
      </c>
      <c r="C383" s="1430" t="s">
        <v>2467</v>
      </c>
      <c r="D383" s="1423">
        <v>1</v>
      </c>
      <c r="E383" s="1419">
        <v>2</v>
      </c>
      <c r="F383" s="725" t="s">
        <v>98</v>
      </c>
      <c r="G383" s="724">
        <f t="shared" si="207"/>
        <v>1.79</v>
      </c>
      <c r="H383" s="443">
        <v>66140</v>
      </c>
      <c r="I383" s="1337">
        <f t="shared" si="203"/>
        <v>118390.6</v>
      </c>
      <c r="J383" s="1338">
        <v>0</v>
      </c>
      <c r="K383" s="1337">
        <f t="shared" si="210"/>
        <v>118390.6</v>
      </c>
      <c r="L383" s="1411">
        <f t="shared" si="211"/>
        <v>1539077.8</v>
      </c>
      <c r="M383" s="1339">
        <v>1</v>
      </c>
      <c r="N383" s="523">
        <f t="shared" si="208"/>
        <v>3</v>
      </c>
      <c r="O383" s="377"/>
      <c r="P383" s="229" t="str">
        <f t="shared" si="212"/>
        <v>Կ-1</v>
      </c>
      <c r="Q383" s="643">
        <f t="shared" si="213"/>
        <v>1.84</v>
      </c>
      <c r="R383" s="1408"/>
      <c r="S383" s="1408">
        <f t="shared" si="209"/>
        <v>1.84</v>
      </c>
      <c r="T383" s="1337">
        <v>66140</v>
      </c>
      <c r="U383" s="1337">
        <f t="shared" si="204"/>
        <v>121697.60000000001</v>
      </c>
      <c r="V383" s="1334">
        <f t="shared" si="214"/>
        <v>0</v>
      </c>
      <c r="W383" s="1337">
        <f t="shared" si="215"/>
        <v>121697.60000000001</v>
      </c>
      <c r="X383" s="1411">
        <f t="shared" si="216"/>
        <v>1582068.8</v>
      </c>
      <c r="Y383" s="1339">
        <v>1</v>
      </c>
      <c r="Z383" s="523">
        <f t="shared" si="217"/>
        <v>4</v>
      </c>
      <c r="AA383" s="377"/>
      <c r="AB383" s="229" t="str">
        <f t="shared" si="218"/>
        <v>Կ-1</v>
      </c>
      <c r="AC383" s="1408">
        <f t="shared" si="219"/>
        <v>1.9</v>
      </c>
      <c r="AD383" s="1408"/>
      <c r="AE383" s="1408">
        <f t="shared" si="229"/>
        <v>1.9</v>
      </c>
      <c r="AF383" s="1337">
        <v>66140</v>
      </c>
      <c r="AG383" s="1337">
        <f t="shared" si="205"/>
        <v>125666</v>
      </c>
      <c r="AH383" s="1334">
        <f t="shared" si="220"/>
        <v>0</v>
      </c>
      <c r="AI383" s="1337">
        <f t="shared" si="221"/>
        <v>125666</v>
      </c>
      <c r="AJ383" s="1411">
        <f t="shared" si="222"/>
        <v>1633658</v>
      </c>
      <c r="AK383" s="1339">
        <v>1</v>
      </c>
      <c r="AL383" s="376">
        <f t="shared" si="223"/>
        <v>5</v>
      </c>
      <c r="AM383" s="377"/>
      <c r="AN383" s="229" t="str">
        <f t="shared" si="224"/>
        <v>Կ-1</v>
      </c>
      <c r="AO383" s="1408">
        <f t="shared" si="225"/>
        <v>1.9</v>
      </c>
      <c r="AP383" s="1408"/>
      <c r="AQ383" s="1408">
        <f t="shared" si="230"/>
        <v>1.9</v>
      </c>
      <c r="AR383" s="1337">
        <v>66140</v>
      </c>
      <c r="AS383" s="1337">
        <f t="shared" si="206"/>
        <v>125666</v>
      </c>
      <c r="AT383" s="1334">
        <f t="shared" si="226"/>
        <v>0</v>
      </c>
      <c r="AU383" s="1337">
        <f t="shared" si="227"/>
        <v>125666</v>
      </c>
      <c r="AV383" s="1411">
        <f t="shared" si="228"/>
        <v>1633658</v>
      </c>
    </row>
    <row r="384" spans="1:48" ht="17.25" thickBot="1">
      <c r="A384" s="1421">
        <v>342</v>
      </c>
      <c r="B384" s="1429" t="s">
        <v>1094</v>
      </c>
      <c r="C384" s="1430" t="s">
        <v>2467</v>
      </c>
      <c r="D384" s="1423">
        <v>1</v>
      </c>
      <c r="E384" s="1419">
        <v>2</v>
      </c>
      <c r="F384" s="725" t="s">
        <v>98</v>
      </c>
      <c r="G384" s="724">
        <f t="shared" si="207"/>
        <v>1.79</v>
      </c>
      <c r="H384" s="443">
        <v>66140</v>
      </c>
      <c r="I384" s="1337">
        <f t="shared" si="203"/>
        <v>118390.6</v>
      </c>
      <c r="J384" s="1338">
        <v>0</v>
      </c>
      <c r="K384" s="1337">
        <f t="shared" si="210"/>
        <v>118390.6</v>
      </c>
      <c r="L384" s="1411">
        <f t="shared" si="211"/>
        <v>1539077.8</v>
      </c>
      <c r="M384" s="1339">
        <v>1</v>
      </c>
      <c r="N384" s="523">
        <f t="shared" si="208"/>
        <v>3</v>
      </c>
      <c r="O384" s="377"/>
      <c r="P384" s="229" t="str">
        <f t="shared" si="212"/>
        <v>Կ-1</v>
      </c>
      <c r="Q384" s="643">
        <f t="shared" si="213"/>
        <v>1.84</v>
      </c>
      <c r="R384" s="1408"/>
      <c r="S384" s="1408">
        <f t="shared" si="209"/>
        <v>1.84</v>
      </c>
      <c r="T384" s="1337">
        <v>66140</v>
      </c>
      <c r="U384" s="1337">
        <f t="shared" si="204"/>
        <v>121697.60000000001</v>
      </c>
      <c r="V384" s="1334">
        <f t="shared" si="214"/>
        <v>0</v>
      </c>
      <c r="W384" s="1337">
        <f t="shared" si="215"/>
        <v>121697.60000000001</v>
      </c>
      <c r="X384" s="1411">
        <f t="shared" si="216"/>
        <v>1582068.8</v>
      </c>
      <c r="Y384" s="1339">
        <v>1</v>
      </c>
      <c r="Z384" s="523">
        <f t="shared" si="217"/>
        <v>4</v>
      </c>
      <c r="AA384" s="377"/>
      <c r="AB384" s="229" t="str">
        <f t="shared" si="218"/>
        <v>Կ-1</v>
      </c>
      <c r="AC384" s="1408">
        <f t="shared" si="219"/>
        <v>1.9</v>
      </c>
      <c r="AD384" s="1408"/>
      <c r="AE384" s="1408">
        <f t="shared" si="229"/>
        <v>1.9</v>
      </c>
      <c r="AF384" s="1337">
        <v>66140</v>
      </c>
      <c r="AG384" s="1337">
        <f t="shared" si="205"/>
        <v>125666</v>
      </c>
      <c r="AH384" s="1334">
        <f t="shared" si="220"/>
        <v>0</v>
      </c>
      <c r="AI384" s="1337">
        <f t="shared" si="221"/>
        <v>125666</v>
      </c>
      <c r="AJ384" s="1411">
        <f t="shared" si="222"/>
        <v>1633658</v>
      </c>
      <c r="AK384" s="1339">
        <v>1</v>
      </c>
      <c r="AL384" s="376">
        <f t="shared" si="223"/>
        <v>5</v>
      </c>
      <c r="AM384" s="377"/>
      <c r="AN384" s="229" t="str">
        <f t="shared" si="224"/>
        <v>Կ-1</v>
      </c>
      <c r="AO384" s="1408">
        <f t="shared" si="225"/>
        <v>1.9</v>
      </c>
      <c r="AP384" s="1408"/>
      <c r="AQ384" s="1408">
        <f t="shared" si="230"/>
        <v>1.9</v>
      </c>
      <c r="AR384" s="1337">
        <v>66140</v>
      </c>
      <c r="AS384" s="1337">
        <f t="shared" si="206"/>
        <v>125666</v>
      </c>
      <c r="AT384" s="1334">
        <f t="shared" si="226"/>
        <v>0</v>
      </c>
      <c r="AU384" s="1337">
        <f t="shared" si="227"/>
        <v>125666</v>
      </c>
      <c r="AV384" s="1411">
        <f t="shared" si="228"/>
        <v>1633658</v>
      </c>
    </row>
    <row r="385" spans="1:48" ht="17.25" thickBot="1">
      <c r="A385" s="1421">
        <v>343</v>
      </c>
      <c r="B385" s="1429" t="s">
        <v>1091</v>
      </c>
      <c r="C385" s="1430" t="s">
        <v>2467</v>
      </c>
      <c r="D385" s="1423">
        <v>1</v>
      </c>
      <c r="E385" s="1419">
        <v>2</v>
      </c>
      <c r="F385" s="725" t="s">
        <v>98</v>
      </c>
      <c r="G385" s="724">
        <f t="shared" si="207"/>
        <v>1.79</v>
      </c>
      <c r="H385" s="443">
        <v>66140</v>
      </c>
      <c r="I385" s="1337">
        <f t="shared" si="203"/>
        <v>118390.6</v>
      </c>
      <c r="J385" s="1338">
        <v>0</v>
      </c>
      <c r="K385" s="1337">
        <f t="shared" si="210"/>
        <v>118390.6</v>
      </c>
      <c r="L385" s="1411">
        <f t="shared" si="211"/>
        <v>1539077.8</v>
      </c>
      <c r="M385" s="1339">
        <v>1</v>
      </c>
      <c r="N385" s="523">
        <f t="shared" si="208"/>
        <v>3</v>
      </c>
      <c r="O385" s="377"/>
      <c r="P385" s="229" t="str">
        <f t="shared" si="212"/>
        <v>Կ-1</v>
      </c>
      <c r="Q385" s="643">
        <f t="shared" si="213"/>
        <v>1.84</v>
      </c>
      <c r="R385" s="1408"/>
      <c r="S385" s="1408">
        <f t="shared" si="209"/>
        <v>1.84</v>
      </c>
      <c r="T385" s="1337">
        <v>66140</v>
      </c>
      <c r="U385" s="1337">
        <f t="shared" si="204"/>
        <v>121697.60000000001</v>
      </c>
      <c r="V385" s="1334">
        <f t="shared" si="214"/>
        <v>0</v>
      </c>
      <c r="W385" s="1337">
        <f t="shared" si="215"/>
        <v>121697.60000000001</v>
      </c>
      <c r="X385" s="1411">
        <f t="shared" si="216"/>
        <v>1582068.8</v>
      </c>
      <c r="Y385" s="1339">
        <v>1</v>
      </c>
      <c r="Z385" s="523">
        <f t="shared" si="217"/>
        <v>4</v>
      </c>
      <c r="AA385" s="377"/>
      <c r="AB385" s="229" t="str">
        <f t="shared" si="218"/>
        <v>Կ-1</v>
      </c>
      <c r="AC385" s="1408">
        <f t="shared" si="219"/>
        <v>1.9</v>
      </c>
      <c r="AD385" s="1408"/>
      <c r="AE385" s="1408">
        <f t="shared" si="229"/>
        <v>1.9</v>
      </c>
      <c r="AF385" s="1337">
        <v>66140</v>
      </c>
      <c r="AG385" s="1337">
        <f t="shared" si="205"/>
        <v>125666</v>
      </c>
      <c r="AH385" s="1334">
        <f t="shared" si="220"/>
        <v>0</v>
      </c>
      <c r="AI385" s="1337">
        <f t="shared" si="221"/>
        <v>125666</v>
      </c>
      <c r="AJ385" s="1411">
        <f t="shared" si="222"/>
        <v>1633658</v>
      </c>
      <c r="AK385" s="1339">
        <v>1</v>
      </c>
      <c r="AL385" s="376">
        <f t="shared" si="223"/>
        <v>5</v>
      </c>
      <c r="AM385" s="377"/>
      <c r="AN385" s="229" t="str">
        <f t="shared" si="224"/>
        <v>Կ-1</v>
      </c>
      <c r="AO385" s="1408">
        <f t="shared" si="225"/>
        <v>1.9</v>
      </c>
      <c r="AP385" s="1408"/>
      <c r="AQ385" s="1408">
        <f t="shared" si="230"/>
        <v>1.9</v>
      </c>
      <c r="AR385" s="1337">
        <v>66140</v>
      </c>
      <c r="AS385" s="1337">
        <f t="shared" si="206"/>
        <v>125666</v>
      </c>
      <c r="AT385" s="1334">
        <f t="shared" si="226"/>
        <v>0</v>
      </c>
      <c r="AU385" s="1337">
        <f t="shared" si="227"/>
        <v>125666</v>
      </c>
      <c r="AV385" s="1411">
        <f t="shared" si="228"/>
        <v>1633658</v>
      </c>
    </row>
    <row r="386" spans="1:48" ht="17.25" thickBot="1">
      <c r="A386" s="1421">
        <v>344</v>
      </c>
      <c r="B386" s="1429" t="s">
        <v>1096</v>
      </c>
      <c r="C386" s="1430" t="s">
        <v>2467</v>
      </c>
      <c r="D386" s="1423">
        <v>1</v>
      </c>
      <c r="E386" s="1419">
        <v>2</v>
      </c>
      <c r="F386" s="725" t="s">
        <v>98</v>
      </c>
      <c r="G386" s="724">
        <f t="shared" si="207"/>
        <v>1.79</v>
      </c>
      <c r="H386" s="443">
        <v>66140</v>
      </c>
      <c r="I386" s="1337">
        <f t="shared" si="203"/>
        <v>118390.6</v>
      </c>
      <c r="J386" s="1338">
        <v>0</v>
      </c>
      <c r="K386" s="1337">
        <f t="shared" si="210"/>
        <v>118390.6</v>
      </c>
      <c r="L386" s="1411">
        <f t="shared" si="211"/>
        <v>1539077.8</v>
      </c>
      <c r="M386" s="1339">
        <v>1</v>
      </c>
      <c r="N386" s="523">
        <f t="shared" si="208"/>
        <v>3</v>
      </c>
      <c r="O386" s="377"/>
      <c r="P386" s="229" t="str">
        <f t="shared" si="212"/>
        <v>Կ-1</v>
      </c>
      <c r="Q386" s="643">
        <f t="shared" si="213"/>
        <v>1.84</v>
      </c>
      <c r="R386" s="1408"/>
      <c r="S386" s="1408">
        <f t="shared" si="209"/>
        <v>1.84</v>
      </c>
      <c r="T386" s="1337">
        <v>66140</v>
      </c>
      <c r="U386" s="1337">
        <f t="shared" si="204"/>
        <v>121697.60000000001</v>
      </c>
      <c r="V386" s="1334">
        <f t="shared" si="214"/>
        <v>0</v>
      </c>
      <c r="W386" s="1337">
        <f t="shared" si="215"/>
        <v>121697.60000000001</v>
      </c>
      <c r="X386" s="1411">
        <f t="shared" si="216"/>
        <v>1582068.8</v>
      </c>
      <c r="Y386" s="1339">
        <v>1</v>
      </c>
      <c r="Z386" s="523">
        <f t="shared" si="217"/>
        <v>4</v>
      </c>
      <c r="AA386" s="377"/>
      <c r="AB386" s="229" t="str">
        <f t="shared" si="218"/>
        <v>Կ-1</v>
      </c>
      <c r="AC386" s="1408">
        <f t="shared" si="219"/>
        <v>1.9</v>
      </c>
      <c r="AD386" s="1408"/>
      <c r="AE386" s="1408">
        <f t="shared" si="229"/>
        <v>1.9</v>
      </c>
      <c r="AF386" s="1337">
        <v>66140</v>
      </c>
      <c r="AG386" s="1337">
        <f t="shared" si="205"/>
        <v>125666</v>
      </c>
      <c r="AH386" s="1334">
        <f t="shared" si="220"/>
        <v>0</v>
      </c>
      <c r="AI386" s="1337">
        <f t="shared" si="221"/>
        <v>125666</v>
      </c>
      <c r="AJ386" s="1411">
        <f t="shared" si="222"/>
        <v>1633658</v>
      </c>
      <c r="AK386" s="1339">
        <v>1</v>
      </c>
      <c r="AL386" s="376">
        <f t="shared" si="223"/>
        <v>5</v>
      </c>
      <c r="AM386" s="377"/>
      <c r="AN386" s="229" t="str">
        <f t="shared" si="224"/>
        <v>Կ-1</v>
      </c>
      <c r="AO386" s="1408">
        <f t="shared" si="225"/>
        <v>1.9</v>
      </c>
      <c r="AP386" s="1408"/>
      <c r="AQ386" s="1408">
        <f t="shared" si="230"/>
        <v>1.9</v>
      </c>
      <c r="AR386" s="1337">
        <v>66140</v>
      </c>
      <c r="AS386" s="1337">
        <f t="shared" si="206"/>
        <v>125666</v>
      </c>
      <c r="AT386" s="1334">
        <f t="shared" si="226"/>
        <v>0</v>
      </c>
      <c r="AU386" s="1337">
        <f t="shared" si="227"/>
        <v>125666</v>
      </c>
      <c r="AV386" s="1411">
        <f t="shared" si="228"/>
        <v>1633658</v>
      </c>
    </row>
    <row r="387" spans="1:48" ht="17.25" thickBot="1">
      <c r="A387" s="1421">
        <v>345</v>
      </c>
      <c r="B387" s="1429" t="s">
        <v>1239</v>
      </c>
      <c r="C387" s="1430" t="s">
        <v>2467</v>
      </c>
      <c r="D387" s="1423">
        <v>1</v>
      </c>
      <c r="E387" s="1419">
        <v>2</v>
      </c>
      <c r="F387" s="725" t="s">
        <v>98</v>
      </c>
      <c r="G387" s="724">
        <f t="shared" si="207"/>
        <v>1.79</v>
      </c>
      <c r="H387" s="443">
        <v>66140</v>
      </c>
      <c r="I387" s="1337">
        <f t="shared" si="203"/>
        <v>118390.6</v>
      </c>
      <c r="J387" s="1338">
        <v>0</v>
      </c>
      <c r="K387" s="1337">
        <f t="shared" si="210"/>
        <v>118390.6</v>
      </c>
      <c r="L387" s="1411">
        <f t="shared" si="211"/>
        <v>1539077.8</v>
      </c>
      <c r="M387" s="1339">
        <v>1</v>
      </c>
      <c r="N387" s="523">
        <f t="shared" si="208"/>
        <v>3</v>
      </c>
      <c r="O387" s="377"/>
      <c r="P387" s="229" t="str">
        <f t="shared" si="212"/>
        <v>Կ-1</v>
      </c>
      <c r="Q387" s="643">
        <f t="shared" si="213"/>
        <v>1.84</v>
      </c>
      <c r="R387" s="1408"/>
      <c r="S387" s="1408">
        <f t="shared" si="209"/>
        <v>1.84</v>
      </c>
      <c r="T387" s="1337">
        <v>66140</v>
      </c>
      <c r="U387" s="1337">
        <f t="shared" si="204"/>
        <v>121697.60000000001</v>
      </c>
      <c r="V387" s="1334">
        <f t="shared" si="214"/>
        <v>0</v>
      </c>
      <c r="W387" s="1337">
        <f t="shared" si="215"/>
        <v>121697.60000000001</v>
      </c>
      <c r="X387" s="1411">
        <f t="shared" si="216"/>
        <v>1582068.8</v>
      </c>
      <c r="Y387" s="1339">
        <v>1</v>
      </c>
      <c r="Z387" s="523">
        <f t="shared" si="217"/>
        <v>4</v>
      </c>
      <c r="AA387" s="377"/>
      <c r="AB387" s="229" t="str">
        <f t="shared" si="218"/>
        <v>Կ-1</v>
      </c>
      <c r="AC387" s="1408">
        <f t="shared" si="219"/>
        <v>1.9</v>
      </c>
      <c r="AD387" s="1408"/>
      <c r="AE387" s="1408">
        <f t="shared" si="229"/>
        <v>1.9</v>
      </c>
      <c r="AF387" s="1337">
        <v>66140</v>
      </c>
      <c r="AG387" s="1337">
        <f t="shared" si="205"/>
        <v>125666</v>
      </c>
      <c r="AH387" s="1334">
        <f t="shared" si="220"/>
        <v>0</v>
      </c>
      <c r="AI387" s="1337">
        <f t="shared" si="221"/>
        <v>125666</v>
      </c>
      <c r="AJ387" s="1411">
        <f t="shared" si="222"/>
        <v>1633658</v>
      </c>
      <c r="AK387" s="1339">
        <v>1</v>
      </c>
      <c r="AL387" s="376">
        <f t="shared" si="223"/>
        <v>5</v>
      </c>
      <c r="AM387" s="377"/>
      <c r="AN387" s="229" t="str">
        <f t="shared" si="224"/>
        <v>Կ-1</v>
      </c>
      <c r="AO387" s="1408">
        <f t="shared" si="225"/>
        <v>1.9</v>
      </c>
      <c r="AP387" s="1408"/>
      <c r="AQ387" s="1408">
        <f t="shared" si="230"/>
        <v>1.9</v>
      </c>
      <c r="AR387" s="1337">
        <v>66140</v>
      </c>
      <c r="AS387" s="1337">
        <f t="shared" si="206"/>
        <v>125666</v>
      </c>
      <c r="AT387" s="1334">
        <f t="shared" si="226"/>
        <v>0</v>
      </c>
      <c r="AU387" s="1337">
        <f t="shared" si="227"/>
        <v>125666</v>
      </c>
      <c r="AV387" s="1411">
        <f t="shared" si="228"/>
        <v>1633658</v>
      </c>
    </row>
    <row r="388" spans="1:48" ht="17.25" thickBot="1">
      <c r="A388" s="1421">
        <v>346</v>
      </c>
      <c r="B388" s="1429" t="s">
        <v>1190</v>
      </c>
      <c r="C388" s="1430" t="s">
        <v>2467</v>
      </c>
      <c r="D388" s="1423">
        <v>1</v>
      </c>
      <c r="E388" s="1419">
        <v>5</v>
      </c>
      <c r="F388" s="725" t="s">
        <v>98</v>
      </c>
      <c r="G388" s="724">
        <f t="shared" si="207"/>
        <v>1.9</v>
      </c>
      <c r="H388" s="443">
        <v>66140</v>
      </c>
      <c r="I388" s="1337">
        <f t="shared" si="203"/>
        <v>125666</v>
      </c>
      <c r="J388" s="1338">
        <v>0</v>
      </c>
      <c r="K388" s="1337">
        <f t="shared" si="210"/>
        <v>125666</v>
      </c>
      <c r="L388" s="1411">
        <f t="shared" si="211"/>
        <v>1633658</v>
      </c>
      <c r="M388" s="1339">
        <v>1</v>
      </c>
      <c r="N388" s="523">
        <f t="shared" si="208"/>
        <v>6</v>
      </c>
      <c r="O388" s="377"/>
      <c r="P388" s="229" t="str">
        <f t="shared" si="212"/>
        <v>Կ-1</v>
      </c>
      <c r="Q388" s="643">
        <f t="shared" si="213"/>
        <v>1.96</v>
      </c>
      <c r="R388" s="1408"/>
      <c r="S388" s="1408">
        <f t="shared" si="209"/>
        <v>1.96</v>
      </c>
      <c r="T388" s="1337">
        <v>66140</v>
      </c>
      <c r="U388" s="1337">
        <f t="shared" si="204"/>
        <v>129634.4</v>
      </c>
      <c r="V388" s="1334">
        <f t="shared" si="214"/>
        <v>0</v>
      </c>
      <c r="W388" s="1337">
        <f t="shared" si="215"/>
        <v>129634.4</v>
      </c>
      <c r="X388" s="1411">
        <f t="shared" si="216"/>
        <v>1685247.2</v>
      </c>
      <c r="Y388" s="1339">
        <v>1</v>
      </c>
      <c r="Z388" s="523">
        <f t="shared" si="217"/>
        <v>7</v>
      </c>
      <c r="AA388" s="377"/>
      <c r="AB388" s="229" t="str">
        <f t="shared" si="218"/>
        <v>Կ-1</v>
      </c>
      <c r="AC388" s="1408">
        <f t="shared" si="219"/>
        <v>1.96</v>
      </c>
      <c r="AD388" s="1408"/>
      <c r="AE388" s="1408">
        <f t="shared" si="229"/>
        <v>1.96</v>
      </c>
      <c r="AF388" s="1337">
        <v>66140</v>
      </c>
      <c r="AG388" s="1337">
        <f t="shared" si="205"/>
        <v>129634.4</v>
      </c>
      <c r="AH388" s="1334">
        <f t="shared" si="220"/>
        <v>0</v>
      </c>
      <c r="AI388" s="1337">
        <f t="shared" si="221"/>
        <v>129634.4</v>
      </c>
      <c r="AJ388" s="1411">
        <f t="shared" si="222"/>
        <v>1685247.2</v>
      </c>
      <c r="AK388" s="1339">
        <v>1</v>
      </c>
      <c r="AL388" s="376">
        <f t="shared" si="223"/>
        <v>8</v>
      </c>
      <c r="AM388" s="377"/>
      <c r="AN388" s="229" t="str">
        <f t="shared" si="224"/>
        <v>Կ-1</v>
      </c>
      <c r="AO388" s="1408">
        <f t="shared" si="225"/>
        <v>2.02</v>
      </c>
      <c r="AP388" s="1408"/>
      <c r="AQ388" s="1408">
        <f t="shared" si="230"/>
        <v>2.02</v>
      </c>
      <c r="AR388" s="1337">
        <v>66140</v>
      </c>
      <c r="AS388" s="1337">
        <f t="shared" si="206"/>
        <v>133602.79999999999</v>
      </c>
      <c r="AT388" s="1334">
        <f t="shared" si="226"/>
        <v>0</v>
      </c>
      <c r="AU388" s="1337">
        <f t="shared" si="227"/>
        <v>133602.79999999999</v>
      </c>
      <c r="AV388" s="1411">
        <f t="shared" si="228"/>
        <v>1736836.4</v>
      </c>
    </row>
    <row r="389" spans="1:48" ht="21.75" customHeight="1" thickBot="1">
      <c r="A389" s="1421">
        <v>347</v>
      </c>
      <c r="B389" s="1429" t="s">
        <v>1219</v>
      </c>
      <c r="C389" s="1430" t="s">
        <v>2467</v>
      </c>
      <c r="D389" s="1423">
        <v>1</v>
      </c>
      <c r="E389" s="1419">
        <v>5</v>
      </c>
      <c r="F389" s="725" t="s">
        <v>98</v>
      </c>
      <c r="G389" s="724">
        <f t="shared" si="207"/>
        <v>1.9</v>
      </c>
      <c r="H389" s="443">
        <v>66140</v>
      </c>
      <c r="I389" s="1337">
        <f t="shared" si="203"/>
        <v>125666</v>
      </c>
      <c r="J389" s="1338">
        <v>0</v>
      </c>
      <c r="K389" s="1337">
        <f t="shared" si="210"/>
        <v>125666</v>
      </c>
      <c r="L389" s="1411">
        <f t="shared" si="211"/>
        <v>1633658</v>
      </c>
      <c r="M389" s="1339">
        <v>1</v>
      </c>
      <c r="N389" s="523">
        <f t="shared" si="208"/>
        <v>6</v>
      </c>
      <c r="O389" s="377"/>
      <c r="P389" s="229" t="str">
        <f t="shared" si="212"/>
        <v>Կ-1</v>
      </c>
      <c r="Q389" s="643">
        <f t="shared" si="213"/>
        <v>1.96</v>
      </c>
      <c r="R389" s="1408"/>
      <c r="S389" s="1408">
        <f t="shared" si="209"/>
        <v>1.96</v>
      </c>
      <c r="T389" s="1337">
        <v>66140</v>
      </c>
      <c r="U389" s="1337">
        <f t="shared" si="204"/>
        <v>129634.4</v>
      </c>
      <c r="V389" s="1334">
        <f t="shared" si="214"/>
        <v>0</v>
      </c>
      <c r="W389" s="1337">
        <f t="shared" si="215"/>
        <v>129634.4</v>
      </c>
      <c r="X389" s="1411">
        <f t="shared" si="216"/>
        <v>1685247.2</v>
      </c>
      <c r="Y389" s="1339">
        <v>1</v>
      </c>
      <c r="Z389" s="523">
        <f t="shared" si="217"/>
        <v>7</v>
      </c>
      <c r="AA389" s="377"/>
      <c r="AB389" s="229" t="str">
        <f t="shared" si="218"/>
        <v>Կ-1</v>
      </c>
      <c r="AC389" s="1408">
        <f t="shared" si="219"/>
        <v>1.96</v>
      </c>
      <c r="AD389" s="1408"/>
      <c r="AE389" s="1408">
        <f t="shared" si="229"/>
        <v>1.96</v>
      </c>
      <c r="AF389" s="1337">
        <v>66140</v>
      </c>
      <c r="AG389" s="1337">
        <f t="shared" si="205"/>
        <v>129634.4</v>
      </c>
      <c r="AH389" s="1334">
        <f t="shared" si="220"/>
        <v>0</v>
      </c>
      <c r="AI389" s="1337">
        <f t="shared" si="221"/>
        <v>129634.4</v>
      </c>
      <c r="AJ389" s="1411">
        <f t="shared" si="222"/>
        <v>1685247.2</v>
      </c>
      <c r="AK389" s="1339">
        <v>1</v>
      </c>
      <c r="AL389" s="376">
        <f t="shared" si="223"/>
        <v>8</v>
      </c>
      <c r="AM389" s="377"/>
      <c r="AN389" s="229" t="str">
        <f t="shared" si="224"/>
        <v>Կ-1</v>
      </c>
      <c r="AO389" s="1408">
        <f t="shared" si="225"/>
        <v>2.02</v>
      </c>
      <c r="AP389" s="1408"/>
      <c r="AQ389" s="1408">
        <f t="shared" si="230"/>
        <v>2.02</v>
      </c>
      <c r="AR389" s="1337">
        <v>66140</v>
      </c>
      <c r="AS389" s="1337">
        <f t="shared" si="206"/>
        <v>133602.79999999999</v>
      </c>
      <c r="AT389" s="1334">
        <f t="shared" si="226"/>
        <v>0</v>
      </c>
      <c r="AU389" s="1337">
        <f t="shared" si="227"/>
        <v>133602.79999999999</v>
      </c>
      <c r="AV389" s="1411">
        <f t="shared" si="228"/>
        <v>1736836.4</v>
      </c>
    </row>
    <row r="390" spans="1:48" ht="21.75" customHeight="1" thickBot="1">
      <c r="A390" s="1421">
        <v>348</v>
      </c>
      <c r="B390" s="1429" t="s">
        <v>1192</v>
      </c>
      <c r="C390" s="1430" t="s">
        <v>2467</v>
      </c>
      <c r="D390" s="1423">
        <v>1</v>
      </c>
      <c r="E390" s="1419">
        <v>6</v>
      </c>
      <c r="F390" s="725" t="s">
        <v>98</v>
      </c>
      <c r="G390" s="724">
        <f t="shared" si="207"/>
        <v>1.96</v>
      </c>
      <c r="H390" s="443">
        <v>66140</v>
      </c>
      <c r="I390" s="1337">
        <f t="shared" si="203"/>
        <v>129634.4</v>
      </c>
      <c r="J390" s="1338">
        <v>0</v>
      </c>
      <c r="K390" s="1337">
        <f t="shared" si="210"/>
        <v>129634.4</v>
      </c>
      <c r="L390" s="1411">
        <f t="shared" si="211"/>
        <v>1685247.2</v>
      </c>
      <c r="M390" s="1339">
        <v>1</v>
      </c>
      <c r="N390" s="523">
        <f t="shared" si="208"/>
        <v>7</v>
      </c>
      <c r="O390" s="377"/>
      <c r="P390" s="229" t="str">
        <f t="shared" si="212"/>
        <v>Կ-1</v>
      </c>
      <c r="Q390" s="643">
        <f t="shared" si="213"/>
        <v>1.96</v>
      </c>
      <c r="R390" s="1408"/>
      <c r="S390" s="1408">
        <f t="shared" si="209"/>
        <v>1.96</v>
      </c>
      <c r="T390" s="1337">
        <v>66140</v>
      </c>
      <c r="U390" s="1337">
        <f t="shared" si="204"/>
        <v>129634.4</v>
      </c>
      <c r="V390" s="1334">
        <f t="shared" si="214"/>
        <v>0</v>
      </c>
      <c r="W390" s="1337">
        <f t="shared" si="215"/>
        <v>129634.4</v>
      </c>
      <c r="X390" s="1411">
        <f t="shared" si="216"/>
        <v>1685247.2</v>
      </c>
      <c r="Y390" s="1339">
        <v>1</v>
      </c>
      <c r="Z390" s="523">
        <f t="shared" si="217"/>
        <v>8</v>
      </c>
      <c r="AA390" s="377"/>
      <c r="AB390" s="229" t="str">
        <f t="shared" si="218"/>
        <v>Կ-1</v>
      </c>
      <c r="AC390" s="1408">
        <f t="shared" si="219"/>
        <v>2.02</v>
      </c>
      <c r="AD390" s="1408"/>
      <c r="AE390" s="1408">
        <f t="shared" si="229"/>
        <v>2.02</v>
      </c>
      <c r="AF390" s="1337">
        <v>66140</v>
      </c>
      <c r="AG390" s="1337">
        <f t="shared" si="205"/>
        <v>133602.79999999999</v>
      </c>
      <c r="AH390" s="1334">
        <f t="shared" si="220"/>
        <v>0</v>
      </c>
      <c r="AI390" s="1337">
        <f t="shared" si="221"/>
        <v>133602.79999999999</v>
      </c>
      <c r="AJ390" s="1411">
        <f t="shared" si="222"/>
        <v>1736836.4</v>
      </c>
      <c r="AK390" s="1339">
        <v>1</v>
      </c>
      <c r="AL390" s="376">
        <f t="shared" si="223"/>
        <v>9</v>
      </c>
      <c r="AM390" s="377"/>
      <c r="AN390" s="229" t="str">
        <f t="shared" si="224"/>
        <v>Կ-1</v>
      </c>
      <c r="AO390" s="1408">
        <f t="shared" si="225"/>
        <v>2.02</v>
      </c>
      <c r="AP390" s="1408"/>
      <c r="AQ390" s="1408">
        <f t="shared" si="230"/>
        <v>2.02</v>
      </c>
      <c r="AR390" s="1337">
        <v>66140</v>
      </c>
      <c r="AS390" s="1337">
        <f t="shared" si="206"/>
        <v>133602.79999999999</v>
      </c>
      <c r="AT390" s="1334">
        <f t="shared" si="226"/>
        <v>0</v>
      </c>
      <c r="AU390" s="1337">
        <f t="shared" si="227"/>
        <v>133602.79999999999</v>
      </c>
      <c r="AV390" s="1411">
        <f t="shared" si="228"/>
        <v>1736836.4</v>
      </c>
    </row>
    <row r="391" spans="1:48" ht="21.75" customHeight="1" thickBot="1">
      <c r="A391" s="1421">
        <v>349</v>
      </c>
      <c r="B391" s="1433" t="s">
        <v>1193</v>
      </c>
      <c r="C391" s="1430" t="s">
        <v>2467</v>
      </c>
      <c r="D391" s="1423">
        <v>1</v>
      </c>
      <c r="E391" s="1419">
        <v>5</v>
      </c>
      <c r="F391" s="725" t="s">
        <v>98</v>
      </c>
      <c r="G391" s="724">
        <f t="shared" si="207"/>
        <v>1.9</v>
      </c>
      <c r="H391" s="443">
        <v>66140</v>
      </c>
      <c r="I391" s="1337">
        <f t="shared" si="203"/>
        <v>125666</v>
      </c>
      <c r="J391" s="1338">
        <v>0</v>
      </c>
      <c r="K391" s="1337">
        <f t="shared" si="210"/>
        <v>125666</v>
      </c>
      <c r="L391" s="1411">
        <f t="shared" si="211"/>
        <v>1633658</v>
      </c>
      <c r="M391" s="1339">
        <v>1</v>
      </c>
      <c r="N391" s="523">
        <f t="shared" si="208"/>
        <v>6</v>
      </c>
      <c r="O391" s="377"/>
      <c r="P391" s="229" t="str">
        <f t="shared" si="212"/>
        <v>Կ-1</v>
      </c>
      <c r="Q391" s="643">
        <f t="shared" si="213"/>
        <v>1.96</v>
      </c>
      <c r="R391" s="1408"/>
      <c r="S391" s="1408">
        <f t="shared" si="209"/>
        <v>1.96</v>
      </c>
      <c r="T391" s="1337">
        <v>66140</v>
      </c>
      <c r="U391" s="1337">
        <f t="shared" si="204"/>
        <v>129634.4</v>
      </c>
      <c r="V391" s="1334">
        <f t="shared" si="214"/>
        <v>0</v>
      </c>
      <c r="W391" s="1337">
        <f t="shared" si="215"/>
        <v>129634.4</v>
      </c>
      <c r="X391" s="1411">
        <f t="shared" si="216"/>
        <v>1685247.2</v>
      </c>
      <c r="Y391" s="1339">
        <v>1</v>
      </c>
      <c r="Z391" s="523">
        <f t="shared" si="217"/>
        <v>7</v>
      </c>
      <c r="AA391" s="377"/>
      <c r="AB391" s="229" t="str">
        <f t="shared" si="218"/>
        <v>Կ-1</v>
      </c>
      <c r="AC391" s="1408">
        <f t="shared" si="219"/>
        <v>1.96</v>
      </c>
      <c r="AD391" s="1408"/>
      <c r="AE391" s="1408">
        <f t="shared" si="229"/>
        <v>1.96</v>
      </c>
      <c r="AF391" s="1337">
        <v>66140</v>
      </c>
      <c r="AG391" s="1337">
        <f t="shared" si="205"/>
        <v>129634.4</v>
      </c>
      <c r="AH391" s="1334">
        <f t="shared" si="220"/>
        <v>0</v>
      </c>
      <c r="AI391" s="1337">
        <f t="shared" si="221"/>
        <v>129634.4</v>
      </c>
      <c r="AJ391" s="1411">
        <f t="shared" si="222"/>
        <v>1685247.2</v>
      </c>
      <c r="AK391" s="1339">
        <v>1</v>
      </c>
      <c r="AL391" s="376">
        <f t="shared" si="223"/>
        <v>8</v>
      </c>
      <c r="AM391" s="377"/>
      <c r="AN391" s="229" t="str">
        <f t="shared" si="224"/>
        <v>Կ-1</v>
      </c>
      <c r="AO391" s="1408">
        <f t="shared" si="225"/>
        <v>2.02</v>
      </c>
      <c r="AP391" s="1408"/>
      <c r="AQ391" s="1408">
        <f t="shared" si="230"/>
        <v>2.02</v>
      </c>
      <c r="AR391" s="1337">
        <v>66140</v>
      </c>
      <c r="AS391" s="1337">
        <f t="shared" si="206"/>
        <v>133602.79999999999</v>
      </c>
      <c r="AT391" s="1334">
        <f t="shared" si="226"/>
        <v>0</v>
      </c>
      <c r="AU391" s="1337">
        <f t="shared" si="227"/>
        <v>133602.79999999999</v>
      </c>
      <c r="AV391" s="1411">
        <f t="shared" si="228"/>
        <v>1736836.4</v>
      </c>
    </row>
    <row r="392" spans="1:48" ht="17.25" customHeight="1" thickBot="1">
      <c r="A392" s="1421">
        <v>350</v>
      </c>
      <c r="B392" s="1433" t="s">
        <v>1226</v>
      </c>
      <c r="C392" s="1430" t="s">
        <v>2467</v>
      </c>
      <c r="D392" s="1423">
        <v>1</v>
      </c>
      <c r="E392" s="1419">
        <v>5</v>
      </c>
      <c r="F392" s="725" t="s">
        <v>98</v>
      </c>
      <c r="G392" s="724">
        <f t="shared" si="207"/>
        <v>1.9</v>
      </c>
      <c r="H392" s="443">
        <v>66140</v>
      </c>
      <c r="I392" s="1337">
        <f t="shared" si="203"/>
        <v>125666</v>
      </c>
      <c r="J392" s="1338">
        <v>0</v>
      </c>
      <c r="K392" s="1337">
        <f t="shared" si="210"/>
        <v>125666</v>
      </c>
      <c r="L392" s="1411">
        <f t="shared" si="211"/>
        <v>1633658</v>
      </c>
      <c r="M392" s="1339">
        <v>1</v>
      </c>
      <c r="N392" s="523">
        <f t="shared" si="208"/>
        <v>6</v>
      </c>
      <c r="O392" s="377"/>
      <c r="P392" s="229" t="str">
        <f t="shared" si="212"/>
        <v>Կ-1</v>
      </c>
      <c r="Q392" s="643">
        <f t="shared" si="213"/>
        <v>1.96</v>
      </c>
      <c r="R392" s="1408"/>
      <c r="S392" s="1408">
        <f t="shared" si="209"/>
        <v>1.96</v>
      </c>
      <c r="T392" s="1337">
        <v>66140</v>
      </c>
      <c r="U392" s="1337">
        <f t="shared" si="204"/>
        <v>129634.4</v>
      </c>
      <c r="V392" s="1334">
        <f t="shared" si="214"/>
        <v>0</v>
      </c>
      <c r="W392" s="1337">
        <f t="shared" si="215"/>
        <v>129634.4</v>
      </c>
      <c r="X392" s="1411">
        <f t="shared" si="216"/>
        <v>1685247.2</v>
      </c>
      <c r="Y392" s="1339">
        <v>1</v>
      </c>
      <c r="Z392" s="523">
        <f t="shared" si="217"/>
        <v>7</v>
      </c>
      <c r="AA392" s="377"/>
      <c r="AB392" s="229" t="str">
        <f t="shared" si="218"/>
        <v>Կ-1</v>
      </c>
      <c r="AC392" s="1408">
        <f t="shared" si="219"/>
        <v>1.96</v>
      </c>
      <c r="AD392" s="1408"/>
      <c r="AE392" s="1408">
        <f t="shared" si="229"/>
        <v>1.96</v>
      </c>
      <c r="AF392" s="1337">
        <v>66140</v>
      </c>
      <c r="AG392" s="1337">
        <f t="shared" si="205"/>
        <v>129634.4</v>
      </c>
      <c r="AH392" s="1334">
        <f t="shared" si="220"/>
        <v>0</v>
      </c>
      <c r="AI392" s="1337">
        <f t="shared" si="221"/>
        <v>129634.4</v>
      </c>
      <c r="AJ392" s="1411">
        <f t="shared" si="222"/>
        <v>1685247.2</v>
      </c>
      <c r="AK392" s="1339">
        <v>1</v>
      </c>
      <c r="AL392" s="376">
        <f t="shared" si="223"/>
        <v>8</v>
      </c>
      <c r="AM392" s="377"/>
      <c r="AN392" s="229" t="str">
        <f t="shared" si="224"/>
        <v>Կ-1</v>
      </c>
      <c r="AO392" s="1408">
        <f t="shared" si="225"/>
        <v>2.02</v>
      </c>
      <c r="AP392" s="1408"/>
      <c r="AQ392" s="1408">
        <f t="shared" si="230"/>
        <v>2.02</v>
      </c>
      <c r="AR392" s="1337">
        <v>66140</v>
      </c>
      <c r="AS392" s="1337">
        <f t="shared" si="206"/>
        <v>133602.79999999999</v>
      </c>
      <c r="AT392" s="1334">
        <f t="shared" si="226"/>
        <v>0</v>
      </c>
      <c r="AU392" s="1337">
        <f t="shared" si="227"/>
        <v>133602.79999999999</v>
      </c>
      <c r="AV392" s="1411">
        <f t="shared" si="228"/>
        <v>1736836.4</v>
      </c>
    </row>
    <row r="393" spans="1:48" ht="17.25" thickBot="1">
      <c r="A393" s="1421">
        <v>351</v>
      </c>
      <c r="B393" s="1433" t="s">
        <v>1197</v>
      </c>
      <c r="C393" s="1430" t="s">
        <v>2467</v>
      </c>
      <c r="D393" s="1423">
        <v>1</v>
      </c>
      <c r="E393" s="1419">
        <v>6</v>
      </c>
      <c r="F393" s="725" t="s">
        <v>98</v>
      </c>
      <c r="G393" s="724">
        <f t="shared" si="207"/>
        <v>1.96</v>
      </c>
      <c r="H393" s="443">
        <v>66140</v>
      </c>
      <c r="I393" s="1337">
        <f t="shared" si="203"/>
        <v>129634.4</v>
      </c>
      <c r="J393" s="1338">
        <v>0</v>
      </c>
      <c r="K393" s="1337">
        <f t="shared" si="210"/>
        <v>129634.4</v>
      </c>
      <c r="L393" s="1411">
        <f t="shared" si="211"/>
        <v>1685247.2</v>
      </c>
      <c r="M393" s="1339">
        <v>1</v>
      </c>
      <c r="N393" s="523">
        <f t="shared" si="208"/>
        <v>7</v>
      </c>
      <c r="O393" s="377"/>
      <c r="P393" s="229" t="str">
        <f t="shared" si="212"/>
        <v>Կ-1</v>
      </c>
      <c r="Q393" s="643">
        <f t="shared" si="213"/>
        <v>1.96</v>
      </c>
      <c r="R393" s="1408"/>
      <c r="S393" s="1408">
        <f t="shared" si="209"/>
        <v>1.96</v>
      </c>
      <c r="T393" s="1337">
        <v>66140</v>
      </c>
      <c r="U393" s="1337">
        <f t="shared" si="204"/>
        <v>129634.4</v>
      </c>
      <c r="V393" s="1334">
        <f t="shared" si="214"/>
        <v>0</v>
      </c>
      <c r="W393" s="1337">
        <f t="shared" si="215"/>
        <v>129634.4</v>
      </c>
      <c r="X393" s="1411">
        <f t="shared" si="216"/>
        <v>1685247.2</v>
      </c>
      <c r="Y393" s="1339">
        <v>1</v>
      </c>
      <c r="Z393" s="523">
        <f t="shared" si="217"/>
        <v>8</v>
      </c>
      <c r="AA393" s="377"/>
      <c r="AB393" s="229" t="str">
        <f t="shared" si="218"/>
        <v>Կ-1</v>
      </c>
      <c r="AC393" s="1408">
        <f t="shared" si="219"/>
        <v>2.02</v>
      </c>
      <c r="AD393" s="1408"/>
      <c r="AE393" s="1408">
        <f t="shared" si="229"/>
        <v>2.02</v>
      </c>
      <c r="AF393" s="1337">
        <v>66140</v>
      </c>
      <c r="AG393" s="1337">
        <f t="shared" si="205"/>
        <v>133602.79999999999</v>
      </c>
      <c r="AH393" s="1334">
        <f t="shared" si="220"/>
        <v>0</v>
      </c>
      <c r="AI393" s="1337">
        <f t="shared" si="221"/>
        <v>133602.79999999999</v>
      </c>
      <c r="AJ393" s="1411">
        <f t="shared" si="222"/>
        <v>1736836.4</v>
      </c>
      <c r="AK393" s="1339">
        <v>1</v>
      </c>
      <c r="AL393" s="376">
        <f t="shared" si="223"/>
        <v>9</v>
      </c>
      <c r="AM393" s="377"/>
      <c r="AN393" s="229" t="str">
        <f t="shared" si="224"/>
        <v>Կ-1</v>
      </c>
      <c r="AO393" s="1408">
        <f t="shared" si="225"/>
        <v>2.02</v>
      </c>
      <c r="AP393" s="1408"/>
      <c r="AQ393" s="1408">
        <f t="shared" si="230"/>
        <v>2.02</v>
      </c>
      <c r="AR393" s="1337">
        <v>66140</v>
      </c>
      <c r="AS393" s="1337">
        <f t="shared" si="206"/>
        <v>133602.79999999999</v>
      </c>
      <c r="AT393" s="1334">
        <f t="shared" si="226"/>
        <v>0</v>
      </c>
      <c r="AU393" s="1337">
        <f t="shared" si="227"/>
        <v>133602.79999999999</v>
      </c>
      <c r="AV393" s="1411">
        <f t="shared" si="228"/>
        <v>1736836.4</v>
      </c>
    </row>
    <row r="394" spans="1:48" ht="17.25" thickBot="1">
      <c r="A394" s="1421">
        <v>352</v>
      </c>
      <c r="B394" s="1433" t="s">
        <v>1198</v>
      </c>
      <c r="C394" s="1430" t="s">
        <v>2467</v>
      </c>
      <c r="D394" s="1423">
        <v>1</v>
      </c>
      <c r="E394" s="1419">
        <v>6</v>
      </c>
      <c r="F394" s="725" t="s">
        <v>98</v>
      </c>
      <c r="G394" s="724">
        <f t="shared" si="207"/>
        <v>1.96</v>
      </c>
      <c r="H394" s="443">
        <v>66140</v>
      </c>
      <c r="I394" s="1337">
        <f t="shared" si="203"/>
        <v>129634.4</v>
      </c>
      <c r="J394" s="1338">
        <v>0</v>
      </c>
      <c r="K394" s="1337">
        <f t="shared" si="210"/>
        <v>129634.4</v>
      </c>
      <c r="L394" s="1411">
        <f t="shared" si="211"/>
        <v>1685247.2</v>
      </c>
      <c r="M394" s="1339">
        <v>1</v>
      </c>
      <c r="N394" s="523">
        <f t="shared" si="208"/>
        <v>7</v>
      </c>
      <c r="O394" s="377"/>
      <c r="P394" s="229" t="str">
        <f t="shared" si="212"/>
        <v>Կ-1</v>
      </c>
      <c r="Q394" s="643">
        <f t="shared" si="213"/>
        <v>1.96</v>
      </c>
      <c r="R394" s="1408"/>
      <c r="S394" s="1408">
        <f t="shared" si="209"/>
        <v>1.96</v>
      </c>
      <c r="T394" s="1337">
        <v>66140</v>
      </c>
      <c r="U394" s="1337">
        <f t="shared" si="204"/>
        <v>129634.4</v>
      </c>
      <c r="V394" s="1334">
        <f t="shared" si="214"/>
        <v>0</v>
      </c>
      <c r="W394" s="1337">
        <f t="shared" si="215"/>
        <v>129634.4</v>
      </c>
      <c r="X394" s="1411">
        <f t="shared" si="216"/>
        <v>1685247.2</v>
      </c>
      <c r="Y394" s="1339">
        <v>1</v>
      </c>
      <c r="Z394" s="523">
        <f t="shared" si="217"/>
        <v>8</v>
      </c>
      <c r="AA394" s="377"/>
      <c r="AB394" s="229" t="str">
        <f t="shared" si="218"/>
        <v>Կ-1</v>
      </c>
      <c r="AC394" s="1408">
        <f t="shared" si="219"/>
        <v>2.02</v>
      </c>
      <c r="AD394" s="1408"/>
      <c r="AE394" s="1408">
        <f t="shared" si="229"/>
        <v>2.02</v>
      </c>
      <c r="AF394" s="1337">
        <v>66140</v>
      </c>
      <c r="AG394" s="1337">
        <f t="shared" si="205"/>
        <v>133602.79999999999</v>
      </c>
      <c r="AH394" s="1334">
        <f t="shared" si="220"/>
        <v>0</v>
      </c>
      <c r="AI394" s="1337">
        <f t="shared" si="221"/>
        <v>133602.79999999999</v>
      </c>
      <c r="AJ394" s="1411">
        <f t="shared" si="222"/>
        <v>1736836.4</v>
      </c>
      <c r="AK394" s="1339">
        <v>1</v>
      </c>
      <c r="AL394" s="376">
        <f t="shared" si="223"/>
        <v>9</v>
      </c>
      <c r="AM394" s="377"/>
      <c r="AN394" s="229" t="str">
        <f t="shared" si="224"/>
        <v>Կ-1</v>
      </c>
      <c r="AO394" s="1408">
        <f t="shared" si="225"/>
        <v>2.02</v>
      </c>
      <c r="AP394" s="1408"/>
      <c r="AQ394" s="1408">
        <f t="shared" si="230"/>
        <v>2.02</v>
      </c>
      <c r="AR394" s="1337">
        <v>66140</v>
      </c>
      <c r="AS394" s="1337">
        <f t="shared" si="206"/>
        <v>133602.79999999999</v>
      </c>
      <c r="AT394" s="1334">
        <f t="shared" si="226"/>
        <v>0</v>
      </c>
      <c r="AU394" s="1337">
        <f t="shared" si="227"/>
        <v>133602.79999999999</v>
      </c>
      <c r="AV394" s="1411">
        <f t="shared" si="228"/>
        <v>1736836.4</v>
      </c>
    </row>
    <row r="395" spans="1:48" ht="17.25" thickBot="1">
      <c r="A395" s="1421">
        <v>353</v>
      </c>
      <c r="B395" s="1429" t="s">
        <v>1199</v>
      </c>
      <c r="C395" s="1430" t="s">
        <v>2467</v>
      </c>
      <c r="D395" s="1423">
        <v>1</v>
      </c>
      <c r="E395" s="1419">
        <v>6</v>
      </c>
      <c r="F395" s="725" t="s">
        <v>98</v>
      </c>
      <c r="G395" s="724">
        <f t="shared" si="207"/>
        <v>1.96</v>
      </c>
      <c r="H395" s="443">
        <v>66140</v>
      </c>
      <c r="I395" s="1337">
        <f>+H395*G395</f>
        <v>129634.4</v>
      </c>
      <c r="J395" s="1338">
        <v>0</v>
      </c>
      <c r="K395" s="1337">
        <f t="shared" si="210"/>
        <v>129634.4</v>
      </c>
      <c r="L395" s="1411">
        <f t="shared" si="211"/>
        <v>1685247.2</v>
      </c>
      <c r="M395" s="1339">
        <v>1</v>
      </c>
      <c r="N395" s="523">
        <f t="shared" si="208"/>
        <v>7</v>
      </c>
      <c r="O395" s="377"/>
      <c r="P395" s="229" t="str">
        <f t="shared" si="212"/>
        <v>Կ-1</v>
      </c>
      <c r="Q395" s="643">
        <f t="shared" si="213"/>
        <v>1.96</v>
      </c>
      <c r="R395" s="1408"/>
      <c r="S395" s="1408">
        <f t="shared" si="209"/>
        <v>1.96</v>
      </c>
      <c r="T395" s="1337">
        <v>66140</v>
      </c>
      <c r="U395" s="1337">
        <f>+T395*S395</f>
        <v>129634.4</v>
      </c>
      <c r="V395" s="1334">
        <f t="shared" si="214"/>
        <v>0</v>
      </c>
      <c r="W395" s="1337">
        <f t="shared" si="215"/>
        <v>129634.4</v>
      </c>
      <c r="X395" s="1411">
        <f t="shared" si="216"/>
        <v>1685247.2</v>
      </c>
      <c r="Y395" s="1339">
        <v>1</v>
      </c>
      <c r="Z395" s="523">
        <f t="shared" si="217"/>
        <v>8</v>
      </c>
      <c r="AA395" s="377"/>
      <c r="AB395" s="229" t="str">
        <f t="shared" si="218"/>
        <v>Կ-1</v>
      </c>
      <c r="AC395" s="1408">
        <f t="shared" si="219"/>
        <v>2.02</v>
      </c>
      <c r="AD395" s="1408"/>
      <c r="AE395" s="1408">
        <f t="shared" si="229"/>
        <v>2.02</v>
      </c>
      <c r="AF395" s="1337">
        <v>66140</v>
      </c>
      <c r="AG395" s="1337">
        <f>+AF395*AE395</f>
        <v>133602.79999999999</v>
      </c>
      <c r="AH395" s="1334">
        <f t="shared" si="220"/>
        <v>0</v>
      </c>
      <c r="AI395" s="1337">
        <f t="shared" si="221"/>
        <v>133602.79999999999</v>
      </c>
      <c r="AJ395" s="1411">
        <f t="shared" si="222"/>
        <v>1736836.4</v>
      </c>
      <c r="AK395" s="1339">
        <v>1</v>
      </c>
      <c r="AL395" s="376">
        <f t="shared" si="223"/>
        <v>9</v>
      </c>
      <c r="AM395" s="377"/>
      <c r="AN395" s="229" t="str">
        <f t="shared" si="224"/>
        <v>Կ-1</v>
      </c>
      <c r="AO395" s="1408">
        <f t="shared" si="225"/>
        <v>2.02</v>
      </c>
      <c r="AP395" s="1408"/>
      <c r="AQ395" s="1408">
        <f t="shared" si="230"/>
        <v>2.02</v>
      </c>
      <c r="AR395" s="1337">
        <v>66140</v>
      </c>
      <c r="AS395" s="1337">
        <f>+AR395*AQ395</f>
        <v>133602.79999999999</v>
      </c>
      <c r="AT395" s="1334">
        <f t="shared" si="226"/>
        <v>0</v>
      </c>
      <c r="AU395" s="1337">
        <f t="shared" si="227"/>
        <v>133602.79999999999</v>
      </c>
      <c r="AV395" s="1411">
        <f t="shared" si="228"/>
        <v>1736836.4</v>
      </c>
    </row>
    <row r="396" spans="1:48" ht="17.25" thickBot="1">
      <c r="A396" s="1421">
        <v>354</v>
      </c>
      <c r="B396" s="1429" t="s">
        <v>1200</v>
      </c>
      <c r="C396" s="1430" t="s">
        <v>2467</v>
      </c>
      <c r="D396" s="1423">
        <v>1</v>
      </c>
      <c r="E396" s="1419">
        <v>6</v>
      </c>
      <c r="F396" s="723" t="s">
        <v>98</v>
      </c>
      <c r="G396" s="724">
        <f t="shared" si="207"/>
        <v>1.96</v>
      </c>
      <c r="H396" s="443">
        <v>66140</v>
      </c>
      <c r="I396" s="1337">
        <f>+H396*G396</f>
        <v>129634.4</v>
      </c>
      <c r="J396" s="1338">
        <v>0</v>
      </c>
      <c r="K396" s="1337">
        <f t="shared" si="210"/>
        <v>129634.4</v>
      </c>
      <c r="L396" s="1411">
        <f t="shared" si="211"/>
        <v>1685247.2</v>
      </c>
      <c r="M396" s="1339">
        <v>1</v>
      </c>
      <c r="N396" s="523">
        <f t="shared" si="208"/>
        <v>7</v>
      </c>
      <c r="O396" s="377"/>
      <c r="P396" s="229" t="str">
        <f t="shared" si="212"/>
        <v>Կ-1</v>
      </c>
      <c r="Q396" s="643">
        <f t="shared" si="213"/>
        <v>1.96</v>
      </c>
      <c r="R396" s="1408"/>
      <c r="S396" s="1408">
        <f t="shared" si="209"/>
        <v>1.96</v>
      </c>
      <c r="T396" s="1337">
        <v>66140</v>
      </c>
      <c r="U396" s="1337">
        <f>+T396*S396</f>
        <v>129634.4</v>
      </c>
      <c r="V396" s="1334">
        <f t="shared" si="214"/>
        <v>0</v>
      </c>
      <c r="W396" s="1337">
        <f t="shared" si="215"/>
        <v>129634.4</v>
      </c>
      <c r="X396" s="1411">
        <f t="shared" si="216"/>
        <v>1685247.2</v>
      </c>
      <c r="Y396" s="1339">
        <v>1</v>
      </c>
      <c r="Z396" s="523">
        <f t="shared" si="217"/>
        <v>8</v>
      </c>
      <c r="AA396" s="377"/>
      <c r="AB396" s="229" t="str">
        <f t="shared" si="218"/>
        <v>Կ-1</v>
      </c>
      <c r="AC396" s="1408">
        <f t="shared" si="219"/>
        <v>2.02</v>
      </c>
      <c r="AD396" s="1408"/>
      <c r="AE396" s="1408">
        <f t="shared" si="229"/>
        <v>2.02</v>
      </c>
      <c r="AF396" s="1337">
        <v>66140</v>
      </c>
      <c r="AG396" s="1337">
        <f>+AF396*AE396</f>
        <v>133602.79999999999</v>
      </c>
      <c r="AH396" s="1334">
        <f t="shared" si="220"/>
        <v>0</v>
      </c>
      <c r="AI396" s="1337">
        <f t="shared" si="221"/>
        <v>133602.79999999999</v>
      </c>
      <c r="AJ396" s="1411">
        <f t="shared" si="222"/>
        <v>1736836.4</v>
      </c>
      <c r="AK396" s="1339">
        <v>1</v>
      </c>
      <c r="AL396" s="376">
        <f t="shared" si="223"/>
        <v>9</v>
      </c>
      <c r="AM396" s="377"/>
      <c r="AN396" s="229" t="str">
        <f t="shared" si="224"/>
        <v>Կ-1</v>
      </c>
      <c r="AO396" s="1408">
        <f t="shared" si="225"/>
        <v>2.02</v>
      </c>
      <c r="AP396" s="1408"/>
      <c r="AQ396" s="1408">
        <f t="shared" si="230"/>
        <v>2.02</v>
      </c>
      <c r="AR396" s="1337">
        <v>66140</v>
      </c>
      <c r="AS396" s="1337">
        <f>+AR396*AQ396</f>
        <v>133602.79999999999</v>
      </c>
      <c r="AT396" s="1334">
        <f t="shared" si="226"/>
        <v>0</v>
      </c>
      <c r="AU396" s="1337">
        <f t="shared" si="227"/>
        <v>133602.79999999999</v>
      </c>
      <c r="AV396" s="1411">
        <f t="shared" si="228"/>
        <v>1736836.4</v>
      </c>
    </row>
    <row r="397" spans="1:48" ht="17.25" thickBot="1">
      <c r="A397" s="1421">
        <v>355</v>
      </c>
      <c r="B397" s="1429" t="s">
        <v>1201</v>
      </c>
      <c r="C397" s="1430" t="s">
        <v>2467</v>
      </c>
      <c r="D397" s="1423">
        <v>1</v>
      </c>
      <c r="E397" s="1419">
        <v>6</v>
      </c>
      <c r="F397" s="725" t="s">
        <v>98</v>
      </c>
      <c r="G397" s="724">
        <f t="shared" si="207"/>
        <v>1.96</v>
      </c>
      <c r="H397" s="443">
        <v>66140</v>
      </c>
      <c r="I397" s="1337">
        <f>+H397*G397</f>
        <v>129634.4</v>
      </c>
      <c r="J397" s="1338">
        <v>0</v>
      </c>
      <c r="K397" s="1337">
        <f t="shared" si="210"/>
        <v>129634.4</v>
      </c>
      <c r="L397" s="1411">
        <f t="shared" si="211"/>
        <v>1685247.2</v>
      </c>
      <c r="M397" s="1339">
        <v>1</v>
      </c>
      <c r="N397" s="523">
        <f t="shared" si="208"/>
        <v>7</v>
      </c>
      <c r="O397" s="377"/>
      <c r="P397" s="229" t="str">
        <f t="shared" si="212"/>
        <v>Կ-1</v>
      </c>
      <c r="Q397" s="643">
        <f t="shared" si="213"/>
        <v>1.96</v>
      </c>
      <c r="R397" s="1408"/>
      <c r="S397" s="1408">
        <f t="shared" si="209"/>
        <v>1.96</v>
      </c>
      <c r="T397" s="1337">
        <v>66140</v>
      </c>
      <c r="U397" s="1337">
        <f>+T397*S397</f>
        <v>129634.4</v>
      </c>
      <c r="V397" s="1334">
        <f t="shared" si="214"/>
        <v>0</v>
      </c>
      <c r="W397" s="1337">
        <f t="shared" si="215"/>
        <v>129634.4</v>
      </c>
      <c r="X397" s="1411">
        <f t="shared" si="216"/>
        <v>1685247.2</v>
      </c>
      <c r="Y397" s="1339">
        <v>1</v>
      </c>
      <c r="Z397" s="523">
        <f t="shared" si="217"/>
        <v>8</v>
      </c>
      <c r="AA397" s="377"/>
      <c r="AB397" s="229" t="str">
        <f t="shared" si="218"/>
        <v>Կ-1</v>
      </c>
      <c r="AC397" s="1408">
        <f t="shared" si="219"/>
        <v>2.02</v>
      </c>
      <c r="AD397" s="1408"/>
      <c r="AE397" s="1408">
        <f t="shared" si="229"/>
        <v>2.02</v>
      </c>
      <c r="AF397" s="1337">
        <v>66140</v>
      </c>
      <c r="AG397" s="1337">
        <f>+AF397*AE397</f>
        <v>133602.79999999999</v>
      </c>
      <c r="AH397" s="1334">
        <f t="shared" si="220"/>
        <v>0</v>
      </c>
      <c r="AI397" s="1337">
        <f t="shared" si="221"/>
        <v>133602.79999999999</v>
      </c>
      <c r="AJ397" s="1411">
        <f t="shared" si="222"/>
        <v>1736836.4</v>
      </c>
      <c r="AK397" s="1339">
        <v>1</v>
      </c>
      <c r="AL397" s="376">
        <f t="shared" si="223"/>
        <v>9</v>
      </c>
      <c r="AM397" s="377"/>
      <c r="AN397" s="229" t="str">
        <f t="shared" si="224"/>
        <v>Կ-1</v>
      </c>
      <c r="AO397" s="1408">
        <f t="shared" si="225"/>
        <v>2.02</v>
      </c>
      <c r="AP397" s="1408"/>
      <c r="AQ397" s="1408">
        <f t="shared" si="230"/>
        <v>2.02</v>
      </c>
      <c r="AR397" s="1337">
        <v>66140</v>
      </c>
      <c r="AS397" s="1337">
        <f>+AR397*AQ397</f>
        <v>133602.79999999999</v>
      </c>
      <c r="AT397" s="1334">
        <f t="shared" si="226"/>
        <v>0</v>
      </c>
      <c r="AU397" s="1337">
        <f t="shared" si="227"/>
        <v>133602.79999999999</v>
      </c>
      <c r="AV397" s="1411">
        <f t="shared" si="228"/>
        <v>1736836.4</v>
      </c>
    </row>
    <row r="398" spans="1:48" ht="17.25" thickBot="1">
      <c r="A398" s="1421">
        <v>356</v>
      </c>
      <c r="B398" s="1429" t="s">
        <v>1203</v>
      </c>
      <c r="C398" s="1430" t="s">
        <v>2467</v>
      </c>
      <c r="D398" s="1423">
        <v>1</v>
      </c>
      <c r="E398" s="1419">
        <v>5</v>
      </c>
      <c r="F398" s="725" t="s">
        <v>98</v>
      </c>
      <c r="G398" s="724">
        <f t="shared" si="207"/>
        <v>1.9</v>
      </c>
      <c r="H398" s="443">
        <v>66140</v>
      </c>
      <c r="I398" s="1337">
        <f>+H398*G398</f>
        <v>125666</v>
      </c>
      <c r="J398" s="1338">
        <v>0</v>
      </c>
      <c r="K398" s="1337">
        <f t="shared" si="210"/>
        <v>125666</v>
      </c>
      <c r="L398" s="1411">
        <f t="shared" si="211"/>
        <v>1633658</v>
      </c>
      <c r="M398" s="1339">
        <v>1</v>
      </c>
      <c r="N398" s="523">
        <f t="shared" si="208"/>
        <v>6</v>
      </c>
      <c r="O398" s="377"/>
      <c r="P398" s="229" t="str">
        <f t="shared" si="212"/>
        <v>Կ-1</v>
      </c>
      <c r="Q398" s="643">
        <f t="shared" si="213"/>
        <v>1.96</v>
      </c>
      <c r="R398" s="1408"/>
      <c r="S398" s="1408">
        <f t="shared" si="209"/>
        <v>1.96</v>
      </c>
      <c r="T398" s="1337">
        <v>66140</v>
      </c>
      <c r="U398" s="1337">
        <f>+T398*S398</f>
        <v>129634.4</v>
      </c>
      <c r="V398" s="1334">
        <f t="shared" si="214"/>
        <v>0</v>
      </c>
      <c r="W398" s="1337">
        <f t="shared" si="215"/>
        <v>129634.4</v>
      </c>
      <c r="X398" s="1411">
        <f t="shared" si="216"/>
        <v>1685247.2</v>
      </c>
      <c r="Y398" s="1339">
        <v>1</v>
      </c>
      <c r="Z398" s="523">
        <f t="shared" si="217"/>
        <v>7</v>
      </c>
      <c r="AA398" s="377"/>
      <c r="AB398" s="229" t="str">
        <f t="shared" si="218"/>
        <v>Կ-1</v>
      </c>
      <c r="AC398" s="1408">
        <f t="shared" si="219"/>
        <v>1.96</v>
      </c>
      <c r="AD398" s="1408"/>
      <c r="AE398" s="1408">
        <f t="shared" si="229"/>
        <v>1.96</v>
      </c>
      <c r="AF398" s="1337">
        <v>66140</v>
      </c>
      <c r="AG398" s="1337">
        <f>+AF398*AE398</f>
        <v>129634.4</v>
      </c>
      <c r="AH398" s="1334">
        <f t="shared" si="220"/>
        <v>0</v>
      </c>
      <c r="AI398" s="1337">
        <f t="shared" si="221"/>
        <v>129634.4</v>
      </c>
      <c r="AJ398" s="1411">
        <f t="shared" si="222"/>
        <v>1685247.2</v>
      </c>
      <c r="AK398" s="1339">
        <v>1</v>
      </c>
      <c r="AL398" s="376">
        <f t="shared" si="223"/>
        <v>8</v>
      </c>
      <c r="AM398" s="377"/>
      <c r="AN398" s="229" t="str">
        <f t="shared" si="224"/>
        <v>Կ-1</v>
      </c>
      <c r="AO398" s="1408">
        <f t="shared" si="225"/>
        <v>2.02</v>
      </c>
      <c r="AP398" s="1408"/>
      <c r="AQ398" s="1408">
        <f t="shared" si="230"/>
        <v>2.02</v>
      </c>
      <c r="AR398" s="1337">
        <v>66140</v>
      </c>
      <c r="AS398" s="1337">
        <f>+AR398*AQ398</f>
        <v>133602.79999999999</v>
      </c>
      <c r="AT398" s="1334">
        <f t="shared" si="226"/>
        <v>0</v>
      </c>
      <c r="AU398" s="1337">
        <f t="shared" si="227"/>
        <v>133602.79999999999</v>
      </c>
      <c r="AV398" s="1411">
        <f t="shared" si="228"/>
        <v>1736836.4</v>
      </c>
    </row>
    <row r="399" spans="1:48" ht="17.25" thickBot="1">
      <c r="A399" s="1421">
        <v>357</v>
      </c>
      <c r="B399" s="1429" t="s">
        <v>1204</v>
      </c>
      <c r="C399" s="1430" t="s">
        <v>2467</v>
      </c>
      <c r="D399" s="1423">
        <v>1</v>
      </c>
      <c r="E399" s="1419">
        <v>5</v>
      </c>
      <c r="F399" s="725" t="s">
        <v>98</v>
      </c>
      <c r="G399" s="724">
        <f t="shared" si="207"/>
        <v>1.9</v>
      </c>
      <c r="H399" s="443">
        <v>66140</v>
      </c>
      <c r="I399" s="1337">
        <f>+H399*G399</f>
        <v>125666</v>
      </c>
      <c r="J399" s="1338">
        <v>0</v>
      </c>
      <c r="K399" s="1337">
        <f t="shared" si="210"/>
        <v>125666</v>
      </c>
      <c r="L399" s="1411">
        <f t="shared" si="211"/>
        <v>1633658</v>
      </c>
      <c r="M399" s="1339">
        <v>1</v>
      </c>
      <c r="N399" s="523">
        <f t="shared" si="208"/>
        <v>6</v>
      </c>
      <c r="O399" s="377"/>
      <c r="P399" s="229" t="str">
        <f t="shared" si="212"/>
        <v>Կ-1</v>
      </c>
      <c r="Q399" s="643">
        <f t="shared" si="213"/>
        <v>1.96</v>
      </c>
      <c r="R399" s="1408"/>
      <c r="S399" s="1408">
        <f t="shared" si="209"/>
        <v>1.96</v>
      </c>
      <c r="T399" s="1337">
        <v>66140</v>
      </c>
      <c r="U399" s="1337">
        <f>+T399*S399</f>
        <v>129634.4</v>
      </c>
      <c r="V399" s="1334">
        <f t="shared" si="214"/>
        <v>0</v>
      </c>
      <c r="W399" s="1337">
        <f t="shared" si="215"/>
        <v>129634.4</v>
      </c>
      <c r="X399" s="1411">
        <f t="shared" si="216"/>
        <v>1685247.2</v>
      </c>
      <c r="Y399" s="1339">
        <v>1</v>
      </c>
      <c r="Z399" s="523">
        <f t="shared" si="217"/>
        <v>7</v>
      </c>
      <c r="AA399" s="377"/>
      <c r="AB399" s="229" t="str">
        <f t="shared" si="218"/>
        <v>Կ-1</v>
      </c>
      <c r="AC399" s="1408">
        <f t="shared" si="219"/>
        <v>1.96</v>
      </c>
      <c r="AD399" s="1408"/>
      <c r="AE399" s="1408">
        <f t="shared" si="229"/>
        <v>1.96</v>
      </c>
      <c r="AF399" s="1337">
        <v>66140</v>
      </c>
      <c r="AG399" s="1337">
        <f>+AF399*AE399</f>
        <v>129634.4</v>
      </c>
      <c r="AH399" s="1334">
        <f t="shared" si="220"/>
        <v>0</v>
      </c>
      <c r="AI399" s="1337">
        <f t="shared" si="221"/>
        <v>129634.4</v>
      </c>
      <c r="AJ399" s="1411">
        <f t="shared" si="222"/>
        <v>1685247.2</v>
      </c>
      <c r="AK399" s="1339">
        <v>1</v>
      </c>
      <c r="AL399" s="376">
        <f t="shared" si="223"/>
        <v>8</v>
      </c>
      <c r="AM399" s="377"/>
      <c r="AN399" s="229" t="str">
        <f t="shared" si="224"/>
        <v>Կ-1</v>
      </c>
      <c r="AO399" s="1408">
        <f t="shared" si="225"/>
        <v>2.02</v>
      </c>
      <c r="AP399" s="1408"/>
      <c r="AQ399" s="1408">
        <f t="shared" si="230"/>
        <v>2.02</v>
      </c>
      <c r="AR399" s="1337">
        <v>66140</v>
      </c>
      <c r="AS399" s="1337">
        <f>+AR399*AQ399</f>
        <v>133602.79999999999</v>
      </c>
      <c r="AT399" s="1334">
        <f t="shared" si="226"/>
        <v>0</v>
      </c>
      <c r="AU399" s="1337">
        <f t="shared" si="227"/>
        <v>133602.79999999999</v>
      </c>
      <c r="AV399" s="1411">
        <f t="shared" si="228"/>
        <v>1736836.4</v>
      </c>
    </row>
    <row r="400" spans="1:48" ht="17.25" thickBot="1">
      <c r="A400" s="1421">
        <v>358</v>
      </c>
      <c r="B400" s="1429" t="s">
        <v>1205</v>
      </c>
      <c r="C400" s="1430" t="s">
        <v>2467</v>
      </c>
      <c r="D400" s="1423">
        <v>1</v>
      </c>
      <c r="E400" s="1419">
        <v>4</v>
      </c>
      <c r="F400" s="725" t="s">
        <v>98</v>
      </c>
      <c r="G400" s="724">
        <f t="shared" si="207"/>
        <v>1.9</v>
      </c>
      <c r="H400" s="443">
        <v>66140</v>
      </c>
      <c r="I400" s="1337">
        <f t="shared" ref="I400:I423" si="231">+H400*G400</f>
        <v>125666</v>
      </c>
      <c r="J400" s="1338">
        <v>0</v>
      </c>
      <c r="K400" s="1337">
        <f t="shared" si="210"/>
        <v>125666</v>
      </c>
      <c r="L400" s="1411">
        <f t="shared" si="211"/>
        <v>1633658</v>
      </c>
      <c r="M400" s="1339">
        <v>1</v>
      </c>
      <c r="N400" s="523">
        <f t="shared" si="208"/>
        <v>5</v>
      </c>
      <c r="O400" s="377"/>
      <c r="P400" s="229" t="str">
        <f t="shared" si="212"/>
        <v>Կ-1</v>
      </c>
      <c r="Q400" s="643">
        <f t="shared" si="213"/>
        <v>1.9</v>
      </c>
      <c r="R400" s="1408"/>
      <c r="S400" s="1408">
        <f t="shared" si="209"/>
        <v>1.9</v>
      </c>
      <c r="T400" s="1337">
        <v>66140</v>
      </c>
      <c r="U400" s="1337">
        <f t="shared" ref="U400:U423" si="232">+T400*S400</f>
        <v>125666</v>
      </c>
      <c r="V400" s="1334">
        <f t="shared" si="214"/>
        <v>0</v>
      </c>
      <c r="W400" s="1337">
        <f t="shared" si="215"/>
        <v>125666</v>
      </c>
      <c r="X400" s="1411">
        <f t="shared" si="216"/>
        <v>1633658</v>
      </c>
      <c r="Y400" s="1339">
        <v>1</v>
      </c>
      <c r="Z400" s="523">
        <f t="shared" si="217"/>
        <v>6</v>
      </c>
      <c r="AA400" s="377"/>
      <c r="AB400" s="229" t="str">
        <f t="shared" si="218"/>
        <v>Կ-1</v>
      </c>
      <c r="AC400" s="1408">
        <f t="shared" si="219"/>
        <v>1.96</v>
      </c>
      <c r="AD400" s="1408"/>
      <c r="AE400" s="1408">
        <f t="shared" si="229"/>
        <v>1.96</v>
      </c>
      <c r="AF400" s="1337">
        <v>66140</v>
      </c>
      <c r="AG400" s="1337">
        <f t="shared" ref="AG400:AG423" si="233">+AF400*AE400</f>
        <v>129634.4</v>
      </c>
      <c r="AH400" s="1334">
        <f t="shared" si="220"/>
        <v>0</v>
      </c>
      <c r="AI400" s="1337">
        <f t="shared" si="221"/>
        <v>129634.4</v>
      </c>
      <c r="AJ400" s="1411">
        <f t="shared" si="222"/>
        <v>1685247.2</v>
      </c>
      <c r="AK400" s="1339">
        <v>1</v>
      </c>
      <c r="AL400" s="376">
        <f t="shared" si="223"/>
        <v>7</v>
      </c>
      <c r="AM400" s="377"/>
      <c r="AN400" s="229" t="str">
        <f t="shared" si="224"/>
        <v>Կ-1</v>
      </c>
      <c r="AO400" s="1408">
        <f t="shared" si="225"/>
        <v>1.96</v>
      </c>
      <c r="AP400" s="1408"/>
      <c r="AQ400" s="1408">
        <f t="shared" si="230"/>
        <v>1.96</v>
      </c>
      <c r="AR400" s="1337">
        <v>66140</v>
      </c>
      <c r="AS400" s="1337">
        <f t="shared" ref="AS400:AS423" si="234">+AR400*AQ400</f>
        <v>129634.4</v>
      </c>
      <c r="AT400" s="1334">
        <f t="shared" si="226"/>
        <v>0</v>
      </c>
      <c r="AU400" s="1337">
        <f t="shared" si="227"/>
        <v>129634.4</v>
      </c>
      <c r="AV400" s="1411">
        <f t="shared" si="228"/>
        <v>1685247.2</v>
      </c>
    </row>
    <row r="401" spans="1:48" ht="17.25" thickBot="1">
      <c r="A401" s="1421">
        <v>359</v>
      </c>
      <c r="B401" s="1429" t="s">
        <v>1578</v>
      </c>
      <c r="C401" s="1430" t="s">
        <v>2467</v>
      </c>
      <c r="D401" s="1423">
        <v>1</v>
      </c>
      <c r="E401" s="1419">
        <v>2</v>
      </c>
      <c r="F401" s="725" t="s">
        <v>98</v>
      </c>
      <c r="G401" s="724">
        <f t="shared" si="207"/>
        <v>1.79</v>
      </c>
      <c r="H401" s="443">
        <v>66140</v>
      </c>
      <c r="I401" s="1337">
        <f t="shared" si="231"/>
        <v>118390.6</v>
      </c>
      <c r="J401" s="1338">
        <v>0</v>
      </c>
      <c r="K401" s="1337">
        <f t="shared" si="210"/>
        <v>118390.6</v>
      </c>
      <c r="L401" s="1411">
        <f t="shared" si="211"/>
        <v>1539077.8</v>
      </c>
      <c r="M401" s="1339">
        <v>1</v>
      </c>
      <c r="N401" s="523">
        <f t="shared" si="208"/>
        <v>3</v>
      </c>
      <c r="O401" s="377"/>
      <c r="P401" s="229" t="str">
        <f t="shared" si="212"/>
        <v>Կ-1</v>
      </c>
      <c r="Q401" s="643">
        <f t="shared" si="213"/>
        <v>1.84</v>
      </c>
      <c r="R401" s="1408"/>
      <c r="S401" s="1408">
        <f t="shared" si="209"/>
        <v>1.84</v>
      </c>
      <c r="T401" s="1337">
        <v>66140</v>
      </c>
      <c r="U401" s="1337">
        <f t="shared" si="232"/>
        <v>121697.60000000001</v>
      </c>
      <c r="V401" s="1334">
        <f t="shared" si="214"/>
        <v>0</v>
      </c>
      <c r="W401" s="1337">
        <f t="shared" si="215"/>
        <v>121697.60000000001</v>
      </c>
      <c r="X401" s="1411">
        <f t="shared" si="216"/>
        <v>1582068.8</v>
      </c>
      <c r="Y401" s="1339">
        <v>1</v>
      </c>
      <c r="Z401" s="523">
        <f t="shared" si="217"/>
        <v>4</v>
      </c>
      <c r="AA401" s="377"/>
      <c r="AB401" s="229" t="str">
        <f t="shared" si="218"/>
        <v>Կ-1</v>
      </c>
      <c r="AC401" s="1408">
        <f t="shared" si="219"/>
        <v>1.9</v>
      </c>
      <c r="AD401" s="1408"/>
      <c r="AE401" s="1408">
        <f t="shared" si="229"/>
        <v>1.9</v>
      </c>
      <c r="AF401" s="1337">
        <v>66140</v>
      </c>
      <c r="AG401" s="1337">
        <f t="shared" si="233"/>
        <v>125666</v>
      </c>
      <c r="AH401" s="1334">
        <f t="shared" si="220"/>
        <v>0</v>
      </c>
      <c r="AI401" s="1337">
        <f t="shared" si="221"/>
        <v>125666</v>
      </c>
      <c r="AJ401" s="1411">
        <f t="shared" si="222"/>
        <v>1633658</v>
      </c>
      <c r="AK401" s="1339">
        <v>1</v>
      </c>
      <c r="AL401" s="376">
        <f t="shared" si="223"/>
        <v>5</v>
      </c>
      <c r="AM401" s="377"/>
      <c r="AN401" s="229" t="str">
        <f t="shared" si="224"/>
        <v>Կ-1</v>
      </c>
      <c r="AO401" s="1408">
        <f t="shared" si="225"/>
        <v>1.9</v>
      </c>
      <c r="AP401" s="1408"/>
      <c r="AQ401" s="1408">
        <f t="shared" si="230"/>
        <v>1.9</v>
      </c>
      <c r="AR401" s="1337">
        <v>66140</v>
      </c>
      <c r="AS401" s="1337">
        <f t="shared" si="234"/>
        <v>125666</v>
      </c>
      <c r="AT401" s="1334">
        <f t="shared" si="226"/>
        <v>0</v>
      </c>
      <c r="AU401" s="1337">
        <f t="shared" si="227"/>
        <v>125666</v>
      </c>
      <c r="AV401" s="1411">
        <f t="shared" si="228"/>
        <v>1633658</v>
      </c>
    </row>
    <row r="402" spans="1:48" ht="17.25" thickBot="1">
      <c r="A402" s="1421">
        <v>360</v>
      </c>
      <c r="B402" s="1429" t="s">
        <v>1207</v>
      </c>
      <c r="C402" s="1430" t="s">
        <v>2467</v>
      </c>
      <c r="D402" s="1423">
        <v>1</v>
      </c>
      <c r="E402" s="1419">
        <v>6</v>
      </c>
      <c r="F402" s="725" t="s">
        <v>98</v>
      </c>
      <c r="G402" s="724">
        <f t="shared" si="207"/>
        <v>1.96</v>
      </c>
      <c r="H402" s="443">
        <v>66140</v>
      </c>
      <c r="I402" s="1337">
        <f t="shared" si="231"/>
        <v>129634.4</v>
      </c>
      <c r="J402" s="1338">
        <v>0</v>
      </c>
      <c r="K402" s="1337">
        <f t="shared" si="210"/>
        <v>129634.4</v>
      </c>
      <c r="L402" s="1411">
        <f t="shared" si="211"/>
        <v>1685247.2</v>
      </c>
      <c r="M402" s="1339">
        <v>1</v>
      </c>
      <c r="N402" s="523">
        <f t="shared" si="208"/>
        <v>7</v>
      </c>
      <c r="O402" s="377"/>
      <c r="P402" s="229" t="str">
        <f t="shared" si="212"/>
        <v>Կ-1</v>
      </c>
      <c r="Q402" s="643">
        <f t="shared" si="213"/>
        <v>1.96</v>
      </c>
      <c r="R402" s="1408"/>
      <c r="S402" s="1408">
        <f t="shared" si="209"/>
        <v>1.96</v>
      </c>
      <c r="T402" s="1337">
        <v>66140</v>
      </c>
      <c r="U402" s="1337">
        <f t="shared" si="232"/>
        <v>129634.4</v>
      </c>
      <c r="V402" s="1334">
        <f t="shared" si="214"/>
        <v>0</v>
      </c>
      <c r="W402" s="1337">
        <f t="shared" si="215"/>
        <v>129634.4</v>
      </c>
      <c r="X402" s="1411">
        <f t="shared" si="216"/>
        <v>1685247.2</v>
      </c>
      <c r="Y402" s="1339">
        <v>1</v>
      </c>
      <c r="Z402" s="523">
        <f t="shared" si="217"/>
        <v>8</v>
      </c>
      <c r="AA402" s="377"/>
      <c r="AB402" s="229" t="str">
        <f t="shared" si="218"/>
        <v>Կ-1</v>
      </c>
      <c r="AC402" s="1408">
        <f t="shared" si="219"/>
        <v>2.02</v>
      </c>
      <c r="AD402" s="1408"/>
      <c r="AE402" s="1408">
        <f t="shared" si="229"/>
        <v>2.02</v>
      </c>
      <c r="AF402" s="1337">
        <v>66140</v>
      </c>
      <c r="AG402" s="1337">
        <f t="shared" si="233"/>
        <v>133602.79999999999</v>
      </c>
      <c r="AH402" s="1334">
        <f t="shared" si="220"/>
        <v>0</v>
      </c>
      <c r="AI402" s="1337">
        <f t="shared" si="221"/>
        <v>133602.79999999999</v>
      </c>
      <c r="AJ402" s="1411">
        <f t="shared" si="222"/>
        <v>1736836.4</v>
      </c>
      <c r="AK402" s="1339">
        <v>1</v>
      </c>
      <c r="AL402" s="376">
        <f t="shared" si="223"/>
        <v>9</v>
      </c>
      <c r="AM402" s="377"/>
      <c r="AN402" s="229" t="str">
        <f t="shared" si="224"/>
        <v>Կ-1</v>
      </c>
      <c r="AO402" s="1408">
        <f t="shared" si="225"/>
        <v>2.02</v>
      </c>
      <c r="AP402" s="1408"/>
      <c r="AQ402" s="1408">
        <f t="shared" si="230"/>
        <v>2.02</v>
      </c>
      <c r="AR402" s="1337">
        <v>66140</v>
      </c>
      <c r="AS402" s="1337">
        <f t="shared" si="234"/>
        <v>133602.79999999999</v>
      </c>
      <c r="AT402" s="1334">
        <f t="shared" si="226"/>
        <v>0</v>
      </c>
      <c r="AU402" s="1337">
        <f t="shared" si="227"/>
        <v>133602.79999999999</v>
      </c>
      <c r="AV402" s="1411">
        <f t="shared" si="228"/>
        <v>1736836.4</v>
      </c>
    </row>
    <row r="403" spans="1:48" ht="17.25" thickBot="1">
      <c r="A403" s="1421">
        <v>361</v>
      </c>
      <c r="B403" s="1429" t="s">
        <v>1208</v>
      </c>
      <c r="C403" s="1430" t="s">
        <v>2467</v>
      </c>
      <c r="D403" s="1423">
        <v>1</v>
      </c>
      <c r="E403" s="1419">
        <v>6</v>
      </c>
      <c r="F403" s="725" t="s">
        <v>98</v>
      </c>
      <c r="G403" s="724">
        <f t="shared" si="207"/>
        <v>1.96</v>
      </c>
      <c r="H403" s="443">
        <v>66140</v>
      </c>
      <c r="I403" s="1337">
        <f t="shared" si="231"/>
        <v>129634.4</v>
      </c>
      <c r="J403" s="1338">
        <v>0</v>
      </c>
      <c r="K403" s="1337">
        <f t="shared" si="210"/>
        <v>129634.4</v>
      </c>
      <c r="L403" s="1411">
        <f t="shared" si="211"/>
        <v>1685247.2</v>
      </c>
      <c r="M403" s="1339">
        <v>1</v>
      </c>
      <c r="N403" s="523">
        <f t="shared" si="208"/>
        <v>7</v>
      </c>
      <c r="O403" s="377"/>
      <c r="P403" s="229" t="str">
        <f t="shared" si="212"/>
        <v>Կ-1</v>
      </c>
      <c r="Q403" s="643">
        <f t="shared" si="213"/>
        <v>1.96</v>
      </c>
      <c r="R403" s="1408"/>
      <c r="S403" s="1408">
        <f t="shared" si="209"/>
        <v>1.96</v>
      </c>
      <c r="T403" s="1337">
        <v>66140</v>
      </c>
      <c r="U403" s="1337">
        <f t="shared" si="232"/>
        <v>129634.4</v>
      </c>
      <c r="V403" s="1334">
        <f t="shared" si="214"/>
        <v>0</v>
      </c>
      <c r="W403" s="1337">
        <f t="shared" si="215"/>
        <v>129634.4</v>
      </c>
      <c r="X403" s="1411">
        <f t="shared" si="216"/>
        <v>1685247.2</v>
      </c>
      <c r="Y403" s="1339">
        <v>1</v>
      </c>
      <c r="Z403" s="523">
        <f t="shared" si="217"/>
        <v>8</v>
      </c>
      <c r="AA403" s="377"/>
      <c r="AB403" s="229" t="str">
        <f t="shared" si="218"/>
        <v>Կ-1</v>
      </c>
      <c r="AC403" s="1408">
        <f t="shared" si="219"/>
        <v>2.02</v>
      </c>
      <c r="AD403" s="1408"/>
      <c r="AE403" s="1408">
        <f t="shared" si="229"/>
        <v>2.02</v>
      </c>
      <c r="AF403" s="1337">
        <v>66140</v>
      </c>
      <c r="AG403" s="1337">
        <f t="shared" si="233"/>
        <v>133602.79999999999</v>
      </c>
      <c r="AH403" s="1334">
        <f t="shared" si="220"/>
        <v>0</v>
      </c>
      <c r="AI403" s="1337">
        <f t="shared" si="221"/>
        <v>133602.79999999999</v>
      </c>
      <c r="AJ403" s="1411">
        <f t="shared" si="222"/>
        <v>1736836.4</v>
      </c>
      <c r="AK403" s="1339">
        <v>1</v>
      </c>
      <c r="AL403" s="376">
        <f t="shared" si="223"/>
        <v>9</v>
      </c>
      <c r="AM403" s="377"/>
      <c r="AN403" s="229" t="str">
        <f t="shared" si="224"/>
        <v>Կ-1</v>
      </c>
      <c r="AO403" s="1408">
        <f t="shared" si="225"/>
        <v>2.02</v>
      </c>
      <c r="AP403" s="1408"/>
      <c r="AQ403" s="1408">
        <f t="shared" si="230"/>
        <v>2.02</v>
      </c>
      <c r="AR403" s="1337">
        <v>66140</v>
      </c>
      <c r="AS403" s="1337">
        <f t="shared" si="234"/>
        <v>133602.79999999999</v>
      </c>
      <c r="AT403" s="1334">
        <f t="shared" si="226"/>
        <v>0</v>
      </c>
      <c r="AU403" s="1337">
        <f t="shared" si="227"/>
        <v>133602.79999999999</v>
      </c>
      <c r="AV403" s="1411">
        <f t="shared" si="228"/>
        <v>1736836.4</v>
      </c>
    </row>
    <row r="404" spans="1:48" ht="17.25" thickBot="1">
      <c r="A404" s="1421">
        <v>362</v>
      </c>
      <c r="B404" s="1429" t="s">
        <v>1209</v>
      </c>
      <c r="C404" s="1430" t="s">
        <v>2467</v>
      </c>
      <c r="D404" s="1423">
        <v>1</v>
      </c>
      <c r="E404" s="1419">
        <v>6</v>
      </c>
      <c r="F404" s="725" t="s">
        <v>98</v>
      </c>
      <c r="G404" s="724">
        <f t="shared" si="207"/>
        <v>1.96</v>
      </c>
      <c r="H404" s="443">
        <v>66140</v>
      </c>
      <c r="I404" s="1337">
        <f t="shared" si="231"/>
        <v>129634.4</v>
      </c>
      <c r="J404" s="1338">
        <v>0</v>
      </c>
      <c r="K404" s="1337">
        <f t="shared" si="210"/>
        <v>129634.4</v>
      </c>
      <c r="L404" s="1411">
        <f t="shared" si="211"/>
        <v>1685247.2</v>
      </c>
      <c r="M404" s="1339">
        <v>1</v>
      </c>
      <c r="N404" s="523">
        <f t="shared" si="208"/>
        <v>7</v>
      </c>
      <c r="O404" s="377"/>
      <c r="P404" s="229" t="str">
        <f t="shared" si="212"/>
        <v>Կ-1</v>
      </c>
      <c r="Q404" s="643">
        <f t="shared" si="213"/>
        <v>1.96</v>
      </c>
      <c r="R404" s="1408"/>
      <c r="S404" s="1408">
        <f t="shared" si="209"/>
        <v>1.96</v>
      </c>
      <c r="T404" s="1337">
        <v>66140</v>
      </c>
      <c r="U404" s="1337">
        <f t="shared" si="232"/>
        <v>129634.4</v>
      </c>
      <c r="V404" s="1334">
        <f t="shared" si="214"/>
        <v>0</v>
      </c>
      <c r="W404" s="1337">
        <f t="shared" si="215"/>
        <v>129634.4</v>
      </c>
      <c r="X404" s="1411">
        <f t="shared" si="216"/>
        <v>1685247.2</v>
      </c>
      <c r="Y404" s="1339">
        <v>1</v>
      </c>
      <c r="Z404" s="523">
        <f t="shared" si="217"/>
        <v>8</v>
      </c>
      <c r="AA404" s="377"/>
      <c r="AB404" s="229" t="str">
        <f t="shared" si="218"/>
        <v>Կ-1</v>
      </c>
      <c r="AC404" s="1408">
        <f t="shared" si="219"/>
        <v>2.02</v>
      </c>
      <c r="AD404" s="1408"/>
      <c r="AE404" s="1408">
        <f t="shared" si="229"/>
        <v>2.02</v>
      </c>
      <c r="AF404" s="1337">
        <v>66140</v>
      </c>
      <c r="AG404" s="1337">
        <f t="shared" si="233"/>
        <v>133602.79999999999</v>
      </c>
      <c r="AH404" s="1334">
        <f t="shared" si="220"/>
        <v>0</v>
      </c>
      <c r="AI404" s="1337">
        <f t="shared" si="221"/>
        <v>133602.79999999999</v>
      </c>
      <c r="AJ404" s="1411">
        <f t="shared" si="222"/>
        <v>1736836.4</v>
      </c>
      <c r="AK404" s="1339">
        <v>1</v>
      </c>
      <c r="AL404" s="376">
        <f t="shared" si="223"/>
        <v>9</v>
      </c>
      <c r="AM404" s="377"/>
      <c r="AN404" s="229" t="str">
        <f t="shared" si="224"/>
        <v>Կ-1</v>
      </c>
      <c r="AO404" s="1408">
        <f t="shared" si="225"/>
        <v>2.02</v>
      </c>
      <c r="AP404" s="1408"/>
      <c r="AQ404" s="1408">
        <f t="shared" si="230"/>
        <v>2.02</v>
      </c>
      <c r="AR404" s="1337">
        <v>66140</v>
      </c>
      <c r="AS404" s="1337">
        <f t="shared" si="234"/>
        <v>133602.79999999999</v>
      </c>
      <c r="AT404" s="1334">
        <f t="shared" si="226"/>
        <v>0</v>
      </c>
      <c r="AU404" s="1337">
        <f t="shared" si="227"/>
        <v>133602.79999999999</v>
      </c>
      <c r="AV404" s="1411">
        <f t="shared" si="228"/>
        <v>1736836.4</v>
      </c>
    </row>
    <row r="405" spans="1:48" ht="17.25" thickBot="1">
      <c r="A405" s="1421">
        <v>363</v>
      </c>
      <c r="B405" s="1429" t="s">
        <v>1211</v>
      </c>
      <c r="C405" s="1430" t="s">
        <v>2467</v>
      </c>
      <c r="D405" s="1423">
        <v>1</v>
      </c>
      <c r="E405" s="1419">
        <v>6</v>
      </c>
      <c r="F405" s="725" t="s">
        <v>98</v>
      </c>
      <c r="G405" s="724">
        <f t="shared" si="207"/>
        <v>1.96</v>
      </c>
      <c r="H405" s="443">
        <v>66140</v>
      </c>
      <c r="I405" s="1337">
        <f t="shared" si="231"/>
        <v>129634.4</v>
      </c>
      <c r="J405" s="1338">
        <v>0</v>
      </c>
      <c r="K405" s="1337">
        <f t="shared" si="210"/>
        <v>129634.4</v>
      </c>
      <c r="L405" s="1411">
        <f t="shared" si="211"/>
        <v>1685247.2</v>
      </c>
      <c r="M405" s="1339">
        <v>1</v>
      </c>
      <c r="N405" s="523">
        <f t="shared" si="208"/>
        <v>7</v>
      </c>
      <c r="O405" s="377"/>
      <c r="P405" s="229" t="str">
        <f t="shared" si="212"/>
        <v>Կ-1</v>
      </c>
      <c r="Q405" s="643">
        <f t="shared" si="213"/>
        <v>1.96</v>
      </c>
      <c r="R405" s="1408"/>
      <c r="S405" s="1408">
        <f t="shared" si="209"/>
        <v>1.96</v>
      </c>
      <c r="T405" s="1337">
        <v>66140</v>
      </c>
      <c r="U405" s="1337">
        <f t="shared" si="232"/>
        <v>129634.4</v>
      </c>
      <c r="V405" s="1334">
        <f t="shared" si="214"/>
        <v>0</v>
      </c>
      <c r="W405" s="1337">
        <f t="shared" si="215"/>
        <v>129634.4</v>
      </c>
      <c r="X405" s="1411">
        <f t="shared" si="216"/>
        <v>1685247.2</v>
      </c>
      <c r="Y405" s="1339">
        <v>1</v>
      </c>
      <c r="Z405" s="523">
        <f t="shared" si="217"/>
        <v>8</v>
      </c>
      <c r="AA405" s="377"/>
      <c r="AB405" s="229" t="str">
        <f t="shared" si="218"/>
        <v>Կ-1</v>
      </c>
      <c r="AC405" s="1408">
        <f t="shared" si="219"/>
        <v>2.02</v>
      </c>
      <c r="AD405" s="1408"/>
      <c r="AE405" s="1408">
        <f t="shared" si="229"/>
        <v>2.02</v>
      </c>
      <c r="AF405" s="1337">
        <v>66140</v>
      </c>
      <c r="AG405" s="1337">
        <f t="shared" si="233"/>
        <v>133602.79999999999</v>
      </c>
      <c r="AH405" s="1334">
        <f t="shared" si="220"/>
        <v>0</v>
      </c>
      <c r="AI405" s="1337">
        <f t="shared" si="221"/>
        <v>133602.79999999999</v>
      </c>
      <c r="AJ405" s="1411">
        <f t="shared" si="222"/>
        <v>1736836.4</v>
      </c>
      <c r="AK405" s="1339">
        <v>1</v>
      </c>
      <c r="AL405" s="376">
        <f t="shared" si="223"/>
        <v>9</v>
      </c>
      <c r="AM405" s="377"/>
      <c r="AN405" s="229" t="str">
        <f t="shared" si="224"/>
        <v>Կ-1</v>
      </c>
      <c r="AO405" s="1408">
        <f t="shared" si="225"/>
        <v>2.02</v>
      </c>
      <c r="AP405" s="1408"/>
      <c r="AQ405" s="1408">
        <f t="shared" si="230"/>
        <v>2.02</v>
      </c>
      <c r="AR405" s="1337">
        <v>66140</v>
      </c>
      <c r="AS405" s="1337">
        <f t="shared" si="234"/>
        <v>133602.79999999999</v>
      </c>
      <c r="AT405" s="1334">
        <f t="shared" si="226"/>
        <v>0</v>
      </c>
      <c r="AU405" s="1337">
        <f t="shared" si="227"/>
        <v>133602.79999999999</v>
      </c>
      <c r="AV405" s="1411">
        <f t="shared" si="228"/>
        <v>1736836.4</v>
      </c>
    </row>
    <row r="406" spans="1:48" ht="17.25" thickBot="1">
      <c r="A406" s="1421">
        <v>364</v>
      </c>
      <c r="B406" s="1429" t="s">
        <v>1212</v>
      </c>
      <c r="C406" s="1430" t="s">
        <v>2467</v>
      </c>
      <c r="D406" s="1423">
        <v>1</v>
      </c>
      <c r="E406" s="1419">
        <v>6</v>
      </c>
      <c r="F406" s="725" t="s">
        <v>98</v>
      </c>
      <c r="G406" s="724">
        <f t="shared" si="207"/>
        <v>1.96</v>
      </c>
      <c r="H406" s="443">
        <v>66140</v>
      </c>
      <c r="I406" s="1337">
        <f t="shared" si="231"/>
        <v>129634.4</v>
      </c>
      <c r="J406" s="1338">
        <v>0</v>
      </c>
      <c r="K406" s="1337">
        <f t="shared" si="210"/>
        <v>129634.4</v>
      </c>
      <c r="L406" s="1411">
        <f t="shared" si="211"/>
        <v>1685247.2</v>
      </c>
      <c r="M406" s="1339">
        <v>1</v>
      </c>
      <c r="N406" s="523">
        <f t="shared" si="208"/>
        <v>7</v>
      </c>
      <c r="O406" s="377"/>
      <c r="P406" s="229" t="str">
        <f t="shared" si="212"/>
        <v>Կ-1</v>
      </c>
      <c r="Q406" s="643">
        <f t="shared" si="213"/>
        <v>1.96</v>
      </c>
      <c r="R406" s="1408"/>
      <c r="S406" s="1408">
        <f t="shared" si="209"/>
        <v>1.96</v>
      </c>
      <c r="T406" s="1337">
        <v>66140</v>
      </c>
      <c r="U406" s="1337">
        <f t="shared" si="232"/>
        <v>129634.4</v>
      </c>
      <c r="V406" s="1334">
        <f t="shared" si="214"/>
        <v>0</v>
      </c>
      <c r="W406" s="1337">
        <f t="shared" si="215"/>
        <v>129634.4</v>
      </c>
      <c r="X406" s="1411">
        <f t="shared" si="216"/>
        <v>1685247.2</v>
      </c>
      <c r="Y406" s="1339">
        <v>1</v>
      </c>
      <c r="Z406" s="523">
        <f t="shared" si="217"/>
        <v>8</v>
      </c>
      <c r="AA406" s="377"/>
      <c r="AB406" s="229" t="str">
        <f t="shared" si="218"/>
        <v>Կ-1</v>
      </c>
      <c r="AC406" s="1408">
        <f t="shared" si="219"/>
        <v>2.02</v>
      </c>
      <c r="AD406" s="1408"/>
      <c r="AE406" s="1408">
        <f t="shared" si="229"/>
        <v>2.02</v>
      </c>
      <c r="AF406" s="1337">
        <v>66140</v>
      </c>
      <c r="AG406" s="1337">
        <f t="shared" si="233"/>
        <v>133602.79999999999</v>
      </c>
      <c r="AH406" s="1334">
        <f t="shared" si="220"/>
        <v>0</v>
      </c>
      <c r="AI406" s="1337">
        <f t="shared" si="221"/>
        <v>133602.79999999999</v>
      </c>
      <c r="AJ406" s="1411">
        <f t="shared" si="222"/>
        <v>1736836.4</v>
      </c>
      <c r="AK406" s="1339">
        <v>1</v>
      </c>
      <c r="AL406" s="376">
        <f t="shared" si="223"/>
        <v>9</v>
      </c>
      <c r="AM406" s="377"/>
      <c r="AN406" s="229" t="str">
        <f t="shared" si="224"/>
        <v>Կ-1</v>
      </c>
      <c r="AO406" s="1408">
        <f t="shared" si="225"/>
        <v>2.02</v>
      </c>
      <c r="AP406" s="1408"/>
      <c r="AQ406" s="1408">
        <f t="shared" si="230"/>
        <v>2.02</v>
      </c>
      <c r="AR406" s="1337">
        <v>66140</v>
      </c>
      <c r="AS406" s="1337">
        <f t="shared" si="234"/>
        <v>133602.79999999999</v>
      </c>
      <c r="AT406" s="1334">
        <f t="shared" si="226"/>
        <v>0</v>
      </c>
      <c r="AU406" s="1337">
        <f t="shared" si="227"/>
        <v>133602.79999999999</v>
      </c>
      <c r="AV406" s="1411">
        <f t="shared" si="228"/>
        <v>1736836.4</v>
      </c>
    </row>
    <row r="407" spans="1:48" ht="17.25" thickBot="1">
      <c r="A407" s="1421">
        <v>365</v>
      </c>
      <c r="B407" s="1429" t="s">
        <v>1213</v>
      </c>
      <c r="C407" s="1430" t="s">
        <v>2467</v>
      </c>
      <c r="D407" s="1423">
        <v>1</v>
      </c>
      <c r="E407" s="1419">
        <v>6</v>
      </c>
      <c r="F407" s="725" t="s">
        <v>98</v>
      </c>
      <c r="G407" s="724">
        <f t="shared" si="207"/>
        <v>1.96</v>
      </c>
      <c r="H407" s="443">
        <v>66140</v>
      </c>
      <c r="I407" s="1337">
        <f t="shared" si="231"/>
        <v>129634.4</v>
      </c>
      <c r="J407" s="1338">
        <v>0</v>
      </c>
      <c r="K407" s="1337">
        <f t="shared" si="210"/>
        <v>129634.4</v>
      </c>
      <c r="L407" s="1411">
        <f t="shared" si="211"/>
        <v>1685247.2</v>
      </c>
      <c r="M407" s="1339">
        <v>1</v>
      </c>
      <c r="N407" s="523">
        <f t="shared" si="208"/>
        <v>7</v>
      </c>
      <c r="O407" s="377"/>
      <c r="P407" s="229" t="str">
        <f t="shared" si="212"/>
        <v>Կ-1</v>
      </c>
      <c r="Q407" s="643">
        <f t="shared" si="213"/>
        <v>1.96</v>
      </c>
      <c r="R407" s="1408"/>
      <c r="S407" s="1408">
        <f t="shared" si="209"/>
        <v>1.96</v>
      </c>
      <c r="T407" s="1337">
        <v>66140</v>
      </c>
      <c r="U407" s="1337">
        <f t="shared" si="232"/>
        <v>129634.4</v>
      </c>
      <c r="V407" s="1334">
        <f t="shared" si="214"/>
        <v>0</v>
      </c>
      <c r="W407" s="1337">
        <f t="shared" si="215"/>
        <v>129634.4</v>
      </c>
      <c r="X407" s="1411">
        <f t="shared" si="216"/>
        <v>1685247.2</v>
      </c>
      <c r="Y407" s="1339">
        <v>1</v>
      </c>
      <c r="Z407" s="523">
        <f t="shared" si="217"/>
        <v>8</v>
      </c>
      <c r="AA407" s="377"/>
      <c r="AB407" s="229" t="str">
        <f t="shared" si="218"/>
        <v>Կ-1</v>
      </c>
      <c r="AC407" s="1408">
        <f t="shared" si="219"/>
        <v>2.02</v>
      </c>
      <c r="AD407" s="1408"/>
      <c r="AE407" s="1408">
        <f t="shared" si="229"/>
        <v>2.02</v>
      </c>
      <c r="AF407" s="1337">
        <v>66140</v>
      </c>
      <c r="AG407" s="1337">
        <f t="shared" si="233"/>
        <v>133602.79999999999</v>
      </c>
      <c r="AH407" s="1334">
        <f t="shared" si="220"/>
        <v>0</v>
      </c>
      <c r="AI407" s="1337">
        <f t="shared" si="221"/>
        <v>133602.79999999999</v>
      </c>
      <c r="AJ407" s="1411">
        <f t="shared" si="222"/>
        <v>1736836.4</v>
      </c>
      <c r="AK407" s="1339">
        <v>1</v>
      </c>
      <c r="AL407" s="376">
        <f t="shared" si="223"/>
        <v>9</v>
      </c>
      <c r="AM407" s="377"/>
      <c r="AN407" s="229" t="str">
        <f t="shared" si="224"/>
        <v>Կ-1</v>
      </c>
      <c r="AO407" s="1408">
        <f t="shared" si="225"/>
        <v>2.02</v>
      </c>
      <c r="AP407" s="1408"/>
      <c r="AQ407" s="1408">
        <f t="shared" si="230"/>
        <v>2.02</v>
      </c>
      <c r="AR407" s="1337">
        <v>66140</v>
      </c>
      <c r="AS407" s="1337">
        <f t="shared" si="234"/>
        <v>133602.79999999999</v>
      </c>
      <c r="AT407" s="1334">
        <f t="shared" si="226"/>
        <v>0</v>
      </c>
      <c r="AU407" s="1337">
        <f t="shared" si="227"/>
        <v>133602.79999999999</v>
      </c>
      <c r="AV407" s="1411">
        <f t="shared" si="228"/>
        <v>1736836.4</v>
      </c>
    </row>
    <row r="408" spans="1:48" ht="17.25" thickBot="1">
      <c r="A408" s="1421">
        <v>366</v>
      </c>
      <c r="B408" s="1429" t="s">
        <v>1214</v>
      </c>
      <c r="C408" s="1430" t="s">
        <v>2467</v>
      </c>
      <c r="D408" s="1423">
        <v>1</v>
      </c>
      <c r="E408" s="1419">
        <v>6</v>
      </c>
      <c r="F408" s="725" t="s">
        <v>98</v>
      </c>
      <c r="G408" s="724">
        <f t="shared" si="207"/>
        <v>1.96</v>
      </c>
      <c r="H408" s="443">
        <v>66140</v>
      </c>
      <c r="I408" s="1337">
        <f t="shared" si="231"/>
        <v>129634.4</v>
      </c>
      <c r="J408" s="1338">
        <v>0</v>
      </c>
      <c r="K408" s="1337">
        <f t="shared" si="210"/>
        <v>129634.4</v>
      </c>
      <c r="L408" s="1411">
        <f t="shared" si="211"/>
        <v>1685247.2</v>
      </c>
      <c r="M408" s="1339">
        <v>1</v>
      </c>
      <c r="N408" s="523">
        <f t="shared" si="208"/>
        <v>7</v>
      </c>
      <c r="O408" s="377"/>
      <c r="P408" s="229" t="str">
        <f t="shared" si="212"/>
        <v>Կ-1</v>
      </c>
      <c r="Q408" s="643">
        <f t="shared" si="213"/>
        <v>1.96</v>
      </c>
      <c r="R408" s="1408"/>
      <c r="S408" s="1408">
        <f t="shared" si="209"/>
        <v>1.96</v>
      </c>
      <c r="T408" s="1337">
        <v>66140</v>
      </c>
      <c r="U408" s="1337">
        <f t="shared" si="232"/>
        <v>129634.4</v>
      </c>
      <c r="V408" s="1334">
        <f t="shared" si="214"/>
        <v>0</v>
      </c>
      <c r="W408" s="1337">
        <f t="shared" si="215"/>
        <v>129634.4</v>
      </c>
      <c r="X408" s="1411">
        <f t="shared" si="216"/>
        <v>1685247.2</v>
      </c>
      <c r="Y408" s="1339">
        <v>1</v>
      </c>
      <c r="Z408" s="523">
        <f t="shared" si="217"/>
        <v>8</v>
      </c>
      <c r="AA408" s="377"/>
      <c r="AB408" s="229" t="str">
        <f t="shared" si="218"/>
        <v>Կ-1</v>
      </c>
      <c r="AC408" s="1408">
        <f t="shared" si="219"/>
        <v>2.02</v>
      </c>
      <c r="AD408" s="1408"/>
      <c r="AE408" s="1408">
        <f t="shared" si="229"/>
        <v>2.02</v>
      </c>
      <c r="AF408" s="1337">
        <v>66140</v>
      </c>
      <c r="AG408" s="1337">
        <f t="shared" si="233"/>
        <v>133602.79999999999</v>
      </c>
      <c r="AH408" s="1334">
        <f t="shared" si="220"/>
        <v>0</v>
      </c>
      <c r="AI408" s="1337">
        <f t="shared" si="221"/>
        <v>133602.79999999999</v>
      </c>
      <c r="AJ408" s="1411">
        <f t="shared" si="222"/>
        <v>1736836.4</v>
      </c>
      <c r="AK408" s="1339">
        <v>1</v>
      </c>
      <c r="AL408" s="376">
        <f t="shared" si="223"/>
        <v>9</v>
      </c>
      <c r="AM408" s="377"/>
      <c r="AN408" s="229" t="str">
        <f t="shared" si="224"/>
        <v>Կ-1</v>
      </c>
      <c r="AO408" s="1408">
        <f t="shared" si="225"/>
        <v>2.02</v>
      </c>
      <c r="AP408" s="1408"/>
      <c r="AQ408" s="1408">
        <f t="shared" si="230"/>
        <v>2.02</v>
      </c>
      <c r="AR408" s="1337">
        <v>66140</v>
      </c>
      <c r="AS408" s="1337">
        <f t="shared" si="234"/>
        <v>133602.79999999999</v>
      </c>
      <c r="AT408" s="1334">
        <f t="shared" si="226"/>
        <v>0</v>
      </c>
      <c r="AU408" s="1337">
        <f t="shared" si="227"/>
        <v>133602.79999999999</v>
      </c>
      <c r="AV408" s="1411">
        <f t="shared" si="228"/>
        <v>1736836.4</v>
      </c>
    </row>
    <row r="409" spans="1:48" ht="17.25" thickBot="1">
      <c r="A409" s="1421">
        <v>367</v>
      </c>
      <c r="B409" s="1429" t="s">
        <v>1215</v>
      </c>
      <c r="C409" s="1430" t="s">
        <v>2467</v>
      </c>
      <c r="D409" s="1423">
        <v>1</v>
      </c>
      <c r="E409" s="1419">
        <v>5</v>
      </c>
      <c r="F409" s="725" t="s">
        <v>98</v>
      </c>
      <c r="G409" s="724">
        <f t="shared" si="207"/>
        <v>1.9</v>
      </c>
      <c r="H409" s="443">
        <v>66140</v>
      </c>
      <c r="I409" s="1337">
        <f t="shared" si="231"/>
        <v>125666</v>
      </c>
      <c r="J409" s="1338">
        <v>0</v>
      </c>
      <c r="K409" s="1337">
        <f t="shared" si="210"/>
        <v>125666</v>
      </c>
      <c r="L409" s="1411">
        <f t="shared" si="211"/>
        <v>1633658</v>
      </c>
      <c r="M409" s="1339">
        <v>1</v>
      </c>
      <c r="N409" s="523">
        <f t="shared" si="208"/>
        <v>6</v>
      </c>
      <c r="O409" s="377"/>
      <c r="P409" s="229" t="str">
        <f t="shared" si="212"/>
        <v>Կ-1</v>
      </c>
      <c r="Q409" s="643">
        <f t="shared" si="213"/>
        <v>1.96</v>
      </c>
      <c r="R409" s="1408"/>
      <c r="S409" s="1408">
        <f t="shared" si="209"/>
        <v>1.96</v>
      </c>
      <c r="T409" s="1337">
        <v>66140</v>
      </c>
      <c r="U409" s="1337">
        <f t="shared" si="232"/>
        <v>129634.4</v>
      </c>
      <c r="V409" s="1334">
        <f t="shared" si="214"/>
        <v>0</v>
      </c>
      <c r="W409" s="1337">
        <f t="shared" si="215"/>
        <v>129634.4</v>
      </c>
      <c r="X409" s="1411">
        <f t="shared" si="216"/>
        <v>1685247.2</v>
      </c>
      <c r="Y409" s="1339">
        <v>1</v>
      </c>
      <c r="Z409" s="523">
        <f t="shared" si="217"/>
        <v>7</v>
      </c>
      <c r="AA409" s="377"/>
      <c r="AB409" s="229" t="str">
        <f t="shared" si="218"/>
        <v>Կ-1</v>
      </c>
      <c r="AC409" s="1408">
        <f t="shared" si="219"/>
        <v>1.96</v>
      </c>
      <c r="AD409" s="1408"/>
      <c r="AE409" s="1408">
        <f t="shared" si="229"/>
        <v>1.96</v>
      </c>
      <c r="AF409" s="1337">
        <v>66140</v>
      </c>
      <c r="AG409" s="1337">
        <f t="shared" si="233"/>
        <v>129634.4</v>
      </c>
      <c r="AH409" s="1334">
        <f t="shared" si="220"/>
        <v>0</v>
      </c>
      <c r="AI409" s="1337">
        <f t="shared" si="221"/>
        <v>129634.4</v>
      </c>
      <c r="AJ409" s="1411">
        <f t="shared" si="222"/>
        <v>1685247.2</v>
      </c>
      <c r="AK409" s="1339">
        <v>1</v>
      </c>
      <c r="AL409" s="376">
        <f t="shared" si="223"/>
        <v>8</v>
      </c>
      <c r="AM409" s="377"/>
      <c r="AN409" s="229" t="str">
        <f t="shared" si="224"/>
        <v>Կ-1</v>
      </c>
      <c r="AO409" s="1408">
        <f t="shared" si="225"/>
        <v>2.02</v>
      </c>
      <c r="AP409" s="1408"/>
      <c r="AQ409" s="1408">
        <f t="shared" si="230"/>
        <v>2.02</v>
      </c>
      <c r="AR409" s="1337">
        <v>66140</v>
      </c>
      <c r="AS409" s="1337">
        <f t="shared" si="234"/>
        <v>133602.79999999999</v>
      </c>
      <c r="AT409" s="1334">
        <f t="shared" si="226"/>
        <v>0</v>
      </c>
      <c r="AU409" s="1337">
        <f t="shared" si="227"/>
        <v>133602.79999999999</v>
      </c>
      <c r="AV409" s="1411">
        <f t="shared" si="228"/>
        <v>1736836.4</v>
      </c>
    </row>
    <row r="410" spans="1:48" ht="17.25" thickBot="1">
      <c r="A410" s="1421">
        <v>368</v>
      </c>
      <c r="B410" s="1429" t="s">
        <v>1216</v>
      </c>
      <c r="C410" s="1430" t="s">
        <v>2467</v>
      </c>
      <c r="D410" s="1423">
        <v>1</v>
      </c>
      <c r="E410" s="1419">
        <v>6</v>
      </c>
      <c r="F410" s="725" t="s">
        <v>98</v>
      </c>
      <c r="G410" s="724">
        <f t="shared" si="207"/>
        <v>1.96</v>
      </c>
      <c r="H410" s="443">
        <v>66140</v>
      </c>
      <c r="I410" s="1337">
        <f t="shared" si="231"/>
        <v>129634.4</v>
      </c>
      <c r="J410" s="1338">
        <v>0</v>
      </c>
      <c r="K410" s="1337">
        <f t="shared" si="210"/>
        <v>129634.4</v>
      </c>
      <c r="L410" s="1411">
        <f t="shared" si="211"/>
        <v>1685247.2</v>
      </c>
      <c r="M410" s="1339">
        <v>1</v>
      </c>
      <c r="N410" s="523">
        <f t="shared" si="208"/>
        <v>7</v>
      </c>
      <c r="O410" s="377"/>
      <c r="P410" s="229" t="str">
        <f t="shared" si="212"/>
        <v>Կ-1</v>
      </c>
      <c r="Q410" s="643">
        <f t="shared" si="213"/>
        <v>1.96</v>
      </c>
      <c r="R410" s="1408"/>
      <c r="S410" s="1408">
        <f t="shared" si="209"/>
        <v>1.96</v>
      </c>
      <c r="T410" s="1337">
        <v>66140</v>
      </c>
      <c r="U410" s="1337">
        <f t="shared" si="232"/>
        <v>129634.4</v>
      </c>
      <c r="V410" s="1334">
        <f t="shared" si="214"/>
        <v>0</v>
      </c>
      <c r="W410" s="1337">
        <f t="shared" si="215"/>
        <v>129634.4</v>
      </c>
      <c r="X410" s="1411">
        <f t="shared" si="216"/>
        <v>1685247.2</v>
      </c>
      <c r="Y410" s="1339">
        <v>1</v>
      </c>
      <c r="Z410" s="523">
        <f t="shared" si="217"/>
        <v>8</v>
      </c>
      <c r="AA410" s="377"/>
      <c r="AB410" s="229" t="str">
        <f t="shared" si="218"/>
        <v>Կ-1</v>
      </c>
      <c r="AC410" s="1408">
        <f t="shared" si="219"/>
        <v>2.02</v>
      </c>
      <c r="AD410" s="1408"/>
      <c r="AE410" s="1408">
        <f t="shared" si="229"/>
        <v>2.02</v>
      </c>
      <c r="AF410" s="1337">
        <v>66140</v>
      </c>
      <c r="AG410" s="1337">
        <f t="shared" si="233"/>
        <v>133602.79999999999</v>
      </c>
      <c r="AH410" s="1334">
        <f t="shared" si="220"/>
        <v>0</v>
      </c>
      <c r="AI410" s="1337">
        <f t="shared" si="221"/>
        <v>133602.79999999999</v>
      </c>
      <c r="AJ410" s="1411">
        <f t="shared" si="222"/>
        <v>1736836.4</v>
      </c>
      <c r="AK410" s="1339">
        <v>1</v>
      </c>
      <c r="AL410" s="376">
        <f t="shared" si="223"/>
        <v>9</v>
      </c>
      <c r="AM410" s="377"/>
      <c r="AN410" s="229" t="str">
        <f t="shared" si="224"/>
        <v>Կ-1</v>
      </c>
      <c r="AO410" s="1408">
        <f t="shared" si="225"/>
        <v>2.02</v>
      </c>
      <c r="AP410" s="1408"/>
      <c r="AQ410" s="1408">
        <f t="shared" si="230"/>
        <v>2.02</v>
      </c>
      <c r="AR410" s="1337">
        <v>66140</v>
      </c>
      <c r="AS410" s="1337">
        <f t="shared" si="234"/>
        <v>133602.79999999999</v>
      </c>
      <c r="AT410" s="1334">
        <f t="shared" si="226"/>
        <v>0</v>
      </c>
      <c r="AU410" s="1337">
        <f t="shared" si="227"/>
        <v>133602.79999999999</v>
      </c>
      <c r="AV410" s="1411">
        <f t="shared" si="228"/>
        <v>1736836.4</v>
      </c>
    </row>
    <row r="411" spans="1:48" ht="17.25" thickBot="1">
      <c r="A411" s="1421">
        <v>369</v>
      </c>
      <c r="B411" s="1429" t="s">
        <v>1217</v>
      </c>
      <c r="C411" s="1430" t="s">
        <v>2467</v>
      </c>
      <c r="D411" s="1423">
        <v>1</v>
      </c>
      <c r="E411" s="1419">
        <v>6</v>
      </c>
      <c r="F411" s="725" t="s">
        <v>98</v>
      </c>
      <c r="G411" s="724">
        <f t="shared" si="207"/>
        <v>1.96</v>
      </c>
      <c r="H411" s="443">
        <v>66140</v>
      </c>
      <c r="I411" s="1337">
        <f t="shared" si="231"/>
        <v>129634.4</v>
      </c>
      <c r="J411" s="1338">
        <v>0</v>
      </c>
      <c r="K411" s="1337">
        <f t="shared" si="210"/>
        <v>129634.4</v>
      </c>
      <c r="L411" s="1411">
        <f t="shared" si="211"/>
        <v>1685247.2</v>
      </c>
      <c r="M411" s="1339">
        <v>1</v>
      </c>
      <c r="N411" s="523">
        <f t="shared" si="208"/>
        <v>7</v>
      </c>
      <c r="O411" s="377"/>
      <c r="P411" s="229" t="str">
        <f t="shared" si="212"/>
        <v>Կ-1</v>
      </c>
      <c r="Q411" s="643">
        <f t="shared" si="213"/>
        <v>1.96</v>
      </c>
      <c r="R411" s="1408"/>
      <c r="S411" s="1408">
        <f t="shared" si="209"/>
        <v>1.96</v>
      </c>
      <c r="T411" s="1337">
        <v>66140</v>
      </c>
      <c r="U411" s="1337">
        <f t="shared" si="232"/>
        <v>129634.4</v>
      </c>
      <c r="V411" s="1334">
        <f t="shared" si="214"/>
        <v>0</v>
      </c>
      <c r="W411" s="1337">
        <f t="shared" si="215"/>
        <v>129634.4</v>
      </c>
      <c r="X411" s="1411">
        <f t="shared" si="216"/>
        <v>1685247.2</v>
      </c>
      <c r="Y411" s="1339">
        <v>1</v>
      </c>
      <c r="Z411" s="523">
        <f t="shared" si="217"/>
        <v>8</v>
      </c>
      <c r="AA411" s="377"/>
      <c r="AB411" s="229" t="str">
        <f t="shared" si="218"/>
        <v>Կ-1</v>
      </c>
      <c r="AC411" s="1408">
        <f t="shared" si="219"/>
        <v>2.02</v>
      </c>
      <c r="AD411" s="1408"/>
      <c r="AE411" s="1408">
        <f t="shared" si="229"/>
        <v>2.02</v>
      </c>
      <c r="AF411" s="1337">
        <v>66140</v>
      </c>
      <c r="AG411" s="1337">
        <f t="shared" si="233"/>
        <v>133602.79999999999</v>
      </c>
      <c r="AH411" s="1334">
        <f t="shared" si="220"/>
        <v>0</v>
      </c>
      <c r="AI411" s="1337">
        <f t="shared" si="221"/>
        <v>133602.79999999999</v>
      </c>
      <c r="AJ411" s="1411">
        <f t="shared" si="222"/>
        <v>1736836.4</v>
      </c>
      <c r="AK411" s="1339">
        <v>1</v>
      </c>
      <c r="AL411" s="376">
        <f t="shared" si="223"/>
        <v>9</v>
      </c>
      <c r="AM411" s="377"/>
      <c r="AN411" s="229" t="str">
        <f t="shared" si="224"/>
        <v>Կ-1</v>
      </c>
      <c r="AO411" s="1408">
        <f t="shared" si="225"/>
        <v>2.02</v>
      </c>
      <c r="AP411" s="1408"/>
      <c r="AQ411" s="1408">
        <f t="shared" si="230"/>
        <v>2.02</v>
      </c>
      <c r="AR411" s="1337">
        <v>66140</v>
      </c>
      <c r="AS411" s="1337">
        <f t="shared" si="234"/>
        <v>133602.79999999999</v>
      </c>
      <c r="AT411" s="1334">
        <f t="shared" si="226"/>
        <v>0</v>
      </c>
      <c r="AU411" s="1337">
        <f t="shared" si="227"/>
        <v>133602.79999999999</v>
      </c>
      <c r="AV411" s="1411">
        <f t="shared" si="228"/>
        <v>1736836.4</v>
      </c>
    </row>
    <row r="412" spans="1:48" ht="17.25" thickBot="1">
      <c r="A412" s="1421">
        <v>370</v>
      </c>
      <c r="B412" s="1429" t="s">
        <v>1218</v>
      </c>
      <c r="C412" s="1430" t="s">
        <v>2467</v>
      </c>
      <c r="D412" s="1423">
        <v>1</v>
      </c>
      <c r="E412" s="1419">
        <v>5</v>
      </c>
      <c r="F412" s="725" t="s">
        <v>98</v>
      </c>
      <c r="G412" s="724">
        <f t="shared" si="207"/>
        <v>1.9</v>
      </c>
      <c r="H412" s="443">
        <v>66140</v>
      </c>
      <c r="I412" s="1337">
        <f t="shared" si="231"/>
        <v>125666</v>
      </c>
      <c r="J412" s="1338">
        <v>0</v>
      </c>
      <c r="K412" s="1337">
        <f t="shared" si="210"/>
        <v>125666</v>
      </c>
      <c r="L412" s="1411">
        <f t="shared" si="211"/>
        <v>1633658</v>
      </c>
      <c r="M412" s="1339">
        <v>1</v>
      </c>
      <c r="N412" s="523">
        <f t="shared" si="208"/>
        <v>6</v>
      </c>
      <c r="O412" s="377"/>
      <c r="P412" s="229" t="str">
        <f t="shared" si="212"/>
        <v>Կ-1</v>
      </c>
      <c r="Q412" s="643">
        <f t="shared" si="213"/>
        <v>1.96</v>
      </c>
      <c r="R412" s="1408"/>
      <c r="S412" s="1408">
        <f t="shared" si="209"/>
        <v>1.96</v>
      </c>
      <c r="T412" s="1337">
        <v>66140</v>
      </c>
      <c r="U412" s="1337">
        <f t="shared" si="232"/>
        <v>129634.4</v>
      </c>
      <c r="V412" s="1334">
        <f t="shared" si="214"/>
        <v>0</v>
      </c>
      <c r="W412" s="1337">
        <f t="shared" si="215"/>
        <v>129634.4</v>
      </c>
      <c r="X412" s="1411">
        <f t="shared" si="216"/>
        <v>1685247.2</v>
      </c>
      <c r="Y412" s="1339">
        <v>1</v>
      </c>
      <c r="Z412" s="523">
        <f t="shared" si="217"/>
        <v>7</v>
      </c>
      <c r="AA412" s="377"/>
      <c r="AB412" s="229" t="str">
        <f t="shared" si="218"/>
        <v>Կ-1</v>
      </c>
      <c r="AC412" s="1408">
        <f t="shared" si="219"/>
        <v>1.96</v>
      </c>
      <c r="AD412" s="1408"/>
      <c r="AE412" s="1408">
        <f t="shared" si="229"/>
        <v>1.96</v>
      </c>
      <c r="AF412" s="1337">
        <v>66140</v>
      </c>
      <c r="AG412" s="1337">
        <f t="shared" si="233"/>
        <v>129634.4</v>
      </c>
      <c r="AH412" s="1334">
        <f t="shared" si="220"/>
        <v>0</v>
      </c>
      <c r="AI412" s="1337">
        <f t="shared" si="221"/>
        <v>129634.4</v>
      </c>
      <c r="AJ412" s="1411">
        <f t="shared" si="222"/>
        <v>1685247.2</v>
      </c>
      <c r="AK412" s="1339">
        <v>1</v>
      </c>
      <c r="AL412" s="376">
        <f t="shared" si="223"/>
        <v>8</v>
      </c>
      <c r="AM412" s="377"/>
      <c r="AN412" s="229" t="str">
        <f t="shared" si="224"/>
        <v>Կ-1</v>
      </c>
      <c r="AO412" s="1408">
        <f t="shared" si="225"/>
        <v>2.02</v>
      </c>
      <c r="AP412" s="1408"/>
      <c r="AQ412" s="1408">
        <f t="shared" si="230"/>
        <v>2.02</v>
      </c>
      <c r="AR412" s="1337">
        <v>66140</v>
      </c>
      <c r="AS412" s="1337">
        <f t="shared" si="234"/>
        <v>133602.79999999999</v>
      </c>
      <c r="AT412" s="1334">
        <f t="shared" si="226"/>
        <v>0</v>
      </c>
      <c r="AU412" s="1337">
        <f t="shared" si="227"/>
        <v>133602.79999999999</v>
      </c>
      <c r="AV412" s="1411">
        <f t="shared" si="228"/>
        <v>1736836.4</v>
      </c>
    </row>
    <row r="413" spans="1:48" ht="17.25" thickBot="1">
      <c r="A413" s="1421">
        <v>371</v>
      </c>
      <c r="B413" s="1433" t="s">
        <v>1220</v>
      </c>
      <c r="C413" s="1430" t="s">
        <v>2467</v>
      </c>
      <c r="D413" s="1423">
        <v>1</v>
      </c>
      <c r="E413" s="1419">
        <v>6</v>
      </c>
      <c r="F413" s="725" t="s">
        <v>98</v>
      </c>
      <c r="G413" s="724">
        <f t="shared" si="207"/>
        <v>1.96</v>
      </c>
      <c r="H413" s="443">
        <v>66140</v>
      </c>
      <c r="I413" s="1337">
        <f t="shared" si="231"/>
        <v>129634.4</v>
      </c>
      <c r="J413" s="1338">
        <v>0</v>
      </c>
      <c r="K413" s="1337">
        <f t="shared" si="210"/>
        <v>129634.4</v>
      </c>
      <c r="L413" s="1411">
        <f t="shared" si="211"/>
        <v>1685247.2</v>
      </c>
      <c r="M413" s="1339">
        <v>1</v>
      </c>
      <c r="N413" s="523">
        <f t="shared" si="208"/>
        <v>7</v>
      </c>
      <c r="O413" s="377"/>
      <c r="P413" s="229" t="str">
        <f t="shared" si="212"/>
        <v>Կ-1</v>
      </c>
      <c r="Q413" s="643">
        <f t="shared" si="213"/>
        <v>1.96</v>
      </c>
      <c r="R413" s="1408"/>
      <c r="S413" s="1408">
        <f t="shared" si="209"/>
        <v>1.96</v>
      </c>
      <c r="T413" s="1337">
        <v>66140</v>
      </c>
      <c r="U413" s="1337">
        <f t="shared" si="232"/>
        <v>129634.4</v>
      </c>
      <c r="V413" s="1334">
        <f t="shared" si="214"/>
        <v>0</v>
      </c>
      <c r="W413" s="1337">
        <f t="shared" si="215"/>
        <v>129634.4</v>
      </c>
      <c r="X413" s="1411">
        <f t="shared" si="216"/>
        <v>1685247.2</v>
      </c>
      <c r="Y413" s="1339">
        <v>1</v>
      </c>
      <c r="Z413" s="523">
        <f t="shared" si="217"/>
        <v>8</v>
      </c>
      <c r="AA413" s="377"/>
      <c r="AB413" s="229" t="str">
        <f t="shared" si="218"/>
        <v>Կ-1</v>
      </c>
      <c r="AC413" s="1408">
        <f t="shared" si="219"/>
        <v>2.02</v>
      </c>
      <c r="AD413" s="1408"/>
      <c r="AE413" s="1408">
        <f t="shared" si="229"/>
        <v>2.02</v>
      </c>
      <c r="AF413" s="1337">
        <v>66140</v>
      </c>
      <c r="AG413" s="1337">
        <f t="shared" si="233"/>
        <v>133602.79999999999</v>
      </c>
      <c r="AH413" s="1334">
        <f t="shared" si="220"/>
        <v>0</v>
      </c>
      <c r="AI413" s="1337">
        <f t="shared" si="221"/>
        <v>133602.79999999999</v>
      </c>
      <c r="AJ413" s="1411">
        <f t="shared" si="222"/>
        <v>1736836.4</v>
      </c>
      <c r="AK413" s="1339">
        <v>1</v>
      </c>
      <c r="AL413" s="376">
        <f t="shared" si="223"/>
        <v>9</v>
      </c>
      <c r="AM413" s="377"/>
      <c r="AN413" s="229" t="str">
        <f t="shared" si="224"/>
        <v>Կ-1</v>
      </c>
      <c r="AO413" s="1408">
        <f t="shared" si="225"/>
        <v>2.02</v>
      </c>
      <c r="AP413" s="1408"/>
      <c r="AQ413" s="1408">
        <f t="shared" si="230"/>
        <v>2.02</v>
      </c>
      <c r="AR413" s="1337">
        <v>66140</v>
      </c>
      <c r="AS413" s="1337">
        <f t="shared" si="234"/>
        <v>133602.79999999999</v>
      </c>
      <c r="AT413" s="1334">
        <f t="shared" si="226"/>
        <v>0</v>
      </c>
      <c r="AU413" s="1337">
        <f t="shared" si="227"/>
        <v>133602.79999999999</v>
      </c>
      <c r="AV413" s="1411">
        <f t="shared" si="228"/>
        <v>1736836.4</v>
      </c>
    </row>
    <row r="414" spans="1:48" ht="17.25" thickBot="1">
      <c r="A414" s="1421">
        <v>372</v>
      </c>
      <c r="B414" s="1429" t="s">
        <v>1222</v>
      </c>
      <c r="C414" s="1430" t="s">
        <v>2467</v>
      </c>
      <c r="D414" s="1423">
        <v>1</v>
      </c>
      <c r="E414" s="1419">
        <v>4</v>
      </c>
      <c r="F414" s="725" t="s">
        <v>98</v>
      </c>
      <c r="G414" s="724">
        <f t="shared" si="207"/>
        <v>1.9</v>
      </c>
      <c r="H414" s="443">
        <v>66140</v>
      </c>
      <c r="I414" s="1337">
        <f t="shared" si="231"/>
        <v>125666</v>
      </c>
      <c r="J414" s="1338">
        <v>0</v>
      </c>
      <c r="K414" s="1337">
        <f t="shared" si="210"/>
        <v>125666</v>
      </c>
      <c r="L414" s="1411">
        <f t="shared" si="211"/>
        <v>1633658</v>
      </c>
      <c r="M414" s="1339">
        <v>1</v>
      </c>
      <c r="N414" s="523">
        <f t="shared" si="208"/>
        <v>5</v>
      </c>
      <c r="O414" s="377"/>
      <c r="P414" s="229" t="str">
        <f t="shared" si="212"/>
        <v>Կ-1</v>
      </c>
      <c r="Q414" s="643">
        <f t="shared" si="213"/>
        <v>1.9</v>
      </c>
      <c r="R414" s="1408"/>
      <c r="S414" s="1408">
        <f t="shared" si="209"/>
        <v>1.9</v>
      </c>
      <c r="T414" s="1337">
        <v>66140</v>
      </c>
      <c r="U414" s="1337">
        <f t="shared" si="232"/>
        <v>125666</v>
      </c>
      <c r="V414" s="1334">
        <f t="shared" si="214"/>
        <v>0</v>
      </c>
      <c r="W414" s="1337">
        <f t="shared" si="215"/>
        <v>125666</v>
      </c>
      <c r="X414" s="1411">
        <f t="shared" si="216"/>
        <v>1633658</v>
      </c>
      <c r="Y414" s="1339">
        <v>1</v>
      </c>
      <c r="Z414" s="523">
        <f t="shared" si="217"/>
        <v>6</v>
      </c>
      <c r="AA414" s="377"/>
      <c r="AB414" s="229" t="str">
        <f t="shared" si="218"/>
        <v>Կ-1</v>
      </c>
      <c r="AC414" s="1408">
        <f t="shared" si="219"/>
        <v>1.96</v>
      </c>
      <c r="AD414" s="1408"/>
      <c r="AE414" s="1408">
        <f t="shared" si="229"/>
        <v>1.96</v>
      </c>
      <c r="AF414" s="1337">
        <v>66140</v>
      </c>
      <c r="AG414" s="1337">
        <f t="shared" si="233"/>
        <v>129634.4</v>
      </c>
      <c r="AH414" s="1334">
        <f t="shared" si="220"/>
        <v>0</v>
      </c>
      <c r="AI414" s="1337">
        <f t="shared" si="221"/>
        <v>129634.4</v>
      </c>
      <c r="AJ414" s="1411">
        <f t="shared" si="222"/>
        <v>1685247.2</v>
      </c>
      <c r="AK414" s="1339">
        <v>1</v>
      </c>
      <c r="AL414" s="376">
        <f t="shared" si="223"/>
        <v>7</v>
      </c>
      <c r="AM414" s="377"/>
      <c r="AN414" s="229" t="str">
        <f t="shared" si="224"/>
        <v>Կ-1</v>
      </c>
      <c r="AO414" s="1408">
        <f t="shared" si="225"/>
        <v>1.96</v>
      </c>
      <c r="AP414" s="1408"/>
      <c r="AQ414" s="1408">
        <f t="shared" si="230"/>
        <v>1.96</v>
      </c>
      <c r="AR414" s="1337">
        <v>66140</v>
      </c>
      <c r="AS414" s="1337">
        <f t="shared" si="234"/>
        <v>129634.4</v>
      </c>
      <c r="AT414" s="1334">
        <f t="shared" si="226"/>
        <v>0</v>
      </c>
      <c r="AU414" s="1337">
        <f t="shared" si="227"/>
        <v>129634.4</v>
      </c>
      <c r="AV414" s="1411">
        <f t="shared" si="228"/>
        <v>1685247.2</v>
      </c>
    </row>
    <row r="415" spans="1:48" ht="17.25" thickBot="1">
      <c r="A415" s="1421">
        <v>373</v>
      </c>
      <c r="B415" s="1429" t="s">
        <v>1223</v>
      </c>
      <c r="C415" s="1430" t="s">
        <v>2467</v>
      </c>
      <c r="D415" s="1423">
        <v>1</v>
      </c>
      <c r="E415" s="1419">
        <v>4</v>
      </c>
      <c r="F415" s="725" t="s">
        <v>98</v>
      </c>
      <c r="G415" s="724">
        <f t="shared" si="207"/>
        <v>1.9</v>
      </c>
      <c r="H415" s="443">
        <v>66140</v>
      </c>
      <c r="I415" s="1337">
        <f t="shared" si="231"/>
        <v>125666</v>
      </c>
      <c r="J415" s="1338">
        <v>0</v>
      </c>
      <c r="K415" s="1337">
        <f t="shared" si="210"/>
        <v>125666</v>
      </c>
      <c r="L415" s="1411">
        <f t="shared" si="211"/>
        <v>1633658</v>
      </c>
      <c r="M415" s="1339">
        <v>1</v>
      </c>
      <c r="N415" s="523">
        <f t="shared" si="208"/>
        <v>5</v>
      </c>
      <c r="O415" s="377"/>
      <c r="P415" s="229" t="str">
        <f t="shared" si="212"/>
        <v>Կ-1</v>
      </c>
      <c r="Q415" s="643">
        <f t="shared" si="213"/>
        <v>1.9</v>
      </c>
      <c r="R415" s="1408"/>
      <c r="S415" s="1408">
        <f t="shared" si="209"/>
        <v>1.9</v>
      </c>
      <c r="T415" s="1337">
        <v>66140</v>
      </c>
      <c r="U415" s="1337">
        <f t="shared" si="232"/>
        <v>125666</v>
      </c>
      <c r="V415" s="1334">
        <f t="shared" si="214"/>
        <v>0</v>
      </c>
      <c r="W415" s="1337">
        <f t="shared" si="215"/>
        <v>125666</v>
      </c>
      <c r="X415" s="1411">
        <f t="shared" si="216"/>
        <v>1633658</v>
      </c>
      <c r="Y415" s="1339">
        <v>1</v>
      </c>
      <c r="Z415" s="523">
        <f t="shared" si="217"/>
        <v>6</v>
      </c>
      <c r="AA415" s="377"/>
      <c r="AB415" s="229" t="str">
        <f t="shared" si="218"/>
        <v>Կ-1</v>
      </c>
      <c r="AC415" s="1408">
        <f t="shared" si="219"/>
        <v>1.96</v>
      </c>
      <c r="AD415" s="1408"/>
      <c r="AE415" s="1408">
        <f t="shared" si="229"/>
        <v>1.96</v>
      </c>
      <c r="AF415" s="1337">
        <v>66140</v>
      </c>
      <c r="AG415" s="1337">
        <f t="shared" si="233"/>
        <v>129634.4</v>
      </c>
      <c r="AH415" s="1334">
        <f t="shared" si="220"/>
        <v>0</v>
      </c>
      <c r="AI415" s="1337">
        <f t="shared" si="221"/>
        <v>129634.4</v>
      </c>
      <c r="AJ415" s="1411">
        <f t="shared" si="222"/>
        <v>1685247.2</v>
      </c>
      <c r="AK415" s="1339">
        <v>1</v>
      </c>
      <c r="AL415" s="376">
        <f t="shared" si="223"/>
        <v>7</v>
      </c>
      <c r="AM415" s="377"/>
      <c r="AN415" s="229" t="str">
        <f t="shared" si="224"/>
        <v>Կ-1</v>
      </c>
      <c r="AO415" s="1408">
        <f t="shared" si="225"/>
        <v>1.96</v>
      </c>
      <c r="AP415" s="1408"/>
      <c r="AQ415" s="1408">
        <f t="shared" si="230"/>
        <v>1.96</v>
      </c>
      <c r="AR415" s="1337">
        <v>66140</v>
      </c>
      <c r="AS415" s="1337">
        <f t="shared" si="234"/>
        <v>129634.4</v>
      </c>
      <c r="AT415" s="1334">
        <f t="shared" si="226"/>
        <v>0</v>
      </c>
      <c r="AU415" s="1337">
        <f t="shared" si="227"/>
        <v>129634.4</v>
      </c>
      <c r="AV415" s="1411">
        <f t="shared" si="228"/>
        <v>1685247.2</v>
      </c>
    </row>
    <row r="416" spans="1:48" ht="17.25" thickBot="1">
      <c r="A416" s="1421">
        <v>374</v>
      </c>
      <c r="B416" s="1429" t="s">
        <v>1224</v>
      </c>
      <c r="C416" s="1430" t="s">
        <v>2467</v>
      </c>
      <c r="D416" s="1423">
        <v>1</v>
      </c>
      <c r="E416" s="1419">
        <v>4</v>
      </c>
      <c r="F416" s="725" t="s">
        <v>98</v>
      </c>
      <c r="G416" s="724">
        <f t="shared" si="207"/>
        <v>1.9</v>
      </c>
      <c r="H416" s="443">
        <v>66140</v>
      </c>
      <c r="I416" s="1337">
        <f t="shared" si="231"/>
        <v>125666</v>
      </c>
      <c r="J416" s="1338">
        <v>0</v>
      </c>
      <c r="K416" s="1337">
        <f t="shared" si="210"/>
        <v>125666</v>
      </c>
      <c r="L416" s="1411">
        <f t="shared" si="211"/>
        <v>1633658</v>
      </c>
      <c r="M416" s="1339">
        <v>1</v>
      </c>
      <c r="N416" s="523">
        <f t="shared" si="208"/>
        <v>5</v>
      </c>
      <c r="O416" s="377"/>
      <c r="P416" s="229" t="str">
        <f t="shared" si="212"/>
        <v>Կ-1</v>
      </c>
      <c r="Q416" s="643">
        <f t="shared" si="213"/>
        <v>1.9</v>
      </c>
      <c r="R416" s="1408"/>
      <c r="S416" s="1408">
        <f t="shared" si="209"/>
        <v>1.9</v>
      </c>
      <c r="T416" s="1337">
        <v>66140</v>
      </c>
      <c r="U416" s="1337">
        <f t="shared" si="232"/>
        <v>125666</v>
      </c>
      <c r="V416" s="1334">
        <f t="shared" si="214"/>
        <v>0</v>
      </c>
      <c r="W416" s="1337">
        <f t="shared" si="215"/>
        <v>125666</v>
      </c>
      <c r="X416" s="1411">
        <f t="shared" si="216"/>
        <v>1633658</v>
      </c>
      <c r="Y416" s="1339">
        <v>1</v>
      </c>
      <c r="Z416" s="523">
        <f t="shared" si="217"/>
        <v>6</v>
      </c>
      <c r="AA416" s="377"/>
      <c r="AB416" s="229" t="str">
        <f t="shared" si="218"/>
        <v>Կ-1</v>
      </c>
      <c r="AC416" s="1408">
        <f t="shared" si="219"/>
        <v>1.96</v>
      </c>
      <c r="AD416" s="1408"/>
      <c r="AE416" s="1408">
        <f t="shared" si="229"/>
        <v>1.96</v>
      </c>
      <c r="AF416" s="1337">
        <v>66140</v>
      </c>
      <c r="AG416" s="1337">
        <f t="shared" si="233"/>
        <v>129634.4</v>
      </c>
      <c r="AH416" s="1334">
        <f t="shared" si="220"/>
        <v>0</v>
      </c>
      <c r="AI416" s="1337">
        <f t="shared" si="221"/>
        <v>129634.4</v>
      </c>
      <c r="AJ416" s="1411">
        <f t="shared" si="222"/>
        <v>1685247.2</v>
      </c>
      <c r="AK416" s="1339">
        <v>1</v>
      </c>
      <c r="AL416" s="376">
        <f t="shared" si="223"/>
        <v>7</v>
      </c>
      <c r="AM416" s="377"/>
      <c r="AN416" s="229" t="str">
        <f t="shared" si="224"/>
        <v>Կ-1</v>
      </c>
      <c r="AO416" s="1408">
        <f t="shared" si="225"/>
        <v>1.96</v>
      </c>
      <c r="AP416" s="1408"/>
      <c r="AQ416" s="1408">
        <f t="shared" si="230"/>
        <v>1.96</v>
      </c>
      <c r="AR416" s="1337">
        <v>66140</v>
      </c>
      <c r="AS416" s="1337">
        <f t="shared" si="234"/>
        <v>129634.4</v>
      </c>
      <c r="AT416" s="1334">
        <f t="shared" si="226"/>
        <v>0</v>
      </c>
      <c r="AU416" s="1337">
        <f t="shared" si="227"/>
        <v>129634.4</v>
      </c>
      <c r="AV416" s="1411">
        <f t="shared" si="228"/>
        <v>1685247.2</v>
      </c>
    </row>
    <row r="417" spans="1:48" ht="17.25" thickBot="1">
      <c r="A417" s="1421">
        <v>375</v>
      </c>
      <c r="B417" s="1429" t="s">
        <v>1225</v>
      </c>
      <c r="C417" s="1430" t="s">
        <v>2467</v>
      </c>
      <c r="D417" s="1423">
        <v>1</v>
      </c>
      <c r="E417" s="1419">
        <v>4</v>
      </c>
      <c r="F417" s="725" t="s">
        <v>98</v>
      </c>
      <c r="G417" s="724">
        <f t="shared" si="207"/>
        <v>1.9</v>
      </c>
      <c r="H417" s="443">
        <v>66140</v>
      </c>
      <c r="I417" s="1337">
        <f t="shared" si="231"/>
        <v>125666</v>
      </c>
      <c r="J417" s="1338">
        <v>0</v>
      </c>
      <c r="K417" s="1337">
        <f t="shared" si="210"/>
        <v>125666</v>
      </c>
      <c r="L417" s="1411">
        <f t="shared" si="211"/>
        <v>1633658</v>
      </c>
      <c r="M417" s="1339">
        <v>1</v>
      </c>
      <c r="N417" s="523">
        <f t="shared" si="208"/>
        <v>5</v>
      </c>
      <c r="O417" s="377"/>
      <c r="P417" s="229" t="str">
        <f t="shared" si="212"/>
        <v>Կ-1</v>
      </c>
      <c r="Q417" s="643">
        <f t="shared" si="213"/>
        <v>1.9</v>
      </c>
      <c r="R417" s="1408"/>
      <c r="S417" s="1408">
        <f t="shared" si="209"/>
        <v>1.9</v>
      </c>
      <c r="T417" s="1337">
        <v>66140</v>
      </c>
      <c r="U417" s="1337">
        <f t="shared" si="232"/>
        <v>125666</v>
      </c>
      <c r="V417" s="1334">
        <f t="shared" si="214"/>
        <v>0</v>
      </c>
      <c r="W417" s="1337">
        <f t="shared" si="215"/>
        <v>125666</v>
      </c>
      <c r="X417" s="1411">
        <f t="shared" si="216"/>
        <v>1633658</v>
      </c>
      <c r="Y417" s="1339">
        <v>1</v>
      </c>
      <c r="Z417" s="523">
        <f t="shared" si="217"/>
        <v>6</v>
      </c>
      <c r="AA417" s="377"/>
      <c r="AB417" s="229" t="str">
        <f t="shared" si="218"/>
        <v>Կ-1</v>
      </c>
      <c r="AC417" s="1408">
        <f t="shared" si="219"/>
        <v>1.96</v>
      </c>
      <c r="AD417" s="1408"/>
      <c r="AE417" s="1408">
        <f t="shared" si="229"/>
        <v>1.96</v>
      </c>
      <c r="AF417" s="1337">
        <v>66140</v>
      </c>
      <c r="AG417" s="1337">
        <f t="shared" si="233"/>
        <v>129634.4</v>
      </c>
      <c r="AH417" s="1334">
        <f t="shared" si="220"/>
        <v>0</v>
      </c>
      <c r="AI417" s="1337">
        <f t="shared" si="221"/>
        <v>129634.4</v>
      </c>
      <c r="AJ417" s="1411">
        <f t="shared" si="222"/>
        <v>1685247.2</v>
      </c>
      <c r="AK417" s="1339">
        <v>1</v>
      </c>
      <c r="AL417" s="376">
        <f t="shared" si="223"/>
        <v>7</v>
      </c>
      <c r="AM417" s="377"/>
      <c r="AN417" s="229" t="str">
        <f t="shared" si="224"/>
        <v>Կ-1</v>
      </c>
      <c r="AO417" s="1408">
        <f t="shared" si="225"/>
        <v>1.96</v>
      </c>
      <c r="AP417" s="1408"/>
      <c r="AQ417" s="1408">
        <f t="shared" si="230"/>
        <v>1.96</v>
      </c>
      <c r="AR417" s="1337">
        <v>66140</v>
      </c>
      <c r="AS417" s="1337">
        <f t="shared" si="234"/>
        <v>129634.4</v>
      </c>
      <c r="AT417" s="1334">
        <f t="shared" si="226"/>
        <v>0</v>
      </c>
      <c r="AU417" s="1337">
        <f t="shared" si="227"/>
        <v>129634.4</v>
      </c>
      <c r="AV417" s="1411">
        <f t="shared" si="228"/>
        <v>1685247.2</v>
      </c>
    </row>
    <row r="418" spans="1:48" ht="17.25" thickBot="1">
      <c r="A418" s="1421">
        <v>376</v>
      </c>
      <c r="B418" s="1429" t="s">
        <v>1227</v>
      </c>
      <c r="C418" s="1430" t="s">
        <v>2467</v>
      </c>
      <c r="D418" s="1423">
        <v>1</v>
      </c>
      <c r="E418" s="1419">
        <v>4</v>
      </c>
      <c r="F418" s="725" t="s">
        <v>98</v>
      </c>
      <c r="G418" s="724">
        <f t="shared" si="207"/>
        <v>1.9</v>
      </c>
      <c r="H418" s="443">
        <v>66140</v>
      </c>
      <c r="I418" s="1337">
        <f t="shared" si="231"/>
        <v>125666</v>
      </c>
      <c r="J418" s="1338">
        <v>0</v>
      </c>
      <c r="K418" s="1337">
        <f t="shared" si="210"/>
        <v>125666</v>
      </c>
      <c r="L418" s="1411">
        <f t="shared" si="211"/>
        <v>1633658</v>
      </c>
      <c r="M418" s="1339">
        <v>1</v>
      </c>
      <c r="N418" s="523">
        <f t="shared" si="208"/>
        <v>5</v>
      </c>
      <c r="O418" s="377"/>
      <c r="P418" s="229" t="str">
        <f t="shared" si="212"/>
        <v>Կ-1</v>
      </c>
      <c r="Q418" s="643">
        <f t="shared" si="213"/>
        <v>1.9</v>
      </c>
      <c r="R418" s="1408"/>
      <c r="S418" s="1408">
        <f t="shared" si="209"/>
        <v>1.9</v>
      </c>
      <c r="T418" s="1337">
        <v>66140</v>
      </c>
      <c r="U418" s="1337">
        <f t="shared" si="232"/>
        <v>125666</v>
      </c>
      <c r="V418" s="1334">
        <f t="shared" si="214"/>
        <v>0</v>
      </c>
      <c r="W418" s="1337">
        <f t="shared" si="215"/>
        <v>125666</v>
      </c>
      <c r="X418" s="1411">
        <f t="shared" si="216"/>
        <v>1633658</v>
      </c>
      <c r="Y418" s="1339">
        <v>1</v>
      </c>
      <c r="Z418" s="523">
        <f t="shared" si="217"/>
        <v>6</v>
      </c>
      <c r="AA418" s="377"/>
      <c r="AB418" s="229" t="str">
        <f t="shared" si="218"/>
        <v>Կ-1</v>
      </c>
      <c r="AC418" s="1408">
        <f t="shared" si="219"/>
        <v>1.96</v>
      </c>
      <c r="AD418" s="1408"/>
      <c r="AE418" s="1408">
        <f t="shared" si="229"/>
        <v>1.96</v>
      </c>
      <c r="AF418" s="1337">
        <v>66140</v>
      </c>
      <c r="AG418" s="1337">
        <f t="shared" si="233"/>
        <v>129634.4</v>
      </c>
      <c r="AH418" s="1334">
        <f t="shared" si="220"/>
        <v>0</v>
      </c>
      <c r="AI418" s="1337">
        <f t="shared" si="221"/>
        <v>129634.4</v>
      </c>
      <c r="AJ418" s="1411">
        <f t="shared" si="222"/>
        <v>1685247.2</v>
      </c>
      <c r="AK418" s="1339">
        <v>1</v>
      </c>
      <c r="AL418" s="376">
        <f t="shared" si="223"/>
        <v>7</v>
      </c>
      <c r="AM418" s="377"/>
      <c r="AN418" s="229" t="str">
        <f t="shared" si="224"/>
        <v>Կ-1</v>
      </c>
      <c r="AO418" s="1408">
        <f t="shared" si="225"/>
        <v>1.96</v>
      </c>
      <c r="AP418" s="1408"/>
      <c r="AQ418" s="1408">
        <f t="shared" si="230"/>
        <v>1.96</v>
      </c>
      <c r="AR418" s="1337">
        <v>66140</v>
      </c>
      <c r="AS418" s="1337">
        <f t="shared" si="234"/>
        <v>129634.4</v>
      </c>
      <c r="AT418" s="1334">
        <f t="shared" si="226"/>
        <v>0</v>
      </c>
      <c r="AU418" s="1337">
        <f t="shared" si="227"/>
        <v>129634.4</v>
      </c>
      <c r="AV418" s="1411">
        <f t="shared" si="228"/>
        <v>1685247.2</v>
      </c>
    </row>
    <row r="419" spans="1:48" ht="17.25" thickBot="1">
      <c r="A419" s="1421">
        <v>377</v>
      </c>
      <c r="B419" s="1429" t="s">
        <v>1230</v>
      </c>
      <c r="C419" s="1430" t="s">
        <v>2467</v>
      </c>
      <c r="D419" s="1423">
        <v>1</v>
      </c>
      <c r="E419" s="1419">
        <v>2</v>
      </c>
      <c r="F419" s="725" t="s">
        <v>98</v>
      </c>
      <c r="G419" s="724">
        <f t="shared" si="207"/>
        <v>1.79</v>
      </c>
      <c r="H419" s="443">
        <v>66140</v>
      </c>
      <c r="I419" s="1337">
        <f t="shared" si="231"/>
        <v>118390.6</v>
      </c>
      <c r="J419" s="1338">
        <v>0</v>
      </c>
      <c r="K419" s="1337">
        <f t="shared" si="210"/>
        <v>118390.6</v>
      </c>
      <c r="L419" s="1411">
        <f t="shared" si="211"/>
        <v>1539077.8</v>
      </c>
      <c r="M419" s="1339">
        <v>1</v>
      </c>
      <c r="N419" s="523">
        <f t="shared" si="208"/>
        <v>3</v>
      </c>
      <c r="O419" s="377"/>
      <c r="P419" s="229" t="str">
        <f t="shared" si="212"/>
        <v>Կ-1</v>
      </c>
      <c r="Q419" s="643">
        <f t="shared" si="213"/>
        <v>1.84</v>
      </c>
      <c r="R419" s="1408"/>
      <c r="S419" s="1408">
        <f t="shared" si="209"/>
        <v>1.84</v>
      </c>
      <c r="T419" s="1337">
        <v>66140</v>
      </c>
      <c r="U419" s="1337">
        <f t="shared" si="232"/>
        <v>121697.60000000001</v>
      </c>
      <c r="V419" s="1334">
        <f t="shared" si="214"/>
        <v>0</v>
      </c>
      <c r="W419" s="1337">
        <f t="shared" si="215"/>
        <v>121697.60000000001</v>
      </c>
      <c r="X419" s="1411">
        <f t="shared" si="216"/>
        <v>1582068.8</v>
      </c>
      <c r="Y419" s="1339">
        <v>1</v>
      </c>
      <c r="Z419" s="523">
        <f t="shared" si="217"/>
        <v>4</v>
      </c>
      <c r="AA419" s="377"/>
      <c r="AB419" s="229" t="str">
        <f t="shared" si="218"/>
        <v>Կ-1</v>
      </c>
      <c r="AC419" s="1408">
        <f t="shared" si="219"/>
        <v>1.9</v>
      </c>
      <c r="AD419" s="1408"/>
      <c r="AE419" s="1408">
        <f t="shared" si="229"/>
        <v>1.9</v>
      </c>
      <c r="AF419" s="1337">
        <v>66140</v>
      </c>
      <c r="AG419" s="1337">
        <f t="shared" si="233"/>
        <v>125666</v>
      </c>
      <c r="AH419" s="1334">
        <f t="shared" si="220"/>
        <v>0</v>
      </c>
      <c r="AI419" s="1337">
        <f t="shared" si="221"/>
        <v>125666</v>
      </c>
      <c r="AJ419" s="1411">
        <f t="shared" si="222"/>
        <v>1633658</v>
      </c>
      <c r="AK419" s="1339">
        <v>1</v>
      </c>
      <c r="AL419" s="376">
        <f t="shared" si="223"/>
        <v>5</v>
      </c>
      <c r="AM419" s="377"/>
      <c r="AN419" s="229" t="str">
        <f t="shared" si="224"/>
        <v>Կ-1</v>
      </c>
      <c r="AO419" s="1408">
        <f t="shared" si="225"/>
        <v>1.9</v>
      </c>
      <c r="AP419" s="1408"/>
      <c r="AQ419" s="1408">
        <f t="shared" si="230"/>
        <v>1.9</v>
      </c>
      <c r="AR419" s="1337">
        <v>66140</v>
      </c>
      <c r="AS419" s="1337">
        <f t="shared" si="234"/>
        <v>125666</v>
      </c>
      <c r="AT419" s="1334">
        <f t="shared" si="226"/>
        <v>0</v>
      </c>
      <c r="AU419" s="1337">
        <f t="shared" si="227"/>
        <v>125666</v>
      </c>
      <c r="AV419" s="1411">
        <f t="shared" si="228"/>
        <v>1633658</v>
      </c>
    </row>
    <row r="420" spans="1:48" ht="17.25" thickBot="1">
      <c r="A420" s="1421">
        <v>378</v>
      </c>
      <c r="B420" s="1429" t="s">
        <v>1231</v>
      </c>
      <c r="C420" s="1430" t="s">
        <v>2467</v>
      </c>
      <c r="D420" s="1423">
        <v>1</v>
      </c>
      <c r="E420" s="1419">
        <v>2</v>
      </c>
      <c r="F420" s="725" t="s">
        <v>98</v>
      </c>
      <c r="G420" s="724">
        <f t="shared" si="207"/>
        <v>1.79</v>
      </c>
      <c r="H420" s="443">
        <v>66140</v>
      </c>
      <c r="I420" s="1337">
        <f t="shared" si="231"/>
        <v>118390.6</v>
      </c>
      <c r="J420" s="1338">
        <v>0</v>
      </c>
      <c r="K420" s="1337">
        <f t="shared" si="210"/>
        <v>118390.6</v>
      </c>
      <c r="L420" s="1411">
        <f t="shared" si="211"/>
        <v>1539077.8</v>
      </c>
      <c r="M420" s="1339">
        <v>1</v>
      </c>
      <c r="N420" s="523">
        <f t="shared" si="208"/>
        <v>3</v>
      </c>
      <c r="O420" s="377"/>
      <c r="P420" s="229" t="str">
        <f t="shared" si="212"/>
        <v>Կ-1</v>
      </c>
      <c r="Q420" s="643">
        <f t="shared" si="213"/>
        <v>1.84</v>
      </c>
      <c r="R420" s="1408"/>
      <c r="S420" s="1408">
        <f t="shared" si="209"/>
        <v>1.84</v>
      </c>
      <c r="T420" s="1337">
        <v>66140</v>
      </c>
      <c r="U420" s="1337">
        <f t="shared" si="232"/>
        <v>121697.60000000001</v>
      </c>
      <c r="V420" s="1334">
        <f t="shared" si="214"/>
        <v>0</v>
      </c>
      <c r="W420" s="1337">
        <f t="shared" si="215"/>
        <v>121697.60000000001</v>
      </c>
      <c r="X420" s="1411">
        <f t="shared" si="216"/>
        <v>1582068.8</v>
      </c>
      <c r="Y420" s="1339">
        <v>1</v>
      </c>
      <c r="Z420" s="523">
        <f t="shared" si="217"/>
        <v>4</v>
      </c>
      <c r="AA420" s="377"/>
      <c r="AB420" s="229" t="str">
        <f t="shared" si="218"/>
        <v>Կ-1</v>
      </c>
      <c r="AC420" s="1408">
        <f t="shared" si="219"/>
        <v>1.9</v>
      </c>
      <c r="AD420" s="1408"/>
      <c r="AE420" s="1408">
        <f t="shared" si="229"/>
        <v>1.9</v>
      </c>
      <c r="AF420" s="1337">
        <v>66140</v>
      </c>
      <c r="AG420" s="1337">
        <f t="shared" si="233"/>
        <v>125666</v>
      </c>
      <c r="AH420" s="1334">
        <f t="shared" si="220"/>
        <v>0</v>
      </c>
      <c r="AI420" s="1337">
        <f t="shared" si="221"/>
        <v>125666</v>
      </c>
      <c r="AJ420" s="1411">
        <f t="shared" si="222"/>
        <v>1633658</v>
      </c>
      <c r="AK420" s="1339">
        <v>1</v>
      </c>
      <c r="AL420" s="376">
        <f t="shared" si="223"/>
        <v>5</v>
      </c>
      <c r="AM420" s="377"/>
      <c r="AN420" s="229" t="str">
        <f t="shared" si="224"/>
        <v>Կ-1</v>
      </c>
      <c r="AO420" s="1408">
        <f t="shared" si="225"/>
        <v>1.9</v>
      </c>
      <c r="AP420" s="1408"/>
      <c r="AQ420" s="1408">
        <f t="shared" si="230"/>
        <v>1.9</v>
      </c>
      <c r="AR420" s="1337">
        <v>66140</v>
      </c>
      <c r="AS420" s="1337">
        <f t="shared" si="234"/>
        <v>125666</v>
      </c>
      <c r="AT420" s="1334">
        <f t="shared" si="226"/>
        <v>0</v>
      </c>
      <c r="AU420" s="1337">
        <f t="shared" si="227"/>
        <v>125666</v>
      </c>
      <c r="AV420" s="1411">
        <f t="shared" si="228"/>
        <v>1633658</v>
      </c>
    </row>
    <row r="421" spans="1:48" ht="17.25" thickBot="1">
      <c r="A421" s="1421">
        <v>379</v>
      </c>
      <c r="B421" s="1429" t="s">
        <v>1232</v>
      </c>
      <c r="C421" s="1430" t="s">
        <v>2467</v>
      </c>
      <c r="D421" s="1423">
        <v>1</v>
      </c>
      <c r="E421" s="1419">
        <v>2</v>
      </c>
      <c r="F421" s="725" t="s">
        <v>98</v>
      </c>
      <c r="G421" s="724">
        <f t="shared" si="207"/>
        <v>1.79</v>
      </c>
      <c r="H421" s="443">
        <v>66140</v>
      </c>
      <c r="I421" s="1337">
        <f t="shared" si="231"/>
        <v>118390.6</v>
      </c>
      <c r="J421" s="1338">
        <v>0</v>
      </c>
      <c r="K421" s="1337">
        <f t="shared" si="210"/>
        <v>118390.6</v>
      </c>
      <c r="L421" s="1411">
        <f t="shared" si="211"/>
        <v>1539077.8</v>
      </c>
      <c r="M421" s="1339">
        <v>1</v>
      </c>
      <c r="N421" s="523">
        <f t="shared" si="208"/>
        <v>3</v>
      </c>
      <c r="O421" s="377"/>
      <c r="P421" s="229" t="str">
        <f t="shared" si="212"/>
        <v>Կ-1</v>
      </c>
      <c r="Q421" s="643">
        <f t="shared" si="213"/>
        <v>1.84</v>
      </c>
      <c r="R421" s="1408"/>
      <c r="S421" s="1408">
        <f t="shared" si="209"/>
        <v>1.84</v>
      </c>
      <c r="T421" s="1337">
        <v>66140</v>
      </c>
      <c r="U421" s="1337">
        <f t="shared" si="232"/>
        <v>121697.60000000001</v>
      </c>
      <c r="V421" s="1334">
        <f t="shared" si="214"/>
        <v>0</v>
      </c>
      <c r="W421" s="1337">
        <f t="shared" si="215"/>
        <v>121697.60000000001</v>
      </c>
      <c r="X421" s="1411">
        <f t="shared" si="216"/>
        <v>1582068.8</v>
      </c>
      <c r="Y421" s="1339">
        <v>1</v>
      </c>
      <c r="Z421" s="523">
        <f t="shared" si="217"/>
        <v>4</v>
      </c>
      <c r="AA421" s="377"/>
      <c r="AB421" s="229" t="str">
        <f t="shared" si="218"/>
        <v>Կ-1</v>
      </c>
      <c r="AC421" s="1408">
        <f t="shared" si="219"/>
        <v>1.9</v>
      </c>
      <c r="AD421" s="1408"/>
      <c r="AE421" s="1408">
        <f t="shared" si="229"/>
        <v>1.9</v>
      </c>
      <c r="AF421" s="1337">
        <v>66140</v>
      </c>
      <c r="AG421" s="1337">
        <f t="shared" si="233"/>
        <v>125666</v>
      </c>
      <c r="AH421" s="1334">
        <f t="shared" si="220"/>
        <v>0</v>
      </c>
      <c r="AI421" s="1337">
        <f t="shared" si="221"/>
        <v>125666</v>
      </c>
      <c r="AJ421" s="1411">
        <f t="shared" si="222"/>
        <v>1633658</v>
      </c>
      <c r="AK421" s="1339">
        <v>1</v>
      </c>
      <c r="AL421" s="376">
        <f t="shared" si="223"/>
        <v>5</v>
      </c>
      <c r="AM421" s="377"/>
      <c r="AN421" s="229" t="str">
        <f t="shared" si="224"/>
        <v>Կ-1</v>
      </c>
      <c r="AO421" s="1408">
        <f t="shared" si="225"/>
        <v>1.9</v>
      </c>
      <c r="AP421" s="1408"/>
      <c r="AQ421" s="1408">
        <f t="shared" si="230"/>
        <v>1.9</v>
      </c>
      <c r="AR421" s="1337">
        <v>66140</v>
      </c>
      <c r="AS421" s="1337">
        <f t="shared" si="234"/>
        <v>125666</v>
      </c>
      <c r="AT421" s="1334">
        <f t="shared" si="226"/>
        <v>0</v>
      </c>
      <c r="AU421" s="1337">
        <f t="shared" si="227"/>
        <v>125666</v>
      </c>
      <c r="AV421" s="1411">
        <f t="shared" si="228"/>
        <v>1633658</v>
      </c>
    </row>
    <row r="422" spans="1:48" ht="17.25" thickBot="1">
      <c r="A422" s="1421">
        <v>380</v>
      </c>
      <c r="B422" s="1429" t="s">
        <v>1233</v>
      </c>
      <c r="C422" s="1430" t="s">
        <v>2467</v>
      </c>
      <c r="D422" s="1423">
        <v>1</v>
      </c>
      <c r="E422" s="1419">
        <v>2</v>
      </c>
      <c r="F422" s="725" t="s">
        <v>98</v>
      </c>
      <c r="G422" s="724">
        <f t="shared" si="207"/>
        <v>1.79</v>
      </c>
      <c r="H422" s="443">
        <v>66140</v>
      </c>
      <c r="I422" s="1337">
        <f t="shared" si="231"/>
        <v>118390.6</v>
      </c>
      <c r="J422" s="1338">
        <v>0</v>
      </c>
      <c r="K422" s="1337">
        <f t="shared" si="210"/>
        <v>118390.6</v>
      </c>
      <c r="L422" s="1411">
        <f t="shared" si="211"/>
        <v>1539077.8</v>
      </c>
      <c r="M422" s="1339">
        <v>1</v>
      </c>
      <c r="N422" s="523">
        <f t="shared" si="208"/>
        <v>3</v>
      </c>
      <c r="O422" s="377"/>
      <c r="P422" s="229" t="str">
        <f t="shared" si="212"/>
        <v>Կ-1</v>
      </c>
      <c r="Q422" s="643">
        <f t="shared" si="213"/>
        <v>1.84</v>
      </c>
      <c r="R422" s="1408"/>
      <c r="S422" s="1408">
        <f t="shared" si="209"/>
        <v>1.84</v>
      </c>
      <c r="T422" s="1337">
        <v>66140</v>
      </c>
      <c r="U422" s="1337">
        <f t="shared" si="232"/>
        <v>121697.60000000001</v>
      </c>
      <c r="V422" s="1334">
        <f t="shared" si="214"/>
        <v>0</v>
      </c>
      <c r="W422" s="1337">
        <f t="shared" si="215"/>
        <v>121697.60000000001</v>
      </c>
      <c r="X422" s="1411">
        <f t="shared" si="216"/>
        <v>1582068.8</v>
      </c>
      <c r="Y422" s="1339">
        <v>1</v>
      </c>
      <c r="Z422" s="523">
        <f t="shared" si="217"/>
        <v>4</v>
      </c>
      <c r="AA422" s="377"/>
      <c r="AB422" s="229" t="str">
        <f t="shared" si="218"/>
        <v>Կ-1</v>
      </c>
      <c r="AC422" s="1408">
        <f t="shared" si="219"/>
        <v>1.9</v>
      </c>
      <c r="AD422" s="1408"/>
      <c r="AE422" s="1408">
        <f t="shared" si="229"/>
        <v>1.9</v>
      </c>
      <c r="AF422" s="1337">
        <v>66140</v>
      </c>
      <c r="AG422" s="1337">
        <f t="shared" si="233"/>
        <v>125666</v>
      </c>
      <c r="AH422" s="1334">
        <f t="shared" si="220"/>
        <v>0</v>
      </c>
      <c r="AI422" s="1337">
        <f t="shared" si="221"/>
        <v>125666</v>
      </c>
      <c r="AJ422" s="1411">
        <f t="shared" si="222"/>
        <v>1633658</v>
      </c>
      <c r="AK422" s="1339">
        <v>1</v>
      </c>
      <c r="AL422" s="376">
        <f t="shared" si="223"/>
        <v>5</v>
      </c>
      <c r="AM422" s="377"/>
      <c r="AN422" s="229" t="str">
        <f t="shared" si="224"/>
        <v>Կ-1</v>
      </c>
      <c r="AO422" s="1408">
        <f t="shared" si="225"/>
        <v>1.9</v>
      </c>
      <c r="AP422" s="1408"/>
      <c r="AQ422" s="1408">
        <f t="shared" si="230"/>
        <v>1.9</v>
      </c>
      <c r="AR422" s="1337">
        <v>66140</v>
      </c>
      <c r="AS422" s="1337">
        <f t="shared" si="234"/>
        <v>125666</v>
      </c>
      <c r="AT422" s="1334">
        <f t="shared" si="226"/>
        <v>0</v>
      </c>
      <c r="AU422" s="1337">
        <f t="shared" si="227"/>
        <v>125666</v>
      </c>
      <c r="AV422" s="1411">
        <f t="shared" si="228"/>
        <v>1633658</v>
      </c>
    </row>
    <row r="423" spans="1:48" ht="17.25" thickBot="1">
      <c r="A423" s="1421">
        <v>381</v>
      </c>
      <c r="B423" s="1429" t="s">
        <v>1234</v>
      </c>
      <c r="C423" s="1430" t="s">
        <v>2467</v>
      </c>
      <c r="D423" s="1425">
        <v>1</v>
      </c>
      <c r="E423" s="1419">
        <v>2</v>
      </c>
      <c r="F423" s="725" t="s">
        <v>98</v>
      </c>
      <c r="G423" s="724">
        <f t="shared" si="207"/>
        <v>1.79</v>
      </c>
      <c r="H423" s="443">
        <v>66140</v>
      </c>
      <c r="I423" s="1337">
        <f t="shared" si="231"/>
        <v>118390.6</v>
      </c>
      <c r="J423" s="1338">
        <v>0</v>
      </c>
      <c r="K423" s="1337">
        <f t="shared" si="210"/>
        <v>118390.6</v>
      </c>
      <c r="L423" s="1411">
        <f t="shared" si="211"/>
        <v>1539077.8</v>
      </c>
      <c r="M423" s="1339">
        <v>1</v>
      </c>
      <c r="N423" s="523">
        <f t="shared" si="208"/>
        <v>3</v>
      </c>
      <c r="O423" s="377"/>
      <c r="P423" s="229" t="str">
        <f t="shared" si="212"/>
        <v>Կ-1</v>
      </c>
      <c r="Q423" s="643">
        <f t="shared" si="213"/>
        <v>1.84</v>
      </c>
      <c r="R423" s="1408"/>
      <c r="S423" s="1408">
        <f t="shared" si="209"/>
        <v>1.84</v>
      </c>
      <c r="T423" s="1337">
        <v>66140</v>
      </c>
      <c r="U423" s="1337">
        <f t="shared" si="232"/>
        <v>121697.60000000001</v>
      </c>
      <c r="V423" s="1334">
        <f t="shared" si="214"/>
        <v>0</v>
      </c>
      <c r="W423" s="1337">
        <f t="shared" si="215"/>
        <v>121697.60000000001</v>
      </c>
      <c r="X423" s="1411">
        <f t="shared" si="216"/>
        <v>1582068.8</v>
      </c>
      <c r="Y423" s="1339">
        <v>1</v>
      </c>
      <c r="Z423" s="523">
        <f t="shared" si="217"/>
        <v>4</v>
      </c>
      <c r="AA423" s="377"/>
      <c r="AB423" s="229" t="str">
        <f t="shared" si="218"/>
        <v>Կ-1</v>
      </c>
      <c r="AC423" s="1408">
        <f t="shared" si="219"/>
        <v>1.9</v>
      </c>
      <c r="AD423" s="1408"/>
      <c r="AE423" s="1408">
        <f t="shared" si="229"/>
        <v>1.9</v>
      </c>
      <c r="AF423" s="1337">
        <v>66140</v>
      </c>
      <c r="AG423" s="1337">
        <f t="shared" si="233"/>
        <v>125666</v>
      </c>
      <c r="AH423" s="1334">
        <f t="shared" si="220"/>
        <v>0</v>
      </c>
      <c r="AI423" s="1337">
        <f t="shared" si="221"/>
        <v>125666</v>
      </c>
      <c r="AJ423" s="1411">
        <f t="shared" si="222"/>
        <v>1633658</v>
      </c>
      <c r="AK423" s="1339">
        <v>1</v>
      </c>
      <c r="AL423" s="376">
        <f t="shared" si="223"/>
        <v>5</v>
      </c>
      <c r="AM423" s="377"/>
      <c r="AN423" s="229" t="str">
        <f t="shared" si="224"/>
        <v>Կ-1</v>
      </c>
      <c r="AO423" s="1408">
        <f t="shared" si="225"/>
        <v>1.9</v>
      </c>
      <c r="AP423" s="1408"/>
      <c r="AQ423" s="1408">
        <f t="shared" si="230"/>
        <v>1.9</v>
      </c>
      <c r="AR423" s="1337">
        <v>66140</v>
      </c>
      <c r="AS423" s="1337">
        <f t="shared" si="234"/>
        <v>125666</v>
      </c>
      <c r="AT423" s="1334">
        <f t="shared" si="226"/>
        <v>0</v>
      </c>
      <c r="AU423" s="1337">
        <f t="shared" si="227"/>
        <v>125666</v>
      </c>
      <c r="AV423" s="1411">
        <f t="shared" si="228"/>
        <v>1633658</v>
      </c>
    </row>
    <row r="424" spans="1:48" ht="17.25" thickBot="1">
      <c r="A424" s="1421">
        <v>382</v>
      </c>
      <c r="B424" s="1429" t="s">
        <v>1236</v>
      </c>
      <c r="C424" s="1430" t="s">
        <v>2467</v>
      </c>
      <c r="D424" s="1423">
        <v>1</v>
      </c>
      <c r="E424" s="1419">
        <v>2</v>
      </c>
      <c r="F424" s="725" t="s">
        <v>98</v>
      </c>
      <c r="G424" s="724">
        <f t="shared" si="207"/>
        <v>1.79</v>
      </c>
      <c r="H424" s="443">
        <v>66140</v>
      </c>
      <c r="I424" s="1337">
        <f t="shared" ref="I424:I478" si="235">+H424*G424</f>
        <v>118390.6</v>
      </c>
      <c r="J424" s="229"/>
      <c r="K424" s="1337">
        <f t="shared" si="210"/>
        <v>118390.6</v>
      </c>
      <c r="L424" s="1411">
        <f t="shared" si="211"/>
        <v>1539077.8</v>
      </c>
      <c r="M424" s="1339">
        <v>1</v>
      </c>
      <c r="N424" s="523">
        <f t="shared" si="208"/>
        <v>3</v>
      </c>
      <c r="O424" s="377"/>
      <c r="P424" s="229" t="str">
        <f t="shared" si="212"/>
        <v>Կ-1</v>
      </c>
      <c r="Q424" s="643">
        <f t="shared" si="213"/>
        <v>1.84</v>
      </c>
      <c r="R424" s="1408"/>
      <c r="S424" s="1408">
        <f t="shared" si="209"/>
        <v>1.84</v>
      </c>
      <c r="T424" s="1337">
        <v>66140</v>
      </c>
      <c r="U424" s="1337">
        <f t="shared" ref="U424:U478" si="236">+T424*S424</f>
        <v>121697.60000000001</v>
      </c>
      <c r="V424" s="1334">
        <f t="shared" si="214"/>
        <v>0</v>
      </c>
      <c r="W424" s="1337">
        <f t="shared" si="215"/>
        <v>121697.60000000001</v>
      </c>
      <c r="X424" s="1411">
        <f t="shared" si="216"/>
        <v>1582068.8</v>
      </c>
      <c r="Y424" s="1339">
        <v>1</v>
      </c>
      <c r="Z424" s="523">
        <f t="shared" si="217"/>
        <v>4</v>
      </c>
      <c r="AA424" s="377"/>
      <c r="AB424" s="229" t="str">
        <f t="shared" si="218"/>
        <v>Կ-1</v>
      </c>
      <c r="AC424" s="1408">
        <f t="shared" si="219"/>
        <v>1.9</v>
      </c>
      <c r="AD424" s="1408"/>
      <c r="AE424" s="1408">
        <f t="shared" si="229"/>
        <v>1.9</v>
      </c>
      <c r="AF424" s="1337">
        <v>66140</v>
      </c>
      <c r="AG424" s="1337">
        <f t="shared" ref="AG424:AG478" si="237">+AF424*AE424</f>
        <v>125666</v>
      </c>
      <c r="AH424" s="1334">
        <f t="shared" si="220"/>
        <v>0</v>
      </c>
      <c r="AI424" s="1337">
        <f t="shared" si="221"/>
        <v>125666</v>
      </c>
      <c r="AJ424" s="1411">
        <f t="shared" si="222"/>
        <v>1633658</v>
      </c>
      <c r="AK424" s="1339">
        <v>1</v>
      </c>
      <c r="AL424" s="376">
        <f t="shared" si="223"/>
        <v>5</v>
      </c>
      <c r="AM424" s="377"/>
      <c r="AN424" s="229" t="str">
        <f t="shared" si="224"/>
        <v>Կ-1</v>
      </c>
      <c r="AO424" s="1408">
        <f t="shared" si="225"/>
        <v>1.9</v>
      </c>
      <c r="AP424" s="1408"/>
      <c r="AQ424" s="1408">
        <f t="shared" si="230"/>
        <v>1.9</v>
      </c>
      <c r="AR424" s="1337">
        <v>66140</v>
      </c>
      <c r="AS424" s="1337">
        <f t="shared" ref="AS424:AS478" si="238">+AR424*AQ424</f>
        <v>125666</v>
      </c>
      <c r="AT424" s="1334">
        <f t="shared" si="226"/>
        <v>0</v>
      </c>
      <c r="AU424" s="1337">
        <f t="shared" si="227"/>
        <v>125666</v>
      </c>
      <c r="AV424" s="1411">
        <f t="shared" si="228"/>
        <v>1633658</v>
      </c>
    </row>
    <row r="425" spans="1:48" ht="17.25" thickBot="1">
      <c r="A425" s="1421">
        <v>383</v>
      </c>
      <c r="B425" s="1429" t="s">
        <v>1237</v>
      </c>
      <c r="C425" s="1430" t="s">
        <v>2467</v>
      </c>
      <c r="D425" s="1423">
        <v>1</v>
      </c>
      <c r="E425" s="1419">
        <v>2</v>
      </c>
      <c r="F425" s="723" t="s">
        <v>98</v>
      </c>
      <c r="G425" s="724">
        <f t="shared" si="207"/>
        <v>1.79</v>
      </c>
      <c r="H425" s="443">
        <v>66140</v>
      </c>
      <c r="I425" s="1337">
        <f t="shared" si="235"/>
        <v>118390.6</v>
      </c>
      <c r="J425" s="229"/>
      <c r="K425" s="1337">
        <f t="shared" si="210"/>
        <v>118390.6</v>
      </c>
      <c r="L425" s="1411">
        <f t="shared" si="211"/>
        <v>1539077.8</v>
      </c>
      <c r="M425" s="1339">
        <v>1</v>
      </c>
      <c r="N425" s="523">
        <f t="shared" si="208"/>
        <v>3</v>
      </c>
      <c r="O425" s="377"/>
      <c r="P425" s="229" t="str">
        <f t="shared" si="212"/>
        <v>Կ-1</v>
      </c>
      <c r="Q425" s="643">
        <f t="shared" si="213"/>
        <v>1.84</v>
      </c>
      <c r="R425" s="1408"/>
      <c r="S425" s="1408">
        <f t="shared" si="209"/>
        <v>1.84</v>
      </c>
      <c r="T425" s="1337">
        <v>66140</v>
      </c>
      <c r="U425" s="1337">
        <f t="shared" si="236"/>
        <v>121697.60000000001</v>
      </c>
      <c r="V425" s="1334">
        <f t="shared" si="214"/>
        <v>0</v>
      </c>
      <c r="W425" s="1337">
        <f t="shared" si="215"/>
        <v>121697.60000000001</v>
      </c>
      <c r="X425" s="1411">
        <f t="shared" si="216"/>
        <v>1582068.8</v>
      </c>
      <c r="Y425" s="1339">
        <v>1</v>
      </c>
      <c r="Z425" s="523">
        <f t="shared" si="217"/>
        <v>4</v>
      </c>
      <c r="AA425" s="377"/>
      <c r="AB425" s="229" t="str">
        <f t="shared" si="218"/>
        <v>Կ-1</v>
      </c>
      <c r="AC425" s="1408">
        <f t="shared" si="219"/>
        <v>1.9</v>
      </c>
      <c r="AD425" s="1408"/>
      <c r="AE425" s="1408">
        <f t="shared" si="229"/>
        <v>1.9</v>
      </c>
      <c r="AF425" s="1337">
        <v>66140</v>
      </c>
      <c r="AG425" s="1337">
        <f t="shared" si="237"/>
        <v>125666</v>
      </c>
      <c r="AH425" s="1334">
        <f t="shared" si="220"/>
        <v>0</v>
      </c>
      <c r="AI425" s="1337">
        <f t="shared" si="221"/>
        <v>125666</v>
      </c>
      <c r="AJ425" s="1411">
        <f t="shared" si="222"/>
        <v>1633658</v>
      </c>
      <c r="AK425" s="1339">
        <v>1</v>
      </c>
      <c r="AL425" s="376">
        <f t="shared" si="223"/>
        <v>5</v>
      </c>
      <c r="AM425" s="377"/>
      <c r="AN425" s="229" t="str">
        <f t="shared" si="224"/>
        <v>Կ-1</v>
      </c>
      <c r="AO425" s="1408">
        <f t="shared" si="225"/>
        <v>1.9</v>
      </c>
      <c r="AP425" s="1408"/>
      <c r="AQ425" s="1408">
        <f t="shared" si="230"/>
        <v>1.9</v>
      </c>
      <c r="AR425" s="1337">
        <v>66140</v>
      </c>
      <c r="AS425" s="1337">
        <f t="shared" si="238"/>
        <v>125666</v>
      </c>
      <c r="AT425" s="1334">
        <f t="shared" si="226"/>
        <v>0</v>
      </c>
      <c r="AU425" s="1337">
        <f t="shared" si="227"/>
        <v>125666</v>
      </c>
      <c r="AV425" s="1411">
        <f t="shared" si="228"/>
        <v>1633658</v>
      </c>
    </row>
    <row r="426" spans="1:48" ht="17.25" thickBot="1">
      <c r="A426" s="1421">
        <v>384</v>
      </c>
      <c r="B426" s="1429" t="s">
        <v>1238</v>
      </c>
      <c r="C426" s="1430" t="s">
        <v>2467</v>
      </c>
      <c r="D426" s="1423">
        <v>1</v>
      </c>
      <c r="E426" s="1419">
        <v>2</v>
      </c>
      <c r="F426" s="723" t="s">
        <v>98</v>
      </c>
      <c r="G426" s="724">
        <f t="shared" si="207"/>
        <v>1.79</v>
      </c>
      <c r="H426" s="443">
        <v>66140</v>
      </c>
      <c r="I426" s="1337">
        <f t="shared" si="235"/>
        <v>118390.6</v>
      </c>
      <c r="J426" s="229"/>
      <c r="K426" s="1337">
        <f t="shared" si="210"/>
        <v>118390.6</v>
      </c>
      <c r="L426" s="1411">
        <f t="shared" si="211"/>
        <v>1539077.8</v>
      </c>
      <c r="M426" s="1339">
        <v>1</v>
      </c>
      <c r="N426" s="523">
        <f t="shared" si="208"/>
        <v>3</v>
      </c>
      <c r="O426" s="377"/>
      <c r="P426" s="229" t="str">
        <f t="shared" si="212"/>
        <v>Կ-1</v>
      </c>
      <c r="Q426" s="643">
        <f t="shared" si="213"/>
        <v>1.84</v>
      </c>
      <c r="R426" s="1408"/>
      <c r="S426" s="1408">
        <f t="shared" si="209"/>
        <v>1.84</v>
      </c>
      <c r="T426" s="1337">
        <v>66140</v>
      </c>
      <c r="U426" s="1337">
        <f t="shared" si="236"/>
        <v>121697.60000000001</v>
      </c>
      <c r="V426" s="1334">
        <f t="shared" si="214"/>
        <v>0</v>
      </c>
      <c r="W426" s="1337">
        <f t="shared" si="215"/>
        <v>121697.60000000001</v>
      </c>
      <c r="X426" s="1411">
        <f t="shared" si="216"/>
        <v>1582068.8</v>
      </c>
      <c r="Y426" s="1339">
        <v>1</v>
      </c>
      <c r="Z426" s="523">
        <f t="shared" si="217"/>
        <v>4</v>
      </c>
      <c r="AA426" s="377"/>
      <c r="AB426" s="229" t="str">
        <f t="shared" si="218"/>
        <v>Կ-1</v>
      </c>
      <c r="AC426" s="1408">
        <f t="shared" si="219"/>
        <v>1.9</v>
      </c>
      <c r="AD426" s="1408"/>
      <c r="AE426" s="1408">
        <f t="shared" si="229"/>
        <v>1.9</v>
      </c>
      <c r="AF426" s="1337">
        <v>66140</v>
      </c>
      <c r="AG426" s="1337">
        <f t="shared" si="237"/>
        <v>125666</v>
      </c>
      <c r="AH426" s="1334">
        <f t="shared" si="220"/>
        <v>0</v>
      </c>
      <c r="AI426" s="1337">
        <f t="shared" si="221"/>
        <v>125666</v>
      </c>
      <c r="AJ426" s="1411">
        <f t="shared" si="222"/>
        <v>1633658</v>
      </c>
      <c r="AK426" s="1339">
        <v>1</v>
      </c>
      <c r="AL426" s="376">
        <f t="shared" si="223"/>
        <v>5</v>
      </c>
      <c r="AM426" s="377"/>
      <c r="AN426" s="229" t="str">
        <f t="shared" si="224"/>
        <v>Կ-1</v>
      </c>
      <c r="AO426" s="1408">
        <f t="shared" si="225"/>
        <v>1.9</v>
      </c>
      <c r="AP426" s="1408"/>
      <c r="AQ426" s="1408">
        <f t="shared" si="230"/>
        <v>1.9</v>
      </c>
      <c r="AR426" s="1337">
        <v>66140</v>
      </c>
      <c r="AS426" s="1337">
        <f t="shared" si="238"/>
        <v>125666</v>
      </c>
      <c r="AT426" s="1334">
        <f t="shared" si="226"/>
        <v>0</v>
      </c>
      <c r="AU426" s="1337">
        <f t="shared" si="227"/>
        <v>125666</v>
      </c>
      <c r="AV426" s="1411">
        <f t="shared" si="228"/>
        <v>1633658</v>
      </c>
    </row>
    <row r="427" spans="1:48" ht="17.25" thickBot="1">
      <c r="A427" s="1421">
        <v>385</v>
      </c>
      <c r="B427" s="1429" t="s">
        <v>90</v>
      </c>
      <c r="C427" s="1430" t="s">
        <v>2467</v>
      </c>
      <c r="D427" s="1423">
        <v>1</v>
      </c>
      <c r="E427" s="1419">
        <v>0</v>
      </c>
      <c r="F427" s="723" t="s">
        <v>98</v>
      </c>
      <c r="G427" s="724">
        <f t="shared" ref="G427:G493" si="239">IF(D427&lt;1,0,IF(F427="Բ-1",IF(E427=0,6.94,IF(E427=1,7.17,IF(E427=2,7.41,IF(E427=3,7.66,IF(OR(E427=5,E427=4),7.92,IF(OR(E427=6,E427=7),8.18,IF(OR(E427=8,E427=9),8.46,IF(OR(E427=10,E427=11,E427=12),8.74,IF(OR(E427=13,E427=14,E427=15),9.03,IF(OR(E427=16,E427=17,E427=18),9.33,9.65)))))))))),IF(F427="Բ-2", IF(E427=0,5.71,IF(E427=1,5.89,IF(E427=2,6.09,IF(E427=3,6.29,IF(OR(E427=5,E427=4),6.5,IF(OR(E427=6,E427=7),6.72,IF(OR(E427=8,E427=9),6.94,IF(OR(E427=10,E427=11,E427=12),7.17,IF(OR(E427=13,E427=14,E427=15),7.41,IF(OR(E427=16,E427=17,E427=18),7.65,7.91)))))))))), IF(F427="Գ-1", IF(E427=0,4.7,IF(E427=1,4.86,IF(E427=2,5.01,IF(E427=3,5.18,IF(OR(E427=5,E427=4),5.35,IF(OR(E427=6,E427=7),5.52,IF(OR(E427=8,E427=9),5.71,IF(OR(E427=10,E427=11,E427=12),5.89,IF(OR(E427=13,E427=14,E427=15),6.09,IF(OR(E427=16,E427=17,E427=18),6.29,6.49)))))))))), IF(F427="Գ-2", IF(E427=0,3.88,IF(E427=1,4.01,IF(E427=2,4.14,IF(E427=3,4.27,IF(OR(E427=5,E427=4),4.41,IF(OR(E427=6,E427=7),4.55,IF(OR(E427=8,E427=9),4.7,IF(OR(E427=10,E427=11,E427=12),4.85,IF(OR(E427=13,E427=14,E427=15),5.01,IF(OR(E427=16,E427=17,E427=18),5.17,5.34)))))))))), IF(F427="Գ-3", IF(E427=0,3.21,IF(E427=1,3.31,IF(E427=2,3.42,IF(E427=3,3.53,IF(OR(E427=5,E427=4),3.64,IF(OR(E427=6,E427=7),3.76,IF(OR(E427=8,E427=9),3.88,IF(OR(E427=10,E427=11,E427=12),4.01,IF(OR(E427=13,E427=14,E427=15),4.13,IF(OR(E427=16,E427=17,E427=18),4.27,4.4)))))))))), IF(F427="Ա-1", IF(E427=0,2.66,IF(E427=1,2.75,IF(E427=2,2.83,IF(E427=3,2.92,IF(OR(E427=5,E427=4),3.02,IF(OR(E427=6,E427=7),3.11,IF(OR(E427=8,E427=9),3.21,IF(OR(E427=10,E427=11,E427=12),3.31,IF(OR(E427=13,E427=14,E427=15),3.42,IF(OR(E427=16,E427=17,E427=18),3.53,3.64)))))))))), IF(F427="Ա-2", IF(E427=0,2.28,IF(E427=1,2.35,IF(E427=2,2.43,IF(E427=3,2.5,IF(OR(E427=5,E427=4),2.58,IF(OR(E427=6,E427=7),2.66,IF(OR(E427=8,E427=9),2.75,IF(OR(E427=10,E427=11,E427=12),2.83,IF(OR(E427=13,E427=14,E427=15),2.92,IF(OR(E427=16,E427=17,E427=18),3.01,3.11)))))))))),IF(F427="Ա-3", IF(E427=0,1.96,IF(E427=1,2.02,IF(E427=2,2.08,IF(E427=3,2.15,IF(OR(E427=5,E427=4),2.21,IF(OR(E427=6,E427=7),2.28,IF(OR(E427=8,E427=9),2.35,IF(OR(E427=10,E427=11,E427=12),2.42,IF(OR(E427=13,E427=14,E427=15),2.5,IF(OR(E427=16,E427=17,E427=18),2.58,2.66)))))))))), IF(F427="Կ-1", IF(E427=0,1.68,IF(E427=1,1.73,IF(E427=2,1.79,IF(E427=3,1.84,IF(OR(E427=5,E427=4),1.9,IF(OR(E427=6,E427=7),1.96,IF(OR(E427=8,E427=9),2.02,IF(OR(E427=10,E427=11,E427=12),2.08,IF(OR(E427=13,E427=14,E427=15),2.14,IF(OR(E427=16,E427=17,E427=18),2.21,2.28)))))))))), IF(F427="Կ-2", IF(E427=0,1.45,IF(E427=1,1.49,IF(E427=2,1.54,IF(E427=3,1.59,IF(OR(E427=5,E427=4),1.63,IF(OR(E427=6,E427=7),1.68,IF(OR(E427=8,E427=9),1.73,IF(OR(E427=10,E427=11,E427=12),1.79,IF(OR(E427=13,E427=14,E427=15),1.84,IF(OR(E427=16,E427=17,E427=18),1.9,1.95)))))))))),IF(F427="Կ-3", IF(E427=0,1.25,IF(E427=1,1.29,IF(E427=2,1.33,IF(E427=3,1.37,IF(OR(E427=5,E427=4),1.41,IF(OR(E427=6,E427=7),1.45,IF(OR(E427=8,E427=9),1.49,IF(OR(E427=10,E427=11,E427=12),1.54,IF(OR(E427=13,E427=14,E427=15),1.58,IF(OR(E427=16,E427=17,E427=18),1.63,1.68)))))))))), "Error"))))))))))))</f>
        <v>1.68</v>
      </c>
      <c r="H427" s="443">
        <v>66140</v>
      </c>
      <c r="I427" s="1337">
        <f t="shared" si="235"/>
        <v>111115.2</v>
      </c>
      <c r="J427" s="229"/>
      <c r="K427" s="1337">
        <f t="shared" si="210"/>
        <v>111115.2</v>
      </c>
      <c r="L427" s="1411">
        <f t="shared" si="211"/>
        <v>1444497.5999999999</v>
      </c>
      <c r="M427" s="1339">
        <v>1</v>
      </c>
      <c r="N427" s="523">
        <f t="shared" ref="N427:N490" si="240">+E427+1</f>
        <v>1</v>
      </c>
      <c r="O427" s="377"/>
      <c r="P427" s="229" t="str">
        <f t="shared" si="212"/>
        <v>Կ-1</v>
      </c>
      <c r="Q427" s="643">
        <f t="shared" si="213"/>
        <v>1.73</v>
      </c>
      <c r="R427" s="1408"/>
      <c r="S427" s="1408">
        <f t="shared" ref="S427:S490" si="241">+Q427+Q427*R427</f>
        <v>1.73</v>
      </c>
      <c r="T427" s="1337">
        <v>66140</v>
      </c>
      <c r="U427" s="1337">
        <f t="shared" si="236"/>
        <v>114422.2</v>
      </c>
      <c r="V427" s="1334">
        <f t="shared" si="214"/>
        <v>0</v>
      </c>
      <c r="W427" s="1337">
        <f t="shared" si="215"/>
        <v>114422.2</v>
      </c>
      <c r="X427" s="1411">
        <f t="shared" si="216"/>
        <v>1487488.5999999999</v>
      </c>
      <c r="Y427" s="1339">
        <v>1</v>
      </c>
      <c r="Z427" s="523">
        <f t="shared" si="217"/>
        <v>2</v>
      </c>
      <c r="AA427" s="377"/>
      <c r="AB427" s="229" t="str">
        <f t="shared" si="218"/>
        <v>Կ-1</v>
      </c>
      <c r="AC427" s="1408">
        <f t="shared" si="219"/>
        <v>1.79</v>
      </c>
      <c r="AD427" s="1408"/>
      <c r="AE427" s="1408">
        <f t="shared" si="229"/>
        <v>1.79</v>
      </c>
      <c r="AF427" s="1337">
        <v>66140</v>
      </c>
      <c r="AG427" s="1337">
        <f t="shared" si="237"/>
        <v>118390.6</v>
      </c>
      <c r="AH427" s="1334">
        <f t="shared" si="220"/>
        <v>0</v>
      </c>
      <c r="AI427" s="1337">
        <f t="shared" si="221"/>
        <v>118390.6</v>
      </c>
      <c r="AJ427" s="1411">
        <f t="shared" si="222"/>
        <v>1539077.8</v>
      </c>
      <c r="AK427" s="1339">
        <v>1</v>
      </c>
      <c r="AL427" s="376">
        <f t="shared" si="223"/>
        <v>3</v>
      </c>
      <c r="AM427" s="377"/>
      <c r="AN427" s="229" t="str">
        <f t="shared" si="224"/>
        <v>Կ-1</v>
      </c>
      <c r="AO427" s="1408">
        <f t="shared" si="225"/>
        <v>1.84</v>
      </c>
      <c r="AP427" s="1408"/>
      <c r="AQ427" s="1408">
        <f t="shared" si="230"/>
        <v>1.84</v>
      </c>
      <c r="AR427" s="1337">
        <v>66140</v>
      </c>
      <c r="AS427" s="1337">
        <f t="shared" si="238"/>
        <v>121697.60000000001</v>
      </c>
      <c r="AT427" s="1334">
        <f t="shared" si="226"/>
        <v>0</v>
      </c>
      <c r="AU427" s="1337">
        <f t="shared" si="227"/>
        <v>121697.60000000001</v>
      </c>
      <c r="AV427" s="1411">
        <f t="shared" si="228"/>
        <v>1582068.8</v>
      </c>
    </row>
    <row r="428" spans="1:48" ht="17.25" thickBot="1">
      <c r="A428" s="1421">
        <v>386</v>
      </c>
      <c r="B428" s="1429" t="s">
        <v>90</v>
      </c>
      <c r="C428" s="1430" t="s">
        <v>2467</v>
      </c>
      <c r="D428" s="1423">
        <v>1</v>
      </c>
      <c r="E428" s="1419">
        <v>0</v>
      </c>
      <c r="F428" s="723" t="s">
        <v>98</v>
      </c>
      <c r="G428" s="724">
        <f t="shared" si="239"/>
        <v>1.68</v>
      </c>
      <c r="H428" s="443">
        <v>66140</v>
      </c>
      <c r="I428" s="1337">
        <f t="shared" si="235"/>
        <v>111115.2</v>
      </c>
      <c r="J428" s="229"/>
      <c r="K428" s="1337">
        <f t="shared" ref="K428:K491" si="242">+J428+I428</f>
        <v>111115.2</v>
      </c>
      <c r="L428" s="1411">
        <f t="shared" ref="L428:L491" si="243">+K428*13</f>
        <v>1444497.5999999999</v>
      </c>
      <c r="M428" s="1339">
        <v>1</v>
      </c>
      <c r="N428" s="523">
        <f t="shared" si="240"/>
        <v>1</v>
      </c>
      <c r="O428" s="377"/>
      <c r="P428" s="229" t="str">
        <f t="shared" ref="P428:P491" si="244">+F428</f>
        <v>Կ-1</v>
      </c>
      <c r="Q428" s="643">
        <f t="shared" ref="Q428:Q491" si="245">IF(M428&lt;1,0,IF(P428="Բ-1",IF(N428=0,6.94,IF(N428=1,7.17,IF(N428=2,7.41,IF(N428=3,7.66,IF(OR(N428=5,N428=4),7.92,IF(OR(N428=6,N428=7),8.18,IF(OR(N428=8,N428=9),8.46,IF(OR(N428=10,N428=11,N428=12),8.74,IF(OR(N428=13,N428=14,N428=15),9.03,IF(OR(N428=16,N428=17,N428=18),9.33,9.65)))))))))),IF(P428="Բ-2", IF(N428=0,5.71,IF(N428=1,5.89,IF(N428=2,6.09,IF(N428=3,6.29,IF(OR(N428=5,N428=4),6.5,IF(OR(N428=6,N428=7),6.72,IF(OR(N428=8,N428=9),6.94,IF(OR(N428=10,N428=11,N428=12),7.17,IF(OR(N428=13,N428=14,N428=15),7.41,IF(OR(N428=16,N428=17,N428=18),7.65,7.91)))))))))), IF(P428="Գ-1", IF(N428=0,4.7,IF(N428=1,4.86,IF(N428=2,5.01,IF(N428=3,5.18,IF(OR(N428=5,N428=4),5.35,IF(OR(N428=6,N428=7),5.52,IF(OR(N428=8,N428=9),5.71,IF(OR(N428=10,N428=11,N428=12),5.89,IF(OR(N428=13,N428=14,N428=15),6.09,IF(OR(N428=16,N428=17,N428=18),6.29,6.49)))))))))), IF(P428="Գ-2", IF(N428=0,3.88,IF(N428=1,4.01,IF(N428=2,4.14,IF(N428=3,4.27,IF(OR(N428=5,N428=4),4.41,IF(OR(N428=6,N428=7),4.55,IF(OR(N428=8,N428=9),4.7,IF(OR(N428=10,N428=11,N428=12),4.85,IF(OR(N428=13,N428=14,N428=15),5.01,IF(OR(N428=16,N428=17,N428=18),5.17,5.34)))))))))), IF(P428="Գ-3", IF(N428=0,3.21,IF(N428=1,3.31,IF(N428=2,3.42,IF(N428=3,3.53,IF(OR(N428=5,N428=4),3.64,IF(OR(N428=6,N428=7),3.76,IF(OR(N428=8,N428=9),3.88,IF(OR(N428=10,N428=11,N428=12),4.01,IF(OR(N428=13,N428=14,N428=15),4.13,IF(OR(N428=16,N428=17,N428=18),4.27,4.4)))))))))), IF(P428="Ա-1", IF(N428=0,2.66,IF(N428=1,2.75,IF(N428=2,2.83,IF(N428=3,2.92,IF(OR(N428=5,N428=4),3.02,IF(OR(N428=6,N428=7),3.11,IF(OR(N428=8,N428=9),3.21,IF(OR(N428=10,N428=11,N428=12),3.31,IF(OR(N428=13,N428=14,N428=15),3.42,IF(OR(N428=16,N428=17,N428=18),3.53,3.64)))))))))), IF(P428="Ա-2", IF(N428=0,2.28,IF(N428=1,2.35,IF(N428=2,2.43,IF(N428=3,2.5,IF(OR(N428=5,N428=4),2.58,IF(OR(N428=6,N428=7),2.66,IF(OR(N428=8,N428=9),2.75,IF(OR(N428=10,N428=11,N428=12),2.83,IF(OR(N428=13,N428=14,N428=15),2.92,IF(OR(N428=16,N428=17,N428=18),3.01,3.11)))))))))),IF(P428="Ա-3", IF(N428=0,1.96,IF(N428=1,2.02,IF(N428=2,2.08,IF(N428=3,2.15,IF(OR(N428=5,N428=4),2.21,IF(OR(N428=6,N428=7),2.28,IF(OR(N428=8,N428=9),2.35,IF(OR(N428=10,N428=11,N428=12),2.42,IF(OR(N428=13,N428=14,N428=15),2.5,IF(OR(N428=16,N428=17,N428=18),2.58,2.66)))))))))), IF(P428="Կ-1", IF(N428=0,1.68,IF(N428=1,1.73,IF(N428=2,1.79,IF(N428=3,1.84,IF(OR(N428=5,N428=4),1.9,IF(OR(N428=6,N428=7),1.96,IF(OR(N428=8,N428=9),2.02,IF(OR(N428=10,N428=11,N428=12),2.08,IF(OR(N428=13,N428=14,N428=15),2.14,IF(OR(N428=16,N428=17,N428=18),2.21,2.28)))))))))), IF(P428="Կ-2", IF(N428=0,1.45,IF(N428=1,1.49,IF(N428=2,1.54,IF(N428=3,1.59,IF(OR(N428=5,N428=4),1.63,IF(OR(N428=6,N428=7),1.68,IF(OR(N428=8,N428=9),1.73,IF(OR(N428=10,N428=11,N428=12),1.79,IF(OR(N428=13,N428=14,N428=15),1.84,IF(OR(N428=16,N428=17,N428=18),1.9,1.95)))))))))),IF(P428="Կ-3", IF(N428=0,1.25,IF(N428=1,1.29,IF(N428=2,1.33,IF(N428=3,1.37,IF(OR(N428=5,N428=4),1.41,IF(OR(N428=6,N428=7),1.45,IF(OR(N428=8,N428=9),1.49,IF(OR(N428=10,N428=11,N428=12),1.54,IF(OR(N428=13,N428=14,N428=15),1.58,IF(OR(N428=16,N428=17,N428=18),1.63,1.68)))))))))), "Error"))))))))))))</f>
        <v>1.73</v>
      </c>
      <c r="R428" s="1408"/>
      <c r="S428" s="1408">
        <f t="shared" si="241"/>
        <v>1.73</v>
      </c>
      <c r="T428" s="1337">
        <v>66140</v>
      </c>
      <c r="U428" s="1337">
        <f t="shared" si="236"/>
        <v>114422.2</v>
      </c>
      <c r="V428" s="1334">
        <f t="shared" ref="V428:V491" si="246">+J428</f>
        <v>0</v>
      </c>
      <c r="W428" s="1337">
        <f t="shared" ref="W428:W491" si="247">+V428+U428</f>
        <v>114422.2</v>
      </c>
      <c r="X428" s="1411">
        <f t="shared" ref="X428:X491" si="248">+W428*13</f>
        <v>1487488.5999999999</v>
      </c>
      <c r="Y428" s="1339">
        <v>1</v>
      </c>
      <c r="Z428" s="523">
        <f t="shared" ref="Z428:Z491" si="249">+N428+1</f>
        <v>2</v>
      </c>
      <c r="AA428" s="377"/>
      <c r="AB428" s="229" t="str">
        <f t="shared" ref="AB428:AB491" si="250">+P428</f>
        <v>Կ-1</v>
      </c>
      <c r="AC428" s="1408">
        <f t="shared" ref="AC428:AC491" si="251">IF(Y428&lt;1,0,IF(AB428="Բ-1",IF(Z428=0,6.94,IF(Z428=1,7.17,IF(Z428=2,7.41,IF(Z428=3,7.66,IF(OR(Z428=5,Z428=4),7.92,IF(OR(Z428=6,Z428=7),8.18,IF(OR(Z428=8,Z428=9),8.46,IF(OR(Z428=10,Z428=11,Z428=12),8.74,IF(OR(Z428=13,Z428=14,Z428=15),9.03,IF(OR(Z428=16,Z428=17,Z428=18),9.33,9.65)))))))))),IF(AB428="Բ-2", IF(Z428=0,5.71,IF(Z428=1,5.89,IF(Z428=2,6.09,IF(Z428=3,6.29,IF(OR(Z428=5,Z428=4),6.5,IF(OR(Z428=6,Z428=7),6.72,IF(OR(Z428=8,Z428=9),6.94,IF(OR(Z428=10,Z428=11,Z428=12),7.17,IF(OR(Z428=13,Z428=14,Z428=15),7.41,IF(OR(Z428=16,Z428=17,Z428=18),7.65,7.91)))))))))), IF(AB428="Գ-1", IF(Z428=0,4.7,IF(Z428=1,4.86,IF(Z428=2,5.01,IF(Z428=3,5.18,IF(OR(Z428=5,Z428=4),5.35,IF(OR(Z428=6,Z428=7),5.52,IF(OR(Z428=8,Z428=9),5.71,IF(OR(Z428=10,Z428=11,Z428=12),5.89,IF(OR(Z428=13,Z428=14,Z428=15),6.09,IF(OR(Z428=16,Z428=17,Z428=18),6.29,6.49)))))))))), IF(AB428="Գ-2", IF(Z428=0,3.88,IF(Z428=1,4.01,IF(Z428=2,4.14,IF(Z428=3,4.27,IF(OR(Z428=5,Z428=4),4.41,IF(OR(Z428=6,Z428=7),4.55,IF(OR(Z428=8,Z428=9),4.7,IF(OR(Z428=10,Z428=11,Z428=12),4.85,IF(OR(Z428=13,Z428=14,Z428=15),5.01,IF(OR(Z428=16,Z428=17,Z428=18),5.17,5.34)))))))))), IF(AB428="Գ-3", IF(Z428=0,3.21,IF(Z428=1,3.31,IF(Z428=2,3.42,IF(Z428=3,3.53,IF(OR(Z428=5,Z428=4),3.64,IF(OR(Z428=6,Z428=7),3.76,IF(OR(Z428=8,Z428=9),3.88,IF(OR(Z428=10,Z428=11,Z428=12),4.01,IF(OR(Z428=13,Z428=14,Z428=15),4.13,IF(OR(Z428=16,Z428=17,Z428=18),4.27,4.4)))))))))), IF(AB428="Ա-1", IF(Z428=0,2.66,IF(Z428=1,2.75,IF(Z428=2,2.83,IF(Z428=3,2.92,IF(OR(Z428=5,Z428=4),3.02,IF(OR(Z428=6,Z428=7),3.11,IF(OR(Z428=8,Z428=9),3.21,IF(OR(Z428=10,Z428=11,Z428=12),3.31,IF(OR(Z428=13,Z428=14,Z428=15),3.42,IF(OR(Z428=16,Z428=17,Z428=18),3.53,3.64)))))))))), IF(AB428="Ա-2", IF(Z428=0,2.28,IF(Z428=1,2.35,IF(Z428=2,2.43,IF(Z428=3,2.5,IF(OR(Z428=5,Z428=4),2.58,IF(OR(Z428=6,Z428=7),2.66,IF(OR(Z428=8,Z428=9),2.75,IF(OR(Z428=10,Z428=11,Z428=12),2.83,IF(OR(Z428=13,Z428=14,Z428=15),2.92,IF(OR(Z428=16,Z428=17,Z428=18),3.01,3.11)))))))))),IF(AB428="Ա-3", IF(Z428=0,1.96,IF(Z428=1,2.02,IF(Z428=2,2.08,IF(Z428=3,2.15,IF(OR(Z428=5,Z428=4),2.21,IF(OR(Z428=6,Z428=7),2.28,IF(OR(Z428=8,Z428=9),2.35,IF(OR(Z428=10,Z428=11,Z428=12),2.42,IF(OR(Z428=13,Z428=14,Z428=15),2.5,IF(OR(Z428=16,Z428=17,Z428=18),2.58,2.66)))))))))), IF(AB428="Կ-1", IF(Z428=0,1.68,IF(Z428=1,1.73,IF(Z428=2,1.79,IF(Z428=3,1.84,IF(OR(Z428=5,Z428=4),1.9,IF(OR(Z428=6,Z428=7),1.96,IF(OR(Z428=8,Z428=9),2.02,IF(OR(Z428=10,Z428=11,Z428=12),2.08,IF(OR(Z428=13,Z428=14,Z428=15),2.14,IF(OR(Z428=16,Z428=17,Z428=18),2.21,2.28)))))))))), IF(AB428="Կ-2", IF(Z428=0,1.45,IF(Z428=1,1.49,IF(Z428=2,1.54,IF(Z428=3,1.59,IF(OR(Z428=5,Z428=4),1.63,IF(OR(Z428=6,Z428=7),1.68,IF(OR(Z428=8,Z428=9),1.73,IF(OR(Z428=10,Z428=11,Z428=12),1.79,IF(OR(Z428=13,Z428=14,Z428=15),1.84,IF(OR(Z428=16,Z428=17,Z428=18),1.9,1.95)))))))))),IF(AB428="Կ-3", IF(Z428=0,1.25,IF(Z428=1,1.29,IF(Z428=2,1.33,IF(Z428=3,1.37,IF(OR(Z428=5,Z428=4),1.41,IF(OR(Z428=6,Z428=7),1.45,IF(OR(Z428=8,Z428=9),1.49,IF(OR(Z428=10,Z428=11,Z428=12),1.54,IF(OR(Z428=13,Z428=14,Z428=15),1.58,IF(OR(Z428=16,Z428=17,Z428=18),1.63,1.68)))))))))), "Error"))))))))))))</f>
        <v>1.79</v>
      </c>
      <c r="AD428" s="1408"/>
      <c r="AE428" s="1408">
        <f t="shared" si="229"/>
        <v>1.79</v>
      </c>
      <c r="AF428" s="1337">
        <v>66140</v>
      </c>
      <c r="AG428" s="1337">
        <f t="shared" si="237"/>
        <v>118390.6</v>
      </c>
      <c r="AH428" s="1334">
        <f t="shared" ref="AH428:AH491" si="252">+V428</f>
        <v>0</v>
      </c>
      <c r="AI428" s="1337">
        <f t="shared" ref="AI428:AI491" si="253">+AH428+AG428</f>
        <v>118390.6</v>
      </c>
      <c r="AJ428" s="1411">
        <f t="shared" ref="AJ428:AJ491" si="254">+AI428*13</f>
        <v>1539077.8</v>
      </c>
      <c r="AK428" s="1339">
        <v>1</v>
      </c>
      <c r="AL428" s="376">
        <f t="shared" ref="AL428:AL491" si="255">+Z428+1</f>
        <v>3</v>
      </c>
      <c r="AM428" s="377"/>
      <c r="AN428" s="229" t="str">
        <f t="shared" ref="AN428:AN491" si="256">+AB428</f>
        <v>Կ-1</v>
      </c>
      <c r="AO428" s="1408">
        <f t="shared" ref="AO428:AO491" si="257">IF(AK428&lt;1,0,IF(AN428="Բ-1",IF(AL428=0,6.94,IF(AL428=1,7.17,IF(AL428=2,7.41,IF(AL428=3,7.66,IF(OR(AL428=5,AL428=4),7.92,IF(OR(AL428=6,AL428=7),8.18,IF(OR(AL428=8,AL428=9),8.46,IF(OR(AL428=10,AL428=11,AL428=12),8.74,IF(OR(AL428=13,AL428=14,AL428=15),9.03,IF(OR(AL428=16,AL428=17,AL428=18),9.33,9.65)))))))))),IF(AN428="Բ-2", IF(AL428=0,5.71,IF(AL428=1,5.89,IF(AL428=2,6.09,IF(AL428=3,6.29,IF(OR(AL428=5,AL428=4),6.5,IF(OR(AL428=6,AL428=7),6.72,IF(OR(AL428=8,AL428=9),6.94,IF(OR(AL428=10,AL428=11,AL428=12),7.17,IF(OR(AL428=13,AL428=14,AL428=15),7.41,IF(OR(AL428=16,AL428=17,AL428=18),7.65,7.91)))))))))), IF(AN428="Գ-1", IF(AL428=0,4.7,IF(AL428=1,4.86,IF(AL428=2,5.01,IF(AL428=3,5.18,IF(OR(AL428=5,AL428=4),5.35,IF(OR(AL428=6,AL428=7),5.52,IF(OR(AL428=8,AL428=9),5.71,IF(OR(AL428=10,AL428=11,AL428=12),5.89,IF(OR(AL428=13,AL428=14,AL428=15),6.09,IF(OR(AL428=16,AL428=17,AL428=18),6.29,6.49)))))))))), IF(AN428="Գ-2", IF(AL428=0,3.88,IF(AL428=1,4.01,IF(AL428=2,4.14,IF(AL428=3,4.27,IF(OR(AL428=5,AL428=4),4.41,IF(OR(AL428=6,AL428=7),4.55,IF(OR(AL428=8,AL428=9),4.7,IF(OR(AL428=10,AL428=11,AL428=12),4.85,IF(OR(AL428=13,AL428=14,AL428=15),5.01,IF(OR(AL428=16,AL428=17,AL428=18),5.17,5.34)))))))))), IF(AN428="Գ-3", IF(AL428=0,3.21,IF(AL428=1,3.31,IF(AL428=2,3.42,IF(AL428=3,3.53,IF(OR(AL428=5,AL428=4),3.64,IF(OR(AL428=6,AL428=7),3.76,IF(OR(AL428=8,AL428=9),3.88,IF(OR(AL428=10,AL428=11,AL428=12),4.01,IF(OR(AL428=13,AL428=14,AL428=15),4.13,IF(OR(AL428=16,AL428=17,AL428=18),4.27,4.4)))))))))), IF(AN428="Ա-1", IF(AL428=0,2.66,IF(AL428=1,2.75,IF(AL428=2,2.83,IF(AL428=3,2.92,IF(OR(AL428=5,AL428=4),3.02,IF(OR(AL428=6,AL428=7),3.11,IF(OR(AL428=8,AL428=9),3.21,IF(OR(AL428=10,AL428=11,AL428=12),3.31,IF(OR(AL428=13,AL428=14,AL428=15),3.42,IF(OR(AL428=16,AL428=17,AL428=18),3.53,3.64)))))))))), IF(AN428="Ա-2", IF(AL428=0,2.28,IF(AL428=1,2.35,IF(AL428=2,2.43,IF(AL428=3,2.5,IF(OR(AL428=5,AL428=4),2.58,IF(OR(AL428=6,AL428=7),2.66,IF(OR(AL428=8,AL428=9),2.75,IF(OR(AL428=10,AL428=11,AL428=12),2.83,IF(OR(AL428=13,AL428=14,AL428=15),2.92,IF(OR(AL428=16,AL428=17,AL428=18),3.01,3.11)))))))))),IF(AN428="Ա-3", IF(AL428=0,1.96,IF(AL428=1,2.02,IF(AL428=2,2.08,IF(AL428=3,2.15,IF(OR(AL428=5,AL428=4),2.21,IF(OR(AL428=6,AL428=7),2.28,IF(OR(AL428=8,AL428=9),2.35,IF(OR(AL428=10,AL428=11,AL428=12),2.42,IF(OR(AL428=13,AL428=14,AL428=15),2.5,IF(OR(AL428=16,AL428=17,AL428=18),2.58,2.66)))))))))), IF(AN428="Կ-1", IF(AL428=0,1.68,IF(AL428=1,1.73,IF(AL428=2,1.79,IF(AL428=3,1.84,IF(OR(AL428=5,AL428=4),1.9,IF(OR(AL428=6,AL428=7),1.96,IF(OR(AL428=8,AL428=9),2.02,IF(OR(AL428=10,AL428=11,AL428=12),2.08,IF(OR(AL428=13,AL428=14,AL428=15),2.14,IF(OR(AL428=16,AL428=17,AL428=18),2.21,2.28)))))))))), IF(AN428="Կ-2", IF(AL428=0,1.45,IF(AL428=1,1.49,IF(AL428=2,1.54,IF(AL428=3,1.59,IF(OR(AL428=5,AL428=4),1.63,IF(OR(AL428=6,AL428=7),1.68,IF(OR(AL428=8,AL428=9),1.73,IF(OR(AL428=10,AL428=11,AL428=12),1.79,IF(OR(AL428=13,AL428=14,AL428=15),1.84,IF(OR(AL428=16,AL428=17,AL428=18),1.9,1.95)))))))))),IF(AN428="Կ-3", IF(AL428=0,1.25,IF(AL428=1,1.29,IF(AL428=2,1.33,IF(AL428=3,1.37,IF(OR(AL428=5,AL428=4),1.41,IF(OR(AL428=6,AL428=7),1.45,IF(OR(AL428=8,AL428=9),1.49,IF(OR(AL428=10,AL428=11,AL428=12),1.54,IF(OR(AL428=13,AL428=14,AL428=15),1.58,IF(OR(AL428=16,AL428=17,AL428=18),1.63,1.68)))))))))), "Error"))))))))))))</f>
        <v>1.84</v>
      </c>
      <c r="AP428" s="1408"/>
      <c r="AQ428" s="1408">
        <f t="shared" si="230"/>
        <v>1.84</v>
      </c>
      <c r="AR428" s="1337">
        <v>66140</v>
      </c>
      <c r="AS428" s="1337">
        <f t="shared" si="238"/>
        <v>121697.60000000001</v>
      </c>
      <c r="AT428" s="1334">
        <f t="shared" ref="AT428:AT491" si="258">+AH428</f>
        <v>0</v>
      </c>
      <c r="AU428" s="1337">
        <f t="shared" ref="AU428:AU491" si="259">+AT428+AS428</f>
        <v>121697.60000000001</v>
      </c>
      <c r="AV428" s="1411">
        <f t="shared" ref="AV428:AV491" si="260">+AU428*13</f>
        <v>1582068.8</v>
      </c>
    </row>
    <row r="429" spans="1:48" ht="17.25" thickBot="1">
      <c r="A429" s="1421">
        <v>387</v>
      </c>
      <c r="B429" s="1429" t="s">
        <v>90</v>
      </c>
      <c r="C429" s="1430" t="s">
        <v>2467</v>
      </c>
      <c r="D429" s="1423">
        <v>1</v>
      </c>
      <c r="E429" s="1419">
        <v>0</v>
      </c>
      <c r="F429" s="723" t="s">
        <v>98</v>
      </c>
      <c r="G429" s="724">
        <f t="shared" si="239"/>
        <v>1.68</v>
      </c>
      <c r="H429" s="443">
        <v>66140</v>
      </c>
      <c r="I429" s="1337">
        <f t="shared" si="235"/>
        <v>111115.2</v>
      </c>
      <c r="J429" s="229"/>
      <c r="K429" s="1337">
        <f t="shared" si="242"/>
        <v>111115.2</v>
      </c>
      <c r="L429" s="1411">
        <f t="shared" si="243"/>
        <v>1444497.5999999999</v>
      </c>
      <c r="M429" s="1339">
        <v>1</v>
      </c>
      <c r="N429" s="523">
        <f t="shared" si="240"/>
        <v>1</v>
      </c>
      <c r="O429" s="377"/>
      <c r="P429" s="229" t="str">
        <f t="shared" si="244"/>
        <v>Կ-1</v>
      </c>
      <c r="Q429" s="643">
        <f t="shared" si="245"/>
        <v>1.73</v>
      </c>
      <c r="R429" s="1408"/>
      <c r="S429" s="1408">
        <f t="shared" si="241"/>
        <v>1.73</v>
      </c>
      <c r="T429" s="1337">
        <v>66140</v>
      </c>
      <c r="U429" s="1337">
        <f t="shared" si="236"/>
        <v>114422.2</v>
      </c>
      <c r="V429" s="1334">
        <f t="shared" si="246"/>
        <v>0</v>
      </c>
      <c r="W429" s="1337">
        <f t="shared" si="247"/>
        <v>114422.2</v>
      </c>
      <c r="X429" s="1411">
        <f t="shared" si="248"/>
        <v>1487488.5999999999</v>
      </c>
      <c r="Y429" s="1339">
        <v>1</v>
      </c>
      <c r="Z429" s="523">
        <f t="shared" si="249"/>
        <v>2</v>
      </c>
      <c r="AA429" s="377"/>
      <c r="AB429" s="229" t="str">
        <f t="shared" si="250"/>
        <v>Կ-1</v>
      </c>
      <c r="AC429" s="1408">
        <f t="shared" si="251"/>
        <v>1.79</v>
      </c>
      <c r="AD429" s="1408"/>
      <c r="AE429" s="1408">
        <f t="shared" si="229"/>
        <v>1.79</v>
      </c>
      <c r="AF429" s="1337">
        <v>66140</v>
      </c>
      <c r="AG429" s="1337">
        <f t="shared" si="237"/>
        <v>118390.6</v>
      </c>
      <c r="AH429" s="1334">
        <f t="shared" si="252"/>
        <v>0</v>
      </c>
      <c r="AI429" s="1337">
        <f t="shared" si="253"/>
        <v>118390.6</v>
      </c>
      <c r="AJ429" s="1411">
        <f t="shared" si="254"/>
        <v>1539077.8</v>
      </c>
      <c r="AK429" s="1339">
        <v>1</v>
      </c>
      <c r="AL429" s="376">
        <f t="shared" si="255"/>
        <v>3</v>
      </c>
      <c r="AM429" s="377"/>
      <c r="AN429" s="229" t="str">
        <f t="shared" si="256"/>
        <v>Կ-1</v>
      </c>
      <c r="AO429" s="1408">
        <f t="shared" si="257"/>
        <v>1.84</v>
      </c>
      <c r="AP429" s="1408"/>
      <c r="AQ429" s="1408">
        <f t="shared" si="230"/>
        <v>1.84</v>
      </c>
      <c r="AR429" s="1337">
        <v>66140</v>
      </c>
      <c r="AS429" s="1337">
        <f t="shared" si="238"/>
        <v>121697.60000000001</v>
      </c>
      <c r="AT429" s="1334">
        <f t="shared" si="258"/>
        <v>0</v>
      </c>
      <c r="AU429" s="1337">
        <f t="shared" si="259"/>
        <v>121697.60000000001</v>
      </c>
      <c r="AV429" s="1411">
        <f t="shared" si="260"/>
        <v>1582068.8</v>
      </c>
    </row>
    <row r="430" spans="1:48" ht="17.25" thickBot="1">
      <c r="A430" s="1421">
        <v>388</v>
      </c>
      <c r="B430" s="1429" t="s">
        <v>90</v>
      </c>
      <c r="C430" s="1430" t="s">
        <v>2467</v>
      </c>
      <c r="D430" s="1423">
        <v>1</v>
      </c>
      <c r="E430" s="1419">
        <v>0</v>
      </c>
      <c r="F430" s="723" t="s">
        <v>98</v>
      </c>
      <c r="G430" s="724">
        <f t="shared" si="239"/>
        <v>1.68</v>
      </c>
      <c r="H430" s="443">
        <v>66140</v>
      </c>
      <c r="I430" s="1337">
        <f t="shared" si="235"/>
        <v>111115.2</v>
      </c>
      <c r="J430" s="229"/>
      <c r="K430" s="1337">
        <f t="shared" si="242"/>
        <v>111115.2</v>
      </c>
      <c r="L430" s="1411">
        <f t="shared" si="243"/>
        <v>1444497.5999999999</v>
      </c>
      <c r="M430" s="1339">
        <v>1</v>
      </c>
      <c r="N430" s="523">
        <f t="shared" si="240"/>
        <v>1</v>
      </c>
      <c r="O430" s="377"/>
      <c r="P430" s="229" t="str">
        <f t="shared" si="244"/>
        <v>Կ-1</v>
      </c>
      <c r="Q430" s="643">
        <f t="shared" si="245"/>
        <v>1.73</v>
      </c>
      <c r="R430" s="1408"/>
      <c r="S430" s="1408">
        <f t="shared" si="241"/>
        <v>1.73</v>
      </c>
      <c r="T430" s="1337">
        <v>66140</v>
      </c>
      <c r="U430" s="1337">
        <f t="shared" si="236"/>
        <v>114422.2</v>
      </c>
      <c r="V430" s="1334">
        <f t="shared" si="246"/>
        <v>0</v>
      </c>
      <c r="W430" s="1337">
        <f t="shared" si="247"/>
        <v>114422.2</v>
      </c>
      <c r="X430" s="1411">
        <f t="shared" si="248"/>
        <v>1487488.5999999999</v>
      </c>
      <c r="Y430" s="1339">
        <v>1</v>
      </c>
      <c r="Z430" s="523">
        <f t="shared" si="249"/>
        <v>2</v>
      </c>
      <c r="AA430" s="377"/>
      <c r="AB430" s="229" t="str">
        <f t="shared" si="250"/>
        <v>Կ-1</v>
      </c>
      <c r="AC430" s="1408">
        <f t="shared" si="251"/>
        <v>1.79</v>
      </c>
      <c r="AD430" s="1408"/>
      <c r="AE430" s="1408">
        <f t="shared" ref="AE430:AE493" si="261">+AC430+AC430*AD430</f>
        <v>1.79</v>
      </c>
      <c r="AF430" s="1337">
        <v>66140</v>
      </c>
      <c r="AG430" s="1337">
        <f t="shared" si="237"/>
        <v>118390.6</v>
      </c>
      <c r="AH430" s="1334">
        <f t="shared" si="252"/>
        <v>0</v>
      </c>
      <c r="AI430" s="1337">
        <f t="shared" si="253"/>
        <v>118390.6</v>
      </c>
      <c r="AJ430" s="1411">
        <f t="shared" si="254"/>
        <v>1539077.8</v>
      </c>
      <c r="AK430" s="1339">
        <v>1</v>
      </c>
      <c r="AL430" s="376">
        <f t="shared" si="255"/>
        <v>3</v>
      </c>
      <c r="AM430" s="377"/>
      <c r="AN430" s="229" t="str">
        <f t="shared" si="256"/>
        <v>Կ-1</v>
      </c>
      <c r="AO430" s="1408">
        <f t="shared" si="257"/>
        <v>1.84</v>
      </c>
      <c r="AP430" s="1408"/>
      <c r="AQ430" s="1408">
        <f t="shared" ref="AQ430:AQ493" si="262">+AO430+AO430*AP430</f>
        <v>1.84</v>
      </c>
      <c r="AR430" s="1337">
        <v>66140</v>
      </c>
      <c r="AS430" s="1337">
        <f t="shared" si="238"/>
        <v>121697.60000000001</v>
      </c>
      <c r="AT430" s="1334">
        <f t="shared" si="258"/>
        <v>0</v>
      </c>
      <c r="AU430" s="1337">
        <f t="shared" si="259"/>
        <v>121697.60000000001</v>
      </c>
      <c r="AV430" s="1411">
        <f t="shared" si="260"/>
        <v>1582068.8</v>
      </c>
    </row>
    <row r="431" spans="1:48" ht="27.75" thickBot="1">
      <c r="A431" s="1421">
        <v>389</v>
      </c>
      <c r="B431" s="1429" t="s">
        <v>2512</v>
      </c>
      <c r="C431" s="1430" t="s">
        <v>1903</v>
      </c>
      <c r="D431" s="1423">
        <v>1</v>
      </c>
      <c r="E431" s="1419">
        <v>2</v>
      </c>
      <c r="F431" s="725" t="s">
        <v>95</v>
      </c>
      <c r="G431" s="724">
        <f t="shared" si="239"/>
        <v>4.1399999999999997</v>
      </c>
      <c r="H431" s="443">
        <v>66140</v>
      </c>
      <c r="I431" s="1337">
        <f t="shared" si="235"/>
        <v>273819.59999999998</v>
      </c>
      <c r="J431" s="229"/>
      <c r="K431" s="1337">
        <f t="shared" si="242"/>
        <v>273819.59999999998</v>
      </c>
      <c r="L431" s="1411">
        <f t="shared" si="243"/>
        <v>3559654.8</v>
      </c>
      <c r="M431" s="1339">
        <v>1</v>
      </c>
      <c r="N431" s="523">
        <f t="shared" si="240"/>
        <v>3</v>
      </c>
      <c r="O431" s="377"/>
      <c r="P431" s="229" t="str">
        <f t="shared" si="244"/>
        <v>Գ-2</v>
      </c>
      <c r="Q431" s="643">
        <f t="shared" si="245"/>
        <v>4.2699999999999996</v>
      </c>
      <c r="R431" s="1408"/>
      <c r="S431" s="1408">
        <f t="shared" si="241"/>
        <v>4.2699999999999996</v>
      </c>
      <c r="T431" s="1337">
        <v>66140</v>
      </c>
      <c r="U431" s="1337">
        <f t="shared" si="236"/>
        <v>282417.8</v>
      </c>
      <c r="V431" s="1334">
        <f t="shared" si="246"/>
        <v>0</v>
      </c>
      <c r="W431" s="1337">
        <f t="shared" si="247"/>
        <v>282417.8</v>
      </c>
      <c r="X431" s="1411">
        <f t="shared" si="248"/>
        <v>3671431.4</v>
      </c>
      <c r="Y431" s="1339">
        <v>1</v>
      </c>
      <c r="Z431" s="523">
        <f t="shared" si="249"/>
        <v>4</v>
      </c>
      <c r="AA431" s="377"/>
      <c r="AB431" s="229" t="str">
        <f t="shared" si="250"/>
        <v>Գ-2</v>
      </c>
      <c r="AC431" s="1408">
        <f t="shared" si="251"/>
        <v>4.41</v>
      </c>
      <c r="AD431" s="1408"/>
      <c r="AE431" s="1408">
        <f t="shared" si="261"/>
        <v>4.41</v>
      </c>
      <c r="AF431" s="1337">
        <v>66140</v>
      </c>
      <c r="AG431" s="1337">
        <f t="shared" si="237"/>
        <v>291677.40000000002</v>
      </c>
      <c r="AH431" s="1334">
        <f t="shared" si="252"/>
        <v>0</v>
      </c>
      <c r="AI431" s="1337">
        <f t="shared" si="253"/>
        <v>291677.40000000002</v>
      </c>
      <c r="AJ431" s="1411">
        <f t="shared" si="254"/>
        <v>3791806.2</v>
      </c>
      <c r="AK431" s="1339">
        <v>1</v>
      </c>
      <c r="AL431" s="376">
        <f t="shared" si="255"/>
        <v>5</v>
      </c>
      <c r="AM431" s="377"/>
      <c r="AN431" s="229" t="str">
        <f t="shared" si="256"/>
        <v>Գ-2</v>
      </c>
      <c r="AO431" s="1408">
        <f t="shared" si="257"/>
        <v>4.41</v>
      </c>
      <c r="AP431" s="1408"/>
      <c r="AQ431" s="1408">
        <f t="shared" si="262"/>
        <v>4.41</v>
      </c>
      <c r="AR431" s="1337">
        <v>66140</v>
      </c>
      <c r="AS431" s="1337">
        <f t="shared" si="238"/>
        <v>291677.40000000002</v>
      </c>
      <c r="AT431" s="1334">
        <f t="shared" si="258"/>
        <v>0</v>
      </c>
      <c r="AU431" s="1337">
        <f t="shared" si="259"/>
        <v>291677.40000000002</v>
      </c>
      <c r="AV431" s="1411">
        <f t="shared" si="260"/>
        <v>3791806.2</v>
      </c>
    </row>
    <row r="432" spans="1:48" ht="41.25" thickBot="1">
      <c r="A432" s="1421">
        <v>390</v>
      </c>
      <c r="B432" s="1429" t="s">
        <v>90</v>
      </c>
      <c r="C432" s="1430" t="s">
        <v>1895</v>
      </c>
      <c r="D432" s="1423">
        <v>1</v>
      </c>
      <c r="E432" s="1419">
        <v>0</v>
      </c>
      <c r="F432" s="725" t="s">
        <v>96</v>
      </c>
      <c r="G432" s="724">
        <f t="shared" si="239"/>
        <v>2.66</v>
      </c>
      <c r="H432" s="443">
        <v>66140</v>
      </c>
      <c r="I432" s="1337">
        <f t="shared" si="235"/>
        <v>175932.40000000002</v>
      </c>
      <c r="J432" s="229"/>
      <c r="K432" s="1337">
        <f t="shared" si="242"/>
        <v>175932.40000000002</v>
      </c>
      <c r="L432" s="1411">
        <f t="shared" si="243"/>
        <v>2287121.2000000002</v>
      </c>
      <c r="M432" s="1339">
        <v>1</v>
      </c>
      <c r="N432" s="523">
        <f t="shared" si="240"/>
        <v>1</v>
      </c>
      <c r="O432" s="377"/>
      <c r="P432" s="229" t="str">
        <f t="shared" si="244"/>
        <v>Ա-1</v>
      </c>
      <c r="Q432" s="643">
        <f t="shared" si="245"/>
        <v>2.75</v>
      </c>
      <c r="R432" s="1408"/>
      <c r="S432" s="1408">
        <f t="shared" si="241"/>
        <v>2.75</v>
      </c>
      <c r="T432" s="1337">
        <v>66140</v>
      </c>
      <c r="U432" s="1337">
        <f t="shared" si="236"/>
        <v>181885</v>
      </c>
      <c r="V432" s="1334">
        <f t="shared" si="246"/>
        <v>0</v>
      </c>
      <c r="W432" s="1337">
        <f t="shared" si="247"/>
        <v>181885</v>
      </c>
      <c r="X432" s="1411">
        <f t="shared" si="248"/>
        <v>2364505</v>
      </c>
      <c r="Y432" s="1339">
        <v>1</v>
      </c>
      <c r="Z432" s="523">
        <f t="shared" si="249"/>
        <v>2</v>
      </c>
      <c r="AA432" s="377"/>
      <c r="AB432" s="229" t="str">
        <f t="shared" si="250"/>
        <v>Ա-1</v>
      </c>
      <c r="AC432" s="1408">
        <f t="shared" si="251"/>
        <v>2.83</v>
      </c>
      <c r="AD432" s="1408"/>
      <c r="AE432" s="1408">
        <f t="shared" si="261"/>
        <v>2.83</v>
      </c>
      <c r="AF432" s="1337">
        <v>66140</v>
      </c>
      <c r="AG432" s="1337">
        <f t="shared" si="237"/>
        <v>187176.2</v>
      </c>
      <c r="AH432" s="1334">
        <f t="shared" si="252"/>
        <v>0</v>
      </c>
      <c r="AI432" s="1337">
        <f t="shared" si="253"/>
        <v>187176.2</v>
      </c>
      <c r="AJ432" s="1411">
        <f t="shared" si="254"/>
        <v>2433290.6</v>
      </c>
      <c r="AK432" s="1339">
        <v>1</v>
      </c>
      <c r="AL432" s="376">
        <f t="shared" si="255"/>
        <v>3</v>
      </c>
      <c r="AM432" s="377"/>
      <c r="AN432" s="229" t="str">
        <f t="shared" si="256"/>
        <v>Ա-1</v>
      </c>
      <c r="AO432" s="1408">
        <f t="shared" si="257"/>
        <v>2.92</v>
      </c>
      <c r="AP432" s="1408"/>
      <c r="AQ432" s="1408">
        <f t="shared" si="262"/>
        <v>2.92</v>
      </c>
      <c r="AR432" s="1337">
        <v>66140</v>
      </c>
      <c r="AS432" s="1337">
        <f t="shared" si="238"/>
        <v>193128.8</v>
      </c>
      <c r="AT432" s="1334">
        <f t="shared" si="258"/>
        <v>0</v>
      </c>
      <c r="AU432" s="1337">
        <f t="shared" si="259"/>
        <v>193128.8</v>
      </c>
      <c r="AV432" s="1411">
        <f t="shared" si="260"/>
        <v>2510674.4</v>
      </c>
    </row>
    <row r="433" spans="1:48" ht="41.25" thickBot="1">
      <c r="A433" s="1421">
        <v>391</v>
      </c>
      <c r="B433" s="1429" t="s">
        <v>1255</v>
      </c>
      <c r="C433" s="1430" t="s">
        <v>1896</v>
      </c>
      <c r="D433" s="1423">
        <v>1</v>
      </c>
      <c r="E433" s="1419">
        <v>2</v>
      </c>
      <c r="F433" s="723" t="s">
        <v>97</v>
      </c>
      <c r="G433" s="724">
        <f t="shared" si="239"/>
        <v>2.4300000000000002</v>
      </c>
      <c r="H433" s="443">
        <v>66140</v>
      </c>
      <c r="I433" s="1337">
        <f t="shared" si="235"/>
        <v>160720.20000000001</v>
      </c>
      <c r="J433" s="229"/>
      <c r="K433" s="1337">
        <f t="shared" si="242"/>
        <v>160720.20000000001</v>
      </c>
      <c r="L433" s="1411">
        <f t="shared" si="243"/>
        <v>2089362.6</v>
      </c>
      <c r="M433" s="1339">
        <v>1</v>
      </c>
      <c r="N433" s="523">
        <f t="shared" si="240"/>
        <v>3</v>
      </c>
      <c r="O433" s="377"/>
      <c r="P433" s="229" t="str">
        <f t="shared" si="244"/>
        <v>Ա-2</v>
      </c>
      <c r="Q433" s="643">
        <f t="shared" si="245"/>
        <v>2.5</v>
      </c>
      <c r="R433" s="1408"/>
      <c r="S433" s="1408">
        <f t="shared" si="241"/>
        <v>2.5</v>
      </c>
      <c r="T433" s="1337">
        <v>66140</v>
      </c>
      <c r="U433" s="1337">
        <f t="shared" si="236"/>
        <v>165350</v>
      </c>
      <c r="V433" s="1334">
        <f t="shared" si="246"/>
        <v>0</v>
      </c>
      <c r="W433" s="1337">
        <f t="shared" si="247"/>
        <v>165350</v>
      </c>
      <c r="X433" s="1411">
        <f t="shared" si="248"/>
        <v>2149550</v>
      </c>
      <c r="Y433" s="1339">
        <v>1</v>
      </c>
      <c r="Z433" s="523">
        <f t="shared" si="249"/>
        <v>4</v>
      </c>
      <c r="AA433" s="377"/>
      <c r="AB433" s="229" t="str">
        <f t="shared" si="250"/>
        <v>Ա-2</v>
      </c>
      <c r="AC433" s="1408">
        <f t="shared" si="251"/>
        <v>2.58</v>
      </c>
      <c r="AD433" s="1408"/>
      <c r="AE433" s="1408">
        <f t="shared" si="261"/>
        <v>2.58</v>
      </c>
      <c r="AF433" s="1337">
        <v>66140</v>
      </c>
      <c r="AG433" s="1337">
        <f t="shared" si="237"/>
        <v>170641.2</v>
      </c>
      <c r="AH433" s="1334">
        <f t="shared" si="252"/>
        <v>0</v>
      </c>
      <c r="AI433" s="1337">
        <f t="shared" si="253"/>
        <v>170641.2</v>
      </c>
      <c r="AJ433" s="1411">
        <f t="shared" si="254"/>
        <v>2218335.6</v>
      </c>
      <c r="AK433" s="1339">
        <v>1</v>
      </c>
      <c r="AL433" s="376">
        <f t="shared" si="255"/>
        <v>5</v>
      </c>
      <c r="AM433" s="377"/>
      <c r="AN433" s="229" t="str">
        <f t="shared" si="256"/>
        <v>Ա-2</v>
      </c>
      <c r="AO433" s="1408">
        <f t="shared" si="257"/>
        <v>2.58</v>
      </c>
      <c r="AP433" s="1408"/>
      <c r="AQ433" s="1408">
        <f t="shared" si="262"/>
        <v>2.58</v>
      </c>
      <c r="AR433" s="1337">
        <v>66140</v>
      </c>
      <c r="AS433" s="1337">
        <f t="shared" si="238"/>
        <v>170641.2</v>
      </c>
      <c r="AT433" s="1334">
        <f t="shared" si="258"/>
        <v>0</v>
      </c>
      <c r="AU433" s="1337">
        <f t="shared" si="259"/>
        <v>170641.2</v>
      </c>
      <c r="AV433" s="1411">
        <f t="shared" si="260"/>
        <v>2218335.6</v>
      </c>
    </row>
    <row r="434" spans="1:48" ht="41.25" thickBot="1">
      <c r="A434" s="1421">
        <v>392</v>
      </c>
      <c r="B434" s="1429" t="s">
        <v>1582</v>
      </c>
      <c r="C434" s="1430" t="s">
        <v>1896</v>
      </c>
      <c r="D434" s="1423">
        <v>1</v>
      </c>
      <c r="E434" s="1419">
        <v>2</v>
      </c>
      <c r="F434" s="725" t="s">
        <v>97</v>
      </c>
      <c r="G434" s="724">
        <f t="shared" si="239"/>
        <v>2.4300000000000002</v>
      </c>
      <c r="H434" s="443">
        <v>66140</v>
      </c>
      <c r="I434" s="1337">
        <f t="shared" si="235"/>
        <v>160720.20000000001</v>
      </c>
      <c r="J434" s="229"/>
      <c r="K434" s="1337">
        <f t="shared" si="242"/>
        <v>160720.20000000001</v>
      </c>
      <c r="L434" s="1411">
        <f t="shared" si="243"/>
        <v>2089362.6</v>
      </c>
      <c r="M434" s="1339">
        <v>1</v>
      </c>
      <c r="N434" s="523">
        <f t="shared" si="240"/>
        <v>3</v>
      </c>
      <c r="O434" s="377"/>
      <c r="P434" s="229" t="str">
        <f t="shared" si="244"/>
        <v>Ա-2</v>
      </c>
      <c r="Q434" s="643">
        <f t="shared" si="245"/>
        <v>2.5</v>
      </c>
      <c r="R434" s="1408"/>
      <c r="S434" s="1408">
        <f t="shared" si="241"/>
        <v>2.5</v>
      </c>
      <c r="T434" s="1337">
        <v>66140</v>
      </c>
      <c r="U434" s="1337">
        <f t="shared" si="236"/>
        <v>165350</v>
      </c>
      <c r="V434" s="1334">
        <f t="shared" si="246"/>
        <v>0</v>
      </c>
      <c r="W434" s="1337">
        <f t="shared" si="247"/>
        <v>165350</v>
      </c>
      <c r="X434" s="1411">
        <f t="shared" si="248"/>
        <v>2149550</v>
      </c>
      <c r="Y434" s="1339">
        <v>1</v>
      </c>
      <c r="Z434" s="523">
        <f t="shared" si="249"/>
        <v>4</v>
      </c>
      <c r="AA434" s="377"/>
      <c r="AB434" s="229" t="str">
        <f t="shared" si="250"/>
        <v>Ա-2</v>
      </c>
      <c r="AC434" s="1408">
        <f t="shared" si="251"/>
        <v>2.58</v>
      </c>
      <c r="AD434" s="1408"/>
      <c r="AE434" s="1408">
        <f t="shared" si="261"/>
        <v>2.58</v>
      </c>
      <c r="AF434" s="1337">
        <v>66140</v>
      </c>
      <c r="AG434" s="1337">
        <f t="shared" si="237"/>
        <v>170641.2</v>
      </c>
      <c r="AH434" s="1334">
        <f t="shared" si="252"/>
        <v>0</v>
      </c>
      <c r="AI434" s="1337">
        <f t="shared" si="253"/>
        <v>170641.2</v>
      </c>
      <c r="AJ434" s="1411">
        <f t="shared" si="254"/>
        <v>2218335.6</v>
      </c>
      <c r="AK434" s="1339">
        <v>1</v>
      </c>
      <c r="AL434" s="376">
        <f t="shared" si="255"/>
        <v>5</v>
      </c>
      <c r="AM434" s="377"/>
      <c r="AN434" s="229" t="str">
        <f t="shared" si="256"/>
        <v>Ա-2</v>
      </c>
      <c r="AO434" s="1408">
        <f t="shared" si="257"/>
        <v>2.58</v>
      </c>
      <c r="AP434" s="1408"/>
      <c r="AQ434" s="1408">
        <f t="shared" si="262"/>
        <v>2.58</v>
      </c>
      <c r="AR434" s="1337">
        <v>66140</v>
      </c>
      <c r="AS434" s="1337">
        <f t="shared" si="238"/>
        <v>170641.2</v>
      </c>
      <c r="AT434" s="1334">
        <f t="shared" si="258"/>
        <v>0</v>
      </c>
      <c r="AU434" s="1337">
        <f t="shared" si="259"/>
        <v>170641.2</v>
      </c>
      <c r="AV434" s="1411">
        <f t="shared" si="260"/>
        <v>2218335.6</v>
      </c>
    </row>
    <row r="435" spans="1:48" ht="41.25" thickBot="1">
      <c r="A435" s="1421">
        <v>393</v>
      </c>
      <c r="B435" s="1429" t="s">
        <v>90</v>
      </c>
      <c r="C435" s="1430" t="s">
        <v>1896</v>
      </c>
      <c r="D435" s="1423">
        <v>1</v>
      </c>
      <c r="E435" s="1419">
        <v>0</v>
      </c>
      <c r="F435" s="725" t="s">
        <v>97</v>
      </c>
      <c r="G435" s="724">
        <f t="shared" si="239"/>
        <v>2.2799999999999998</v>
      </c>
      <c r="H435" s="443">
        <v>66140</v>
      </c>
      <c r="I435" s="1337">
        <f t="shared" si="235"/>
        <v>150799.19999999998</v>
      </c>
      <c r="J435" s="229"/>
      <c r="K435" s="1337">
        <f t="shared" si="242"/>
        <v>150799.19999999998</v>
      </c>
      <c r="L435" s="1411">
        <f t="shared" si="243"/>
        <v>1960389.5999999999</v>
      </c>
      <c r="M435" s="1339">
        <v>1</v>
      </c>
      <c r="N435" s="523">
        <f t="shared" si="240"/>
        <v>1</v>
      </c>
      <c r="O435" s="377"/>
      <c r="P435" s="229" t="str">
        <f t="shared" si="244"/>
        <v>Ա-2</v>
      </c>
      <c r="Q435" s="643">
        <f t="shared" si="245"/>
        <v>2.35</v>
      </c>
      <c r="R435" s="1408"/>
      <c r="S435" s="1408">
        <f t="shared" si="241"/>
        <v>2.35</v>
      </c>
      <c r="T435" s="1337">
        <v>66140</v>
      </c>
      <c r="U435" s="1337">
        <f t="shared" si="236"/>
        <v>155429</v>
      </c>
      <c r="V435" s="1334">
        <f t="shared" si="246"/>
        <v>0</v>
      </c>
      <c r="W435" s="1337">
        <f t="shared" si="247"/>
        <v>155429</v>
      </c>
      <c r="X435" s="1411">
        <f t="shared" si="248"/>
        <v>2020577</v>
      </c>
      <c r="Y435" s="1339">
        <v>1</v>
      </c>
      <c r="Z435" s="523">
        <f t="shared" si="249"/>
        <v>2</v>
      </c>
      <c r="AA435" s="377"/>
      <c r="AB435" s="229" t="str">
        <f t="shared" si="250"/>
        <v>Ա-2</v>
      </c>
      <c r="AC435" s="1408">
        <f t="shared" si="251"/>
        <v>2.4300000000000002</v>
      </c>
      <c r="AD435" s="1408"/>
      <c r="AE435" s="1408">
        <f t="shared" si="261"/>
        <v>2.4300000000000002</v>
      </c>
      <c r="AF435" s="1337">
        <v>66140</v>
      </c>
      <c r="AG435" s="1337">
        <f t="shared" si="237"/>
        <v>160720.20000000001</v>
      </c>
      <c r="AH435" s="1334">
        <f t="shared" si="252"/>
        <v>0</v>
      </c>
      <c r="AI435" s="1337">
        <f t="shared" si="253"/>
        <v>160720.20000000001</v>
      </c>
      <c r="AJ435" s="1411">
        <f t="shared" si="254"/>
        <v>2089362.6</v>
      </c>
      <c r="AK435" s="1339">
        <v>1</v>
      </c>
      <c r="AL435" s="376">
        <f t="shared" si="255"/>
        <v>3</v>
      </c>
      <c r="AM435" s="377"/>
      <c r="AN435" s="229" t="str">
        <f t="shared" si="256"/>
        <v>Ա-2</v>
      </c>
      <c r="AO435" s="1408">
        <f t="shared" si="257"/>
        <v>2.5</v>
      </c>
      <c r="AP435" s="1408"/>
      <c r="AQ435" s="1408">
        <f t="shared" si="262"/>
        <v>2.5</v>
      </c>
      <c r="AR435" s="1337">
        <v>66140</v>
      </c>
      <c r="AS435" s="1337">
        <f t="shared" si="238"/>
        <v>165350</v>
      </c>
      <c r="AT435" s="1334">
        <f t="shared" si="258"/>
        <v>0</v>
      </c>
      <c r="AU435" s="1337">
        <f t="shared" si="259"/>
        <v>165350</v>
      </c>
      <c r="AV435" s="1411">
        <f t="shared" si="260"/>
        <v>2149550</v>
      </c>
    </row>
    <row r="436" spans="1:48" ht="17.25" thickBot="1">
      <c r="A436" s="1421">
        <v>394</v>
      </c>
      <c r="B436" s="1429" t="s">
        <v>1243</v>
      </c>
      <c r="C436" s="1430" t="s">
        <v>2466</v>
      </c>
      <c r="D436" s="1423">
        <v>1</v>
      </c>
      <c r="E436" s="1419">
        <v>2</v>
      </c>
      <c r="F436" s="725" t="s">
        <v>535</v>
      </c>
      <c r="G436" s="724">
        <f t="shared" si="239"/>
        <v>2.08</v>
      </c>
      <c r="H436" s="443">
        <v>66140</v>
      </c>
      <c r="I436" s="1337">
        <f t="shared" si="235"/>
        <v>137571.20000000001</v>
      </c>
      <c r="J436" s="229"/>
      <c r="K436" s="1337">
        <f t="shared" si="242"/>
        <v>137571.20000000001</v>
      </c>
      <c r="L436" s="1411">
        <f t="shared" si="243"/>
        <v>1788425.6</v>
      </c>
      <c r="M436" s="1339">
        <v>1</v>
      </c>
      <c r="N436" s="523">
        <f t="shared" si="240"/>
        <v>3</v>
      </c>
      <c r="O436" s="377"/>
      <c r="P436" s="229" t="str">
        <f t="shared" si="244"/>
        <v>Ա-3</v>
      </c>
      <c r="Q436" s="643">
        <f t="shared" si="245"/>
        <v>2.15</v>
      </c>
      <c r="R436" s="1408"/>
      <c r="S436" s="1408">
        <f t="shared" si="241"/>
        <v>2.15</v>
      </c>
      <c r="T436" s="1337">
        <v>66140</v>
      </c>
      <c r="U436" s="1337">
        <f t="shared" si="236"/>
        <v>142201</v>
      </c>
      <c r="V436" s="1334">
        <f t="shared" si="246"/>
        <v>0</v>
      </c>
      <c r="W436" s="1337">
        <f t="shared" si="247"/>
        <v>142201</v>
      </c>
      <c r="X436" s="1411">
        <f t="shared" si="248"/>
        <v>1848613</v>
      </c>
      <c r="Y436" s="1339">
        <v>1</v>
      </c>
      <c r="Z436" s="523">
        <f t="shared" si="249"/>
        <v>4</v>
      </c>
      <c r="AA436" s="377"/>
      <c r="AB436" s="229" t="str">
        <f t="shared" si="250"/>
        <v>Ա-3</v>
      </c>
      <c r="AC436" s="1408">
        <f t="shared" si="251"/>
        <v>2.21</v>
      </c>
      <c r="AD436" s="1408"/>
      <c r="AE436" s="1408">
        <f t="shared" si="261"/>
        <v>2.21</v>
      </c>
      <c r="AF436" s="1337">
        <v>66140</v>
      </c>
      <c r="AG436" s="1337">
        <f t="shared" si="237"/>
        <v>146169.4</v>
      </c>
      <c r="AH436" s="1334">
        <f t="shared" si="252"/>
        <v>0</v>
      </c>
      <c r="AI436" s="1337">
        <f t="shared" si="253"/>
        <v>146169.4</v>
      </c>
      <c r="AJ436" s="1411">
        <f t="shared" si="254"/>
        <v>1900202.2</v>
      </c>
      <c r="AK436" s="1339">
        <v>1</v>
      </c>
      <c r="AL436" s="376">
        <f t="shared" si="255"/>
        <v>5</v>
      </c>
      <c r="AM436" s="377"/>
      <c r="AN436" s="229" t="str">
        <f t="shared" si="256"/>
        <v>Ա-3</v>
      </c>
      <c r="AO436" s="1408">
        <f t="shared" si="257"/>
        <v>2.21</v>
      </c>
      <c r="AP436" s="1408"/>
      <c r="AQ436" s="1408">
        <f t="shared" si="262"/>
        <v>2.21</v>
      </c>
      <c r="AR436" s="1337">
        <v>66140</v>
      </c>
      <c r="AS436" s="1337">
        <f t="shared" si="238"/>
        <v>146169.4</v>
      </c>
      <c r="AT436" s="1334">
        <f t="shared" si="258"/>
        <v>0</v>
      </c>
      <c r="AU436" s="1337">
        <f t="shared" si="259"/>
        <v>146169.4</v>
      </c>
      <c r="AV436" s="1411">
        <f t="shared" si="260"/>
        <v>1900202.2</v>
      </c>
    </row>
    <row r="437" spans="1:48" ht="18" customHeight="1" thickBot="1">
      <c r="A437" s="1421">
        <v>395</v>
      </c>
      <c r="B437" s="1429" t="s">
        <v>1242</v>
      </c>
      <c r="C437" s="1430" t="s">
        <v>2466</v>
      </c>
      <c r="D437" s="1423">
        <v>1</v>
      </c>
      <c r="E437" s="1419">
        <v>2</v>
      </c>
      <c r="F437" s="725" t="s">
        <v>535</v>
      </c>
      <c r="G437" s="724">
        <f t="shared" si="239"/>
        <v>2.08</v>
      </c>
      <c r="H437" s="443">
        <v>66140</v>
      </c>
      <c r="I437" s="1337">
        <f t="shared" si="235"/>
        <v>137571.20000000001</v>
      </c>
      <c r="J437" s="229"/>
      <c r="K437" s="1337">
        <f t="shared" si="242"/>
        <v>137571.20000000001</v>
      </c>
      <c r="L437" s="1411">
        <f t="shared" si="243"/>
        <v>1788425.6</v>
      </c>
      <c r="M437" s="1339">
        <v>1</v>
      </c>
      <c r="N437" s="523">
        <f t="shared" si="240"/>
        <v>3</v>
      </c>
      <c r="O437" s="377"/>
      <c r="P437" s="229" t="str">
        <f t="shared" si="244"/>
        <v>Ա-3</v>
      </c>
      <c r="Q437" s="643">
        <f t="shared" si="245"/>
        <v>2.15</v>
      </c>
      <c r="R437" s="1408"/>
      <c r="S437" s="1408">
        <f t="shared" si="241"/>
        <v>2.15</v>
      </c>
      <c r="T437" s="1337">
        <v>66140</v>
      </c>
      <c r="U437" s="1337">
        <f t="shared" si="236"/>
        <v>142201</v>
      </c>
      <c r="V437" s="1334">
        <f t="shared" si="246"/>
        <v>0</v>
      </c>
      <c r="W437" s="1337">
        <f t="shared" si="247"/>
        <v>142201</v>
      </c>
      <c r="X437" s="1411">
        <f t="shared" si="248"/>
        <v>1848613</v>
      </c>
      <c r="Y437" s="1339">
        <v>1</v>
      </c>
      <c r="Z437" s="523">
        <f t="shared" si="249"/>
        <v>4</v>
      </c>
      <c r="AA437" s="377"/>
      <c r="AB437" s="229" t="str">
        <f t="shared" si="250"/>
        <v>Ա-3</v>
      </c>
      <c r="AC437" s="1408">
        <f t="shared" si="251"/>
        <v>2.21</v>
      </c>
      <c r="AD437" s="1408"/>
      <c r="AE437" s="1408">
        <f t="shared" si="261"/>
        <v>2.21</v>
      </c>
      <c r="AF437" s="1337">
        <v>66140</v>
      </c>
      <c r="AG437" s="1337">
        <f t="shared" si="237"/>
        <v>146169.4</v>
      </c>
      <c r="AH437" s="1334">
        <f t="shared" si="252"/>
        <v>0</v>
      </c>
      <c r="AI437" s="1337">
        <f t="shared" si="253"/>
        <v>146169.4</v>
      </c>
      <c r="AJ437" s="1411">
        <f t="shared" si="254"/>
        <v>1900202.2</v>
      </c>
      <c r="AK437" s="1339">
        <v>1</v>
      </c>
      <c r="AL437" s="376">
        <f t="shared" si="255"/>
        <v>5</v>
      </c>
      <c r="AM437" s="377"/>
      <c r="AN437" s="229" t="str">
        <f t="shared" si="256"/>
        <v>Ա-3</v>
      </c>
      <c r="AO437" s="1408">
        <f t="shared" si="257"/>
        <v>2.21</v>
      </c>
      <c r="AP437" s="1408"/>
      <c r="AQ437" s="1408">
        <f t="shared" si="262"/>
        <v>2.21</v>
      </c>
      <c r="AR437" s="1337">
        <v>66140</v>
      </c>
      <c r="AS437" s="1337">
        <f t="shared" si="238"/>
        <v>146169.4</v>
      </c>
      <c r="AT437" s="1334">
        <f t="shared" si="258"/>
        <v>0</v>
      </c>
      <c r="AU437" s="1337">
        <f t="shared" si="259"/>
        <v>146169.4</v>
      </c>
      <c r="AV437" s="1411">
        <f t="shared" si="260"/>
        <v>1900202.2</v>
      </c>
    </row>
    <row r="438" spans="1:48" ht="18" customHeight="1" thickBot="1">
      <c r="A438" s="1421">
        <v>396</v>
      </c>
      <c r="B438" s="1429" t="s">
        <v>1244</v>
      </c>
      <c r="C438" s="1430" t="s">
        <v>2466</v>
      </c>
      <c r="D438" s="1423">
        <v>1</v>
      </c>
      <c r="E438" s="1419">
        <v>2</v>
      </c>
      <c r="F438" s="725" t="s">
        <v>535</v>
      </c>
      <c r="G438" s="724">
        <f t="shared" si="239"/>
        <v>2.08</v>
      </c>
      <c r="H438" s="443">
        <v>66140</v>
      </c>
      <c r="I438" s="1337">
        <f t="shared" si="235"/>
        <v>137571.20000000001</v>
      </c>
      <c r="J438" s="229"/>
      <c r="K438" s="1337">
        <f t="shared" si="242"/>
        <v>137571.20000000001</v>
      </c>
      <c r="L438" s="1411">
        <f t="shared" si="243"/>
        <v>1788425.6</v>
      </c>
      <c r="M438" s="1339">
        <v>1</v>
      </c>
      <c r="N438" s="523">
        <f t="shared" si="240"/>
        <v>3</v>
      </c>
      <c r="O438" s="377"/>
      <c r="P438" s="229" t="str">
        <f t="shared" si="244"/>
        <v>Ա-3</v>
      </c>
      <c r="Q438" s="643">
        <f t="shared" si="245"/>
        <v>2.15</v>
      </c>
      <c r="R438" s="1408"/>
      <c r="S438" s="1408">
        <f t="shared" si="241"/>
        <v>2.15</v>
      </c>
      <c r="T438" s="1337">
        <v>66140</v>
      </c>
      <c r="U438" s="1337">
        <f t="shared" si="236"/>
        <v>142201</v>
      </c>
      <c r="V438" s="1334">
        <f t="shared" si="246"/>
        <v>0</v>
      </c>
      <c r="W438" s="1337">
        <f t="shared" si="247"/>
        <v>142201</v>
      </c>
      <c r="X438" s="1411">
        <f t="shared" si="248"/>
        <v>1848613</v>
      </c>
      <c r="Y438" s="1339">
        <v>1</v>
      </c>
      <c r="Z438" s="523">
        <f t="shared" si="249"/>
        <v>4</v>
      </c>
      <c r="AA438" s="377"/>
      <c r="AB438" s="229" t="str">
        <f t="shared" si="250"/>
        <v>Ա-3</v>
      </c>
      <c r="AC438" s="1408">
        <f t="shared" si="251"/>
        <v>2.21</v>
      </c>
      <c r="AD438" s="1408"/>
      <c r="AE438" s="1408">
        <f t="shared" si="261"/>
        <v>2.21</v>
      </c>
      <c r="AF438" s="1337">
        <v>66140</v>
      </c>
      <c r="AG438" s="1337">
        <f t="shared" si="237"/>
        <v>146169.4</v>
      </c>
      <c r="AH438" s="1334">
        <f t="shared" si="252"/>
        <v>0</v>
      </c>
      <c r="AI438" s="1337">
        <f t="shared" si="253"/>
        <v>146169.4</v>
      </c>
      <c r="AJ438" s="1411">
        <f t="shared" si="254"/>
        <v>1900202.2</v>
      </c>
      <c r="AK438" s="1339">
        <v>1</v>
      </c>
      <c r="AL438" s="376">
        <f t="shared" si="255"/>
        <v>5</v>
      </c>
      <c r="AM438" s="377"/>
      <c r="AN438" s="229" t="str">
        <f t="shared" si="256"/>
        <v>Ա-3</v>
      </c>
      <c r="AO438" s="1408">
        <f t="shared" si="257"/>
        <v>2.21</v>
      </c>
      <c r="AP438" s="1408"/>
      <c r="AQ438" s="1408">
        <f t="shared" si="262"/>
        <v>2.21</v>
      </c>
      <c r="AR438" s="1337">
        <v>66140</v>
      </c>
      <c r="AS438" s="1337">
        <f t="shared" si="238"/>
        <v>146169.4</v>
      </c>
      <c r="AT438" s="1334">
        <f t="shared" si="258"/>
        <v>0</v>
      </c>
      <c r="AU438" s="1337">
        <f t="shared" si="259"/>
        <v>146169.4</v>
      </c>
      <c r="AV438" s="1411">
        <f t="shared" si="260"/>
        <v>1900202.2</v>
      </c>
    </row>
    <row r="439" spans="1:48" ht="18" customHeight="1" thickBot="1">
      <c r="A439" s="1421">
        <v>397</v>
      </c>
      <c r="B439" s="1429" t="s">
        <v>1022</v>
      </c>
      <c r="C439" s="1430" t="s">
        <v>2466</v>
      </c>
      <c r="D439" s="1423">
        <v>1</v>
      </c>
      <c r="E439" s="1419">
        <v>1</v>
      </c>
      <c r="F439" s="725" t="s">
        <v>535</v>
      </c>
      <c r="G439" s="724">
        <f t="shared" si="239"/>
        <v>2.02</v>
      </c>
      <c r="H439" s="443">
        <v>66140</v>
      </c>
      <c r="I439" s="1337">
        <f t="shared" si="235"/>
        <v>133602.79999999999</v>
      </c>
      <c r="J439" s="229"/>
      <c r="K439" s="1337">
        <f t="shared" si="242"/>
        <v>133602.79999999999</v>
      </c>
      <c r="L439" s="1411">
        <f t="shared" si="243"/>
        <v>1736836.4</v>
      </c>
      <c r="M439" s="1339">
        <v>1</v>
      </c>
      <c r="N439" s="523">
        <f t="shared" si="240"/>
        <v>2</v>
      </c>
      <c r="O439" s="377"/>
      <c r="P439" s="229" t="str">
        <f t="shared" si="244"/>
        <v>Ա-3</v>
      </c>
      <c r="Q439" s="643">
        <f t="shared" si="245"/>
        <v>2.08</v>
      </c>
      <c r="R439" s="1408"/>
      <c r="S439" s="1408">
        <f t="shared" si="241"/>
        <v>2.08</v>
      </c>
      <c r="T439" s="1337">
        <v>66140</v>
      </c>
      <c r="U439" s="1337">
        <f t="shared" si="236"/>
        <v>137571.20000000001</v>
      </c>
      <c r="V439" s="1334">
        <f t="shared" si="246"/>
        <v>0</v>
      </c>
      <c r="W439" s="1337">
        <f t="shared" si="247"/>
        <v>137571.20000000001</v>
      </c>
      <c r="X439" s="1411">
        <f t="shared" si="248"/>
        <v>1788425.6</v>
      </c>
      <c r="Y439" s="1339">
        <v>1</v>
      </c>
      <c r="Z439" s="523">
        <f t="shared" si="249"/>
        <v>3</v>
      </c>
      <c r="AA439" s="377"/>
      <c r="AB439" s="229" t="str">
        <f t="shared" si="250"/>
        <v>Ա-3</v>
      </c>
      <c r="AC439" s="1408">
        <f t="shared" si="251"/>
        <v>2.15</v>
      </c>
      <c r="AD439" s="1408"/>
      <c r="AE439" s="1408">
        <f t="shared" si="261"/>
        <v>2.15</v>
      </c>
      <c r="AF439" s="1337">
        <v>66140</v>
      </c>
      <c r="AG439" s="1337">
        <f t="shared" si="237"/>
        <v>142201</v>
      </c>
      <c r="AH439" s="1334">
        <f t="shared" si="252"/>
        <v>0</v>
      </c>
      <c r="AI439" s="1337">
        <f t="shared" si="253"/>
        <v>142201</v>
      </c>
      <c r="AJ439" s="1411">
        <f t="shared" si="254"/>
        <v>1848613</v>
      </c>
      <c r="AK439" s="1339">
        <v>1</v>
      </c>
      <c r="AL439" s="376">
        <f t="shared" si="255"/>
        <v>4</v>
      </c>
      <c r="AM439" s="377"/>
      <c r="AN439" s="229" t="str">
        <f t="shared" si="256"/>
        <v>Ա-3</v>
      </c>
      <c r="AO439" s="1408">
        <f t="shared" si="257"/>
        <v>2.21</v>
      </c>
      <c r="AP439" s="1408"/>
      <c r="AQ439" s="1408">
        <f t="shared" si="262"/>
        <v>2.21</v>
      </c>
      <c r="AR439" s="1337">
        <v>66140</v>
      </c>
      <c r="AS439" s="1337">
        <f t="shared" si="238"/>
        <v>146169.4</v>
      </c>
      <c r="AT439" s="1334">
        <f t="shared" si="258"/>
        <v>0</v>
      </c>
      <c r="AU439" s="1337">
        <f t="shared" si="259"/>
        <v>146169.4</v>
      </c>
      <c r="AV439" s="1411">
        <f t="shared" si="260"/>
        <v>1900202.2</v>
      </c>
    </row>
    <row r="440" spans="1:48" ht="17.25" customHeight="1" thickBot="1">
      <c r="A440" s="1421">
        <v>398</v>
      </c>
      <c r="B440" s="1429" t="s">
        <v>1327</v>
      </c>
      <c r="C440" s="1430" t="s">
        <v>2466</v>
      </c>
      <c r="D440" s="1423">
        <v>1</v>
      </c>
      <c r="E440" s="1419">
        <v>2</v>
      </c>
      <c r="F440" s="725" t="s">
        <v>535</v>
      </c>
      <c r="G440" s="724">
        <f t="shared" si="239"/>
        <v>2.08</v>
      </c>
      <c r="H440" s="443">
        <v>66140</v>
      </c>
      <c r="I440" s="1337">
        <f t="shared" si="235"/>
        <v>137571.20000000001</v>
      </c>
      <c r="J440" s="229"/>
      <c r="K440" s="1337">
        <f t="shared" si="242"/>
        <v>137571.20000000001</v>
      </c>
      <c r="L440" s="1411">
        <f t="shared" si="243"/>
        <v>1788425.6</v>
      </c>
      <c r="M440" s="1339">
        <v>1</v>
      </c>
      <c r="N440" s="523">
        <f t="shared" si="240"/>
        <v>3</v>
      </c>
      <c r="O440" s="377"/>
      <c r="P440" s="229" t="str">
        <f t="shared" si="244"/>
        <v>Ա-3</v>
      </c>
      <c r="Q440" s="643">
        <f t="shared" si="245"/>
        <v>2.15</v>
      </c>
      <c r="R440" s="1408"/>
      <c r="S440" s="1408">
        <f t="shared" si="241"/>
        <v>2.15</v>
      </c>
      <c r="T440" s="1337">
        <v>66140</v>
      </c>
      <c r="U440" s="1337">
        <f t="shared" si="236"/>
        <v>142201</v>
      </c>
      <c r="V440" s="1334">
        <f t="shared" si="246"/>
        <v>0</v>
      </c>
      <c r="W440" s="1337">
        <f t="shared" si="247"/>
        <v>142201</v>
      </c>
      <c r="X440" s="1411">
        <f t="shared" si="248"/>
        <v>1848613</v>
      </c>
      <c r="Y440" s="1339">
        <v>1</v>
      </c>
      <c r="Z440" s="523">
        <f t="shared" si="249"/>
        <v>4</v>
      </c>
      <c r="AA440" s="377"/>
      <c r="AB440" s="229" t="str">
        <f t="shared" si="250"/>
        <v>Ա-3</v>
      </c>
      <c r="AC440" s="1408">
        <f t="shared" si="251"/>
        <v>2.21</v>
      </c>
      <c r="AD440" s="1408"/>
      <c r="AE440" s="1408">
        <f t="shared" si="261"/>
        <v>2.21</v>
      </c>
      <c r="AF440" s="1337">
        <v>66140</v>
      </c>
      <c r="AG440" s="1337">
        <f t="shared" si="237"/>
        <v>146169.4</v>
      </c>
      <c r="AH440" s="1334">
        <f t="shared" si="252"/>
        <v>0</v>
      </c>
      <c r="AI440" s="1337">
        <f t="shared" si="253"/>
        <v>146169.4</v>
      </c>
      <c r="AJ440" s="1411">
        <f t="shared" si="254"/>
        <v>1900202.2</v>
      </c>
      <c r="AK440" s="1339">
        <v>1</v>
      </c>
      <c r="AL440" s="376">
        <f t="shared" si="255"/>
        <v>5</v>
      </c>
      <c r="AM440" s="377"/>
      <c r="AN440" s="229" t="str">
        <f t="shared" si="256"/>
        <v>Ա-3</v>
      </c>
      <c r="AO440" s="1408">
        <f t="shared" si="257"/>
        <v>2.21</v>
      </c>
      <c r="AP440" s="1408"/>
      <c r="AQ440" s="1408">
        <f t="shared" si="262"/>
        <v>2.21</v>
      </c>
      <c r="AR440" s="1337">
        <v>66140</v>
      </c>
      <c r="AS440" s="1337">
        <f t="shared" si="238"/>
        <v>146169.4</v>
      </c>
      <c r="AT440" s="1334">
        <f t="shared" si="258"/>
        <v>0</v>
      </c>
      <c r="AU440" s="1337">
        <f t="shared" si="259"/>
        <v>146169.4</v>
      </c>
      <c r="AV440" s="1411">
        <f t="shared" si="260"/>
        <v>1900202.2</v>
      </c>
    </row>
    <row r="441" spans="1:48" ht="17.25" thickBot="1">
      <c r="A441" s="1421">
        <v>399</v>
      </c>
      <c r="B441" s="1429" t="s">
        <v>90</v>
      </c>
      <c r="C441" s="1430" t="s">
        <v>2466</v>
      </c>
      <c r="D441" s="1423">
        <v>1</v>
      </c>
      <c r="E441" s="1419">
        <v>0</v>
      </c>
      <c r="F441" s="725" t="s">
        <v>535</v>
      </c>
      <c r="G441" s="724">
        <f t="shared" si="239"/>
        <v>1.96</v>
      </c>
      <c r="H441" s="443">
        <v>66140</v>
      </c>
      <c r="I441" s="1337">
        <f t="shared" si="235"/>
        <v>129634.4</v>
      </c>
      <c r="J441" s="229"/>
      <c r="K441" s="1337">
        <f t="shared" si="242"/>
        <v>129634.4</v>
      </c>
      <c r="L441" s="1411">
        <f t="shared" si="243"/>
        <v>1685247.2</v>
      </c>
      <c r="M441" s="1339">
        <v>1</v>
      </c>
      <c r="N441" s="523">
        <f t="shared" si="240"/>
        <v>1</v>
      </c>
      <c r="O441" s="377"/>
      <c r="P441" s="229" t="str">
        <f t="shared" si="244"/>
        <v>Ա-3</v>
      </c>
      <c r="Q441" s="643">
        <f t="shared" si="245"/>
        <v>2.02</v>
      </c>
      <c r="R441" s="1408"/>
      <c r="S441" s="1408">
        <f t="shared" si="241"/>
        <v>2.02</v>
      </c>
      <c r="T441" s="1337">
        <v>66140</v>
      </c>
      <c r="U441" s="1337">
        <f t="shared" si="236"/>
        <v>133602.79999999999</v>
      </c>
      <c r="V441" s="1334">
        <f t="shared" si="246"/>
        <v>0</v>
      </c>
      <c r="W441" s="1337">
        <f t="shared" si="247"/>
        <v>133602.79999999999</v>
      </c>
      <c r="X441" s="1411">
        <f t="shared" si="248"/>
        <v>1736836.4</v>
      </c>
      <c r="Y441" s="1339">
        <v>1</v>
      </c>
      <c r="Z441" s="523">
        <f t="shared" si="249"/>
        <v>2</v>
      </c>
      <c r="AA441" s="377"/>
      <c r="AB441" s="229" t="str">
        <f t="shared" si="250"/>
        <v>Ա-3</v>
      </c>
      <c r="AC441" s="1408">
        <f t="shared" si="251"/>
        <v>2.08</v>
      </c>
      <c r="AD441" s="1408"/>
      <c r="AE441" s="1408">
        <f t="shared" si="261"/>
        <v>2.08</v>
      </c>
      <c r="AF441" s="1337">
        <v>66140</v>
      </c>
      <c r="AG441" s="1337">
        <f t="shared" si="237"/>
        <v>137571.20000000001</v>
      </c>
      <c r="AH441" s="1334">
        <f t="shared" si="252"/>
        <v>0</v>
      </c>
      <c r="AI441" s="1337">
        <f t="shared" si="253"/>
        <v>137571.20000000001</v>
      </c>
      <c r="AJ441" s="1411">
        <f t="shared" si="254"/>
        <v>1788425.6</v>
      </c>
      <c r="AK441" s="1339">
        <v>1</v>
      </c>
      <c r="AL441" s="376">
        <f t="shared" si="255"/>
        <v>3</v>
      </c>
      <c r="AM441" s="377"/>
      <c r="AN441" s="229" t="str">
        <f t="shared" si="256"/>
        <v>Ա-3</v>
      </c>
      <c r="AO441" s="1408">
        <f t="shared" si="257"/>
        <v>2.15</v>
      </c>
      <c r="AP441" s="1408"/>
      <c r="AQ441" s="1408">
        <f t="shared" si="262"/>
        <v>2.15</v>
      </c>
      <c r="AR441" s="1337">
        <v>66140</v>
      </c>
      <c r="AS441" s="1337">
        <f t="shared" si="238"/>
        <v>142201</v>
      </c>
      <c r="AT441" s="1334">
        <f t="shared" si="258"/>
        <v>0</v>
      </c>
      <c r="AU441" s="1337">
        <f t="shared" si="259"/>
        <v>142201</v>
      </c>
      <c r="AV441" s="1411">
        <f t="shared" si="260"/>
        <v>1848613</v>
      </c>
    </row>
    <row r="442" spans="1:48" ht="17.25" thickBot="1">
      <c r="A442" s="1421">
        <v>400</v>
      </c>
      <c r="B442" s="1429" t="s">
        <v>90</v>
      </c>
      <c r="C442" s="1430" t="s">
        <v>2466</v>
      </c>
      <c r="D442" s="1423">
        <v>1</v>
      </c>
      <c r="E442" s="1419">
        <v>0</v>
      </c>
      <c r="F442" s="725" t="s">
        <v>535</v>
      </c>
      <c r="G442" s="724">
        <f t="shared" si="239"/>
        <v>1.96</v>
      </c>
      <c r="H442" s="443">
        <v>66140</v>
      </c>
      <c r="I442" s="1337">
        <f t="shared" si="235"/>
        <v>129634.4</v>
      </c>
      <c r="J442" s="229"/>
      <c r="K442" s="1337">
        <f t="shared" si="242"/>
        <v>129634.4</v>
      </c>
      <c r="L442" s="1411">
        <f t="shared" si="243"/>
        <v>1685247.2</v>
      </c>
      <c r="M442" s="1339">
        <v>1</v>
      </c>
      <c r="N442" s="523">
        <f t="shared" si="240"/>
        <v>1</v>
      </c>
      <c r="O442" s="377"/>
      <c r="P442" s="229" t="str">
        <f t="shared" si="244"/>
        <v>Ա-3</v>
      </c>
      <c r="Q442" s="643">
        <f t="shared" si="245"/>
        <v>2.02</v>
      </c>
      <c r="R442" s="1408"/>
      <c r="S442" s="1408">
        <f t="shared" si="241"/>
        <v>2.02</v>
      </c>
      <c r="T442" s="1337">
        <v>66140</v>
      </c>
      <c r="U442" s="1337">
        <f t="shared" si="236"/>
        <v>133602.79999999999</v>
      </c>
      <c r="V442" s="1334">
        <f t="shared" si="246"/>
        <v>0</v>
      </c>
      <c r="W442" s="1337">
        <f t="shared" si="247"/>
        <v>133602.79999999999</v>
      </c>
      <c r="X442" s="1411">
        <f t="shared" si="248"/>
        <v>1736836.4</v>
      </c>
      <c r="Y442" s="1339">
        <v>1</v>
      </c>
      <c r="Z442" s="523">
        <f t="shared" si="249"/>
        <v>2</v>
      </c>
      <c r="AA442" s="377"/>
      <c r="AB442" s="229" t="str">
        <f t="shared" si="250"/>
        <v>Ա-3</v>
      </c>
      <c r="AC442" s="1408">
        <f t="shared" si="251"/>
        <v>2.08</v>
      </c>
      <c r="AD442" s="1408"/>
      <c r="AE442" s="1408">
        <f t="shared" si="261"/>
        <v>2.08</v>
      </c>
      <c r="AF442" s="1337">
        <v>66140</v>
      </c>
      <c r="AG442" s="1337">
        <f t="shared" si="237"/>
        <v>137571.20000000001</v>
      </c>
      <c r="AH442" s="1334">
        <f t="shared" si="252"/>
        <v>0</v>
      </c>
      <c r="AI442" s="1337">
        <f t="shared" si="253"/>
        <v>137571.20000000001</v>
      </c>
      <c r="AJ442" s="1411">
        <f t="shared" si="254"/>
        <v>1788425.6</v>
      </c>
      <c r="AK442" s="1339">
        <v>1</v>
      </c>
      <c r="AL442" s="376">
        <f t="shared" si="255"/>
        <v>3</v>
      </c>
      <c r="AM442" s="377"/>
      <c r="AN442" s="229" t="str">
        <f t="shared" si="256"/>
        <v>Ա-3</v>
      </c>
      <c r="AO442" s="1408">
        <f t="shared" si="257"/>
        <v>2.15</v>
      </c>
      <c r="AP442" s="1408"/>
      <c r="AQ442" s="1408">
        <f t="shared" si="262"/>
        <v>2.15</v>
      </c>
      <c r="AR442" s="1337">
        <v>66140</v>
      </c>
      <c r="AS442" s="1337">
        <f t="shared" si="238"/>
        <v>142201</v>
      </c>
      <c r="AT442" s="1334">
        <f t="shared" si="258"/>
        <v>0</v>
      </c>
      <c r="AU442" s="1337">
        <f t="shared" si="259"/>
        <v>142201</v>
      </c>
      <c r="AV442" s="1411">
        <f t="shared" si="260"/>
        <v>1848613</v>
      </c>
    </row>
    <row r="443" spans="1:48" ht="17.25" thickBot="1">
      <c r="A443" s="1421">
        <v>401</v>
      </c>
      <c r="B443" s="1429" t="s">
        <v>1245</v>
      </c>
      <c r="C443" s="1430" t="s">
        <v>2467</v>
      </c>
      <c r="D443" s="1423">
        <v>1</v>
      </c>
      <c r="E443" s="1419">
        <v>5</v>
      </c>
      <c r="F443" s="725" t="s">
        <v>98</v>
      </c>
      <c r="G443" s="724">
        <f t="shared" si="239"/>
        <v>1.9</v>
      </c>
      <c r="H443" s="443">
        <v>66140</v>
      </c>
      <c r="I443" s="1337">
        <f t="shared" si="235"/>
        <v>125666</v>
      </c>
      <c r="J443" s="229"/>
      <c r="K443" s="1337">
        <f t="shared" si="242"/>
        <v>125666</v>
      </c>
      <c r="L443" s="1411">
        <f t="shared" si="243"/>
        <v>1633658</v>
      </c>
      <c r="M443" s="1339">
        <v>1</v>
      </c>
      <c r="N443" s="523">
        <f t="shared" si="240"/>
        <v>6</v>
      </c>
      <c r="O443" s="377"/>
      <c r="P443" s="229" t="str">
        <f t="shared" si="244"/>
        <v>Կ-1</v>
      </c>
      <c r="Q443" s="643">
        <f t="shared" si="245"/>
        <v>1.96</v>
      </c>
      <c r="R443" s="1408"/>
      <c r="S443" s="1408">
        <f t="shared" si="241"/>
        <v>1.96</v>
      </c>
      <c r="T443" s="1337">
        <v>66140</v>
      </c>
      <c r="U443" s="1337">
        <f t="shared" si="236"/>
        <v>129634.4</v>
      </c>
      <c r="V443" s="1334">
        <f t="shared" si="246"/>
        <v>0</v>
      </c>
      <c r="W443" s="1337">
        <f t="shared" si="247"/>
        <v>129634.4</v>
      </c>
      <c r="X443" s="1411">
        <f t="shared" si="248"/>
        <v>1685247.2</v>
      </c>
      <c r="Y443" s="1339">
        <v>1</v>
      </c>
      <c r="Z443" s="523">
        <f t="shared" si="249"/>
        <v>7</v>
      </c>
      <c r="AA443" s="377"/>
      <c r="AB443" s="229" t="str">
        <f t="shared" si="250"/>
        <v>Կ-1</v>
      </c>
      <c r="AC443" s="1408">
        <f t="shared" si="251"/>
        <v>1.96</v>
      </c>
      <c r="AD443" s="1408"/>
      <c r="AE443" s="1408">
        <f t="shared" si="261"/>
        <v>1.96</v>
      </c>
      <c r="AF443" s="1337">
        <v>66140</v>
      </c>
      <c r="AG443" s="1337">
        <f t="shared" si="237"/>
        <v>129634.4</v>
      </c>
      <c r="AH443" s="1334">
        <f t="shared" si="252"/>
        <v>0</v>
      </c>
      <c r="AI443" s="1337">
        <f t="shared" si="253"/>
        <v>129634.4</v>
      </c>
      <c r="AJ443" s="1411">
        <f t="shared" si="254"/>
        <v>1685247.2</v>
      </c>
      <c r="AK443" s="1339">
        <v>1</v>
      </c>
      <c r="AL443" s="376">
        <f t="shared" si="255"/>
        <v>8</v>
      </c>
      <c r="AM443" s="377"/>
      <c r="AN443" s="229" t="str">
        <f t="shared" si="256"/>
        <v>Կ-1</v>
      </c>
      <c r="AO443" s="1408">
        <f t="shared" si="257"/>
        <v>2.02</v>
      </c>
      <c r="AP443" s="1408"/>
      <c r="AQ443" s="1408">
        <f t="shared" si="262"/>
        <v>2.02</v>
      </c>
      <c r="AR443" s="1337">
        <v>66140</v>
      </c>
      <c r="AS443" s="1337">
        <f t="shared" si="238"/>
        <v>133602.79999999999</v>
      </c>
      <c r="AT443" s="1334">
        <f t="shared" si="258"/>
        <v>0</v>
      </c>
      <c r="AU443" s="1337">
        <f t="shared" si="259"/>
        <v>133602.79999999999</v>
      </c>
      <c r="AV443" s="1411">
        <f t="shared" si="260"/>
        <v>1736836.4</v>
      </c>
    </row>
    <row r="444" spans="1:48" ht="17.25" thickBot="1">
      <c r="A444" s="1421">
        <v>402</v>
      </c>
      <c r="B444" s="1429" t="s">
        <v>1249</v>
      </c>
      <c r="C444" s="1430" t="s">
        <v>2467</v>
      </c>
      <c r="D444" s="1423">
        <v>1</v>
      </c>
      <c r="E444" s="1419">
        <v>11</v>
      </c>
      <c r="F444" s="725" t="s">
        <v>98</v>
      </c>
      <c r="G444" s="724">
        <f t="shared" si="239"/>
        <v>2.08</v>
      </c>
      <c r="H444" s="443">
        <v>66140</v>
      </c>
      <c r="I444" s="1337">
        <f t="shared" si="235"/>
        <v>137571.20000000001</v>
      </c>
      <c r="J444" s="229"/>
      <c r="K444" s="1337">
        <f t="shared" si="242"/>
        <v>137571.20000000001</v>
      </c>
      <c r="L444" s="1411">
        <f t="shared" si="243"/>
        <v>1788425.6</v>
      </c>
      <c r="M444" s="1339">
        <v>1</v>
      </c>
      <c r="N444" s="523">
        <f t="shared" si="240"/>
        <v>12</v>
      </c>
      <c r="O444" s="377"/>
      <c r="P444" s="229" t="str">
        <f t="shared" si="244"/>
        <v>Կ-1</v>
      </c>
      <c r="Q444" s="643">
        <f t="shared" si="245"/>
        <v>2.08</v>
      </c>
      <c r="R444" s="1408"/>
      <c r="S444" s="1408">
        <f t="shared" si="241"/>
        <v>2.08</v>
      </c>
      <c r="T444" s="1337">
        <v>66140</v>
      </c>
      <c r="U444" s="1337">
        <f t="shared" si="236"/>
        <v>137571.20000000001</v>
      </c>
      <c r="V444" s="1334">
        <f t="shared" si="246"/>
        <v>0</v>
      </c>
      <c r="W444" s="1337">
        <f t="shared" si="247"/>
        <v>137571.20000000001</v>
      </c>
      <c r="X444" s="1411">
        <f t="shared" si="248"/>
        <v>1788425.6</v>
      </c>
      <c r="Y444" s="1339">
        <v>1</v>
      </c>
      <c r="Z444" s="523">
        <f t="shared" si="249"/>
        <v>13</v>
      </c>
      <c r="AA444" s="377"/>
      <c r="AB444" s="229" t="str">
        <f t="shared" si="250"/>
        <v>Կ-1</v>
      </c>
      <c r="AC444" s="1408">
        <f t="shared" si="251"/>
        <v>2.14</v>
      </c>
      <c r="AD444" s="1408"/>
      <c r="AE444" s="1408">
        <f t="shared" si="261"/>
        <v>2.14</v>
      </c>
      <c r="AF444" s="1337">
        <v>66140</v>
      </c>
      <c r="AG444" s="1337">
        <f t="shared" si="237"/>
        <v>141539.6</v>
      </c>
      <c r="AH444" s="1334">
        <f t="shared" si="252"/>
        <v>0</v>
      </c>
      <c r="AI444" s="1337">
        <f t="shared" si="253"/>
        <v>141539.6</v>
      </c>
      <c r="AJ444" s="1411">
        <f t="shared" si="254"/>
        <v>1840014.8</v>
      </c>
      <c r="AK444" s="1339">
        <v>1</v>
      </c>
      <c r="AL444" s="376">
        <f t="shared" si="255"/>
        <v>14</v>
      </c>
      <c r="AM444" s="377"/>
      <c r="AN444" s="229" t="str">
        <f t="shared" si="256"/>
        <v>Կ-1</v>
      </c>
      <c r="AO444" s="1408">
        <f t="shared" si="257"/>
        <v>2.14</v>
      </c>
      <c r="AP444" s="1408"/>
      <c r="AQ444" s="1408">
        <f t="shared" si="262"/>
        <v>2.14</v>
      </c>
      <c r="AR444" s="1337">
        <v>66140</v>
      </c>
      <c r="AS444" s="1337">
        <f t="shared" si="238"/>
        <v>141539.6</v>
      </c>
      <c r="AT444" s="1334">
        <f t="shared" si="258"/>
        <v>0</v>
      </c>
      <c r="AU444" s="1337">
        <f t="shared" si="259"/>
        <v>141539.6</v>
      </c>
      <c r="AV444" s="1411">
        <f t="shared" si="260"/>
        <v>1840014.8</v>
      </c>
    </row>
    <row r="445" spans="1:48" ht="17.25" thickBot="1">
      <c r="A445" s="1421">
        <v>403</v>
      </c>
      <c r="B445" s="1429" t="s">
        <v>1240</v>
      </c>
      <c r="C445" s="1430" t="s">
        <v>2467</v>
      </c>
      <c r="D445" s="1423">
        <v>1</v>
      </c>
      <c r="E445" s="1419">
        <v>6</v>
      </c>
      <c r="F445" s="725" t="s">
        <v>98</v>
      </c>
      <c r="G445" s="724">
        <f t="shared" si="239"/>
        <v>1.96</v>
      </c>
      <c r="H445" s="443">
        <v>66140</v>
      </c>
      <c r="I445" s="1337">
        <f t="shared" si="235"/>
        <v>129634.4</v>
      </c>
      <c r="J445" s="229"/>
      <c r="K445" s="1337">
        <f t="shared" si="242"/>
        <v>129634.4</v>
      </c>
      <c r="L445" s="1411">
        <f t="shared" si="243"/>
        <v>1685247.2</v>
      </c>
      <c r="M445" s="1339">
        <v>1</v>
      </c>
      <c r="N445" s="523">
        <f t="shared" si="240"/>
        <v>7</v>
      </c>
      <c r="O445" s="377"/>
      <c r="P445" s="229" t="str">
        <f t="shared" si="244"/>
        <v>Կ-1</v>
      </c>
      <c r="Q445" s="643">
        <f t="shared" si="245"/>
        <v>1.96</v>
      </c>
      <c r="R445" s="1408"/>
      <c r="S445" s="1408">
        <f t="shared" si="241"/>
        <v>1.96</v>
      </c>
      <c r="T445" s="1337">
        <v>66140</v>
      </c>
      <c r="U445" s="1337">
        <f t="shared" si="236"/>
        <v>129634.4</v>
      </c>
      <c r="V445" s="1334">
        <f t="shared" si="246"/>
        <v>0</v>
      </c>
      <c r="W445" s="1337">
        <f t="shared" si="247"/>
        <v>129634.4</v>
      </c>
      <c r="X445" s="1411">
        <f t="shared" si="248"/>
        <v>1685247.2</v>
      </c>
      <c r="Y445" s="1339">
        <v>1</v>
      </c>
      <c r="Z445" s="523">
        <f t="shared" si="249"/>
        <v>8</v>
      </c>
      <c r="AA445" s="377"/>
      <c r="AB445" s="229" t="str">
        <f t="shared" si="250"/>
        <v>Կ-1</v>
      </c>
      <c r="AC445" s="1408">
        <f t="shared" si="251"/>
        <v>2.02</v>
      </c>
      <c r="AD445" s="1408"/>
      <c r="AE445" s="1408">
        <f t="shared" si="261"/>
        <v>2.02</v>
      </c>
      <c r="AF445" s="1337">
        <v>66140</v>
      </c>
      <c r="AG445" s="1337">
        <f t="shared" si="237"/>
        <v>133602.79999999999</v>
      </c>
      <c r="AH445" s="1334">
        <f t="shared" si="252"/>
        <v>0</v>
      </c>
      <c r="AI445" s="1337">
        <f t="shared" si="253"/>
        <v>133602.79999999999</v>
      </c>
      <c r="AJ445" s="1411">
        <f t="shared" si="254"/>
        <v>1736836.4</v>
      </c>
      <c r="AK445" s="1339">
        <v>1</v>
      </c>
      <c r="AL445" s="376">
        <f t="shared" si="255"/>
        <v>9</v>
      </c>
      <c r="AM445" s="377"/>
      <c r="AN445" s="229" t="str">
        <f t="shared" si="256"/>
        <v>Կ-1</v>
      </c>
      <c r="AO445" s="1408">
        <f t="shared" si="257"/>
        <v>2.02</v>
      </c>
      <c r="AP445" s="1408"/>
      <c r="AQ445" s="1408">
        <f t="shared" si="262"/>
        <v>2.02</v>
      </c>
      <c r="AR445" s="1337">
        <v>66140</v>
      </c>
      <c r="AS445" s="1337">
        <f t="shared" si="238"/>
        <v>133602.79999999999</v>
      </c>
      <c r="AT445" s="1334">
        <f t="shared" si="258"/>
        <v>0</v>
      </c>
      <c r="AU445" s="1337">
        <f t="shared" si="259"/>
        <v>133602.79999999999</v>
      </c>
      <c r="AV445" s="1411">
        <f t="shared" si="260"/>
        <v>1736836.4</v>
      </c>
    </row>
    <row r="446" spans="1:48" ht="17.25" thickBot="1">
      <c r="A446" s="1421">
        <v>404</v>
      </c>
      <c r="B446" s="1429" t="s">
        <v>1246</v>
      </c>
      <c r="C446" s="1430" t="s">
        <v>2467</v>
      </c>
      <c r="D446" s="1423">
        <v>1</v>
      </c>
      <c r="E446" s="1419">
        <v>5</v>
      </c>
      <c r="F446" s="725" t="s">
        <v>98</v>
      </c>
      <c r="G446" s="724">
        <f t="shared" si="239"/>
        <v>1.9</v>
      </c>
      <c r="H446" s="443">
        <v>66140</v>
      </c>
      <c r="I446" s="1337">
        <f t="shared" si="235"/>
        <v>125666</v>
      </c>
      <c r="J446" s="229"/>
      <c r="K446" s="1337">
        <f t="shared" si="242"/>
        <v>125666</v>
      </c>
      <c r="L446" s="1411">
        <f t="shared" si="243"/>
        <v>1633658</v>
      </c>
      <c r="M446" s="1339">
        <v>1</v>
      </c>
      <c r="N446" s="523">
        <f t="shared" si="240"/>
        <v>6</v>
      </c>
      <c r="O446" s="377"/>
      <c r="P446" s="229" t="str">
        <f t="shared" si="244"/>
        <v>Կ-1</v>
      </c>
      <c r="Q446" s="643">
        <f t="shared" si="245"/>
        <v>1.96</v>
      </c>
      <c r="R446" s="1408"/>
      <c r="S446" s="1408">
        <f t="shared" si="241"/>
        <v>1.96</v>
      </c>
      <c r="T446" s="1337">
        <v>66140</v>
      </c>
      <c r="U446" s="1337">
        <f t="shared" si="236"/>
        <v>129634.4</v>
      </c>
      <c r="V446" s="1334">
        <f t="shared" si="246"/>
        <v>0</v>
      </c>
      <c r="W446" s="1337">
        <f t="shared" si="247"/>
        <v>129634.4</v>
      </c>
      <c r="X446" s="1411">
        <f t="shared" si="248"/>
        <v>1685247.2</v>
      </c>
      <c r="Y446" s="1339">
        <v>1</v>
      </c>
      <c r="Z446" s="523">
        <f t="shared" si="249"/>
        <v>7</v>
      </c>
      <c r="AA446" s="377"/>
      <c r="AB446" s="229" t="str">
        <f t="shared" si="250"/>
        <v>Կ-1</v>
      </c>
      <c r="AC446" s="1408">
        <f t="shared" si="251"/>
        <v>1.96</v>
      </c>
      <c r="AD446" s="1408"/>
      <c r="AE446" s="1408">
        <f t="shared" si="261"/>
        <v>1.96</v>
      </c>
      <c r="AF446" s="1337">
        <v>66140</v>
      </c>
      <c r="AG446" s="1337">
        <f t="shared" si="237"/>
        <v>129634.4</v>
      </c>
      <c r="AH446" s="1334">
        <f t="shared" si="252"/>
        <v>0</v>
      </c>
      <c r="AI446" s="1337">
        <f t="shared" si="253"/>
        <v>129634.4</v>
      </c>
      <c r="AJ446" s="1411">
        <f t="shared" si="254"/>
        <v>1685247.2</v>
      </c>
      <c r="AK446" s="1339">
        <v>1</v>
      </c>
      <c r="AL446" s="376">
        <f t="shared" si="255"/>
        <v>8</v>
      </c>
      <c r="AM446" s="377"/>
      <c r="AN446" s="229" t="str">
        <f t="shared" si="256"/>
        <v>Կ-1</v>
      </c>
      <c r="AO446" s="1408">
        <f t="shared" si="257"/>
        <v>2.02</v>
      </c>
      <c r="AP446" s="1408"/>
      <c r="AQ446" s="1408">
        <f t="shared" si="262"/>
        <v>2.02</v>
      </c>
      <c r="AR446" s="1337">
        <v>66140</v>
      </c>
      <c r="AS446" s="1337">
        <f t="shared" si="238"/>
        <v>133602.79999999999</v>
      </c>
      <c r="AT446" s="1334">
        <f t="shared" si="258"/>
        <v>0</v>
      </c>
      <c r="AU446" s="1337">
        <f t="shared" si="259"/>
        <v>133602.79999999999</v>
      </c>
      <c r="AV446" s="1411">
        <f t="shared" si="260"/>
        <v>1736836.4</v>
      </c>
    </row>
    <row r="447" spans="1:48" ht="17.25" thickBot="1">
      <c r="A447" s="1421">
        <v>405</v>
      </c>
      <c r="B447" s="1429" t="s">
        <v>1269</v>
      </c>
      <c r="C447" s="1430" t="s">
        <v>2467</v>
      </c>
      <c r="D447" s="1423">
        <v>1</v>
      </c>
      <c r="E447" s="1419">
        <v>10</v>
      </c>
      <c r="F447" s="725" t="s">
        <v>98</v>
      </c>
      <c r="G447" s="724">
        <f t="shared" si="239"/>
        <v>2.08</v>
      </c>
      <c r="H447" s="443">
        <v>66140</v>
      </c>
      <c r="I447" s="1337">
        <f t="shared" si="235"/>
        <v>137571.20000000001</v>
      </c>
      <c r="J447" s="229"/>
      <c r="K447" s="1337">
        <f t="shared" si="242"/>
        <v>137571.20000000001</v>
      </c>
      <c r="L447" s="1411">
        <f t="shared" si="243"/>
        <v>1788425.6</v>
      </c>
      <c r="M447" s="1339">
        <v>1</v>
      </c>
      <c r="N447" s="523">
        <f t="shared" si="240"/>
        <v>11</v>
      </c>
      <c r="O447" s="377"/>
      <c r="P447" s="229" t="str">
        <f t="shared" si="244"/>
        <v>Կ-1</v>
      </c>
      <c r="Q447" s="643">
        <f t="shared" si="245"/>
        <v>2.08</v>
      </c>
      <c r="R447" s="1408"/>
      <c r="S447" s="1408">
        <f t="shared" si="241"/>
        <v>2.08</v>
      </c>
      <c r="T447" s="1337">
        <v>66140</v>
      </c>
      <c r="U447" s="1337">
        <f t="shared" si="236"/>
        <v>137571.20000000001</v>
      </c>
      <c r="V447" s="1334">
        <f t="shared" si="246"/>
        <v>0</v>
      </c>
      <c r="W447" s="1337">
        <f t="shared" si="247"/>
        <v>137571.20000000001</v>
      </c>
      <c r="X447" s="1411">
        <f t="shared" si="248"/>
        <v>1788425.6</v>
      </c>
      <c r="Y447" s="1339">
        <v>1</v>
      </c>
      <c r="Z447" s="523">
        <f t="shared" si="249"/>
        <v>12</v>
      </c>
      <c r="AA447" s="377"/>
      <c r="AB447" s="229" t="str">
        <f t="shared" si="250"/>
        <v>Կ-1</v>
      </c>
      <c r="AC447" s="1408">
        <f t="shared" si="251"/>
        <v>2.08</v>
      </c>
      <c r="AD447" s="1408"/>
      <c r="AE447" s="1408">
        <f t="shared" si="261"/>
        <v>2.08</v>
      </c>
      <c r="AF447" s="1337">
        <v>66140</v>
      </c>
      <c r="AG447" s="1337">
        <f t="shared" si="237"/>
        <v>137571.20000000001</v>
      </c>
      <c r="AH447" s="1334">
        <f t="shared" si="252"/>
        <v>0</v>
      </c>
      <c r="AI447" s="1337">
        <f t="shared" si="253"/>
        <v>137571.20000000001</v>
      </c>
      <c r="AJ447" s="1411">
        <f t="shared" si="254"/>
        <v>1788425.6</v>
      </c>
      <c r="AK447" s="1339">
        <v>1</v>
      </c>
      <c r="AL447" s="376">
        <f t="shared" si="255"/>
        <v>13</v>
      </c>
      <c r="AM447" s="377"/>
      <c r="AN447" s="229" t="str">
        <f t="shared" si="256"/>
        <v>Կ-1</v>
      </c>
      <c r="AO447" s="1408">
        <f t="shared" si="257"/>
        <v>2.14</v>
      </c>
      <c r="AP447" s="1408"/>
      <c r="AQ447" s="1408">
        <f t="shared" si="262"/>
        <v>2.14</v>
      </c>
      <c r="AR447" s="1337">
        <v>66140</v>
      </c>
      <c r="AS447" s="1337">
        <f t="shared" si="238"/>
        <v>141539.6</v>
      </c>
      <c r="AT447" s="1334">
        <f t="shared" si="258"/>
        <v>0</v>
      </c>
      <c r="AU447" s="1337">
        <f t="shared" si="259"/>
        <v>141539.6</v>
      </c>
      <c r="AV447" s="1411">
        <f t="shared" si="260"/>
        <v>1840014.8</v>
      </c>
    </row>
    <row r="448" spans="1:48" ht="17.25" thickBot="1">
      <c r="A448" s="1421">
        <v>406</v>
      </c>
      <c r="B448" s="1429" t="s">
        <v>1247</v>
      </c>
      <c r="C448" s="1430" t="s">
        <v>2467</v>
      </c>
      <c r="D448" s="1423">
        <v>1</v>
      </c>
      <c r="E448" s="1419">
        <v>4</v>
      </c>
      <c r="F448" s="725" t="s">
        <v>98</v>
      </c>
      <c r="G448" s="724">
        <f t="shared" si="239"/>
        <v>1.9</v>
      </c>
      <c r="H448" s="443">
        <v>66140</v>
      </c>
      <c r="I448" s="1337">
        <f t="shared" si="235"/>
        <v>125666</v>
      </c>
      <c r="J448" s="229"/>
      <c r="K448" s="1337">
        <f t="shared" si="242"/>
        <v>125666</v>
      </c>
      <c r="L448" s="1411">
        <f t="shared" si="243"/>
        <v>1633658</v>
      </c>
      <c r="M448" s="1339">
        <v>1</v>
      </c>
      <c r="N448" s="523">
        <f t="shared" si="240"/>
        <v>5</v>
      </c>
      <c r="O448" s="377"/>
      <c r="P448" s="229" t="str">
        <f t="shared" si="244"/>
        <v>Կ-1</v>
      </c>
      <c r="Q448" s="643">
        <f t="shared" si="245"/>
        <v>1.9</v>
      </c>
      <c r="R448" s="1408"/>
      <c r="S448" s="1408">
        <f t="shared" si="241"/>
        <v>1.9</v>
      </c>
      <c r="T448" s="1337">
        <v>66140</v>
      </c>
      <c r="U448" s="1337">
        <f t="shared" si="236"/>
        <v>125666</v>
      </c>
      <c r="V448" s="1334">
        <f t="shared" si="246"/>
        <v>0</v>
      </c>
      <c r="W448" s="1337">
        <f t="shared" si="247"/>
        <v>125666</v>
      </c>
      <c r="X448" s="1411">
        <f t="shared" si="248"/>
        <v>1633658</v>
      </c>
      <c r="Y448" s="1339">
        <v>1</v>
      </c>
      <c r="Z448" s="523">
        <f t="shared" si="249"/>
        <v>6</v>
      </c>
      <c r="AA448" s="377"/>
      <c r="AB448" s="229" t="str">
        <f t="shared" si="250"/>
        <v>Կ-1</v>
      </c>
      <c r="AC448" s="1408">
        <f t="shared" si="251"/>
        <v>1.96</v>
      </c>
      <c r="AD448" s="1408"/>
      <c r="AE448" s="1408">
        <f t="shared" si="261"/>
        <v>1.96</v>
      </c>
      <c r="AF448" s="1337">
        <v>66140</v>
      </c>
      <c r="AG448" s="1337">
        <f t="shared" si="237"/>
        <v>129634.4</v>
      </c>
      <c r="AH448" s="1334">
        <f t="shared" si="252"/>
        <v>0</v>
      </c>
      <c r="AI448" s="1337">
        <f t="shared" si="253"/>
        <v>129634.4</v>
      </c>
      <c r="AJ448" s="1411">
        <f t="shared" si="254"/>
        <v>1685247.2</v>
      </c>
      <c r="AK448" s="1339">
        <v>1</v>
      </c>
      <c r="AL448" s="376">
        <f t="shared" si="255"/>
        <v>7</v>
      </c>
      <c r="AM448" s="377"/>
      <c r="AN448" s="229" t="str">
        <f t="shared" si="256"/>
        <v>Կ-1</v>
      </c>
      <c r="AO448" s="1408">
        <f t="shared" si="257"/>
        <v>1.96</v>
      </c>
      <c r="AP448" s="1408"/>
      <c r="AQ448" s="1408">
        <f t="shared" si="262"/>
        <v>1.96</v>
      </c>
      <c r="AR448" s="1337">
        <v>66140</v>
      </c>
      <c r="AS448" s="1337">
        <f t="shared" si="238"/>
        <v>129634.4</v>
      </c>
      <c r="AT448" s="1334">
        <f t="shared" si="258"/>
        <v>0</v>
      </c>
      <c r="AU448" s="1337">
        <f t="shared" si="259"/>
        <v>129634.4</v>
      </c>
      <c r="AV448" s="1411">
        <f t="shared" si="260"/>
        <v>1685247.2</v>
      </c>
    </row>
    <row r="449" spans="1:48" ht="17.25" thickBot="1">
      <c r="A449" s="1421">
        <v>407</v>
      </c>
      <c r="B449" s="1429" t="s">
        <v>1248</v>
      </c>
      <c r="C449" s="1430" t="s">
        <v>2467</v>
      </c>
      <c r="D449" s="1423">
        <v>1</v>
      </c>
      <c r="E449" s="1419">
        <v>6</v>
      </c>
      <c r="F449" s="725" t="s">
        <v>98</v>
      </c>
      <c r="G449" s="724">
        <f t="shared" si="239"/>
        <v>1.96</v>
      </c>
      <c r="H449" s="443">
        <v>66140</v>
      </c>
      <c r="I449" s="1337">
        <f t="shared" si="235"/>
        <v>129634.4</v>
      </c>
      <c r="J449" s="229"/>
      <c r="K449" s="1337">
        <f t="shared" si="242"/>
        <v>129634.4</v>
      </c>
      <c r="L449" s="1411">
        <f t="shared" si="243"/>
        <v>1685247.2</v>
      </c>
      <c r="M449" s="1339">
        <v>1</v>
      </c>
      <c r="N449" s="523">
        <f t="shared" si="240"/>
        <v>7</v>
      </c>
      <c r="O449" s="377"/>
      <c r="P449" s="229" t="str">
        <f t="shared" si="244"/>
        <v>Կ-1</v>
      </c>
      <c r="Q449" s="643">
        <f t="shared" si="245"/>
        <v>1.96</v>
      </c>
      <c r="R449" s="1408"/>
      <c r="S449" s="1408">
        <f t="shared" si="241"/>
        <v>1.96</v>
      </c>
      <c r="T449" s="1337">
        <v>66140</v>
      </c>
      <c r="U449" s="1337">
        <f t="shared" si="236"/>
        <v>129634.4</v>
      </c>
      <c r="V449" s="1334">
        <f t="shared" si="246"/>
        <v>0</v>
      </c>
      <c r="W449" s="1337">
        <f t="shared" si="247"/>
        <v>129634.4</v>
      </c>
      <c r="X449" s="1411">
        <f t="shared" si="248"/>
        <v>1685247.2</v>
      </c>
      <c r="Y449" s="1339">
        <v>1</v>
      </c>
      <c r="Z449" s="523">
        <f t="shared" si="249"/>
        <v>8</v>
      </c>
      <c r="AA449" s="377"/>
      <c r="AB449" s="229" t="str">
        <f t="shared" si="250"/>
        <v>Կ-1</v>
      </c>
      <c r="AC449" s="1408">
        <f t="shared" si="251"/>
        <v>2.02</v>
      </c>
      <c r="AD449" s="1408"/>
      <c r="AE449" s="1408">
        <f t="shared" si="261"/>
        <v>2.02</v>
      </c>
      <c r="AF449" s="1337">
        <v>66140</v>
      </c>
      <c r="AG449" s="1337">
        <f t="shared" si="237"/>
        <v>133602.79999999999</v>
      </c>
      <c r="AH449" s="1334">
        <f t="shared" si="252"/>
        <v>0</v>
      </c>
      <c r="AI449" s="1337">
        <f t="shared" si="253"/>
        <v>133602.79999999999</v>
      </c>
      <c r="AJ449" s="1411">
        <f t="shared" si="254"/>
        <v>1736836.4</v>
      </c>
      <c r="AK449" s="1339">
        <v>1</v>
      </c>
      <c r="AL449" s="376">
        <f t="shared" si="255"/>
        <v>9</v>
      </c>
      <c r="AM449" s="377"/>
      <c r="AN449" s="229" t="str">
        <f t="shared" si="256"/>
        <v>Կ-1</v>
      </c>
      <c r="AO449" s="1408">
        <f t="shared" si="257"/>
        <v>2.02</v>
      </c>
      <c r="AP449" s="1408"/>
      <c r="AQ449" s="1408">
        <f t="shared" si="262"/>
        <v>2.02</v>
      </c>
      <c r="AR449" s="1337">
        <v>66140</v>
      </c>
      <c r="AS449" s="1337">
        <f t="shared" si="238"/>
        <v>133602.79999999999</v>
      </c>
      <c r="AT449" s="1334">
        <f t="shared" si="258"/>
        <v>0</v>
      </c>
      <c r="AU449" s="1337">
        <f t="shared" si="259"/>
        <v>133602.79999999999</v>
      </c>
      <c r="AV449" s="1411">
        <f t="shared" si="260"/>
        <v>1736836.4</v>
      </c>
    </row>
    <row r="450" spans="1:48" ht="17.25" thickBot="1">
      <c r="A450" s="1421">
        <v>408</v>
      </c>
      <c r="B450" s="1429" t="s">
        <v>1250</v>
      </c>
      <c r="C450" s="1430" t="s">
        <v>2467</v>
      </c>
      <c r="D450" s="1423">
        <v>1</v>
      </c>
      <c r="E450" s="1419">
        <v>6</v>
      </c>
      <c r="F450" s="725" t="s">
        <v>98</v>
      </c>
      <c r="G450" s="724">
        <f t="shared" si="239"/>
        <v>1.96</v>
      </c>
      <c r="H450" s="443">
        <v>66140</v>
      </c>
      <c r="I450" s="1337">
        <f t="shared" si="235"/>
        <v>129634.4</v>
      </c>
      <c r="J450" s="229"/>
      <c r="K450" s="1337">
        <f t="shared" si="242"/>
        <v>129634.4</v>
      </c>
      <c r="L450" s="1411">
        <f t="shared" si="243"/>
        <v>1685247.2</v>
      </c>
      <c r="M450" s="1339">
        <v>1</v>
      </c>
      <c r="N450" s="523">
        <f t="shared" si="240"/>
        <v>7</v>
      </c>
      <c r="O450" s="377"/>
      <c r="P450" s="229" t="str">
        <f t="shared" si="244"/>
        <v>Կ-1</v>
      </c>
      <c r="Q450" s="643">
        <f t="shared" si="245"/>
        <v>1.96</v>
      </c>
      <c r="R450" s="1408"/>
      <c r="S450" s="1408">
        <f t="shared" si="241"/>
        <v>1.96</v>
      </c>
      <c r="T450" s="1337">
        <v>66140</v>
      </c>
      <c r="U450" s="1337">
        <f t="shared" si="236"/>
        <v>129634.4</v>
      </c>
      <c r="V450" s="1334">
        <f t="shared" si="246"/>
        <v>0</v>
      </c>
      <c r="W450" s="1337">
        <f t="shared" si="247"/>
        <v>129634.4</v>
      </c>
      <c r="X450" s="1411">
        <f t="shared" si="248"/>
        <v>1685247.2</v>
      </c>
      <c r="Y450" s="1339">
        <v>1</v>
      </c>
      <c r="Z450" s="523">
        <f t="shared" si="249"/>
        <v>8</v>
      </c>
      <c r="AA450" s="377"/>
      <c r="AB450" s="229" t="str">
        <f t="shared" si="250"/>
        <v>Կ-1</v>
      </c>
      <c r="AC450" s="1408">
        <f t="shared" si="251"/>
        <v>2.02</v>
      </c>
      <c r="AD450" s="1408"/>
      <c r="AE450" s="1408">
        <f t="shared" si="261"/>
        <v>2.02</v>
      </c>
      <c r="AF450" s="1337">
        <v>66140</v>
      </c>
      <c r="AG450" s="1337">
        <f t="shared" si="237"/>
        <v>133602.79999999999</v>
      </c>
      <c r="AH450" s="1334">
        <f t="shared" si="252"/>
        <v>0</v>
      </c>
      <c r="AI450" s="1337">
        <f t="shared" si="253"/>
        <v>133602.79999999999</v>
      </c>
      <c r="AJ450" s="1411">
        <f t="shared" si="254"/>
        <v>1736836.4</v>
      </c>
      <c r="AK450" s="1339">
        <v>1</v>
      </c>
      <c r="AL450" s="376">
        <f t="shared" si="255"/>
        <v>9</v>
      </c>
      <c r="AM450" s="377"/>
      <c r="AN450" s="229" t="str">
        <f t="shared" si="256"/>
        <v>Կ-1</v>
      </c>
      <c r="AO450" s="1408">
        <f t="shared" si="257"/>
        <v>2.02</v>
      </c>
      <c r="AP450" s="1408"/>
      <c r="AQ450" s="1408">
        <f t="shared" si="262"/>
        <v>2.02</v>
      </c>
      <c r="AR450" s="1337">
        <v>66140</v>
      </c>
      <c r="AS450" s="1337">
        <f t="shared" si="238"/>
        <v>133602.79999999999</v>
      </c>
      <c r="AT450" s="1334">
        <f t="shared" si="258"/>
        <v>0</v>
      </c>
      <c r="AU450" s="1337">
        <f t="shared" si="259"/>
        <v>133602.79999999999</v>
      </c>
      <c r="AV450" s="1411">
        <f t="shared" si="260"/>
        <v>1736836.4</v>
      </c>
    </row>
    <row r="451" spans="1:48" ht="17.25" thickBot="1">
      <c r="A451" s="1421">
        <v>409</v>
      </c>
      <c r="B451" s="1429" t="s">
        <v>1251</v>
      </c>
      <c r="C451" s="1430" t="s">
        <v>2467</v>
      </c>
      <c r="D451" s="1423">
        <v>1</v>
      </c>
      <c r="E451" s="1419">
        <v>5</v>
      </c>
      <c r="F451" s="725" t="s">
        <v>98</v>
      </c>
      <c r="G451" s="724">
        <f t="shared" si="239"/>
        <v>1.9</v>
      </c>
      <c r="H451" s="443">
        <v>66140</v>
      </c>
      <c r="I451" s="1337">
        <f t="shared" si="235"/>
        <v>125666</v>
      </c>
      <c r="J451" s="229"/>
      <c r="K451" s="1337">
        <f t="shared" si="242"/>
        <v>125666</v>
      </c>
      <c r="L451" s="1411">
        <f t="shared" si="243"/>
        <v>1633658</v>
      </c>
      <c r="M451" s="1339">
        <v>1</v>
      </c>
      <c r="N451" s="523">
        <f t="shared" si="240"/>
        <v>6</v>
      </c>
      <c r="O451" s="377"/>
      <c r="P451" s="229" t="str">
        <f t="shared" si="244"/>
        <v>Կ-1</v>
      </c>
      <c r="Q451" s="643">
        <f t="shared" si="245"/>
        <v>1.96</v>
      </c>
      <c r="R451" s="1408"/>
      <c r="S451" s="1408">
        <f t="shared" si="241"/>
        <v>1.96</v>
      </c>
      <c r="T451" s="1337">
        <v>66140</v>
      </c>
      <c r="U451" s="1337">
        <f t="shared" si="236"/>
        <v>129634.4</v>
      </c>
      <c r="V451" s="1334">
        <f t="shared" si="246"/>
        <v>0</v>
      </c>
      <c r="W451" s="1337">
        <f t="shared" si="247"/>
        <v>129634.4</v>
      </c>
      <c r="X451" s="1411">
        <f t="shared" si="248"/>
        <v>1685247.2</v>
      </c>
      <c r="Y451" s="1339">
        <v>1</v>
      </c>
      <c r="Z451" s="523">
        <f t="shared" si="249"/>
        <v>7</v>
      </c>
      <c r="AA451" s="377"/>
      <c r="AB451" s="229" t="str">
        <f t="shared" si="250"/>
        <v>Կ-1</v>
      </c>
      <c r="AC451" s="1408">
        <f t="shared" si="251"/>
        <v>1.96</v>
      </c>
      <c r="AD451" s="1408"/>
      <c r="AE451" s="1408">
        <f t="shared" si="261"/>
        <v>1.96</v>
      </c>
      <c r="AF451" s="1337">
        <v>66140</v>
      </c>
      <c r="AG451" s="1337">
        <f t="shared" si="237"/>
        <v>129634.4</v>
      </c>
      <c r="AH451" s="1334">
        <f t="shared" si="252"/>
        <v>0</v>
      </c>
      <c r="AI451" s="1337">
        <f t="shared" si="253"/>
        <v>129634.4</v>
      </c>
      <c r="AJ451" s="1411">
        <f t="shared" si="254"/>
        <v>1685247.2</v>
      </c>
      <c r="AK451" s="1339">
        <v>1</v>
      </c>
      <c r="AL451" s="376">
        <f t="shared" si="255"/>
        <v>8</v>
      </c>
      <c r="AM451" s="377"/>
      <c r="AN451" s="229" t="str">
        <f t="shared" si="256"/>
        <v>Կ-1</v>
      </c>
      <c r="AO451" s="1408">
        <f t="shared" si="257"/>
        <v>2.02</v>
      </c>
      <c r="AP451" s="1408"/>
      <c r="AQ451" s="1408">
        <f t="shared" si="262"/>
        <v>2.02</v>
      </c>
      <c r="AR451" s="1337">
        <v>66140</v>
      </c>
      <c r="AS451" s="1337">
        <f t="shared" si="238"/>
        <v>133602.79999999999</v>
      </c>
      <c r="AT451" s="1334">
        <f t="shared" si="258"/>
        <v>0</v>
      </c>
      <c r="AU451" s="1337">
        <f t="shared" si="259"/>
        <v>133602.79999999999</v>
      </c>
      <c r="AV451" s="1411">
        <f t="shared" si="260"/>
        <v>1736836.4</v>
      </c>
    </row>
    <row r="452" spans="1:48" ht="17.25" thickBot="1">
      <c r="A452" s="1421">
        <v>410</v>
      </c>
      <c r="B452" s="1429" t="s">
        <v>1252</v>
      </c>
      <c r="C452" s="1430" t="s">
        <v>2467</v>
      </c>
      <c r="D452" s="1423">
        <v>1</v>
      </c>
      <c r="E452" s="1419">
        <v>5</v>
      </c>
      <c r="F452" s="725" t="s">
        <v>98</v>
      </c>
      <c r="G452" s="724">
        <f t="shared" si="239"/>
        <v>1.9</v>
      </c>
      <c r="H452" s="443">
        <v>66140</v>
      </c>
      <c r="I452" s="1337">
        <f t="shared" si="235"/>
        <v>125666</v>
      </c>
      <c r="J452" s="229"/>
      <c r="K452" s="1337">
        <f t="shared" si="242"/>
        <v>125666</v>
      </c>
      <c r="L452" s="1411">
        <f t="shared" si="243"/>
        <v>1633658</v>
      </c>
      <c r="M452" s="1339">
        <v>1</v>
      </c>
      <c r="N452" s="523">
        <f t="shared" si="240"/>
        <v>6</v>
      </c>
      <c r="O452" s="377"/>
      <c r="P452" s="229" t="str">
        <f t="shared" si="244"/>
        <v>Կ-1</v>
      </c>
      <c r="Q452" s="643">
        <f t="shared" si="245"/>
        <v>1.96</v>
      </c>
      <c r="R452" s="1408"/>
      <c r="S452" s="1408">
        <f t="shared" si="241"/>
        <v>1.96</v>
      </c>
      <c r="T452" s="1337">
        <v>66140</v>
      </c>
      <c r="U452" s="1337">
        <f t="shared" si="236"/>
        <v>129634.4</v>
      </c>
      <c r="V452" s="1334">
        <f t="shared" si="246"/>
        <v>0</v>
      </c>
      <c r="W452" s="1337">
        <f t="shared" si="247"/>
        <v>129634.4</v>
      </c>
      <c r="X452" s="1411">
        <f t="shared" si="248"/>
        <v>1685247.2</v>
      </c>
      <c r="Y452" s="1339">
        <v>1</v>
      </c>
      <c r="Z452" s="523">
        <f t="shared" si="249"/>
        <v>7</v>
      </c>
      <c r="AA452" s="377"/>
      <c r="AB452" s="229" t="str">
        <f t="shared" si="250"/>
        <v>Կ-1</v>
      </c>
      <c r="AC452" s="1408">
        <f t="shared" si="251"/>
        <v>1.96</v>
      </c>
      <c r="AD452" s="1408"/>
      <c r="AE452" s="1408">
        <f t="shared" si="261"/>
        <v>1.96</v>
      </c>
      <c r="AF452" s="1337">
        <v>66140</v>
      </c>
      <c r="AG452" s="1337">
        <f t="shared" si="237"/>
        <v>129634.4</v>
      </c>
      <c r="AH452" s="1334">
        <f t="shared" si="252"/>
        <v>0</v>
      </c>
      <c r="AI452" s="1337">
        <f t="shared" si="253"/>
        <v>129634.4</v>
      </c>
      <c r="AJ452" s="1411">
        <f t="shared" si="254"/>
        <v>1685247.2</v>
      </c>
      <c r="AK452" s="1339">
        <v>1</v>
      </c>
      <c r="AL452" s="376">
        <f t="shared" si="255"/>
        <v>8</v>
      </c>
      <c r="AM452" s="377"/>
      <c r="AN452" s="229" t="str">
        <f t="shared" si="256"/>
        <v>Կ-1</v>
      </c>
      <c r="AO452" s="1408">
        <f t="shared" si="257"/>
        <v>2.02</v>
      </c>
      <c r="AP452" s="1408"/>
      <c r="AQ452" s="1408">
        <f t="shared" si="262"/>
        <v>2.02</v>
      </c>
      <c r="AR452" s="1337">
        <v>66140</v>
      </c>
      <c r="AS452" s="1337">
        <f t="shared" si="238"/>
        <v>133602.79999999999</v>
      </c>
      <c r="AT452" s="1334">
        <f t="shared" si="258"/>
        <v>0</v>
      </c>
      <c r="AU452" s="1337">
        <f t="shared" si="259"/>
        <v>133602.79999999999</v>
      </c>
      <c r="AV452" s="1411">
        <f t="shared" si="260"/>
        <v>1736836.4</v>
      </c>
    </row>
    <row r="453" spans="1:48" ht="17.25" thickBot="1">
      <c r="A453" s="1421">
        <v>411</v>
      </c>
      <c r="B453" s="1429" t="s">
        <v>1253</v>
      </c>
      <c r="C453" s="1430" t="s">
        <v>2467</v>
      </c>
      <c r="D453" s="1423">
        <v>1</v>
      </c>
      <c r="E453" s="1419">
        <v>5</v>
      </c>
      <c r="F453" s="725" t="s">
        <v>98</v>
      </c>
      <c r="G453" s="724">
        <f t="shared" si="239"/>
        <v>1.9</v>
      </c>
      <c r="H453" s="443">
        <v>66140</v>
      </c>
      <c r="I453" s="1337">
        <f t="shared" si="235"/>
        <v>125666</v>
      </c>
      <c r="J453" s="229"/>
      <c r="K453" s="1337">
        <f t="shared" si="242"/>
        <v>125666</v>
      </c>
      <c r="L453" s="1411">
        <f t="shared" si="243"/>
        <v>1633658</v>
      </c>
      <c r="M453" s="1339">
        <v>1</v>
      </c>
      <c r="N453" s="523">
        <f t="shared" si="240"/>
        <v>6</v>
      </c>
      <c r="O453" s="377"/>
      <c r="P453" s="229" t="str">
        <f t="shared" si="244"/>
        <v>Կ-1</v>
      </c>
      <c r="Q453" s="643">
        <f t="shared" si="245"/>
        <v>1.96</v>
      </c>
      <c r="R453" s="1408"/>
      <c r="S453" s="1408">
        <f t="shared" si="241"/>
        <v>1.96</v>
      </c>
      <c r="T453" s="1337">
        <v>66140</v>
      </c>
      <c r="U453" s="1337">
        <f t="shared" si="236"/>
        <v>129634.4</v>
      </c>
      <c r="V453" s="1334">
        <f t="shared" si="246"/>
        <v>0</v>
      </c>
      <c r="W453" s="1337">
        <f t="shared" si="247"/>
        <v>129634.4</v>
      </c>
      <c r="X453" s="1411">
        <f t="shared" si="248"/>
        <v>1685247.2</v>
      </c>
      <c r="Y453" s="1339">
        <v>1</v>
      </c>
      <c r="Z453" s="523">
        <f t="shared" si="249"/>
        <v>7</v>
      </c>
      <c r="AA453" s="377"/>
      <c r="AB453" s="229" t="str">
        <f t="shared" si="250"/>
        <v>Կ-1</v>
      </c>
      <c r="AC453" s="1408">
        <f t="shared" si="251"/>
        <v>1.96</v>
      </c>
      <c r="AD453" s="1408"/>
      <c r="AE453" s="1408">
        <f t="shared" si="261"/>
        <v>1.96</v>
      </c>
      <c r="AF453" s="1337">
        <v>66140</v>
      </c>
      <c r="AG453" s="1337">
        <f t="shared" si="237"/>
        <v>129634.4</v>
      </c>
      <c r="AH453" s="1334">
        <f t="shared" si="252"/>
        <v>0</v>
      </c>
      <c r="AI453" s="1337">
        <f t="shared" si="253"/>
        <v>129634.4</v>
      </c>
      <c r="AJ453" s="1411">
        <f t="shared" si="254"/>
        <v>1685247.2</v>
      </c>
      <c r="AK453" s="1339">
        <v>1</v>
      </c>
      <c r="AL453" s="376">
        <f t="shared" si="255"/>
        <v>8</v>
      </c>
      <c r="AM453" s="377"/>
      <c r="AN453" s="229" t="str">
        <f t="shared" si="256"/>
        <v>Կ-1</v>
      </c>
      <c r="AO453" s="1408">
        <f t="shared" si="257"/>
        <v>2.02</v>
      </c>
      <c r="AP453" s="1408"/>
      <c r="AQ453" s="1408">
        <f t="shared" si="262"/>
        <v>2.02</v>
      </c>
      <c r="AR453" s="1337">
        <v>66140</v>
      </c>
      <c r="AS453" s="1337">
        <f t="shared" si="238"/>
        <v>133602.79999999999</v>
      </c>
      <c r="AT453" s="1334">
        <f t="shared" si="258"/>
        <v>0</v>
      </c>
      <c r="AU453" s="1337">
        <f t="shared" si="259"/>
        <v>133602.79999999999</v>
      </c>
      <c r="AV453" s="1411">
        <f t="shared" si="260"/>
        <v>1736836.4</v>
      </c>
    </row>
    <row r="454" spans="1:48" ht="17.25" thickBot="1">
      <c r="A454" s="1421">
        <v>412</v>
      </c>
      <c r="B454" s="1429" t="s">
        <v>1254</v>
      </c>
      <c r="C454" s="1430" t="s">
        <v>2467</v>
      </c>
      <c r="D454" s="1423">
        <v>1</v>
      </c>
      <c r="E454" s="1419">
        <v>5</v>
      </c>
      <c r="F454" s="725" t="s">
        <v>98</v>
      </c>
      <c r="G454" s="724">
        <f t="shared" si="239"/>
        <v>1.9</v>
      </c>
      <c r="H454" s="443">
        <v>66140</v>
      </c>
      <c r="I454" s="1337">
        <f t="shared" si="235"/>
        <v>125666</v>
      </c>
      <c r="J454" s="229"/>
      <c r="K454" s="1337">
        <f t="shared" si="242"/>
        <v>125666</v>
      </c>
      <c r="L454" s="1411">
        <f t="shared" si="243"/>
        <v>1633658</v>
      </c>
      <c r="M454" s="1339">
        <v>1</v>
      </c>
      <c r="N454" s="523">
        <f t="shared" si="240"/>
        <v>6</v>
      </c>
      <c r="O454" s="377"/>
      <c r="P454" s="229" t="str">
        <f t="shared" si="244"/>
        <v>Կ-1</v>
      </c>
      <c r="Q454" s="643">
        <f t="shared" si="245"/>
        <v>1.96</v>
      </c>
      <c r="R454" s="1408"/>
      <c r="S454" s="1408">
        <f t="shared" si="241"/>
        <v>1.96</v>
      </c>
      <c r="T454" s="1337">
        <v>66140</v>
      </c>
      <c r="U454" s="1337">
        <f t="shared" si="236"/>
        <v>129634.4</v>
      </c>
      <c r="V454" s="1334">
        <f t="shared" si="246"/>
        <v>0</v>
      </c>
      <c r="W454" s="1337">
        <f t="shared" si="247"/>
        <v>129634.4</v>
      </c>
      <c r="X454" s="1411">
        <f t="shared" si="248"/>
        <v>1685247.2</v>
      </c>
      <c r="Y454" s="1339">
        <v>1</v>
      </c>
      <c r="Z454" s="523">
        <f t="shared" si="249"/>
        <v>7</v>
      </c>
      <c r="AA454" s="377"/>
      <c r="AB454" s="229" t="str">
        <f t="shared" si="250"/>
        <v>Կ-1</v>
      </c>
      <c r="AC454" s="1408">
        <f t="shared" si="251"/>
        <v>1.96</v>
      </c>
      <c r="AD454" s="1408"/>
      <c r="AE454" s="1408">
        <f t="shared" si="261"/>
        <v>1.96</v>
      </c>
      <c r="AF454" s="1337">
        <v>66140</v>
      </c>
      <c r="AG454" s="1337">
        <f t="shared" si="237"/>
        <v>129634.4</v>
      </c>
      <c r="AH454" s="1334">
        <f t="shared" si="252"/>
        <v>0</v>
      </c>
      <c r="AI454" s="1337">
        <f t="shared" si="253"/>
        <v>129634.4</v>
      </c>
      <c r="AJ454" s="1411">
        <f t="shared" si="254"/>
        <v>1685247.2</v>
      </c>
      <c r="AK454" s="1339">
        <v>1</v>
      </c>
      <c r="AL454" s="376">
        <f t="shared" si="255"/>
        <v>8</v>
      </c>
      <c r="AM454" s="377"/>
      <c r="AN454" s="229" t="str">
        <f t="shared" si="256"/>
        <v>Կ-1</v>
      </c>
      <c r="AO454" s="1408">
        <f t="shared" si="257"/>
        <v>2.02</v>
      </c>
      <c r="AP454" s="1408"/>
      <c r="AQ454" s="1408">
        <f t="shared" si="262"/>
        <v>2.02</v>
      </c>
      <c r="AR454" s="1337">
        <v>66140</v>
      </c>
      <c r="AS454" s="1337">
        <f t="shared" si="238"/>
        <v>133602.79999999999</v>
      </c>
      <c r="AT454" s="1334">
        <f t="shared" si="258"/>
        <v>0</v>
      </c>
      <c r="AU454" s="1337">
        <f t="shared" si="259"/>
        <v>133602.79999999999</v>
      </c>
      <c r="AV454" s="1411">
        <f t="shared" si="260"/>
        <v>1736836.4</v>
      </c>
    </row>
    <row r="455" spans="1:48" ht="17.25" thickBot="1">
      <c r="A455" s="1421">
        <v>413</v>
      </c>
      <c r="B455" s="1429" t="s">
        <v>1583</v>
      </c>
      <c r="C455" s="1430" t="s">
        <v>2467</v>
      </c>
      <c r="D455" s="1423">
        <v>1</v>
      </c>
      <c r="E455" s="1419">
        <v>6</v>
      </c>
      <c r="F455" s="725" t="s">
        <v>98</v>
      </c>
      <c r="G455" s="724">
        <f t="shared" si="239"/>
        <v>1.96</v>
      </c>
      <c r="H455" s="443">
        <v>66140</v>
      </c>
      <c r="I455" s="1337">
        <f t="shared" si="235"/>
        <v>129634.4</v>
      </c>
      <c r="J455" s="229"/>
      <c r="K455" s="1337">
        <f t="shared" si="242"/>
        <v>129634.4</v>
      </c>
      <c r="L455" s="1411">
        <f t="shared" si="243"/>
        <v>1685247.2</v>
      </c>
      <c r="M455" s="1339">
        <v>1</v>
      </c>
      <c r="N455" s="523">
        <f t="shared" si="240"/>
        <v>7</v>
      </c>
      <c r="O455" s="377"/>
      <c r="P455" s="229" t="str">
        <f t="shared" si="244"/>
        <v>Կ-1</v>
      </c>
      <c r="Q455" s="643">
        <f t="shared" si="245"/>
        <v>1.96</v>
      </c>
      <c r="R455" s="1408"/>
      <c r="S455" s="1408">
        <f t="shared" si="241"/>
        <v>1.96</v>
      </c>
      <c r="T455" s="1337">
        <v>66140</v>
      </c>
      <c r="U455" s="1337">
        <f t="shared" si="236"/>
        <v>129634.4</v>
      </c>
      <c r="V455" s="1334">
        <f t="shared" si="246"/>
        <v>0</v>
      </c>
      <c r="W455" s="1337">
        <f t="shared" si="247"/>
        <v>129634.4</v>
      </c>
      <c r="X455" s="1411">
        <f t="shared" si="248"/>
        <v>1685247.2</v>
      </c>
      <c r="Y455" s="1339">
        <v>1</v>
      </c>
      <c r="Z455" s="523">
        <f t="shared" si="249"/>
        <v>8</v>
      </c>
      <c r="AA455" s="377"/>
      <c r="AB455" s="229" t="str">
        <f t="shared" si="250"/>
        <v>Կ-1</v>
      </c>
      <c r="AC455" s="1408">
        <f t="shared" si="251"/>
        <v>2.02</v>
      </c>
      <c r="AD455" s="1408"/>
      <c r="AE455" s="1408">
        <f t="shared" si="261"/>
        <v>2.02</v>
      </c>
      <c r="AF455" s="1337">
        <v>66140</v>
      </c>
      <c r="AG455" s="1337">
        <f t="shared" si="237"/>
        <v>133602.79999999999</v>
      </c>
      <c r="AH455" s="1334">
        <f t="shared" si="252"/>
        <v>0</v>
      </c>
      <c r="AI455" s="1337">
        <f t="shared" si="253"/>
        <v>133602.79999999999</v>
      </c>
      <c r="AJ455" s="1411">
        <f t="shared" si="254"/>
        <v>1736836.4</v>
      </c>
      <c r="AK455" s="1339">
        <v>1</v>
      </c>
      <c r="AL455" s="376">
        <f t="shared" si="255"/>
        <v>9</v>
      </c>
      <c r="AM455" s="377"/>
      <c r="AN455" s="229" t="str">
        <f t="shared" si="256"/>
        <v>Կ-1</v>
      </c>
      <c r="AO455" s="1408">
        <f t="shared" si="257"/>
        <v>2.02</v>
      </c>
      <c r="AP455" s="1408"/>
      <c r="AQ455" s="1408">
        <f t="shared" si="262"/>
        <v>2.02</v>
      </c>
      <c r="AR455" s="1337">
        <v>66140</v>
      </c>
      <c r="AS455" s="1337">
        <f t="shared" si="238"/>
        <v>133602.79999999999</v>
      </c>
      <c r="AT455" s="1334">
        <f t="shared" si="258"/>
        <v>0</v>
      </c>
      <c r="AU455" s="1337">
        <f t="shared" si="259"/>
        <v>133602.79999999999</v>
      </c>
      <c r="AV455" s="1411">
        <f t="shared" si="260"/>
        <v>1736836.4</v>
      </c>
    </row>
    <row r="456" spans="1:48" ht="17.25" thickBot="1">
      <c r="A456" s="1421">
        <v>414</v>
      </c>
      <c r="B456" s="1429" t="s">
        <v>1256</v>
      </c>
      <c r="C456" s="1430" t="s">
        <v>2467</v>
      </c>
      <c r="D456" s="1423">
        <v>1</v>
      </c>
      <c r="E456" s="1419">
        <v>6</v>
      </c>
      <c r="F456" s="725" t="s">
        <v>98</v>
      </c>
      <c r="G456" s="724">
        <f t="shared" si="239"/>
        <v>1.96</v>
      </c>
      <c r="H456" s="443">
        <v>66140</v>
      </c>
      <c r="I456" s="1337">
        <f t="shared" si="235"/>
        <v>129634.4</v>
      </c>
      <c r="J456" s="229"/>
      <c r="K456" s="1337">
        <f t="shared" si="242"/>
        <v>129634.4</v>
      </c>
      <c r="L456" s="1411">
        <f t="shared" si="243"/>
        <v>1685247.2</v>
      </c>
      <c r="M456" s="1339">
        <v>1</v>
      </c>
      <c r="N456" s="523">
        <f t="shared" si="240"/>
        <v>7</v>
      </c>
      <c r="O456" s="377"/>
      <c r="P456" s="229" t="str">
        <f t="shared" si="244"/>
        <v>Կ-1</v>
      </c>
      <c r="Q456" s="643">
        <f t="shared" si="245"/>
        <v>1.96</v>
      </c>
      <c r="R456" s="1408"/>
      <c r="S456" s="1408">
        <f t="shared" si="241"/>
        <v>1.96</v>
      </c>
      <c r="T456" s="1337">
        <v>66140</v>
      </c>
      <c r="U456" s="1337">
        <f t="shared" si="236"/>
        <v>129634.4</v>
      </c>
      <c r="V456" s="1334">
        <f t="shared" si="246"/>
        <v>0</v>
      </c>
      <c r="W456" s="1337">
        <f t="shared" si="247"/>
        <v>129634.4</v>
      </c>
      <c r="X456" s="1411">
        <f t="shared" si="248"/>
        <v>1685247.2</v>
      </c>
      <c r="Y456" s="1339">
        <v>1</v>
      </c>
      <c r="Z456" s="523">
        <f t="shared" si="249"/>
        <v>8</v>
      </c>
      <c r="AA456" s="377"/>
      <c r="AB456" s="229" t="str">
        <f t="shared" si="250"/>
        <v>Կ-1</v>
      </c>
      <c r="AC456" s="1408">
        <f t="shared" si="251"/>
        <v>2.02</v>
      </c>
      <c r="AD456" s="1408"/>
      <c r="AE456" s="1408">
        <f t="shared" si="261"/>
        <v>2.02</v>
      </c>
      <c r="AF456" s="1337">
        <v>66140</v>
      </c>
      <c r="AG456" s="1337">
        <f t="shared" si="237"/>
        <v>133602.79999999999</v>
      </c>
      <c r="AH456" s="1334">
        <f t="shared" si="252"/>
        <v>0</v>
      </c>
      <c r="AI456" s="1337">
        <f t="shared" si="253"/>
        <v>133602.79999999999</v>
      </c>
      <c r="AJ456" s="1411">
        <f t="shared" si="254"/>
        <v>1736836.4</v>
      </c>
      <c r="AK456" s="1339">
        <v>1</v>
      </c>
      <c r="AL456" s="376">
        <f t="shared" si="255"/>
        <v>9</v>
      </c>
      <c r="AM456" s="377"/>
      <c r="AN456" s="229" t="str">
        <f t="shared" si="256"/>
        <v>Կ-1</v>
      </c>
      <c r="AO456" s="1408">
        <f t="shared" si="257"/>
        <v>2.02</v>
      </c>
      <c r="AP456" s="1408"/>
      <c r="AQ456" s="1408">
        <f t="shared" si="262"/>
        <v>2.02</v>
      </c>
      <c r="AR456" s="1337">
        <v>66140</v>
      </c>
      <c r="AS456" s="1337">
        <f t="shared" si="238"/>
        <v>133602.79999999999</v>
      </c>
      <c r="AT456" s="1334">
        <f t="shared" si="258"/>
        <v>0</v>
      </c>
      <c r="AU456" s="1337">
        <f t="shared" si="259"/>
        <v>133602.79999999999</v>
      </c>
      <c r="AV456" s="1411">
        <f t="shared" si="260"/>
        <v>1736836.4</v>
      </c>
    </row>
    <row r="457" spans="1:48" ht="17.25" thickBot="1">
      <c r="A457" s="1421">
        <v>415</v>
      </c>
      <c r="B457" s="1429" t="s">
        <v>1257</v>
      </c>
      <c r="C457" s="1430" t="s">
        <v>2467</v>
      </c>
      <c r="D457" s="1423">
        <v>1</v>
      </c>
      <c r="E457" s="1419">
        <v>5</v>
      </c>
      <c r="F457" s="725" t="s">
        <v>98</v>
      </c>
      <c r="G457" s="724">
        <f t="shared" si="239"/>
        <v>1.9</v>
      </c>
      <c r="H457" s="443">
        <v>66140</v>
      </c>
      <c r="I457" s="1337">
        <f t="shared" si="235"/>
        <v>125666</v>
      </c>
      <c r="J457" s="229"/>
      <c r="K457" s="1337">
        <f t="shared" si="242"/>
        <v>125666</v>
      </c>
      <c r="L457" s="1411">
        <f t="shared" si="243"/>
        <v>1633658</v>
      </c>
      <c r="M457" s="1339">
        <v>1</v>
      </c>
      <c r="N457" s="523">
        <f t="shared" si="240"/>
        <v>6</v>
      </c>
      <c r="O457" s="377"/>
      <c r="P457" s="229" t="str">
        <f t="shared" si="244"/>
        <v>Կ-1</v>
      </c>
      <c r="Q457" s="643">
        <f t="shared" si="245"/>
        <v>1.96</v>
      </c>
      <c r="R457" s="1408"/>
      <c r="S457" s="1408">
        <f t="shared" si="241"/>
        <v>1.96</v>
      </c>
      <c r="T457" s="1337">
        <v>66140</v>
      </c>
      <c r="U457" s="1337">
        <f t="shared" si="236"/>
        <v>129634.4</v>
      </c>
      <c r="V457" s="1334">
        <f t="shared" si="246"/>
        <v>0</v>
      </c>
      <c r="W457" s="1337">
        <f t="shared" si="247"/>
        <v>129634.4</v>
      </c>
      <c r="X457" s="1411">
        <f t="shared" si="248"/>
        <v>1685247.2</v>
      </c>
      <c r="Y457" s="1339">
        <v>1</v>
      </c>
      <c r="Z457" s="523">
        <f t="shared" si="249"/>
        <v>7</v>
      </c>
      <c r="AA457" s="377"/>
      <c r="AB457" s="229" t="str">
        <f t="shared" si="250"/>
        <v>Կ-1</v>
      </c>
      <c r="AC457" s="1408">
        <f t="shared" si="251"/>
        <v>1.96</v>
      </c>
      <c r="AD457" s="1408"/>
      <c r="AE457" s="1408">
        <f t="shared" si="261"/>
        <v>1.96</v>
      </c>
      <c r="AF457" s="1337">
        <v>66140</v>
      </c>
      <c r="AG457" s="1337">
        <f t="shared" si="237"/>
        <v>129634.4</v>
      </c>
      <c r="AH457" s="1334">
        <f t="shared" si="252"/>
        <v>0</v>
      </c>
      <c r="AI457" s="1337">
        <f t="shared" si="253"/>
        <v>129634.4</v>
      </c>
      <c r="AJ457" s="1411">
        <f t="shared" si="254"/>
        <v>1685247.2</v>
      </c>
      <c r="AK457" s="1339">
        <v>1</v>
      </c>
      <c r="AL457" s="376">
        <f t="shared" si="255"/>
        <v>8</v>
      </c>
      <c r="AM457" s="377"/>
      <c r="AN457" s="229" t="str">
        <f t="shared" si="256"/>
        <v>Կ-1</v>
      </c>
      <c r="AO457" s="1408">
        <f t="shared" si="257"/>
        <v>2.02</v>
      </c>
      <c r="AP457" s="1408"/>
      <c r="AQ457" s="1408">
        <f t="shared" si="262"/>
        <v>2.02</v>
      </c>
      <c r="AR457" s="1337">
        <v>66140</v>
      </c>
      <c r="AS457" s="1337">
        <f t="shared" si="238"/>
        <v>133602.79999999999</v>
      </c>
      <c r="AT457" s="1334">
        <f t="shared" si="258"/>
        <v>0</v>
      </c>
      <c r="AU457" s="1337">
        <f t="shared" si="259"/>
        <v>133602.79999999999</v>
      </c>
      <c r="AV457" s="1411">
        <f t="shared" si="260"/>
        <v>1736836.4</v>
      </c>
    </row>
    <row r="458" spans="1:48" ht="17.25" thickBot="1">
      <c r="A458" s="1421">
        <v>416</v>
      </c>
      <c r="B458" s="1429" t="s">
        <v>1258</v>
      </c>
      <c r="C458" s="1430" t="s">
        <v>2467</v>
      </c>
      <c r="D458" s="1423">
        <v>1</v>
      </c>
      <c r="E458" s="1419">
        <v>4</v>
      </c>
      <c r="F458" s="725" t="s">
        <v>98</v>
      </c>
      <c r="G458" s="724">
        <f t="shared" si="239"/>
        <v>1.9</v>
      </c>
      <c r="H458" s="443">
        <v>66140</v>
      </c>
      <c r="I458" s="1337">
        <f t="shared" si="235"/>
        <v>125666</v>
      </c>
      <c r="J458" s="229"/>
      <c r="K458" s="1337">
        <f t="shared" si="242"/>
        <v>125666</v>
      </c>
      <c r="L458" s="1411">
        <f t="shared" si="243"/>
        <v>1633658</v>
      </c>
      <c r="M458" s="1339">
        <v>1</v>
      </c>
      <c r="N458" s="523">
        <f t="shared" si="240"/>
        <v>5</v>
      </c>
      <c r="O458" s="377"/>
      <c r="P458" s="229" t="str">
        <f t="shared" si="244"/>
        <v>Կ-1</v>
      </c>
      <c r="Q458" s="643">
        <f t="shared" si="245"/>
        <v>1.9</v>
      </c>
      <c r="R458" s="1408"/>
      <c r="S458" s="1408">
        <f t="shared" si="241"/>
        <v>1.9</v>
      </c>
      <c r="T458" s="1337">
        <v>66140</v>
      </c>
      <c r="U458" s="1337">
        <f t="shared" si="236"/>
        <v>125666</v>
      </c>
      <c r="V458" s="1334">
        <f t="shared" si="246"/>
        <v>0</v>
      </c>
      <c r="W458" s="1337">
        <f t="shared" si="247"/>
        <v>125666</v>
      </c>
      <c r="X458" s="1411">
        <f t="shared" si="248"/>
        <v>1633658</v>
      </c>
      <c r="Y458" s="1339">
        <v>1</v>
      </c>
      <c r="Z458" s="523">
        <f t="shared" si="249"/>
        <v>6</v>
      </c>
      <c r="AA458" s="377"/>
      <c r="AB458" s="229" t="str">
        <f t="shared" si="250"/>
        <v>Կ-1</v>
      </c>
      <c r="AC458" s="1408">
        <f t="shared" si="251"/>
        <v>1.96</v>
      </c>
      <c r="AD458" s="1408"/>
      <c r="AE458" s="1408">
        <f t="shared" si="261"/>
        <v>1.96</v>
      </c>
      <c r="AF458" s="1337">
        <v>66140</v>
      </c>
      <c r="AG458" s="1337">
        <f t="shared" si="237"/>
        <v>129634.4</v>
      </c>
      <c r="AH458" s="1334">
        <f t="shared" si="252"/>
        <v>0</v>
      </c>
      <c r="AI458" s="1337">
        <f t="shared" si="253"/>
        <v>129634.4</v>
      </c>
      <c r="AJ458" s="1411">
        <f t="shared" si="254"/>
        <v>1685247.2</v>
      </c>
      <c r="AK458" s="1339">
        <v>1</v>
      </c>
      <c r="AL458" s="376">
        <f t="shared" si="255"/>
        <v>7</v>
      </c>
      <c r="AM458" s="377"/>
      <c r="AN458" s="229" t="str">
        <f t="shared" si="256"/>
        <v>Կ-1</v>
      </c>
      <c r="AO458" s="1408">
        <f t="shared" si="257"/>
        <v>1.96</v>
      </c>
      <c r="AP458" s="1408"/>
      <c r="AQ458" s="1408">
        <f t="shared" si="262"/>
        <v>1.96</v>
      </c>
      <c r="AR458" s="1337">
        <v>66140</v>
      </c>
      <c r="AS458" s="1337">
        <f t="shared" si="238"/>
        <v>129634.4</v>
      </c>
      <c r="AT458" s="1334">
        <f t="shared" si="258"/>
        <v>0</v>
      </c>
      <c r="AU458" s="1337">
        <f t="shared" si="259"/>
        <v>129634.4</v>
      </c>
      <c r="AV458" s="1411">
        <f t="shared" si="260"/>
        <v>1685247.2</v>
      </c>
    </row>
    <row r="459" spans="1:48" ht="17.25" thickBot="1">
      <c r="A459" s="1421">
        <v>417</v>
      </c>
      <c r="B459" s="1429" t="s">
        <v>1259</v>
      </c>
      <c r="C459" s="1430" t="s">
        <v>2467</v>
      </c>
      <c r="D459" s="1423">
        <v>1</v>
      </c>
      <c r="E459" s="1419">
        <v>4</v>
      </c>
      <c r="F459" s="725" t="s">
        <v>98</v>
      </c>
      <c r="G459" s="724">
        <f t="shared" si="239"/>
        <v>1.9</v>
      </c>
      <c r="H459" s="443">
        <v>66140</v>
      </c>
      <c r="I459" s="1337">
        <f t="shared" si="235"/>
        <v>125666</v>
      </c>
      <c r="J459" s="229"/>
      <c r="K459" s="1337">
        <f t="shared" si="242"/>
        <v>125666</v>
      </c>
      <c r="L459" s="1411">
        <f t="shared" si="243"/>
        <v>1633658</v>
      </c>
      <c r="M459" s="1339">
        <v>1</v>
      </c>
      <c r="N459" s="523">
        <f t="shared" si="240"/>
        <v>5</v>
      </c>
      <c r="O459" s="377"/>
      <c r="P459" s="229" t="str">
        <f t="shared" si="244"/>
        <v>Կ-1</v>
      </c>
      <c r="Q459" s="643">
        <f t="shared" si="245"/>
        <v>1.9</v>
      </c>
      <c r="R459" s="1408"/>
      <c r="S459" s="1408">
        <f t="shared" si="241"/>
        <v>1.9</v>
      </c>
      <c r="T459" s="1337">
        <v>66140</v>
      </c>
      <c r="U459" s="1337">
        <f t="shared" si="236"/>
        <v>125666</v>
      </c>
      <c r="V459" s="1334">
        <f t="shared" si="246"/>
        <v>0</v>
      </c>
      <c r="W459" s="1337">
        <f t="shared" si="247"/>
        <v>125666</v>
      </c>
      <c r="X459" s="1411">
        <f t="shared" si="248"/>
        <v>1633658</v>
      </c>
      <c r="Y459" s="1339">
        <v>1</v>
      </c>
      <c r="Z459" s="523">
        <f t="shared" si="249"/>
        <v>6</v>
      </c>
      <c r="AA459" s="377"/>
      <c r="AB459" s="229" t="str">
        <f t="shared" si="250"/>
        <v>Կ-1</v>
      </c>
      <c r="AC459" s="1408">
        <f t="shared" si="251"/>
        <v>1.96</v>
      </c>
      <c r="AD459" s="1408"/>
      <c r="AE459" s="1408">
        <f t="shared" si="261"/>
        <v>1.96</v>
      </c>
      <c r="AF459" s="1337">
        <v>66140</v>
      </c>
      <c r="AG459" s="1337">
        <f t="shared" si="237"/>
        <v>129634.4</v>
      </c>
      <c r="AH459" s="1334">
        <f t="shared" si="252"/>
        <v>0</v>
      </c>
      <c r="AI459" s="1337">
        <f t="shared" si="253"/>
        <v>129634.4</v>
      </c>
      <c r="AJ459" s="1411">
        <f t="shared" si="254"/>
        <v>1685247.2</v>
      </c>
      <c r="AK459" s="1339">
        <v>1</v>
      </c>
      <c r="AL459" s="376">
        <f t="shared" si="255"/>
        <v>7</v>
      </c>
      <c r="AM459" s="377"/>
      <c r="AN459" s="229" t="str">
        <f t="shared" si="256"/>
        <v>Կ-1</v>
      </c>
      <c r="AO459" s="1408">
        <f t="shared" si="257"/>
        <v>1.96</v>
      </c>
      <c r="AP459" s="1408"/>
      <c r="AQ459" s="1408">
        <f t="shared" si="262"/>
        <v>1.96</v>
      </c>
      <c r="AR459" s="1337">
        <v>66140</v>
      </c>
      <c r="AS459" s="1337">
        <f t="shared" si="238"/>
        <v>129634.4</v>
      </c>
      <c r="AT459" s="1334">
        <f t="shared" si="258"/>
        <v>0</v>
      </c>
      <c r="AU459" s="1337">
        <f t="shared" si="259"/>
        <v>129634.4</v>
      </c>
      <c r="AV459" s="1411">
        <f t="shared" si="260"/>
        <v>1685247.2</v>
      </c>
    </row>
    <row r="460" spans="1:48" ht="17.25" thickBot="1">
      <c r="A460" s="1421">
        <v>418</v>
      </c>
      <c r="B460" s="1429" t="s">
        <v>1871</v>
      </c>
      <c r="C460" s="1430" t="s">
        <v>2467</v>
      </c>
      <c r="D460" s="1423">
        <v>1</v>
      </c>
      <c r="E460" s="1419">
        <v>2</v>
      </c>
      <c r="F460" s="725" t="s">
        <v>98</v>
      </c>
      <c r="G460" s="724">
        <f t="shared" si="239"/>
        <v>1.79</v>
      </c>
      <c r="H460" s="443">
        <v>66140</v>
      </c>
      <c r="I460" s="1337">
        <f t="shared" si="235"/>
        <v>118390.6</v>
      </c>
      <c r="J460" s="229"/>
      <c r="K460" s="1337">
        <f t="shared" si="242"/>
        <v>118390.6</v>
      </c>
      <c r="L460" s="1411">
        <f t="shared" si="243"/>
        <v>1539077.8</v>
      </c>
      <c r="M460" s="1339">
        <v>1</v>
      </c>
      <c r="N460" s="523">
        <f t="shared" si="240"/>
        <v>3</v>
      </c>
      <c r="O460" s="377"/>
      <c r="P460" s="229" t="str">
        <f t="shared" si="244"/>
        <v>Կ-1</v>
      </c>
      <c r="Q460" s="643">
        <f t="shared" si="245"/>
        <v>1.84</v>
      </c>
      <c r="R460" s="1408"/>
      <c r="S460" s="1408">
        <f t="shared" si="241"/>
        <v>1.84</v>
      </c>
      <c r="T460" s="1337">
        <v>66140</v>
      </c>
      <c r="U460" s="1337">
        <f t="shared" si="236"/>
        <v>121697.60000000001</v>
      </c>
      <c r="V460" s="1334">
        <f t="shared" si="246"/>
        <v>0</v>
      </c>
      <c r="W460" s="1337">
        <f t="shared" si="247"/>
        <v>121697.60000000001</v>
      </c>
      <c r="X460" s="1411">
        <f t="shared" si="248"/>
        <v>1582068.8</v>
      </c>
      <c r="Y460" s="1339">
        <v>1</v>
      </c>
      <c r="Z460" s="523">
        <f t="shared" si="249"/>
        <v>4</v>
      </c>
      <c r="AA460" s="377"/>
      <c r="AB460" s="229" t="str">
        <f t="shared" si="250"/>
        <v>Կ-1</v>
      </c>
      <c r="AC460" s="1408">
        <f t="shared" si="251"/>
        <v>1.9</v>
      </c>
      <c r="AD460" s="1408"/>
      <c r="AE460" s="1408">
        <f t="shared" si="261"/>
        <v>1.9</v>
      </c>
      <c r="AF460" s="1337">
        <v>66140</v>
      </c>
      <c r="AG460" s="1337">
        <f t="shared" si="237"/>
        <v>125666</v>
      </c>
      <c r="AH460" s="1334">
        <f t="shared" si="252"/>
        <v>0</v>
      </c>
      <c r="AI460" s="1337">
        <f t="shared" si="253"/>
        <v>125666</v>
      </c>
      <c r="AJ460" s="1411">
        <f t="shared" si="254"/>
        <v>1633658</v>
      </c>
      <c r="AK460" s="1339">
        <v>1</v>
      </c>
      <c r="AL460" s="376">
        <f t="shared" si="255"/>
        <v>5</v>
      </c>
      <c r="AM460" s="377"/>
      <c r="AN460" s="229" t="str">
        <f t="shared" si="256"/>
        <v>Կ-1</v>
      </c>
      <c r="AO460" s="1408">
        <f t="shared" si="257"/>
        <v>1.9</v>
      </c>
      <c r="AP460" s="1408"/>
      <c r="AQ460" s="1408">
        <f t="shared" si="262"/>
        <v>1.9</v>
      </c>
      <c r="AR460" s="1337">
        <v>66140</v>
      </c>
      <c r="AS460" s="1337">
        <f t="shared" si="238"/>
        <v>125666</v>
      </c>
      <c r="AT460" s="1334">
        <f t="shared" si="258"/>
        <v>0</v>
      </c>
      <c r="AU460" s="1337">
        <f t="shared" si="259"/>
        <v>125666</v>
      </c>
      <c r="AV460" s="1411">
        <f t="shared" si="260"/>
        <v>1633658</v>
      </c>
    </row>
    <row r="461" spans="1:48" ht="17.25" thickBot="1">
      <c r="A461" s="1421">
        <v>419</v>
      </c>
      <c r="B461" s="1429" t="s">
        <v>1260</v>
      </c>
      <c r="C461" s="1430" t="s">
        <v>2467</v>
      </c>
      <c r="D461" s="1423">
        <v>1</v>
      </c>
      <c r="E461" s="1419">
        <v>4</v>
      </c>
      <c r="F461" s="725" t="s">
        <v>98</v>
      </c>
      <c r="G461" s="724">
        <f t="shared" si="239"/>
        <v>1.9</v>
      </c>
      <c r="H461" s="443">
        <v>66140</v>
      </c>
      <c r="I461" s="1337">
        <f t="shared" si="235"/>
        <v>125666</v>
      </c>
      <c r="J461" s="229"/>
      <c r="K461" s="1337">
        <f t="shared" si="242"/>
        <v>125666</v>
      </c>
      <c r="L461" s="1411">
        <f t="shared" si="243"/>
        <v>1633658</v>
      </c>
      <c r="M461" s="1339">
        <v>1</v>
      </c>
      <c r="N461" s="523">
        <f t="shared" si="240"/>
        <v>5</v>
      </c>
      <c r="O461" s="377"/>
      <c r="P461" s="229" t="str">
        <f t="shared" si="244"/>
        <v>Կ-1</v>
      </c>
      <c r="Q461" s="643">
        <f t="shared" si="245"/>
        <v>1.9</v>
      </c>
      <c r="R461" s="1408"/>
      <c r="S461" s="1408">
        <f t="shared" si="241"/>
        <v>1.9</v>
      </c>
      <c r="T461" s="1337">
        <v>66140</v>
      </c>
      <c r="U461" s="1337">
        <f t="shared" si="236"/>
        <v>125666</v>
      </c>
      <c r="V461" s="1334">
        <f t="shared" si="246"/>
        <v>0</v>
      </c>
      <c r="W461" s="1337">
        <f t="shared" si="247"/>
        <v>125666</v>
      </c>
      <c r="X461" s="1411">
        <f t="shared" si="248"/>
        <v>1633658</v>
      </c>
      <c r="Y461" s="1339">
        <v>1</v>
      </c>
      <c r="Z461" s="523">
        <f t="shared" si="249"/>
        <v>6</v>
      </c>
      <c r="AA461" s="377"/>
      <c r="AB461" s="229" t="str">
        <f t="shared" si="250"/>
        <v>Կ-1</v>
      </c>
      <c r="AC461" s="1408">
        <f t="shared" si="251"/>
        <v>1.96</v>
      </c>
      <c r="AD461" s="1408"/>
      <c r="AE461" s="1408">
        <f t="shared" si="261"/>
        <v>1.96</v>
      </c>
      <c r="AF461" s="1337">
        <v>66140</v>
      </c>
      <c r="AG461" s="1337">
        <f t="shared" si="237"/>
        <v>129634.4</v>
      </c>
      <c r="AH461" s="1334">
        <f t="shared" si="252"/>
        <v>0</v>
      </c>
      <c r="AI461" s="1337">
        <f t="shared" si="253"/>
        <v>129634.4</v>
      </c>
      <c r="AJ461" s="1411">
        <f t="shared" si="254"/>
        <v>1685247.2</v>
      </c>
      <c r="AK461" s="1339">
        <v>1</v>
      </c>
      <c r="AL461" s="376">
        <f t="shared" si="255"/>
        <v>7</v>
      </c>
      <c r="AM461" s="377"/>
      <c r="AN461" s="229" t="str">
        <f t="shared" si="256"/>
        <v>Կ-1</v>
      </c>
      <c r="AO461" s="1408">
        <f t="shared" si="257"/>
        <v>1.96</v>
      </c>
      <c r="AP461" s="1408"/>
      <c r="AQ461" s="1408">
        <f t="shared" si="262"/>
        <v>1.96</v>
      </c>
      <c r="AR461" s="1337">
        <v>66140</v>
      </c>
      <c r="AS461" s="1337">
        <f t="shared" si="238"/>
        <v>129634.4</v>
      </c>
      <c r="AT461" s="1334">
        <f t="shared" si="258"/>
        <v>0</v>
      </c>
      <c r="AU461" s="1337">
        <f t="shared" si="259"/>
        <v>129634.4</v>
      </c>
      <c r="AV461" s="1411">
        <f t="shared" si="260"/>
        <v>1685247.2</v>
      </c>
    </row>
    <row r="462" spans="1:48" ht="17.25" thickBot="1">
      <c r="A462" s="1421">
        <v>420</v>
      </c>
      <c r="B462" s="1429" t="s">
        <v>1261</v>
      </c>
      <c r="C462" s="1430" t="s">
        <v>2467</v>
      </c>
      <c r="D462" s="1423">
        <v>1</v>
      </c>
      <c r="E462" s="1419">
        <v>2</v>
      </c>
      <c r="F462" s="725" t="s">
        <v>98</v>
      </c>
      <c r="G462" s="724">
        <f t="shared" si="239"/>
        <v>1.79</v>
      </c>
      <c r="H462" s="443">
        <v>66140</v>
      </c>
      <c r="I462" s="1337">
        <f t="shared" si="235"/>
        <v>118390.6</v>
      </c>
      <c r="J462" s="229"/>
      <c r="K462" s="1337">
        <f t="shared" si="242"/>
        <v>118390.6</v>
      </c>
      <c r="L462" s="1411">
        <f t="shared" si="243"/>
        <v>1539077.8</v>
      </c>
      <c r="M462" s="1339">
        <v>1</v>
      </c>
      <c r="N462" s="523">
        <f t="shared" si="240"/>
        <v>3</v>
      </c>
      <c r="O462" s="377"/>
      <c r="P462" s="229" t="str">
        <f t="shared" si="244"/>
        <v>Կ-1</v>
      </c>
      <c r="Q462" s="643">
        <f t="shared" si="245"/>
        <v>1.84</v>
      </c>
      <c r="R462" s="1408"/>
      <c r="S462" s="1408">
        <f t="shared" si="241"/>
        <v>1.84</v>
      </c>
      <c r="T462" s="1337">
        <v>66140</v>
      </c>
      <c r="U462" s="1337">
        <f t="shared" si="236"/>
        <v>121697.60000000001</v>
      </c>
      <c r="V462" s="1334">
        <f t="shared" si="246"/>
        <v>0</v>
      </c>
      <c r="W462" s="1337">
        <f t="shared" si="247"/>
        <v>121697.60000000001</v>
      </c>
      <c r="X462" s="1411">
        <f t="shared" si="248"/>
        <v>1582068.8</v>
      </c>
      <c r="Y462" s="1339">
        <v>1</v>
      </c>
      <c r="Z462" s="523">
        <f t="shared" si="249"/>
        <v>4</v>
      </c>
      <c r="AA462" s="377"/>
      <c r="AB462" s="229" t="str">
        <f t="shared" si="250"/>
        <v>Կ-1</v>
      </c>
      <c r="AC462" s="1408">
        <f t="shared" si="251"/>
        <v>1.9</v>
      </c>
      <c r="AD462" s="1408"/>
      <c r="AE462" s="1408">
        <f t="shared" si="261"/>
        <v>1.9</v>
      </c>
      <c r="AF462" s="1337">
        <v>66140</v>
      </c>
      <c r="AG462" s="1337">
        <f t="shared" si="237"/>
        <v>125666</v>
      </c>
      <c r="AH462" s="1334">
        <f t="shared" si="252"/>
        <v>0</v>
      </c>
      <c r="AI462" s="1337">
        <f t="shared" si="253"/>
        <v>125666</v>
      </c>
      <c r="AJ462" s="1411">
        <f t="shared" si="254"/>
        <v>1633658</v>
      </c>
      <c r="AK462" s="1339">
        <v>1</v>
      </c>
      <c r="AL462" s="376">
        <f t="shared" si="255"/>
        <v>5</v>
      </c>
      <c r="AM462" s="377"/>
      <c r="AN462" s="229" t="str">
        <f t="shared" si="256"/>
        <v>Կ-1</v>
      </c>
      <c r="AO462" s="1408">
        <f t="shared" si="257"/>
        <v>1.9</v>
      </c>
      <c r="AP462" s="1408"/>
      <c r="AQ462" s="1408">
        <f t="shared" si="262"/>
        <v>1.9</v>
      </c>
      <c r="AR462" s="1337">
        <v>66140</v>
      </c>
      <c r="AS462" s="1337">
        <f t="shared" si="238"/>
        <v>125666</v>
      </c>
      <c r="AT462" s="1334">
        <f t="shared" si="258"/>
        <v>0</v>
      </c>
      <c r="AU462" s="1337">
        <f t="shared" si="259"/>
        <v>125666</v>
      </c>
      <c r="AV462" s="1411">
        <f t="shared" si="260"/>
        <v>1633658</v>
      </c>
    </row>
    <row r="463" spans="1:48" ht="17.25" thickBot="1">
      <c r="A463" s="1421">
        <v>421</v>
      </c>
      <c r="B463" s="1429" t="s">
        <v>1262</v>
      </c>
      <c r="C463" s="1430" t="s">
        <v>2467</v>
      </c>
      <c r="D463" s="1423">
        <v>1</v>
      </c>
      <c r="E463" s="1419">
        <v>2</v>
      </c>
      <c r="F463" s="725" t="s">
        <v>98</v>
      </c>
      <c r="G463" s="724">
        <f t="shared" si="239"/>
        <v>1.79</v>
      </c>
      <c r="H463" s="443">
        <v>66140</v>
      </c>
      <c r="I463" s="1337">
        <f t="shared" si="235"/>
        <v>118390.6</v>
      </c>
      <c r="J463" s="229"/>
      <c r="K463" s="1337">
        <f t="shared" si="242"/>
        <v>118390.6</v>
      </c>
      <c r="L463" s="1411">
        <f t="shared" si="243"/>
        <v>1539077.8</v>
      </c>
      <c r="M463" s="1339">
        <v>1</v>
      </c>
      <c r="N463" s="523">
        <f t="shared" si="240"/>
        <v>3</v>
      </c>
      <c r="O463" s="377"/>
      <c r="P463" s="229" t="str">
        <f t="shared" si="244"/>
        <v>Կ-1</v>
      </c>
      <c r="Q463" s="643">
        <f t="shared" si="245"/>
        <v>1.84</v>
      </c>
      <c r="R463" s="1408"/>
      <c r="S463" s="1408">
        <f t="shared" si="241"/>
        <v>1.84</v>
      </c>
      <c r="T463" s="1337">
        <v>66140</v>
      </c>
      <c r="U463" s="1337">
        <f t="shared" si="236"/>
        <v>121697.60000000001</v>
      </c>
      <c r="V463" s="1334">
        <f t="shared" si="246"/>
        <v>0</v>
      </c>
      <c r="W463" s="1337">
        <f t="shared" si="247"/>
        <v>121697.60000000001</v>
      </c>
      <c r="X463" s="1411">
        <f t="shared" si="248"/>
        <v>1582068.8</v>
      </c>
      <c r="Y463" s="1339">
        <v>1</v>
      </c>
      <c r="Z463" s="523">
        <f t="shared" si="249"/>
        <v>4</v>
      </c>
      <c r="AA463" s="377"/>
      <c r="AB463" s="229" t="str">
        <f t="shared" si="250"/>
        <v>Կ-1</v>
      </c>
      <c r="AC463" s="1408">
        <f t="shared" si="251"/>
        <v>1.9</v>
      </c>
      <c r="AD463" s="1408"/>
      <c r="AE463" s="1408">
        <f t="shared" si="261"/>
        <v>1.9</v>
      </c>
      <c r="AF463" s="1337">
        <v>66140</v>
      </c>
      <c r="AG463" s="1337">
        <f t="shared" si="237"/>
        <v>125666</v>
      </c>
      <c r="AH463" s="1334">
        <f t="shared" si="252"/>
        <v>0</v>
      </c>
      <c r="AI463" s="1337">
        <f t="shared" si="253"/>
        <v>125666</v>
      </c>
      <c r="AJ463" s="1411">
        <f t="shared" si="254"/>
        <v>1633658</v>
      </c>
      <c r="AK463" s="1339">
        <v>1</v>
      </c>
      <c r="AL463" s="376">
        <f t="shared" si="255"/>
        <v>5</v>
      </c>
      <c r="AM463" s="377"/>
      <c r="AN463" s="229" t="str">
        <f t="shared" si="256"/>
        <v>Կ-1</v>
      </c>
      <c r="AO463" s="1408">
        <f t="shared" si="257"/>
        <v>1.9</v>
      </c>
      <c r="AP463" s="1408"/>
      <c r="AQ463" s="1408">
        <f t="shared" si="262"/>
        <v>1.9</v>
      </c>
      <c r="AR463" s="1337">
        <v>66140</v>
      </c>
      <c r="AS463" s="1337">
        <f t="shared" si="238"/>
        <v>125666</v>
      </c>
      <c r="AT463" s="1334">
        <f t="shared" si="258"/>
        <v>0</v>
      </c>
      <c r="AU463" s="1337">
        <f t="shared" si="259"/>
        <v>125666</v>
      </c>
      <c r="AV463" s="1411">
        <f t="shared" si="260"/>
        <v>1633658</v>
      </c>
    </row>
    <row r="464" spans="1:48" ht="17.25" thickBot="1">
      <c r="A464" s="1421">
        <v>422</v>
      </c>
      <c r="B464" s="1429" t="s">
        <v>2513</v>
      </c>
      <c r="C464" s="1430" t="s">
        <v>2467</v>
      </c>
      <c r="D464" s="1423">
        <v>1</v>
      </c>
      <c r="E464" s="1419">
        <v>2</v>
      </c>
      <c r="F464" s="725" t="s">
        <v>98</v>
      </c>
      <c r="G464" s="724">
        <f t="shared" si="239"/>
        <v>1.79</v>
      </c>
      <c r="H464" s="443">
        <v>66140</v>
      </c>
      <c r="I464" s="1337">
        <f t="shared" si="235"/>
        <v>118390.6</v>
      </c>
      <c r="J464" s="229"/>
      <c r="K464" s="1337">
        <f t="shared" si="242"/>
        <v>118390.6</v>
      </c>
      <c r="L464" s="1411">
        <f t="shared" si="243"/>
        <v>1539077.8</v>
      </c>
      <c r="M464" s="1339">
        <v>1</v>
      </c>
      <c r="N464" s="523">
        <f t="shared" si="240"/>
        <v>3</v>
      </c>
      <c r="O464" s="377"/>
      <c r="P464" s="229" t="str">
        <f t="shared" si="244"/>
        <v>Կ-1</v>
      </c>
      <c r="Q464" s="643">
        <f t="shared" si="245"/>
        <v>1.84</v>
      </c>
      <c r="R464" s="1408"/>
      <c r="S464" s="1408">
        <f t="shared" si="241"/>
        <v>1.84</v>
      </c>
      <c r="T464" s="1337">
        <v>66140</v>
      </c>
      <c r="U464" s="1337">
        <f t="shared" si="236"/>
        <v>121697.60000000001</v>
      </c>
      <c r="V464" s="1334">
        <f t="shared" si="246"/>
        <v>0</v>
      </c>
      <c r="W464" s="1337">
        <f t="shared" si="247"/>
        <v>121697.60000000001</v>
      </c>
      <c r="X464" s="1411">
        <f t="shared" si="248"/>
        <v>1582068.8</v>
      </c>
      <c r="Y464" s="1339">
        <v>1</v>
      </c>
      <c r="Z464" s="523">
        <f t="shared" si="249"/>
        <v>4</v>
      </c>
      <c r="AA464" s="377"/>
      <c r="AB464" s="229" t="str">
        <f t="shared" si="250"/>
        <v>Կ-1</v>
      </c>
      <c r="AC464" s="1408">
        <f t="shared" si="251"/>
        <v>1.9</v>
      </c>
      <c r="AD464" s="1408"/>
      <c r="AE464" s="1408">
        <f t="shared" si="261"/>
        <v>1.9</v>
      </c>
      <c r="AF464" s="1337">
        <v>66140</v>
      </c>
      <c r="AG464" s="1337">
        <f t="shared" si="237"/>
        <v>125666</v>
      </c>
      <c r="AH464" s="1334">
        <f t="shared" si="252"/>
        <v>0</v>
      </c>
      <c r="AI464" s="1337">
        <f t="shared" si="253"/>
        <v>125666</v>
      </c>
      <c r="AJ464" s="1411">
        <f t="shared" si="254"/>
        <v>1633658</v>
      </c>
      <c r="AK464" s="1339">
        <v>1</v>
      </c>
      <c r="AL464" s="376">
        <f t="shared" si="255"/>
        <v>5</v>
      </c>
      <c r="AM464" s="377"/>
      <c r="AN464" s="229" t="str">
        <f t="shared" si="256"/>
        <v>Կ-1</v>
      </c>
      <c r="AO464" s="1408">
        <f t="shared" si="257"/>
        <v>1.9</v>
      </c>
      <c r="AP464" s="1408"/>
      <c r="AQ464" s="1408">
        <f t="shared" si="262"/>
        <v>1.9</v>
      </c>
      <c r="AR464" s="1337">
        <v>66140</v>
      </c>
      <c r="AS464" s="1337">
        <f t="shared" si="238"/>
        <v>125666</v>
      </c>
      <c r="AT464" s="1334">
        <f t="shared" si="258"/>
        <v>0</v>
      </c>
      <c r="AU464" s="1337">
        <f t="shared" si="259"/>
        <v>125666</v>
      </c>
      <c r="AV464" s="1411">
        <f t="shared" si="260"/>
        <v>1633658</v>
      </c>
    </row>
    <row r="465" spans="1:48" ht="17.25" thickBot="1">
      <c r="A465" s="1421">
        <v>423</v>
      </c>
      <c r="B465" s="1429" t="s">
        <v>2516</v>
      </c>
      <c r="C465" s="1430" t="s">
        <v>2467</v>
      </c>
      <c r="D465" s="1423">
        <v>1</v>
      </c>
      <c r="E465" s="1419">
        <v>2</v>
      </c>
      <c r="F465" s="725" t="s">
        <v>98</v>
      </c>
      <c r="G465" s="724">
        <f t="shared" si="239"/>
        <v>1.79</v>
      </c>
      <c r="H465" s="443">
        <v>66140</v>
      </c>
      <c r="I465" s="1337">
        <f t="shared" si="235"/>
        <v>118390.6</v>
      </c>
      <c r="J465" s="229"/>
      <c r="K465" s="1337">
        <f t="shared" si="242"/>
        <v>118390.6</v>
      </c>
      <c r="L465" s="1411">
        <f t="shared" si="243"/>
        <v>1539077.8</v>
      </c>
      <c r="M465" s="1339">
        <v>1</v>
      </c>
      <c r="N465" s="523">
        <f t="shared" si="240"/>
        <v>3</v>
      </c>
      <c r="O465" s="377"/>
      <c r="P465" s="229" t="str">
        <f t="shared" si="244"/>
        <v>Կ-1</v>
      </c>
      <c r="Q465" s="643">
        <f t="shared" si="245"/>
        <v>1.84</v>
      </c>
      <c r="R465" s="1408"/>
      <c r="S465" s="1408">
        <f t="shared" si="241"/>
        <v>1.84</v>
      </c>
      <c r="T465" s="1337">
        <v>66140</v>
      </c>
      <c r="U465" s="1337">
        <f t="shared" si="236"/>
        <v>121697.60000000001</v>
      </c>
      <c r="V465" s="1334">
        <f t="shared" si="246"/>
        <v>0</v>
      </c>
      <c r="W465" s="1337">
        <f t="shared" si="247"/>
        <v>121697.60000000001</v>
      </c>
      <c r="X465" s="1411">
        <f t="shared" si="248"/>
        <v>1582068.8</v>
      </c>
      <c r="Y465" s="1339">
        <v>1</v>
      </c>
      <c r="Z465" s="523">
        <f t="shared" si="249"/>
        <v>4</v>
      </c>
      <c r="AA465" s="377"/>
      <c r="AB465" s="229" t="str">
        <f t="shared" si="250"/>
        <v>Կ-1</v>
      </c>
      <c r="AC465" s="1408">
        <f t="shared" si="251"/>
        <v>1.9</v>
      </c>
      <c r="AD465" s="1408"/>
      <c r="AE465" s="1408">
        <f t="shared" si="261"/>
        <v>1.9</v>
      </c>
      <c r="AF465" s="1337">
        <v>66140</v>
      </c>
      <c r="AG465" s="1337">
        <f t="shared" si="237"/>
        <v>125666</v>
      </c>
      <c r="AH465" s="1334">
        <f t="shared" si="252"/>
        <v>0</v>
      </c>
      <c r="AI465" s="1337">
        <f t="shared" si="253"/>
        <v>125666</v>
      </c>
      <c r="AJ465" s="1411">
        <f t="shared" si="254"/>
        <v>1633658</v>
      </c>
      <c r="AK465" s="1339">
        <v>1</v>
      </c>
      <c r="AL465" s="376">
        <f t="shared" si="255"/>
        <v>5</v>
      </c>
      <c r="AM465" s="377"/>
      <c r="AN465" s="229" t="str">
        <f t="shared" si="256"/>
        <v>Կ-1</v>
      </c>
      <c r="AO465" s="1408">
        <f t="shared" si="257"/>
        <v>1.9</v>
      </c>
      <c r="AP465" s="1408"/>
      <c r="AQ465" s="1408">
        <f t="shared" si="262"/>
        <v>1.9</v>
      </c>
      <c r="AR465" s="1337">
        <v>66140</v>
      </c>
      <c r="AS465" s="1337">
        <f t="shared" si="238"/>
        <v>125666</v>
      </c>
      <c r="AT465" s="1334">
        <f t="shared" si="258"/>
        <v>0</v>
      </c>
      <c r="AU465" s="1337">
        <f t="shared" si="259"/>
        <v>125666</v>
      </c>
      <c r="AV465" s="1411">
        <f t="shared" si="260"/>
        <v>1633658</v>
      </c>
    </row>
    <row r="466" spans="1:48" ht="17.25" thickBot="1">
      <c r="A466" s="1421">
        <v>424</v>
      </c>
      <c r="B466" s="1429" t="s">
        <v>1263</v>
      </c>
      <c r="C466" s="1430" t="s">
        <v>2467</v>
      </c>
      <c r="D466" s="1423">
        <v>1</v>
      </c>
      <c r="E466" s="1419">
        <v>2</v>
      </c>
      <c r="F466" s="725" t="s">
        <v>98</v>
      </c>
      <c r="G466" s="724">
        <f t="shared" si="239"/>
        <v>1.79</v>
      </c>
      <c r="H466" s="443">
        <v>66140</v>
      </c>
      <c r="I466" s="1337">
        <f t="shared" si="235"/>
        <v>118390.6</v>
      </c>
      <c r="J466" s="229"/>
      <c r="K466" s="1337">
        <f t="shared" si="242"/>
        <v>118390.6</v>
      </c>
      <c r="L466" s="1411">
        <f t="shared" si="243"/>
        <v>1539077.8</v>
      </c>
      <c r="M466" s="1339">
        <v>1</v>
      </c>
      <c r="N466" s="523">
        <f t="shared" si="240"/>
        <v>3</v>
      </c>
      <c r="O466" s="377"/>
      <c r="P466" s="229" t="str">
        <f t="shared" si="244"/>
        <v>Կ-1</v>
      </c>
      <c r="Q466" s="643">
        <f t="shared" si="245"/>
        <v>1.84</v>
      </c>
      <c r="R466" s="1408"/>
      <c r="S466" s="1408">
        <f t="shared" si="241"/>
        <v>1.84</v>
      </c>
      <c r="T466" s="1337">
        <v>66140</v>
      </c>
      <c r="U466" s="1337">
        <f t="shared" si="236"/>
        <v>121697.60000000001</v>
      </c>
      <c r="V466" s="1334">
        <f t="shared" si="246"/>
        <v>0</v>
      </c>
      <c r="W466" s="1337">
        <f t="shared" si="247"/>
        <v>121697.60000000001</v>
      </c>
      <c r="X466" s="1411">
        <f t="shared" si="248"/>
        <v>1582068.8</v>
      </c>
      <c r="Y466" s="1339">
        <v>1</v>
      </c>
      <c r="Z466" s="523">
        <f t="shared" si="249"/>
        <v>4</v>
      </c>
      <c r="AA466" s="377"/>
      <c r="AB466" s="229" t="str">
        <f t="shared" si="250"/>
        <v>Կ-1</v>
      </c>
      <c r="AC466" s="1408">
        <f t="shared" si="251"/>
        <v>1.9</v>
      </c>
      <c r="AD466" s="1408"/>
      <c r="AE466" s="1408">
        <f t="shared" si="261"/>
        <v>1.9</v>
      </c>
      <c r="AF466" s="1337">
        <v>66140</v>
      </c>
      <c r="AG466" s="1337">
        <f t="shared" si="237"/>
        <v>125666</v>
      </c>
      <c r="AH466" s="1334">
        <f t="shared" si="252"/>
        <v>0</v>
      </c>
      <c r="AI466" s="1337">
        <f t="shared" si="253"/>
        <v>125666</v>
      </c>
      <c r="AJ466" s="1411">
        <f t="shared" si="254"/>
        <v>1633658</v>
      </c>
      <c r="AK466" s="1339">
        <v>1</v>
      </c>
      <c r="AL466" s="376">
        <f t="shared" si="255"/>
        <v>5</v>
      </c>
      <c r="AM466" s="377"/>
      <c r="AN466" s="229" t="str">
        <f t="shared" si="256"/>
        <v>Կ-1</v>
      </c>
      <c r="AO466" s="1408">
        <f t="shared" si="257"/>
        <v>1.9</v>
      </c>
      <c r="AP466" s="1408"/>
      <c r="AQ466" s="1408">
        <f t="shared" si="262"/>
        <v>1.9</v>
      </c>
      <c r="AR466" s="1337">
        <v>66140</v>
      </c>
      <c r="AS466" s="1337">
        <f t="shared" si="238"/>
        <v>125666</v>
      </c>
      <c r="AT466" s="1334">
        <f t="shared" si="258"/>
        <v>0</v>
      </c>
      <c r="AU466" s="1337">
        <f t="shared" si="259"/>
        <v>125666</v>
      </c>
      <c r="AV466" s="1411">
        <f t="shared" si="260"/>
        <v>1633658</v>
      </c>
    </row>
    <row r="467" spans="1:48" ht="17.25" thickBot="1">
      <c r="A467" s="1421">
        <v>425</v>
      </c>
      <c r="B467" s="1429" t="s">
        <v>2514</v>
      </c>
      <c r="C467" s="1430" t="s">
        <v>2467</v>
      </c>
      <c r="D467" s="1423">
        <v>1</v>
      </c>
      <c r="E467" s="1419">
        <v>2</v>
      </c>
      <c r="F467" s="725" t="s">
        <v>98</v>
      </c>
      <c r="G467" s="724">
        <f t="shared" si="239"/>
        <v>1.79</v>
      </c>
      <c r="H467" s="443">
        <v>66140</v>
      </c>
      <c r="I467" s="1337">
        <f t="shared" si="235"/>
        <v>118390.6</v>
      </c>
      <c r="J467" s="229"/>
      <c r="K467" s="1337">
        <f t="shared" si="242"/>
        <v>118390.6</v>
      </c>
      <c r="L467" s="1411">
        <f t="shared" si="243"/>
        <v>1539077.8</v>
      </c>
      <c r="M467" s="1339">
        <v>1</v>
      </c>
      <c r="N467" s="523">
        <f t="shared" si="240"/>
        <v>3</v>
      </c>
      <c r="O467" s="377"/>
      <c r="P467" s="229" t="str">
        <f t="shared" si="244"/>
        <v>Կ-1</v>
      </c>
      <c r="Q467" s="643">
        <f t="shared" si="245"/>
        <v>1.84</v>
      </c>
      <c r="R467" s="1408"/>
      <c r="S467" s="1408">
        <f t="shared" si="241"/>
        <v>1.84</v>
      </c>
      <c r="T467" s="1337">
        <v>66140</v>
      </c>
      <c r="U467" s="1337">
        <f t="shared" si="236"/>
        <v>121697.60000000001</v>
      </c>
      <c r="V467" s="1334">
        <f t="shared" si="246"/>
        <v>0</v>
      </c>
      <c r="W467" s="1337">
        <f t="shared" si="247"/>
        <v>121697.60000000001</v>
      </c>
      <c r="X467" s="1411">
        <f t="shared" si="248"/>
        <v>1582068.8</v>
      </c>
      <c r="Y467" s="1339">
        <v>1</v>
      </c>
      <c r="Z467" s="523">
        <f t="shared" si="249"/>
        <v>4</v>
      </c>
      <c r="AA467" s="377"/>
      <c r="AB467" s="229" t="str">
        <f t="shared" si="250"/>
        <v>Կ-1</v>
      </c>
      <c r="AC467" s="1408">
        <f t="shared" si="251"/>
        <v>1.9</v>
      </c>
      <c r="AD467" s="1408"/>
      <c r="AE467" s="1408">
        <f t="shared" si="261"/>
        <v>1.9</v>
      </c>
      <c r="AF467" s="1337">
        <v>66140</v>
      </c>
      <c r="AG467" s="1337">
        <f t="shared" si="237"/>
        <v>125666</v>
      </c>
      <c r="AH467" s="1334">
        <f t="shared" si="252"/>
        <v>0</v>
      </c>
      <c r="AI467" s="1337">
        <f t="shared" si="253"/>
        <v>125666</v>
      </c>
      <c r="AJ467" s="1411">
        <f t="shared" si="254"/>
        <v>1633658</v>
      </c>
      <c r="AK467" s="1339">
        <v>1</v>
      </c>
      <c r="AL467" s="376">
        <f t="shared" si="255"/>
        <v>5</v>
      </c>
      <c r="AM467" s="377"/>
      <c r="AN467" s="229" t="str">
        <f t="shared" si="256"/>
        <v>Կ-1</v>
      </c>
      <c r="AO467" s="1408">
        <f t="shared" si="257"/>
        <v>1.9</v>
      </c>
      <c r="AP467" s="1408"/>
      <c r="AQ467" s="1408">
        <f t="shared" si="262"/>
        <v>1.9</v>
      </c>
      <c r="AR467" s="1337">
        <v>66140</v>
      </c>
      <c r="AS467" s="1337">
        <f t="shared" si="238"/>
        <v>125666</v>
      </c>
      <c r="AT467" s="1334">
        <f t="shared" si="258"/>
        <v>0</v>
      </c>
      <c r="AU467" s="1337">
        <f t="shared" si="259"/>
        <v>125666</v>
      </c>
      <c r="AV467" s="1411">
        <f t="shared" si="260"/>
        <v>1633658</v>
      </c>
    </row>
    <row r="468" spans="1:48" ht="17.25" thickBot="1">
      <c r="A468" s="1421">
        <v>426</v>
      </c>
      <c r="B468" s="1429" t="s">
        <v>1267</v>
      </c>
      <c r="C468" s="1430" t="s">
        <v>2467</v>
      </c>
      <c r="D468" s="1423">
        <v>1</v>
      </c>
      <c r="E468" s="1419">
        <v>2</v>
      </c>
      <c r="F468" s="725" t="s">
        <v>98</v>
      </c>
      <c r="G468" s="724">
        <f t="shared" si="239"/>
        <v>1.79</v>
      </c>
      <c r="H468" s="443">
        <v>66140</v>
      </c>
      <c r="I468" s="1337">
        <f t="shared" si="235"/>
        <v>118390.6</v>
      </c>
      <c r="J468" s="229"/>
      <c r="K468" s="1337">
        <f t="shared" si="242"/>
        <v>118390.6</v>
      </c>
      <c r="L468" s="1411">
        <f t="shared" si="243"/>
        <v>1539077.8</v>
      </c>
      <c r="M468" s="1339">
        <v>1</v>
      </c>
      <c r="N468" s="523">
        <f t="shared" si="240"/>
        <v>3</v>
      </c>
      <c r="O468" s="377"/>
      <c r="P468" s="229" t="str">
        <f t="shared" si="244"/>
        <v>Կ-1</v>
      </c>
      <c r="Q468" s="643">
        <f t="shared" si="245"/>
        <v>1.84</v>
      </c>
      <c r="R468" s="1408"/>
      <c r="S468" s="1408">
        <f t="shared" si="241"/>
        <v>1.84</v>
      </c>
      <c r="T468" s="1337">
        <v>66140</v>
      </c>
      <c r="U468" s="1337">
        <f t="shared" si="236"/>
        <v>121697.60000000001</v>
      </c>
      <c r="V468" s="1334">
        <f t="shared" si="246"/>
        <v>0</v>
      </c>
      <c r="W468" s="1337">
        <f t="shared" si="247"/>
        <v>121697.60000000001</v>
      </c>
      <c r="X468" s="1411">
        <f t="shared" si="248"/>
        <v>1582068.8</v>
      </c>
      <c r="Y468" s="1339">
        <v>1</v>
      </c>
      <c r="Z468" s="523">
        <f t="shared" si="249"/>
        <v>4</v>
      </c>
      <c r="AA468" s="377"/>
      <c r="AB468" s="229" t="str">
        <f t="shared" si="250"/>
        <v>Կ-1</v>
      </c>
      <c r="AC468" s="1408">
        <f t="shared" si="251"/>
        <v>1.9</v>
      </c>
      <c r="AD468" s="1408"/>
      <c r="AE468" s="1408">
        <f t="shared" si="261"/>
        <v>1.9</v>
      </c>
      <c r="AF468" s="1337">
        <v>66140</v>
      </c>
      <c r="AG468" s="1337">
        <f t="shared" si="237"/>
        <v>125666</v>
      </c>
      <c r="AH468" s="1334">
        <f t="shared" si="252"/>
        <v>0</v>
      </c>
      <c r="AI468" s="1337">
        <f t="shared" si="253"/>
        <v>125666</v>
      </c>
      <c r="AJ468" s="1411">
        <f t="shared" si="254"/>
        <v>1633658</v>
      </c>
      <c r="AK468" s="1339">
        <v>1</v>
      </c>
      <c r="AL468" s="376">
        <f t="shared" si="255"/>
        <v>5</v>
      </c>
      <c r="AM468" s="377"/>
      <c r="AN468" s="229" t="str">
        <f t="shared" si="256"/>
        <v>Կ-1</v>
      </c>
      <c r="AO468" s="1408">
        <f t="shared" si="257"/>
        <v>1.9</v>
      </c>
      <c r="AP468" s="1408"/>
      <c r="AQ468" s="1408">
        <f t="shared" si="262"/>
        <v>1.9</v>
      </c>
      <c r="AR468" s="1337">
        <v>66140</v>
      </c>
      <c r="AS468" s="1337">
        <f t="shared" si="238"/>
        <v>125666</v>
      </c>
      <c r="AT468" s="1334">
        <f t="shared" si="258"/>
        <v>0</v>
      </c>
      <c r="AU468" s="1337">
        <f t="shared" si="259"/>
        <v>125666</v>
      </c>
      <c r="AV468" s="1411">
        <f t="shared" si="260"/>
        <v>1633658</v>
      </c>
    </row>
    <row r="469" spans="1:48" ht="17.25" thickBot="1">
      <c r="A469" s="1421">
        <v>427</v>
      </c>
      <c r="B469" s="1429" t="s">
        <v>1264</v>
      </c>
      <c r="C469" s="1430" t="s">
        <v>2467</v>
      </c>
      <c r="D469" s="1423">
        <v>1</v>
      </c>
      <c r="E469" s="1419">
        <v>2</v>
      </c>
      <c r="F469" s="725" t="s">
        <v>98</v>
      </c>
      <c r="G469" s="724">
        <f t="shared" si="239"/>
        <v>1.79</v>
      </c>
      <c r="H469" s="443">
        <v>66140</v>
      </c>
      <c r="I469" s="1337">
        <f t="shared" si="235"/>
        <v>118390.6</v>
      </c>
      <c r="J469" s="229"/>
      <c r="K469" s="1337">
        <f t="shared" si="242"/>
        <v>118390.6</v>
      </c>
      <c r="L469" s="1411">
        <f t="shared" si="243"/>
        <v>1539077.8</v>
      </c>
      <c r="M469" s="1339">
        <v>1</v>
      </c>
      <c r="N469" s="523">
        <f t="shared" si="240"/>
        <v>3</v>
      </c>
      <c r="O469" s="377"/>
      <c r="P469" s="229" t="str">
        <f t="shared" si="244"/>
        <v>Կ-1</v>
      </c>
      <c r="Q469" s="643">
        <f t="shared" si="245"/>
        <v>1.84</v>
      </c>
      <c r="R469" s="1408"/>
      <c r="S469" s="1408">
        <f t="shared" si="241"/>
        <v>1.84</v>
      </c>
      <c r="T469" s="1337">
        <v>66140</v>
      </c>
      <c r="U469" s="1337">
        <f t="shared" si="236"/>
        <v>121697.60000000001</v>
      </c>
      <c r="V469" s="1334">
        <f t="shared" si="246"/>
        <v>0</v>
      </c>
      <c r="W469" s="1337">
        <f t="shared" si="247"/>
        <v>121697.60000000001</v>
      </c>
      <c r="X469" s="1411">
        <f t="shared" si="248"/>
        <v>1582068.8</v>
      </c>
      <c r="Y469" s="1339">
        <v>1</v>
      </c>
      <c r="Z469" s="523">
        <f t="shared" si="249"/>
        <v>4</v>
      </c>
      <c r="AA469" s="377"/>
      <c r="AB469" s="229" t="str">
        <f t="shared" si="250"/>
        <v>Կ-1</v>
      </c>
      <c r="AC469" s="1408">
        <f t="shared" si="251"/>
        <v>1.9</v>
      </c>
      <c r="AD469" s="1408"/>
      <c r="AE469" s="1408">
        <f t="shared" si="261"/>
        <v>1.9</v>
      </c>
      <c r="AF469" s="1337">
        <v>66140</v>
      </c>
      <c r="AG469" s="1337">
        <f t="shared" si="237"/>
        <v>125666</v>
      </c>
      <c r="AH469" s="1334">
        <f t="shared" si="252"/>
        <v>0</v>
      </c>
      <c r="AI469" s="1337">
        <f t="shared" si="253"/>
        <v>125666</v>
      </c>
      <c r="AJ469" s="1411">
        <f t="shared" si="254"/>
        <v>1633658</v>
      </c>
      <c r="AK469" s="1339">
        <v>1</v>
      </c>
      <c r="AL469" s="376">
        <f t="shared" si="255"/>
        <v>5</v>
      </c>
      <c r="AM469" s="377"/>
      <c r="AN469" s="229" t="str">
        <f t="shared" si="256"/>
        <v>Կ-1</v>
      </c>
      <c r="AO469" s="1408">
        <f t="shared" si="257"/>
        <v>1.9</v>
      </c>
      <c r="AP469" s="1408"/>
      <c r="AQ469" s="1408">
        <f t="shared" si="262"/>
        <v>1.9</v>
      </c>
      <c r="AR469" s="1337">
        <v>66140</v>
      </c>
      <c r="AS469" s="1337">
        <f t="shared" si="238"/>
        <v>125666</v>
      </c>
      <c r="AT469" s="1334">
        <f t="shared" si="258"/>
        <v>0</v>
      </c>
      <c r="AU469" s="1337">
        <f t="shared" si="259"/>
        <v>125666</v>
      </c>
      <c r="AV469" s="1411">
        <f t="shared" si="260"/>
        <v>1633658</v>
      </c>
    </row>
    <row r="470" spans="1:48" ht="17.25" thickBot="1">
      <c r="A470" s="1421">
        <v>428</v>
      </c>
      <c r="B470" s="1429" t="s">
        <v>1265</v>
      </c>
      <c r="C470" s="1430" t="s">
        <v>2467</v>
      </c>
      <c r="D470" s="1423">
        <v>1</v>
      </c>
      <c r="E470" s="1419">
        <v>2</v>
      </c>
      <c r="F470" s="725" t="s">
        <v>98</v>
      </c>
      <c r="G470" s="724">
        <f t="shared" si="239"/>
        <v>1.79</v>
      </c>
      <c r="H470" s="443">
        <v>66140</v>
      </c>
      <c r="I470" s="1337">
        <f t="shared" si="235"/>
        <v>118390.6</v>
      </c>
      <c r="J470" s="229"/>
      <c r="K470" s="1337">
        <f t="shared" si="242"/>
        <v>118390.6</v>
      </c>
      <c r="L470" s="1411">
        <f t="shared" si="243"/>
        <v>1539077.8</v>
      </c>
      <c r="M470" s="1339">
        <v>1</v>
      </c>
      <c r="N470" s="523">
        <f t="shared" si="240"/>
        <v>3</v>
      </c>
      <c r="O470" s="377"/>
      <c r="P470" s="229" t="str">
        <f t="shared" si="244"/>
        <v>Կ-1</v>
      </c>
      <c r="Q470" s="643">
        <f t="shared" si="245"/>
        <v>1.84</v>
      </c>
      <c r="R470" s="1408"/>
      <c r="S470" s="1408">
        <f t="shared" si="241"/>
        <v>1.84</v>
      </c>
      <c r="T470" s="1337">
        <v>66140</v>
      </c>
      <c r="U470" s="1337">
        <f t="shared" si="236"/>
        <v>121697.60000000001</v>
      </c>
      <c r="V470" s="1334">
        <f t="shared" si="246"/>
        <v>0</v>
      </c>
      <c r="W470" s="1337">
        <f t="shared" si="247"/>
        <v>121697.60000000001</v>
      </c>
      <c r="X470" s="1411">
        <f t="shared" si="248"/>
        <v>1582068.8</v>
      </c>
      <c r="Y470" s="1339">
        <v>1</v>
      </c>
      <c r="Z470" s="523">
        <f t="shared" si="249"/>
        <v>4</v>
      </c>
      <c r="AA470" s="377"/>
      <c r="AB470" s="229" t="str">
        <f t="shared" si="250"/>
        <v>Կ-1</v>
      </c>
      <c r="AC470" s="1408">
        <f t="shared" si="251"/>
        <v>1.9</v>
      </c>
      <c r="AD470" s="1408"/>
      <c r="AE470" s="1408">
        <f t="shared" si="261"/>
        <v>1.9</v>
      </c>
      <c r="AF470" s="1337">
        <v>66140</v>
      </c>
      <c r="AG470" s="1337">
        <f t="shared" si="237"/>
        <v>125666</v>
      </c>
      <c r="AH470" s="1334">
        <f t="shared" si="252"/>
        <v>0</v>
      </c>
      <c r="AI470" s="1337">
        <f t="shared" si="253"/>
        <v>125666</v>
      </c>
      <c r="AJ470" s="1411">
        <f t="shared" si="254"/>
        <v>1633658</v>
      </c>
      <c r="AK470" s="1339">
        <v>1</v>
      </c>
      <c r="AL470" s="376">
        <f t="shared" si="255"/>
        <v>5</v>
      </c>
      <c r="AM470" s="377"/>
      <c r="AN470" s="229" t="str">
        <f t="shared" si="256"/>
        <v>Կ-1</v>
      </c>
      <c r="AO470" s="1408">
        <f t="shared" si="257"/>
        <v>1.9</v>
      </c>
      <c r="AP470" s="1408"/>
      <c r="AQ470" s="1408">
        <f t="shared" si="262"/>
        <v>1.9</v>
      </c>
      <c r="AR470" s="1337">
        <v>66140</v>
      </c>
      <c r="AS470" s="1337">
        <f t="shared" si="238"/>
        <v>125666</v>
      </c>
      <c r="AT470" s="1334">
        <f t="shared" si="258"/>
        <v>0</v>
      </c>
      <c r="AU470" s="1337">
        <f t="shared" si="259"/>
        <v>125666</v>
      </c>
      <c r="AV470" s="1411">
        <f t="shared" si="260"/>
        <v>1633658</v>
      </c>
    </row>
    <row r="471" spans="1:48" ht="17.25" thickBot="1">
      <c r="A471" s="1421">
        <v>429</v>
      </c>
      <c r="B471" s="1433" t="s">
        <v>1270</v>
      </c>
      <c r="C471" s="1430" t="s">
        <v>2467</v>
      </c>
      <c r="D471" s="1423">
        <v>1</v>
      </c>
      <c r="E471" s="1419">
        <v>2</v>
      </c>
      <c r="F471" s="725" t="s">
        <v>98</v>
      </c>
      <c r="G471" s="724">
        <f t="shared" si="239"/>
        <v>1.79</v>
      </c>
      <c r="H471" s="443">
        <v>66140</v>
      </c>
      <c r="I471" s="1337">
        <f t="shared" si="235"/>
        <v>118390.6</v>
      </c>
      <c r="J471" s="229"/>
      <c r="K471" s="1337">
        <f t="shared" si="242"/>
        <v>118390.6</v>
      </c>
      <c r="L471" s="1411">
        <f t="shared" si="243"/>
        <v>1539077.8</v>
      </c>
      <c r="M471" s="1339">
        <v>1</v>
      </c>
      <c r="N471" s="523">
        <f t="shared" si="240"/>
        <v>3</v>
      </c>
      <c r="O471" s="377"/>
      <c r="P471" s="229" t="str">
        <f t="shared" si="244"/>
        <v>Կ-1</v>
      </c>
      <c r="Q471" s="643">
        <f t="shared" si="245"/>
        <v>1.84</v>
      </c>
      <c r="R471" s="1408"/>
      <c r="S471" s="1408">
        <f t="shared" si="241"/>
        <v>1.84</v>
      </c>
      <c r="T471" s="1337">
        <v>66140</v>
      </c>
      <c r="U471" s="1337">
        <f t="shared" si="236"/>
        <v>121697.60000000001</v>
      </c>
      <c r="V471" s="1334">
        <f t="shared" si="246"/>
        <v>0</v>
      </c>
      <c r="W471" s="1337">
        <f t="shared" si="247"/>
        <v>121697.60000000001</v>
      </c>
      <c r="X471" s="1411">
        <f t="shared" si="248"/>
        <v>1582068.8</v>
      </c>
      <c r="Y471" s="1339">
        <v>1</v>
      </c>
      <c r="Z471" s="523">
        <f t="shared" si="249"/>
        <v>4</v>
      </c>
      <c r="AA471" s="377"/>
      <c r="AB471" s="229" t="str">
        <f t="shared" si="250"/>
        <v>Կ-1</v>
      </c>
      <c r="AC471" s="1408">
        <f t="shared" si="251"/>
        <v>1.9</v>
      </c>
      <c r="AD471" s="1408"/>
      <c r="AE471" s="1408">
        <f t="shared" si="261"/>
        <v>1.9</v>
      </c>
      <c r="AF471" s="1337">
        <v>66140</v>
      </c>
      <c r="AG471" s="1337">
        <f t="shared" si="237"/>
        <v>125666</v>
      </c>
      <c r="AH471" s="1334">
        <f t="shared" si="252"/>
        <v>0</v>
      </c>
      <c r="AI471" s="1337">
        <f t="shared" si="253"/>
        <v>125666</v>
      </c>
      <c r="AJ471" s="1411">
        <f t="shared" si="254"/>
        <v>1633658</v>
      </c>
      <c r="AK471" s="1339">
        <v>1</v>
      </c>
      <c r="AL471" s="376">
        <f t="shared" si="255"/>
        <v>5</v>
      </c>
      <c r="AM471" s="377"/>
      <c r="AN471" s="229" t="str">
        <f t="shared" si="256"/>
        <v>Կ-1</v>
      </c>
      <c r="AO471" s="1408">
        <f t="shared" si="257"/>
        <v>1.9</v>
      </c>
      <c r="AP471" s="1408"/>
      <c r="AQ471" s="1408">
        <f t="shared" si="262"/>
        <v>1.9</v>
      </c>
      <c r="AR471" s="1337">
        <v>66140</v>
      </c>
      <c r="AS471" s="1337">
        <f t="shared" si="238"/>
        <v>125666</v>
      </c>
      <c r="AT471" s="1334">
        <f t="shared" si="258"/>
        <v>0</v>
      </c>
      <c r="AU471" s="1337">
        <f t="shared" si="259"/>
        <v>125666</v>
      </c>
      <c r="AV471" s="1411">
        <f t="shared" si="260"/>
        <v>1633658</v>
      </c>
    </row>
    <row r="472" spans="1:48" ht="17.25" thickBot="1">
      <c r="A472" s="1421">
        <v>430</v>
      </c>
      <c r="B472" s="1433" t="s">
        <v>1050</v>
      </c>
      <c r="C472" s="1430" t="s">
        <v>2467</v>
      </c>
      <c r="D472" s="1423">
        <v>1</v>
      </c>
      <c r="E472" s="1419">
        <v>2</v>
      </c>
      <c r="F472" s="725" t="s">
        <v>98</v>
      </c>
      <c r="G472" s="724">
        <f t="shared" si="239"/>
        <v>1.79</v>
      </c>
      <c r="H472" s="443">
        <v>66140</v>
      </c>
      <c r="I472" s="1337">
        <f t="shared" si="235"/>
        <v>118390.6</v>
      </c>
      <c r="J472" s="229"/>
      <c r="K472" s="1337">
        <f t="shared" si="242"/>
        <v>118390.6</v>
      </c>
      <c r="L472" s="1411">
        <f t="shared" si="243"/>
        <v>1539077.8</v>
      </c>
      <c r="M472" s="1339">
        <v>1</v>
      </c>
      <c r="N472" s="523">
        <f t="shared" si="240"/>
        <v>3</v>
      </c>
      <c r="O472" s="377"/>
      <c r="P472" s="229" t="str">
        <f t="shared" si="244"/>
        <v>Կ-1</v>
      </c>
      <c r="Q472" s="643">
        <f t="shared" si="245"/>
        <v>1.84</v>
      </c>
      <c r="R472" s="1408"/>
      <c r="S472" s="1408">
        <f t="shared" si="241"/>
        <v>1.84</v>
      </c>
      <c r="T472" s="1337">
        <v>66140</v>
      </c>
      <c r="U472" s="1337">
        <f t="shared" si="236"/>
        <v>121697.60000000001</v>
      </c>
      <c r="V472" s="1334">
        <f t="shared" si="246"/>
        <v>0</v>
      </c>
      <c r="W472" s="1337">
        <f t="shared" si="247"/>
        <v>121697.60000000001</v>
      </c>
      <c r="X472" s="1411">
        <f t="shared" si="248"/>
        <v>1582068.8</v>
      </c>
      <c r="Y472" s="1339">
        <v>1</v>
      </c>
      <c r="Z472" s="523">
        <f t="shared" si="249"/>
        <v>4</v>
      </c>
      <c r="AA472" s="377"/>
      <c r="AB472" s="229" t="str">
        <f t="shared" si="250"/>
        <v>Կ-1</v>
      </c>
      <c r="AC472" s="1408">
        <f t="shared" si="251"/>
        <v>1.9</v>
      </c>
      <c r="AD472" s="1408"/>
      <c r="AE472" s="1408">
        <f t="shared" si="261"/>
        <v>1.9</v>
      </c>
      <c r="AF472" s="1337">
        <v>66140</v>
      </c>
      <c r="AG472" s="1337">
        <f t="shared" si="237"/>
        <v>125666</v>
      </c>
      <c r="AH472" s="1334">
        <f t="shared" si="252"/>
        <v>0</v>
      </c>
      <c r="AI472" s="1337">
        <f t="shared" si="253"/>
        <v>125666</v>
      </c>
      <c r="AJ472" s="1411">
        <f t="shared" si="254"/>
        <v>1633658</v>
      </c>
      <c r="AK472" s="1339">
        <v>1</v>
      </c>
      <c r="AL472" s="376">
        <f t="shared" si="255"/>
        <v>5</v>
      </c>
      <c r="AM472" s="377"/>
      <c r="AN472" s="229" t="str">
        <f t="shared" si="256"/>
        <v>Կ-1</v>
      </c>
      <c r="AO472" s="1408">
        <f t="shared" si="257"/>
        <v>1.9</v>
      </c>
      <c r="AP472" s="1408"/>
      <c r="AQ472" s="1408">
        <f t="shared" si="262"/>
        <v>1.9</v>
      </c>
      <c r="AR472" s="1337">
        <v>66140</v>
      </c>
      <c r="AS472" s="1337">
        <f t="shared" si="238"/>
        <v>125666</v>
      </c>
      <c r="AT472" s="1334">
        <f t="shared" si="258"/>
        <v>0</v>
      </c>
      <c r="AU472" s="1337">
        <f t="shared" si="259"/>
        <v>125666</v>
      </c>
      <c r="AV472" s="1411">
        <f t="shared" si="260"/>
        <v>1633658</v>
      </c>
    </row>
    <row r="473" spans="1:48" ht="17.25" thickBot="1">
      <c r="A473" s="1421">
        <v>431</v>
      </c>
      <c r="B473" s="1433" t="s">
        <v>1584</v>
      </c>
      <c r="C473" s="1430" t="s">
        <v>2467</v>
      </c>
      <c r="D473" s="1423">
        <v>1</v>
      </c>
      <c r="E473" s="1419">
        <v>2</v>
      </c>
      <c r="F473" s="725" t="s">
        <v>98</v>
      </c>
      <c r="G473" s="724">
        <f t="shared" si="239"/>
        <v>1.79</v>
      </c>
      <c r="H473" s="443">
        <v>66140</v>
      </c>
      <c r="I473" s="1337">
        <f t="shared" si="235"/>
        <v>118390.6</v>
      </c>
      <c r="J473" s="229"/>
      <c r="K473" s="1337">
        <f t="shared" si="242"/>
        <v>118390.6</v>
      </c>
      <c r="L473" s="1411">
        <f t="shared" si="243"/>
        <v>1539077.8</v>
      </c>
      <c r="M473" s="1339">
        <v>1</v>
      </c>
      <c r="N473" s="523">
        <f t="shared" si="240"/>
        <v>3</v>
      </c>
      <c r="O473" s="377"/>
      <c r="P473" s="229" t="str">
        <f t="shared" si="244"/>
        <v>Կ-1</v>
      </c>
      <c r="Q473" s="643">
        <f t="shared" si="245"/>
        <v>1.84</v>
      </c>
      <c r="R473" s="1408"/>
      <c r="S473" s="1408">
        <f t="shared" si="241"/>
        <v>1.84</v>
      </c>
      <c r="T473" s="1337">
        <v>66140</v>
      </c>
      <c r="U473" s="1337">
        <f t="shared" si="236"/>
        <v>121697.60000000001</v>
      </c>
      <c r="V473" s="1334">
        <f t="shared" si="246"/>
        <v>0</v>
      </c>
      <c r="W473" s="1337">
        <f t="shared" si="247"/>
        <v>121697.60000000001</v>
      </c>
      <c r="X473" s="1411">
        <f t="shared" si="248"/>
        <v>1582068.8</v>
      </c>
      <c r="Y473" s="1339">
        <v>1</v>
      </c>
      <c r="Z473" s="523">
        <f t="shared" si="249"/>
        <v>4</v>
      </c>
      <c r="AA473" s="377"/>
      <c r="AB473" s="229" t="str">
        <f t="shared" si="250"/>
        <v>Կ-1</v>
      </c>
      <c r="AC473" s="1408">
        <f t="shared" si="251"/>
        <v>1.9</v>
      </c>
      <c r="AD473" s="1408"/>
      <c r="AE473" s="1408">
        <f t="shared" si="261"/>
        <v>1.9</v>
      </c>
      <c r="AF473" s="1337">
        <v>66140</v>
      </c>
      <c r="AG473" s="1337">
        <f t="shared" si="237"/>
        <v>125666</v>
      </c>
      <c r="AH473" s="1334">
        <f t="shared" si="252"/>
        <v>0</v>
      </c>
      <c r="AI473" s="1337">
        <f t="shared" si="253"/>
        <v>125666</v>
      </c>
      <c r="AJ473" s="1411">
        <f t="shared" si="254"/>
        <v>1633658</v>
      </c>
      <c r="AK473" s="1339">
        <v>1</v>
      </c>
      <c r="AL473" s="376">
        <f t="shared" si="255"/>
        <v>5</v>
      </c>
      <c r="AM473" s="377"/>
      <c r="AN473" s="229" t="str">
        <f t="shared" si="256"/>
        <v>Կ-1</v>
      </c>
      <c r="AO473" s="1408">
        <f t="shared" si="257"/>
        <v>1.9</v>
      </c>
      <c r="AP473" s="1408"/>
      <c r="AQ473" s="1408">
        <f t="shared" si="262"/>
        <v>1.9</v>
      </c>
      <c r="AR473" s="1337">
        <v>66140</v>
      </c>
      <c r="AS473" s="1337">
        <f t="shared" si="238"/>
        <v>125666</v>
      </c>
      <c r="AT473" s="1334">
        <f t="shared" si="258"/>
        <v>0</v>
      </c>
      <c r="AU473" s="1337">
        <f t="shared" si="259"/>
        <v>125666</v>
      </c>
      <c r="AV473" s="1411">
        <f t="shared" si="260"/>
        <v>1633658</v>
      </c>
    </row>
    <row r="474" spans="1:48" ht="17.25" thickBot="1">
      <c r="A474" s="1421">
        <v>432</v>
      </c>
      <c r="B474" s="1433" t="s">
        <v>2515</v>
      </c>
      <c r="C474" s="1430" t="s">
        <v>2467</v>
      </c>
      <c r="D474" s="1423">
        <v>1</v>
      </c>
      <c r="E474" s="1419">
        <v>2</v>
      </c>
      <c r="F474" s="725" t="s">
        <v>98</v>
      </c>
      <c r="G474" s="724">
        <f t="shared" si="239"/>
        <v>1.79</v>
      </c>
      <c r="H474" s="443">
        <v>66140</v>
      </c>
      <c r="I474" s="1337">
        <f t="shared" si="235"/>
        <v>118390.6</v>
      </c>
      <c r="J474" s="229"/>
      <c r="K474" s="1337">
        <f t="shared" si="242"/>
        <v>118390.6</v>
      </c>
      <c r="L474" s="1411">
        <f t="shared" si="243"/>
        <v>1539077.8</v>
      </c>
      <c r="M474" s="1339">
        <v>1</v>
      </c>
      <c r="N474" s="523">
        <f t="shared" si="240"/>
        <v>3</v>
      </c>
      <c r="O474" s="377"/>
      <c r="P474" s="229" t="str">
        <f t="shared" si="244"/>
        <v>Կ-1</v>
      </c>
      <c r="Q474" s="643">
        <f t="shared" si="245"/>
        <v>1.84</v>
      </c>
      <c r="R474" s="1408"/>
      <c r="S474" s="1408">
        <f t="shared" si="241"/>
        <v>1.84</v>
      </c>
      <c r="T474" s="1337">
        <v>66140</v>
      </c>
      <c r="U474" s="1337">
        <f t="shared" si="236"/>
        <v>121697.60000000001</v>
      </c>
      <c r="V474" s="1334">
        <f t="shared" si="246"/>
        <v>0</v>
      </c>
      <c r="W474" s="1337">
        <f t="shared" si="247"/>
        <v>121697.60000000001</v>
      </c>
      <c r="X474" s="1411">
        <f t="shared" si="248"/>
        <v>1582068.8</v>
      </c>
      <c r="Y474" s="1339">
        <v>1</v>
      </c>
      <c r="Z474" s="523">
        <f t="shared" si="249"/>
        <v>4</v>
      </c>
      <c r="AA474" s="377"/>
      <c r="AB474" s="229" t="str">
        <f t="shared" si="250"/>
        <v>Կ-1</v>
      </c>
      <c r="AC474" s="1408">
        <f t="shared" si="251"/>
        <v>1.9</v>
      </c>
      <c r="AD474" s="1408"/>
      <c r="AE474" s="1408">
        <f t="shared" si="261"/>
        <v>1.9</v>
      </c>
      <c r="AF474" s="1337">
        <v>66140</v>
      </c>
      <c r="AG474" s="1337">
        <f t="shared" si="237"/>
        <v>125666</v>
      </c>
      <c r="AH474" s="1334">
        <f t="shared" si="252"/>
        <v>0</v>
      </c>
      <c r="AI474" s="1337">
        <f t="shared" si="253"/>
        <v>125666</v>
      </c>
      <c r="AJ474" s="1411">
        <f t="shared" si="254"/>
        <v>1633658</v>
      </c>
      <c r="AK474" s="1339">
        <v>1</v>
      </c>
      <c r="AL474" s="376">
        <f t="shared" si="255"/>
        <v>5</v>
      </c>
      <c r="AM474" s="377"/>
      <c r="AN474" s="229" t="str">
        <f t="shared" si="256"/>
        <v>Կ-1</v>
      </c>
      <c r="AO474" s="1408">
        <f t="shared" si="257"/>
        <v>1.9</v>
      </c>
      <c r="AP474" s="1408"/>
      <c r="AQ474" s="1408">
        <f t="shared" si="262"/>
        <v>1.9</v>
      </c>
      <c r="AR474" s="1337">
        <v>66140</v>
      </c>
      <c r="AS474" s="1337">
        <f t="shared" si="238"/>
        <v>125666</v>
      </c>
      <c r="AT474" s="1334">
        <f t="shared" si="258"/>
        <v>0</v>
      </c>
      <c r="AU474" s="1337">
        <f t="shared" si="259"/>
        <v>125666</v>
      </c>
      <c r="AV474" s="1411">
        <f t="shared" si="260"/>
        <v>1633658</v>
      </c>
    </row>
    <row r="475" spans="1:48" ht="17.25" thickBot="1">
      <c r="A475" s="1421">
        <v>433</v>
      </c>
      <c r="B475" s="1433" t="s">
        <v>1241</v>
      </c>
      <c r="C475" s="1430" t="s">
        <v>2467</v>
      </c>
      <c r="D475" s="1423">
        <v>1</v>
      </c>
      <c r="E475" s="1419">
        <v>6</v>
      </c>
      <c r="F475" s="725" t="s">
        <v>98</v>
      </c>
      <c r="G475" s="724">
        <f t="shared" si="239"/>
        <v>1.96</v>
      </c>
      <c r="H475" s="443">
        <v>66140</v>
      </c>
      <c r="I475" s="1337">
        <f t="shared" si="235"/>
        <v>129634.4</v>
      </c>
      <c r="J475" s="229"/>
      <c r="K475" s="1337">
        <f t="shared" si="242"/>
        <v>129634.4</v>
      </c>
      <c r="L475" s="1411">
        <f t="shared" si="243"/>
        <v>1685247.2</v>
      </c>
      <c r="M475" s="1339">
        <v>1</v>
      </c>
      <c r="N475" s="523">
        <f t="shared" si="240"/>
        <v>7</v>
      </c>
      <c r="O475" s="377"/>
      <c r="P475" s="229" t="str">
        <f t="shared" si="244"/>
        <v>Կ-1</v>
      </c>
      <c r="Q475" s="643">
        <f t="shared" si="245"/>
        <v>1.96</v>
      </c>
      <c r="R475" s="1408"/>
      <c r="S475" s="1408">
        <f t="shared" si="241"/>
        <v>1.96</v>
      </c>
      <c r="T475" s="1337">
        <v>66140</v>
      </c>
      <c r="U475" s="1337">
        <f t="shared" si="236"/>
        <v>129634.4</v>
      </c>
      <c r="V475" s="1334">
        <f t="shared" si="246"/>
        <v>0</v>
      </c>
      <c r="W475" s="1337">
        <f t="shared" si="247"/>
        <v>129634.4</v>
      </c>
      <c r="X475" s="1411">
        <f t="shared" si="248"/>
        <v>1685247.2</v>
      </c>
      <c r="Y475" s="1339">
        <v>1</v>
      </c>
      <c r="Z475" s="523">
        <f t="shared" si="249"/>
        <v>8</v>
      </c>
      <c r="AA475" s="377"/>
      <c r="AB475" s="229" t="str">
        <f t="shared" si="250"/>
        <v>Կ-1</v>
      </c>
      <c r="AC475" s="1408">
        <f t="shared" si="251"/>
        <v>2.02</v>
      </c>
      <c r="AD475" s="1408"/>
      <c r="AE475" s="1408">
        <f t="shared" si="261"/>
        <v>2.02</v>
      </c>
      <c r="AF475" s="1337">
        <v>66140</v>
      </c>
      <c r="AG475" s="1337">
        <f t="shared" si="237"/>
        <v>133602.79999999999</v>
      </c>
      <c r="AH475" s="1334">
        <f t="shared" si="252"/>
        <v>0</v>
      </c>
      <c r="AI475" s="1337">
        <f t="shared" si="253"/>
        <v>133602.79999999999</v>
      </c>
      <c r="AJ475" s="1411">
        <f t="shared" si="254"/>
        <v>1736836.4</v>
      </c>
      <c r="AK475" s="1339">
        <v>1</v>
      </c>
      <c r="AL475" s="376">
        <f t="shared" si="255"/>
        <v>9</v>
      </c>
      <c r="AM475" s="377"/>
      <c r="AN475" s="229" t="str">
        <f t="shared" si="256"/>
        <v>Կ-1</v>
      </c>
      <c r="AO475" s="1408">
        <f t="shared" si="257"/>
        <v>2.02</v>
      </c>
      <c r="AP475" s="1408"/>
      <c r="AQ475" s="1408">
        <f t="shared" si="262"/>
        <v>2.02</v>
      </c>
      <c r="AR475" s="1337">
        <v>66140</v>
      </c>
      <c r="AS475" s="1337">
        <f t="shared" si="238"/>
        <v>133602.79999999999</v>
      </c>
      <c r="AT475" s="1334">
        <f t="shared" si="258"/>
        <v>0</v>
      </c>
      <c r="AU475" s="1337">
        <f t="shared" si="259"/>
        <v>133602.79999999999</v>
      </c>
      <c r="AV475" s="1411">
        <f t="shared" si="260"/>
        <v>1736836.4</v>
      </c>
    </row>
    <row r="476" spans="1:48" ht="17.25" thickBot="1">
      <c r="A476" s="1421">
        <v>434</v>
      </c>
      <c r="B476" s="1433" t="s">
        <v>2892</v>
      </c>
      <c r="C476" s="1430" t="s">
        <v>2467</v>
      </c>
      <c r="D476" s="1423">
        <v>1</v>
      </c>
      <c r="E476" s="1419">
        <v>1</v>
      </c>
      <c r="F476" s="725" t="s">
        <v>98</v>
      </c>
      <c r="G476" s="724">
        <f t="shared" si="239"/>
        <v>1.73</v>
      </c>
      <c r="H476" s="443">
        <v>66140</v>
      </c>
      <c r="I476" s="1337">
        <f t="shared" si="235"/>
        <v>114422.2</v>
      </c>
      <c r="J476" s="229"/>
      <c r="K476" s="1337">
        <f t="shared" si="242"/>
        <v>114422.2</v>
      </c>
      <c r="L476" s="1411">
        <f t="shared" si="243"/>
        <v>1487488.5999999999</v>
      </c>
      <c r="M476" s="1339">
        <v>1</v>
      </c>
      <c r="N476" s="523">
        <f t="shared" si="240"/>
        <v>2</v>
      </c>
      <c r="O476" s="377"/>
      <c r="P476" s="229" t="str">
        <f t="shared" si="244"/>
        <v>Կ-1</v>
      </c>
      <c r="Q476" s="643">
        <f t="shared" si="245"/>
        <v>1.79</v>
      </c>
      <c r="R476" s="1408"/>
      <c r="S476" s="1408">
        <f t="shared" si="241"/>
        <v>1.79</v>
      </c>
      <c r="T476" s="1337">
        <v>66140</v>
      </c>
      <c r="U476" s="1337">
        <f t="shared" si="236"/>
        <v>118390.6</v>
      </c>
      <c r="V476" s="1334">
        <f t="shared" si="246"/>
        <v>0</v>
      </c>
      <c r="W476" s="1337">
        <f t="shared" si="247"/>
        <v>118390.6</v>
      </c>
      <c r="X476" s="1411">
        <f t="shared" si="248"/>
        <v>1539077.8</v>
      </c>
      <c r="Y476" s="1339">
        <v>1</v>
      </c>
      <c r="Z476" s="523">
        <f t="shared" si="249"/>
        <v>3</v>
      </c>
      <c r="AA476" s="377"/>
      <c r="AB476" s="229" t="str">
        <f t="shared" si="250"/>
        <v>Կ-1</v>
      </c>
      <c r="AC476" s="1408">
        <f t="shared" si="251"/>
        <v>1.84</v>
      </c>
      <c r="AD476" s="1408"/>
      <c r="AE476" s="1408">
        <f t="shared" si="261"/>
        <v>1.84</v>
      </c>
      <c r="AF476" s="1337">
        <v>66140</v>
      </c>
      <c r="AG476" s="1337">
        <f t="shared" si="237"/>
        <v>121697.60000000001</v>
      </c>
      <c r="AH476" s="1334">
        <f t="shared" si="252"/>
        <v>0</v>
      </c>
      <c r="AI476" s="1337">
        <f t="shared" si="253"/>
        <v>121697.60000000001</v>
      </c>
      <c r="AJ476" s="1411">
        <f t="shared" si="254"/>
        <v>1582068.8</v>
      </c>
      <c r="AK476" s="1339">
        <v>1</v>
      </c>
      <c r="AL476" s="376">
        <f t="shared" si="255"/>
        <v>4</v>
      </c>
      <c r="AM476" s="377"/>
      <c r="AN476" s="229" t="str">
        <f t="shared" si="256"/>
        <v>Կ-1</v>
      </c>
      <c r="AO476" s="1408">
        <f t="shared" si="257"/>
        <v>1.9</v>
      </c>
      <c r="AP476" s="1408"/>
      <c r="AQ476" s="1408">
        <f t="shared" si="262"/>
        <v>1.9</v>
      </c>
      <c r="AR476" s="1337">
        <v>66140</v>
      </c>
      <c r="AS476" s="1337">
        <f t="shared" si="238"/>
        <v>125666</v>
      </c>
      <c r="AT476" s="1334">
        <f t="shared" si="258"/>
        <v>0</v>
      </c>
      <c r="AU476" s="1337">
        <f t="shared" si="259"/>
        <v>125666</v>
      </c>
      <c r="AV476" s="1411">
        <f t="shared" si="260"/>
        <v>1633658</v>
      </c>
    </row>
    <row r="477" spans="1:48" ht="17.25" thickBot="1">
      <c r="A477" s="1421">
        <v>435</v>
      </c>
      <c r="B477" s="1429" t="s">
        <v>2893</v>
      </c>
      <c r="C477" s="1430" t="s">
        <v>2467</v>
      </c>
      <c r="D477" s="1423">
        <v>1</v>
      </c>
      <c r="E477" s="1419">
        <v>1</v>
      </c>
      <c r="F477" s="725" t="s">
        <v>98</v>
      </c>
      <c r="G477" s="724">
        <f t="shared" si="239"/>
        <v>1.73</v>
      </c>
      <c r="H477" s="443">
        <v>66140</v>
      </c>
      <c r="I477" s="1337">
        <f t="shared" si="235"/>
        <v>114422.2</v>
      </c>
      <c r="J477" s="229"/>
      <c r="K477" s="1337">
        <f t="shared" si="242"/>
        <v>114422.2</v>
      </c>
      <c r="L477" s="1411">
        <f t="shared" si="243"/>
        <v>1487488.5999999999</v>
      </c>
      <c r="M477" s="1339">
        <v>1</v>
      </c>
      <c r="N477" s="523">
        <f t="shared" si="240"/>
        <v>2</v>
      </c>
      <c r="O477" s="377"/>
      <c r="P477" s="229" t="str">
        <f t="shared" si="244"/>
        <v>Կ-1</v>
      </c>
      <c r="Q477" s="643">
        <f t="shared" si="245"/>
        <v>1.79</v>
      </c>
      <c r="R477" s="1408"/>
      <c r="S477" s="1408">
        <f t="shared" si="241"/>
        <v>1.79</v>
      </c>
      <c r="T477" s="1337">
        <v>66140</v>
      </c>
      <c r="U477" s="1337">
        <f t="shared" si="236"/>
        <v>118390.6</v>
      </c>
      <c r="V477" s="1334">
        <f t="shared" si="246"/>
        <v>0</v>
      </c>
      <c r="W477" s="1337">
        <f t="shared" si="247"/>
        <v>118390.6</v>
      </c>
      <c r="X477" s="1411">
        <f t="shared" si="248"/>
        <v>1539077.8</v>
      </c>
      <c r="Y477" s="1339">
        <v>1</v>
      </c>
      <c r="Z477" s="523">
        <f t="shared" si="249"/>
        <v>3</v>
      </c>
      <c r="AA477" s="377"/>
      <c r="AB477" s="229" t="str">
        <f t="shared" si="250"/>
        <v>Կ-1</v>
      </c>
      <c r="AC477" s="1408">
        <f t="shared" si="251"/>
        <v>1.84</v>
      </c>
      <c r="AD477" s="1408"/>
      <c r="AE477" s="1408">
        <f t="shared" si="261"/>
        <v>1.84</v>
      </c>
      <c r="AF477" s="1337">
        <v>66140</v>
      </c>
      <c r="AG477" s="1337">
        <f t="shared" si="237"/>
        <v>121697.60000000001</v>
      </c>
      <c r="AH477" s="1334">
        <f t="shared" si="252"/>
        <v>0</v>
      </c>
      <c r="AI477" s="1337">
        <f t="shared" si="253"/>
        <v>121697.60000000001</v>
      </c>
      <c r="AJ477" s="1411">
        <f t="shared" si="254"/>
        <v>1582068.8</v>
      </c>
      <c r="AK477" s="1339">
        <v>1</v>
      </c>
      <c r="AL477" s="376">
        <f t="shared" si="255"/>
        <v>4</v>
      </c>
      <c r="AM477" s="377"/>
      <c r="AN477" s="229" t="str">
        <f t="shared" si="256"/>
        <v>Կ-1</v>
      </c>
      <c r="AO477" s="1408">
        <f t="shared" si="257"/>
        <v>1.9</v>
      </c>
      <c r="AP477" s="1408"/>
      <c r="AQ477" s="1408">
        <f t="shared" si="262"/>
        <v>1.9</v>
      </c>
      <c r="AR477" s="1337">
        <v>66140</v>
      </c>
      <c r="AS477" s="1337">
        <f t="shared" si="238"/>
        <v>125666</v>
      </c>
      <c r="AT477" s="1334">
        <f t="shared" si="258"/>
        <v>0</v>
      </c>
      <c r="AU477" s="1337">
        <f t="shared" si="259"/>
        <v>125666</v>
      </c>
      <c r="AV477" s="1411">
        <f t="shared" si="260"/>
        <v>1633658</v>
      </c>
    </row>
    <row r="478" spans="1:48" ht="17.25" thickBot="1">
      <c r="A478" s="1421">
        <v>436</v>
      </c>
      <c r="B478" s="1433" t="s">
        <v>2894</v>
      </c>
      <c r="C478" s="1430" t="s">
        <v>2467</v>
      </c>
      <c r="D478" s="1423">
        <v>1</v>
      </c>
      <c r="E478" s="1419">
        <v>1</v>
      </c>
      <c r="F478" s="725" t="s">
        <v>98</v>
      </c>
      <c r="G478" s="724">
        <f t="shared" si="239"/>
        <v>1.73</v>
      </c>
      <c r="H478" s="443">
        <v>66140</v>
      </c>
      <c r="I478" s="1337">
        <f t="shared" si="235"/>
        <v>114422.2</v>
      </c>
      <c r="J478" s="229"/>
      <c r="K478" s="1337">
        <f t="shared" si="242"/>
        <v>114422.2</v>
      </c>
      <c r="L478" s="1411">
        <f t="shared" si="243"/>
        <v>1487488.5999999999</v>
      </c>
      <c r="M478" s="1339">
        <v>1</v>
      </c>
      <c r="N478" s="523">
        <f t="shared" si="240"/>
        <v>2</v>
      </c>
      <c r="O478" s="377"/>
      <c r="P478" s="229" t="str">
        <f t="shared" si="244"/>
        <v>Կ-1</v>
      </c>
      <c r="Q478" s="643">
        <f t="shared" si="245"/>
        <v>1.79</v>
      </c>
      <c r="R478" s="1408"/>
      <c r="S478" s="1408">
        <f t="shared" si="241"/>
        <v>1.79</v>
      </c>
      <c r="T478" s="1337">
        <v>66140</v>
      </c>
      <c r="U478" s="1337">
        <f t="shared" si="236"/>
        <v>118390.6</v>
      </c>
      <c r="V478" s="1334">
        <f t="shared" si="246"/>
        <v>0</v>
      </c>
      <c r="W478" s="1337">
        <f t="shared" si="247"/>
        <v>118390.6</v>
      </c>
      <c r="X478" s="1411">
        <f t="shared" si="248"/>
        <v>1539077.8</v>
      </c>
      <c r="Y478" s="1339">
        <v>1</v>
      </c>
      <c r="Z478" s="523">
        <f t="shared" si="249"/>
        <v>3</v>
      </c>
      <c r="AA478" s="377"/>
      <c r="AB478" s="229" t="str">
        <f t="shared" si="250"/>
        <v>Կ-1</v>
      </c>
      <c r="AC478" s="1408">
        <f t="shared" si="251"/>
        <v>1.84</v>
      </c>
      <c r="AD478" s="1408"/>
      <c r="AE478" s="1408">
        <f t="shared" si="261"/>
        <v>1.84</v>
      </c>
      <c r="AF478" s="1337">
        <v>66140</v>
      </c>
      <c r="AG478" s="1337">
        <f t="shared" si="237"/>
        <v>121697.60000000001</v>
      </c>
      <c r="AH478" s="1334">
        <f t="shared" si="252"/>
        <v>0</v>
      </c>
      <c r="AI478" s="1337">
        <f t="shared" si="253"/>
        <v>121697.60000000001</v>
      </c>
      <c r="AJ478" s="1411">
        <f t="shared" si="254"/>
        <v>1582068.8</v>
      </c>
      <c r="AK478" s="1339">
        <v>1</v>
      </c>
      <c r="AL478" s="376">
        <f t="shared" si="255"/>
        <v>4</v>
      </c>
      <c r="AM478" s="377"/>
      <c r="AN478" s="229" t="str">
        <f t="shared" si="256"/>
        <v>Կ-1</v>
      </c>
      <c r="AO478" s="1408">
        <f t="shared" si="257"/>
        <v>1.9</v>
      </c>
      <c r="AP478" s="1408"/>
      <c r="AQ478" s="1408">
        <f t="shared" si="262"/>
        <v>1.9</v>
      </c>
      <c r="AR478" s="1337">
        <v>66140</v>
      </c>
      <c r="AS478" s="1337">
        <f t="shared" si="238"/>
        <v>125666</v>
      </c>
      <c r="AT478" s="1334">
        <f t="shared" si="258"/>
        <v>0</v>
      </c>
      <c r="AU478" s="1337">
        <f t="shared" si="259"/>
        <v>125666</v>
      </c>
      <c r="AV478" s="1411">
        <f t="shared" si="260"/>
        <v>1633658</v>
      </c>
    </row>
    <row r="479" spans="1:48" ht="17.25" thickBot="1">
      <c r="A479" s="1421">
        <v>437</v>
      </c>
      <c r="B479" s="1429" t="s">
        <v>2895</v>
      </c>
      <c r="C479" s="1430" t="s">
        <v>2467</v>
      </c>
      <c r="D479" s="1423">
        <v>1</v>
      </c>
      <c r="E479" s="1419">
        <v>1</v>
      </c>
      <c r="F479" s="725" t="s">
        <v>98</v>
      </c>
      <c r="G479" s="724">
        <f t="shared" si="239"/>
        <v>1.73</v>
      </c>
      <c r="H479" s="443">
        <v>66140</v>
      </c>
      <c r="I479" s="1337">
        <f t="shared" ref="I479:I539" si="263">+H479*G479</f>
        <v>114422.2</v>
      </c>
      <c r="J479" s="1338"/>
      <c r="K479" s="1337">
        <f t="shared" si="242"/>
        <v>114422.2</v>
      </c>
      <c r="L479" s="1411">
        <f t="shared" si="243"/>
        <v>1487488.5999999999</v>
      </c>
      <c r="M479" s="1339">
        <v>1</v>
      </c>
      <c r="N479" s="523">
        <f t="shared" si="240"/>
        <v>2</v>
      </c>
      <c r="O479" s="377"/>
      <c r="P479" s="229" t="str">
        <f t="shared" si="244"/>
        <v>Կ-1</v>
      </c>
      <c r="Q479" s="643">
        <f t="shared" si="245"/>
        <v>1.79</v>
      </c>
      <c r="R479" s="1408"/>
      <c r="S479" s="1408">
        <f t="shared" si="241"/>
        <v>1.79</v>
      </c>
      <c r="T479" s="1337">
        <v>66140</v>
      </c>
      <c r="U479" s="1337">
        <f t="shared" ref="U479:U539" si="264">+T479*S479</f>
        <v>118390.6</v>
      </c>
      <c r="V479" s="1334">
        <f t="shared" si="246"/>
        <v>0</v>
      </c>
      <c r="W479" s="1337">
        <f t="shared" si="247"/>
        <v>118390.6</v>
      </c>
      <c r="X479" s="1411">
        <f t="shared" si="248"/>
        <v>1539077.8</v>
      </c>
      <c r="Y479" s="1339">
        <v>1</v>
      </c>
      <c r="Z479" s="523">
        <f t="shared" si="249"/>
        <v>3</v>
      </c>
      <c r="AA479" s="377"/>
      <c r="AB479" s="229" t="str">
        <f t="shared" si="250"/>
        <v>Կ-1</v>
      </c>
      <c r="AC479" s="1408">
        <f t="shared" si="251"/>
        <v>1.84</v>
      </c>
      <c r="AD479" s="1408"/>
      <c r="AE479" s="1408">
        <f t="shared" si="261"/>
        <v>1.84</v>
      </c>
      <c r="AF479" s="1337">
        <v>66140</v>
      </c>
      <c r="AG479" s="1337">
        <f t="shared" ref="AG479:AG539" si="265">+AF479*AE479</f>
        <v>121697.60000000001</v>
      </c>
      <c r="AH479" s="1334">
        <f t="shared" si="252"/>
        <v>0</v>
      </c>
      <c r="AI479" s="1337">
        <f t="shared" si="253"/>
        <v>121697.60000000001</v>
      </c>
      <c r="AJ479" s="1411">
        <f t="shared" si="254"/>
        <v>1582068.8</v>
      </c>
      <c r="AK479" s="1339">
        <v>1</v>
      </c>
      <c r="AL479" s="376">
        <f t="shared" si="255"/>
        <v>4</v>
      </c>
      <c r="AM479" s="377"/>
      <c r="AN479" s="229" t="str">
        <f t="shared" si="256"/>
        <v>Կ-1</v>
      </c>
      <c r="AO479" s="1408">
        <f t="shared" si="257"/>
        <v>1.9</v>
      </c>
      <c r="AP479" s="1408"/>
      <c r="AQ479" s="1408">
        <f t="shared" si="262"/>
        <v>1.9</v>
      </c>
      <c r="AR479" s="1337">
        <v>66140</v>
      </c>
      <c r="AS479" s="1337">
        <f t="shared" ref="AS479:AS539" si="266">+AR479*AQ479</f>
        <v>125666</v>
      </c>
      <c r="AT479" s="1334">
        <f t="shared" si="258"/>
        <v>0</v>
      </c>
      <c r="AU479" s="1337">
        <f t="shared" si="259"/>
        <v>125666</v>
      </c>
      <c r="AV479" s="1411">
        <f t="shared" si="260"/>
        <v>1633658</v>
      </c>
    </row>
    <row r="480" spans="1:48" ht="17.25" thickBot="1">
      <c r="A480" s="1421">
        <v>438</v>
      </c>
      <c r="B480" s="1429" t="s">
        <v>90</v>
      </c>
      <c r="C480" s="1430" t="s">
        <v>2467</v>
      </c>
      <c r="D480" s="1423">
        <v>1</v>
      </c>
      <c r="E480" s="1419">
        <v>0</v>
      </c>
      <c r="F480" s="725" t="s">
        <v>98</v>
      </c>
      <c r="G480" s="724">
        <f t="shared" si="239"/>
        <v>1.68</v>
      </c>
      <c r="H480" s="443">
        <v>66140</v>
      </c>
      <c r="I480" s="1337">
        <f t="shared" si="263"/>
        <v>111115.2</v>
      </c>
      <c r="J480" s="1338"/>
      <c r="K480" s="1337">
        <f t="shared" si="242"/>
        <v>111115.2</v>
      </c>
      <c r="L480" s="1411">
        <f t="shared" si="243"/>
        <v>1444497.5999999999</v>
      </c>
      <c r="M480" s="1339">
        <v>1</v>
      </c>
      <c r="N480" s="523">
        <f t="shared" si="240"/>
        <v>1</v>
      </c>
      <c r="O480" s="377"/>
      <c r="P480" s="229" t="str">
        <f t="shared" si="244"/>
        <v>Կ-1</v>
      </c>
      <c r="Q480" s="643">
        <f t="shared" si="245"/>
        <v>1.73</v>
      </c>
      <c r="R480" s="1408"/>
      <c r="S480" s="1408">
        <f t="shared" si="241"/>
        <v>1.73</v>
      </c>
      <c r="T480" s="1337">
        <v>66140</v>
      </c>
      <c r="U480" s="1337">
        <f t="shared" si="264"/>
        <v>114422.2</v>
      </c>
      <c r="V480" s="1334">
        <f t="shared" si="246"/>
        <v>0</v>
      </c>
      <c r="W480" s="1337">
        <f t="shared" si="247"/>
        <v>114422.2</v>
      </c>
      <c r="X480" s="1411">
        <f t="shared" si="248"/>
        <v>1487488.5999999999</v>
      </c>
      <c r="Y480" s="1339">
        <v>1</v>
      </c>
      <c r="Z480" s="523">
        <f t="shared" si="249"/>
        <v>2</v>
      </c>
      <c r="AA480" s="377"/>
      <c r="AB480" s="229" t="str">
        <f t="shared" si="250"/>
        <v>Կ-1</v>
      </c>
      <c r="AC480" s="1408">
        <f t="shared" si="251"/>
        <v>1.79</v>
      </c>
      <c r="AD480" s="1408"/>
      <c r="AE480" s="1408">
        <f t="shared" si="261"/>
        <v>1.79</v>
      </c>
      <c r="AF480" s="1337">
        <v>66140</v>
      </c>
      <c r="AG480" s="1337">
        <f t="shared" si="265"/>
        <v>118390.6</v>
      </c>
      <c r="AH480" s="1334">
        <f t="shared" si="252"/>
        <v>0</v>
      </c>
      <c r="AI480" s="1337">
        <f t="shared" si="253"/>
        <v>118390.6</v>
      </c>
      <c r="AJ480" s="1411">
        <f t="shared" si="254"/>
        <v>1539077.8</v>
      </c>
      <c r="AK480" s="1339">
        <v>1</v>
      </c>
      <c r="AL480" s="376">
        <f t="shared" si="255"/>
        <v>3</v>
      </c>
      <c r="AM480" s="377"/>
      <c r="AN480" s="229" t="str">
        <f t="shared" si="256"/>
        <v>Կ-1</v>
      </c>
      <c r="AO480" s="1408">
        <f t="shared" si="257"/>
        <v>1.84</v>
      </c>
      <c r="AP480" s="1408"/>
      <c r="AQ480" s="1408">
        <f t="shared" si="262"/>
        <v>1.84</v>
      </c>
      <c r="AR480" s="1337">
        <v>66140</v>
      </c>
      <c r="AS480" s="1337">
        <f t="shared" si="266"/>
        <v>121697.60000000001</v>
      </c>
      <c r="AT480" s="1334">
        <f t="shared" si="258"/>
        <v>0</v>
      </c>
      <c r="AU480" s="1337">
        <f t="shared" si="259"/>
        <v>121697.60000000001</v>
      </c>
      <c r="AV480" s="1411">
        <f t="shared" si="260"/>
        <v>1582068.8</v>
      </c>
    </row>
    <row r="481" spans="1:48" ht="17.25" thickBot="1">
      <c r="A481" s="1421">
        <v>439</v>
      </c>
      <c r="B481" s="1429" t="s">
        <v>90</v>
      </c>
      <c r="C481" s="1430" t="s">
        <v>2467</v>
      </c>
      <c r="D481" s="1423">
        <v>1</v>
      </c>
      <c r="E481" s="1419">
        <v>0</v>
      </c>
      <c r="F481" s="723" t="s">
        <v>98</v>
      </c>
      <c r="G481" s="724">
        <f t="shared" si="239"/>
        <v>1.68</v>
      </c>
      <c r="H481" s="443">
        <v>66140</v>
      </c>
      <c r="I481" s="1337">
        <f t="shared" si="263"/>
        <v>111115.2</v>
      </c>
      <c r="J481" s="1338"/>
      <c r="K481" s="1337">
        <f t="shared" si="242"/>
        <v>111115.2</v>
      </c>
      <c r="L481" s="1411">
        <f t="shared" si="243"/>
        <v>1444497.5999999999</v>
      </c>
      <c r="M481" s="1339">
        <v>1</v>
      </c>
      <c r="N481" s="523">
        <f t="shared" si="240"/>
        <v>1</v>
      </c>
      <c r="O481" s="377"/>
      <c r="P481" s="229" t="str">
        <f t="shared" si="244"/>
        <v>Կ-1</v>
      </c>
      <c r="Q481" s="643">
        <f t="shared" si="245"/>
        <v>1.73</v>
      </c>
      <c r="R481" s="1408"/>
      <c r="S481" s="1408">
        <f t="shared" si="241"/>
        <v>1.73</v>
      </c>
      <c r="T481" s="1337">
        <v>66140</v>
      </c>
      <c r="U481" s="1337">
        <f t="shared" si="264"/>
        <v>114422.2</v>
      </c>
      <c r="V481" s="1334">
        <f t="shared" si="246"/>
        <v>0</v>
      </c>
      <c r="W481" s="1337">
        <f t="shared" si="247"/>
        <v>114422.2</v>
      </c>
      <c r="X481" s="1411">
        <f t="shared" si="248"/>
        <v>1487488.5999999999</v>
      </c>
      <c r="Y481" s="1339">
        <v>1</v>
      </c>
      <c r="Z481" s="523">
        <f t="shared" si="249"/>
        <v>2</v>
      </c>
      <c r="AA481" s="377"/>
      <c r="AB481" s="229" t="str">
        <f t="shared" si="250"/>
        <v>Կ-1</v>
      </c>
      <c r="AC481" s="1408">
        <f t="shared" si="251"/>
        <v>1.79</v>
      </c>
      <c r="AD481" s="1408"/>
      <c r="AE481" s="1408">
        <f t="shared" si="261"/>
        <v>1.79</v>
      </c>
      <c r="AF481" s="1337">
        <v>66140</v>
      </c>
      <c r="AG481" s="1337">
        <f t="shared" si="265"/>
        <v>118390.6</v>
      </c>
      <c r="AH481" s="1334">
        <f t="shared" si="252"/>
        <v>0</v>
      </c>
      <c r="AI481" s="1337">
        <f t="shared" si="253"/>
        <v>118390.6</v>
      </c>
      <c r="AJ481" s="1411">
        <f t="shared" si="254"/>
        <v>1539077.8</v>
      </c>
      <c r="AK481" s="1339">
        <v>1</v>
      </c>
      <c r="AL481" s="376">
        <f t="shared" si="255"/>
        <v>3</v>
      </c>
      <c r="AM481" s="377"/>
      <c r="AN481" s="229" t="str">
        <f t="shared" si="256"/>
        <v>Կ-1</v>
      </c>
      <c r="AO481" s="1408">
        <f t="shared" si="257"/>
        <v>1.84</v>
      </c>
      <c r="AP481" s="1408"/>
      <c r="AQ481" s="1408">
        <f t="shared" si="262"/>
        <v>1.84</v>
      </c>
      <c r="AR481" s="1337">
        <v>66140</v>
      </c>
      <c r="AS481" s="1337">
        <f t="shared" si="266"/>
        <v>121697.60000000001</v>
      </c>
      <c r="AT481" s="1334">
        <f t="shared" si="258"/>
        <v>0</v>
      </c>
      <c r="AU481" s="1337">
        <f t="shared" si="259"/>
        <v>121697.60000000001</v>
      </c>
      <c r="AV481" s="1411">
        <f t="shared" si="260"/>
        <v>1582068.8</v>
      </c>
    </row>
    <row r="482" spans="1:48" ht="17.25" thickBot="1">
      <c r="A482" s="1421">
        <v>440</v>
      </c>
      <c r="B482" s="1429" t="s">
        <v>90</v>
      </c>
      <c r="C482" s="1430" t="s">
        <v>2467</v>
      </c>
      <c r="D482" s="1423">
        <v>1</v>
      </c>
      <c r="E482" s="1419">
        <v>0</v>
      </c>
      <c r="F482" s="725" t="s">
        <v>98</v>
      </c>
      <c r="G482" s="724">
        <f t="shared" si="239"/>
        <v>1.68</v>
      </c>
      <c r="H482" s="443">
        <v>66140</v>
      </c>
      <c r="I482" s="1337">
        <f t="shared" si="263"/>
        <v>111115.2</v>
      </c>
      <c r="J482" s="1338"/>
      <c r="K482" s="1337">
        <f t="shared" si="242"/>
        <v>111115.2</v>
      </c>
      <c r="L482" s="1411">
        <f t="shared" si="243"/>
        <v>1444497.5999999999</v>
      </c>
      <c r="M482" s="1339">
        <v>1</v>
      </c>
      <c r="N482" s="523">
        <f t="shared" si="240"/>
        <v>1</v>
      </c>
      <c r="O482" s="377"/>
      <c r="P482" s="229" t="str">
        <f t="shared" si="244"/>
        <v>Կ-1</v>
      </c>
      <c r="Q482" s="643">
        <f t="shared" si="245"/>
        <v>1.73</v>
      </c>
      <c r="R482" s="1408"/>
      <c r="S482" s="1408">
        <f t="shared" si="241"/>
        <v>1.73</v>
      </c>
      <c r="T482" s="1337">
        <v>66140</v>
      </c>
      <c r="U482" s="1337">
        <f t="shared" si="264"/>
        <v>114422.2</v>
      </c>
      <c r="V482" s="1334">
        <f t="shared" si="246"/>
        <v>0</v>
      </c>
      <c r="W482" s="1337">
        <f t="shared" si="247"/>
        <v>114422.2</v>
      </c>
      <c r="X482" s="1411">
        <f t="shared" si="248"/>
        <v>1487488.5999999999</v>
      </c>
      <c r="Y482" s="1339">
        <v>1</v>
      </c>
      <c r="Z482" s="523">
        <f t="shared" si="249"/>
        <v>2</v>
      </c>
      <c r="AA482" s="377"/>
      <c r="AB482" s="229" t="str">
        <f t="shared" si="250"/>
        <v>Կ-1</v>
      </c>
      <c r="AC482" s="1408">
        <f t="shared" si="251"/>
        <v>1.79</v>
      </c>
      <c r="AD482" s="1408"/>
      <c r="AE482" s="1408">
        <f t="shared" si="261"/>
        <v>1.79</v>
      </c>
      <c r="AF482" s="1337">
        <v>66140</v>
      </c>
      <c r="AG482" s="1337">
        <f t="shared" si="265"/>
        <v>118390.6</v>
      </c>
      <c r="AH482" s="1334">
        <f t="shared" si="252"/>
        <v>0</v>
      </c>
      <c r="AI482" s="1337">
        <f t="shared" si="253"/>
        <v>118390.6</v>
      </c>
      <c r="AJ482" s="1411">
        <f t="shared" si="254"/>
        <v>1539077.8</v>
      </c>
      <c r="AK482" s="1339">
        <v>1</v>
      </c>
      <c r="AL482" s="376">
        <f t="shared" si="255"/>
        <v>3</v>
      </c>
      <c r="AM482" s="377"/>
      <c r="AN482" s="229" t="str">
        <f t="shared" si="256"/>
        <v>Կ-1</v>
      </c>
      <c r="AO482" s="1408">
        <f t="shared" si="257"/>
        <v>1.84</v>
      </c>
      <c r="AP482" s="1408"/>
      <c r="AQ482" s="1408">
        <f t="shared" si="262"/>
        <v>1.84</v>
      </c>
      <c r="AR482" s="1337">
        <v>66140</v>
      </c>
      <c r="AS482" s="1337">
        <f t="shared" si="266"/>
        <v>121697.60000000001</v>
      </c>
      <c r="AT482" s="1334">
        <f t="shared" si="258"/>
        <v>0</v>
      </c>
      <c r="AU482" s="1337">
        <f t="shared" si="259"/>
        <v>121697.60000000001</v>
      </c>
      <c r="AV482" s="1411">
        <f t="shared" si="260"/>
        <v>1582068.8</v>
      </c>
    </row>
    <row r="483" spans="1:48" ht="27.75" thickBot="1">
      <c r="A483" s="1421">
        <v>441</v>
      </c>
      <c r="B483" s="1429" t="s">
        <v>2517</v>
      </c>
      <c r="C483" s="1430" t="s">
        <v>1903</v>
      </c>
      <c r="D483" s="1423">
        <v>1</v>
      </c>
      <c r="E483" s="1419">
        <v>2</v>
      </c>
      <c r="F483" s="725" t="s">
        <v>95</v>
      </c>
      <c r="G483" s="724">
        <f t="shared" si="239"/>
        <v>4.1399999999999997</v>
      </c>
      <c r="H483" s="443">
        <v>66140</v>
      </c>
      <c r="I483" s="1337">
        <f t="shared" si="263"/>
        <v>273819.59999999998</v>
      </c>
      <c r="J483" s="1338"/>
      <c r="K483" s="1337">
        <f t="shared" si="242"/>
        <v>273819.59999999998</v>
      </c>
      <c r="L483" s="1411">
        <f t="shared" si="243"/>
        <v>3559654.8</v>
      </c>
      <c r="M483" s="1339">
        <v>1</v>
      </c>
      <c r="N483" s="523">
        <f t="shared" si="240"/>
        <v>3</v>
      </c>
      <c r="O483" s="377"/>
      <c r="P483" s="229" t="str">
        <f t="shared" si="244"/>
        <v>Գ-2</v>
      </c>
      <c r="Q483" s="643">
        <f t="shared" si="245"/>
        <v>4.2699999999999996</v>
      </c>
      <c r="R483" s="1408"/>
      <c r="S483" s="1408">
        <f t="shared" si="241"/>
        <v>4.2699999999999996</v>
      </c>
      <c r="T483" s="1337">
        <v>66140</v>
      </c>
      <c r="U483" s="1337">
        <f t="shared" si="264"/>
        <v>282417.8</v>
      </c>
      <c r="V483" s="1334">
        <f t="shared" si="246"/>
        <v>0</v>
      </c>
      <c r="W483" s="1337">
        <f t="shared" si="247"/>
        <v>282417.8</v>
      </c>
      <c r="X483" s="1411">
        <f t="shared" si="248"/>
        <v>3671431.4</v>
      </c>
      <c r="Y483" s="1339">
        <v>1</v>
      </c>
      <c r="Z483" s="523">
        <f t="shared" si="249"/>
        <v>4</v>
      </c>
      <c r="AA483" s="377"/>
      <c r="AB483" s="229" t="str">
        <f t="shared" si="250"/>
        <v>Գ-2</v>
      </c>
      <c r="AC483" s="1408">
        <f t="shared" si="251"/>
        <v>4.41</v>
      </c>
      <c r="AD483" s="1408"/>
      <c r="AE483" s="1408">
        <f t="shared" si="261"/>
        <v>4.41</v>
      </c>
      <c r="AF483" s="1337">
        <v>66140</v>
      </c>
      <c r="AG483" s="1337">
        <f t="shared" si="265"/>
        <v>291677.40000000002</v>
      </c>
      <c r="AH483" s="1334">
        <f t="shared" si="252"/>
        <v>0</v>
      </c>
      <c r="AI483" s="1337">
        <f t="shared" si="253"/>
        <v>291677.40000000002</v>
      </c>
      <c r="AJ483" s="1411">
        <f t="shared" si="254"/>
        <v>3791806.2</v>
      </c>
      <c r="AK483" s="1339">
        <v>1</v>
      </c>
      <c r="AL483" s="376">
        <f t="shared" si="255"/>
        <v>5</v>
      </c>
      <c r="AM483" s="377"/>
      <c r="AN483" s="229" t="str">
        <f t="shared" si="256"/>
        <v>Գ-2</v>
      </c>
      <c r="AO483" s="1408">
        <f t="shared" si="257"/>
        <v>4.41</v>
      </c>
      <c r="AP483" s="1408"/>
      <c r="AQ483" s="1408">
        <f t="shared" si="262"/>
        <v>4.41</v>
      </c>
      <c r="AR483" s="1337">
        <v>66140</v>
      </c>
      <c r="AS483" s="1337">
        <f t="shared" si="266"/>
        <v>291677.40000000002</v>
      </c>
      <c r="AT483" s="1334">
        <f t="shared" si="258"/>
        <v>0</v>
      </c>
      <c r="AU483" s="1337">
        <f t="shared" si="259"/>
        <v>291677.40000000002</v>
      </c>
      <c r="AV483" s="1411">
        <f t="shared" si="260"/>
        <v>3791806.2</v>
      </c>
    </row>
    <row r="484" spans="1:48" ht="41.25" thickBot="1">
      <c r="A484" s="1421">
        <v>442</v>
      </c>
      <c r="B484" s="1429" t="s">
        <v>90</v>
      </c>
      <c r="C484" s="1430" t="s">
        <v>1895</v>
      </c>
      <c r="D484" s="1423">
        <v>1</v>
      </c>
      <c r="E484" s="1419">
        <v>0</v>
      </c>
      <c r="F484" s="723" t="s">
        <v>96</v>
      </c>
      <c r="G484" s="724">
        <f t="shared" si="239"/>
        <v>2.66</v>
      </c>
      <c r="H484" s="443">
        <v>66140</v>
      </c>
      <c r="I484" s="1337">
        <f t="shared" si="263"/>
        <v>175932.40000000002</v>
      </c>
      <c r="J484" s="1338"/>
      <c r="K484" s="1337">
        <f t="shared" si="242"/>
        <v>175932.40000000002</v>
      </c>
      <c r="L484" s="1411">
        <f t="shared" si="243"/>
        <v>2287121.2000000002</v>
      </c>
      <c r="M484" s="1339">
        <v>1</v>
      </c>
      <c r="N484" s="523">
        <f t="shared" si="240"/>
        <v>1</v>
      </c>
      <c r="O484" s="377"/>
      <c r="P484" s="229" t="str">
        <f t="shared" si="244"/>
        <v>Ա-1</v>
      </c>
      <c r="Q484" s="643">
        <f t="shared" si="245"/>
        <v>2.75</v>
      </c>
      <c r="R484" s="1408"/>
      <c r="S484" s="1408">
        <f t="shared" si="241"/>
        <v>2.75</v>
      </c>
      <c r="T484" s="1337">
        <v>66140</v>
      </c>
      <c r="U484" s="1337">
        <f t="shared" si="264"/>
        <v>181885</v>
      </c>
      <c r="V484" s="1334">
        <f t="shared" si="246"/>
        <v>0</v>
      </c>
      <c r="W484" s="1337">
        <f t="shared" si="247"/>
        <v>181885</v>
      </c>
      <c r="X484" s="1411">
        <f t="shared" si="248"/>
        <v>2364505</v>
      </c>
      <c r="Y484" s="1339">
        <v>1</v>
      </c>
      <c r="Z484" s="523">
        <f t="shared" si="249"/>
        <v>2</v>
      </c>
      <c r="AA484" s="377"/>
      <c r="AB484" s="229" t="str">
        <f t="shared" si="250"/>
        <v>Ա-1</v>
      </c>
      <c r="AC484" s="1408">
        <f t="shared" si="251"/>
        <v>2.83</v>
      </c>
      <c r="AD484" s="1408"/>
      <c r="AE484" s="1408">
        <f t="shared" si="261"/>
        <v>2.83</v>
      </c>
      <c r="AF484" s="1337">
        <v>66140</v>
      </c>
      <c r="AG484" s="1337">
        <f t="shared" si="265"/>
        <v>187176.2</v>
      </c>
      <c r="AH484" s="1334">
        <f t="shared" si="252"/>
        <v>0</v>
      </c>
      <c r="AI484" s="1337">
        <f t="shared" si="253"/>
        <v>187176.2</v>
      </c>
      <c r="AJ484" s="1411">
        <f t="shared" si="254"/>
        <v>2433290.6</v>
      </c>
      <c r="AK484" s="1339">
        <v>1</v>
      </c>
      <c r="AL484" s="376">
        <f t="shared" si="255"/>
        <v>3</v>
      </c>
      <c r="AM484" s="377"/>
      <c r="AN484" s="229" t="str">
        <f t="shared" si="256"/>
        <v>Ա-1</v>
      </c>
      <c r="AO484" s="1408">
        <f t="shared" si="257"/>
        <v>2.92</v>
      </c>
      <c r="AP484" s="1408"/>
      <c r="AQ484" s="1408">
        <f t="shared" si="262"/>
        <v>2.92</v>
      </c>
      <c r="AR484" s="1337">
        <v>66140</v>
      </c>
      <c r="AS484" s="1337">
        <f t="shared" si="266"/>
        <v>193128.8</v>
      </c>
      <c r="AT484" s="1334">
        <f t="shared" si="258"/>
        <v>0</v>
      </c>
      <c r="AU484" s="1337">
        <f t="shared" si="259"/>
        <v>193128.8</v>
      </c>
      <c r="AV484" s="1411">
        <f t="shared" si="260"/>
        <v>2510674.4</v>
      </c>
    </row>
    <row r="485" spans="1:48" ht="41.25" thickBot="1">
      <c r="A485" s="1421">
        <v>443</v>
      </c>
      <c r="B485" s="1429" t="s">
        <v>90</v>
      </c>
      <c r="C485" s="1430" t="s">
        <v>1896</v>
      </c>
      <c r="D485" s="1423">
        <v>1</v>
      </c>
      <c r="E485" s="1419">
        <v>0</v>
      </c>
      <c r="F485" s="723" t="s">
        <v>97</v>
      </c>
      <c r="G485" s="724">
        <f t="shared" si="239"/>
        <v>2.2799999999999998</v>
      </c>
      <c r="H485" s="443">
        <v>66140</v>
      </c>
      <c r="I485" s="1337">
        <f t="shared" si="263"/>
        <v>150799.19999999998</v>
      </c>
      <c r="J485" s="1338"/>
      <c r="K485" s="1337">
        <f t="shared" si="242"/>
        <v>150799.19999999998</v>
      </c>
      <c r="L485" s="1411">
        <f t="shared" si="243"/>
        <v>1960389.5999999999</v>
      </c>
      <c r="M485" s="1339">
        <v>1</v>
      </c>
      <c r="N485" s="523">
        <f t="shared" si="240"/>
        <v>1</v>
      </c>
      <c r="O485" s="377"/>
      <c r="P485" s="229" t="str">
        <f t="shared" si="244"/>
        <v>Ա-2</v>
      </c>
      <c r="Q485" s="643">
        <f t="shared" si="245"/>
        <v>2.35</v>
      </c>
      <c r="R485" s="1408"/>
      <c r="S485" s="1408">
        <f t="shared" si="241"/>
        <v>2.35</v>
      </c>
      <c r="T485" s="1337">
        <v>66140</v>
      </c>
      <c r="U485" s="1337">
        <f t="shared" si="264"/>
        <v>155429</v>
      </c>
      <c r="V485" s="1334">
        <f t="shared" si="246"/>
        <v>0</v>
      </c>
      <c r="W485" s="1337">
        <f t="shared" si="247"/>
        <v>155429</v>
      </c>
      <c r="X485" s="1411">
        <f t="shared" si="248"/>
        <v>2020577</v>
      </c>
      <c r="Y485" s="1339">
        <v>1</v>
      </c>
      <c r="Z485" s="523">
        <f t="shared" si="249"/>
        <v>2</v>
      </c>
      <c r="AA485" s="377"/>
      <c r="AB485" s="229" t="str">
        <f t="shared" si="250"/>
        <v>Ա-2</v>
      </c>
      <c r="AC485" s="1408">
        <f t="shared" si="251"/>
        <v>2.4300000000000002</v>
      </c>
      <c r="AD485" s="1408"/>
      <c r="AE485" s="1408">
        <f t="shared" si="261"/>
        <v>2.4300000000000002</v>
      </c>
      <c r="AF485" s="1337">
        <v>66140</v>
      </c>
      <c r="AG485" s="1337">
        <f t="shared" si="265"/>
        <v>160720.20000000001</v>
      </c>
      <c r="AH485" s="1334">
        <f t="shared" si="252"/>
        <v>0</v>
      </c>
      <c r="AI485" s="1337">
        <f t="shared" si="253"/>
        <v>160720.20000000001</v>
      </c>
      <c r="AJ485" s="1411">
        <f t="shared" si="254"/>
        <v>2089362.6</v>
      </c>
      <c r="AK485" s="1339">
        <v>1</v>
      </c>
      <c r="AL485" s="376">
        <f t="shared" si="255"/>
        <v>3</v>
      </c>
      <c r="AM485" s="377"/>
      <c r="AN485" s="229" t="str">
        <f t="shared" si="256"/>
        <v>Ա-2</v>
      </c>
      <c r="AO485" s="1408">
        <f t="shared" si="257"/>
        <v>2.5</v>
      </c>
      <c r="AP485" s="1408"/>
      <c r="AQ485" s="1408">
        <f t="shared" si="262"/>
        <v>2.5</v>
      </c>
      <c r="AR485" s="1337">
        <v>66140</v>
      </c>
      <c r="AS485" s="1337">
        <f t="shared" si="266"/>
        <v>165350</v>
      </c>
      <c r="AT485" s="1334">
        <f t="shared" si="258"/>
        <v>0</v>
      </c>
      <c r="AU485" s="1337">
        <f t="shared" si="259"/>
        <v>165350</v>
      </c>
      <c r="AV485" s="1411">
        <f t="shared" si="260"/>
        <v>2149550</v>
      </c>
    </row>
    <row r="486" spans="1:48" ht="17.25" thickBot="1">
      <c r="A486" s="1421">
        <v>444</v>
      </c>
      <c r="B486" s="1429" t="s">
        <v>1282</v>
      </c>
      <c r="C486" s="1430" t="s">
        <v>2466</v>
      </c>
      <c r="D486" s="1423">
        <v>1</v>
      </c>
      <c r="E486" s="1419">
        <v>2</v>
      </c>
      <c r="F486" s="723" t="s">
        <v>535</v>
      </c>
      <c r="G486" s="724">
        <f t="shared" si="239"/>
        <v>2.08</v>
      </c>
      <c r="H486" s="443">
        <v>66140</v>
      </c>
      <c r="I486" s="1337">
        <f t="shared" si="263"/>
        <v>137571.20000000001</v>
      </c>
      <c r="J486" s="1338"/>
      <c r="K486" s="1337">
        <f t="shared" si="242"/>
        <v>137571.20000000001</v>
      </c>
      <c r="L486" s="1411">
        <f t="shared" si="243"/>
        <v>1788425.6</v>
      </c>
      <c r="M486" s="1339">
        <v>1</v>
      </c>
      <c r="N486" s="523">
        <f t="shared" si="240"/>
        <v>3</v>
      </c>
      <c r="O486" s="377"/>
      <c r="P486" s="229" t="str">
        <f t="shared" si="244"/>
        <v>Ա-3</v>
      </c>
      <c r="Q486" s="643">
        <f t="shared" si="245"/>
        <v>2.15</v>
      </c>
      <c r="R486" s="1408"/>
      <c r="S486" s="1408">
        <f t="shared" si="241"/>
        <v>2.15</v>
      </c>
      <c r="T486" s="1337">
        <v>66140</v>
      </c>
      <c r="U486" s="1337">
        <f t="shared" si="264"/>
        <v>142201</v>
      </c>
      <c r="V486" s="1334">
        <f t="shared" si="246"/>
        <v>0</v>
      </c>
      <c r="W486" s="1337">
        <f t="shared" si="247"/>
        <v>142201</v>
      </c>
      <c r="X486" s="1411">
        <f t="shared" si="248"/>
        <v>1848613</v>
      </c>
      <c r="Y486" s="1339">
        <v>1</v>
      </c>
      <c r="Z486" s="523">
        <f t="shared" si="249"/>
        <v>4</v>
      </c>
      <c r="AA486" s="377"/>
      <c r="AB486" s="229" t="str">
        <f t="shared" si="250"/>
        <v>Ա-3</v>
      </c>
      <c r="AC486" s="1408">
        <f t="shared" si="251"/>
        <v>2.21</v>
      </c>
      <c r="AD486" s="1408"/>
      <c r="AE486" s="1408">
        <f t="shared" si="261"/>
        <v>2.21</v>
      </c>
      <c r="AF486" s="1337">
        <v>66140</v>
      </c>
      <c r="AG486" s="1337">
        <f t="shared" si="265"/>
        <v>146169.4</v>
      </c>
      <c r="AH486" s="1334">
        <f t="shared" si="252"/>
        <v>0</v>
      </c>
      <c r="AI486" s="1337">
        <f t="shared" si="253"/>
        <v>146169.4</v>
      </c>
      <c r="AJ486" s="1411">
        <f t="shared" si="254"/>
        <v>1900202.2</v>
      </c>
      <c r="AK486" s="1339">
        <v>1</v>
      </c>
      <c r="AL486" s="376">
        <f t="shared" si="255"/>
        <v>5</v>
      </c>
      <c r="AM486" s="377"/>
      <c r="AN486" s="229" t="str">
        <f t="shared" si="256"/>
        <v>Ա-3</v>
      </c>
      <c r="AO486" s="1408">
        <f t="shared" si="257"/>
        <v>2.21</v>
      </c>
      <c r="AP486" s="1408"/>
      <c r="AQ486" s="1408">
        <f t="shared" si="262"/>
        <v>2.21</v>
      </c>
      <c r="AR486" s="1337">
        <v>66140</v>
      </c>
      <c r="AS486" s="1337">
        <f t="shared" si="266"/>
        <v>146169.4</v>
      </c>
      <c r="AT486" s="1334">
        <f t="shared" si="258"/>
        <v>0</v>
      </c>
      <c r="AU486" s="1337">
        <f t="shared" si="259"/>
        <v>146169.4</v>
      </c>
      <c r="AV486" s="1411">
        <f t="shared" si="260"/>
        <v>1900202.2</v>
      </c>
    </row>
    <row r="487" spans="1:48" ht="17.25" thickBot="1">
      <c r="A487" s="1421">
        <v>445</v>
      </c>
      <c r="B487" s="1429" t="s">
        <v>1279</v>
      </c>
      <c r="C487" s="1430" t="s">
        <v>2466</v>
      </c>
      <c r="D487" s="1423">
        <v>1</v>
      </c>
      <c r="E487" s="1419">
        <v>2</v>
      </c>
      <c r="F487" s="725" t="s">
        <v>535</v>
      </c>
      <c r="G487" s="724">
        <f t="shared" si="239"/>
        <v>2.08</v>
      </c>
      <c r="H487" s="443">
        <v>66140</v>
      </c>
      <c r="I487" s="1337">
        <f t="shared" si="263"/>
        <v>137571.20000000001</v>
      </c>
      <c r="J487" s="1338"/>
      <c r="K487" s="1337">
        <f t="shared" si="242"/>
        <v>137571.20000000001</v>
      </c>
      <c r="L487" s="1411">
        <f t="shared" si="243"/>
        <v>1788425.6</v>
      </c>
      <c r="M487" s="1339">
        <v>1</v>
      </c>
      <c r="N487" s="523">
        <f t="shared" si="240"/>
        <v>3</v>
      </c>
      <c r="O487" s="377"/>
      <c r="P487" s="229" t="str">
        <f t="shared" si="244"/>
        <v>Ա-3</v>
      </c>
      <c r="Q487" s="643">
        <f t="shared" si="245"/>
        <v>2.15</v>
      </c>
      <c r="R487" s="1408"/>
      <c r="S487" s="1408">
        <f t="shared" si="241"/>
        <v>2.15</v>
      </c>
      <c r="T487" s="1337">
        <v>66140</v>
      </c>
      <c r="U487" s="1337">
        <f t="shared" si="264"/>
        <v>142201</v>
      </c>
      <c r="V487" s="1334">
        <f t="shared" si="246"/>
        <v>0</v>
      </c>
      <c r="W487" s="1337">
        <f t="shared" si="247"/>
        <v>142201</v>
      </c>
      <c r="X487" s="1411">
        <f t="shared" si="248"/>
        <v>1848613</v>
      </c>
      <c r="Y487" s="1339">
        <v>1</v>
      </c>
      <c r="Z487" s="523">
        <f t="shared" si="249"/>
        <v>4</v>
      </c>
      <c r="AA487" s="377"/>
      <c r="AB487" s="229" t="str">
        <f t="shared" si="250"/>
        <v>Ա-3</v>
      </c>
      <c r="AC487" s="1408">
        <f t="shared" si="251"/>
        <v>2.21</v>
      </c>
      <c r="AD487" s="1408"/>
      <c r="AE487" s="1408">
        <f t="shared" si="261"/>
        <v>2.21</v>
      </c>
      <c r="AF487" s="1337">
        <v>66140</v>
      </c>
      <c r="AG487" s="1337">
        <f t="shared" si="265"/>
        <v>146169.4</v>
      </c>
      <c r="AH487" s="1334">
        <f t="shared" si="252"/>
        <v>0</v>
      </c>
      <c r="AI487" s="1337">
        <f t="shared" si="253"/>
        <v>146169.4</v>
      </c>
      <c r="AJ487" s="1411">
        <f t="shared" si="254"/>
        <v>1900202.2</v>
      </c>
      <c r="AK487" s="1339">
        <v>1</v>
      </c>
      <c r="AL487" s="376">
        <f t="shared" si="255"/>
        <v>5</v>
      </c>
      <c r="AM487" s="377"/>
      <c r="AN487" s="229" t="str">
        <f t="shared" si="256"/>
        <v>Ա-3</v>
      </c>
      <c r="AO487" s="1408">
        <f t="shared" si="257"/>
        <v>2.21</v>
      </c>
      <c r="AP487" s="1408"/>
      <c r="AQ487" s="1408">
        <f t="shared" si="262"/>
        <v>2.21</v>
      </c>
      <c r="AR487" s="1337">
        <v>66140</v>
      </c>
      <c r="AS487" s="1337">
        <f t="shared" si="266"/>
        <v>146169.4</v>
      </c>
      <c r="AT487" s="1334">
        <f t="shared" si="258"/>
        <v>0</v>
      </c>
      <c r="AU487" s="1337">
        <f t="shared" si="259"/>
        <v>146169.4</v>
      </c>
      <c r="AV487" s="1411">
        <f t="shared" si="260"/>
        <v>1900202.2</v>
      </c>
    </row>
    <row r="488" spans="1:48" ht="17.25" thickBot="1">
      <c r="A488" s="1421">
        <v>446</v>
      </c>
      <c r="B488" s="1429" t="s">
        <v>1275</v>
      </c>
      <c r="C488" s="1430" t="s">
        <v>2466</v>
      </c>
      <c r="D488" s="1423">
        <v>1</v>
      </c>
      <c r="E488" s="1419">
        <v>2</v>
      </c>
      <c r="F488" s="725" t="s">
        <v>535</v>
      </c>
      <c r="G488" s="724">
        <f t="shared" si="239"/>
        <v>2.08</v>
      </c>
      <c r="H488" s="443">
        <v>66140</v>
      </c>
      <c r="I488" s="1337">
        <f t="shared" si="263"/>
        <v>137571.20000000001</v>
      </c>
      <c r="J488" s="1338"/>
      <c r="K488" s="1337">
        <f t="shared" si="242"/>
        <v>137571.20000000001</v>
      </c>
      <c r="L488" s="1411">
        <f t="shared" si="243"/>
        <v>1788425.6</v>
      </c>
      <c r="M488" s="1339">
        <v>1</v>
      </c>
      <c r="N488" s="523">
        <f t="shared" si="240"/>
        <v>3</v>
      </c>
      <c r="O488" s="377"/>
      <c r="P488" s="229" t="str">
        <f t="shared" si="244"/>
        <v>Ա-3</v>
      </c>
      <c r="Q488" s="643">
        <f t="shared" si="245"/>
        <v>2.15</v>
      </c>
      <c r="R488" s="1408"/>
      <c r="S488" s="1408">
        <f t="shared" si="241"/>
        <v>2.15</v>
      </c>
      <c r="T488" s="1337">
        <v>66140</v>
      </c>
      <c r="U488" s="1337">
        <f t="shared" si="264"/>
        <v>142201</v>
      </c>
      <c r="V488" s="1334">
        <f t="shared" si="246"/>
        <v>0</v>
      </c>
      <c r="W488" s="1337">
        <f t="shared" si="247"/>
        <v>142201</v>
      </c>
      <c r="X488" s="1411">
        <f t="shared" si="248"/>
        <v>1848613</v>
      </c>
      <c r="Y488" s="1339">
        <v>1</v>
      </c>
      <c r="Z488" s="523">
        <f t="shared" si="249"/>
        <v>4</v>
      </c>
      <c r="AA488" s="377"/>
      <c r="AB488" s="229" t="str">
        <f t="shared" si="250"/>
        <v>Ա-3</v>
      </c>
      <c r="AC488" s="1408">
        <f t="shared" si="251"/>
        <v>2.21</v>
      </c>
      <c r="AD488" s="1408"/>
      <c r="AE488" s="1408">
        <f t="shared" si="261"/>
        <v>2.21</v>
      </c>
      <c r="AF488" s="1337">
        <v>66140</v>
      </c>
      <c r="AG488" s="1337">
        <f t="shared" si="265"/>
        <v>146169.4</v>
      </c>
      <c r="AH488" s="1334">
        <f t="shared" si="252"/>
        <v>0</v>
      </c>
      <c r="AI488" s="1337">
        <f t="shared" si="253"/>
        <v>146169.4</v>
      </c>
      <c r="AJ488" s="1411">
        <f t="shared" si="254"/>
        <v>1900202.2</v>
      </c>
      <c r="AK488" s="1339">
        <v>1</v>
      </c>
      <c r="AL488" s="376">
        <f t="shared" si="255"/>
        <v>5</v>
      </c>
      <c r="AM488" s="377"/>
      <c r="AN488" s="229" t="str">
        <f t="shared" si="256"/>
        <v>Ա-3</v>
      </c>
      <c r="AO488" s="1408">
        <f t="shared" si="257"/>
        <v>2.21</v>
      </c>
      <c r="AP488" s="1408"/>
      <c r="AQ488" s="1408">
        <f t="shared" si="262"/>
        <v>2.21</v>
      </c>
      <c r="AR488" s="1337">
        <v>66140</v>
      </c>
      <c r="AS488" s="1337">
        <f t="shared" si="266"/>
        <v>146169.4</v>
      </c>
      <c r="AT488" s="1334">
        <f t="shared" si="258"/>
        <v>0</v>
      </c>
      <c r="AU488" s="1337">
        <f t="shared" si="259"/>
        <v>146169.4</v>
      </c>
      <c r="AV488" s="1411">
        <f t="shared" si="260"/>
        <v>1900202.2</v>
      </c>
    </row>
    <row r="489" spans="1:48" ht="17.25" thickBot="1">
      <c r="A489" s="1421">
        <v>447</v>
      </c>
      <c r="B489" s="1429" t="s">
        <v>1286</v>
      </c>
      <c r="C489" s="1430" t="s">
        <v>2467</v>
      </c>
      <c r="D489" s="1423">
        <v>1</v>
      </c>
      <c r="E489" s="1419">
        <v>3</v>
      </c>
      <c r="F489" s="723" t="s">
        <v>98</v>
      </c>
      <c r="G489" s="724">
        <f t="shared" si="239"/>
        <v>1.84</v>
      </c>
      <c r="H489" s="443">
        <v>66140</v>
      </c>
      <c r="I489" s="1337">
        <f t="shared" si="263"/>
        <v>121697.60000000001</v>
      </c>
      <c r="J489" s="1338"/>
      <c r="K489" s="1337">
        <f t="shared" si="242"/>
        <v>121697.60000000001</v>
      </c>
      <c r="L489" s="1411">
        <f t="shared" si="243"/>
        <v>1582068.8</v>
      </c>
      <c r="M489" s="1339">
        <v>1</v>
      </c>
      <c r="N489" s="523">
        <f t="shared" si="240"/>
        <v>4</v>
      </c>
      <c r="O489" s="377"/>
      <c r="P489" s="229" t="str">
        <f t="shared" si="244"/>
        <v>Կ-1</v>
      </c>
      <c r="Q489" s="643">
        <f t="shared" si="245"/>
        <v>1.9</v>
      </c>
      <c r="R489" s="1408"/>
      <c r="S489" s="1408">
        <f t="shared" si="241"/>
        <v>1.9</v>
      </c>
      <c r="T489" s="1337">
        <v>66140</v>
      </c>
      <c r="U489" s="1337">
        <f t="shared" si="264"/>
        <v>125666</v>
      </c>
      <c r="V489" s="1334">
        <f t="shared" si="246"/>
        <v>0</v>
      </c>
      <c r="W489" s="1337">
        <f t="shared" si="247"/>
        <v>125666</v>
      </c>
      <c r="X489" s="1411">
        <f t="shared" si="248"/>
        <v>1633658</v>
      </c>
      <c r="Y489" s="1339">
        <v>1</v>
      </c>
      <c r="Z489" s="523">
        <f t="shared" si="249"/>
        <v>5</v>
      </c>
      <c r="AA489" s="377"/>
      <c r="AB489" s="229" t="str">
        <f t="shared" si="250"/>
        <v>Կ-1</v>
      </c>
      <c r="AC489" s="1408">
        <f t="shared" si="251"/>
        <v>1.9</v>
      </c>
      <c r="AD489" s="1408"/>
      <c r="AE489" s="1408">
        <f t="shared" si="261"/>
        <v>1.9</v>
      </c>
      <c r="AF489" s="1337">
        <v>66140</v>
      </c>
      <c r="AG489" s="1337">
        <f t="shared" si="265"/>
        <v>125666</v>
      </c>
      <c r="AH489" s="1334">
        <f t="shared" si="252"/>
        <v>0</v>
      </c>
      <c r="AI489" s="1337">
        <f t="shared" si="253"/>
        <v>125666</v>
      </c>
      <c r="AJ489" s="1411">
        <f t="shared" si="254"/>
        <v>1633658</v>
      </c>
      <c r="AK489" s="1339">
        <v>1</v>
      </c>
      <c r="AL489" s="376">
        <f t="shared" si="255"/>
        <v>6</v>
      </c>
      <c r="AM489" s="377"/>
      <c r="AN489" s="229" t="str">
        <f t="shared" si="256"/>
        <v>Կ-1</v>
      </c>
      <c r="AO489" s="1408">
        <f t="shared" si="257"/>
        <v>1.96</v>
      </c>
      <c r="AP489" s="1408"/>
      <c r="AQ489" s="1408">
        <f t="shared" si="262"/>
        <v>1.96</v>
      </c>
      <c r="AR489" s="1337">
        <v>66140</v>
      </c>
      <c r="AS489" s="1337">
        <f t="shared" si="266"/>
        <v>129634.4</v>
      </c>
      <c r="AT489" s="1334">
        <f t="shared" si="258"/>
        <v>0</v>
      </c>
      <c r="AU489" s="1337">
        <f t="shared" si="259"/>
        <v>129634.4</v>
      </c>
      <c r="AV489" s="1411">
        <f t="shared" si="260"/>
        <v>1685247.2</v>
      </c>
    </row>
    <row r="490" spans="1:48" ht="17.25" thickBot="1">
      <c r="A490" s="1421">
        <v>448</v>
      </c>
      <c r="B490" s="1429" t="s">
        <v>1187</v>
      </c>
      <c r="C490" s="1430" t="s">
        <v>2467</v>
      </c>
      <c r="D490" s="1423">
        <v>1</v>
      </c>
      <c r="E490" s="1419">
        <v>2</v>
      </c>
      <c r="F490" s="723" t="s">
        <v>98</v>
      </c>
      <c r="G490" s="724">
        <f t="shared" si="239"/>
        <v>1.79</v>
      </c>
      <c r="H490" s="443">
        <v>66140</v>
      </c>
      <c r="I490" s="1337">
        <f t="shared" si="263"/>
        <v>118390.6</v>
      </c>
      <c r="J490" s="1338">
        <v>0</v>
      </c>
      <c r="K490" s="1337">
        <f t="shared" si="242"/>
        <v>118390.6</v>
      </c>
      <c r="L490" s="1411">
        <f t="shared" si="243"/>
        <v>1539077.8</v>
      </c>
      <c r="M490" s="1339">
        <v>1</v>
      </c>
      <c r="N490" s="523">
        <f t="shared" si="240"/>
        <v>3</v>
      </c>
      <c r="O490" s="377"/>
      <c r="P490" s="229" t="str">
        <f t="shared" si="244"/>
        <v>Կ-1</v>
      </c>
      <c r="Q490" s="643">
        <f t="shared" si="245"/>
        <v>1.84</v>
      </c>
      <c r="R490" s="1408"/>
      <c r="S490" s="1408">
        <f t="shared" si="241"/>
        <v>1.84</v>
      </c>
      <c r="T490" s="1337">
        <v>66140</v>
      </c>
      <c r="U490" s="1337">
        <f t="shared" si="264"/>
        <v>121697.60000000001</v>
      </c>
      <c r="V490" s="1334">
        <f t="shared" si="246"/>
        <v>0</v>
      </c>
      <c r="W490" s="1337">
        <f t="shared" si="247"/>
        <v>121697.60000000001</v>
      </c>
      <c r="X490" s="1411">
        <f t="shared" si="248"/>
        <v>1582068.8</v>
      </c>
      <c r="Y490" s="1339">
        <v>1</v>
      </c>
      <c r="Z490" s="523">
        <f t="shared" si="249"/>
        <v>4</v>
      </c>
      <c r="AA490" s="377"/>
      <c r="AB490" s="229" t="str">
        <f t="shared" si="250"/>
        <v>Կ-1</v>
      </c>
      <c r="AC490" s="1408">
        <f t="shared" si="251"/>
        <v>1.9</v>
      </c>
      <c r="AD490" s="1408"/>
      <c r="AE490" s="1408">
        <f t="shared" si="261"/>
        <v>1.9</v>
      </c>
      <c r="AF490" s="1337">
        <v>66140</v>
      </c>
      <c r="AG490" s="1337">
        <f t="shared" si="265"/>
        <v>125666</v>
      </c>
      <c r="AH490" s="1334">
        <f t="shared" si="252"/>
        <v>0</v>
      </c>
      <c r="AI490" s="1337">
        <f t="shared" si="253"/>
        <v>125666</v>
      </c>
      <c r="AJ490" s="1411">
        <f t="shared" si="254"/>
        <v>1633658</v>
      </c>
      <c r="AK490" s="1339">
        <v>1</v>
      </c>
      <c r="AL490" s="376">
        <f t="shared" si="255"/>
        <v>5</v>
      </c>
      <c r="AM490" s="377"/>
      <c r="AN490" s="229" t="str">
        <f t="shared" si="256"/>
        <v>Կ-1</v>
      </c>
      <c r="AO490" s="1408">
        <f t="shared" si="257"/>
        <v>1.9</v>
      </c>
      <c r="AP490" s="1408"/>
      <c r="AQ490" s="1408">
        <f t="shared" si="262"/>
        <v>1.9</v>
      </c>
      <c r="AR490" s="1337">
        <v>66140</v>
      </c>
      <c r="AS490" s="1337">
        <f t="shared" si="266"/>
        <v>125666</v>
      </c>
      <c r="AT490" s="1334">
        <f t="shared" si="258"/>
        <v>0</v>
      </c>
      <c r="AU490" s="1337">
        <f t="shared" si="259"/>
        <v>125666</v>
      </c>
      <c r="AV490" s="1411">
        <f t="shared" si="260"/>
        <v>1633658</v>
      </c>
    </row>
    <row r="491" spans="1:48" ht="17.25" thickBot="1">
      <c r="A491" s="1421">
        <v>449</v>
      </c>
      <c r="B491" s="1429" t="s">
        <v>1272</v>
      </c>
      <c r="C491" s="1430" t="s">
        <v>2467</v>
      </c>
      <c r="D491" s="1423">
        <v>1</v>
      </c>
      <c r="E491" s="1419">
        <v>10</v>
      </c>
      <c r="F491" s="725" t="s">
        <v>98</v>
      </c>
      <c r="G491" s="724">
        <f t="shared" si="239"/>
        <v>2.08</v>
      </c>
      <c r="H491" s="443">
        <v>66140</v>
      </c>
      <c r="I491" s="1337">
        <f t="shared" si="263"/>
        <v>137571.20000000001</v>
      </c>
      <c r="J491" s="1338">
        <v>0</v>
      </c>
      <c r="K491" s="1337">
        <f t="shared" si="242"/>
        <v>137571.20000000001</v>
      </c>
      <c r="L491" s="1411">
        <f t="shared" si="243"/>
        <v>1788425.6</v>
      </c>
      <c r="M491" s="1339">
        <v>1</v>
      </c>
      <c r="N491" s="523">
        <f t="shared" ref="N491:N554" si="267">+E491+1</f>
        <v>11</v>
      </c>
      <c r="O491" s="377"/>
      <c r="P491" s="229" t="str">
        <f t="shared" si="244"/>
        <v>Կ-1</v>
      </c>
      <c r="Q491" s="643">
        <f t="shared" si="245"/>
        <v>2.08</v>
      </c>
      <c r="R491" s="1408"/>
      <c r="S491" s="1408">
        <f t="shared" ref="S491:S554" si="268">+Q491+Q491*R491</f>
        <v>2.08</v>
      </c>
      <c r="T491" s="1337">
        <v>66140</v>
      </c>
      <c r="U491" s="1337">
        <f t="shared" si="264"/>
        <v>137571.20000000001</v>
      </c>
      <c r="V491" s="1334">
        <f t="shared" si="246"/>
        <v>0</v>
      </c>
      <c r="W491" s="1337">
        <f t="shared" si="247"/>
        <v>137571.20000000001</v>
      </c>
      <c r="X491" s="1411">
        <f t="shared" si="248"/>
        <v>1788425.6</v>
      </c>
      <c r="Y491" s="1339">
        <v>1</v>
      </c>
      <c r="Z491" s="523">
        <f t="shared" si="249"/>
        <v>12</v>
      </c>
      <c r="AA491" s="377"/>
      <c r="AB491" s="229" t="str">
        <f t="shared" si="250"/>
        <v>Կ-1</v>
      </c>
      <c r="AC491" s="1408">
        <f t="shared" si="251"/>
        <v>2.08</v>
      </c>
      <c r="AD491" s="1408"/>
      <c r="AE491" s="1408">
        <f t="shared" si="261"/>
        <v>2.08</v>
      </c>
      <c r="AF491" s="1337">
        <v>66140</v>
      </c>
      <c r="AG491" s="1337">
        <f t="shared" si="265"/>
        <v>137571.20000000001</v>
      </c>
      <c r="AH491" s="1334">
        <f t="shared" si="252"/>
        <v>0</v>
      </c>
      <c r="AI491" s="1337">
        <f t="shared" si="253"/>
        <v>137571.20000000001</v>
      </c>
      <c r="AJ491" s="1411">
        <f t="shared" si="254"/>
        <v>1788425.6</v>
      </c>
      <c r="AK491" s="1339">
        <v>1</v>
      </c>
      <c r="AL491" s="376">
        <f t="shared" si="255"/>
        <v>13</v>
      </c>
      <c r="AM491" s="377"/>
      <c r="AN491" s="229" t="str">
        <f t="shared" si="256"/>
        <v>Կ-1</v>
      </c>
      <c r="AO491" s="1408">
        <f t="shared" si="257"/>
        <v>2.14</v>
      </c>
      <c r="AP491" s="1408"/>
      <c r="AQ491" s="1408">
        <f t="shared" si="262"/>
        <v>2.14</v>
      </c>
      <c r="AR491" s="1337">
        <v>66140</v>
      </c>
      <c r="AS491" s="1337">
        <f t="shared" si="266"/>
        <v>141539.6</v>
      </c>
      <c r="AT491" s="1334">
        <f t="shared" si="258"/>
        <v>0</v>
      </c>
      <c r="AU491" s="1337">
        <f t="shared" si="259"/>
        <v>141539.6</v>
      </c>
      <c r="AV491" s="1411">
        <f t="shared" si="260"/>
        <v>1840014.8</v>
      </c>
    </row>
    <row r="492" spans="1:48" ht="17.25" thickBot="1">
      <c r="A492" s="1421">
        <v>450</v>
      </c>
      <c r="B492" s="1429" t="s">
        <v>1284</v>
      </c>
      <c r="C492" s="1430" t="s">
        <v>2467</v>
      </c>
      <c r="D492" s="1423">
        <v>1</v>
      </c>
      <c r="E492" s="1419">
        <v>3</v>
      </c>
      <c r="F492" s="725" t="s">
        <v>98</v>
      </c>
      <c r="G492" s="724">
        <f t="shared" si="239"/>
        <v>1.84</v>
      </c>
      <c r="H492" s="443">
        <v>66140</v>
      </c>
      <c r="I492" s="1337">
        <f t="shared" si="263"/>
        <v>121697.60000000001</v>
      </c>
      <c r="J492" s="1338">
        <v>0</v>
      </c>
      <c r="K492" s="1337">
        <f t="shared" ref="K492:K555" si="269">+J492+I492</f>
        <v>121697.60000000001</v>
      </c>
      <c r="L492" s="1411">
        <f t="shared" ref="L492:L555" si="270">+K492*13</f>
        <v>1582068.8</v>
      </c>
      <c r="M492" s="1339">
        <v>1</v>
      </c>
      <c r="N492" s="523">
        <f t="shared" si="267"/>
        <v>4</v>
      </c>
      <c r="O492" s="377"/>
      <c r="P492" s="229" t="str">
        <f t="shared" ref="P492:P555" si="271">+F492</f>
        <v>Կ-1</v>
      </c>
      <c r="Q492" s="643">
        <f t="shared" ref="Q492:Q555" si="272">IF(M492&lt;1,0,IF(P492="Բ-1",IF(N492=0,6.94,IF(N492=1,7.17,IF(N492=2,7.41,IF(N492=3,7.66,IF(OR(N492=5,N492=4),7.92,IF(OR(N492=6,N492=7),8.18,IF(OR(N492=8,N492=9),8.46,IF(OR(N492=10,N492=11,N492=12),8.74,IF(OR(N492=13,N492=14,N492=15),9.03,IF(OR(N492=16,N492=17,N492=18),9.33,9.65)))))))))),IF(P492="Բ-2", IF(N492=0,5.71,IF(N492=1,5.89,IF(N492=2,6.09,IF(N492=3,6.29,IF(OR(N492=5,N492=4),6.5,IF(OR(N492=6,N492=7),6.72,IF(OR(N492=8,N492=9),6.94,IF(OR(N492=10,N492=11,N492=12),7.17,IF(OR(N492=13,N492=14,N492=15),7.41,IF(OR(N492=16,N492=17,N492=18),7.65,7.91)))))))))), IF(P492="Գ-1", IF(N492=0,4.7,IF(N492=1,4.86,IF(N492=2,5.01,IF(N492=3,5.18,IF(OR(N492=5,N492=4),5.35,IF(OR(N492=6,N492=7),5.52,IF(OR(N492=8,N492=9),5.71,IF(OR(N492=10,N492=11,N492=12),5.89,IF(OR(N492=13,N492=14,N492=15),6.09,IF(OR(N492=16,N492=17,N492=18),6.29,6.49)))))))))), IF(P492="Գ-2", IF(N492=0,3.88,IF(N492=1,4.01,IF(N492=2,4.14,IF(N492=3,4.27,IF(OR(N492=5,N492=4),4.41,IF(OR(N492=6,N492=7),4.55,IF(OR(N492=8,N492=9),4.7,IF(OR(N492=10,N492=11,N492=12),4.85,IF(OR(N492=13,N492=14,N492=15),5.01,IF(OR(N492=16,N492=17,N492=18),5.17,5.34)))))))))), IF(P492="Գ-3", IF(N492=0,3.21,IF(N492=1,3.31,IF(N492=2,3.42,IF(N492=3,3.53,IF(OR(N492=5,N492=4),3.64,IF(OR(N492=6,N492=7),3.76,IF(OR(N492=8,N492=9),3.88,IF(OR(N492=10,N492=11,N492=12),4.01,IF(OR(N492=13,N492=14,N492=15),4.13,IF(OR(N492=16,N492=17,N492=18),4.27,4.4)))))))))), IF(P492="Ա-1", IF(N492=0,2.66,IF(N492=1,2.75,IF(N492=2,2.83,IF(N492=3,2.92,IF(OR(N492=5,N492=4),3.02,IF(OR(N492=6,N492=7),3.11,IF(OR(N492=8,N492=9),3.21,IF(OR(N492=10,N492=11,N492=12),3.31,IF(OR(N492=13,N492=14,N492=15),3.42,IF(OR(N492=16,N492=17,N492=18),3.53,3.64)))))))))), IF(P492="Ա-2", IF(N492=0,2.28,IF(N492=1,2.35,IF(N492=2,2.43,IF(N492=3,2.5,IF(OR(N492=5,N492=4),2.58,IF(OR(N492=6,N492=7),2.66,IF(OR(N492=8,N492=9),2.75,IF(OR(N492=10,N492=11,N492=12),2.83,IF(OR(N492=13,N492=14,N492=15),2.92,IF(OR(N492=16,N492=17,N492=18),3.01,3.11)))))))))),IF(P492="Ա-3", IF(N492=0,1.96,IF(N492=1,2.02,IF(N492=2,2.08,IF(N492=3,2.15,IF(OR(N492=5,N492=4),2.21,IF(OR(N492=6,N492=7),2.28,IF(OR(N492=8,N492=9),2.35,IF(OR(N492=10,N492=11,N492=12),2.42,IF(OR(N492=13,N492=14,N492=15),2.5,IF(OR(N492=16,N492=17,N492=18),2.58,2.66)))))))))), IF(P492="Կ-1", IF(N492=0,1.68,IF(N492=1,1.73,IF(N492=2,1.79,IF(N492=3,1.84,IF(OR(N492=5,N492=4),1.9,IF(OR(N492=6,N492=7),1.96,IF(OR(N492=8,N492=9),2.02,IF(OR(N492=10,N492=11,N492=12),2.08,IF(OR(N492=13,N492=14,N492=15),2.14,IF(OR(N492=16,N492=17,N492=18),2.21,2.28)))))))))), IF(P492="Կ-2", IF(N492=0,1.45,IF(N492=1,1.49,IF(N492=2,1.54,IF(N492=3,1.59,IF(OR(N492=5,N492=4),1.63,IF(OR(N492=6,N492=7),1.68,IF(OR(N492=8,N492=9),1.73,IF(OR(N492=10,N492=11,N492=12),1.79,IF(OR(N492=13,N492=14,N492=15),1.84,IF(OR(N492=16,N492=17,N492=18),1.9,1.95)))))))))),IF(P492="Կ-3", IF(N492=0,1.25,IF(N492=1,1.29,IF(N492=2,1.33,IF(N492=3,1.37,IF(OR(N492=5,N492=4),1.41,IF(OR(N492=6,N492=7),1.45,IF(OR(N492=8,N492=9),1.49,IF(OR(N492=10,N492=11,N492=12),1.54,IF(OR(N492=13,N492=14,N492=15),1.58,IF(OR(N492=16,N492=17,N492=18),1.63,1.68)))))))))), "Error"))))))))))))</f>
        <v>1.9</v>
      </c>
      <c r="R492" s="1408"/>
      <c r="S492" s="1408">
        <f t="shared" si="268"/>
        <v>1.9</v>
      </c>
      <c r="T492" s="1337">
        <v>66140</v>
      </c>
      <c r="U492" s="1337">
        <f t="shared" si="264"/>
        <v>125666</v>
      </c>
      <c r="V492" s="1334">
        <f t="shared" ref="V492:V555" si="273">+J492</f>
        <v>0</v>
      </c>
      <c r="W492" s="1337">
        <f t="shared" ref="W492:W555" si="274">+V492+U492</f>
        <v>125666</v>
      </c>
      <c r="X492" s="1411">
        <f t="shared" ref="X492:X555" si="275">+W492*13</f>
        <v>1633658</v>
      </c>
      <c r="Y492" s="1339">
        <v>1</v>
      </c>
      <c r="Z492" s="523">
        <f t="shared" ref="Z492:Z555" si="276">+N492+1</f>
        <v>5</v>
      </c>
      <c r="AA492" s="377"/>
      <c r="AB492" s="229" t="str">
        <f t="shared" ref="AB492:AB555" si="277">+P492</f>
        <v>Կ-1</v>
      </c>
      <c r="AC492" s="1408">
        <f t="shared" ref="AC492:AC555" si="278">IF(Y492&lt;1,0,IF(AB492="Բ-1",IF(Z492=0,6.94,IF(Z492=1,7.17,IF(Z492=2,7.41,IF(Z492=3,7.66,IF(OR(Z492=5,Z492=4),7.92,IF(OR(Z492=6,Z492=7),8.18,IF(OR(Z492=8,Z492=9),8.46,IF(OR(Z492=10,Z492=11,Z492=12),8.74,IF(OR(Z492=13,Z492=14,Z492=15),9.03,IF(OR(Z492=16,Z492=17,Z492=18),9.33,9.65)))))))))),IF(AB492="Բ-2", IF(Z492=0,5.71,IF(Z492=1,5.89,IF(Z492=2,6.09,IF(Z492=3,6.29,IF(OR(Z492=5,Z492=4),6.5,IF(OR(Z492=6,Z492=7),6.72,IF(OR(Z492=8,Z492=9),6.94,IF(OR(Z492=10,Z492=11,Z492=12),7.17,IF(OR(Z492=13,Z492=14,Z492=15),7.41,IF(OR(Z492=16,Z492=17,Z492=18),7.65,7.91)))))))))), IF(AB492="Գ-1", IF(Z492=0,4.7,IF(Z492=1,4.86,IF(Z492=2,5.01,IF(Z492=3,5.18,IF(OR(Z492=5,Z492=4),5.35,IF(OR(Z492=6,Z492=7),5.52,IF(OR(Z492=8,Z492=9),5.71,IF(OR(Z492=10,Z492=11,Z492=12),5.89,IF(OR(Z492=13,Z492=14,Z492=15),6.09,IF(OR(Z492=16,Z492=17,Z492=18),6.29,6.49)))))))))), IF(AB492="Գ-2", IF(Z492=0,3.88,IF(Z492=1,4.01,IF(Z492=2,4.14,IF(Z492=3,4.27,IF(OR(Z492=5,Z492=4),4.41,IF(OR(Z492=6,Z492=7),4.55,IF(OR(Z492=8,Z492=9),4.7,IF(OR(Z492=10,Z492=11,Z492=12),4.85,IF(OR(Z492=13,Z492=14,Z492=15),5.01,IF(OR(Z492=16,Z492=17,Z492=18),5.17,5.34)))))))))), IF(AB492="Գ-3", IF(Z492=0,3.21,IF(Z492=1,3.31,IF(Z492=2,3.42,IF(Z492=3,3.53,IF(OR(Z492=5,Z492=4),3.64,IF(OR(Z492=6,Z492=7),3.76,IF(OR(Z492=8,Z492=9),3.88,IF(OR(Z492=10,Z492=11,Z492=12),4.01,IF(OR(Z492=13,Z492=14,Z492=15),4.13,IF(OR(Z492=16,Z492=17,Z492=18),4.27,4.4)))))))))), IF(AB492="Ա-1", IF(Z492=0,2.66,IF(Z492=1,2.75,IF(Z492=2,2.83,IF(Z492=3,2.92,IF(OR(Z492=5,Z492=4),3.02,IF(OR(Z492=6,Z492=7),3.11,IF(OR(Z492=8,Z492=9),3.21,IF(OR(Z492=10,Z492=11,Z492=12),3.31,IF(OR(Z492=13,Z492=14,Z492=15),3.42,IF(OR(Z492=16,Z492=17,Z492=18),3.53,3.64)))))))))), IF(AB492="Ա-2", IF(Z492=0,2.28,IF(Z492=1,2.35,IF(Z492=2,2.43,IF(Z492=3,2.5,IF(OR(Z492=5,Z492=4),2.58,IF(OR(Z492=6,Z492=7),2.66,IF(OR(Z492=8,Z492=9),2.75,IF(OR(Z492=10,Z492=11,Z492=12),2.83,IF(OR(Z492=13,Z492=14,Z492=15),2.92,IF(OR(Z492=16,Z492=17,Z492=18),3.01,3.11)))))))))),IF(AB492="Ա-3", IF(Z492=0,1.96,IF(Z492=1,2.02,IF(Z492=2,2.08,IF(Z492=3,2.15,IF(OR(Z492=5,Z492=4),2.21,IF(OR(Z492=6,Z492=7),2.28,IF(OR(Z492=8,Z492=9),2.35,IF(OR(Z492=10,Z492=11,Z492=12),2.42,IF(OR(Z492=13,Z492=14,Z492=15),2.5,IF(OR(Z492=16,Z492=17,Z492=18),2.58,2.66)))))))))), IF(AB492="Կ-1", IF(Z492=0,1.68,IF(Z492=1,1.73,IF(Z492=2,1.79,IF(Z492=3,1.84,IF(OR(Z492=5,Z492=4),1.9,IF(OR(Z492=6,Z492=7),1.96,IF(OR(Z492=8,Z492=9),2.02,IF(OR(Z492=10,Z492=11,Z492=12),2.08,IF(OR(Z492=13,Z492=14,Z492=15),2.14,IF(OR(Z492=16,Z492=17,Z492=18),2.21,2.28)))))))))), IF(AB492="Կ-2", IF(Z492=0,1.45,IF(Z492=1,1.49,IF(Z492=2,1.54,IF(Z492=3,1.59,IF(OR(Z492=5,Z492=4),1.63,IF(OR(Z492=6,Z492=7),1.68,IF(OR(Z492=8,Z492=9),1.73,IF(OR(Z492=10,Z492=11,Z492=12),1.79,IF(OR(Z492=13,Z492=14,Z492=15),1.84,IF(OR(Z492=16,Z492=17,Z492=18),1.9,1.95)))))))))),IF(AB492="Կ-3", IF(Z492=0,1.25,IF(Z492=1,1.29,IF(Z492=2,1.33,IF(Z492=3,1.37,IF(OR(Z492=5,Z492=4),1.41,IF(OR(Z492=6,Z492=7),1.45,IF(OR(Z492=8,Z492=9),1.49,IF(OR(Z492=10,Z492=11,Z492=12),1.54,IF(OR(Z492=13,Z492=14,Z492=15),1.58,IF(OR(Z492=16,Z492=17,Z492=18),1.63,1.68)))))))))), "Error"))))))))))))</f>
        <v>1.9</v>
      </c>
      <c r="AD492" s="1408"/>
      <c r="AE492" s="1408">
        <f t="shared" si="261"/>
        <v>1.9</v>
      </c>
      <c r="AF492" s="1337">
        <v>66140</v>
      </c>
      <c r="AG492" s="1337">
        <f t="shared" si="265"/>
        <v>125666</v>
      </c>
      <c r="AH492" s="1334">
        <f t="shared" ref="AH492:AH555" si="279">+V492</f>
        <v>0</v>
      </c>
      <c r="AI492" s="1337">
        <f t="shared" ref="AI492:AI555" si="280">+AH492+AG492</f>
        <v>125666</v>
      </c>
      <c r="AJ492" s="1411">
        <f t="shared" ref="AJ492:AJ555" si="281">+AI492*13</f>
        <v>1633658</v>
      </c>
      <c r="AK492" s="1339">
        <v>1</v>
      </c>
      <c r="AL492" s="376">
        <f t="shared" ref="AL492:AL555" si="282">+Z492+1</f>
        <v>6</v>
      </c>
      <c r="AM492" s="377"/>
      <c r="AN492" s="229" t="str">
        <f t="shared" ref="AN492:AN555" si="283">+AB492</f>
        <v>Կ-1</v>
      </c>
      <c r="AO492" s="1408">
        <f t="shared" ref="AO492:AO555" si="284">IF(AK492&lt;1,0,IF(AN492="Բ-1",IF(AL492=0,6.94,IF(AL492=1,7.17,IF(AL492=2,7.41,IF(AL492=3,7.66,IF(OR(AL492=5,AL492=4),7.92,IF(OR(AL492=6,AL492=7),8.18,IF(OR(AL492=8,AL492=9),8.46,IF(OR(AL492=10,AL492=11,AL492=12),8.74,IF(OR(AL492=13,AL492=14,AL492=15),9.03,IF(OR(AL492=16,AL492=17,AL492=18),9.33,9.65)))))))))),IF(AN492="Բ-2", IF(AL492=0,5.71,IF(AL492=1,5.89,IF(AL492=2,6.09,IF(AL492=3,6.29,IF(OR(AL492=5,AL492=4),6.5,IF(OR(AL492=6,AL492=7),6.72,IF(OR(AL492=8,AL492=9),6.94,IF(OR(AL492=10,AL492=11,AL492=12),7.17,IF(OR(AL492=13,AL492=14,AL492=15),7.41,IF(OR(AL492=16,AL492=17,AL492=18),7.65,7.91)))))))))), IF(AN492="Գ-1", IF(AL492=0,4.7,IF(AL492=1,4.86,IF(AL492=2,5.01,IF(AL492=3,5.18,IF(OR(AL492=5,AL492=4),5.35,IF(OR(AL492=6,AL492=7),5.52,IF(OR(AL492=8,AL492=9),5.71,IF(OR(AL492=10,AL492=11,AL492=12),5.89,IF(OR(AL492=13,AL492=14,AL492=15),6.09,IF(OR(AL492=16,AL492=17,AL492=18),6.29,6.49)))))))))), IF(AN492="Գ-2", IF(AL492=0,3.88,IF(AL492=1,4.01,IF(AL492=2,4.14,IF(AL492=3,4.27,IF(OR(AL492=5,AL492=4),4.41,IF(OR(AL492=6,AL492=7),4.55,IF(OR(AL492=8,AL492=9),4.7,IF(OR(AL492=10,AL492=11,AL492=12),4.85,IF(OR(AL492=13,AL492=14,AL492=15),5.01,IF(OR(AL492=16,AL492=17,AL492=18),5.17,5.34)))))))))), IF(AN492="Գ-3", IF(AL492=0,3.21,IF(AL492=1,3.31,IF(AL492=2,3.42,IF(AL492=3,3.53,IF(OR(AL492=5,AL492=4),3.64,IF(OR(AL492=6,AL492=7),3.76,IF(OR(AL492=8,AL492=9),3.88,IF(OR(AL492=10,AL492=11,AL492=12),4.01,IF(OR(AL492=13,AL492=14,AL492=15),4.13,IF(OR(AL492=16,AL492=17,AL492=18),4.27,4.4)))))))))), IF(AN492="Ա-1", IF(AL492=0,2.66,IF(AL492=1,2.75,IF(AL492=2,2.83,IF(AL492=3,2.92,IF(OR(AL492=5,AL492=4),3.02,IF(OR(AL492=6,AL492=7),3.11,IF(OR(AL492=8,AL492=9),3.21,IF(OR(AL492=10,AL492=11,AL492=12),3.31,IF(OR(AL492=13,AL492=14,AL492=15),3.42,IF(OR(AL492=16,AL492=17,AL492=18),3.53,3.64)))))))))), IF(AN492="Ա-2", IF(AL492=0,2.28,IF(AL492=1,2.35,IF(AL492=2,2.43,IF(AL492=3,2.5,IF(OR(AL492=5,AL492=4),2.58,IF(OR(AL492=6,AL492=7),2.66,IF(OR(AL492=8,AL492=9),2.75,IF(OR(AL492=10,AL492=11,AL492=12),2.83,IF(OR(AL492=13,AL492=14,AL492=15),2.92,IF(OR(AL492=16,AL492=17,AL492=18),3.01,3.11)))))))))),IF(AN492="Ա-3", IF(AL492=0,1.96,IF(AL492=1,2.02,IF(AL492=2,2.08,IF(AL492=3,2.15,IF(OR(AL492=5,AL492=4),2.21,IF(OR(AL492=6,AL492=7),2.28,IF(OR(AL492=8,AL492=9),2.35,IF(OR(AL492=10,AL492=11,AL492=12),2.42,IF(OR(AL492=13,AL492=14,AL492=15),2.5,IF(OR(AL492=16,AL492=17,AL492=18),2.58,2.66)))))))))), IF(AN492="Կ-1", IF(AL492=0,1.68,IF(AL492=1,1.73,IF(AL492=2,1.79,IF(AL492=3,1.84,IF(OR(AL492=5,AL492=4),1.9,IF(OR(AL492=6,AL492=7),1.96,IF(OR(AL492=8,AL492=9),2.02,IF(OR(AL492=10,AL492=11,AL492=12),2.08,IF(OR(AL492=13,AL492=14,AL492=15),2.14,IF(OR(AL492=16,AL492=17,AL492=18),2.21,2.28)))))))))), IF(AN492="Կ-2", IF(AL492=0,1.45,IF(AL492=1,1.49,IF(AL492=2,1.54,IF(AL492=3,1.59,IF(OR(AL492=5,AL492=4),1.63,IF(OR(AL492=6,AL492=7),1.68,IF(OR(AL492=8,AL492=9),1.73,IF(OR(AL492=10,AL492=11,AL492=12),1.79,IF(OR(AL492=13,AL492=14,AL492=15),1.84,IF(OR(AL492=16,AL492=17,AL492=18),1.9,1.95)))))))))),IF(AN492="Կ-3", IF(AL492=0,1.25,IF(AL492=1,1.29,IF(AL492=2,1.33,IF(AL492=3,1.37,IF(OR(AL492=5,AL492=4),1.41,IF(OR(AL492=6,AL492=7),1.45,IF(OR(AL492=8,AL492=9),1.49,IF(OR(AL492=10,AL492=11,AL492=12),1.54,IF(OR(AL492=13,AL492=14,AL492=15),1.58,IF(OR(AL492=16,AL492=17,AL492=18),1.63,1.68)))))))))), "Error"))))))))))))</f>
        <v>1.96</v>
      </c>
      <c r="AP492" s="1408"/>
      <c r="AQ492" s="1408">
        <f t="shared" si="262"/>
        <v>1.96</v>
      </c>
      <c r="AR492" s="1337">
        <v>66140</v>
      </c>
      <c r="AS492" s="1337">
        <f t="shared" si="266"/>
        <v>129634.4</v>
      </c>
      <c r="AT492" s="1334">
        <f t="shared" ref="AT492:AT555" si="285">+AH492</f>
        <v>0</v>
      </c>
      <c r="AU492" s="1337">
        <f t="shared" ref="AU492:AU555" si="286">+AT492+AS492</f>
        <v>129634.4</v>
      </c>
      <c r="AV492" s="1411">
        <f t="shared" ref="AV492:AV555" si="287">+AU492*13</f>
        <v>1685247.2</v>
      </c>
    </row>
    <row r="493" spans="1:48" ht="27.75" thickBot="1">
      <c r="A493" s="1421">
        <v>451</v>
      </c>
      <c r="B493" s="1429" t="s">
        <v>2518</v>
      </c>
      <c r="C493" s="1430" t="s">
        <v>2467</v>
      </c>
      <c r="D493" s="1423">
        <v>1</v>
      </c>
      <c r="E493" s="1419">
        <v>2</v>
      </c>
      <c r="F493" s="725" t="s">
        <v>98</v>
      </c>
      <c r="G493" s="724">
        <f t="shared" si="239"/>
        <v>1.79</v>
      </c>
      <c r="H493" s="443">
        <v>66140</v>
      </c>
      <c r="I493" s="1337">
        <f t="shared" si="263"/>
        <v>118390.6</v>
      </c>
      <c r="J493" s="1338">
        <v>0</v>
      </c>
      <c r="K493" s="1337">
        <f t="shared" si="269"/>
        <v>118390.6</v>
      </c>
      <c r="L493" s="1411">
        <f t="shared" si="270"/>
        <v>1539077.8</v>
      </c>
      <c r="M493" s="1339">
        <v>1</v>
      </c>
      <c r="N493" s="523">
        <f t="shared" si="267"/>
        <v>3</v>
      </c>
      <c r="O493" s="377"/>
      <c r="P493" s="229" t="str">
        <f t="shared" si="271"/>
        <v>Կ-1</v>
      </c>
      <c r="Q493" s="643">
        <f t="shared" si="272"/>
        <v>1.84</v>
      </c>
      <c r="R493" s="1408"/>
      <c r="S493" s="1408">
        <f t="shared" si="268"/>
        <v>1.84</v>
      </c>
      <c r="T493" s="1337">
        <v>66140</v>
      </c>
      <c r="U493" s="1337">
        <f t="shared" si="264"/>
        <v>121697.60000000001</v>
      </c>
      <c r="V493" s="1334">
        <f t="shared" si="273"/>
        <v>0</v>
      </c>
      <c r="W493" s="1337">
        <f t="shared" si="274"/>
        <v>121697.60000000001</v>
      </c>
      <c r="X493" s="1411">
        <f t="shared" si="275"/>
        <v>1582068.8</v>
      </c>
      <c r="Y493" s="1339">
        <v>1</v>
      </c>
      <c r="Z493" s="523">
        <f t="shared" si="276"/>
        <v>4</v>
      </c>
      <c r="AA493" s="377"/>
      <c r="AB493" s="229" t="str">
        <f t="shared" si="277"/>
        <v>Կ-1</v>
      </c>
      <c r="AC493" s="1408">
        <f t="shared" si="278"/>
        <v>1.9</v>
      </c>
      <c r="AD493" s="1408"/>
      <c r="AE493" s="1408">
        <f t="shared" si="261"/>
        <v>1.9</v>
      </c>
      <c r="AF493" s="1337">
        <v>66140</v>
      </c>
      <c r="AG493" s="1337">
        <f t="shared" si="265"/>
        <v>125666</v>
      </c>
      <c r="AH493" s="1334">
        <f t="shared" si="279"/>
        <v>0</v>
      </c>
      <c r="AI493" s="1337">
        <f t="shared" si="280"/>
        <v>125666</v>
      </c>
      <c r="AJ493" s="1411">
        <f t="shared" si="281"/>
        <v>1633658</v>
      </c>
      <c r="AK493" s="1339">
        <v>1</v>
      </c>
      <c r="AL493" s="376">
        <f t="shared" si="282"/>
        <v>5</v>
      </c>
      <c r="AM493" s="377"/>
      <c r="AN493" s="229" t="str">
        <f t="shared" si="283"/>
        <v>Կ-1</v>
      </c>
      <c r="AO493" s="1408">
        <f t="shared" si="284"/>
        <v>1.9</v>
      </c>
      <c r="AP493" s="1408"/>
      <c r="AQ493" s="1408">
        <f t="shared" si="262"/>
        <v>1.9</v>
      </c>
      <c r="AR493" s="1337">
        <v>66140</v>
      </c>
      <c r="AS493" s="1337">
        <f t="shared" si="266"/>
        <v>125666</v>
      </c>
      <c r="AT493" s="1334">
        <f t="shared" si="285"/>
        <v>0</v>
      </c>
      <c r="AU493" s="1337">
        <f t="shared" si="286"/>
        <v>125666</v>
      </c>
      <c r="AV493" s="1411">
        <f t="shared" si="287"/>
        <v>1633658</v>
      </c>
    </row>
    <row r="494" spans="1:48" ht="17.25" thickBot="1">
      <c r="A494" s="1421">
        <v>452</v>
      </c>
      <c r="B494" s="1429" t="s">
        <v>1288</v>
      </c>
      <c r="C494" s="1430" t="s">
        <v>2467</v>
      </c>
      <c r="D494" s="1423">
        <v>1</v>
      </c>
      <c r="E494" s="1419">
        <v>6</v>
      </c>
      <c r="F494" s="725" t="s">
        <v>98</v>
      </c>
      <c r="G494" s="724">
        <f t="shared" ref="G494" si="288">IF(D494&lt;1,0,IF(F494="Բ-1",IF(E494=0,6.94,IF(E494=1,7.17,IF(E494=2,7.41,IF(E494=3,7.66,IF(OR(E494=5,E494=4),7.92,IF(OR(E494=6,E494=7),8.18,IF(OR(E494=8,E494=9),8.46,IF(OR(E494=10,E494=11,E494=12),8.74,IF(OR(E494=13,E494=14,E494=15),9.03,IF(OR(E494=16,E494=17,E494=18),9.33,9.65)))))))))),IF(F494="Բ-2", IF(E494=0,5.71,IF(E494=1,5.89,IF(E494=2,6.09,IF(E494=3,6.29,IF(OR(E494=5,E494=4),6.5,IF(OR(E494=6,E494=7),6.72,IF(OR(E494=8,E494=9),6.94,IF(OR(E494=10,E494=11,E494=12),7.17,IF(OR(E494=13,E494=14,E494=15),7.41,IF(OR(E494=16,E494=17,E494=18),7.65,7.91)))))))))), IF(F494="Գ-1", IF(E494=0,4.7,IF(E494=1,4.86,IF(E494=2,5.01,IF(E494=3,5.18,IF(OR(E494=5,E494=4),5.35,IF(OR(E494=6,E494=7),5.52,IF(OR(E494=8,E494=9),5.71,IF(OR(E494=10,E494=11,E494=12),5.89,IF(OR(E494=13,E494=14,E494=15),6.09,IF(OR(E494=16,E494=17,E494=18),6.29,6.49)))))))))), IF(F494="Գ-2", IF(E494=0,3.88,IF(E494=1,4.01,IF(E494=2,4.14,IF(E494=3,4.27,IF(OR(E494=5,E494=4),4.41,IF(OR(E494=6,E494=7),4.55,IF(OR(E494=8,E494=9),4.7,IF(OR(E494=10,E494=11,E494=12),4.85,IF(OR(E494=13,E494=14,E494=15),5.01,IF(OR(E494=16,E494=17,E494=18),5.17,5.34)))))))))), IF(F494="Գ-3", IF(E494=0,3.21,IF(E494=1,3.31,IF(E494=2,3.42,IF(E494=3,3.53,IF(OR(E494=5,E494=4),3.64,IF(OR(E494=6,E494=7),3.76,IF(OR(E494=8,E494=9),3.88,IF(OR(E494=10,E494=11,E494=12),4.01,IF(OR(E494=13,E494=14,E494=15),4.13,IF(OR(E494=16,E494=17,E494=18),4.27,4.4)))))))))), IF(F494="Ա-1", IF(E494=0,2.66,IF(E494=1,2.75,IF(E494=2,2.83,IF(E494=3,2.92,IF(OR(E494=5,E494=4),3.02,IF(OR(E494=6,E494=7),3.11,IF(OR(E494=8,E494=9),3.21,IF(OR(E494=10,E494=11,E494=12),3.31,IF(OR(E494=13,E494=14,E494=15),3.42,IF(OR(E494=16,E494=17,E494=18),3.53,3.64)))))))))), IF(F494="Ա-2", IF(E494=0,2.28,IF(E494=1,2.35,IF(E494=2,2.43,IF(E494=3,2.5,IF(OR(E494=5,E494=4),2.58,IF(OR(E494=6,E494=7),2.66,IF(OR(E494=8,E494=9),2.75,IF(OR(E494=10,E494=11,E494=12),2.83,IF(OR(E494=13,E494=14,E494=15),2.92,IF(OR(E494=16,E494=17,E494=18),3.01,3.11)))))))))),IF(F494="Ա-3", IF(E494=0,1.96,IF(E494=1,2.02,IF(E494=2,2.08,IF(E494=3,2.15,IF(OR(E494=5,E494=4),2.21,IF(OR(E494=6,E494=7),2.28,IF(OR(E494=8,E494=9),2.35,IF(OR(E494=10,E494=11,E494=12),2.42,IF(OR(E494=13,E494=14,E494=15),2.5,IF(OR(E494=16,E494=17,E494=18),2.58,2.66)))))))))), IF(F494="Կ-1", IF(E494=0,1.68,IF(E494=1,1.73,IF(E494=2,1.79,IF(E494=3,1.84,IF(OR(E494=5,E494=4),1.9,IF(OR(E494=6,E494=7),1.96,IF(OR(E494=8,E494=9),2.02,IF(OR(E494=10,E494=11,E494=12),2.08,IF(OR(E494=13,E494=14,E494=15),2.14,IF(OR(E494=16,E494=17,E494=18),2.21,2.28)))))))))), IF(F494="Կ-2", IF(E494=0,1.45,IF(E494=1,1.49,IF(E494=2,1.54,IF(E494=3,1.59,IF(OR(E494=5,E494=4),1.63,IF(OR(E494=6,E494=7),1.68,IF(OR(E494=8,E494=9),1.73,IF(OR(E494=10,E494=11,E494=12),1.79,IF(OR(E494=13,E494=14,E494=15),1.84,IF(OR(E494=16,E494=17,E494=18),1.9,1.95)))))))))),IF(F494="Կ-3", IF(E494=0,1.25,IF(E494=1,1.29,IF(E494=2,1.33,IF(E494=3,1.37,IF(OR(E494=5,E494=4),1.41,IF(OR(E494=6,E494=7),1.45,IF(OR(E494=8,E494=9),1.49,IF(OR(E494=10,E494=11,E494=12),1.54,IF(OR(E494=13,E494=14,E494=15),1.58,IF(OR(E494=16,E494=17,E494=18),1.63,1.68)))))))))), "Error"))))))))))))</f>
        <v>1.96</v>
      </c>
      <c r="H494" s="443">
        <v>66140</v>
      </c>
      <c r="I494" s="1337">
        <f t="shared" si="263"/>
        <v>129634.4</v>
      </c>
      <c r="J494" s="1338">
        <v>0</v>
      </c>
      <c r="K494" s="1337">
        <f t="shared" si="269"/>
        <v>129634.4</v>
      </c>
      <c r="L494" s="1411">
        <f t="shared" si="270"/>
        <v>1685247.2</v>
      </c>
      <c r="M494" s="1339">
        <v>1</v>
      </c>
      <c r="N494" s="523">
        <f t="shared" si="267"/>
        <v>7</v>
      </c>
      <c r="O494" s="377"/>
      <c r="P494" s="229" t="str">
        <f t="shared" si="271"/>
        <v>Կ-1</v>
      </c>
      <c r="Q494" s="643">
        <f t="shared" si="272"/>
        <v>1.96</v>
      </c>
      <c r="R494" s="1408"/>
      <c r="S494" s="1408">
        <f t="shared" si="268"/>
        <v>1.96</v>
      </c>
      <c r="T494" s="1337">
        <v>66140</v>
      </c>
      <c r="U494" s="1337">
        <f t="shared" si="264"/>
        <v>129634.4</v>
      </c>
      <c r="V494" s="1334">
        <f t="shared" si="273"/>
        <v>0</v>
      </c>
      <c r="W494" s="1337">
        <f t="shared" si="274"/>
        <v>129634.4</v>
      </c>
      <c r="X494" s="1411">
        <f t="shared" si="275"/>
        <v>1685247.2</v>
      </c>
      <c r="Y494" s="1339">
        <v>1</v>
      </c>
      <c r="Z494" s="523">
        <f t="shared" si="276"/>
        <v>8</v>
      </c>
      <c r="AA494" s="377"/>
      <c r="AB494" s="229" t="str">
        <f t="shared" si="277"/>
        <v>Կ-1</v>
      </c>
      <c r="AC494" s="1408">
        <f t="shared" si="278"/>
        <v>2.02</v>
      </c>
      <c r="AD494" s="1408"/>
      <c r="AE494" s="1408">
        <f t="shared" ref="AE494:AE557" si="289">+AC494+AC494*AD494</f>
        <v>2.02</v>
      </c>
      <c r="AF494" s="1337">
        <v>66140</v>
      </c>
      <c r="AG494" s="1337">
        <f t="shared" si="265"/>
        <v>133602.79999999999</v>
      </c>
      <c r="AH494" s="1334">
        <f t="shared" si="279"/>
        <v>0</v>
      </c>
      <c r="AI494" s="1337">
        <f t="shared" si="280"/>
        <v>133602.79999999999</v>
      </c>
      <c r="AJ494" s="1411">
        <f t="shared" si="281"/>
        <v>1736836.4</v>
      </c>
      <c r="AK494" s="1339">
        <v>1</v>
      </c>
      <c r="AL494" s="376">
        <f t="shared" si="282"/>
        <v>9</v>
      </c>
      <c r="AM494" s="377"/>
      <c r="AN494" s="229" t="str">
        <f t="shared" si="283"/>
        <v>Կ-1</v>
      </c>
      <c r="AO494" s="1408">
        <f t="shared" si="284"/>
        <v>2.02</v>
      </c>
      <c r="AP494" s="1408"/>
      <c r="AQ494" s="1408">
        <f t="shared" ref="AQ494:AQ557" si="290">+AO494+AO494*AP494</f>
        <v>2.02</v>
      </c>
      <c r="AR494" s="1337">
        <v>66140</v>
      </c>
      <c r="AS494" s="1337">
        <f t="shared" si="266"/>
        <v>133602.79999999999</v>
      </c>
      <c r="AT494" s="1334">
        <f t="shared" si="285"/>
        <v>0</v>
      </c>
      <c r="AU494" s="1337">
        <f t="shared" si="286"/>
        <v>133602.79999999999</v>
      </c>
      <c r="AV494" s="1411">
        <f t="shared" si="287"/>
        <v>1736836.4</v>
      </c>
    </row>
    <row r="495" spans="1:48" ht="17.25" thickBot="1">
      <c r="A495" s="1421">
        <v>453</v>
      </c>
      <c r="B495" s="1429" t="s">
        <v>1026</v>
      </c>
      <c r="C495" s="1430" t="s">
        <v>2467</v>
      </c>
      <c r="D495" s="1423">
        <v>1</v>
      </c>
      <c r="E495" s="1419">
        <v>2</v>
      </c>
      <c r="F495" s="725" t="s">
        <v>98</v>
      </c>
      <c r="G495" s="724">
        <f t="shared" ref="G495:G556" si="291">IF(D495&lt;1,0,IF(F495="Բ-1",IF(E495=0,6.94,IF(E495=1,7.17,IF(E495=2,7.41,IF(E495=3,7.66,IF(OR(E495=5,E495=4),7.92,IF(OR(E495=6,E495=7),8.18,IF(OR(E495=8,E495=9),8.46,IF(OR(E495=10,E495=11,E495=12),8.74,IF(OR(E495=13,E495=14,E495=15),9.03,IF(OR(E495=16,E495=17,E495=18),9.33,9.65)))))))))),IF(F495="Բ-2", IF(E495=0,5.71,IF(E495=1,5.89,IF(E495=2,6.09,IF(E495=3,6.29,IF(OR(E495=5,E495=4),6.5,IF(OR(E495=6,E495=7),6.72,IF(OR(E495=8,E495=9),6.94,IF(OR(E495=10,E495=11,E495=12),7.17,IF(OR(E495=13,E495=14,E495=15),7.41,IF(OR(E495=16,E495=17,E495=18),7.65,7.91)))))))))), IF(F495="Գ-1", IF(E495=0,4.7,IF(E495=1,4.86,IF(E495=2,5.01,IF(E495=3,5.18,IF(OR(E495=5,E495=4),5.35,IF(OR(E495=6,E495=7),5.52,IF(OR(E495=8,E495=9),5.71,IF(OR(E495=10,E495=11,E495=12),5.89,IF(OR(E495=13,E495=14,E495=15),6.09,IF(OR(E495=16,E495=17,E495=18),6.29,6.49)))))))))), IF(F495="Գ-2", IF(E495=0,3.88,IF(E495=1,4.01,IF(E495=2,4.14,IF(E495=3,4.27,IF(OR(E495=5,E495=4),4.41,IF(OR(E495=6,E495=7),4.55,IF(OR(E495=8,E495=9),4.7,IF(OR(E495=10,E495=11,E495=12),4.85,IF(OR(E495=13,E495=14,E495=15),5.01,IF(OR(E495=16,E495=17,E495=18),5.17,5.34)))))))))), IF(F495="Գ-3", IF(E495=0,3.21,IF(E495=1,3.31,IF(E495=2,3.42,IF(E495=3,3.53,IF(OR(E495=5,E495=4),3.64,IF(OR(E495=6,E495=7),3.76,IF(OR(E495=8,E495=9),3.88,IF(OR(E495=10,E495=11,E495=12),4.01,IF(OR(E495=13,E495=14,E495=15),4.13,IF(OR(E495=16,E495=17,E495=18),4.27,4.4)))))))))), IF(F495="Ա-1", IF(E495=0,2.66,IF(E495=1,2.75,IF(E495=2,2.83,IF(E495=3,2.92,IF(OR(E495=5,E495=4),3.02,IF(OR(E495=6,E495=7),3.11,IF(OR(E495=8,E495=9),3.21,IF(OR(E495=10,E495=11,E495=12),3.31,IF(OR(E495=13,E495=14,E495=15),3.42,IF(OR(E495=16,E495=17,E495=18),3.53,3.64)))))))))), IF(F495="Ա-2", IF(E495=0,2.28,IF(E495=1,2.35,IF(E495=2,2.43,IF(E495=3,2.5,IF(OR(E495=5,E495=4),2.58,IF(OR(E495=6,E495=7),2.66,IF(OR(E495=8,E495=9),2.75,IF(OR(E495=10,E495=11,E495=12),2.83,IF(OR(E495=13,E495=14,E495=15),2.92,IF(OR(E495=16,E495=17,E495=18),3.01,3.11)))))))))),IF(F495="Ա-3", IF(E495=0,1.96,IF(E495=1,2.02,IF(E495=2,2.08,IF(E495=3,2.15,IF(OR(E495=5,E495=4),2.21,IF(OR(E495=6,E495=7),2.28,IF(OR(E495=8,E495=9),2.35,IF(OR(E495=10,E495=11,E495=12),2.42,IF(OR(E495=13,E495=14,E495=15),2.5,IF(OR(E495=16,E495=17,E495=18),2.58,2.66)))))))))), IF(F495="Կ-1", IF(E495=0,1.68,IF(E495=1,1.73,IF(E495=2,1.79,IF(E495=3,1.84,IF(OR(E495=5,E495=4),1.9,IF(OR(E495=6,E495=7),1.96,IF(OR(E495=8,E495=9),2.02,IF(OR(E495=10,E495=11,E495=12),2.08,IF(OR(E495=13,E495=14,E495=15),2.14,IF(OR(E495=16,E495=17,E495=18),2.21,2.28)))))))))), IF(F495="Կ-2", IF(E495=0,1.45,IF(E495=1,1.49,IF(E495=2,1.54,IF(E495=3,1.59,IF(OR(E495=5,E495=4),1.63,IF(OR(E495=6,E495=7),1.68,IF(OR(E495=8,E495=9),1.73,IF(OR(E495=10,E495=11,E495=12),1.79,IF(OR(E495=13,E495=14,E495=15),1.84,IF(OR(E495=16,E495=17,E495=18),1.9,1.95)))))))))),IF(F495="Կ-3", IF(E495=0,1.25,IF(E495=1,1.29,IF(E495=2,1.33,IF(E495=3,1.37,IF(OR(E495=5,E495=4),1.41,IF(OR(E495=6,E495=7),1.45,IF(OR(E495=8,E495=9),1.49,IF(OR(E495=10,E495=11,E495=12),1.54,IF(OR(E495=13,E495=14,E495=15),1.58,IF(OR(E495=16,E495=17,E495=18),1.63,1.68)))))))))), "Error"))))))))))))</f>
        <v>1.79</v>
      </c>
      <c r="H495" s="443">
        <v>66140</v>
      </c>
      <c r="I495" s="1337">
        <f t="shared" si="263"/>
        <v>118390.6</v>
      </c>
      <c r="J495" s="1338">
        <v>0</v>
      </c>
      <c r="K495" s="1337">
        <f t="shared" si="269"/>
        <v>118390.6</v>
      </c>
      <c r="L495" s="1411">
        <f t="shared" si="270"/>
        <v>1539077.8</v>
      </c>
      <c r="M495" s="1339">
        <v>1</v>
      </c>
      <c r="N495" s="523">
        <f t="shared" si="267"/>
        <v>3</v>
      </c>
      <c r="O495" s="377"/>
      <c r="P495" s="229" t="str">
        <f t="shared" si="271"/>
        <v>Կ-1</v>
      </c>
      <c r="Q495" s="643">
        <f t="shared" si="272"/>
        <v>1.84</v>
      </c>
      <c r="R495" s="1408"/>
      <c r="S495" s="1408">
        <f t="shared" si="268"/>
        <v>1.84</v>
      </c>
      <c r="T495" s="1337">
        <v>66140</v>
      </c>
      <c r="U495" s="1337">
        <f t="shared" si="264"/>
        <v>121697.60000000001</v>
      </c>
      <c r="V495" s="1334">
        <f t="shared" si="273"/>
        <v>0</v>
      </c>
      <c r="W495" s="1337">
        <f t="shared" si="274"/>
        <v>121697.60000000001</v>
      </c>
      <c r="X495" s="1411">
        <f t="shared" si="275"/>
        <v>1582068.8</v>
      </c>
      <c r="Y495" s="1339">
        <v>1</v>
      </c>
      <c r="Z495" s="523">
        <f t="shared" si="276"/>
        <v>4</v>
      </c>
      <c r="AA495" s="377"/>
      <c r="AB495" s="229" t="str">
        <f t="shared" si="277"/>
        <v>Կ-1</v>
      </c>
      <c r="AC495" s="1408">
        <f t="shared" si="278"/>
        <v>1.9</v>
      </c>
      <c r="AD495" s="1408"/>
      <c r="AE495" s="1408">
        <f t="shared" si="289"/>
        <v>1.9</v>
      </c>
      <c r="AF495" s="1337">
        <v>66140</v>
      </c>
      <c r="AG495" s="1337">
        <f t="shared" si="265"/>
        <v>125666</v>
      </c>
      <c r="AH495" s="1334">
        <f t="shared" si="279"/>
        <v>0</v>
      </c>
      <c r="AI495" s="1337">
        <f t="shared" si="280"/>
        <v>125666</v>
      </c>
      <c r="AJ495" s="1411">
        <f t="shared" si="281"/>
        <v>1633658</v>
      </c>
      <c r="AK495" s="1339">
        <v>1</v>
      </c>
      <c r="AL495" s="376">
        <f t="shared" si="282"/>
        <v>5</v>
      </c>
      <c r="AM495" s="377"/>
      <c r="AN495" s="229" t="str">
        <f t="shared" si="283"/>
        <v>Կ-1</v>
      </c>
      <c r="AO495" s="1408">
        <f t="shared" si="284"/>
        <v>1.9</v>
      </c>
      <c r="AP495" s="1408"/>
      <c r="AQ495" s="1408">
        <f t="shared" si="290"/>
        <v>1.9</v>
      </c>
      <c r="AR495" s="1337">
        <v>66140</v>
      </c>
      <c r="AS495" s="1337">
        <f t="shared" si="266"/>
        <v>125666</v>
      </c>
      <c r="AT495" s="1334">
        <f t="shared" si="285"/>
        <v>0</v>
      </c>
      <c r="AU495" s="1337">
        <f t="shared" si="286"/>
        <v>125666</v>
      </c>
      <c r="AV495" s="1411">
        <f t="shared" si="287"/>
        <v>1633658</v>
      </c>
    </row>
    <row r="496" spans="1:48" ht="17.25" thickBot="1">
      <c r="A496" s="1421">
        <v>454</v>
      </c>
      <c r="B496" s="1429" t="s">
        <v>1024</v>
      </c>
      <c r="C496" s="1430" t="s">
        <v>2467</v>
      </c>
      <c r="D496" s="1423">
        <v>1</v>
      </c>
      <c r="E496" s="1419">
        <v>2</v>
      </c>
      <c r="F496" s="725" t="s">
        <v>98</v>
      </c>
      <c r="G496" s="724">
        <f t="shared" si="291"/>
        <v>1.79</v>
      </c>
      <c r="H496" s="443">
        <v>66140</v>
      </c>
      <c r="I496" s="1337">
        <f t="shared" si="263"/>
        <v>118390.6</v>
      </c>
      <c r="J496" s="1338">
        <v>0</v>
      </c>
      <c r="K496" s="1337">
        <f t="shared" si="269"/>
        <v>118390.6</v>
      </c>
      <c r="L496" s="1411">
        <f t="shared" si="270"/>
        <v>1539077.8</v>
      </c>
      <c r="M496" s="1339">
        <v>1</v>
      </c>
      <c r="N496" s="523">
        <f t="shared" si="267"/>
        <v>3</v>
      </c>
      <c r="O496" s="377"/>
      <c r="P496" s="229" t="str">
        <f t="shared" si="271"/>
        <v>Կ-1</v>
      </c>
      <c r="Q496" s="643">
        <f t="shared" si="272"/>
        <v>1.84</v>
      </c>
      <c r="R496" s="1408"/>
      <c r="S496" s="1408">
        <f t="shared" si="268"/>
        <v>1.84</v>
      </c>
      <c r="T496" s="1337">
        <v>66140</v>
      </c>
      <c r="U496" s="1337">
        <f t="shared" si="264"/>
        <v>121697.60000000001</v>
      </c>
      <c r="V496" s="1334">
        <f t="shared" si="273"/>
        <v>0</v>
      </c>
      <c r="W496" s="1337">
        <f t="shared" si="274"/>
        <v>121697.60000000001</v>
      </c>
      <c r="X496" s="1411">
        <f t="shared" si="275"/>
        <v>1582068.8</v>
      </c>
      <c r="Y496" s="1339">
        <v>1</v>
      </c>
      <c r="Z496" s="523">
        <f t="shared" si="276"/>
        <v>4</v>
      </c>
      <c r="AA496" s="377"/>
      <c r="AB496" s="229" t="str">
        <f t="shared" si="277"/>
        <v>Կ-1</v>
      </c>
      <c r="AC496" s="1408">
        <f t="shared" si="278"/>
        <v>1.9</v>
      </c>
      <c r="AD496" s="1408"/>
      <c r="AE496" s="1408">
        <f t="shared" si="289"/>
        <v>1.9</v>
      </c>
      <c r="AF496" s="1337">
        <v>66140</v>
      </c>
      <c r="AG496" s="1337">
        <f t="shared" si="265"/>
        <v>125666</v>
      </c>
      <c r="AH496" s="1334">
        <f t="shared" si="279"/>
        <v>0</v>
      </c>
      <c r="AI496" s="1337">
        <f t="shared" si="280"/>
        <v>125666</v>
      </c>
      <c r="AJ496" s="1411">
        <f t="shared" si="281"/>
        <v>1633658</v>
      </c>
      <c r="AK496" s="1339">
        <v>1</v>
      </c>
      <c r="AL496" s="376">
        <f t="shared" si="282"/>
        <v>5</v>
      </c>
      <c r="AM496" s="377"/>
      <c r="AN496" s="229" t="str">
        <f t="shared" si="283"/>
        <v>Կ-1</v>
      </c>
      <c r="AO496" s="1408">
        <f t="shared" si="284"/>
        <v>1.9</v>
      </c>
      <c r="AP496" s="1408"/>
      <c r="AQ496" s="1408">
        <f t="shared" si="290"/>
        <v>1.9</v>
      </c>
      <c r="AR496" s="1337">
        <v>66140</v>
      </c>
      <c r="AS496" s="1337">
        <f t="shared" si="266"/>
        <v>125666</v>
      </c>
      <c r="AT496" s="1334">
        <f t="shared" si="285"/>
        <v>0</v>
      </c>
      <c r="AU496" s="1337">
        <f t="shared" si="286"/>
        <v>125666</v>
      </c>
      <c r="AV496" s="1411">
        <f t="shared" si="287"/>
        <v>1633658</v>
      </c>
    </row>
    <row r="497" spans="1:48" ht="17.25" thickBot="1">
      <c r="A497" s="1421">
        <v>455</v>
      </c>
      <c r="B497" s="1429" t="s">
        <v>1564</v>
      </c>
      <c r="C497" s="1430" t="s">
        <v>2467</v>
      </c>
      <c r="D497" s="1423">
        <v>1</v>
      </c>
      <c r="E497" s="1419">
        <v>2</v>
      </c>
      <c r="F497" s="725" t="s">
        <v>98</v>
      </c>
      <c r="G497" s="724">
        <f t="shared" si="291"/>
        <v>1.79</v>
      </c>
      <c r="H497" s="443">
        <v>66140</v>
      </c>
      <c r="I497" s="1337">
        <f t="shared" si="263"/>
        <v>118390.6</v>
      </c>
      <c r="J497" s="1338">
        <v>0</v>
      </c>
      <c r="K497" s="1337">
        <f t="shared" si="269"/>
        <v>118390.6</v>
      </c>
      <c r="L497" s="1411">
        <f t="shared" si="270"/>
        <v>1539077.8</v>
      </c>
      <c r="M497" s="1339">
        <v>1</v>
      </c>
      <c r="N497" s="523">
        <f t="shared" si="267"/>
        <v>3</v>
      </c>
      <c r="O497" s="377"/>
      <c r="P497" s="229" t="str">
        <f t="shared" si="271"/>
        <v>Կ-1</v>
      </c>
      <c r="Q497" s="643">
        <f t="shared" si="272"/>
        <v>1.84</v>
      </c>
      <c r="R497" s="1408"/>
      <c r="S497" s="1408">
        <f t="shared" si="268"/>
        <v>1.84</v>
      </c>
      <c r="T497" s="1337">
        <v>66140</v>
      </c>
      <c r="U497" s="1337">
        <f t="shared" si="264"/>
        <v>121697.60000000001</v>
      </c>
      <c r="V497" s="1334">
        <f t="shared" si="273"/>
        <v>0</v>
      </c>
      <c r="W497" s="1337">
        <f t="shared" si="274"/>
        <v>121697.60000000001</v>
      </c>
      <c r="X497" s="1411">
        <f t="shared" si="275"/>
        <v>1582068.8</v>
      </c>
      <c r="Y497" s="1339">
        <v>1</v>
      </c>
      <c r="Z497" s="523">
        <f t="shared" si="276"/>
        <v>4</v>
      </c>
      <c r="AA497" s="377"/>
      <c r="AB497" s="229" t="str">
        <f t="shared" si="277"/>
        <v>Կ-1</v>
      </c>
      <c r="AC497" s="1408">
        <f t="shared" si="278"/>
        <v>1.9</v>
      </c>
      <c r="AD497" s="1408"/>
      <c r="AE497" s="1408">
        <f t="shared" si="289"/>
        <v>1.9</v>
      </c>
      <c r="AF497" s="1337">
        <v>66140</v>
      </c>
      <c r="AG497" s="1337">
        <f t="shared" si="265"/>
        <v>125666</v>
      </c>
      <c r="AH497" s="1334">
        <f t="shared" si="279"/>
        <v>0</v>
      </c>
      <c r="AI497" s="1337">
        <f t="shared" si="280"/>
        <v>125666</v>
      </c>
      <c r="AJ497" s="1411">
        <f t="shared" si="281"/>
        <v>1633658</v>
      </c>
      <c r="AK497" s="1339">
        <v>1</v>
      </c>
      <c r="AL497" s="376">
        <f t="shared" si="282"/>
        <v>5</v>
      </c>
      <c r="AM497" s="377"/>
      <c r="AN497" s="229" t="str">
        <f t="shared" si="283"/>
        <v>Կ-1</v>
      </c>
      <c r="AO497" s="1408">
        <f t="shared" si="284"/>
        <v>1.9</v>
      </c>
      <c r="AP497" s="1408"/>
      <c r="AQ497" s="1408">
        <f t="shared" si="290"/>
        <v>1.9</v>
      </c>
      <c r="AR497" s="1337">
        <v>66140</v>
      </c>
      <c r="AS497" s="1337">
        <f t="shared" si="266"/>
        <v>125666</v>
      </c>
      <c r="AT497" s="1334">
        <f t="shared" si="285"/>
        <v>0</v>
      </c>
      <c r="AU497" s="1337">
        <f t="shared" si="286"/>
        <v>125666</v>
      </c>
      <c r="AV497" s="1411">
        <f t="shared" si="287"/>
        <v>1633658</v>
      </c>
    </row>
    <row r="498" spans="1:48" ht="17.25" thickBot="1">
      <c r="A498" s="1421">
        <v>456</v>
      </c>
      <c r="B498" s="1429" t="s">
        <v>1274</v>
      </c>
      <c r="C498" s="1430" t="s">
        <v>2467</v>
      </c>
      <c r="D498" s="1423">
        <v>1</v>
      </c>
      <c r="E498" s="1419">
        <v>6</v>
      </c>
      <c r="F498" s="725" t="s">
        <v>98</v>
      </c>
      <c r="G498" s="724">
        <f t="shared" si="291"/>
        <v>1.96</v>
      </c>
      <c r="H498" s="443">
        <v>66140</v>
      </c>
      <c r="I498" s="1337">
        <f t="shared" si="263"/>
        <v>129634.4</v>
      </c>
      <c r="J498" s="1338">
        <v>0</v>
      </c>
      <c r="K498" s="1337">
        <f t="shared" si="269"/>
        <v>129634.4</v>
      </c>
      <c r="L498" s="1411">
        <f t="shared" si="270"/>
        <v>1685247.2</v>
      </c>
      <c r="M498" s="1339">
        <v>1</v>
      </c>
      <c r="N498" s="523">
        <f t="shared" si="267"/>
        <v>7</v>
      </c>
      <c r="O498" s="377"/>
      <c r="P498" s="229" t="str">
        <f t="shared" si="271"/>
        <v>Կ-1</v>
      </c>
      <c r="Q498" s="643">
        <f t="shared" si="272"/>
        <v>1.96</v>
      </c>
      <c r="R498" s="1408"/>
      <c r="S498" s="1408">
        <f t="shared" si="268"/>
        <v>1.96</v>
      </c>
      <c r="T498" s="1337">
        <v>66140</v>
      </c>
      <c r="U498" s="1337">
        <f t="shared" si="264"/>
        <v>129634.4</v>
      </c>
      <c r="V498" s="1334">
        <f t="shared" si="273"/>
        <v>0</v>
      </c>
      <c r="W498" s="1337">
        <f t="shared" si="274"/>
        <v>129634.4</v>
      </c>
      <c r="X498" s="1411">
        <f t="shared" si="275"/>
        <v>1685247.2</v>
      </c>
      <c r="Y498" s="1339">
        <v>1</v>
      </c>
      <c r="Z498" s="523">
        <f t="shared" si="276"/>
        <v>8</v>
      </c>
      <c r="AA498" s="377"/>
      <c r="AB498" s="229" t="str">
        <f t="shared" si="277"/>
        <v>Կ-1</v>
      </c>
      <c r="AC498" s="1408">
        <f t="shared" si="278"/>
        <v>2.02</v>
      </c>
      <c r="AD498" s="1408"/>
      <c r="AE498" s="1408">
        <f t="shared" si="289"/>
        <v>2.02</v>
      </c>
      <c r="AF498" s="1337">
        <v>66140</v>
      </c>
      <c r="AG498" s="1337">
        <f t="shared" si="265"/>
        <v>133602.79999999999</v>
      </c>
      <c r="AH498" s="1334">
        <f t="shared" si="279"/>
        <v>0</v>
      </c>
      <c r="AI498" s="1337">
        <f t="shared" si="280"/>
        <v>133602.79999999999</v>
      </c>
      <c r="AJ498" s="1411">
        <f t="shared" si="281"/>
        <v>1736836.4</v>
      </c>
      <c r="AK498" s="1339">
        <v>1</v>
      </c>
      <c r="AL498" s="376">
        <f t="shared" si="282"/>
        <v>9</v>
      </c>
      <c r="AM498" s="377"/>
      <c r="AN498" s="229" t="str">
        <f t="shared" si="283"/>
        <v>Կ-1</v>
      </c>
      <c r="AO498" s="1408">
        <f t="shared" si="284"/>
        <v>2.02</v>
      </c>
      <c r="AP498" s="1408"/>
      <c r="AQ498" s="1408">
        <f t="shared" si="290"/>
        <v>2.02</v>
      </c>
      <c r="AR498" s="1337">
        <v>66140</v>
      </c>
      <c r="AS498" s="1337">
        <f t="shared" si="266"/>
        <v>133602.79999999999</v>
      </c>
      <c r="AT498" s="1334">
        <f t="shared" si="285"/>
        <v>0</v>
      </c>
      <c r="AU498" s="1337">
        <f t="shared" si="286"/>
        <v>133602.79999999999</v>
      </c>
      <c r="AV498" s="1411">
        <f t="shared" si="287"/>
        <v>1736836.4</v>
      </c>
    </row>
    <row r="499" spans="1:48" ht="17.25" thickBot="1">
      <c r="A499" s="1421">
        <v>457</v>
      </c>
      <c r="B499" s="1429" t="s">
        <v>1090</v>
      </c>
      <c r="C499" s="1430" t="s">
        <v>2467</v>
      </c>
      <c r="D499" s="1423">
        <v>1</v>
      </c>
      <c r="E499" s="1419">
        <v>2</v>
      </c>
      <c r="F499" s="725" t="s">
        <v>98</v>
      </c>
      <c r="G499" s="724">
        <f t="shared" si="291"/>
        <v>1.79</v>
      </c>
      <c r="H499" s="443">
        <v>66140</v>
      </c>
      <c r="I499" s="1337">
        <f t="shared" si="263"/>
        <v>118390.6</v>
      </c>
      <c r="J499" s="1338">
        <v>0</v>
      </c>
      <c r="K499" s="1337">
        <f t="shared" si="269"/>
        <v>118390.6</v>
      </c>
      <c r="L499" s="1411">
        <f t="shared" si="270"/>
        <v>1539077.8</v>
      </c>
      <c r="M499" s="1339">
        <v>1</v>
      </c>
      <c r="N499" s="523">
        <f t="shared" si="267"/>
        <v>3</v>
      </c>
      <c r="O499" s="377"/>
      <c r="P499" s="229" t="str">
        <f t="shared" si="271"/>
        <v>Կ-1</v>
      </c>
      <c r="Q499" s="643">
        <f t="shared" si="272"/>
        <v>1.84</v>
      </c>
      <c r="R499" s="1408"/>
      <c r="S499" s="1408">
        <f t="shared" si="268"/>
        <v>1.84</v>
      </c>
      <c r="T499" s="1337">
        <v>66140</v>
      </c>
      <c r="U499" s="1337">
        <f t="shared" si="264"/>
        <v>121697.60000000001</v>
      </c>
      <c r="V499" s="1334">
        <f t="shared" si="273"/>
        <v>0</v>
      </c>
      <c r="W499" s="1337">
        <f t="shared" si="274"/>
        <v>121697.60000000001</v>
      </c>
      <c r="X499" s="1411">
        <f t="shared" si="275"/>
        <v>1582068.8</v>
      </c>
      <c r="Y499" s="1339">
        <v>1</v>
      </c>
      <c r="Z499" s="523">
        <f t="shared" si="276"/>
        <v>4</v>
      </c>
      <c r="AA499" s="377"/>
      <c r="AB499" s="229" t="str">
        <f t="shared" si="277"/>
        <v>Կ-1</v>
      </c>
      <c r="AC499" s="1408">
        <f t="shared" si="278"/>
        <v>1.9</v>
      </c>
      <c r="AD499" s="1408"/>
      <c r="AE499" s="1408">
        <f t="shared" si="289"/>
        <v>1.9</v>
      </c>
      <c r="AF499" s="1337">
        <v>66140</v>
      </c>
      <c r="AG499" s="1337">
        <f t="shared" si="265"/>
        <v>125666</v>
      </c>
      <c r="AH499" s="1334">
        <f t="shared" si="279"/>
        <v>0</v>
      </c>
      <c r="AI499" s="1337">
        <f t="shared" si="280"/>
        <v>125666</v>
      </c>
      <c r="AJ499" s="1411">
        <f t="shared" si="281"/>
        <v>1633658</v>
      </c>
      <c r="AK499" s="1339">
        <v>1</v>
      </c>
      <c r="AL499" s="376">
        <f t="shared" si="282"/>
        <v>5</v>
      </c>
      <c r="AM499" s="377"/>
      <c r="AN499" s="229" t="str">
        <f t="shared" si="283"/>
        <v>Կ-1</v>
      </c>
      <c r="AO499" s="1408">
        <f t="shared" si="284"/>
        <v>1.9</v>
      </c>
      <c r="AP499" s="1408"/>
      <c r="AQ499" s="1408">
        <f t="shared" si="290"/>
        <v>1.9</v>
      </c>
      <c r="AR499" s="1337">
        <v>66140</v>
      </c>
      <c r="AS499" s="1337">
        <f t="shared" si="266"/>
        <v>125666</v>
      </c>
      <c r="AT499" s="1334">
        <f t="shared" si="285"/>
        <v>0</v>
      </c>
      <c r="AU499" s="1337">
        <f t="shared" si="286"/>
        <v>125666</v>
      </c>
      <c r="AV499" s="1411">
        <f t="shared" si="287"/>
        <v>1633658</v>
      </c>
    </row>
    <row r="500" spans="1:48" ht="17.25" thickBot="1">
      <c r="A500" s="1421">
        <v>458</v>
      </c>
      <c r="B500" s="1429" t="s">
        <v>1271</v>
      </c>
      <c r="C500" s="1430" t="s">
        <v>2467</v>
      </c>
      <c r="D500" s="1423">
        <v>1</v>
      </c>
      <c r="E500" s="1419">
        <v>6</v>
      </c>
      <c r="F500" s="725" t="s">
        <v>98</v>
      </c>
      <c r="G500" s="724">
        <f t="shared" si="291"/>
        <v>1.96</v>
      </c>
      <c r="H500" s="443">
        <v>66140</v>
      </c>
      <c r="I500" s="1337">
        <f t="shared" si="263"/>
        <v>129634.4</v>
      </c>
      <c r="J500" s="1338">
        <v>0</v>
      </c>
      <c r="K500" s="1337">
        <f t="shared" si="269"/>
        <v>129634.4</v>
      </c>
      <c r="L500" s="1411">
        <f t="shared" si="270"/>
        <v>1685247.2</v>
      </c>
      <c r="M500" s="1339">
        <v>1</v>
      </c>
      <c r="N500" s="523">
        <f t="shared" si="267"/>
        <v>7</v>
      </c>
      <c r="O500" s="377"/>
      <c r="P500" s="229" t="str">
        <f t="shared" si="271"/>
        <v>Կ-1</v>
      </c>
      <c r="Q500" s="643">
        <f t="shared" si="272"/>
        <v>1.96</v>
      </c>
      <c r="R500" s="1408"/>
      <c r="S500" s="1408">
        <f t="shared" si="268"/>
        <v>1.96</v>
      </c>
      <c r="T500" s="1337">
        <v>66140</v>
      </c>
      <c r="U500" s="1337">
        <f t="shared" si="264"/>
        <v>129634.4</v>
      </c>
      <c r="V500" s="1334">
        <f t="shared" si="273"/>
        <v>0</v>
      </c>
      <c r="W500" s="1337">
        <f t="shared" si="274"/>
        <v>129634.4</v>
      </c>
      <c r="X500" s="1411">
        <f t="shared" si="275"/>
        <v>1685247.2</v>
      </c>
      <c r="Y500" s="1339">
        <v>1</v>
      </c>
      <c r="Z500" s="523">
        <f t="shared" si="276"/>
        <v>8</v>
      </c>
      <c r="AA500" s="377"/>
      <c r="AB500" s="229" t="str">
        <f t="shared" si="277"/>
        <v>Կ-1</v>
      </c>
      <c r="AC500" s="1408">
        <f t="shared" si="278"/>
        <v>2.02</v>
      </c>
      <c r="AD500" s="1408"/>
      <c r="AE500" s="1408">
        <f t="shared" si="289"/>
        <v>2.02</v>
      </c>
      <c r="AF500" s="1337">
        <v>66140</v>
      </c>
      <c r="AG500" s="1337">
        <f t="shared" si="265"/>
        <v>133602.79999999999</v>
      </c>
      <c r="AH500" s="1334">
        <f t="shared" si="279"/>
        <v>0</v>
      </c>
      <c r="AI500" s="1337">
        <f t="shared" si="280"/>
        <v>133602.79999999999</v>
      </c>
      <c r="AJ500" s="1411">
        <f t="shared" si="281"/>
        <v>1736836.4</v>
      </c>
      <c r="AK500" s="1339">
        <v>1</v>
      </c>
      <c r="AL500" s="376">
        <f t="shared" si="282"/>
        <v>9</v>
      </c>
      <c r="AM500" s="377"/>
      <c r="AN500" s="229" t="str">
        <f t="shared" si="283"/>
        <v>Կ-1</v>
      </c>
      <c r="AO500" s="1408">
        <f t="shared" si="284"/>
        <v>2.02</v>
      </c>
      <c r="AP500" s="1408"/>
      <c r="AQ500" s="1408">
        <f t="shared" si="290"/>
        <v>2.02</v>
      </c>
      <c r="AR500" s="1337">
        <v>66140</v>
      </c>
      <c r="AS500" s="1337">
        <f t="shared" si="266"/>
        <v>133602.79999999999</v>
      </c>
      <c r="AT500" s="1334">
        <f t="shared" si="285"/>
        <v>0</v>
      </c>
      <c r="AU500" s="1337">
        <f t="shared" si="286"/>
        <v>133602.79999999999</v>
      </c>
      <c r="AV500" s="1411">
        <f t="shared" si="287"/>
        <v>1736836.4</v>
      </c>
    </row>
    <row r="501" spans="1:48" ht="17.25" thickBot="1">
      <c r="A501" s="1421">
        <v>459</v>
      </c>
      <c r="B501" s="1429" t="s">
        <v>1283</v>
      </c>
      <c r="C501" s="1430" t="s">
        <v>2467</v>
      </c>
      <c r="D501" s="1423">
        <v>1</v>
      </c>
      <c r="E501" s="1419">
        <v>5</v>
      </c>
      <c r="F501" s="725" t="s">
        <v>98</v>
      </c>
      <c r="G501" s="724">
        <f t="shared" si="291"/>
        <v>1.9</v>
      </c>
      <c r="H501" s="443">
        <v>66140</v>
      </c>
      <c r="I501" s="1337">
        <f t="shared" si="263"/>
        <v>125666</v>
      </c>
      <c r="J501" s="1338">
        <v>0</v>
      </c>
      <c r="K501" s="1337">
        <f t="shared" si="269"/>
        <v>125666</v>
      </c>
      <c r="L501" s="1411">
        <f t="shared" si="270"/>
        <v>1633658</v>
      </c>
      <c r="M501" s="1339">
        <v>1</v>
      </c>
      <c r="N501" s="523">
        <f t="shared" si="267"/>
        <v>6</v>
      </c>
      <c r="O501" s="377"/>
      <c r="P501" s="229" t="str">
        <f t="shared" si="271"/>
        <v>Կ-1</v>
      </c>
      <c r="Q501" s="643">
        <f t="shared" si="272"/>
        <v>1.96</v>
      </c>
      <c r="R501" s="1408"/>
      <c r="S501" s="1408">
        <f t="shared" si="268"/>
        <v>1.96</v>
      </c>
      <c r="T501" s="1337">
        <v>66140</v>
      </c>
      <c r="U501" s="1337">
        <f t="shared" si="264"/>
        <v>129634.4</v>
      </c>
      <c r="V501" s="1334">
        <f t="shared" si="273"/>
        <v>0</v>
      </c>
      <c r="W501" s="1337">
        <f t="shared" si="274"/>
        <v>129634.4</v>
      </c>
      <c r="X501" s="1411">
        <f t="shared" si="275"/>
        <v>1685247.2</v>
      </c>
      <c r="Y501" s="1339">
        <v>1</v>
      </c>
      <c r="Z501" s="523">
        <f t="shared" si="276"/>
        <v>7</v>
      </c>
      <c r="AA501" s="377"/>
      <c r="AB501" s="229" t="str">
        <f t="shared" si="277"/>
        <v>Կ-1</v>
      </c>
      <c r="AC501" s="1408">
        <f t="shared" si="278"/>
        <v>1.96</v>
      </c>
      <c r="AD501" s="1408"/>
      <c r="AE501" s="1408">
        <f t="shared" si="289"/>
        <v>1.96</v>
      </c>
      <c r="AF501" s="1337">
        <v>66140</v>
      </c>
      <c r="AG501" s="1337">
        <f t="shared" si="265"/>
        <v>129634.4</v>
      </c>
      <c r="AH501" s="1334">
        <f t="shared" si="279"/>
        <v>0</v>
      </c>
      <c r="AI501" s="1337">
        <f t="shared" si="280"/>
        <v>129634.4</v>
      </c>
      <c r="AJ501" s="1411">
        <f t="shared" si="281"/>
        <v>1685247.2</v>
      </c>
      <c r="AK501" s="1339">
        <v>1</v>
      </c>
      <c r="AL501" s="376">
        <f t="shared" si="282"/>
        <v>8</v>
      </c>
      <c r="AM501" s="377"/>
      <c r="AN501" s="229" t="str">
        <f t="shared" si="283"/>
        <v>Կ-1</v>
      </c>
      <c r="AO501" s="1408">
        <f t="shared" si="284"/>
        <v>2.02</v>
      </c>
      <c r="AP501" s="1408"/>
      <c r="AQ501" s="1408">
        <f t="shared" si="290"/>
        <v>2.02</v>
      </c>
      <c r="AR501" s="1337">
        <v>66140</v>
      </c>
      <c r="AS501" s="1337">
        <f t="shared" si="266"/>
        <v>133602.79999999999</v>
      </c>
      <c r="AT501" s="1334">
        <f t="shared" si="285"/>
        <v>0</v>
      </c>
      <c r="AU501" s="1337">
        <f t="shared" si="286"/>
        <v>133602.79999999999</v>
      </c>
      <c r="AV501" s="1411">
        <f t="shared" si="287"/>
        <v>1736836.4</v>
      </c>
    </row>
    <row r="502" spans="1:48" ht="17.25" thickBot="1">
      <c r="A502" s="1421">
        <v>460</v>
      </c>
      <c r="B502" s="1429" t="s">
        <v>1273</v>
      </c>
      <c r="C502" s="1430" t="s">
        <v>2467</v>
      </c>
      <c r="D502" s="1423">
        <v>1</v>
      </c>
      <c r="E502" s="1419">
        <v>6</v>
      </c>
      <c r="F502" s="725" t="s">
        <v>98</v>
      </c>
      <c r="G502" s="724">
        <f t="shared" si="291"/>
        <v>1.96</v>
      </c>
      <c r="H502" s="443">
        <v>66140</v>
      </c>
      <c r="I502" s="1337">
        <f t="shared" si="263"/>
        <v>129634.4</v>
      </c>
      <c r="J502" s="1338">
        <v>0</v>
      </c>
      <c r="K502" s="1337">
        <f t="shared" si="269"/>
        <v>129634.4</v>
      </c>
      <c r="L502" s="1411">
        <f t="shared" si="270"/>
        <v>1685247.2</v>
      </c>
      <c r="M502" s="1339">
        <v>1</v>
      </c>
      <c r="N502" s="523">
        <f t="shared" si="267"/>
        <v>7</v>
      </c>
      <c r="O502" s="377"/>
      <c r="P502" s="229" t="str">
        <f t="shared" si="271"/>
        <v>Կ-1</v>
      </c>
      <c r="Q502" s="643">
        <f t="shared" si="272"/>
        <v>1.96</v>
      </c>
      <c r="R502" s="1408"/>
      <c r="S502" s="1408">
        <f t="shared" si="268"/>
        <v>1.96</v>
      </c>
      <c r="T502" s="1337">
        <v>66140</v>
      </c>
      <c r="U502" s="1337">
        <f t="shared" si="264"/>
        <v>129634.4</v>
      </c>
      <c r="V502" s="1334">
        <f t="shared" si="273"/>
        <v>0</v>
      </c>
      <c r="W502" s="1337">
        <f t="shared" si="274"/>
        <v>129634.4</v>
      </c>
      <c r="X502" s="1411">
        <f t="shared" si="275"/>
        <v>1685247.2</v>
      </c>
      <c r="Y502" s="1339">
        <v>1</v>
      </c>
      <c r="Z502" s="523">
        <f t="shared" si="276"/>
        <v>8</v>
      </c>
      <c r="AA502" s="377"/>
      <c r="AB502" s="229" t="str">
        <f t="shared" si="277"/>
        <v>Կ-1</v>
      </c>
      <c r="AC502" s="1408">
        <f t="shared" si="278"/>
        <v>2.02</v>
      </c>
      <c r="AD502" s="1408"/>
      <c r="AE502" s="1408">
        <f t="shared" si="289"/>
        <v>2.02</v>
      </c>
      <c r="AF502" s="1337">
        <v>66140</v>
      </c>
      <c r="AG502" s="1337">
        <f t="shared" si="265"/>
        <v>133602.79999999999</v>
      </c>
      <c r="AH502" s="1334">
        <f t="shared" si="279"/>
        <v>0</v>
      </c>
      <c r="AI502" s="1337">
        <f t="shared" si="280"/>
        <v>133602.79999999999</v>
      </c>
      <c r="AJ502" s="1411">
        <f t="shared" si="281"/>
        <v>1736836.4</v>
      </c>
      <c r="AK502" s="1339">
        <v>1</v>
      </c>
      <c r="AL502" s="376">
        <f t="shared" si="282"/>
        <v>9</v>
      </c>
      <c r="AM502" s="377"/>
      <c r="AN502" s="229" t="str">
        <f t="shared" si="283"/>
        <v>Կ-1</v>
      </c>
      <c r="AO502" s="1408">
        <f t="shared" si="284"/>
        <v>2.02</v>
      </c>
      <c r="AP502" s="1408"/>
      <c r="AQ502" s="1408">
        <f t="shared" si="290"/>
        <v>2.02</v>
      </c>
      <c r="AR502" s="1337">
        <v>66140</v>
      </c>
      <c r="AS502" s="1337">
        <f t="shared" si="266"/>
        <v>133602.79999999999</v>
      </c>
      <c r="AT502" s="1334">
        <f t="shared" si="285"/>
        <v>0</v>
      </c>
      <c r="AU502" s="1337">
        <f t="shared" si="286"/>
        <v>133602.79999999999</v>
      </c>
      <c r="AV502" s="1411">
        <f t="shared" si="287"/>
        <v>1736836.4</v>
      </c>
    </row>
    <row r="503" spans="1:48" ht="17.25" thickBot="1">
      <c r="A503" s="1421">
        <v>461</v>
      </c>
      <c r="B503" s="1429" t="s">
        <v>1280</v>
      </c>
      <c r="C503" s="1430" t="s">
        <v>2467</v>
      </c>
      <c r="D503" s="1423">
        <v>1</v>
      </c>
      <c r="E503" s="1419">
        <v>6</v>
      </c>
      <c r="F503" s="725" t="s">
        <v>98</v>
      </c>
      <c r="G503" s="724">
        <f t="shared" si="291"/>
        <v>1.96</v>
      </c>
      <c r="H503" s="443">
        <v>66140</v>
      </c>
      <c r="I503" s="1337">
        <f t="shared" si="263"/>
        <v>129634.4</v>
      </c>
      <c r="J503" s="1338">
        <v>0</v>
      </c>
      <c r="K503" s="1337">
        <f t="shared" si="269"/>
        <v>129634.4</v>
      </c>
      <c r="L503" s="1411">
        <f t="shared" si="270"/>
        <v>1685247.2</v>
      </c>
      <c r="M503" s="1339">
        <v>1</v>
      </c>
      <c r="N503" s="523">
        <f t="shared" si="267"/>
        <v>7</v>
      </c>
      <c r="O503" s="377"/>
      <c r="P503" s="229" t="str">
        <f t="shared" si="271"/>
        <v>Կ-1</v>
      </c>
      <c r="Q503" s="643">
        <f t="shared" si="272"/>
        <v>1.96</v>
      </c>
      <c r="R503" s="1408"/>
      <c r="S503" s="1408">
        <f t="shared" si="268"/>
        <v>1.96</v>
      </c>
      <c r="T503" s="1337">
        <v>66140</v>
      </c>
      <c r="U503" s="1337">
        <f t="shared" si="264"/>
        <v>129634.4</v>
      </c>
      <c r="V503" s="1334">
        <f t="shared" si="273"/>
        <v>0</v>
      </c>
      <c r="W503" s="1337">
        <f t="shared" si="274"/>
        <v>129634.4</v>
      </c>
      <c r="X503" s="1411">
        <f t="shared" si="275"/>
        <v>1685247.2</v>
      </c>
      <c r="Y503" s="1339">
        <v>1</v>
      </c>
      <c r="Z503" s="523">
        <f t="shared" si="276"/>
        <v>8</v>
      </c>
      <c r="AA503" s="377"/>
      <c r="AB503" s="229" t="str">
        <f t="shared" si="277"/>
        <v>Կ-1</v>
      </c>
      <c r="AC503" s="1408">
        <f t="shared" si="278"/>
        <v>2.02</v>
      </c>
      <c r="AD503" s="1408"/>
      <c r="AE503" s="1408">
        <f t="shared" si="289"/>
        <v>2.02</v>
      </c>
      <c r="AF503" s="1337">
        <v>66140</v>
      </c>
      <c r="AG503" s="1337">
        <f t="shared" si="265"/>
        <v>133602.79999999999</v>
      </c>
      <c r="AH503" s="1334">
        <f t="shared" si="279"/>
        <v>0</v>
      </c>
      <c r="AI503" s="1337">
        <f t="shared" si="280"/>
        <v>133602.79999999999</v>
      </c>
      <c r="AJ503" s="1411">
        <f t="shared" si="281"/>
        <v>1736836.4</v>
      </c>
      <c r="AK503" s="1339">
        <v>1</v>
      </c>
      <c r="AL503" s="376">
        <f t="shared" si="282"/>
        <v>9</v>
      </c>
      <c r="AM503" s="377"/>
      <c r="AN503" s="229" t="str">
        <f t="shared" si="283"/>
        <v>Կ-1</v>
      </c>
      <c r="AO503" s="1408">
        <f t="shared" si="284"/>
        <v>2.02</v>
      </c>
      <c r="AP503" s="1408"/>
      <c r="AQ503" s="1408">
        <f t="shared" si="290"/>
        <v>2.02</v>
      </c>
      <c r="AR503" s="1337">
        <v>66140</v>
      </c>
      <c r="AS503" s="1337">
        <f t="shared" si="266"/>
        <v>133602.79999999999</v>
      </c>
      <c r="AT503" s="1334">
        <f t="shared" si="285"/>
        <v>0</v>
      </c>
      <c r="AU503" s="1337">
        <f t="shared" si="286"/>
        <v>133602.79999999999</v>
      </c>
      <c r="AV503" s="1411">
        <f t="shared" si="287"/>
        <v>1736836.4</v>
      </c>
    </row>
    <row r="504" spans="1:48" ht="17.25" thickBot="1">
      <c r="A504" s="1421">
        <v>462</v>
      </c>
      <c r="B504" s="1429" t="s">
        <v>1281</v>
      </c>
      <c r="C504" s="1430" t="s">
        <v>2467</v>
      </c>
      <c r="D504" s="1423">
        <v>1</v>
      </c>
      <c r="E504" s="1419">
        <v>5</v>
      </c>
      <c r="F504" s="725" t="s">
        <v>98</v>
      </c>
      <c r="G504" s="724">
        <f t="shared" si="291"/>
        <v>1.9</v>
      </c>
      <c r="H504" s="443">
        <v>66140</v>
      </c>
      <c r="I504" s="1337">
        <f t="shared" si="263"/>
        <v>125666</v>
      </c>
      <c r="J504" s="1338">
        <v>0</v>
      </c>
      <c r="K504" s="1337">
        <f t="shared" si="269"/>
        <v>125666</v>
      </c>
      <c r="L504" s="1411">
        <f t="shared" si="270"/>
        <v>1633658</v>
      </c>
      <c r="M504" s="1339">
        <v>1</v>
      </c>
      <c r="N504" s="523">
        <f t="shared" si="267"/>
        <v>6</v>
      </c>
      <c r="O504" s="377"/>
      <c r="P504" s="229" t="str">
        <f t="shared" si="271"/>
        <v>Կ-1</v>
      </c>
      <c r="Q504" s="643">
        <f t="shared" si="272"/>
        <v>1.96</v>
      </c>
      <c r="R504" s="1408"/>
      <c r="S504" s="1408">
        <f t="shared" si="268"/>
        <v>1.96</v>
      </c>
      <c r="T504" s="1337">
        <v>66140</v>
      </c>
      <c r="U504" s="1337">
        <f t="shared" si="264"/>
        <v>129634.4</v>
      </c>
      <c r="V504" s="1334">
        <f t="shared" si="273"/>
        <v>0</v>
      </c>
      <c r="W504" s="1337">
        <f t="shared" si="274"/>
        <v>129634.4</v>
      </c>
      <c r="X504" s="1411">
        <f t="shared" si="275"/>
        <v>1685247.2</v>
      </c>
      <c r="Y504" s="1339">
        <v>1</v>
      </c>
      <c r="Z504" s="523">
        <f t="shared" si="276"/>
        <v>7</v>
      </c>
      <c r="AA504" s="377"/>
      <c r="AB504" s="229" t="str">
        <f t="shared" si="277"/>
        <v>Կ-1</v>
      </c>
      <c r="AC504" s="1408">
        <f t="shared" si="278"/>
        <v>1.96</v>
      </c>
      <c r="AD504" s="1408"/>
      <c r="AE504" s="1408">
        <f t="shared" si="289"/>
        <v>1.96</v>
      </c>
      <c r="AF504" s="1337">
        <v>66140</v>
      </c>
      <c r="AG504" s="1337">
        <f t="shared" si="265"/>
        <v>129634.4</v>
      </c>
      <c r="AH504" s="1334">
        <f t="shared" si="279"/>
        <v>0</v>
      </c>
      <c r="AI504" s="1337">
        <f t="shared" si="280"/>
        <v>129634.4</v>
      </c>
      <c r="AJ504" s="1411">
        <f t="shared" si="281"/>
        <v>1685247.2</v>
      </c>
      <c r="AK504" s="1339">
        <v>1</v>
      </c>
      <c r="AL504" s="376">
        <f t="shared" si="282"/>
        <v>8</v>
      </c>
      <c r="AM504" s="377"/>
      <c r="AN504" s="229" t="str">
        <f t="shared" si="283"/>
        <v>Կ-1</v>
      </c>
      <c r="AO504" s="1408">
        <f t="shared" si="284"/>
        <v>2.02</v>
      </c>
      <c r="AP504" s="1408"/>
      <c r="AQ504" s="1408">
        <f t="shared" si="290"/>
        <v>2.02</v>
      </c>
      <c r="AR504" s="1337">
        <v>66140</v>
      </c>
      <c r="AS504" s="1337">
        <f t="shared" si="266"/>
        <v>133602.79999999999</v>
      </c>
      <c r="AT504" s="1334">
        <f t="shared" si="285"/>
        <v>0</v>
      </c>
      <c r="AU504" s="1337">
        <f t="shared" si="286"/>
        <v>133602.79999999999</v>
      </c>
      <c r="AV504" s="1411">
        <f t="shared" si="287"/>
        <v>1736836.4</v>
      </c>
    </row>
    <row r="505" spans="1:48" ht="17.25" thickBot="1">
      <c r="A505" s="1421">
        <v>463</v>
      </c>
      <c r="B505" s="1429" t="s">
        <v>1276</v>
      </c>
      <c r="C505" s="1430" t="s">
        <v>2467</v>
      </c>
      <c r="D505" s="1423">
        <v>1</v>
      </c>
      <c r="E505" s="1419">
        <v>5</v>
      </c>
      <c r="F505" s="725" t="s">
        <v>98</v>
      </c>
      <c r="G505" s="724">
        <f t="shared" si="291"/>
        <v>1.9</v>
      </c>
      <c r="H505" s="443">
        <v>66140</v>
      </c>
      <c r="I505" s="1337">
        <f t="shared" si="263"/>
        <v>125666</v>
      </c>
      <c r="J505" s="1338">
        <v>0</v>
      </c>
      <c r="K505" s="1337">
        <f t="shared" si="269"/>
        <v>125666</v>
      </c>
      <c r="L505" s="1411">
        <f t="shared" si="270"/>
        <v>1633658</v>
      </c>
      <c r="M505" s="1339">
        <v>1</v>
      </c>
      <c r="N505" s="523">
        <f t="shared" si="267"/>
        <v>6</v>
      </c>
      <c r="O505" s="377"/>
      <c r="P505" s="229" t="str">
        <f t="shared" si="271"/>
        <v>Կ-1</v>
      </c>
      <c r="Q505" s="643">
        <f t="shared" si="272"/>
        <v>1.96</v>
      </c>
      <c r="R505" s="1408"/>
      <c r="S505" s="1408">
        <f t="shared" si="268"/>
        <v>1.96</v>
      </c>
      <c r="T505" s="1337">
        <v>66140</v>
      </c>
      <c r="U505" s="1337">
        <f t="shared" si="264"/>
        <v>129634.4</v>
      </c>
      <c r="V505" s="1334">
        <f t="shared" si="273"/>
        <v>0</v>
      </c>
      <c r="W505" s="1337">
        <f t="shared" si="274"/>
        <v>129634.4</v>
      </c>
      <c r="X505" s="1411">
        <f t="shared" si="275"/>
        <v>1685247.2</v>
      </c>
      <c r="Y505" s="1339">
        <v>1</v>
      </c>
      <c r="Z505" s="523">
        <f t="shared" si="276"/>
        <v>7</v>
      </c>
      <c r="AA505" s="377"/>
      <c r="AB505" s="229" t="str">
        <f t="shared" si="277"/>
        <v>Կ-1</v>
      </c>
      <c r="AC505" s="1408">
        <f t="shared" si="278"/>
        <v>1.96</v>
      </c>
      <c r="AD505" s="1408"/>
      <c r="AE505" s="1408">
        <f t="shared" si="289"/>
        <v>1.96</v>
      </c>
      <c r="AF505" s="1337">
        <v>66140</v>
      </c>
      <c r="AG505" s="1337">
        <f t="shared" si="265"/>
        <v>129634.4</v>
      </c>
      <c r="AH505" s="1334">
        <f t="shared" si="279"/>
        <v>0</v>
      </c>
      <c r="AI505" s="1337">
        <f t="shared" si="280"/>
        <v>129634.4</v>
      </c>
      <c r="AJ505" s="1411">
        <f t="shared" si="281"/>
        <v>1685247.2</v>
      </c>
      <c r="AK505" s="1339">
        <v>1</v>
      </c>
      <c r="AL505" s="376">
        <f t="shared" si="282"/>
        <v>8</v>
      </c>
      <c r="AM505" s="377"/>
      <c r="AN505" s="229" t="str">
        <f t="shared" si="283"/>
        <v>Կ-1</v>
      </c>
      <c r="AO505" s="1408">
        <f t="shared" si="284"/>
        <v>2.02</v>
      </c>
      <c r="AP505" s="1408"/>
      <c r="AQ505" s="1408">
        <f t="shared" si="290"/>
        <v>2.02</v>
      </c>
      <c r="AR505" s="1337">
        <v>66140</v>
      </c>
      <c r="AS505" s="1337">
        <f t="shared" si="266"/>
        <v>133602.79999999999</v>
      </c>
      <c r="AT505" s="1334">
        <f t="shared" si="285"/>
        <v>0</v>
      </c>
      <c r="AU505" s="1337">
        <f t="shared" si="286"/>
        <v>133602.79999999999</v>
      </c>
      <c r="AV505" s="1411">
        <f t="shared" si="287"/>
        <v>1736836.4</v>
      </c>
    </row>
    <row r="506" spans="1:48" ht="17.25" thickBot="1">
      <c r="A506" s="1421">
        <v>464</v>
      </c>
      <c r="B506" s="1429" t="s">
        <v>1277</v>
      </c>
      <c r="C506" s="1430" t="s">
        <v>2467</v>
      </c>
      <c r="D506" s="1423">
        <v>1</v>
      </c>
      <c r="E506" s="1419">
        <v>6</v>
      </c>
      <c r="F506" s="725" t="s">
        <v>98</v>
      </c>
      <c r="G506" s="724">
        <f t="shared" si="291"/>
        <v>1.96</v>
      </c>
      <c r="H506" s="443">
        <v>66140</v>
      </c>
      <c r="I506" s="1337">
        <f t="shared" si="263"/>
        <v>129634.4</v>
      </c>
      <c r="J506" s="1338">
        <v>0</v>
      </c>
      <c r="K506" s="1337">
        <f t="shared" si="269"/>
        <v>129634.4</v>
      </c>
      <c r="L506" s="1411">
        <f t="shared" si="270"/>
        <v>1685247.2</v>
      </c>
      <c r="M506" s="1339">
        <v>1</v>
      </c>
      <c r="N506" s="523">
        <f t="shared" si="267"/>
        <v>7</v>
      </c>
      <c r="O506" s="377"/>
      <c r="P506" s="229" t="str">
        <f t="shared" si="271"/>
        <v>Կ-1</v>
      </c>
      <c r="Q506" s="643">
        <f t="shared" si="272"/>
        <v>1.96</v>
      </c>
      <c r="R506" s="1408"/>
      <c r="S506" s="1408">
        <f t="shared" si="268"/>
        <v>1.96</v>
      </c>
      <c r="T506" s="1337">
        <v>66140</v>
      </c>
      <c r="U506" s="1337">
        <f t="shared" si="264"/>
        <v>129634.4</v>
      </c>
      <c r="V506" s="1334">
        <f t="shared" si="273"/>
        <v>0</v>
      </c>
      <c r="W506" s="1337">
        <f t="shared" si="274"/>
        <v>129634.4</v>
      </c>
      <c r="X506" s="1411">
        <f t="shared" si="275"/>
        <v>1685247.2</v>
      </c>
      <c r="Y506" s="1339">
        <v>1</v>
      </c>
      <c r="Z506" s="523">
        <f t="shared" si="276"/>
        <v>8</v>
      </c>
      <c r="AA506" s="377"/>
      <c r="AB506" s="229" t="str">
        <f t="shared" si="277"/>
        <v>Կ-1</v>
      </c>
      <c r="AC506" s="1408">
        <f t="shared" si="278"/>
        <v>2.02</v>
      </c>
      <c r="AD506" s="1408"/>
      <c r="AE506" s="1408">
        <f t="shared" si="289"/>
        <v>2.02</v>
      </c>
      <c r="AF506" s="1337">
        <v>66140</v>
      </c>
      <c r="AG506" s="1337">
        <f t="shared" si="265"/>
        <v>133602.79999999999</v>
      </c>
      <c r="AH506" s="1334">
        <f t="shared" si="279"/>
        <v>0</v>
      </c>
      <c r="AI506" s="1337">
        <f t="shared" si="280"/>
        <v>133602.79999999999</v>
      </c>
      <c r="AJ506" s="1411">
        <f t="shared" si="281"/>
        <v>1736836.4</v>
      </c>
      <c r="AK506" s="1339">
        <v>1</v>
      </c>
      <c r="AL506" s="376">
        <f t="shared" si="282"/>
        <v>9</v>
      </c>
      <c r="AM506" s="377"/>
      <c r="AN506" s="229" t="str">
        <f t="shared" si="283"/>
        <v>Կ-1</v>
      </c>
      <c r="AO506" s="1408">
        <f t="shared" si="284"/>
        <v>2.02</v>
      </c>
      <c r="AP506" s="1408"/>
      <c r="AQ506" s="1408">
        <f t="shared" si="290"/>
        <v>2.02</v>
      </c>
      <c r="AR506" s="1337">
        <v>66140</v>
      </c>
      <c r="AS506" s="1337">
        <f t="shared" si="266"/>
        <v>133602.79999999999</v>
      </c>
      <c r="AT506" s="1334">
        <f t="shared" si="285"/>
        <v>0</v>
      </c>
      <c r="AU506" s="1337">
        <f t="shared" si="286"/>
        <v>133602.79999999999</v>
      </c>
      <c r="AV506" s="1411">
        <f t="shared" si="287"/>
        <v>1736836.4</v>
      </c>
    </row>
    <row r="507" spans="1:48" ht="17.25" thickBot="1">
      <c r="A507" s="1421">
        <v>465</v>
      </c>
      <c r="B507" s="1429" t="s">
        <v>1278</v>
      </c>
      <c r="C507" s="1430" t="s">
        <v>2467</v>
      </c>
      <c r="D507" s="1423">
        <v>1</v>
      </c>
      <c r="E507" s="1419">
        <v>5</v>
      </c>
      <c r="F507" s="725" t="s">
        <v>98</v>
      </c>
      <c r="G507" s="724">
        <f t="shared" si="291"/>
        <v>1.9</v>
      </c>
      <c r="H507" s="443">
        <v>66140</v>
      </c>
      <c r="I507" s="1337">
        <f t="shared" si="263"/>
        <v>125666</v>
      </c>
      <c r="J507" s="1338">
        <v>0</v>
      </c>
      <c r="K507" s="1337">
        <f t="shared" si="269"/>
        <v>125666</v>
      </c>
      <c r="L507" s="1411">
        <f t="shared" si="270"/>
        <v>1633658</v>
      </c>
      <c r="M507" s="1339">
        <v>1</v>
      </c>
      <c r="N507" s="523">
        <f t="shared" si="267"/>
        <v>6</v>
      </c>
      <c r="O507" s="377"/>
      <c r="P507" s="229" t="str">
        <f t="shared" si="271"/>
        <v>Կ-1</v>
      </c>
      <c r="Q507" s="643">
        <f t="shared" si="272"/>
        <v>1.96</v>
      </c>
      <c r="R507" s="1408"/>
      <c r="S507" s="1408">
        <f t="shared" si="268"/>
        <v>1.96</v>
      </c>
      <c r="T507" s="1337">
        <v>66140</v>
      </c>
      <c r="U507" s="1337">
        <f t="shared" si="264"/>
        <v>129634.4</v>
      </c>
      <c r="V507" s="1334">
        <f t="shared" si="273"/>
        <v>0</v>
      </c>
      <c r="W507" s="1337">
        <f t="shared" si="274"/>
        <v>129634.4</v>
      </c>
      <c r="X507" s="1411">
        <f t="shared" si="275"/>
        <v>1685247.2</v>
      </c>
      <c r="Y507" s="1339">
        <v>1</v>
      </c>
      <c r="Z507" s="523">
        <f t="shared" si="276"/>
        <v>7</v>
      </c>
      <c r="AA507" s="377"/>
      <c r="AB507" s="229" t="str">
        <f t="shared" si="277"/>
        <v>Կ-1</v>
      </c>
      <c r="AC507" s="1408">
        <f t="shared" si="278"/>
        <v>1.96</v>
      </c>
      <c r="AD507" s="1408"/>
      <c r="AE507" s="1408">
        <f t="shared" si="289"/>
        <v>1.96</v>
      </c>
      <c r="AF507" s="1337">
        <v>66140</v>
      </c>
      <c r="AG507" s="1337">
        <f t="shared" si="265"/>
        <v>129634.4</v>
      </c>
      <c r="AH507" s="1334">
        <f t="shared" si="279"/>
        <v>0</v>
      </c>
      <c r="AI507" s="1337">
        <f t="shared" si="280"/>
        <v>129634.4</v>
      </c>
      <c r="AJ507" s="1411">
        <f t="shared" si="281"/>
        <v>1685247.2</v>
      </c>
      <c r="AK507" s="1339">
        <v>1</v>
      </c>
      <c r="AL507" s="376">
        <f t="shared" si="282"/>
        <v>8</v>
      </c>
      <c r="AM507" s="377"/>
      <c r="AN507" s="229" t="str">
        <f t="shared" si="283"/>
        <v>Կ-1</v>
      </c>
      <c r="AO507" s="1408">
        <f t="shared" si="284"/>
        <v>2.02</v>
      </c>
      <c r="AP507" s="1408"/>
      <c r="AQ507" s="1408">
        <f t="shared" si="290"/>
        <v>2.02</v>
      </c>
      <c r="AR507" s="1337">
        <v>66140</v>
      </c>
      <c r="AS507" s="1337">
        <f t="shared" si="266"/>
        <v>133602.79999999999</v>
      </c>
      <c r="AT507" s="1334">
        <f t="shared" si="285"/>
        <v>0</v>
      </c>
      <c r="AU507" s="1337">
        <f t="shared" si="286"/>
        <v>133602.79999999999</v>
      </c>
      <c r="AV507" s="1411">
        <f t="shared" si="287"/>
        <v>1736836.4</v>
      </c>
    </row>
    <row r="508" spans="1:48" ht="17.25" thickBot="1">
      <c r="A508" s="1421">
        <v>466</v>
      </c>
      <c r="B508" s="1429" t="s">
        <v>1287</v>
      </c>
      <c r="C508" s="1430" t="s">
        <v>2467</v>
      </c>
      <c r="D508" s="1423">
        <v>1</v>
      </c>
      <c r="E508" s="1419">
        <v>6</v>
      </c>
      <c r="F508" s="725" t="s">
        <v>98</v>
      </c>
      <c r="G508" s="724">
        <f t="shared" si="291"/>
        <v>1.96</v>
      </c>
      <c r="H508" s="443">
        <v>66140</v>
      </c>
      <c r="I508" s="1337">
        <f t="shared" si="263"/>
        <v>129634.4</v>
      </c>
      <c r="J508" s="1338">
        <v>0</v>
      </c>
      <c r="K508" s="1337">
        <f t="shared" si="269"/>
        <v>129634.4</v>
      </c>
      <c r="L508" s="1411">
        <f t="shared" si="270"/>
        <v>1685247.2</v>
      </c>
      <c r="M508" s="1339">
        <v>1</v>
      </c>
      <c r="N508" s="523">
        <f t="shared" si="267"/>
        <v>7</v>
      </c>
      <c r="O508" s="377"/>
      <c r="P508" s="229" t="str">
        <f t="shared" si="271"/>
        <v>Կ-1</v>
      </c>
      <c r="Q508" s="643">
        <f t="shared" si="272"/>
        <v>1.96</v>
      </c>
      <c r="R508" s="1408"/>
      <c r="S508" s="1408">
        <f t="shared" si="268"/>
        <v>1.96</v>
      </c>
      <c r="T508" s="1337">
        <v>66140</v>
      </c>
      <c r="U508" s="1337">
        <f t="shared" si="264"/>
        <v>129634.4</v>
      </c>
      <c r="V508" s="1334">
        <f t="shared" si="273"/>
        <v>0</v>
      </c>
      <c r="W508" s="1337">
        <f t="shared" si="274"/>
        <v>129634.4</v>
      </c>
      <c r="X508" s="1411">
        <f t="shared" si="275"/>
        <v>1685247.2</v>
      </c>
      <c r="Y508" s="1339">
        <v>1</v>
      </c>
      <c r="Z508" s="523">
        <f t="shared" si="276"/>
        <v>8</v>
      </c>
      <c r="AA508" s="377"/>
      <c r="AB508" s="229" t="str">
        <f t="shared" si="277"/>
        <v>Կ-1</v>
      </c>
      <c r="AC508" s="1408">
        <f t="shared" si="278"/>
        <v>2.02</v>
      </c>
      <c r="AD508" s="1408"/>
      <c r="AE508" s="1408">
        <f t="shared" si="289"/>
        <v>2.02</v>
      </c>
      <c r="AF508" s="1337">
        <v>66140</v>
      </c>
      <c r="AG508" s="1337">
        <f t="shared" si="265"/>
        <v>133602.79999999999</v>
      </c>
      <c r="AH508" s="1334">
        <f t="shared" si="279"/>
        <v>0</v>
      </c>
      <c r="AI508" s="1337">
        <f t="shared" si="280"/>
        <v>133602.79999999999</v>
      </c>
      <c r="AJ508" s="1411">
        <f t="shared" si="281"/>
        <v>1736836.4</v>
      </c>
      <c r="AK508" s="1339">
        <v>1</v>
      </c>
      <c r="AL508" s="376">
        <f t="shared" si="282"/>
        <v>9</v>
      </c>
      <c r="AM508" s="377"/>
      <c r="AN508" s="229" t="str">
        <f t="shared" si="283"/>
        <v>Կ-1</v>
      </c>
      <c r="AO508" s="1408">
        <f t="shared" si="284"/>
        <v>2.02</v>
      </c>
      <c r="AP508" s="1408"/>
      <c r="AQ508" s="1408">
        <f t="shared" si="290"/>
        <v>2.02</v>
      </c>
      <c r="AR508" s="1337">
        <v>66140</v>
      </c>
      <c r="AS508" s="1337">
        <f t="shared" si="266"/>
        <v>133602.79999999999</v>
      </c>
      <c r="AT508" s="1334">
        <f t="shared" si="285"/>
        <v>0</v>
      </c>
      <c r="AU508" s="1337">
        <f t="shared" si="286"/>
        <v>133602.79999999999</v>
      </c>
      <c r="AV508" s="1411">
        <f t="shared" si="287"/>
        <v>1736836.4</v>
      </c>
    </row>
    <row r="509" spans="1:48" ht="17.25" thickBot="1">
      <c r="A509" s="1421">
        <v>467</v>
      </c>
      <c r="B509" s="1429" t="s">
        <v>1025</v>
      </c>
      <c r="C509" s="1430" t="s">
        <v>2467</v>
      </c>
      <c r="D509" s="1423">
        <v>1</v>
      </c>
      <c r="E509" s="1419">
        <v>2</v>
      </c>
      <c r="F509" s="725" t="s">
        <v>98</v>
      </c>
      <c r="G509" s="724">
        <f t="shared" si="291"/>
        <v>1.79</v>
      </c>
      <c r="H509" s="443">
        <v>66140</v>
      </c>
      <c r="I509" s="1337">
        <f t="shared" si="263"/>
        <v>118390.6</v>
      </c>
      <c r="J509" s="1338">
        <v>0</v>
      </c>
      <c r="K509" s="1337">
        <f t="shared" si="269"/>
        <v>118390.6</v>
      </c>
      <c r="L509" s="1411">
        <f t="shared" si="270"/>
        <v>1539077.8</v>
      </c>
      <c r="M509" s="1339">
        <v>1</v>
      </c>
      <c r="N509" s="523">
        <f t="shared" si="267"/>
        <v>3</v>
      </c>
      <c r="O509" s="377"/>
      <c r="P509" s="229" t="str">
        <f t="shared" si="271"/>
        <v>Կ-1</v>
      </c>
      <c r="Q509" s="643">
        <f t="shared" si="272"/>
        <v>1.84</v>
      </c>
      <c r="R509" s="1408"/>
      <c r="S509" s="1408">
        <f t="shared" si="268"/>
        <v>1.84</v>
      </c>
      <c r="T509" s="1337">
        <v>66140</v>
      </c>
      <c r="U509" s="1337">
        <f t="shared" si="264"/>
        <v>121697.60000000001</v>
      </c>
      <c r="V509" s="1334">
        <f t="shared" si="273"/>
        <v>0</v>
      </c>
      <c r="W509" s="1337">
        <f t="shared" si="274"/>
        <v>121697.60000000001</v>
      </c>
      <c r="X509" s="1411">
        <f t="shared" si="275"/>
        <v>1582068.8</v>
      </c>
      <c r="Y509" s="1339">
        <v>1</v>
      </c>
      <c r="Z509" s="523">
        <f t="shared" si="276"/>
        <v>4</v>
      </c>
      <c r="AA509" s="377"/>
      <c r="AB509" s="229" t="str">
        <f t="shared" si="277"/>
        <v>Կ-1</v>
      </c>
      <c r="AC509" s="1408">
        <f t="shared" si="278"/>
        <v>1.9</v>
      </c>
      <c r="AD509" s="1408"/>
      <c r="AE509" s="1408">
        <f t="shared" si="289"/>
        <v>1.9</v>
      </c>
      <c r="AF509" s="1337">
        <v>66140</v>
      </c>
      <c r="AG509" s="1337">
        <f t="shared" si="265"/>
        <v>125666</v>
      </c>
      <c r="AH509" s="1334">
        <f t="shared" si="279"/>
        <v>0</v>
      </c>
      <c r="AI509" s="1337">
        <f t="shared" si="280"/>
        <v>125666</v>
      </c>
      <c r="AJ509" s="1411">
        <f t="shared" si="281"/>
        <v>1633658</v>
      </c>
      <c r="AK509" s="1339">
        <v>1</v>
      </c>
      <c r="AL509" s="376">
        <f t="shared" si="282"/>
        <v>5</v>
      </c>
      <c r="AM509" s="377"/>
      <c r="AN509" s="229" t="str">
        <f t="shared" si="283"/>
        <v>Կ-1</v>
      </c>
      <c r="AO509" s="1408">
        <f t="shared" si="284"/>
        <v>1.9</v>
      </c>
      <c r="AP509" s="1408"/>
      <c r="AQ509" s="1408">
        <f t="shared" si="290"/>
        <v>1.9</v>
      </c>
      <c r="AR509" s="1337">
        <v>66140</v>
      </c>
      <c r="AS509" s="1337">
        <f t="shared" si="266"/>
        <v>125666</v>
      </c>
      <c r="AT509" s="1334">
        <f t="shared" si="285"/>
        <v>0</v>
      </c>
      <c r="AU509" s="1337">
        <f t="shared" si="286"/>
        <v>125666</v>
      </c>
      <c r="AV509" s="1411">
        <f t="shared" si="287"/>
        <v>1633658</v>
      </c>
    </row>
    <row r="510" spans="1:48" ht="17.25" thickBot="1">
      <c r="A510" s="1421">
        <v>468</v>
      </c>
      <c r="B510" s="1429" t="s">
        <v>1289</v>
      </c>
      <c r="C510" s="1430" t="s">
        <v>2467</v>
      </c>
      <c r="D510" s="1423">
        <v>1</v>
      </c>
      <c r="E510" s="1419">
        <v>5</v>
      </c>
      <c r="F510" s="725" t="s">
        <v>98</v>
      </c>
      <c r="G510" s="724">
        <f t="shared" si="291"/>
        <v>1.9</v>
      </c>
      <c r="H510" s="443">
        <v>66140</v>
      </c>
      <c r="I510" s="1337">
        <f t="shared" si="263"/>
        <v>125666</v>
      </c>
      <c r="J510" s="1338">
        <v>0</v>
      </c>
      <c r="K510" s="1337">
        <f t="shared" si="269"/>
        <v>125666</v>
      </c>
      <c r="L510" s="1411">
        <f t="shared" si="270"/>
        <v>1633658</v>
      </c>
      <c r="M510" s="1339">
        <v>1</v>
      </c>
      <c r="N510" s="523">
        <f t="shared" si="267"/>
        <v>6</v>
      </c>
      <c r="O510" s="377"/>
      <c r="P510" s="229" t="str">
        <f t="shared" si="271"/>
        <v>Կ-1</v>
      </c>
      <c r="Q510" s="643">
        <f t="shared" si="272"/>
        <v>1.96</v>
      </c>
      <c r="R510" s="1408"/>
      <c r="S510" s="1408">
        <f t="shared" si="268"/>
        <v>1.96</v>
      </c>
      <c r="T510" s="1337">
        <v>66140</v>
      </c>
      <c r="U510" s="1337">
        <f t="shared" si="264"/>
        <v>129634.4</v>
      </c>
      <c r="V510" s="1334">
        <f t="shared" si="273"/>
        <v>0</v>
      </c>
      <c r="W510" s="1337">
        <f t="shared" si="274"/>
        <v>129634.4</v>
      </c>
      <c r="X510" s="1411">
        <f t="shared" si="275"/>
        <v>1685247.2</v>
      </c>
      <c r="Y510" s="1339">
        <v>1</v>
      </c>
      <c r="Z510" s="523">
        <f t="shared" si="276"/>
        <v>7</v>
      </c>
      <c r="AA510" s="377"/>
      <c r="AB510" s="229" t="str">
        <f t="shared" si="277"/>
        <v>Կ-1</v>
      </c>
      <c r="AC510" s="1408">
        <f t="shared" si="278"/>
        <v>1.96</v>
      </c>
      <c r="AD510" s="1408"/>
      <c r="AE510" s="1408">
        <f t="shared" si="289"/>
        <v>1.96</v>
      </c>
      <c r="AF510" s="1337">
        <v>66140</v>
      </c>
      <c r="AG510" s="1337">
        <f t="shared" si="265"/>
        <v>129634.4</v>
      </c>
      <c r="AH510" s="1334">
        <f t="shared" si="279"/>
        <v>0</v>
      </c>
      <c r="AI510" s="1337">
        <f t="shared" si="280"/>
        <v>129634.4</v>
      </c>
      <c r="AJ510" s="1411">
        <f t="shared" si="281"/>
        <v>1685247.2</v>
      </c>
      <c r="AK510" s="1339">
        <v>1</v>
      </c>
      <c r="AL510" s="376">
        <f t="shared" si="282"/>
        <v>8</v>
      </c>
      <c r="AM510" s="377"/>
      <c r="AN510" s="229" t="str">
        <f t="shared" si="283"/>
        <v>Կ-1</v>
      </c>
      <c r="AO510" s="1408">
        <f t="shared" si="284"/>
        <v>2.02</v>
      </c>
      <c r="AP510" s="1408"/>
      <c r="AQ510" s="1408">
        <f t="shared" si="290"/>
        <v>2.02</v>
      </c>
      <c r="AR510" s="1337">
        <v>66140</v>
      </c>
      <c r="AS510" s="1337">
        <f t="shared" si="266"/>
        <v>133602.79999999999</v>
      </c>
      <c r="AT510" s="1334">
        <f t="shared" si="285"/>
        <v>0</v>
      </c>
      <c r="AU510" s="1337">
        <f t="shared" si="286"/>
        <v>133602.79999999999</v>
      </c>
      <c r="AV510" s="1411">
        <f t="shared" si="287"/>
        <v>1736836.4</v>
      </c>
    </row>
    <row r="511" spans="1:48" ht="17.25" thickBot="1">
      <c r="A511" s="1421">
        <v>469</v>
      </c>
      <c r="B511" s="1429" t="s">
        <v>1290</v>
      </c>
      <c r="C511" s="1430" t="s">
        <v>2467</v>
      </c>
      <c r="D511" s="1423">
        <v>1</v>
      </c>
      <c r="E511" s="1419">
        <v>5</v>
      </c>
      <c r="F511" s="725" t="s">
        <v>98</v>
      </c>
      <c r="G511" s="724">
        <f t="shared" si="291"/>
        <v>1.9</v>
      </c>
      <c r="H511" s="443">
        <v>66140</v>
      </c>
      <c r="I511" s="1337">
        <f t="shared" si="263"/>
        <v>125666</v>
      </c>
      <c r="J511" s="1338">
        <v>0</v>
      </c>
      <c r="K511" s="1337">
        <f t="shared" si="269"/>
        <v>125666</v>
      </c>
      <c r="L511" s="1411">
        <f t="shared" si="270"/>
        <v>1633658</v>
      </c>
      <c r="M511" s="1339">
        <v>1</v>
      </c>
      <c r="N511" s="523">
        <f t="shared" si="267"/>
        <v>6</v>
      </c>
      <c r="O511" s="377"/>
      <c r="P511" s="229" t="str">
        <f t="shared" si="271"/>
        <v>Կ-1</v>
      </c>
      <c r="Q511" s="643">
        <f t="shared" si="272"/>
        <v>1.96</v>
      </c>
      <c r="R511" s="1408"/>
      <c r="S511" s="1408">
        <f t="shared" si="268"/>
        <v>1.96</v>
      </c>
      <c r="T511" s="1337">
        <v>66140</v>
      </c>
      <c r="U511" s="1337">
        <f t="shared" si="264"/>
        <v>129634.4</v>
      </c>
      <c r="V511" s="1334">
        <f t="shared" si="273"/>
        <v>0</v>
      </c>
      <c r="W511" s="1337">
        <f t="shared" si="274"/>
        <v>129634.4</v>
      </c>
      <c r="X511" s="1411">
        <f t="shared" si="275"/>
        <v>1685247.2</v>
      </c>
      <c r="Y511" s="1339">
        <v>1</v>
      </c>
      <c r="Z511" s="523">
        <f t="shared" si="276"/>
        <v>7</v>
      </c>
      <c r="AA511" s="377"/>
      <c r="AB511" s="229" t="str">
        <f t="shared" si="277"/>
        <v>Կ-1</v>
      </c>
      <c r="AC511" s="1408">
        <f t="shared" si="278"/>
        <v>1.96</v>
      </c>
      <c r="AD511" s="1408"/>
      <c r="AE511" s="1408">
        <f t="shared" si="289"/>
        <v>1.96</v>
      </c>
      <c r="AF511" s="1337">
        <v>66140</v>
      </c>
      <c r="AG511" s="1337">
        <f t="shared" si="265"/>
        <v>129634.4</v>
      </c>
      <c r="AH511" s="1334">
        <f t="shared" si="279"/>
        <v>0</v>
      </c>
      <c r="AI511" s="1337">
        <f t="shared" si="280"/>
        <v>129634.4</v>
      </c>
      <c r="AJ511" s="1411">
        <f t="shared" si="281"/>
        <v>1685247.2</v>
      </c>
      <c r="AK511" s="1339">
        <v>1</v>
      </c>
      <c r="AL511" s="376">
        <f t="shared" si="282"/>
        <v>8</v>
      </c>
      <c r="AM511" s="377"/>
      <c r="AN511" s="229" t="str">
        <f t="shared" si="283"/>
        <v>Կ-1</v>
      </c>
      <c r="AO511" s="1408">
        <f t="shared" si="284"/>
        <v>2.02</v>
      </c>
      <c r="AP511" s="1408"/>
      <c r="AQ511" s="1408">
        <f t="shared" si="290"/>
        <v>2.02</v>
      </c>
      <c r="AR511" s="1337">
        <v>66140</v>
      </c>
      <c r="AS511" s="1337">
        <f t="shared" si="266"/>
        <v>133602.79999999999</v>
      </c>
      <c r="AT511" s="1334">
        <f t="shared" si="285"/>
        <v>0</v>
      </c>
      <c r="AU511" s="1337">
        <f t="shared" si="286"/>
        <v>133602.79999999999</v>
      </c>
      <c r="AV511" s="1411">
        <f t="shared" si="287"/>
        <v>1736836.4</v>
      </c>
    </row>
    <row r="512" spans="1:48" ht="17.25" thickBot="1">
      <c r="A512" s="1421">
        <v>470</v>
      </c>
      <c r="B512" s="1429" t="s">
        <v>1291</v>
      </c>
      <c r="C512" s="1430" t="s">
        <v>2467</v>
      </c>
      <c r="D512" s="1423">
        <v>1</v>
      </c>
      <c r="E512" s="1419">
        <v>4</v>
      </c>
      <c r="F512" s="725" t="s">
        <v>98</v>
      </c>
      <c r="G512" s="724">
        <f t="shared" si="291"/>
        <v>1.9</v>
      </c>
      <c r="H512" s="443">
        <v>66140</v>
      </c>
      <c r="I512" s="1337">
        <f t="shared" si="263"/>
        <v>125666</v>
      </c>
      <c r="J512" s="1338">
        <v>0</v>
      </c>
      <c r="K512" s="1337">
        <f t="shared" si="269"/>
        <v>125666</v>
      </c>
      <c r="L512" s="1411">
        <f t="shared" si="270"/>
        <v>1633658</v>
      </c>
      <c r="M512" s="1339">
        <v>1</v>
      </c>
      <c r="N512" s="523">
        <f t="shared" si="267"/>
        <v>5</v>
      </c>
      <c r="O512" s="377"/>
      <c r="P512" s="229" t="str">
        <f t="shared" si="271"/>
        <v>Կ-1</v>
      </c>
      <c r="Q512" s="643">
        <f t="shared" si="272"/>
        <v>1.9</v>
      </c>
      <c r="R512" s="1408"/>
      <c r="S512" s="1408">
        <f t="shared" si="268"/>
        <v>1.9</v>
      </c>
      <c r="T512" s="1337">
        <v>66140</v>
      </c>
      <c r="U512" s="1337">
        <f t="shared" si="264"/>
        <v>125666</v>
      </c>
      <c r="V512" s="1334">
        <f t="shared" si="273"/>
        <v>0</v>
      </c>
      <c r="W512" s="1337">
        <f t="shared" si="274"/>
        <v>125666</v>
      </c>
      <c r="X512" s="1411">
        <f t="shared" si="275"/>
        <v>1633658</v>
      </c>
      <c r="Y512" s="1339">
        <v>1</v>
      </c>
      <c r="Z512" s="523">
        <f t="shared" si="276"/>
        <v>6</v>
      </c>
      <c r="AA512" s="377"/>
      <c r="AB512" s="229" t="str">
        <f t="shared" si="277"/>
        <v>Կ-1</v>
      </c>
      <c r="AC512" s="1408">
        <f t="shared" si="278"/>
        <v>1.96</v>
      </c>
      <c r="AD512" s="1408"/>
      <c r="AE512" s="1408">
        <f t="shared" si="289"/>
        <v>1.96</v>
      </c>
      <c r="AF512" s="1337">
        <v>66140</v>
      </c>
      <c r="AG512" s="1337">
        <f t="shared" si="265"/>
        <v>129634.4</v>
      </c>
      <c r="AH512" s="1334">
        <f t="shared" si="279"/>
        <v>0</v>
      </c>
      <c r="AI512" s="1337">
        <f t="shared" si="280"/>
        <v>129634.4</v>
      </c>
      <c r="AJ512" s="1411">
        <f t="shared" si="281"/>
        <v>1685247.2</v>
      </c>
      <c r="AK512" s="1339">
        <v>1</v>
      </c>
      <c r="AL512" s="376">
        <f t="shared" si="282"/>
        <v>7</v>
      </c>
      <c r="AM512" s="377"/>
      <c r="AN512" s="229" t="str">
        <f t="shared" si="283"/>
        <v>Կ-1</v>
      </c>
      <c r="AO512" s="1408">
        <f t="shared" si="284"/>
        <v>1.96</v>
      </c>
      <c r="AP512" s="1408"/>
      <c r="AQ512" s="1408">
        <f t="shared" si="290"/>
        <v>1.96</v>
      </c>
      <c r="AR512" s="1337">
        <v>66140</v>
      </c>
      <c r="AS512" s="1337">
        <f t="shared" si="266"/>
        <v>129634.4</v>
      </c>
      <c r="AT512" s="1334">
        <f t="shared" si="285"/>
        <v>0</v>
      </c>
      <c r="AU512" s="1337">
        <f t="shared" si="286"/>
        <v>129634.4</v>
      </c>
      <c r="AV512" s="1411">
        <f t="shared" si="287"/>
        <v>1685247.2</v>
      </c>
    </row>
    <row r="513" spans="1:48" ht="17.25" thickBot="1">
      <c r="A513" s="1421">
        <v>471</v>
      </c>
      <c r="B513" s="1429" t="s">
        <v>1292</v>
      </c>
      <c r="C513" s="1430" t="s">
        <v>2467</v>
      </c>
      <c r="D513" s="1423">
        <v>1</v>
      </c>
      <c r="E513" s="1419">
        <v>2</v>
      </c>
      <c r="F513" s="725" t="s">
        <v>98</v>
      </c>
      <c r="G513" s="724">
        <f t="shared" si="291"/>
        <v>1.79</v>
      </c>
      <c r="H513" s="443">
        <v>66140</v>
      </c>
      <c r="I513" s="1337">
        <f t="shared" si="263"/>
        <v>118390.6</v>
      </c>
      <c r="J513" s="1338">
        <v>0</v>
      </c>
      <c r="K513" s="1337">
        <f t="shared" si="269"/>
        <v>118390.6</v>
      </c>
      <c r="L513" s="1411">
        <f t="shared" si="270"/>
        <v>1539077.8</v>
      </c>
      <c r="M513" s="1339">
        <v>1</v>
      </c>
      <c r="N513" s="523">
        <f t="shared" si="267"/>
        <v>3</v>
      </c>
      <c r="O513" s="377"/>
      <c r="P513" s="229" t="str">
        <f t="shared" si="271"/>
        <v>Կ-1</v>
      </c>
      <c r="Q513" s="643">
        <f t="shared" si="272"/>
        <v>1.84</v>
      </c>
      <c r="R513" s="1408"/>
      <c r="S513" s="1408">
        <f t="shared" si="268"/>
        <v>1.84</v>
      </c>
      <c r="T513" s="1337">
        <v>66140</v>
      </c>
      <c r="U513" s="1337">
        <f t="shared" si="264"/>
        <v>121697.60000000001</v>
      </c>
      <c r="V513" s="1334">
        <f t="shared" si="273"/>
        <v>0</v>
      </c>
      <c r="W513" s="1337">
        <f t="shared" si="274"/>
        <v>121697.60000000001</v>
      </c>
      <c r="X513" s="1411">
        <f t="shared" si="275"/>
        <v>1582068.8</v>
      </c>
      <c r="Y513" s="1339">
        <v>1</v>
      </c>
      <c r="Z513" s="523">
        <f t="shared" si="276"/>
        <v>4</v>
      </c>
      <c r="AA513" s="377"/>
      <c r="AB513" s="229" t="str">
        <f t="shared" si="277"/>
        <v>Կ-1</v>
      </c>
      <c r="AC513" s="1408">
        <f t="shared" si="278"/>
        <v>1.9</v>
      </c>
      <c r="AD513" s="1408"/>
      <c r="AE513" s="1408">
        <f t="shared" si="289"/>
        <v>1.9</v>
      </c>
      <c r="AF513" s="1337">
        <v>66140</v>
      </c>
      <c r="AG513" s="1337">
        <f t="shared" si="265"/>
        <v>125666</v>
      </c>
      <c r="AH513" s="1334">
        <f t="shared" si="279"/>
        <v>0</v>
      </c>
      <c r="AI513" s="1337">
        <f t="shared" si="280"/>
        <v>125666</v>
      </c>
      <c r="AJ513" s="1411">
        <f t="shared" si="281"/>
        <v>1633658</v>
      </c>
      <c r="AK513" s="1339">
        <v>1</v>
      </c>
      <c r="AL513" s="376">
        <f t="shared" si="282"/>
        <v>5</v>
      </c>
      <c r="AM513" s="377"/>
      <c r="AN513" s="229" t="str">
        <f t="shared" si="283"/>
        <v>Կ-1</v>
      </c>
      <c r="AO513" s="1408">
        <f t="shared" si="284"/>
        <v>1.9</v>
      </c>
      <c r="AP513" s="1408"/>
      <c r="AQ513" s="1408">
        <f t="shared" si="290"/>
        <v>1.9</v>
      </c>
      <c r="AR513" s="1337">
        <v>66140</v>
      </c>
      <c r="AS513" s="1337">
        <f t="shared" si="266"/>
        <v>125666</v>
      </c>
      <c r="AT513" s="1334">
        <f t="shared" si="285"/>
        <v>0</v>
      </c>
      <c r="AU513" s="1337">
        <f t="shared" si="286"/>
        <v>125666</v>
      </c>
      <c r="AV513" s="1411">
        <f t="shared" si="287"/>
        <v>1633658</v>
      </c>
    </row>
    <row r="514" spans="1:48" ht="17.25" thickBot="1">
      <c r="A514" s="1421">
        <v>472</v>
      </c>
      <c r="B514" s="1429" t="s">
        <v>2519</v>
      </c>
      <c r="C514" s="1430" t="s">
        <v>2467</v>
      </c>
      <c r="D514" s="1423">
        <v>1</v>
      </c>
      <c r="E514" s="1419">
        <v>6</v>
      </c>
      <c r="F514" s="725" t="s">
        <v>98</v>
      </c>
      <c r="G514" s="724">
        <f t="shared" si="291"/>
        <v>1.96</v>
      </c>
      <c r="H514" s="443">
        <v>66140</v>
      </c>
      <c r="I514" s="1337">
        <f t="shared" si="263"/>
        <v>129634.4</v>
      </c>
      <c r="J514" s="1338">
        <v>0</v>
      </c>
      <c r="K514" s="1337">
        <f t="shared" si="269"/>
        <v>129634.4</v>
      </c>
      <c r="L514" s="1411">
        <f t="shared" si="270"/>
        <v>1685247.2</v>
      </c>
      <c r="M514" s="1339">
        <v>1</v>
      </c>
      <c r="N514" s="523">
        <f t="shared" si="267"/>
        <v>7</v>
      </c>
      <c r="O514" s="377"/>
      <c r="P514" s="229" t="str">
        <f t="shared" si="271"/>
        <v>Կ-1</v>
      </c>
      <c r="Q514" s="643">
        <f t="shared" si="272"/>
        <v>1.96</v>
      </c>
      <c r="R514" s="1408"/>
      <c r="S514" s="1408">
        <f t="shared" si="268"/>
        <v>1.96</v>
      </c>
      <c r="T514" s="1337">
        <v>66140</v>
      </c>
      <c r="U514" s="1337">
        <f t="shared" si="264"/>
        <v>129634.4</v>
      </c>
      <c r="V514" s="1334">
        <f t="shared" si="273"/>
        <v>0</v>
      </c>
      <c r="W514" s="1337">
        <f t="shared" si="274"/>
        <v>129634.4</v>
      </c>
      <c r="X514" s="1411">
        <f t="shared" si="275"/>
        <v>1685247.2</v>
      </c>
      <c r="Y514" s="1339">
        <v>1</v>
      </c>
      <c r="Z514" s="523">
        <f t="shared" si="276"/>
        <v>8</v>
      </c>
      <c r="AA514" s="377"/>
      <c r="AB514" s="229" t="str">
        <f t="shared" si="277"/>
        <v>Կ-1</v>
      </c>
      <c r="AC514" s="1408">
        <f t="shared" si="278"/>
        <v>2.02</v>
      </c>
      <c r="AD514" s="1408"/>
      <c r="AE514" s="1408">
        <f t="shared" si="289"/>
        <v>2.02</v>
      </c>
      <c r="AF514" s="1337">
        <v>66140</v>
      </c>
      <c r="AG514" s="1337">
        <f t="shared" si="265"/>
        <v>133602.79999999999</v>
      </c>
      <c r="AH514" s="1334">
        <f t="shared" si="279"/>
        <v>0</v>
      </c>
      <c r="AI514" s="1337">
        <f t="shared" si="280"/>
        <v>133602.79999999999</v>
      </c>
      <c r="AJ514" s="1411">
        <f t="shared" si="281"/>
        <v>1736836.4</v>
      </c>
      <c r="AK514" s="1339">
        <v>1</v>
      </c>
      <c r="AL514" s="376">
        <f t="shared" si="282"/>
        <v>9</v>
      </c>
      <c r="AM514" s="377"/>
      <c r="AN514" s="229" t="str">
        <f t="shared" si="283"/>
        <v>Կ-1</v>
      </c>
      <c r="AO514" s="1408">
        <f t="shared" si="284"/>
        <v>2.02</v>
      </c>
      <c r="AP514" s="1408"/>
      <c r="AQ514" s="1408">
        <f t="shared" si="290"/>
        <v>2.02</v>
      </c>
      <c r="AR514" s="1337">
        <v>66140</v>
      </c>
      <c r="AS514" s="1337">
        <f t="shared" si="266"/>
        <v>133602.79999999999</v>
      </c>
      <c r="AT514" s="1334">
        <f t="shared" si="285"/>
        <v>0</v>
      </c>
      <c r="AU514" s="1337">
        <f t="shared" si="286"/>
        <v>133602.79999999999</v>
      </c>
      <c r="AV514" s="1411">
        <f t="shared" si="287"/>
        <v>1736836.4</v>
      </c>
    </row>
    <row r="515" spans="1:48" ht="17.25" thickBot="1">
      <c r="A515" s="1421">
        <v>473</v>
      </c>
      <c r="B515" s="1429" t="s">
        <v>1294</v>
      </c>
      <c r="C515" s="1430" t="s">
        <v>2467</v>
      </c>
      <c r="D515" s="1423">
        <v>1</v>
      </c>
      <c r="E515" s="1419">
        <v>2</v>
      </c>
      <c r="F515" s="725" t="s">
        <v>98</v>
      </c>
      <c r="G515" s="724">
        <f t="shared" si="291"/>
        <v>1.79</v>
      </c>
      <c r="H515" s="443">
        <v>66140</v>
      </c>
      <c r="I515" s="1337">
        <f t="shared" si="263"/>
        <v>118390.6</v>
      </c>
      <c r="J515" s="1338">
        <v>0</v>
      </c>
      <c r="K515" s="1337">
        <f t="shared" si="269"/>
        <v>118390.6</v>
      </c>
      <c r="L515" s="1411">
        <f t="shared" si="270"/>
        <v>1539077.8</v>
      </c>
      <c r="M515" s="1339">
        <v>1</v>
      </c>
      <c r="N515" s="523">
        <f t="shared" si="267"/>
        <v>3</v>
      </c>
      <c r="O515" s="377"/>
      <c r="P515" s="229" t="str">
        <f t="shared" si="271"/>
        <v>Կ-1</v>
      </c>
      <c r="Q515" s="643">
        <f t="shared" si="272"/>
        <v>1.84</v>
      </c>
      <c r="R515" s="1408"/>
      <c r="S515" s="1408">
        <f t="shared" si="268"/>
        <v>1.84</v>
      </c>
      <c r="T515" s="1337">
        <v>66140</v>
      </c>
      <c r="U515" s="1337">
        <f t="shared" si="264"/>
        <v>121697.60000000001</v>
      </c>
      <c r="V515" s="1334">
        <f t="shared" si="273"/>
        <v>0</v>
      </c>
      <c r="W515" s="1337">
        <f t="shared" si="274"/>
        <v>121697.60000000001</v>
      </c>
      <c r="X515" s="1411">
        <f t="shared" si="275"/>
        <v>1582068.8</v>
      </c>
      <c r="Y515" s="1339">
        <v>1</v>
      </c>
      <c r="Z515" s="523">
        <f t="shared" si="276"/>
        <v>4</v>
      </c>
      <c r="AA515" s="377"/>
      <c r="AB515" s="229" t="str">
        <f t="shared" si="277"/>
        <v>Կ-1</v>
      </c>
      <c r="AC515" s="1408">
        <f t="shared" si="278"/>
        <v>1.9</v>
      </c>
      <c r="AD515" s="1408"/>
      <c r="AE515" s="1408">
        <f t="shared" si="289"/>
        <v>1.9</v>
      </c>
      <c r="AF515" s="1337">
        <v>66140</v>
      </c>
      <c r="AG515" s="1337">
        <f t="shared" si="265"/>
        <v>125666</v>
      </c>
      <c r="AH515" s="1334">
        <f t="shared" si="279"/>
        <v>0</v>
      </c>
      <c r="AI515" s="1337">
        <f t="shared" si="280"/>
        <v>125666</v>
      </c>
      <c r="AJ515" s="1411">
        <f t="shared" si="281"/>
        <v>1633658</v>
      </c>
      <c r="AK515" s="1339">
        <v>1</v>
      </c>
      <c r="AL515" s="376">
        <f t="shared" si="282"/>
        <v>5</v>
      </c>
      <c r="AM515" s="377"/>
      <c r="AN515" s="229" t="str">
        <f t="shared" si="283"/>
        <v>Կ-1</v>
      </c>
      <c r="AO515" s="1408">
        <f t="shared" si="284"/>
        <v>1.9</v>
      </c>
      <c r="AP515" s="1408"/>
      <c r="AQ515" s="1408">
        <f t="shared" si="290"/>
        <v>1.9</v>
      </c>
      <c r="AR515" s="1337">
        <v>66140</v>
      </c>
      <c r="AS515" s="1337">
        <f t="shared" si="266"/>
        <v>125666</v>
      </c>
      <c r="AT515" s="1334">
        <f t="shared" si="285"/>
        <v>0</v>
      </c>
      <c r="AU515" s="1337">
        <f t="shared" si="286"/>
        <v>125666</v>
      </c>
      <c r="AV515" s="1411">
        <f t="shared" si="287"/>
        <v>1633658</v>
      </c>
    </row>
    <row r="516" spans="1:48" ht="17.25" thickBot="1">
      <c r="A516" s="1421">
        <v>474</v>
      </c>
      <c r="B516" s="1429" t="s">
        <v>1295</v>
      </c>
      <c r="C516" s="1430" t="s">
        <v>2467</v>
      </c>
      <c r="D516" s="1423">
        <v>1</v>
      </c>
      <c r="E516" s="1419">
        <v>2</v>
      </c>
      <c r="F516" s="725" t="s">
        <v>98</v>
      </c>
      <c r="G516" s="724">
        <f t="shared" si="291"/>
        <v>1.79</v>
      </c>
      <c r="H516" s="443">
        <v>66140</v>
      </c>
      <c r="I516" s="1337">
        <f t="shared" si="263"/>
        <v>118390.6</v>
      </c>
      <c r="J516" s="1338">
        <v>0</v>
      </c>
      <c r="K516" s="1337">
        <f t="shared" si="269"/>
        <v>118390.6</v>
      </c>
      <c r="L516" s="1411">
        <f t="shared" si="270"/>
        <v>1539077.8</v>
      </c>
      <c r="M516" s="1339">
        <v>1</v>
      </c>
      <c r="N516" s="523">
        <f t="shared" si="267"/>
        <v>3</v>
      </c>
      <c r="O516" s="377"/>
      <c r="P516" s="229" t="str">
        <f t="shared" si="271"/>
        <v>Կ-1</v>
      </c>
      <c r="Q516" s="643">
        <f t="shared" si="272"/>
        <v>1.84</v>
      </c>
      <c r="R516" s="1408"/>
      <c r="S516" s="1408">
        <f t="shared" si="268"/>
        <v>1.84</v>
      </c>
      <c r="T516" s="1337">
        <v>66140</v>
      </c>
      <c r="U516" s="1337">
        <f t="shared" si="264"/>
        <v>121697.60000000001</v>
      </c>
      <c r="V516" s="1334">
        <f t="shared" si="273"/>
        <v>0</v>
      </c>
      <c r="W516" s="1337">
        <f t="shared" si="274"/>
        <v>121697.60000000001</v>
      </c>
      <c r="X516" s="1411">
        <f t="shared" si="275"/>
        <v>1582068.8</v>
      </c>
      <c r="Y516" s="1339">
        <v>1</v>
      </c>
      <c r="Z516" s="523">
        <f t="shared" si="276"/>
        <v>4</v>
      </c>
      <c r="AA516" s="377"/>
      <c r="AB516" s="229" t="str">
        <f t="shared" si="277"/>
        <v>Կ-1</v>
      </c>
      <c r="AC516" s="1408">
        <f t="shared" si="278"/>
        <v>1.9</v>
      </c>
      <c r="AD516" s="1408"/>
      <c r="AE516" s="1408">
        <f t="shared" si="289"/>
        <v>1.9</v>
      </c>
      <c r="AF516" s="1337">
        <v>66140</v>
      </c>
      <c r="AG516" s="1337">
        <f t="shared" si="265"/>
        <v>125666</v>
      </c>
      <c r="AH516" s="1334">
        <f t="shared" si="279"/>
        <v>0</v>
      </c>
      <c r="AI516" s="1337">
        <f t="shared" si="280"/>
        <v>125666</v>
      </c>
      <c r="AJ516" s="1411">
        <f t="shared" si="281"/>
        <v>1633658</v>
      </c>
      <c r="AK516" s="1339">
        <v>1</v>
      </c>
      <c r="AL516" s="376">
        <f t="shared" si="282"/>
        <v>5</v>
      </c>
      <c r="AM516" s="377"/>
      <c r="AN516" s="229" t="str">
        <f t="shared" si="283"/>
        <v>Կ-1</v>
      </c>
      <c r="AO516" s="1408">
        <f t="shared" si="284"/>
        <v>1.9</v>
      </c>
      <c r="AP516" s="1408"/>
      <c r="AQ516" s="1408">
        <f t="shared" si="290"/>
        <v>1.9</v>
      </c>
      <c r="AR516" s="1337">
        <v>66140</v>
      </c>
      <c r="AS516" s="1337">
        <f t="shared" si="266"/>
        <v>125666</v>
      </c>
      <c r="AT516" s="1334">
        <f t="shared" si="285"/>
        <v>0</v>
      </c>
      <c r="AU516" s="1337">
        <f t="shared" si="286"/>
        <v>125666</v>
      </c>
      <c r="AV516" s="1411">
        <f t="shared" si="287"/>
        <v>1633658</v>
      </c>
    </row>
    <row r="517" spans="1:48" ht="17.25" thickBot="1">
      <c r="A517" s="1421">
        <v>475</v>
      </c>
      <c r="B517" s="1429" t="s">
        <v>1296</v>
      </c>
      <c r="C517" s="1430" t="s">
        <v>2467</v>
      </c>
      <c r="D517" s="1423">
        <v>1</v>
      </c>
      <c r="E517" s="1419">
        <v>2</v>
      </c>
      <c r="F517" s="725" t="s">
        <v>98</v>
      </c>
      <c r="G517" s="724">
        <f t="shared" si="291"/>
        <v>1.79</v>
      </c>
      <c r="H517" s="443">
        <v>66140</v>
      </c>
      <c r="I517" s="1337">
        <f t="shared" si="263"/>
        <v>118390.6</v>
      </c>
      <c r="J517" s="1338">
        <v>0</v>
      </c>
      <c r="K517" s="1337">
        <f t="shared" si="269"/>
        <v>118390.6</v>
      </c>
      <c r="L517" s="1411">
        <f t="shared" si="270"/>
        <v>1539077.8</v>
      </c>
      <c r="M517" s="1339">
        <v>1</v>
      </c>
      <c r="N517" s="523">
        <f t="shared" si="267"/>
        <v>3</v>
      </c>
      <c r="O517" s="377"/>
      <c r="P517" s="229" t="str">
        <f t="shared" si="271"/>
        <v>Կ-1</v>
      </c>
      <c r="Q517" s="643">
        <f t="shared" si="272"/>
        <v>1.84</v>
      </c>
      <c r="R517" s="1408"/>
      <c r="S517" s="1408">
        <f t="shared" si="268"/>
        <v>1.84</v>
      </c>
      <c r="T517" s="1337">
        <v>66140</v>
      </c>
      <c r="U517" s="1337">
        <f t="shared" si="264"/>
        <v>121697.60000000001</v>
      </c>
      <c r="V517" s="1334">
        <f t="shared" si="273"/>
        <v>0</v>
      </c>
      <c r="W517" s="1337">
        <f t="shared" si="274"/>
        <v>121697.60000000001</v>
      </c>
      <c r="X517" s="1411">
        <f t="shared" si="275"/>
        <v>1582068.8</v>
      </c>
      <c r="Y517" s="1339">
        <v>1</v>
      </c>
      <c r="Z517" s="523">
        <f t="shared" si="276"/>
        <v>4</v>
      </c>
      <c r="AA517" s="377"/>
      <c r="AB517" s="229" t="str">
        <f t="shared" si="277"/>
        <v>Կ-1</v>
      </c>
      <c r="AC517" s="1408">
        <f t="shared" si="278"/>
        <v>1.9</v>
      </c>
      <c r="AD517" s="1408"/>
      <c r="AE517" s="1408">
        <f t="shared" si="289"/>
        <v>1.9</v>
      </c>
      <c r="AF517" s="1337">
        <v>66140</v>
      </c>
      <c r="AG517" s="1337">
        <f t="shared" si="265"/>
        <v>125666</v>
      </c>
      <c r="AH517" s="1334">
        <f t="shared" si="279"/>
        <v>0</v>
      </c>
      <c r="AI517" s="1337">
        <f t="shared" si="280"/>
        <v>125666</v>
      </c>
      <c r="AJ517" s="1411">
        <f t="shared" si="281"/>
        <v>1633658</v>
      </c>
      <c r="AK517" s="1339">
        <v>1</v>
      </c>
      <c r="AL517" s="376">
        <f t="shared" si="282"/>
        <v>5</v>
      </c>
      <c r="AM517" s="377"/>
      <c r="AN517" s="229" t="str">
        <f t="shared" si="283"/>
        <v>Կ-1</v>
      </c>
      <c r="AO517" s="1408">
        <f t="shared" si="284"/>
        <v>1.9</v>
      </c>
      <c r="AP517" s="1408"/>
      <c r="AQ517" s="1408">
        <f t="shared" si="290"/>
        <v>1.9</v>
      </c>
      <c r="AR517" s="1337">
        <v>66140</v>
      </c>
      <c r="AS517" s="1337">
        <f t="shared" si="266"/>
        <v>125666</v>
      </c>
      <c r="AT517" s="1334">
        <f t="shared" si="285"/>
        <v>0</v>
      </c>
      <c r="AU517" s="1337">
        <f t="shared" si="286"/>
        <v>125666</v>
      </c>
      <c r="AV517" s="1411">
        <f t="shared" si="287"/>
        <v>1633658</v>
      </c>
    </row>
    <row r="518" spans="1:48" ht="17.25" thickBot="1">
      <c r="A518" s="1421">
        <v>476</v>
      </c>
      <c r="B518" s="1429" t="s">
        <v>1297</v>
      </c>
      <c r="C518" s="1430" t="s">
        <v>2467</v>
      </c>
      <c r="D518" s="1423">
        <v>1</v>
      </c>
      <c r="E518" s="1419">
        <v>2</v>
      </c>
      <c r="F518" s="725" t="s">
        <v>98</v>
      </c>
      <c r="G518" s="724">
        <f t="shared" si="291"/>
        <v>1.79</v>
      </c>
      <c r="H518" s="443">
        <v>66140</v>
      </c>
      <c r="I518" s="1337">
        <f t="shared" si="263"/>
        <v>118390.6</v>
      </c>
      <c r="J518" s="1338">
        <v>0</v>
      </c>
      <c r="K518" s="1337">
        <f t="shared" si="269"/>
        <v>118390.6</v>
      </c>
      <c r="L518" s="1411">
        <f t="shared" si="270"/>
        <v>1539077.8</v>
      </c>
      <c r="M518" s="1339">
        <v>1</v>
      </c>
      <c r="N518" s="523">
        <f t="shared" si="267"/>
        <v>3</v>
      </c>
      <c r="O518" s="377"/>
      <c r="P518" s="229" t="str">
        <f t="shared" si="271"/>
        <v>Կ-1</v>
      </c>
      <c r="Q518" s="643">
        <f t="shared" si="272"/>
        <v>1.84</v>
      </c>
      <c r="R518" s="1408"/>
      <c r="S518" s="1408">
        <f t="shared" si="268"/>
        <v>1.84</v>
      </c>
      <c r="T518" s="1337">
        <v>66140</v>
      </c>
      <c r="U518" s="1337">
        <f t="shared" si="264"/>
        <v>121697.60000000001</v>
      </c>
      <c r="V518" s="1334">
        <f t="shared" si="273"/>
        <v>0</v>
      </c>
      <c r="W518" s="1337">
        <f t="shared" si="274"/>
        <v>121697.60000000001</v>
      </c>
      <c r="X518" s="1411">
        <f t="shared" si="275"/>
        <v>1582068.8</v>
      </c>
      <c r="Y518" s="1339">
        <v>1</v>
      </c>
      <c r="Z518" s="523">
        <f t="shared" si="276"/>
        <v>4</v>
      </c>
      <c r="AA518" s="377"/>
      <c r="AB518" s="229" t="str">
        <f t="shared" si="277"/>
        <v>Կ-1</v>
      </c>
      <c r="AC518" s="1408">
        <f t="shared" si="278"/>
        <v>1.9</v>
      </c>
      <c r="AD518" s="1408"/>
      <c r="AE518" s="1408">
        <f t="shared" si="289"/>
        <v>1.9</v>
      </c>
      <c r="AF518" s="1337">
        <v>66140</v>
      </c>
      <c r="AG518" s="1337">
        <f t="shared" si="265"/>
        <v>125666</v>
      </c>
      <c r="AH518" s="1334">
        <f t="shared" si="279"/>
        <v>0</v>
      </c>
      <c r="AI518" s="1337">
        <f t="shared" si="280"/>
        <v>125666</v>
      </c>
      <c r="AJ518" s="1411">
        <f t="shared" si="281"/>
        <v>1633658</v>
      </c>
      <c r="AK518" s="1339">
        <v>1</v>
      </c>
      <c r="AL518" s="376">
        <f t="shared" si="282"/>
        <v>5</v>
      </c>
      <c r="AM518" s="377"/>
      <c r="AN518" s="229" t="str">
        <f t="shared" si="283"/>
        <v>Կ-1</v>
      </c>
      <c r="AO518" s="1408">
        <f t="shared" si="284"/>
        <v>1.9</v>
      </c>
      <c r="AP518" s="1408"/>
      <c r="AQ518" s="1408">
        <f t="shared" si="290"/>
        <v>1.9</v>
      </c>
      <c r="AR518" s="1337">
        <v>66140</v>
      </c>
      <c r="AS518" s="1337">
        <f t="shared" si="266"/>
        <v>125666</v>
      </c>
      <c r="AT518" s="1334">
        <f t="shared" si="285"/>
        <v>0</v>
      </c>
      <c r="AU518" s="1337">
        <f t="shared" si="286"/>
        <v>125666</v>
      </c>
      <c r="AV518" s="1411">
        <f t="shared" si="287"/>
        <v>1633658</v>
      </c>
    </row>
    <row r="519" spans="1:48" ht="17.25" thickBot="1">
      <c r="A519" s="1421">
        <v>477</v>
      </c>
      <c r="B519" s="1429" t="s">
        <v>1023</v>
      </c>
      <c r="C519" s="1430" t="s">
        <v>2467</v>
      </c>
      <c r="D519" s="1423">
        <v>1</v>
      </c>
      <c r="E519" s="1419">
        <v>2</v>
      </c>
      <c r="F519" s="725" t="s">
        <v>98</v>
      </c>
      <c r="G519" s="724">
        <f t="shared" si="291"/>
        <v>1.79</v>
      </c>
      <c r="H519" s="443">
        <v>66140</v>
      </c>
      <c r="I519" s="1337">
        <f t="shared" si="263"/>
        <v>118390.6</v>
      </c>
      <c r="J519" s="1338">
        <v>0</v>
      </c>
      <c r="K519" s="1337">
        <f t="shared" si="269"/>
        <v>118390.6</v>
      </c>
      <c r="L519" s="1411">
        <f t="shared" si="270"/>
        <v>1539077.8</v>
      </c>
      <c r="M519" s="1339">
        <v>1</v>
      </c>
      <c r="N519" s="523">
        <f t="shared" si="267"/>
        <v>3</v>
      </c>
      <c r="O519" s="377"/>
      <c r="P519" s="229" t="str">
        <f t="shared" si="271"/>
        <v>Կ-1</v>
      </c>
      <c r="Q519" s="643">
        <f t="shared" si="272"/>
        <v>1.84</v>
      </c>
      <c r="R519" s="1408"/>
      <c r="S519" s="1408">
        <f t="shared" si="268"/>
        <v>1.84</v>
      </c>
      <c r="T519" s="1337">
        <v>66140</v>
      </c>
      <c r="U519" s="1337">
        <f t="shared" si="264"/>
        <v>121697.60000000001</v>
      </c>
      <c r="V519" s="1334">
        <f t="shared" si="273"/>
        <v>0</v>
      </c>
      <c r="W519" s="1337">
        <f t="shared" si="274"/>
        <v>121697.60000000001</v>
      </c>
      <c r="X519" s="1411">
        <f t="shared" si="275"/>
        <v>1582068.8</v>
      </c>
      <c r="Y519" s="1339">
        <v>1</v>
      </c>
      <c r="Z519" s="523">
        <f t="shared" si="276"/>
        <v>4</v>
      </c>
      <c r="AA519" s="377"/>
      <c r="AB519" s="229" t="str">
        <f t="shared" si="277"/>
        <v>Կ-1</v>
      </c>
      <c r="AC519" s="1408">
        <f t="shared" si="278"/>
        <v>1.9</v>
      </c>
      <c r="AD519" s="1408"/>
      <c r="AE519" s="1408">
        <f t="shared" si="289"/>
        <v>1.9</v>
      </c>
      <c r="AF519" s="1337">
        <v>66140</v>
      </c>
      <c r="AG519" s="1337">
        <f t="shared" si="265"/>
        <v>125666</v>
      </c>
      <c r="AH519" s="1334">
        <f t="shared" si="279"/>
        <v>0</v>
      </c>
      <c r="AI519" s="1337">
        <f t="shared" si="280"/>
        <v>125666</v>
      </c>
      <c r="AJ519" s="1411">
        <f t="shared" si="281"/>
        <v>1633658</v>
      </c>
      <c r="AK519" s="1339">
        <v>1</v>
      </c>
      <c r="AL519" s="376">
        <f t="shared" si="282"/>
        <v>5</v>
      </c>
      <c r="AM519" s="377"/>
      <c r="AN519" s="229" t="str">
        <f t="shared" si="283"/>
        <v>Կ-1</v>
      </c>
      <c r="AO519" s="1408">
        <f t="shared" si="284"/>
        <v>1.9</v>
      </c>
      <c r="AP519" s="1408"/>
      <c r="AQ519" s="1408">
        <f t="shared" si="290"/>
        <v>1.9</v>
      </c>
      <c r="AR519" s="1337">
        <v>66140</v>
      </c>
      <c r="AS519" s="1337">
        <f t="shared" si="266"/>
        <v>125666</v>
      </c>
      <c r="AT519" s="1334">
        <f t="shared" si="285"/>
        <v>0</v>
      </c>
      <c r="AU519" s="1337">
        <f t="shared" si="286"/>
        <v>125666</v>
      </c>
      <c r="AV519" s="1411">
        <f t="shared" si="287"/>
        <v>1633658</v>
      </c>
    </row>
    <row r="520" spans="1:48" ht="17.25" thickBot="1">
      <c r="A520" s="1421">
        <v>478</v>
      </c>
      <c r="B520" s="1429" t="s">
        <v>90</v>
      </c>
      <c r="C520" s="1430" t="s">
        <v>2467</v>
      </c>
      <c r="D520" s="1423">
        <v>1</v>
      </c>
      <c r="E520" s="1419">
        <v>0</v>
      </c>
      <c r="F520" s="725" t="s">
        <v>98</v>
      </c>
      <c r="G520" s="724">
        <f t="shared" si="291"/>
        <v>1.68</v>
      </c>
      <c r="H520" s="443">
        <v>66140</v>
      </c>
      <c r="I520" s="1337">
        <f t="shared" si="263"/>
        <v>111115.2</v>
      </c>
      <c r="J520" s="1338">
        <v>0</v>
      </c>
      <c r="K520" s="1337">
        <f t="shared" si="269"/>
        <v>111115.2</v>
      </c>
      <c r="L520" s="1411">
        <f t="shared" si="270"/>
        <v>1444497.5999999999</v>
      </c>
      <c r="M520" s="1339">
        <v>1</v>
      </c>
      <c r="N520" s="523">
        <f t="shared" si="267"/>
        <v>1</v>
      </c>
      <c r="O520" s="377"/>
      <c r="P520" s="229" t="str">
        <f t="shared" si="271"/>
        <v>Կ-1</v>
      </c>
      <c r="Q520" s="643">
        <f t="shared" si="272"/>
        <v>1.73</v>
      </c>
      <c r="R520" s="1408"/>
      <c r="S520" s="1408">
        <f t="shared" si="268"/>
        <v>1.73</v>
      </c>
      <c r="T520" s="1337">
        <v>66140</v>
      </c>
      <c r="U520" s="1337">
        <f t="shared" si="264"/>
        <v>114422.2</v>
      </c>
      <c r="V520" s="1334">
        <f t="shared" si="273"/>
        <v>0</v>
      </c>
      <c r="W520" s="1337">
        <f t="shared" si="274"/>
        <v>114422.2</v>
      </c>
      <c r="X520" s="1411">
        <f t="shared" si="275"/>
        <v>1487488.5999999999</v>
      </c>
      <c r="Y520" s="1339">
        <v>1</v>
      </c>
      <c r="Z520" s="523">
        <f t="shared" si="276"/>
        <v>2</v>
      </c>
      <c r="AA520" s="377"/>
      <c r="AB520" s="229" t="str">
        <f t="shared" si="277"/>
        <v>Կ-1</v>
      </c>
      <c r="AC520" s="1408">
        <f t="shared" si="278"/>
        <v>1.79</v>
      </c>
      <c r="AD520" s="1408"/>
      <c r="AE520" s="1408">
        <f t="shared" si="289"/>
        <v>1.79</v>
      </c>
      <c r="AF520" s="1337">
        <v>66140</v>
      </c>
      <c r="AG520" s="1337">
        <f t="shared" si="265"/>
        <v>118390.6</v>
      </c>
      <c r="AH520" s="1334">
        <f t="shared" si="279"/>
        <v>0</v>
      </c>
      <c r="AI520" s="1337">
        <f t="shared" si="280"/>
        <v>118390.6</v>
      </c>
      <c r="AJ520" s="1411">
        <f t="shared" si="281"/>
        <v>1539077.8</v>
      </c>
      <c r="AK520" s="1339">
        <v>1</v>
      </c>
      <c r="AL520" s="376">
        <f t="shared" si="282"/>
        <v>3</v>
      </c>
      <c r="AM520" s="377"/>
      <c r="AN520" s="229" t="str">
        <f t="shared" si="283"/>
        <v>Կ-1</v>
      </c>
      <c r="AO520" s="1408">
        <f t="shared" si="284"/>
        <v>1.84</v>
      </c>
      <c r="AP520" s="1408"/>
      <c r="AQ520" s="1408">
        <f t="shared" si="290"/>
        <v>1.84</v>
      </c>
      <c r="AR520" s="1337">
        <v>66140</v>
      </c>
      <c r="AS520" s="1337">
        <f t="shared" si="266"/>
        <v>121697.60000000001</v>
      </c>
      <c r="AT520" s="1334">
        <f t="shared" si="285"/>
        <v>0</v>
      </c>
      <c r="AU520" s="1337">
        <f t="shared" si="286"/>
        <v>121697.60000000001</v>
      </c>
      <c r="AV520" s="1411">
        <f t="shared" si="287"/>
        <v>1582068.8</v>
      </c>
    </row>
    <row r="521" spans="1:48" ht="17.25" thickBot="1">
      <c r="A521" s="1421">
        <v>479</v>
      </c>
      <c r="B521" s="1429" t="s">
        <v>90</v>
      </c>
      <c r="C521" s="1430" t="s">
        <v>2467</v>
      </c>
      <c r="D521" s="1423">
        <v>1</v>
      </c>
      <c r="E521" s="1419">
        <v>0</v>
      </c>
      <c r="F521" s="725" t="s">
        <v>98</v>
      </c>
      <c r="G521" s="724">
        <f t="shared" si="291"/>
        <v>1.68</v>
      </c>
      <c r="H521" s="443">
        <v>66140</v>
      </c>
      <c r="I521" s="1337">
        <f t="shared" si="263"/>
        <v>111115.2</v>
      </c>
      <c r="J521" s="1338">
        <v>0</v>
      </c>
      <c r="K521" s="1337">
        <f t="shared" si="269"/>
        <v>111115.2</v>
      </c>
      <c r="L521" s="1411">
        <f t="shared" si="270"/>
        <v>1444497.5999999999</v>
      </c>
      <c r="M521" s="1339">
        <v>1</v>
      </c>
      <c r="N521" s="523">
        <f t="shared" si="267"/>
        <v>1</v>
      </c>
      <c r="O521" s="377"/>
      <c r="P521" s="229" t="str">
        <f t="shared" si="271"/>
        <v>Կ-1</v>
      </c>
      <c r="Q521" s="643">
        <f t="shared" si="272"/>
        <v>1.73</v>
      </c>
      <c r="R521" s="1408"/>
      <c r="S521" s="1408">
        <f t="shared" si="268"/>
        <v>1.73</v>
      </c>
      <c r="T521" s="1337">
        <v>66140</v>
      </c>
      <c r="U521" s="1337">
        <f t="shared" si="264"/>
        <v>114422.2</v>
      </c>
      <c r="V521" s="1334">
        <f t="shared" si="273"/>
        <v>0</v>
      </c>
      <c r="W521" s="1337">
        <f t="shared" si="274"/>
        <v>114422.2</v>
      </c>
      <c r="X521" s="1411">
        <f t="shared" si="275"/>
        <v>1487488.5999999999</v>
      </c>
      <c r="Y521" s="1339">
        <v>1</v>
      </c>
      <c r="Z521" s="523">
        <f t="shared" si="276"/>
        <v>2</v>
      </c>
      <c r="AA521" s="377"/>
      <c r="AB521" s="229" t="str">
        <f t="shared" si="277"/>
        <v>Կ-1</v>
      </c>
      <c r="AC521" s="1408">
        <f t="shared" si="278"/>
        <v>1.79</v>
      </c>
      <c r="AD521" s="1408"/>
      <c r="AE521" s="1408">
        <f t="shared" si="289"/>
        <v>1.79</v>
      </c>
      <c r="AF521" s="1337">
        <v>66140</v>
      </c>
      <c r="AG521" s="1337">
        <f t="shared" si="265"/>
        <v>118390.6</v>
      </c>
      <c r="AH521" s="1334">
        <f t="shared" si="279"/>
        <v>0</v>
      </c>
      <c r="AI521" s="1337">
        <f t="shared" si="280"/>
        <v>118390.6</v>
      </c>
      <c r="AJ521" s="1411">
        <f t="shared" si="281"/>
        <v>1539077.8</v>
      </c>
      <c r="AK521" s="1339">
        <v>1</v>
      </c>
      <c r="AL521" s="376">
        <f t="shared" si="282"/>
        <v>3</v>
      </c>
      <c r="AM521" s="377"/>
      <c r="AN521" s="229" t="str">
        <f t="shared" si="283"/>
        <v>Կ-1</v>
      </c>
      <c r="AO521" s="1408">
        <f t="shared" si="284"/>
        <v>1.84</v>
      </c>
      <c r="AP521" s="1408"/>
      <c r="AQ521" s="1408">
        <f t="shared" si="290"/>
        <v>1.84</v>
      </c>
      <c r="AR521" s="1337">
        <v>66140</v>
      </c>
      <c r="AS521" s="1337">
        <f t="shared" si="266"/>
        <v>121697.60000000001</v>
      </c>
      <c r="AT521" s="1334">
        <f t="shared" si="285"/>
        <v>0</v>
      </c>
      <c r="AU521" s="1337">
        <f t="shared" si="286"/>
        <v>121697.60000000001</v>
      </c>
      <c r="AV521" s="1411">
        <f t="shared" si="287"/>
        <v>1582068.8</v>
      </c>
    </row>
    <row r="522" spans="1:48" ht="17.25" thickBot="1">
      <c r="A522" s="1421">
        <v>480</v>
      </c>
      <c r="B522" s="1429" t="s">
        <v>90</v>
      </c>
      <c r="C522" s="1430" t="s">
        <v>2467</v>
      </c>
      <c r="D522" s="1423">
        <v>1</v>
      </c>
      <c r="E522" s="1419">
        <v>0</v>
      </c>
      <c r="F522" s="725" t="s">
        <v>98</v>
      </c>
      <c r="G522" s="724">
        <f t="shared" si="291"/>
        <v>1.68</v>
      </c>
      <c r="H522" s="443">
        <v>66140</v>
      </c>
      <c r="I522" s="1337">
        <f t="shared" si="263"/>
        <v>111115.2</v>
      </c>
      <c r="J522" s="1338">
        <v>0</v>
      </c>
      <c r="K522" s="1337">
        <f t="shared" si="269"/>
        <v>111115.2</v>
      </c>
      <c r="L522" s="1411">
        <f t="shared" si="270"/>
        <v>1444497.5999999999</v>
      </c>
      <c r="M522" s="1339">
        <v>1</v>
      </c>
      <c r="N522" s="523">
        <f t="shared" si="267"/>
        <v>1</v>
      </c>
      <c r="O522" s="377"/>
      <c r="P522" s="229" t="str">
        <f t="shared" si="271"/>
        <v>Կ-1</v>
      </c>
      <c r="Q522" s="643">
        <f t="shared" si="272"/>
        <v>1.73</v>
      </c>
      <c r="R522" s="1408"/>
      <c r="S522" s="1408">
        <f t="shared" si="268"/>
        <v>1.73</v>
      </c>
      <c r="T522" s="1337">
        <v>66140</v>
      </c>
      <c r="U522" s="1337">
        <f t="shared" si="264"/>
        <v>114422.2</v>
      </c>
      <c r="V522" s="1334">
        <f t="shared" si="273"/>
        <v>0</v>
      </c>
      <c r="W522" s="1337">
        <f t="shared" si="274"/>
        <v>114422.2</v>
      </c>
      <c r="X522" s="1411">
        <f t="shared" si="275"/>
        <v>1487488.5999999999</v>
      </c>
      <c r="Y522" s="1339">
        <v>1</v>
      </c>
      <c r="Z522" s="523">
        <f t="shared" si="276"/>
        <v>2</v>
      </c>
      <c r="AA522" s="377"/>
      <c r="AB522" s="229" t="str">
        <f t="shared" si="277"/>
        <v>Կ-1</v>
      </c>
      <c r="AC522" s="1408">
        <f t="shared" si="278"/>
        <v>1.79</v>
      </c>
      <c r="AD522" s="1408"/>
      <c r="AE522" s="1408">
        <f t="shared" si="289"/>
        <v>1.79</v>
      </c>
      <c r="AF522" s="1337">
        <v>66140</v>
      </c>
      <c r="AG522" s="1337">
        <f t="shared" si="265"/>
        <v>118390.6</v>
      </c>
      <c r="AH522" s="1334">
        <f t="shared" si="279"/>
        <v>0</v>
      </c>
      <c r="AI522" s="1337">
        <f t="shared" si="280"/>
        <v>118390.6</v>
      </c>
      <c r="AJ522" s="1411">
        <f t="shared" si="281"/>
        <v>1539077.8</v>
      </c>
      <c r="AK522" s="1339">
        <v>1</v>
      </c>
      <c r="AL522" s="376">
        <f t="shared" si="282"/>
        <v>3</v>
      </c>
      <c r="AM522" s="377"/>
      <c r="AN522" s="229" t="str">
        <f t="shared" si="283"/>
        <v>Կ-1</v>
      </c>
      <c r="AO522" s="1408">
        <f t="shared" si="284"/>
        <v>1.84</v>
      </c>
      <c r="AP522" s="1408"/>
      <c r="AQ522" s="1408">
        <f t="shared" si="290"/>
        <v>1.84</v>
      </c>
      <c r="AR522" s="1337">
        <v>66140</v>
      </c>
      <c r="AS522" s="1337">
        <f t="shared" si="266"/>
        <v>121697.60000000001</v>
      </c>
      <c r="AT522" s="1334">
        <f t="shared" si="285"/>
        <v>0</v>
      </c>
      <c r="AU522" s="1337">
        <f t="shared" si="286"/>
        <v>121697.60000000001</v>
      </c>
      <c r="AV522" s="1411">
        <f t="shared" si="287"/>
        <v>1582068.8</v>
      </c>
    </row>
    <row r="523" spans="1:48" ht="17.25" thickBot="1">
      <c r="A523" s="1421">
        <v>481</v>
      </c>
      <c r="B523" s="1429" t="s">
        <v>90</v>
      </c>
      <c r="C523" s="1430" t="s">
        <v>2467</v>
      </c>
      <c r="D523" s="1423">
        <v>1</v>
      </c>
      <c r="E523" s="1419">
        <v>0</v>
      </c>
      <c r="F523" s="725" t="s">
        <v>98</v>
      </c>
      <c r="G523" s="724">
        <f t="shared" si="291"/>
        <v>1.68</v>
      </c>
      <c r="H523" s="443">
        <v>66140</v>
      </c>
      <c r="I523" s="1337">
        <f t="shared" si="263"/>
        <v>111115.2</v>
      </c>
      <c r="J523" s="1338">
        <v>0</v>
      </c>
      <c r="K523" s="1337">
        <f t="shared" si="269"/>
        <v>111115.2</v>
      </c>
      <c r="L523" s="1411">
        <f t="shared" si="270"/>
        <v>1444497.5999999999</v>
      </c>
      <c r="M523" s="1339">
        <v>1</v>
      </c>
      <c r="N523" s="523">
        <f t="shared" si="267"/>
        <v>1</v>
      </c>
      <c r="O523" s="377"/>
      <c r="P523" s="229" t="str">
        <f t="shared" si="271"/>
        <v>Կ-1</v>
      </c>
      <c r="Q523" s="643">
        <f t="shared" si="272"/>
        <v>1.73</v>
      </c>
      <c r="R523" s="1408"/>
      <c r="S523" s="1408">
        <f t="shared" si="268"/>
        <v>1.73</v>
      </c>
      <c r="T523" s="1337">
        <v>66140</v>
      </c>
      <c r="U523" s="1337">
        <f t="shared" si="264"/>
        <v>114422.2</v>
      </c>
      <c r="V523" s="1334">
        <f t="shared" si="273"/>
        <v>0</v>
      </c>
      <c r="W523" s="1337">
        <f t="shared" si="274"/>
        <v>114422.2</v>
      </c>
      <c r="X523" s="1411">
        <f t="shared" si="275"/>
        <v>1487488.5999999999</v>
      </c>
      <c r="Y523" s="1339">
        <v>1</v>
      </c>
      <c r="Z523" s="523">
        <f t="shared" si="276"/>
        <v>2</v>
      </c>
      <c r="AA523" s="377"/>
      <c r="AB523" s="229" t="str">
        <f t="shared" si="277"/>
        <v>Կ-1</v>
      </c>
      <c r="AC523" s="1408">
        <f t="shared" si="278"/>
        <v>1.79</v>
      </c>
      <c r="AD523" s="1408"/>
      <c r="AE523" s="1408">
        <f t="shared" si="289"/>
        <v>1.79</v>
      </c>
      <c r="AF523" s="1337">
        <v>66140</v>
      </c>
      <c r="AG523" s="1337">
        <f t="shared" si="265"/>
        <v>118390.6</v>
      </c>
      <c r="AH523" s="1334">
        <f t="shared" si="279"/>
        <v>0</v>
      </c>
      <c r="AI523" s="1337">
        <f t="shared" si="280"/>
        <v>118390.6</v>
      </c>
      <c r="AJ523" s="1411">
        <f t="shared" si="281"/>
        <v>1539077.8</v>
      </c>
      <c r="AK523" s="1339">
        <v>1</v>
      </c>
      <c r="AL523" s="376">
        <f t="shared" si="282"/>
        <v>3</v>
      </c>
      <c r="AM523" s="377"/>
      <c r="AN523" s="229" t="str">
        <f t="shared" si="283"/>
        <v>Կ-1</v>
      </c>
      <c r="AO523" s="1408">
        <f t="shared" si="284"/>
        <v>1.84</v>
      </c>
      <c r="AP523" s="1408"/>
      <c r="AQ523" s="1408">
        <f t="shared" si="290"/>
        <v>1.84</v>
      </c>
      <c r="AR523" s="1337">
        <v>66140</v>
      </c>
      <c r="AS523" s="1337">
        <f t="shared" si="266"/>
        <v>121697.60000000001</v>
      </c>
      <c r="AT523" s="1334">
        <f t="shared" si="285"/>
        <v>0</v>
      </c>
      <c r="AU523" s="1337">
        <f t="shared" si="286"/>
        <v>121697.60000000001</v>
      </c>
      <c r="AV523" s="1411">
        <f t="shared" si="287"/>
        <v>1582068.8</v>
      </c>
    </row>
    <row r="524" spans="1:48" ht="27.75" thickBot="1">
      <c r="A524" s="1421">
        <v>482</v>
      </c>
      <c r="B524" s="1429" t="s">
        <v>1298</v>
      </c>
      <c r="C524" s="1430" t="s">
        <v>1903</v>
      </c>
      <c r="D524" s="1423">
        <v>1</v>
      </c>
      <c r="E524" s="1419">
        <v>2</v>
      </c>
      <c r="F524" s="725" t="s">
        <v>95</v>
      </c>
      <c r="G524" s="724">
        <f t="shared" si="291"/>
        <v>4.1399999999999997</v>
      </c>
      <c r="H524" s="443">
        <v>66140</v>
      </c>
      <c r="I524" s="1337">
        <f t="shared" si="263"/>
        <v>273819.59999999998</v>
      </c>
      <c r="J524" s="1338">
        <v>0</v>
      </c>
      <c r="K524" s="1337">
        <f t="shared" si="269"/>
        <v>273819.59999999998</v>
      </c>
      <c r="L524" s="1411">
        <f t="shared" si="270"/>
        <v>3559654.8</v>
      </c>
      <c r="M524" s="1339">
        <v>1</v>
      </c>
      <c r="N524" s="523">
        <f t="shared" si="267"/>
        <v>3</v>
      </c>
      <c r="O524" s="377"/>
      <c r="P524" s="229" t="str">
        <f t="shared" si="271"/>
        <v>Գ-2</v>
      </c>
      <c r="Q524" s="643">
        <f t="shared" si="272"/>
        <v>4.2699999999999996</v>
      </c>
      <c r="R524" s="1408"/>
      <c r="S524" s="1408">
        <f t="shared" si="268"/>
        <v>4.2699999999999996</v>
      </c>
      <c r="T524" s="1337">
        <v>66140</v>
      </c>
      <c r="U524" s="1337">
        <f t="shared" si="264"/>
        <v>282417.8</v>
      </c>
      <c r="V524" s="1334">
        <f t="shared" si="273"/>
        <v>0</v>
      </c>
      <c r="W524" s="1337">
        <f t="shared" si="274"/>
        <v>282417.8</v>
      </c>
      <c r="X524" s="1411">
        <f t="shared" si="275"/>
        <v>3671431.4</v>
      </c>
      <c r="Y524" s="1339">
        <v>1</v>
      </c>
      <c r="Z524" s="523">
        <f t="shared" si="276"/>
        <v>4</v>
      </c>
      <c r="AA524" s="377"/>
      <c r="AB524" s="229" t="str">
        <f t="shared" si="277"/>
        <v>Գ-2</v>
      </c>
      <c r="AC524" s="1408">
        <f t="shared" si="278"/>
        <v>4.41</v>
      </c>
      <c r="AD524" s="1408"/>
      <c r="AE524" s="1408">
        <f t="shared" si="289"/>
        <v>4.41</v>
      </c>
      <c r="AF524" s="1337">
        <v>66140</v>
      </c>
      <c r="AG524" s="1337">
        <f t="shared" si="265"/>
        <v>291677.40000000002</v>
      </c>
      <c r="AH524" s="1334">
        <f t="shared" si="279"/>
        <v>0</v>
      </c>
      <c r="AI524" s="1337">
        <f t="shared" si="280"/>
        <v>291677.40000000002</v>
      </c>
      <c r="AJ524" s="1411">
        <f t="shared" si="281"/>
        <v>3791806.2</v>
      </c>
      <c r="AK524" s="1339">
        <v>1</v>
      </c>
      <c r="AL524" s="376">
        <f t="shared" si="282"/>
        <v>5</v>
      </c>
      <c r="AM524" s="377"/>
      <c r="AN524" s="229" t="str">
        <f t="shared" si="283"/>
        <v>Գ-2</v>
      </c>
      <c r="AO524" s="1408">
        <f t="shared" si="284"/>
        <v>4.41</v>
      </c>
      <c r="AP524" s="1408"/>
      <c r="AQ524" s="1408">
        <f t="shared" si="290"/>
        <v>4.41</v>
      </c>
      <c r="AR524" s="1337">
        <v>66140</v>
      </c>
      <c r="AS524" s="1337">
        <f t="shared" si="266"/>
        <v>291677.40000000002</v>
      </c>
      <c r="AT524" s="1334">
        <f t="shared" si="285"/>
        <v>0</v>
      </c>
      <c r="AU524" s="1337">
        <f t="shared" si="286"/>
        <v>291677.40000000002</v>
      </c>
      <c r="AV524" s="1411">
        <f t="shared" si="287"/>
        <v>3791806.2</v>
      </c>
    </row>
    <row r="525" spans="1:48" ht="41.25" thickBot="1">
      <c r="A525" s="1421">
        <v>483</v>
      </c>
      <c r="B525" s="1429" t="s">
        <v>2896</v>
      </c>
      <c r="C525" s="1430" t="s">
        <v>1895</v>
      </c>
      <c r="D525" s="1423">
        <v>1</v>
      </c>
      <c r="E525" s="1419">
        <v>1</v>
      </c>
      <c r="F525" s="725" t="s">
        <v>96</v>
      </c>
      <c r="G525" s="724">
        <f t="shared" si="291"/>
        <v>2.75</v>
      </c>
      <c r="H525" s="443">
        <v>66140</v>
      </c>
      <c r="I525" s="1337">
        <f t="shared" si="263"/>
        <v>181885</v>
      </c>
      <c r="J525" s="1338">
        <v>0</v>
      </c>
      <c r="K525" s="1337">
        <f t="shared" si="269"/>
        <v>181885</v>
      </c>
      <c r="L525" s="1411">
        <f t="shared" si="270"/>
        <v>2364505</v>
      </c>
      <c r="M525" s="1339">
        <v>1</v>
      </c>
      <c r="N525" s="523">
        <f t="shared" si="267"/>
        <v>2</v>
      </c>
      <c r="O525" s="377"/>
      <c r="P525" s="229" t="str">
        <f t="shared" si="271"/>
        <v>Ա-1</v>
      </c>
      <c r="Q525" s="643">
        <f t="shared" si="272"/>
        <v>2.83</v>
      </c>
      <c r="R525" s="1408"/>
      <c r="S525" s="1408">
        <f t="shared" si="268"/>
        <v>2.83</v>
      </c>
      <c r="T525" s="1337">
        <v>66140</v>
      </c>
      <c r="U525" s="1337">
        <f t="shared" si="264"/>
        <v>187176.2</v>
      </c>
      <c r="V525" s="1334">
        <f t="shared" si="273"/>
        <v>0</v>
      </c>
      <c r="W525" s="1337">
        <f t="shared" si="274"/>
        <v>187176.2</v>
      </c>
      <c r="X525" s="1411">
        <f t="shared" si="275"/>
        <v>2433290.6</v>
      </c>
      <c r="Y525" s="1339">
        <v>1</v>
      </c>
      <c r="Z525" s="523">
        <f t="shared" si="276"/>
        <v>3</v>
      </c>
      <c r="AA525" s="377"/>
      <c r="AB525" s="229" t="str">
        <f t="shared" si="277"/>
        <v>Ա-1</v>
      </c>
      <c r="AC525" s="1408">
        <f t="shared" si="278"/>
        <v>2.92</v>
      </c>
      <c r="AD525" s="1408"/>
      <c r="AE525" s="1408">
        <f t="shared" si="289"/>
        <v>2.92</v>
      </c>
      <c r="AF525" s="1337">
        <v>66140</v>
      </c>
      <c r="AG525" s="1337">
        <f t="shared" si="265"/>
        <v>193128.8</v>
      </c>
      <c r="AH525" s="1334">
        <f t="shared" si="279"/>
        <v>0</v>
      </c>
      <c r="AI525" s="1337">
        <f t="shared" si="280"/>
        <v>193128.8</v>
      </c>
      <c r="AJ525" s="1411">
        <f t="shared" si="281"/>
        <v>2510674.4</v>
      </c>
      <c r="AK525" s="1339">
        <v>1</v>
      </c>
      <c r="AL525" s="376">
        <f t="shared" si="282"/>
        <v>4</v>
      </c>
      <c r="AM525" s="377"/>
      <c r="AN525" s="229" t="str">
        <f t="shared" si="283"/>
        <v>Ա-1</v>
      </c>
      <c r="AO525" s="1408">
        <f t="shared" si="284"/>
        <v>3.02</v>
      </c>
      <c r="AP525" s="1408"/>
      <c r="AQ525" s="1408">
        <f t="shared" si="290"/>
        <v>3.02</v>
      </c>
      <c r="AR525" s="1337">
        <v>66140</v>
      </c>
      <c r="AS525" s="1337">
        <f t="shared" si="266"/>
        <v>199742.8</v>
      </c>
      <c r="AT525" s="1334">
        <f t="shared" si="285"/>
        <v>0</v>
      </c>
      <c r="AU525" s="1337">
        <f t="shared" si="286"/>
        <v>199742.8</v>
      </c>
      <c r="AV525" s="1411">
        <f t="shared" si="287"/>
        <v>2596656.4</v>
      </c>
    </row>
    <row r="526" spans="1:48" ht="41.25" thickBot="1">
      <c r="A526" s="1421">
        <v>484</v>
      </c>
      <c r="B526" s="1429" t="s">
        <v>2520</v>
      </c>
      <c r="C526" s="1430" t="s">
        <v>1896</v>
      </c>
      <c r="D526" s="1423">
        <v>1</v>
      </c>
      <c r="E526" s="1419">
        <v>2</v>
      </c>
      <c r="F526" s="725" t="s">
        <v>97</v>
      </c>
      <c r="G526" s="724">
        <f t="shared" si="291"/>
        <v>2.4300000000000002</v>
      </c>
      <c r="H526" s="443">
        <v>66140</v>
      </c>
      <c r="I526" s="1337">
        <f t="shared" si="263"/>
        <v>160720.20000000001</v>
      </c>
      <c r="J526" s="1338">
        <v>0</v>
      </c>
      <c r="K526" s="1337">
        <f t="shared" si="269"/>
        <v>160720.20000000001</v>
      </c>
      <c r="L526" s="1411">
        <f t="shared" si="270"/>
        <v>2089362.6</v>
      </c>
      <c r="M526" s="1339">
        <v>1</v>
      </c>
      <c r="N526" s="523">
        <f t="shared" si="267"/>
        <v>3</v>
      </c>
      <c r="O526" s="377"/>
      <c r="P526" s="229" t="str">
        <f t="shared" si="271"/>
        <v>Ա-2</v>
      </c>
      <c r="Q526" s="643">
        <f t="shared" si="272"/>
        <v>2.5</v>
      </c>
      <c r="R526" s="1408"/>
      <c r="S526" s="1408">
        <f t="shared" si="268"/>
        <v>2.5</v>
      </c>
      <c r="T526" s="1337">
        <v>66140</v>
      </c>
      <c r="U526" s="1337">
        <f t="shared" si="264"/>
        <v>165350</v>
      </c>
      <c r="V526" s="1334">
        <f t="shared" si="273"/>
        <v>0</v>
      </c>
      <c r="W526" s="1337">
        <f t="shared" si="274"/>
        <v>165350</v>
      </c>
      <c r="X526" s="1411">
        <f t="shared" si="275"/>
        <v>2149550</v>
      </c>
      <c r="Y526" s="1339">
        <v>1</v>
      </c>
      <c r="Z526" s="523">
        <f t="shared" si="276"/>
        <v>4</v>
      </c>
      <c r="AA526" s="377"/>
      <c r="AB526" s="229" t="str">
        <f t="shared" si="277"/>
        <v>Ա-2</v>
      </c>
      <c r="AC526" s="1408">
        <f t="shared" si="278"/>
        <v>2.58</v>
      </c>
      <c r="AD526" s="1408"/>
      <c r="AE526" s="1408">
        <f t="shared" si="289"/>
        <v>2.58</v>
      </c>
      <c r="AF526" s="1337">
        <v>66140</v>
      </c>
      <c r="AG526" s="1337">
        <f t="shared" si="265"/>
        <v>170641.2</v>
      </c>
      <c r="AH526" s="1334">
        <f t="shared" si="279"/>
        <v>0</v>
      </c>
      <c r="AI526" s="1337">
        <f t="shared" si="280"/>
        <v>170641.2</v>
      </c>
      <c r="AJ526" s="1411">
        <f t="shared" si="281"/>
        <v>2218335.6</v>
      </c>
      <c r="AK526" s="1339">
        <v>1</v>
      </c>
      <c r="AL526" s="376">
        <f t="shared" si="282"/>
        <v>5</v>
      </c>
      <c r="AM526" s="377"/>
      <c r="AN526" s="229" t="str">
        <f t="shared" si="283"/>
        <v>Ա-2</v>
      </c>
      <c r="AO526" s="1408">
        <f t="shared" si="284"/>
        <v>2.58</v>
      </c>
      <c r="AP526" s="1408"/>
      <c r="AQ526" s="1408">
        <f t="shared" si="290"/>
        <v>2.58</v>
      </c>
      <c r="AR526" s="1337">
        <v>66140</v>
      </c>
      <c r="AS526" s="1337">
        <f t="shared" si="266"/>
        <v>170641.2</v>
      </c>
      <c r="AT526" s="1334">
        <f t="shared" si="285"/>
        <v>0</v>
      </c>
      <c r="AU526" s="1337">
        <f t="shared" si="286"/>
        <v>170641.2</v>
      </c>
      <c r="AV526" s="1411">
        <f t="shared" si="287"/>
        <v>2218335.6</v>
      </c>
    </row>
    <row r="527" spans="1:48" ht="41.25" thickBot="1">
      <c r="A527" s="1421">
        <v>485</v>
      </c>
      <c r="B527" s="1429" t="s">
        <v>2521</v>
      </c>
      <c r="C527" s="1430" t="s">
        <v>1896</v>
      </c>
      <c r="D527" s="1423">
        <v>1</v>
      </c>
      <c r="E527" s="1419">
        <v>2</v>
      </c>
      <c r="F527" s="725" t="s">
        <v>97</v>
      </c>
      <c r="G527" s="724">
        <f t="shared" si="291"/>
        <v>2.4300000000000002</v>
      </c>
      <c r="H527" s="443">
        <v>66140</v>
      </c>
      <c r="I527" s="1337">
        <f t="shared" si="263"/>
        <v>160720.20000000001</v>
      </c>
      <c r="J527" s="1338">
        <v>0</v>
      </c>
      <c r="K527" s="1337">
        <f t="shared" si="269"/>
        <v>160720.20000000001</v>
      </c>
      <c r="L527" s="1411">
        <f t="shared" si="270"/>
        <v>2089362.6</v>
      </c>
      <c r="M527" s="1339">
        <v>1</v>
      </c>
      <c r="N527" s="523">
        <f t="shared" si="267"/>
        <v>3</v>
      </c>
      <c r="O527" s="377"/>
      <c r="P527" s="229" t="str">
        <f t="shared" si="271"/>
        <v>Ա-2</v>
      </c>
      <c r="Q527" s="643">
        <f t="shared" si="272"/>
        <v>2.5</v>
      </c>
      <c r="R527" s="1408"/>
      <c r="S527" s="1408">
        <f t="shared" si="268"/>
        <v>2.5</v>
      </c>
      <c r="T527" s="1337">
        <v>66140</v>
      </c>
      <c r="U527" s="1337">
        <f t="shared" si="264"/>
        <v>165350</v>
      </c>
      <c r="V527" s="1334">
        <f t="shared" si="273"/>
        <v>0</v>
      </c>
      <c r="W527" s="1337">
        <f t="shared" si="274"/>
        <v>165350</v>
      </c>
      <c r="X527" s="1411">
        <f t="shared" si="275"/>
        <v>2149550</v>
      </c>
      <c r="Y527" s="1339">
        <v>1</v>
      </c>
      <c r="Z527" s="523">
        <f t="shared" si="276"/>
        <v>4</v>
      </c>
      <c r="AA527" s="377"/>
      <c r="AB527" s="229" t="str">
        <f t="shared" si="277"/>
        <v>Ա-2</v>
      </c>
      <c r="AC527" s="1408">
        <f t="shared" si="278"/>
        <v>2.58</v>
      </c>
      <c r="AD527" s="1408"/>
      <c r="AE527" s="1408">
        <f t="shared" si="289"/>
        <v>2.58</v>
      </c>
      <c r="AF527" s="1337">
        <v>66140</v>
      </c>
      <c r="AG527" s="1337">
        <f t="shared" si="265"/>
        <v>170641.2</v>
      </c>
      <c r="AH527" s="1334">
        <f t="shared" si="279"/>
        <v>0</v>
      </c>
      <c r="AI527" s="1337">
        <f t="shared" si="280"/>
        <v>170641.2</v>
      </c>
      <c r="AJ527" s="1411">
        <f t="shared" si="281"/>
        <v>2218335.6</v>
      </c>
      <c r="AK527" s="1339">
        <v>1</v>
      </c>
      <c r="AL527" s="376">
        <f t="shared" si="282"/>
        <v>5</v>
      </c>
      <c r="AM527" s="377"/>
      <c r="AN527" s="229" t="str">
        <f t="shared" si="283"/>
        <v>Ա-2</v>
      </c>
      <c r="AO527" s="1408">
        <f t="shared" si="284"/>
        <v>2.58</v>
      </c>
      <c r="AP527" s="1408"/>
      <c r="AQ527" s="1408">
        <f t="shared" si="290"/>
        <v>2.58</v>
      </c>
      <c r="AR527" s="1337">
        <v>66140</v>
      </c>
      <c r="AS527" s="1337">
        <f t="shared" si="266"/>
        <v>170641.2</v>
      </c>
      <c r="AT527" s="1334">
        <f t="shared" si="285"/>
        <v>0</v>
      </c>
      <c r="AU527" s="1337">
        <f t="shared" si="286"/>
        <v>170641.2</v>
      </c>
      <c r="AV527" s="1411">
        <f t="shared" si="287"/>
        <v>2218335.6</v>
      </c>
    </row>
    <row r="528" spans="1:48" ht="41.25" thickBot="1">
      <c r="A528" s="1421">
        <v>486</v>
      </c>
      <c r="B528" s="1429" t="s">
        <v>2522</v>
      </c>
      <c r="C528" s="1430" t="s">
        <v>1896</v>
      </c>
      <c r="D528" s="1423">
        <v>1</v>
      </c>
      <c r="E528" s="1419">
        <v>8</v>
      </c>
      <c r="F528" s="725" t="s">
        <v>97</v>
      </c>
      <c r="G528" s="724">
        <f t="shared" si="291"/>
        <v>2.75</v>
      </c>
      <c r="H528" s="443">
        <v>66140</v>
      </c>
      <c r="I528" s="1337">
        <f t="shared" si="263"/>
        <v>181885</v>
      </c>
      <c r="J528" s="1338">
        <v>0</v>
      </c>
      <c r="K528" s="1337">
        <f t="shared" si="269"/>
        <v>181885</v>
      </c>
      <c r="L528" s="1411">
        <f t="shared" si="270"/>
        <v>2364505</v>
      </c>
      <c r="M528" s="1339">
        <v>1</v>
      </c>
      <c r="N528" s="523">
        <f t="shared" si="267"/>
        <v>9</v>
      </c>
      <c r="O528" s="377"/>
      <c r="P528" s="229" t="str">
        <f t="shared" si="271"/>
        <v>Ա-2</v>
      </c>
      <c r="Q528" s="643">
        <f t="shared" si="272"/>
        <v>2.75</v>
      </c>
      <c r="R528" s="1408"/>
      <c r="S528" s="1408">
        <f t="shared" si="268"/>
        <v>2.75</v>
      </c>
      <c r="T528" s="1337">
        <v>66140</v>
      </c>
      <c r="U528" s="1337">
        <f t="shared" si="264"/>
        <v>181885</v>
      </c>
      <c r="V528" s="1334">
        <f t="shared" si="273"/>
        <v>0</v>
      </c>
      <c r="W528" s="1337">
        <f t="shared" si="274"/>
        <v>181885</v>
      </c>
      <c r="X528" s="1411">
        <f t="shared" si="275"/>
        <v>2364505</v>
      </c>
      <c r="Y528" s="1339">
        <v>1</v>
      </c>
      <c r="Z528" s="523">
        <f t="shared" si="276"/>
        <v>10</v>
      </c>
      <c r="AA528" s="377"/>
      <c r="AB528" s="229" t="str">
        <f t="shared" si="277"/>
        <v>Ա-2</v>
      </c>
      <c r="AC528" s="1408">
        <f t="shared" si="278"/>
        <v>2.83</v>
      </c>
      <c r="AD528" s="1408"/>
      <c r="AE528" s="1408">
        <f t="shared" si="289"/>
        <v>2.83</v>
      </c>
      <c r="AF528" s="1337">
        <v>66140</v>
      </c>
      <c r="AG528" s="1337">
        <f t="shared" si="265"/>
        <v>187176.2</v>
      </c>
      <c r="AH528" s="1334">
        <f t="shared" si="279"/>
        <v>0</v>
      </c>
      <c r="AI528" s="1337">
        <f t="shared" si="280"/>
        <v>187176.2</v>
      </c>
      <c r="AJ528" s="1411">
        <f t="shared" si="281"/>
        <v>2433290.6</v>
      </c>
      <c r="AK528" s="1339">
        <v>1</v>
      </c>
      <c r="AL528" s="376">
        <f t="shared" si="282"/>
        <v>11</v>
      </c>
      <c r="AM528" s="377"/>
      <c r="AN528" s="229" t="str">
        <f t="shared" si="283"/>
        <v>Ա-2</v>
      </c>
      <c r="AO528" s="1408">
        <f t="shared" si="284"/>
        <v>2.83</v>
      </c>
      <c r="AP528" s="1408"/>
      <c r="AQ528" s="1408">
        <f t="shared" si="290"/>
        <v>2.83</v>
      </c>
      <c r="AR528" s="1337">
        <v>66140</v>
      </c>
      <c r="AS528" s="1337">
        <f t="shared" si="266"/>
        <v>187176.2</v>
      </c>
      <c r="AT528" s="1334">
        <f t="shared" si="285"/>
        <v>0</v>
      </c>
      <c r="AU528" s="1337">
        <f t="shared" si="286"/>
        <v>187176.2</v>
      </c>
      <c r="AV528" s="1411">
        <f t="shared" si="287"/>
        <v>2433290.6</v>
      </c>
    </row>
    <row r="529" spans="1:48" ht="17.25" thickBot="1">
      <c r="A529" s="1421">
        <v>487</v>
      </c>
      <c r="B529" s="1429" t="s">
        <v>1323</v>
      </c>
      <c r="C529" s="1430" t="s">
        <v>2466</v>
      </c>
      <c r="D529" s="1423">
        <v>1</v>
      </c>
      <c r="E529" s="1419">
        <v>2</v>
      </c>
      <c r="F529" s="725" t="s">
        <v>535</v>
      </c>
      <c r="G529" s="724">
        <f t="shared" si="291"/>
        <v>2.08</v>
      </c>
      <c r="H529" s="443">
        <v>66140</v>
      </c>
      <c r="I529" s="1337">
        <f t="shared" si="263"/>
        <v>137571.20000000001</v>
      </c>
      <c r="J529" s="1338">
        <v>0</v>
      </c>
      <c r="K529" s="1337">
        <f t="shared" si="269"/>
        <v>137571.20000000001</v>
      </c>
      <c r="L529" s="1411">
        <f t="shared" si="270"/>
        <v>1788425.6</v>
      </c>
      <c r="M529" s="1339">
        <v>1</v>
      </c>
      <c r="N529" s="523">
        <f t="shared" si="267"/>
        <v>3</v>
      </c>
      <c r="O529" s="377"/>
      <c r="P529" s="229" t="str">
        <f t="shared" si="271"/>
        <v>Ա-3</v>
      </c>
      <c r="Q529" s="643">
        <f t="shared" si="272"/>
        <v>2.15</v>
      </c>
      <c r="R529" s="1408"/>
      <c r="S529" s="1408">
        <f t="shared" si="268"/>
        <v>2.15</v>
      </c>
      <c r="T529" s="1337">
        <v>66140</v>
      </c>
      <c r="U529" s="1337">
        <f t="shared" si="264"/>
        <v>142201</v>
      </c>
      <c r="V529" s="1334">
        <f t="shared" si="273"/>
        <v>0</v>
      </c>
      <c r="W529" s="1337">
        <f t="shared" si="274"/>
        <v>142201</v>
      </c>
      <c r="X529" s="1411">
        <f t="shared" si="275"/>
        <v>1848613</v>
      </c>
      <c r="Y529" s="1339">
        <v>1</v>
      </c>
      <c r="Z529" s="523">
        <f t="shared" si="276"/>
        <v>4</v>
      </c>
      <c r="AA529" s="377"/>
      <c r="AB529" s="229" t="str">
        <f t="shared" si="277"/>
        <v>Ա-3</v>
      </c>
      <c r="AC529" s="1408">
        <f t="shared" si="278"/>
        <v>2.21</v>
      </c>
      <c r="AD529" s="1408"/>
      <c r="AE529" s="1408">
        <f t="shared" si="289"/>
        <v>2.21</v>
      </c>
      <c r="AF529" s="1337">
        <v>66140</v>
      </c>
      <c r="AG529" s="1337">
        <f t="shared" si="265"/>
        <v>146169.4</v>
      </c>
      <c r="AH529" s="1334">
        <f t="shared" si="279"/>
        <v>0</v>
      </c>
      <c r="AI529" s="1337">
        <f t="shared" si="280"/>
        <v>146169.4</v>
      </c>
      <c r="AJ529" s="1411">
        <f t="shared" si="281"/>
        <v>1900202.2</v>
      </c>
      <c r="AK529" s="1339">
        <v>1</v>
      </c>
      <c r="AL529" s="376">
        <f t="shared" si="282"/>
        <v>5</v>
      </c>
      <c r="AM529" s="377"/>
      <c r="AN529" s="229" t="str">
        <f t="shared" si="283"/>
        <v>Ա-3</v>
      </c>
      <c r="AO529" s="1408">
        <f t="shared" si="284"/>
        <v>2.21</v>
      </c>
      <c r="AP529" s="1408"/>
      <c r="AQ529" s="1408">
        <f t="shared" si="290"/>
        <v>2.21</v>
      </c>
      <c r="AR529" s="1337">
        <v>66140</v>
      </c>
      <c r="AS529" s="1337">
        <f t="shared" si="266"/>
        <v>146169.4</v>
      </c>
      <c r="AT529" s="1334">
        <f t="shared" si="285"/>
        <v>0</v>
      </c>
      <c r="AU529" s="1337">
        <f t="shared" si="286"/>
        <v>146169.4</v>
      </c>
      <c r="AV529" s="1411">
        <f t="shared" si="287"/>
        <v>1900202.2</v>
      </c>
    </row>
    <row r="530" spans="1:48" ht="17.25" thickBot="1">
      <c r="A530" s="1421">
        <v>488</v>
      </c>
      <c r="B530" s="1429" t="s">
        <v>1326</v>
      </c>
      <c r="C530" s="1430" t="s">
        <v>2466</v>
      </c>
      <c r="D530" s="1423">
        <v>1</v>
      </c>
      <c r="E530" s="1419">
        <v>2</v>
      </c>
      <c r="F530" s="725" t="s">
        <v>535</v>
      </c>
      <c r="G530" s="724">
        <f t="shared" si="291"/>
        <v>2.08</v>
      </c>
      <c r="H530" s="443">
        <v>66140</v>
      </c>
      <c r="I530" s="1337">
        <f t="shared" si="263"/>
        <v>137571.20000000001</v>
      </c>
      <c r="J530" s="1338">
        <v>0</v>
      </c>
      <c r="K530" s="1337">
        <f t="shared" si="269"/>
        <v>137571.20000000001</v>
      </c>
      <c r="L530" s="1411">
        <f t="shared" si="270"/>
        <v>1788425.6</v>
      </c>
      <c r="M530" s="1339">
        <v>1</v>
      </c>
      <c r="N530" s="523">
        <f t="shared" si="267"/>
        <v>3</v>
      </c>
      <c r="O530" s="377"/>
      <c r="P530" s="229" t="str">
        <f t="shared" si="271"/>
        <v>Ա-3</v>
      </c>
      <c r="Q530" s="643">
        <f t="shared" si="272"/>
        <v>2.15</v>
      </c>
      <c r="R530" s="1408"/>
      <c r="S530" s="1408">
        <f t="shared" si="268"/>
        <v>2.15</v>
      </c>
      <c r="T530" s="1337">
        <v>66140</v>
      </c>
      <c r="U530" s="1337">
        <f t="shared" si="264"/>
        <v>142201</v>
      </c>
      <c r="V530" s="1334">
        <f t="shared" si="273"/>
        <v>0</v>
      </c>
      <c r="W530" s="1337">
        <f t="shared" si="274"/>
        <v>142201</v>
      </c>
      <c r="X530" s="1411">
        <f t="shared" si="275"/>
        <v>1848613</v>
      </c>
      <c r="Y530" s="1339">
        <v>1</v>
      </c>
      <c r="Z530" s="523">
        <f t="shared" si="276"/>
        <v>4</v>
      </c>
      <c r="AA530" s="377"/>
      <c r="AB530" s="229" t="str">
        <f t="shared" si="277"/>
        <v>Ա-3</v>
      </c>
      <c r="AC530" s="1408">
        <f t="shared" si="278"/>
        <v>2.21</v>
      </c>
      <c r="AD530" s="1408"/>
      <c r="AE530" s="1408">
        <f t="shared" si="289"/>
        <v>2.21</v>
      </c>
      <c r="AF530" s="1337">
        <v>66140</v>
      </c>
      <c r="AG530" s="1337">
        <f t="shared" si="265"/>
        <v>146169.4</v>
      </c>
      <c r="AH530" s="1334">
        <f t="shared" si="279"/>
        <v>0</v>
      </c>
      <c r="AI530" s="1337">
        <f t="shared" si="280"/>
        <v>146169.4</v>
      </c>
      <c r="AJ530" s="1411">
        <f t="shared" si="281"/>
        <v>1900202.2</v>
      </c>
      <c r="AK530" s="1339">
        <v>1</v>
      </c>
      <c r="AL530" s="376">
        <f t="shared" si="282"/>
        <v>5</v>
      </c>
      <c r="AM530" s="377"/>
      <c r="AN530" s="229" t="str">
        <f t="shared" si="283"/>
        <v>Ա-3</v>
      </c>
      <c r="AO530" s="1408">
        <f t="shared" si="284"/>
        <v>2.21</v>
      </c>
      <c r="AP530" s="1408"/>
      <c r="AQ530" s="1408">
        <f t="shared" si="290"/>
        <v>2.21</v>
      </c>
      <c r="AR530" s="1337">
        <v>66140</v>
      </c>
      <c r="AS530" s="1337">
        <f t="shared" si="266"/>
        <v>146169.4</v>
      </c>
      <c r="AT530" s="1334">
        <f t="shared" si="285"/>
        <v>0</v>
      </c>
      <c r="AU530" s="1337">
        <f t="shared" si="286"/>
        <v>146169.4</v>
      </c>
      <c r="AV530" s="1411">
        <f t="shared" si="287"/>
        <v>1900202.2</v>
      </c>
    </row>
    <row r="531" spans="1:48" ht="15.75" customHeight="1" thickBot="1">
      <c r="A531" s="1421">
        <v>489</v>
      </c>
      <c r="B531" s="1429" t="s">
        <v>1335</v>
      </c>
      <c r="C531" s="1430" t="s">
        <v>2466</v>
      </c>
      <c r="D531" s="1423">
        <v>1</v>
      </c>
      <c r="E531" s="1419">
        <v>2</v>
      </c>
      <c r="F531" s="725" t="s">
        <v>535</v>
      </c>
      <c r="G531" s="724">
        <f t="shared" si="291"/>
        <v>2.08</v>
      </c>
      <c r="H531" s="443">
        <v>66140</v>
      </c>
      <c r="I531" s="1337">
        <f t="shared" si="263"/>
        <v>137571.20000000001</v>
      </c>
      <c r="J531" s="1338">
        <v>0</v>
      </c>
      <c r="K531" s="1337">
        <f t="shared" si="269"/>
        <v>137571.20000000001</v>
      </c>
      <c r="L531" s="1411">
        <f t="shared" si="270"/>
        <v>1788425.6</v>
      </c>
      <c r="M531" s="1339">
        <v>1</v>
      </c>
      <c r="N531" s="523">
        <f t="shared" si="267"/>
        <v>3</v>
      </c>
      <c r="O531" s="377"/>
      <c r="P531" s="229" t="str">
        <f t="shared" si="271"/>
        <v>Ա-3</v>
      </c>
      <c r="Q531" s="643">
        <f t="shared" si="272"/>
        <v>2.15</v>
      </c>
      <c r="R531" s="1408"/>
      <c r="S531" s="1408">
        <f t="shared" si="268"/>
        <v>2.15</v>
      </c>
      <c r="T531" s="1337">
        <v>66140</v>
      </c>
      <c r="U531" s="1337">
        <f t="shared" si="264"/>
        <v>142201</v>
      </c>
      <c r="V531" s="1334">
        <f t="shared" si="273"/>
        <v>0</v>
      </c>
      <c r="W531" s="1337">
        <f t="shared" si="274"/>
        <v>142201</v>
      </c>
      <c r="X531" s="1411">
        <f t="shared" si="275"/>
        <v>1848613</v>
      </c>
      <c r="Y531" s="1339">
        <v>1</v>
      </c>
      <c r="Z531" s="523">
        <f t="shared" si="276"/>
        <v>4</v>
      </c>
      <c r="AA531" s="377"/>
      <c r="AB531" s="229" t="str">
        <f t="shared" si="277"/>
        <v>Ա-3</v>
      </c>
      <c r="AC531" s="1408">
        <f t="shared" si="278"/>
        <v>2.21</v>
      </c>
      <c r="AD531" s="1408"/>
      <c r="AE531" s="1408">
        <f t="shared" si="289"/>
        <v>2.21</v>
      </c>
      <c r="AF531" s="1337">
        <v>66140</v>
      </c>
      <c r="AG531" s="1337">
        <f t="shared" si="265"/>
        <v>146169.4</v>
      </c>
      <c r="AH531" s="1334">
        <f t="shared" si="279"/>
        <v>0</v>
      </c>
      <c r="AI531" s="1337">
        <f t="shared" si="280"/>
        <v>146169.4</v>
      </c>
      <c r="AJ531" s="1411">
        <f t="shared" si="281"/>
        <v>1900202.2</v>
      </c>
      <c r="AK531" s="1339">
        <v>1</v>
      </c>
      <c r="AL531" s="376">
        <f t="shared" si="282"/>
        <v>5</v>
      </c>
      <c r="AM531" s="377"/>
      <c r="AN531" s="229" t="str">
        <f t="shared" si="283"/>
        <v>Ա-3</v>
      </c>
      <c r="AO531" s="1408">
        <f t="shared" si="284"/>
        <v>2.21</v>
      </c>
      <c r="AP531" s="1408"/>
      <c r="AQ531" s="1408">
        <f t="shared" si="290"/>
        <v>2.21</v>
      </c>
      <c r="AR531" s="1337">
        <v>66140</v>
      </c>
      <c r="AS531" s="1337">
        <f t="shared" si="266"/>
        <v>146169.4</v>
      </c>
      <c r="AT531" s="1334">
        <f t="shared" si="285"/>
        <v>0</v>
      </c>
      <c r="AU531" s="1337">
        <f t="shared" si="286"/>
        <v>146169.4</v>
      </c>
      <c r="AV531" s="1411">
        <f t="shared" si="287"/>
        <v>1900202.2</v>
      </c>
    </row>
    <row r="532" spans="1:48" ht="15.75" customHeight="1" thickBot="1">
      <c r="A532" s="1421">
        <v>490</v>
      </c>
      <c r="B532" s="1429" t="s">
        <v>1337</v>
      </c>
      <c r="C532" s="1430" t="s">
        <v>2466</v>
      </c>
      <c r="D532" s="1423">
        <v>1</v>
      </c>
      <c r="E532" s="1419">
        <v>2</v>
      </c>
      <c r="F532" s="725" t="s">
        <v>535</v>
      </c>
      <c r="G532" s="724">
        <f t="shared" si="291"/>
        <v>2.08</v>
      </c>
      <c r="H532" s="443">
        <v>66140</v>
      </c>
      <c r="I532" s="1337">
        <f t="shared" si="263"/>
        <v>137571.20000000001</v>
      </c>
      <c r="J532" s="1338">
        <v>0</v>
      </c>
      <c r="K532" s="1337">
        <f t="shared" si="269"/>
        <v>137571.20000000001</v>
      </c>
      <c r="L532" s="1411">
        <f t="shared" si="270"/>
        <v>1788425.6</v>
      </c>
      <c r="M532" s="1339">
        <v>1</v>
      </c>
      <c r="N532" s="523">
        <f t="shared" si="267"/>
        <v>3</v>
      </c>
      <c r="O532" s="377"/>
      <c r="P532" s="229" t="str">
        <f t="shared" si="271"/>
        <v>Ա-3</v>
      </c>
      <c r="Q532" s="643">
        <f t="shared" si="272"/>
        <v>2.15</v>
      </c>
      <c r="R532" s="1408"/>
      <c r="S532" s="1408">
        <f t="shared" si="268"/>
        <v>2.15</v>
      </c>
      <c r="T532" s="1337">
        <v>66140</v>
      </c>
      <c r="U532" s="1337">
        <f t="shared" si="264"/>
        <v>142201</v>
      </c>
      <c r="V532" s="1334">
        <f t="shared" si="273"/>
        <v>0</v>
      </c>
      <c r="W532" s="1337">
        <f t="shared" si="274"/>
        <v>142201</v>
      </c>
      <c r="X532" s="1411">
        <f t="shared" si="275"/>
        <v>1848613</v>
      </c>
      <c r="Y532" s="1339">
        <v>1</v>
      </c>
      <c r="Z532" s="523">
        <f t="shared" si="276"/>
        <v>4</v>
      </c>
      <c r="AA532" s="377"/>
      <c r="AB532" s="229" t="str">
        <f t="shared" si="277"/>
        <v>Ա-3</v>
      </c>
      <c r="AC532" s="1408">
        <f t="shared" si="278"/>
        <v>2.21</v>
      </c>
      <c r="AD532" s="1408"/>
      <c r="AE532" s="1408">
        <f t="shared" si="289"/>
        <v>2.21</v>
      </c>
      <c r="AF532" s="1337">
        <v>66140</v>
      </c>
      <c r="AG532" s="1337">
        <f t="shared" si="265"/>
        <v>146169.4</v>
      </c>
      <c r="AH532" s="1334">
        <f t="shared" si="279"/>
        <v>0</v>
      </c>
      <c r="AI532" s="1337">
        <f t="shared" si="280"/>
        <v>146169.4</v>
      </c>
      <c r="AJ532" s="1411">
        <f t="shared" si="281"/>
        <v>1900202.2</v>
      </c>
      <c r="AK532" s="1339">
        <v>1</v>
      </c>
      <c r="AL532" s="376">
        <f t="shared" si="282"/>
        <v>5</v>
      </c>
      <c r="AM532" s="377"/>
      <c r="AN532" s="229" t="str">
        <f t="shared" si="283"/>
        <v>Ա-3</v>
      </c>
      <c r="AO532" s="1408">
        <f t="shared" si="284"/>
        <v>2.21</v>
      </c>
      <c r="AP532" s="1408"/>
      <c r="AQ532" s="1408">
        <f t="shared" si="290"/>
        <v>2.21</v>
      </c>
      <c r="AR532" s="1337">
        <v>66140</v>
      </c>
      <c r="AS532" s="1337">
        <f t="shared" si="266"/>
        <v>146169.4</v>
      </c>
      <c r="AT532" s="1334">
        <f t="shared" si="285"/>
        <v>0</v>
      </c>
      <c r="AU532" s="1337">
        <f t="shared" si="286"/>
        <v>146169.4</v>
      </c>
      <c r="AV532" s="1411">
        <f t="shared" si="287"/>
        <v>1900202.2</v>
      </c>
    </row>
    <row r="533" spans="1:48" ht="15.75" customHeight="1" thickBot="1">
      <c r="A533" s="1421">
        <v>491</v>
      </c>
      <c r="B533" s="1429" t="s">
        <v>1338</v>
      </c>
      <c r="C533" s="1430" t="s">
        <v>2466</v>
      </c>
      <c r="D533" s="1423">
        <v>1</v>
      </c>
      <c r="E533" s="1419">
        <v>2</v>
      </c>
      <c r="F533" s="725" t="s">
        <v>535</v>
      </c>
      <c r="G533" s="724">
        <f t="shared" si="291"/>
        <v>2.08</v>
      </c>
      <c r="H533" s="443">
        <v>66140</v>
      </c>
      <c r="I533" s="1337">
        <f t="shared" si="263"/>
        <v>137571.20000000001</v>
      </c>
      <c r="J533" s="1338">
        <v>0</v>
      </c>
      <c r="K533" s="1337">
        <f t="shared" si="269"/>
        <v>137571.20000000001</v>
      </c>
      <c r="L533" s="1411">
        <f t="shared" si="270"/>
        <v>1788425.6</v>
      </c>
      <c r="M533" s="1339">
        <v>1</v>
      </c>
      <c r="N533" s="523">
        <f t="shared" si="267"/>
        <v>3</v>
      </c>
      <c r="O533" s="377"/>
      <c r="P533" s="229" t="str">
        <f t="shared" si="271"/>
        <v>Ա-3</v>
      </c>
      <c r="Q533" s="643">
        <f t="shared" si="272"/>
        <v>2.15</v>
      </c>
      <c r="R533" s="1408"/>
      <c r="S533" s="1408">
        <f t="shared" si="268"/>
        <v>2.15</v>
      </c>
      <c r="T533" s="1337">
        <v>66140</v>
      </c>
      <c r="U533" s="1337">
        <f t="shared" si="264"/>
        <v>142201</v>
      </c>
      <c r="V533" s="1334">
        <f t="shared" si="273"/>
        <v>0</v>
      </c>
      <c r="W533" s="1337">
        <f t="shared" si="274"/>
        <v>142201</v>
      </c>
      <c r="X533" s="1411">
        <f t="shared" si="275"/>
        <v>1848613</v>
      </c>
      <c r="Y533" s="1339">
        <v>1</v>
      </c>
      <c r="Z533" s="523">
        <f t="shared" si="276"/>
        <v>4</v>
      </c>
      <c r="AA533" s="377"/>
      <c r="AB533" s="229" t="str">
        <f t="shared" si="277"/>
        <v>Ա-3</v>
      </c>
      <c r="AC533" s="1408">
        <f t="shared" si="278"/>
        <v>2.21</v>
      </c>
      <c r="AD533" s="1408"/>
      <c r="AE533" s="1408">
        <f t="shared" si="289"/>
        <v>2.21</v>
      </c>
      <c r="AF533" s="1337">
        <v>66140</v>
      </c>
      <c r="AG533" s="1337">
        <f t="shared" si="265"/>
        <v>146169.4</v>
      </c>
      <c r="AH533" s="1334">
        <f t="shared" si="279"/>
        <v>0</v>
      </c>
      <c r="AI533" s="1337">
        <f t="shared" si="280"/>
        <v>146169.4</v>
      </c>
      <c r="AJ533" s="1411">
        <f t="shared" si="281"/>
        <v>1900202.2</v>
      </c>
      <c r="AK533" s="1339">
        <v>1</v>
      </c>
      <c r="AL533" s="376">
        <f t="shared" si="282"/>
        <v>5</v>
      </c>
      <c r="AM533" s="377"/>
      <c r="AN533" s="229" t="str">
        <f t="shared" si="283"/>
        <v>Ա-3</v>
      </c>
      <c r="AO533" s="1408">
        <f t="shared" si="284"/>
        <v>2.21</v>
      </c>
      <c r="AP533" s="1408"/>
      <c r="AQ533" s="1408">
        <f t="shared" si="290"/>
        <v>2.21</v>
      </c>
      <c r="AR533" s="1337">
        <v>66140</v>
      </c>
      <c r="AS533" s="1337">
        <f t="shared" si="266"/>
        <v>146169.4</v>
      </c>
      <c r="AT533" s="1334">
        <f t="shared" si="285"/>
        <v>0</v>
      </c>
      <c r="AU533" s="1337">
        <f t="shared" si="286"/>
        <v>146169.4</v>
      </c>
      <c r="AV533" s="1411">
        <f t="shared" si="287"/>
        <v>1900202.2</v>
      </c>
    </row>
    <row r="534" spans="1:48" ht="17.25" customHeight="1" thickBot="1">
      <c r="A534" s="1421">
        <v>492</v>
      </c>
      <c r="B534" s="1429" t="s">
        <v>1341</v>
      </c>
      <c r="C534" s="1430" t="s">
        <v>2467</v>
      </c>
      <c r="D534" s="1423">
        <v>1</v>
      </c>
      <c r="E534" s="1419">
        <v>5</v>
      </c>
      <c r="F534" s="725" t="s">
        <v>98</v>
      </c>
      <c r="G534" s="724">
        <f t="shared" si="291"/>
        <v>1.9</v>
      </c>
      <c r="H534" s="443">
        <v>66140</v>
      </c>
      <c r="I534" s="1337">
        <f t="shared" si="263"/>
        <v>125666</v>
      </c>
      <c r="J534" s="1338">
        <v>0</v>
      </c>
      <c r="K534" s="1337">
        <f t="shared" si="269"/>
        <v>125666</v>
      </c>
      <c r="L534" s="1411">
        <f t="shared" si="270"/>
        <v>1633658</v>
      </c>
      <c r="M534" s="1339">
        <v>1</v>
      </c>
      <c r="N534" s="523">
        <f t="shared" si="267"/>
        <v>6</v>
      </c>
      <c r="O534" s="377"/>
      <c r="P534" s="229" t="str">
        <f t="shared" si="271"/>
        <v>Կ-1</v>
      </c>
      <c r="Q534" s="643">
        <f t="shared" si="272"/>
        <v>1.96</v>
      </c>
      <c r="R534" s="1408"/>
      <c r="S534" s="1408">
        <f t="shared" si="268"/>
        <v>1.96</v>
      </c>
      <c r="T534" s="1337">
        <v>66140</v>
      </c>
      <c r="U534" s="1337">
        <f t="shared" si="264"/>
        <v>129634.4</v>
      </c>
      <c r="V534" s="1334">
        <f t="shared" si="273"/>
        <v>0</v>
      </c>
      <c r="W534" s="1337">
        <f t="shared" si="274"/>
        <v>129634.4</v>
      </c>
      <c r="X534" s="1411">
        <f t="shared" si="275"/>
        <v>1685247.2</v>
      </c>
      <c r="Y534" s="1339">
        <v>1</v>
      </c>
      <c r="Z534" s="523">
        <f t="shared" si="276"/>
        <v>7</v>
      </c>
      <c r="AA534" s="377"/>
      <c r="AB534" s="229" t="str">
        <f t="shared" si="277"/>
        <v>Կ-1</v>
      </c>
      <c r="AC534" s="1408">
        <f t="shared" si="278"/>
        <v>1.96</v>
      </c>
      <c r="AD534" s="1408"/>
      <c r="AE534" s="1408">
        <f t="shared" si="289"/>
        <v>1.96</v>
      </c>
      <c r="AF534" s="1337">
        <v>66140</v>
      </c>
      <c r="AG534" s="1337">
        <f t="shared" si="265"/>
        <v>129634.4</v>
      </c>
      <c r="AH534" s="1334">
        <f t="shared" si="279"/>
        <v>0</v>
      </c>
      <c r="AI534" s="1337">
        <f t="shared" si="280"/>
        <v>129634.4</v>
      </c>
      <c r="AJ534" s="1411">
        <f t="shared" si="281"/>
        <v>1685247.2</v>
      </c>
      <c r="AK534" s="1339">
        <v>1</v>
      </c>
      <c r="AL534" s="376">
        <f t="shared" si="282"/>
        <v>8</v>
      </c>
      <c r="AM534" s="377"/>
      <c r="AN534" s="229" t="str">
        <f t="shared" si="283"/>
        <v>Կ-1</v>
      </c>
      <c r="AO534" s="1408">
        <f t="shared" si="284"/>
        <v>2.02</v>
      </c>
      <c r="AP534" s="1408"/>
      <c r="AQ534" s="1408">
        <f t="shared" si="290"/>
        <v>2.02</v>
      </c>
      <c r="AR534" s="1337">
        <v>66140</v>
      </c>
      <c r="AS534" s="1337">
        <f t="shared" si="266"/>
        <v>133602.79999999999</v>
      </c>
      <c r="AT534" s="1334">
        <f t="shared" si="285"/>
        <v>0</v>
      </c>
      <c r="AU534" s="1337">
        <f t="shared" si="286"/>
        <v>133602.79999999999</v>
      </c>
      <c r="AV534" s="1411">
        <f t="shared" si="287"/>
        <v>1736836.4</v>
      </c>
    </row>
    <row r="535" spans="1:48" ht="17.25" thickBot="1">
      <c r="A535" s="1421">
        <v>493</v>
      </c>
      <c r="B535" s="1429" t="s">
        <v>1585</v>
      </c>
      <c r="C535" s="1430" t="s">
        <v>2467</v>
      </c>
      <c r="D535" s="1423">
        <v>1</v>
      </c>
      <c r="E535" s="1419">
        <v>3</v>
      </c>
      <c r="F535" s="725" t="s">
        <v>98</v>
      </c>
      <c r="G535" s="724">
        <f t="shared" si="291"/>
        <v>1.84</v>
      </c>
      <c r="H535" s="443">
        <v>66140</v>
      </c>
      <c r="I535" s="1337">
        <f t="shared" si="263"/>
        <v>121697.60000000001</v>
      </c>
      <c r="J535" s="1338">
        <v>0</v>
      </c>
      <c r="K535" s="1337">
        <f t="shared" si="269"/>
        <v>121697.60000000001</v>
      </c>
      <c r="L535" s="1411">
        <f t="shared" si="270"/>
        <v>1582068.8</v>
      </c>
      <c r="M535" s="1339">
        <v>1</v>
      </c>
      <c r="N535" s="523">
        <f t="shared" si="267"/>
        <v>4</v>
      </c>
      <c r="O535" s="377"/>
      <c r="P535" s="229" t="str">
        <f t="shared" si="271"/>
        <v>Կ-1</v>
      </c>
      <c r="Q535" s="643">
        <f t="shared" si="272"/>
        <v>1.9</v>
      </c>
      <c r="R535" s="1408"/>
      <c r="S535" s="1408">
        <f t="shared" si="268"/>
        <v>1.9</v>
      </c>
      <c r="T535" s="1337">
        <v>66140</v>
      </c>
      <c r="U535" s="1337">
        <f t="shared" si="264"/>
        <v>125666</v>
      </c>
      <c r="V535" s="1334">
        <f t="shared" si="273"/>
        <v>0</v>
      </c>
      <c r="W535" s="1337">
        <f t="shared" si="274"/>
        <v>125666</v>
      </c>
      <c r="X535" s="1411">
        <f t="shared" si="275"/>
        <v>1633658</v>
      </c>
      <c r="Y535" s="1339">
        <v>1</v>
      </c>
      <c r="Z535" s="523">
        <f t="shared" si="276"/>
        <v>5</v>
      </c>
      <c r="AA535" s="377"/>
      <c r="AB535" s="229" t="str">
        <f t="shared" si="277"/>
        <v>Կ-1</v>
      </c>
      <c r="AC535" s="1408">
        <f t="shared" si="278"/>
        <v>1.9</v>
      </c>
      <c r="AD535" s="1408"/>
      <c r="AE535" s="1408">
        <f t="shared" si="289"/>
        <v>1.9</v>
      </c>
      <c r="AF535" s="1337">
        <v>66140</v>
      </c>
      <c r="AG535" s="1337">
        <f t="shared" si="265"/>
        <v>125666</v>
      </c>
      <c r="AH535" s="1334">
        <f t="shared" si="279"/>
        <v>0</v>
      </c>
      <c r="AI535" s="1337">
        <f t="shared" si="280"/>
        <v>125666</v>
      </c>
      <c r="AJ535" s="1411">
        <f t="shared" si="281"/>
        <v>1633658</v>
      </c>
      <c r="AK535" s="1339">
        <v>1</v>
      </c>
      <c r="AL535" s="376">
        <f t="shared" si="282"/>
        <v>6</v>
      </c>
      <c r="AM535" s="377"/>
      <c r="AN535" s="229" t="str">
        <f t="shared" si="283"/>
        <v>Կ-1</v>
      </c>
      <c r="AO535" s="1408">
        <f t="shared" si="284"/>
        <v>1.96</v>
      </c>
      <c r="AP535" s="1408"/>
      <c r="AQ535" s="1408">
        <f t="shared" si="290"/>
        <v>1.96</v>
      </c>
      <c r="AR535" s="1337">
        <v>66140</v>
      </c>
      <c r="AS535" s="1337">
        <f t="shared" si="266"/>
        <v>129634.4</v>
      </c>
      <c r="AT535" s="1334">
        <f t="shared" si="285"/>
        <v>0</v>
      </c>
      <c r="AU535" s="1337">
        <f t="shared" si="286"/>
        <v>129634.4</v>
      </c>
      <c r="AV535" s="1411">
        <f t="shared" si="287"/>
        <v>1685247.2</v>
      </c>
    </row>
    <row r="536" spans="1:48" ht="17.25" thickBot="1">
      <c r="A536" s="1421">
        <v>494</v>
      </c>
      <c r="B536" s="1429" t="s">
        <v>1310</v>
      </c>
      <c r="C536" s="1430" t="s">
        <v>2467</v>
      </c>
      <c r="D536" s="1423">
        <v>1</v>
      </c>
      <c r="E536" s="1419">
        <v>10</v>
      </c>
      <c r="F536" s="725" t="s">
        <v>98</v>
      </c>
      <c r="G536" s="724">
        <f t="shared" si="291"/>
        <v>2.08</v>
      </c>
      <c r="H536" s="443">
        <v>66140</v>
      </c>
      <c r="I536" s="1337">
        <f t="shared" si="263"/>
        <v>137571.20000000001</v>
      </c>
      <c r="J536" s="1338">
        <v>0</v>
      </c>
      <c r="K536" s="1337">
        <f t="shared" si="269"/>
        <v>137571.20000000001</v>
      </c>
      <c r="L536" s="1411">
        <f t="shared" si="270"/>
        <v>1788425.6</v>
      </c>
      <c r="M536" s="1339">
        <v>1</v>
      </c>
      <c r="N536" s="523">
        <f t="shared" si="267"/>
        <v>11</v>
      </c>
      <c r="O536" s="377"/>
      <c r="P536" s="229" t="str">
        <f t="shared" si="271"/>
        <v>Կ-1</v>
      </c>
      <c r="Q536" s="643">
        <f t="shared" si="272"/>
        <v>2.08</v>
      </c>
      <c r="R536" s="1408"/>
      <c r="S536" s="1408">
        <f t="shared" si="268"/>
        <v>2.08</v>
      </c>
      <c r="T536" s="1337">
        <v>66140</v>
      </c>
      <c r="U536" s="1337">
        <f t="shared" si="264"/>
        <v>137571.20000000001</v>
      </c>
      <c r="V536" s="1334">
        <f t="shared" si="273"/>
        <v>0</v>
      </c>
      <c r="W536" s="1337">
        <f t="shared" si="274"/>
        <v>137571.20000000001</v>
      </c>
      <c r="X536" s="1411">
        <f t="shared" si="275"/>
        <v>1788425.6</v>
      </c>
      <c r="Y536" s="1339">
        <v>1</v>
      </c>
      <c r="Z536" s="523">
        <f t="shared" si="276"/>
        <v>12</v>
      </c>
      <c r="AA536" s="377"/>
      <c r="AB536" s="229" t="str">
        <f t="shared" si="277"/>
        <v>Կ-1</v>
      </c>
      <c r="AC536" s="1408">
        <f t="shared" si="278"/>
        <v>2.08</v>
      </c>
      <c r="AD536" s="1408"/>
      <c r="AE536" s="1408">
        <f t="shared" si="289"/>
        <v>2.08</v>
      </c>
      <c r="AF536" s="1337">
        <v>66140</v>
      </c>
      <c r="AG536" s="1337">
        <f t="shared" si="265"/>
        <v>137571.20000000001</v>
      </c>
      <c r="AH536" s="1334">
        <f t="shared" si="279"/>
        <v>0</v>
      </c>
      <c r="AI536" s="1337">
        <f t="shared" si="280"/>
        <v>137571.20000000001</v>
      </c>
      <c r="AJ536" s="1411">
        <f t="shared" si="281"/>
        <v>1788425.6</v>
      </c>
      <c r="AK536" s="1339">
        <v>1</v>
      </c>
      <c r="AL536" s="376">
        <f t="shared" si="282"/>
        <v>13</v>
      </c>
      <c r="AM536" s="377"/>
      <c r="AN536" s="229" t="str">
        <f t="shared" si="283"/>
        <v>Կ-1</v>
      </c>
      <c r="AO536" s="1408">
        <f t="shared" si="284"/>
        <v>2.14</v>
      </c>
      <c r="AP536" s="1408"/>
      <c r="AQ536" s="1408">
        <f t="shared" si="290"/>
        <v>2.14</v>
      </c>
      <c r="AR536" s="1337">
        <v>66140</v>
      </c>
      <c r="AS536" s="1337">
        <f t="shared" si="266"/>
        <v>141539.6</v>
      </c>
      <c r="AT536" s="1334">
        <f t="shared" si="285"/>
        <v>0</v>
      </c>
      <c r="AU536" s="1337">
        <f t="shared" si="286"/>
        <v>141539.6</v>
      </c>
      <c r="AV536" s="1411">
        <f t="shared" si="287"/>
        <v>1840014.8</v>
      </c>
    </row>
    <row r="537" spans="1:48" ht="17.25" thickBot="1">
      <c r="A537" s="1421">
        <v>495</v>
      </c>
      <c r="B537" s="1429" t="s">
        <v>1299</v>
      </c>
      <c r="C537" s="1430" t="s">
        <v>2467</v>
      </c>
      <c r="D537" s="1423">
        <v>1</v>
      </c>
      <c r="E537" s="1419">
        <v>6</v>
      </c>
      <c r="F537" s="725" t="s">
        <v>98</v>
      </c>
      <c r="G537" s="724">
        <f t="shared" si="291"/>
        <v>1.96</v>
      </c>
      <c r="H537" s="443">
        <v>66140</v>
      </c>
      <c r="I537" s="1337">
        <f t="shared" si="263"/>
        <v>129634.4</v>
      </c>
      <c r="J537" s="1338">
        <v>0</v>
      </c>
      <c r="K537" s="1337">
        <f t="shared" si="269"/>
        <v>129634.4</v>
      </c>
      <c r="L537" s="1411">
        <f t="shared" si="270"/>
        <v>1685247.2</v>
      </c>
      <c r="M537" s="1339">
        <v>1</v>
      </c>
      <c r="N537" s="523">
        <f t="shared" si="267"/>
        <v>7</v>
      </c>
      <c r="O537" s="377"/>
      <c r="P537" s="229" t="str">
        <f t="shared" si="271"/>
        <v>Կ-1</v>
      </c>
      <c r="Q537" s="643">
        <f t="shared" si="272"/>
        <v>1.96</v>
      </c>
      <c r="R537" s="1408"/>
      <c r="S537" s="1408">
        <f t="shared" si="268"/>
        <v>1.96</v>
      </c>
      <c r="T537" s="1337">
        <v>66140</v>
      </c>
      <c r="U537" s="1337">
        <f t="shared" si="264"/>
        <v>129634.4</v>
      </c>
      <c r="V537" s="1334">
        <f t="shared" si="273"/>
        <v>0</v>
      </c>
      <c r="W537" s="1337">
        <f t="shared" si="274"/>
        <v>129634.4</v>
      </c>
      <c r="X537" s="1411">
        <f t="shared" si="275"/>
        <v>1685247.2</v>
      </c>
      <c r="Y537" s="1339">
        <v>1</v>
      </c>
      <c r="Z537" s="523">
        <f t="shared" si="276"/>
        <v>8</v>
      </c>
      <c r="AA537" s="377"/>
      <c r="AB537" s="229" t="str">
        <f t="shared" si="277"/>
        <v>Կ-1</v>
      </c>
      <c r="AC537" s="1408">
        <f t="shared" si="278"/>
        <v>2.02</v>
      </c>
      <c r="AD537" s="1408"/>
      <c r="AE537" s="1408">
        <f t="shared" si="289"/>
        <v>2.02</v>
      </c>
      <c r="AF537" s="1337">
        <v>66140</v>
      </c>
      <c r="AG537" s="1337">
        <f t="shared" si="265"/>
        <v>133602.79999999999</v>
      </c>
      <c r="AH537" s="1334">
        <f t="shared" si="279"/>
        <v>0</v>
      </c>
      <c r="AI537" s="1337">
        <f t="shared" si="280"/>
        <v>133602.79999999999</v>
      </c>
      <c r="AJ537" s="1411">
        <f t="shared" si="281"/>
        <v>1736836.4</v>
      </c>
      <c r="AK537" s="1339">
        <v>1</v>
      </c>
      <c r="AL537" s="376">
        <f t="shared" si="282"/>
        <v>9</v>
      </c>
      <c r="AM537" s="377"/>
      <c r="AN537" s="229" t="str">
        <f t="shared" si="283"/>
        <v>Կ-1</v>
      </c>
      <c r="AO537" s="1408">
        <f t="shared" si="284"/>
        <v>2.02</v>
      </c>
      <c r="AP537" s="1408"/>
      <c r="AQ537" s="1408">
        <f t="shared" si="290"/>
        <v>2.02</v>
      </c>
      <c r="AR537" s="1337">
        <v>66140</v>
      </c>
      <c r="AS537" s="1337">
        <f t="shared" si="266"/>
        <v>133602.79999999999</v>
      </c>
      <c r="AT537" s="1334">
        <f t="shared" si="285"/>
        <v>0</v>
      </c>
      <c r="AU537" s="1337">
        <f t="shared" si="286"/>
        <v>133602.79999999999</v>
      </c>
      <c r="AV537" s="1411">
        <f t="shared" si="287"/>
        <v>1736836.4</v>
      </c>
    </row>
    <row r="538" spans="1:48" ht="17.25" thickBot="1">
      <c r="A538" s="1421">
        <v>496</v>
      </c>
      <c r="B538" s="1429" t="s">
        <v>1300</v>
      </c>
      <c r="C538" s="1430" t="s">
        <v>2467</v>
      </c>
      <c r="D538" s="1423">
        <v>1</v>
      </c>
      <c r="E538" s="1419">
        <v>5</v>
      </c>
      <c r="F538" s="725" t="s">
        <v>98</v>
      </c>
      <c r="G538" s="724">
        <f t="shared" si="291"/>
        <v>1.9</v>
      </c>
      <c r="H538" s="443">
        <v>66140</v>
      </c>
      <c r="I538" s="1337">
        <f t="shared" si="263"/>
        <v>125666</v>
      </c>
      <c r="J538" s="1338">
        <v>0</v>
      </c>
      <c r="K538" s="1337">
        <f t="shared" si="269"/>
        <v>125666</v>
      </c>
      <c r="L538" s="1411">
        <f t="shared" si="270"/>
        <v>1633658</v>
      </c>
      <c r="M538" s="1339">
        <v>1</v>
      </c>
      <c r="N538" s="523">
        <f t="shared" si="267"/>
        <v>6</v>
      </c>
      <c r="O538" s="377"/>
      <c r="P538" s="229" t="str">
        <f t="shared" si="271"/>
        <v>Կ-1</v>
      </c>
      <c r="Q538" s="643">
        <f t="shared" si="272"/>
        <v>1.96</v>
      </c>
      <c r="R538" s="1408"/>
      <c r="S538" s="1408">
        <f t="shared" si="268"/>
        <v>1.96</v>
      </c>
      <c r="T538" s="1337">
        <v>66140</v>
      </c>
      <c r="U538" s="1337">
        <f t="shared" si="264"/>
        <v>129634.4</v>
      </c>
      <c r="V538" s="1334">
        <f t="shared" si="273"/>
        <v>0</v>
      </c>
      <c r="W538" s="1337">
        <f t="shared" si="274"/>
        <v>129634.4</v>
      </c>
      <c r="X538" s="1411">
        <f t="shared" si="275"/>
        <v>1685247.2</v>
      </c>
      <c r="Y538" s="1339">
        <v>1</v>
      </c>
      <c r="Z538" s="523">
        <f t="shared" si="276"/>
        <v>7</v>
      </c>
      <c r="AA538" s="377"/>
      <c r="AB538" s="229" t="str">
        <f t="shared" si="277"/>
        <v>Կ-1</v>
      </c>
      <c r="AC538" s="1408">
        <f t="shared" si="278"/>
        <v>1.96</v>
      </c>
      <c r="AD538" s="1408"/>
      <c r="AE538" s="1408">
        <f t="shared" si="289"/>
        <v>1.96</v>
      </c>
      <c r="AF538" s="1337">
        <v>66140</v>
      </c>
      <c r="AG538" s="1337">
        <f t="shared" si="265"/>
        <v>129634.4</v>
      </c>
      <c r="AH538" s="1334">
        <f t="shared" si="279"/>
        <v>0</v>
      </c>
      <c r="AI538" s="1337">
        <f t="shared" si="280"/>
        <v>129634.4</v>
      </c>
      <c r="AJ538" s="1411">
        <f t="shared" si="281"/>
        <v>1685247.2</v>
      </c>
      <c r="AK538" s="1339">
        <v>1</v>
      </c>
      <c r="AL538" s="376">
        <f t="shared" si="282"/>
        <v>8</v>
      </c>
      <c r="AM538" s="377"/>
      <c r="AN538" s="229" t="str">
        <f t="shared" si="283"/>
        <v>Կ-1</v>
      </c>
      <c r="AO538" s="1408">
        <f t="shared" si="284"/>
        <v>2.02</v>
      </c>
      <c r="AP538" s="1408"/>
      <c r="AQ538" s="1408">
        <f t="shared" si="290"/>
        <v>2.02</v>
      </c>
      <c r="AR538" s="1337">
        <v>66140</v>
      </c>
      <c r="AS538" s="1337">
        <f t="shared" si="266"/>
        <v>133602.79999999999</v>
      </c>
      <c r="AT538" s="1334">
        <f t="shared" si="285"/>
        <v>0</v>
      </c>
      <c r="AU538" s="1337">
        <f t="shared" si="286"/>
        <v>133602.79999999999</v>
      </c>
      <c r="AV538" s="1411">
        <f t="shared" si="287"/>
        <v>1736836.4</v>
      </c>
    </row>
    <row r="539" spans="1:48" ht="17.25" thickBot="1">
      <c r="A539" s="1421">
        <v>497</v>
      </c>
      <c r="B539" s="1429" t="s">
        <v>1301</v>
      </c>
      <c r="C539" s="1430" t="s">
        <v>2467</v>
      </c>
      <c r="D539" s="1423">
        <v>1</v>
      </c>
      <c r="E539" s="1419">
        <v>5</v>
      </c>
      <c r="F539" s="725" t="s">
        <v>98</v>
      </c>
      <c r="G539" s="724">
        <f t="shared" si="291"/>
        <v>1.9</v>
      </c>
      <c r="H539" s="443">
        <v>66140</v>
      </c>
      <c r="I539" s="1337">
        <f t="shared" si="263"/>
        <v>125666</v>
      </c>
      <c r="J539" s="1338">
        <v>0</v>
      </c>
      <c r="K539" s="1337">
        <f t="shared" si="269"/>
        <v>125666</v>
      </c>
      <c r="L539" s="1411">
        <f t="shared" si="270"/>
        <v>1633658</v>
      </c>
      <c r="M539" s="1339">
        <v>1</v>
      </c>
      <c r="N539" s="523">
        <f t="shared" si="267"/>
        <v>6</v>
      </c>
      <c r="O539" s="377"/>
      <c r="P539" s="229" t="str">
        <f t="shared" si="271"/>
        <v>Կ-1</v>
      </c>
      <c r="Q539" s="643">
        <f t="shared" si="272"/>
        <v>1.96</v>
      </c>
      <c r="R539" s="1408"/>
      <c r="S539" s="1408">
        <f t="shared" si="268"/>
        <v>1.96</v>
      </c>
      <c r="T539" s="1337">
        <v>66140</v>
      </c>
      <c r="U539" s="1337">
        <f t="shared" si="264"/>
        <v>129634.4</v>
      </c>
      <c r="V539" s="1334">
        <f t="shared" si="273"/>
        <v>0</v>
      </c>
      <c r="W539" s="1337">
        <f t="shared" si="274"/>
        <v>129634.4</v>
      </c>
      <c r="X539" s="1411">
        <f t="shared" si="275"/>
        <v>1685247.2</v>
      </c>
      <c r="Y539" s="1339">
        <v>1</v>
      </c>
      <c r="Z539" s="523">
        <f t="shared" si="276"/>
        <v>7</v>
      </c>
      <c r="AA539" s="377"/>
      <c r="AB539" s="229" t="str">
        <f t="shared" si="277"/>
        <v>Կ-1</v>
      </c>
      <c r="AC539" s="1408">
        <f t="shared" si="278"/>
        <v>1.96</v>
      </c>
      <c r="AD539" s="1408"/>
      <c r="AE539" s="1408">
        <f t="shared" si="289"/>
        <v>1.96</v>
      </c>
      <c r="AF539" s="1337">
        <v>66140</v>
      </c>
      <c r="AG539" s="1337">
        <f t="shared" si="265"/>
        <v>129634.4</v>
      </c>
      <c r="AH539" s="1334">
        <f t="shared" si="279"/>
        <v>0</v>
      </c>
      <c r="AI539" s="1337">
        <f t="shared" si="280"/>
        <v>129634.4</v>
      </c>
      <c r="AJ539" s="1411">
        <f t="shared" si="281"/>
        <v>1685247.2</v>
      </c>
      <c r="AK539" s="1339">
        <v>1</v>
      </c>
      <c r="AL539" s="376">
        <f t="shared" si="282"/>
        <v>8</v>
      </c>
      <c r="AM539" s="377"/>
      <c r="AN539" s="229" t="str">
        <f t="shared" si="283"/>
        <v>Կ-1</v>
      </c>
      <c r="AO539" s="1408">
        <f t="shared" si="284"/>
        <v>2.02</v>
      </c>
      <c r="AP539" s="1408"/>
      <c r="AQ539" s="1408">
        <f t="shared" si="290"/>
        <v>2.02</v>
      </c>
      <c r="AR539" s="1337">
        <v>66140</v>
      </c>
      <c r="AS539" s="1337">
        <f t="shared" si="266"/>
        <v>133602.79999999999</v>
      </c>
      <c r="AT539" s="1334">
        <f t="shared" si="285"/>
        <v>0</v>
      </c>
      <c r="AU539" s="1337">
        <f t="shared" si="286"/>
        <v>133602.79999999999</v>
      </c>
      <c r="AV539" s="1411">
        <f t="shared" si="287"/>
        <v>1736836.4</v>
      </c>
    </row>
    <row r="540" spans="1:48" ht="17.25" thickBot="1">
      <c r="A540" s="1421">
        <v>498</v>
      </c>
      <c r="B540" s="1429" t="s">
        <v>1302</v>
      </c>
      <c r="C540" s="1430" t="s">
        <v>2467</v>
      </c>
      <c r="D540" s="1423">
        <v>1</v>
      </c>
      <c r="E540" s="1419">
        <v>6</v>
      </c>
      <c r="F540" s="725" t="s">
        <v>98</v>
      </c>
      <c r="G540" s="724">
        <f t="shared" si="291"/>
        <v>1.96</v>
      </c>
      <c r="H540" s="443">
        <v>66140</v>
      </c>
      <c r="I540" s="1337">
        <f t="shared" ref="I540:I544" si="292">+H540*G540</f>
        <v>129634.4</v>
      </c>
      <c r="J540" s="1338">
        <v>0</v>
      </c>
      <c r="K540" s="1337">
        <f t="shared" si="269"/>
        <v>129634.4</v>
      </c>
      <c r="L540" s="1411">
        <f t="shared" si="270"/>
        <v>1685247.2</v>
      </c>
      <c r="M540" s="1339">
        <v>1</v>
      </c>
      <c r="N540" s="523">
        <f t="shared" si="267"/>
        <v>7</v>
      </c>
      <c r="O540" s="377"/>
      <c r="P540" s="229" t="str">
        <f t="shared" si="271"/>
        <v>Կ-1</v>
      </c>
      <c r="Q540" s="643">
        <f t="shared" si="272"/>
        <v>1.96</v>
      </c>
      <c r="R540" s="1408"/>
      <c r="S540" s="1408">
        <f t="shared" si="268"/>
        <v>1.96</v>
      </c>
      <c r="T540" s="1337">
        <v>66140</v>
      </c>
      <c r="U540" s="1337">
        <f t="shared" ref="U540:U544" si="293">+T540*S540</f>
        <v>129634.4</v>
      </c>
      <c r="V540" s="1334">
        <f t="shared" si="273"/>
        <v>0</v>
      </c>
      <c r="W540" s="1337">
        <f t="shared" si="274"/>
        <v>129634.4</v>
      </c>
      <c r="X540" s="1411">
        <f t="shared" si="275"/>
        <v>1685247.2</v>
      </c>
      <c r="Y540" s="1339">
        <v>1</v>
      </c>
      <c r="Z540" s="523">
        <f t="shared" si="276"/>
        <v>8</v>
      </c>
      <c r="AA540" s="377"/>
      <c r="AB540" s="229" t="str">
        <f t="shared" si="277"/>
        <v>Կ-1</v>
      </c>
      <c r="AC540" s="1408">
        <f t="shared" si="278"/>
        <v>2.02</v>
      </c>
      <c r="AD540" s="1408"/>
      <c r="AE540" s="1408">
        <f t="shared" si="289"/>
        <v>2.02</v>
      </c>
      <c r="AF540" s="1337">
        <v>66140</v>
      </c>
      <c r="AG540" s="1337">
        <f t="shared" ref="AG540:AG544" si="294">+AF540*AE540</f>
        <v>133602.79999999999</v>
      </c>
      <c r="AH540" s="1334">
        <f t="shared" si="279"/>
        <v>0</v>
      </c>
      <c r="AI540" s="1337">
        <f t="shared" si="280"/>
        <v>133602.79999999999</v>
      </c>
      <c r="AJ540" s="1411">
        <f t="shared" si="281"/>
        <v>1736836.4</v>
      </c>
      <c r="AK540" s="1339">
        <v>1</v>
      </c>
      <c r="AL540" s="376">
        <f t="shared" si="282"/>
        <v>9</v>
      </c>
      <c r="AM540" s="377"/>
      <c r="AN540" s="229" t="str">
        <f t="shared" si="283"/>
        <v>Կ-1</v>
      </c>
      <c r="AO540" s="1408">
        <f t="shared" si="284"/>
        <v>2.02</v>
      </c>
      <c r="AP540" s="1408"/>
      <c r="AQ540" s="1408">
        <f t="shared" si="290"/>
        <v>2.02</v>
      </c>
      <c r="AR540" s="1337">
        <v>66140</v>
      </c>
      <c r="AS540" s="1337">
        <f t="shared" ref="AS540:AS544" si="295">+AR540*AQ540</f>
        <v>133602.79999999999</v>
      </c>
      <c r="AT540" s="1334">
        <f t="shared" si="285"/>
        <v>0</v>
      </c>
      <c r="AU540" s="1337">
        <f t="shared" si="286"/>
        <v>133602.79999999999</v>
      </c>
      <c r="AV540" s="1411">
        <f t="shared" si="287"/>
        <v>1736836.4</v>
      </c>
    </row>
    <row r="541" spans="1:48" ht="17.25" thickBot="1">
      <c r="A541" s="1421">
        <v>499</v>
      </c>
      <c r="B541" s="1429" t="s">
        <v>1303</v>
      </c>
      <c r="C541" s="1430" t="s">
        <v>2467</v>
      </c>
      <c r="D541" s="1423">
        <v>1</v>
      </c>
      <c r="E541" s="1419">
        <v>6</v>
      </c>
      <c r="F541" s="725" t="s">
        <v>98</v>
      </c>
      <c r="G541" s="724">
        <f t="shared" si="291"/>
        <v>1.96</v>
      </c>
      <c r="H541" s="443">
        <v>66140</v>
      </c>
      <c r="I541" s="1337">
        <f t="shared" si="292"/>
        <v>129634.4</v>
      </c>
      <c r="J541" s="1338">
        <v>0</v>
      </c>
      <c r="K541" s="1337">
        <f t="shared" si="269"/>
        <v>129634.4</v>
      </c>
      <c r="L541" s="1411">
        <f t="shared" si="270"/>
        <v>1685247.2</v>
      </c>
      <c r="M541" s="1339">
        <v>1</v>
      </c>
      <c r="N541" s="523">
        <f t="shared" si="267"/>
        <v>7</v>
      </c>
      <c r="O541" s="377"/>
      <c r="P541" s="229" t="str">
        <f t="shared" si="271"/>
        <v>Կ-1</v>
      </c>
      <c r="Q541" s="643">
        <f t="shared" si="272"/>
        <v>1.96</v>
      </c>
      <c r="R541" s="1408"/>
      <c r="S541" s="1408">
        <f t="shared" si="268"/>
        <v>1.96</v>
      </c>
      <c r="T541" s="1337">
        <v>66140</v>
      </c>
      <c r="U541" s="1337">
        <f t="shared" si="293"/>
        <v>129634.4</v>
      </c>
      <c r="V541" s="1334">
        <f t="shared" si="273"/>
        <v>0</v>
      </c>
      <c r="W541" s="1337">
        <f t="shared" si="274"/>
        <v>129634.4</v>
      </c>
      <c r="X541" s="1411">
        <f t="shared" si="275"/>
        <v>1685247.2</v>
      </c>
      <c r="Y541" s="1339">
        <v>1</v>
      </c>
      <c r="Z541" s="523">
        <f t="shared" si="276"/>
        <v>8</v>
      </c>
      <c r="AA541" s="377"/>
      <c r="AB541" s="229" t="str">
        <f t="shared" si="277"/>
        <v>Կ-1</v>
      </c>
      <c r="AC541" s="1408">
        <f t="shared" si="278"/>
        <v>2.02</v>
      </c>
      <c r="AD541" s="1408"/>
      <c r="AE541" s="1408">
        <f t="shared" si="289"/>
        <v>2.02</v>
      </c>
      <c r="AF541" s="1337">
        <v>66140</v>
      </c>
      <c r="AG541" s="1337">
        <f t="shared" si="294"/>
        <v>133602.79999999999</v>
      </c>
      <c r="AH541" s="1334">
        <f t="shared" si="279"/>
        <v>0</v>
      </c>
      <c r="AI541" s="1337">
        <f t="shared" si="280"/>
        <v>133602.79999999999</v>
      </c>
      <c r="AJ541" s="1411">
        <f t="shared" si="281"/>
        <v>1736836.4</v>
      </c>
      <c r="AK541" s="1339">
        <v>1</v>
      </c>
      <c r="AL541" s="376">
        <f t="shared" si="282"/>
        <v>9</v>
      </c>
      <c r="AM541" s="377"/>
      <c r="AN541" s="229" t="str">
        <f t="shared" si="283"/>
        <v>Կ-1</v>
      </c>
      <c r="AO541" s="1408">
        <f t="shared" si="284"/>
        <v>2.02</v>
      </c>
      <c r="AP541" s="1408"/>
      <c r="AQ541" s="1408">
        <f t="shared" si="290"/>
        <v>2.02</v>
      </c>
      <c r="AR541" s="1337">
        <v>66140</v>
      </c>
      <c r="AS541" s="1337">
        <f t="shared" si="295"/>
        <v>133602.79999999999</v>
      </c>
      <c r="AT541" s="1334">
        <f t="shared" si="285"/>
        <v>0</v>
      </c>
      <c r="AU541" s="1337">
        <f t="shared" si="286"/>
        <v>133602.79999999999</v>
      </c>
      <c r="AV541" s="1411">
        <f t="shared" si="287"/>
        <v>1736836.4</v>
      </c>
    </row>
    <row r="542" spans="1:48" ht="17.25" thickBot="1">
      <c r="A542" s="1421">
        <v>500</v>
      </c>
      <c r="B542" s="1429" t="s">
        <v>1304</v>
      </c>
      <c r="C542" s="1430" t="s">
        <v>2467</v>
      </c>
      <c r="D542" s="1423">
        <v>1</v>
      </c>
      <c r="E542" s="1419">
        <v>6</v>
      </c>
      <c r="F542" s="725" t="s">
        <v>98</v>
      </c>
      <c r="G542" s="724">
        <f t="shared" si="291"/>
        <v>1.96</v>
      </c>
      <c r="H542" s="443">
        <v>66140</v>
      </c>
      <c r="I542" s="1337">
        <f t="shared" si="292"/>
        <v>129634.4</v>
      </c>
      <c r="J542" s="1338">
        <v>0</v>
      </c>
      <c r="K542" s="1337">
        <f t="shared" si="269"/>
        <v>129634.4</v>
      </c>
      <c r="L542" s="1411">
        <f t="shared" si="270"/>
        <v>1685247.2</v>
      </c>
      <c r="M542" s="1339">
        <v>1</v>
      </c>
      <c r="N542" s="523">
        <f t="shared" si="267"/>
        <v>7</v>
      </c>
      <c r="O542" s="377"/>
      <c r="P542" s="229" t="str">
        <f t="shared" si="271"/>
        <v>Կ-1</v>
      </c>
      <c r="Q542" s="643">
        <f t="shared" si="272"/>
        <v>1.96</v>
      </c>
      <c r="R542" s="1408"/>
      <c r="S542" s="1408">
        <f t="shared" si="268"/>
        <v>1.96</v>
      </c>
      <c r="T542" s="1337">
        <v>66140</v>
      </c>
      <c r="U542" s="1337">
        <f t="shared" si="293"/>
        <v>129634.4</v>
      </c>
      <c r="V542" s="1334">
        <f t="shared" si="273"/>
        <v>0</v>
      </c>
      <c r="W542" s="1337">
        <f t="shared" si="274"/>
        <v>129634.4</v>
      </c>
      <c r="X542" s="1411">
        <f t="shared" si="275"/>
        <v>1685247.2</v>
      </c>
      <c r="Y542" s="1339">
        <v>1</v>
      </c>
      <c r="Z542" s="523">
        <f t="shared" si="276"/>
        <v>8</v>
      </c>
      <c r="AA542" s="377"/>
      <c r="AB542" s="229" t="str">
        <f t="shared" si="277"/>
        <v>Կ-1</v>
      </c>
      <c r="AC542" s="1408">
        <f t="shared" si="278"/>
        <v>2.02</v>
      </c>
      <c r="AD542" s="1408"/>
      <c r="AE542" s="1408">
        <f t="shared" si="289"/>
        <v>2.02</v>
      </c>
      <c r="AF542" s="1337">
        <v>66140</v>
      </c>
      <c r="AG542" s="1337">
        <f t="shared" si="294"/>
        <v>133602.79999999999</v>
      </c>
      <c r="AH542" s="1334">
        <f t="shared" si="279"/>
        <v>0</v>
      </c>
      <c r="AI542" s="1337">
        <f t="shared" si="280"/>
        <v>133602.79999999999</v>
      </c>
      <c r="AJ542" s="1411">
        <f t="shared" si="281"/>
        <v>1736836.4</v>
      </c>
      <c r="AK542" s="1339">
        <v>1</v>
      </c>
      <c r="AL542" s="376">
        <f t="shared" si="282"/>
        <v>9</v>
      </c>
      <c r="AM542" s="377"/>
      <c r="AN542" s="229" t="str">
        <f t="shared" si="283"/>
        <v>Կ-1</v>
      </c>
      <c r="AO542" s="1408">
        <f t="shared" si="284"/>
        <v>2.02</v>
      </c>
      <c r="AP542" s="1408"/>
      <c r="AQ542" s="1408">
        <f t="shared" si="290"/>
        <v>2.02</v>
      </c>
      <c r="AR542" s="1337">
        <v>66140</v>
      </c>
      <c r="AS542" s="1337">
        <f t="shared" si="295"/>
        <v>133602.79999999999</v>
      </c>
      <c r="AT542" s="1334">
        <f t="shared" si="285"/>
        <v>0</v>
      </c>
      <c r="AU542" s="1337">
        <f t="shared" si="286"/>
        <v>133602.79999999999</v>
      </c>
      <c r="AV542" s="1411">
        <f t="shared" si="287"/>
        <v>1736836.4</v>
      </c>
    </row>
    <row r="543" spans="1:48" ht="17.25" thickBot="1">
      <c r="A543" s="1421">
        <v>501</v>
      </c>
      <c r="B543" s="1433" t="s">
        <v>1305</v>
      </c>
      <c r="C543" s="1430" t="s">
        <v>2467</v>
      </c>
      <c r="D543" s="1423">
        <v>1</v>
      </c>
      <c r="E543" s="1419">
        <v>6</v>
      </c>
      <c r="F543" s="725" t="s">
        <v>98</v>
      </c>
      <c r="G543" s="724">
        <f t="shared" si="291"/>
        <v>1.96</v>
      </c>
      <c r="H543" s="443">
        <v>66140</v>
      </c>
      <c r="I543" s="1337">
        <f t="shared" si="292"/>
        <v>129634.4</v>
      </c>
      <c r="J543" s="1338">
        <v>0</v>
      </c>
      <c r="K543" s="1337">
        <f t="shared" si="269"/>
        <v>129634.4</v>
      </c>
      <c r="L543" s="1411">
        <f t="shared" si="270"/>
        <v>1685247.2</v>
      </c>
      <c r="M543" s="1339">
        <v>1</v>
      </c>
      <c r="N543" s="523">
        <f t="shared" si="267"/>
        <v>7</v>
      </c>
      <c r="O543" s="377"/>
      <c r="P543" s="229" t="str">
        <f t="shared" si="271"/>
        <v>Կ-1</v>
      </c>
      <c r="Q543" s="643">
        <f t="shared" si="272"/>
        <v>1.96</v>
      </c>
      <c r="R543" s="1408"/>
      <c r="S543" s="1408">
        <f t="shared" si="268"/>
        <v>1.96</v>
      </c>
      <c r="T543" s="1337">
        <v>66140</v>
      </c>
      <c r="U543" s="1337">
        <f t="shared" si="293"/>
        <v>129634.4</v>
      </c>
      <c r="V543" s="1334">
        <f t="shared" si="273"/>
        <v>0</v>
      </c>
      <c r="W543" s="1337">
        <f t="shared" si="274"/>
        <v>129634.4</v>
      </c>
      <c r="X543" s="1411">
        <f t="shared" si="275"/>
        <v>1685247.2</v>
      </c>
      <c r="Y543" s="1339">
        <v>1</v>
      </c>
      <c r="Z543" s="523">
        <f t="shared" si="276"/>
        <v>8</v>
      </c>
      <c r="AA543" s="377"/>
      <c r="AB543" s="229" t="str">
        <f t="shared" si="277"/>
        <v>Կ-1</v>
      </c>
      <c r="AC543" s="1408">
        <f t="shared" si="278"/>
        <v>2.02</v>
      </c>
      <c r="AD543" s="1408"/>
      <c r="AE543" s="1408">
        <f t="shared" si="289"/>
        <v>2.02</v>
      </c>
      <c r="AF543" s="1337">
        <v>66140</v>
      </c>
      <c r="AG543" s="1337">
        <f t="shared" si="294"/>
        <v>133602.79999999999</v>
      </c>
      <c r="AH543" s="1334">
        <f t="shared" si="279"/>
        <v>0</v>
      </c>
      <c r="AI543" s="1337">
        <f t="shared" si="280"/>
        <v>133602.79999999999</v>
      </c>
      <c r="AJ543" s="1411">
        <f t="shared" si="281"/>
        <v>1736836.4</v>
      </c>
      <c r="AK543" s="1339">
        <v>1</v>
      </c>
      <c r="AL543" s="376">
        <f t="shared" si="282"/>
        <v>9</v>
      </c>
      <c r="AM543" s="377"/>
      <c r="AN543" s="229" t="str">
        <f t="shared" si="283"/>
        <v>Կ-1</v>
      </c>
      <c r="AO543" s="1408">
        <f t="shared" si="284"/>
        <v>2.02</v>
      </c>
      <c r="AP543" s="1408"/>
      <c r="AQ543" s="1408">
        <f t="shared" si="290"/>
        <v>2.02</v>
      </c>
      <c r="AR543" s="1337">
        <v>66140</v>
      </c>
      <c r="AS543" s="1337">
        <f t="shared" si="295"/>
        <v>133602.79999999999</v>
      </c>
      <c r="AT543" s="1334">
        <f t="shared" si="285"/>
        <v>0</v>
      </c>
      <c r="AU543" s="1337">
        <f t="shared" si="286"/>
        <v>133602.79999999999</v>
      </c>
      <c r="AV543" s="1411">
        <f t="shared" si="287"/>
        <v>1736836.4</v>
      </c>
    </row>
    <row r="544" spans="1:48" ht="17.25" thickBot="1">
      <c r="A544" s="1421">
        <v>502</v>
      </c>
      <c r="B544" s="1429" t="s">
        <v>1306</v>
      </c>
      <c r="C544" s="1430" t="s">
        <v>2467</v>
      </c>
      <c r="D544" s="1423">
        <v>1</v>
      </c>
      <c r="E544" s="1419">
        <v>5</v>
      </c>
      <c r="F544" s="725" t="s">
        <v>98</v>
      </c>
      <c r="G544" s="724">
        <f t="shared" si="291"/>
        <v>1.9</v>
      </c>
      <c r="H544" s="443">
        <v>66140</v>
      </c>
      <c r="I544" s="1337">
        <f t="shared" si="292"/>
        <v>125666</v>
      </c>
      <c r="J544" s="1338">
        <v>0</v>
      </c>
      <c r="K544" s="1337">
        <f t="shared" si="269"/>
        <v>125666</v>
      </c>
      <c r="L544" s="1411">
        <f t="shared" si="270"/>
        <v>1633658</v>
      </c>
      <c r="M544" s="1339">
        <v>1</v>
      </c>
      <c r="N544" s="523">
        <f t="shared" si="267"/>
        <v>6</v>
      </c>
      <c r="O544" s="377"/>
      <c r="P544" s="229" t="str">
        <f t="shared" si="271"/>
        <v>Կ-1</v>
      </c>
      <c r="Q544" s="643">
        <f t="shared" si="272"/>
        <v>1.96</v>
      </c>
      <c r="R544" s="1408"/>
      <c r="S544" s="1408">
        <f t="shared" si="268"/>
        <v>1.96</v>
      </c>
      <c r="T544" s="1337">
        <v>66140</v>
      </c>
      <c r="U544" s="1337">
        <f t="shared" si="293"/>
        <v>129634.4</v>
      </c>
      <c r="V544" s="1334">
        <f t="shared" si="273"/>
        <v>0</v>
      </c>
      <c r="W544" s="1337">
        <f t="shared" si="274"/>
        <v>129634.4</v>
      </c>
      <c r="X544" s="1411">
        <f t="shared" si="275"/>
        <v>1685247.2</v>
      </c>
      <c r="Y544" s="1339">
        <v>1</v>
      </c>
      <c r="Z544" s="523">
        <f t="shared" si="276"/>
        <v>7</v>
      </c>
      <c r="AA544" s="377"/>
      <c r="AB544" s="229" t="str">
        <f t="shared" si="277"/>
        <v>Կ-1</v>
      </c>
      <c r="AC544" s="1408">
        <f t="shared" si="278"/>
        <v>1.96</v>
      </c>
      <c r="AD544" s="1408"/>
      <c r="AE544" s="1408">
        <f t="shared" si="289"/>
        <v>1.96</v>
      </c>
      <c r="AF544" s="1337">
        <v>66140</v>
      </c>
      <c r="AG544" s="1337">
        <f t="shared" si="294"/>
        <v>129634.4</v>
      </c>
      <c r="AH544" s="1334">
        <f t="shared" si="279"/>
        <v>0</v>
      </c>
      <c r="AI544" s="1337">
        <f t="shared" si="280"/>
        <v>129634.4</v>
      </c>
      <c r="AJ544" s="1411">
        <f t="shared" si="281"/>
        <v>1685247.2</v>
      </c>
      <c r="AK544" s="1339">
        <v>1</v>
      </c>
      <c r="AL544" s="376">
        <f t="shared" si="282"/>
        <v>8</v>
      </c>
      <c r="AM544" s="377"/>
      <c r="AN544" s="229" t="str">
        <f t="shared" si="283"/>
        <v>Կ-1</v>
      </c>
      <c r="AO544" s="1408">
        <f t="shared" si="284"/>
        <v>2.02</v>
      </c>
      <c r="AP544" s="1408"/>
      <c r="AQ544" s="1408">
        <f t="shared" si="290"/>
        <v>2.02</v>
      </c>
      <c r="AR544" s="1337">
        <v>66140</v>
      </c>
      <c r="AS544" s="1337">
        <f t="shared" si="295"/>
        <v>133602.79999999999</v>
      </c>
      <c r="AT544" s="1334">
        <f t="shared" si="285"/>
        <v>0</v>
      </c>
      <c r="AU544" s="1337">
        <f t="shared" si="286"/>
        <v>133602.79999999999</v>
      </c>
      <c r="AV544" s="1411">
        <f t="shared" si="287"/>
        <v>1736836.4</v>
      </c>
    </row>
    <row r="545" spans="1:48" ht="17.25" thickBot="1">
      <c r="A545" s="1421">
        <v>503</v>
      </c>
      <c r="B545" s="1429" t="s">
        <v>1307</v>
      </c>
      <c r="C545" s="1430" t="s">
        <v>2467</v>
      </c>
      <c r="D545" s="1423">
        <v>1</v>
      </c>
      <c r="E545" s="1419">
        <v>5</v>
      </c>
      <c r="F545" s="725" t="s">
        <v>98</v>
      </c>
      <c r="G545" s="724">
        <f t="shared" si="291"/>
        <v>1.9</v>
      </c>
      <c r="H545" s="443">
        <v>66140</v>
      </c>
      <c r="I545" s="1337">
        <f t="shared" ref="I545:I595" si="296">+H545*G545</f>
        <v>125666</v>
      </c>
      <c r="J545" s="1338">
        <v>0</v>
      </c>
      <c r="K545" s="1337">
        <f t="shared" si="269"/>
        <v>125666</v>
      </c>
      <c r="L545" s="1411">
        <f t="shared" si="270"/>
        <v>1633658</v>
      </c>
      <c r="M545" s="1339">
        <v>1</v>
      </c>
      <c r="N545" s="523">
        <f t="shared" si="267"/>
        <v>6</v>
      </c>
      <c r="O545" s="377"/>
      <c r="P545" s="229" t="str">
        <f t="shared" si="271"/>
        <v>Կ-1</v>
      </c>
      <c r="Q545" s="643">
        <f t="shared" si="272"/>
        <v>1.96</v>
      </c>
      <c r="R545" s="1408"/>
      <c r="S545" s="1408">
        <f t="shared" si="268"/>
        <v>1.96</v>
      </c>
      <c r="T545" s="1337">
        <v>66140</v>
      </c>
      <c r="U545" s="1337">
        <f t="shared" ref="U545:U595" si="297">+T545*S545</f>
        <v>129634.4</v>
      </c>
      <c r="V545" s="1334">
        <f t="shared" si="273"/>
        <v>0</v>
      </c>
      <c r="W545" s="1337">
        <f t="shared" si="274"/>
        <v>129634.4</v>
      </c>
      <c r="X545" s="1411">
        <f t="shared" si="275"/>
        <v>1685247.2</v>
      </c>
      <c r="Y545" s="1339">
        <v>1</v>
      </c>
      <c r="Z545" s="523">
        <f t="shared" si="276"/>
        <v>7</v>
      </c>
      <c r="AA545" s="377"/>
      <c r="AB545" s="229" t="str">
        <f t="shared" si="277"/>
        <v>Կ-1</v>
      </c>
      <c r="AC545" s="1408">
        <f t="shared" si="278"/>
        <v>1.96</v>
      </c>
      <c r="AD545" s="1408"/>
      <c r="AE545" s="1408">
        <f t="shared" si="289"/>
        <v>1.96</v>
      </c>
      <c r="AF545" s="1337">
        <v>66140</v>
      </c>
      <c r="AG545" s="1337">
        <f t="shared" ref="AG545:AG595" si="298">+AF545*AE545</f>
        <v>129634.4</v>
      </c>
      <c r="AH545" s="1334">
        <f t="shared" si="279"/>
        <v>0</v>
      </c>
      <c r="AI545" s="1337">
        <f t="shared" si="280"/>
        <v>129634.4</v>
      </c>
      <c r="AJ545" s="1411">
        <f t="shared" si="281"/>
        <v>1685247.2</v>
      </c>
      <c r="AK545" s="1339">
        <v>1</v>
      </c>
      <c r="AL545" s="376">
        <f t="shared" si="282"/>
        <v>8</v>
      </c>
      <c r="AM545" s="377"/>
      <c r="AN545" s="229" t="str">
        <f t="shared" si="283"/>
        <v>Կ-1</v>
      </c>
      <c r="AO545" s="1408">
        <f t="shared" si="284"/>
        <v>2.02</v>
      </c>
      <c r="AP545" s="1408"/>
      <c r="AQ545" s="1408">
        <f t="shared" si="290"/>
        <v>2.02</v>
      </c>
      <c r="AR545" s="1337">
        <v>66140</v>
      </c>
      <c r="AS545" s="1337">
        <f t="shared" ref="AS545:AS595" si="299">+AR545*AQ545</f>
        <v>133602.79999999999</v>
      </c>
      <c r="AT545" s="1334">
        <f t="shared" si="285"/>
        <v>0</v>
      </c>
      <c r="AU545" s="1337">
        <f t="shared" si="286"/>
        <v>133602.79999999999</v>
      </c>
      <c r="AV545" s="1411">
        <f t="shared" si="287"/>
        <v>1736836.4</v>
      </c>
    </row>
    <row r="546" spans="1:48" ht="17.25" thickBot="1">
      <c r="A546" s="1421">
        <v>504</v>
      </c>
      <c r="B546" s="1429" t="s">
        <v>1311</v>
      </c>
      <c r="C546" s="1430" t="s">
        <v>2467</v>
      </c>
      <c r="D546" s="1423">
        <v>1</v>
      </c>
      <c r="E546" s="1419">
        <v>6</v>
      </c>
      <c r="F546" s="725" t="s">
        <v>98</v>
      </c>
      <c r="G546" s="724">
        <f t="shared" si="291"/>
        <v>1.96</v>
      </c>
      <c r="H546" s="443">
        <v>66140</v>
      </c>
      <c r="I546" s="1337">
        <f t="shared" si="296"/>
        <v>129634.4</v>
      </c>
      <c r="J546" s="1338">
        <v>0</v>
      </c>
      <c r="K546" s="1337">
        <f t="shared" si="269"/>
        <v>129634.4</v>
      </c>
      <c r="L546" s="1411">
        <f t="shared" si="270"/>
        <v>1685247.2</v>
      </c>
      <c r="M546" s="1339">
        <v>1</v>
      </c>
      <c r="N546" s="523">
        <f t="shared" si="267"/>
        <v>7</v>
      </c>
      <c r="O546" s="377"/>
      <c r="P546" s="229" t="str">
        <f t="shared" si="271"/>
        <v>Կ-1</v>
      </c>
      <c r="Q546" s="643">
        <f t="shared" si="272"/>
        <v>1.96</v>
      </c>
      <c r="R546" s="1408"/>
      <c r="S546" s="1408">
        <f t="shared" si="268"/>
        <v>1.96</v>
      </c>
      <c r="T546" s="1337">
        <v>66140</v>
      </c>
      <c r="U546" s="1337">
        <f t="shared" si="297"/>
        <v>129634.4</v>
      </c>
      <c r="V546" s="1334">
        <f t="shared" si="273"/>
        <v>0</v>
      </c>
      <c r="W546" s="1337">
        <f t="shared" si="274"/>
        <v>129634.4</v>
      </c>
      <c r="X546" s="1411">
        <f t="shared" si="275"/>
        <v>1685247.2</v>
      </c>
      <c r="Y546" s="1339">
        <v>1</v>
      </c>
      <c r="Z546" s="523">
        <f t="shared" si="276"/>
        <v>8</v>
      </c>
      <c r="AA546" s="377"/>
      <c r="AB546" s="229" t="str">
        <f t="shared" si="277"/>
        <v>Կ-1</v>
      </c>
      <c r="AC546" s="1408">
        <f t="shared" si="278"/>
        <v>2.02</v>
      </c>
      <c r="AD546" s="1408"/>
      <c r="AE546" s="1408">
        <f t="shared" si="289"/>
        <v>2.02</v>
      </c>
      <c r="AF546" s="1337">
        <v>66140</v>
      </c>
      <c r="AG546" s="1337">
        <f t="shared" si="298"/>
        <v>133602.79999999999</v>
      </c>
      <c r="AH546" s="1334">
        <f t="shared" si="279"/>
        <v>0</v>
      </c>
      <c r="AI546" s="1337">
        <f t="shared" si="280"/>
        <v>133602.79999999999</v>
      </c>
      <c r="AJ546" s="1411">
        <f t="shared" si="281"/>
        <v>1736836.4</v>
      </c>
      <c r="AK546" s="1339">
        <v>1</v>
      </c>
      <c r="AL546" s="376">
        <f t="shared" si="282"/>
        <v>9</v>
      </c>
      <c r="AM546" s="377"/>
      <c r="AN546" s="229" t="str">
        <f t="shared" si="283"/>
        <v>Կ-1</v>
      </c>
      <c r="AO546" s="1408">
        <f t="shared" si="284"/>
        <v>2.02</v>
      </c>
      <c r="AP546" s="1408"/>
      <c r="AQ546" s="1408">
        <f t="shared" si="290"/>
        <v>2.02</v>
      </c>
      <c r="AR546" s="1337">
        <v>66140</v>
      </c>
      <c r="AS546" s="1337">
        <f t="shared" si="299"/>
        <v>133602.79999999999</v>
      </c>
      <c r="AT546" s="1334">
        <f t="shared" si="285"/>
        <v>0</v>
      </c>
      <c r="AU546" s="1337">
        <f t="shared" si="286"/>
        <v>133602.79999999999</v>
      </c>
      <c r="AV546" s="1411">
        <f t="shared" si="287"/>
        <v>1736836.4</v>
      </c>
    </row>
    <row r="547" spans="1:48" ht="17.25" thickBot="1">
      <c r="A547" s="1421">
        <v>505</v>
      </c>
      <c r="B547" s="1429" t="s">
        <v>1312</v>
      </c>
      <c r="C547" s="1430" t="s">
        <v>2467</v>
      </c>
      <c r="D547" s="1423">
        <v>1</v>
      </c>
      <c r="E547" s="1419">
        <v>5</v>
      </c>
      <c r="F547" s="725" t="s">
        <v>98</v>
      </c>
      <c r="G547" s="724">
        <f t="shared" si="291"/>
        <v>1.9</v>
      </c>
      <c r="H547" s="443">
        <v>66140</v>
      </c>
      <c r="I547" s="1337">
        <f t="shared" si="296"/>
        <v>125666</v>
      </c>
      <c r="J547" s="1338">
        <v>0</v>
      </c>
      <c r="K547" s="1337">
        <f t="shared" si="269"/>
        <v>125666</v>
      </c>
      <c r="L547" s="1411">
        <f t="shared" si="270"/>
        <v>1633658</v>
      </c>
      <c r="M547" s="1339">
        <v>1</v>
      </c>
      <c r="N547" s="523">
        <f t="shared" si="267"/>
        <v>6</v>
      </c>
      <c r="O547" s="377"/>
      <c r="P547" s="229" t="str">
        <f t="shared" si="271"/>
        <v>Կ-1</v>
      </c>
      <c r="Q547" s="643">
        <f t="shared" si="272"/>
        <v>1.96</v>
      </c>
      <c r="R547" s="1408"/>
      <c r="S547" s="1408">
        <f t="shared" si="268"/>
        <v>1.96</v>
      </c>
      <c r="T547" s="1337">
        <v>66140</v>
      </c>
      <c r="U547" s="1337">
        <f t="shared" si="297"/>
        <v>129634.4</v>
      </c>
      <c r="V547" s="1334">
        <f t="shared" si="273"/>
        <v>0</v>
      </c>
      <c r="W547" s="1337">
        <f t="shared" si="274"/>
        <v>129634.4</v>
      </c>
      <c r="X547" s="1411">
        <f t="shared" si="275"/>
        <v>1685247.2</v>
      </c>
      <c r="Y547" s="1339">
        <v>1</v>
      </c>
      <c r="Z547" s="523">
        <f t="shared" si="276"/>
        <v>7</v>
      </c>
      <c r="AA547" s="377"/>
      <c r="AB547" s="229" t="str">
        <f t="shared" si="277"/>
        <v>Կ-1</v>
      </c>
      <c r="AC547" s="1408">
        <f t="shared" si="278"/>
        <v>1.96</v>
      </c>
      <c r="AD547" s="1408"/>
      <c r="AE547" s="1408">
        <f t="shared" si="289"/>
        <v>1.96</v>
      </c>
      <c r="AF547" s="1337">
        <v>66140</v>
      </c>
      <c r="AG547" s="1337">
        <f t="shared" si="298"/>
        <v>129634.4</v>
      </c>
      <c r="AH547" s="1334">
        <f t="shared" si="279"/>
        <v>0</v>
      </c>
      <c r="AI547" s="1337">
        <f t="shared" si="280"/>
        <v>129634.4</v>
      </c>
      <c r="AJ547" s="1411">
        <f t="shared" si="281"/>
        <v>1685247.2</v>
      </c>
      <c r="AK547" s="1339">
        <v>1</v>
      </c>
      <c r="AL547" s="376">
        <f t="shared" si="282"/>
        <v>8</v>
      </c>
      <c r="AM547" s="377"/>
      <c r="AN547" s="229" t="str">
        <f t="shared" si="283"/>
        <v>Կ-1</v>
      </c>
      <c r="AO547" s="1408">
        <f t="shared" si="284"/>
        <v>2.02</v>
      </c>
      <c r="AP547" s="1408"/>
      <c r="AQ547" s="1408">
        <f t="shared" si="290"/>
        <v>2.02</v>
      </c>
      <c r="AR547" s="1337">
        <v>66140</v>
      </c>
      <c r="AS547" s="1337">
        <f t="shared" si="299"/>
        <v>133602.79999999999</v>
      </c>
      <c r="AT547" s="1334">
        <f t="shared" si="285"/>
        <v>0</v>
      </c>
      <c r="AU547" s="1337">
        <f t="shared" si="286"/>
        <v>133602.79999999999</v>
      </c>
      <c r="AV547" s="1411">
        <f t="shared" si="287"/>
        <v>1736836.4</v>
      </c>
    </row>
    <row r="548" spans="1:48" ht="17.25" thickBot="1">
      <c r="A548" s="1421">
        <v>506</v>
      </c>
      <c r="B548" s="1429" t="s">
        <v>1314</v>
      </c>
      <c r="C548" s="1430" t="s">
        <v>2467</v>
      </c>
      <c r="D548" s="1423">
        <v>1</v>
      </c>
      <c r="E548" s="1419">
        <v>5</v>
      </c>
      <c r="F548" s="725" t="s">
        <v>98</v>
      </c>
      <c r="G548" s="724">
        <f t="shared" si="291"/>
        <v>1.9</v>
      </c>
      <c r="H548" s="1413">
        <v>66140</v>
      </c>
      <c r="I548" s="1414">
        <f t="shared" si="296"/>
        <v>125666</v>
      </c>
      <c r="J548" s="1338">
        <v>0</v>
      </c>
      <c r="K548" s="1337">
        <f t="shared" si="269"/>
        <v>125666</v>
      </c>
      <c r="L548" s="1411">
        <f t="shared" si="270"/>
        <v>1633658</v>
      </c>
      <c r="M548" s="1339">
        <v>1</v>
      </c>
      <c r="N548" s="523">
        <f t="shared" si="267"/>
        <v>6</v>
      </c>
      <c r="O548" s="377"/>
      <c r="P548" s="229" t="str">
        <f t="shared" si="271"/>
        <v>Կ-1</v>
      </c>
      <c r="Q548" s="643">
        <f t="shared" si="272"/>
        <v>1.96</v>
      </c>
      <c r="R548" s="1408"/>
      <c r="S548" s="1408">
        <f t="shared" si="268"/>
        <v>1.96</v>
      </c>
      <c r="T548" s="1337">
        <v>66140</v>
      </c>
      <c r="U548" s="1337">
        <f t="shared" si="297"/>
        <v>129634.4</v>
      </c>
      <c r="V548" s="1334">
        <f t="shared" si="273"/>
        <v>0</v>
      </c>
      <c r="W548" s="1337">
        <f t="shared" si="274"/>
        <v>129634.4</v>
      </c>
      <c r="X548" s="1411">
        <f t="shared" si="275"/>
        <v>1685247.2</v>
      </c>
      <c r="Y548" s="1339">
        <v>1</v>
      </c>
      <c r="Z548" s="523">
        <f t="shared" si="276"/>
        <v>7</v>
      </c>
      <c r="AA548" s="377"/>
      <c r="AB548" s="229" t="str">
        <f t="shared" si="277"/>
        <v>Կ-1</v>
      </c>
      <c r="AC548" s="1408">
        <f t="shared" si="278"/>
        <v>1.96</v>
      </c>
      <c r="AD548" s="1408"/>
      <c r="AE548" s="1408">
        <f t="shared" si="289"/>
        <v>1.96</v>
      </c>
      <c r="AF548" s="1337">
        <v>66140</v>
      </c>
      <c r="AG548" s="1337">
        <f t="shared" si="298"/>
        <v>129634.4</v>
      </c>
      <c r="AH548" s="1334">
        <f t="shared" si="279"/>
        <v>0</v>
      </c>
      <c r="AI548" s="1337">
        <f t="shared" si="280"/>
        <v>129634.4</v>
      </c>
      <c r="AJ548" s="1411">
        <f t="shared" si="281"/>
        <v>1685247.2</v>
      </c>
      <c r="AK548" s="1339">
        <v>1</v>
      </c>
      <c r="AL548" s="376">
        <f t="shared" si="282"/>
        <v>8</v>
      </c>
      <c r="AM548" s="377"/>
      <c r="AN548" s="229" t="str">
        <f t="shared" si="283"/>
        <v>Կ-1</v>
      </c>
      <c r="AO548" s="1408">
        <f t="shared" si="284"/>
        <v>2.02</v>
      </c>
      <c r="AP548" s="1408"/>
      <c r="AQ548" s="1408">
        <f t="shared" si="290"/>
        <v>2.02</v>
      </c>
      <c r="AR548" s="1337">
        <v>66140</v>
      </c>
      <c r="AS548" s="1337">
        <f t="shared" si="299"/>
        <v>133602.79999999999</v>
      </c>
      <c r="AT548" s="1334">
        <f t="shared" si="285"/>
        <v>0</v>
      </c>
      <c r="AU548" s="1337">
        <f t="shared" si="286"/>
        <v>133602.79999999999</v>
      </c>
      <c r="AV548" s="1411">
        <f t="shared" si="287"/>
        <v>1736836.4</v>
      </c>
    </row>
    <row r="549" spans="1:48" ht="17.25" thickBot="1">
      <c r="A549" s="1421">
        <v>507</v>
      </c>
      <c r="B549" s="1429" t="s">
        <v>1315</v>
      </c>
      <c r="C549" s="1430" t="s">
        <v>2467</v>
      </c>
      <c r="D549" s="1423">
        <v>1</v>
      </c>
      <c r="E549" s="1419">
        <v>6</v>
      </c>
      <c r="F549" s="725" t="s">
        <v>98</v>
      </c>
      <c r="G549" s="724">
        <f t="shared" si="291"/>
        <v>1.96</v>
      </c>
      <c r="H549" s="1413">
        <v>66140</v>
      </c>
      <c r="I549" s="1414">
        <f t="shared" si="296"/>
        <v>129634.4</v>
      </c>
      <c r="J549" s="1338">
        <v>0</v>
      </c>
      <c r="K549" s="1337">
        <f t="shared" si="269"/>
        <v>129634.4</v>
      </c>
      <c r="L549" s="1411">
        <f t="shared" si="270"/>
        <v>1685247.2</v>
      </c>
      <c r="M549" s="1339">
        <v>1</v>
      </c>
      <c r="N549" s="523">
        <f t="shared" si="267"/>
        <v>7</v>
      </c>
      <c r="O549" s="377"/>
      <c r="P549" s="229" t="str">
        <f t="shared" si="271"/>
        <v>Կ-1</v>
      </c>
      <c r="Q549" s="643">
        <f t="shared" si="272"/>
        <v>1.96</v>
      </c>
      <c r="R549" s="1408"/>
      <c r="S549" s="1408">
        <f t="shared" si="268"/>
        <v>1.96</v>
      </c>
      <c r="T549" s="1337">
        <v>66140</v>
      </c>
      <c r="U549" s="1337">
        <f t="shared" si="297"/>
        <v>129634.4</v>
      </c>
      <c r="V549" s="1334">
        <f t="shared" si="273"/>
        <v>0</v>
      </c>
      <c r="W549" s="1337">
        <f t="shared" si="274"/>
        <v>129634.4</v>
      </c>
      <c r="X549" s="1411">
        <f t="shared" si="275"/>
        <v>1685247.2</v>
      </c>
      <c r="Y549" s="1339">
        <v>1</v>
      </c>
      <c r="Z549" s="523">
        <f t="shared" si="276"/>
        <v>8</v>
      </c>
      <c r="AA549" s="377"/>
      <c r="AB549" s="229" t="str">
        <f t="shared" si="277"/>
        <v>Կ-1</v>
      </c>
      <c r="AC549" s="1408">
        <f t="shared" si="278"/>
        <v>2.02</v>
      </c>
      <c r="AD549" s="1408"/>
      <c r="AE549" s="1408">
        <f t="shared" si="289"/>
        <v>2.02</v>
      </c>
      <c r="AF549" s="1337">
        <v>66140</v>
      </c>
      <c r="AG549" s="1337">
        <f t="shared" si="298"/>
        <v>133602.79999999999</v>
      </c>
      <c r="AH549" s="1334">
        <f t="shared" si="279"/>
        <v>0</v>
      </c>
      <c r="AI549" s="1337">
        <f t="shared" si="280"/>
        <v>133602.79999999999</v>
      </c>
      <c r="AJ549" s="1411">
        <f t="shared" si="281"/>
        <v>1736836.4</v>
      </c>
      <c r="AK549" s="1339">
        <v>1</v>
      </c>
      <c r="AL549" s="376">
        <f t="shared" si="282"/>
        <v>9</v>
      </c>
      <c r="AM549" s="377"/>
      <c r="AN549" s="229" t="str">
        <f t="shared" si="283"/>
        <v>Կ-1</v>
      </c>
      <c r="AO549" s="1408">
        <f t="shared" si="284"/>
        <v>2.02</v>
      </c>
      <c r="AP549" s="1408"/>
      <c r="AQ549" s="1408">
        <f t="shared" si="290"/>
        <v>2.02</v>
      </c>
      <c r="AR549" s="1337">
        <v>66140</v>
      </c>
      <c r="AS549" s="1337">
        <f t="shared" si="299"/>
        <v>133602.79999999999</v>
      </c>
      <c r="AT549" s="1334">
        <f t="shared" si="285"/>
        <v>0</v>
      </c>
      <c r="AU549" s="1337">
        <f t="shared" si="286"/>
        <v>133602.79999999999</v>
      </c>
      <c r="AV549" s="1411">
        <f t="shared" si="287"/>
        <v>1736836.4</v>
      </c>
    </row>
    <row r="550" spans="1:48" ht="17.25" thickBot="1">
      <c r="A550" s="1421">
        <v>508</v>
      </c>
      <c r="B550" s="1429" t="s">
        <v>1317</v>
      </c>
      <c r="C550" s="1430" t="s">
        <v>2467</v>
      </c>
      <c r="D550" s="1423">
        <v>1</v>
      </c>
      <c r="E550" s="1419">
        <v>6</v>
      </c>
      <c r="F550" s="725" t="s">
        <v>98</v>
      </c>
      <c r="G550" s="724">
        <f t="shared" si="291"/>
        <v>1.96</v>
      </c>
      <c r="H550" s="443">
        <v>66140</v>
      </c>
      <c r="I550" s="1337">
        <f t="shared" si="296"/>
        <v>129634.4</v>
      </c>
      <c r="J550" s="1338">
        <v>0</v>
      </c>
      <c r="K550" s="1337">
        <f t="shared" si="269"/>
        <v>129634.4</v>
      </c>
      <c r="L550" s="1411">
        <f t="shared" si="270"/>
        <v>1685247.2</v>
      </c>
      <c r="M550" s="1339">
        <v>1</v>
      </c>
      <c r="N550" s="523">
        <f t="shared" si="267"/>
        <v>7</v>
      </c>
      <c r="O550" s="377"/>
      <c r="P550" s="229" t="str">
        <f t="shared" si="271"/>
        <v>Կ-1</v>
      </c>
      <c r="Q550" s="643">
        <f t="shared" si="272"/>
        <v>1.96</v>
      </c>
      <c r="R550" s="1408"/>
      <c r="S550" s="1408">
        <f t="shared" si="268"/>
        <v>1.96</v>
      </c>
      <c r="T550" s="1337">
        <v>66140</v>
      </c>
      <c r="U550" s="1337">
        <f t="shared" si="297"/>
        <v>129634.4</v>
      </c>
      <c r="V550" s="1334">
        <f t="shared" si="273"/>
        <v>0</v>
      </c>
      <c r="W550" s="1337">
        <f t="shared" si="274"/>
        <v>129634.4</v>
      </c>
      <c r="X550" s="1411">
        <f t="shared" si="275"/>
        <v>1685247.2</v>
      </c>
      <c r="Y550" s="1339">
        <v>1</v>
      </c>
      <c r="Z550" s="523">
        <f t="shared" si="276"/>
        <v>8</v>
      </c>
      <c r="AA550" s="377"/>
      <c r="AB550" s="229" t="str">
        <f t="shared" si="277"/>
        <v>Կ-1</v>
      </c>
      <c r="AC550" s="1408">
        <f t="shared" si="278"/>
        <v>2.02</v>
      </c>
      <c r="AD550" s="1408"/>
      <c r="AE550" s="1408">
        <f t="shared" si="289"/>
        <v>2.02</v>
      </c>
      <c r="AF550" s="1337">
        <v>66140</v>
      </c>
      <c r="AG550" s="1337">
        <f t="shared" si="298"/>
        <v>133602.79999999999</v>
      </c>
      <c r="AH550" s="1334">
        <f t="shared" si="279"/>
        <v>0</v>
      </c>
      <c r="AI550" s="1337">
        <f t="shared" si="280"/>
        <v>133602.79999999999</v>
      </c>
      <c r="AJ550" s="1411">
        <f t="shared" si="281"/>
        <v>1736836.4</v>
      </c>
      <c r="AK550" s="1339">
        <v>1</v>
      </c>
      <c r="AL550" s="376">
        <f t="shared" si="282"/>
        <v>9</v>
      </c>
      <c r="AM550" s="377"/>
      <c r="AN550" s="229" t="str">
        <f t="shared" si="283"/>
        <v>Կ-1</v>
      </c>
      <c r="AO550" s="1408">
        <f t="shared" si="284"/>
        <v>2.02</v>
      </c>
      <c r="AP550" s="1408"/>
      <c r="AQ550" s="1408">
        <f t="shared" si="290"/>
        <v>2.02</v>
      </c>
      <c r="AR550" s="1337">
        <v>66140</v>
      </c>
      <c r="AS550" s="1337">
        <f t="shared" si="299"/>
        <v>133602.79999999999</v>
      </c>
      <c r="AT550" s="1334">
        <f t="shared" si="285"/>
        <v>0</v>
      </c>
      <c r="AU550" s="1337">
        <f t="shared" si="286"/>
        <v>133602.79999999999</v>
      </c>
      <c r="AV550" s="1411">
        <f t="shared" si="287"/>
        <v>1736836.4</v>
      </c>
    </row>
    <row r="551" spans="1:48" ht="17.25" thickBot="1">
      <c r="A551" s="1421">
        <v>509</v>
      </c>
      <c r="B551" s="1429" t="s">
        <v>1318</v>
      </c>
      <c r="C551" s="1430" t="s">
        <v>2467</v>
      </c>
      <c r="D551" s="1423">
        <v>1</v>
      </c>
      <c r="E551" s="1419">
        <v>5</v>
      </c>
      <c r="F551" s="723" t="s">
        <v>98</v>
      </c>
      <c r="G551" s="724">
        <f t="shared" si="291"/>
        <v>1.9</v>
      </c>
      <c r="H551" s="443">
        <v>66140</v>
      </c>
      <c r="I551" s="1337">
        <f t="shared" si="296"/>
        <v>125666</v>
      </c>
      <c r="J551" s="1338">
        <v>0</v>
      </c>
      <c r="K551" s="1337">
        <f t="shared" si="269"/>
        <v>125666</v>
      </c>
      <c r="L551" s="1411">
        <f t="shared" si="270"/>
        <v>1633658</v>
      </c>
      <c r="M551" s="1339">
        <v>1</v>
      </c>
      <c r="N551" s="523">
        <f t="shared" si="267"/>
        <v>6</v>
      </c>
      <c r="O551" s="377"/>
      <c r="P551" s="229" t="str">
        <f t="shared" si="271"/>
        <v>Կ-1</v>
      </c>
      <c r="Q551" s="643">
        <f t="shared" si="272"/>
        <v>1.96</v>
      </c>
      <c r="R551" s="1408"/>
      <c r="S551" s="1408">
        <f t="shared" si="268"/>
        <v>1.96</v>
      </c>
      <c r="T551" s="1337">
        <v>66140</v>
      </c>
      <c r="U551" s="1337">
        <f t="shared" si="297"/>
        <v>129634.4</v>
      </c>
      <c r="V551" s="1334">
        <f t="shared" si="273"/>
        <v>0</v>
      </c>
      <c r="W551" s="1337">
        <f t="shared" si="274"/>
        <v>129634.4</v>
      </c>
      <c r="X551" s="1411">
        <f t="shared" si="275"/>
        <v>1685247.2</v>
      </c>
      <c r="Y551" s="1339">
        <v>1</v>
      </c>
      <c r="Z551" s="523">
        <f t="shared" si="276"/>
        <v>7</v>
      </c>
      <c r="AA551" s="377"/>
      <c r="AB551" s="229" t="str">
        <f t="shared" si="277"/>
        <v>Կ-1</v>
      </c>
      <c r="AC551" s="1408">
        <f t="shared" si="278"/>
        <v>1.96</v>
      </c>
      <c r="AD551" s="1408"/>
      <c r="AE551" s="1408">
        <f t="shared" si="289"/>
        <v>1.96</v>
      </c>
      <c r="AF551" s="1337">
        <v>66140</v>
      </c>
      <c r="AG551" s="1337">
        <f t="shared" si="298"/>
        <v>129634.4</v>
      </c>
      <c r="AH551" s="1334">
        <f t="shared" si="279"/>
        <v>0</v>
      </c>
      <c r="AI551" s="1337">
        <f t="shared" si="280"/>
        <v>129634.4</v>
      </c>
      <c r="AJ551" s="1411">
        <f t="shared" si="281"/>
        <v>1685247.2</v>
      </c>
      <c r="AK551" s="1339">
        <v>1</v>
      </c>
      <c r="AL551" s="376">
        <f t="shared" si="282"/>
        <v>8</v>
      </c>
      <c r="AM551" s="377"/>
      <c r="AN551" s="229" t="str">
        <f t="shared" si="283"/>
        <v>Կ-1</v>
      </c>
      <c r="AO551" s="1408">
        <f t="shared" si="284"/>
        <v>2.02</v>
      </c>
      <c r="AP551" s="1408"/>
      <c r="AQ551" s="1408">
        <f t="shared" si="290"/>
        <v>2.02</v>
      </c>
      <c r="AR551" s="1337">
        <v>66140</v>
      </c>
      <c r="AS551" s="1337">
        <f t="shared" si="299"/>
        <v>133602.79999999999</v>
      </c>
      <c r="AT551" s="1334">
        <f t="shared" si="285"/>
        <v>0</v>
      </c>
      <c r="AU551" s="1337">
        <f t="shared" si="286"/>
        <v>133602.79999999999</v>
      </c>
      <c r="AV551" s="1411">
        <f t="shared" si="287"/>
        <v>1736836.4</v>
      </c>
    </row>
    <row r="552" spans="1:48" ht="17.25" thickBot="1">
      <c r="A552" s="1421">
        <v>510</v>
      </c>
      <c r="B552" s="1429" t="s">
        <v>1319</v>
      </c>
      <c r="C552" s="1430" t="s">
        <v>2467</v>
      </c>
      <c r="D552" s="1423">
        <v>1</v>
      </c>
      <c r="E552" s="1419">
        <v>5</v>
      </c>
      <c r="F552" s="725" t="s">
        <v>98</v>
      </c>
      <c r="G552" s="724">
        <f t="shared" si="291"/>
        <v>1.9</v>
      </c>
      <c r="H552" s="443">
        <v>66140</v>
      </c>
      <c r="I552" s="1337">
        <f t="shared" si="296"/>
        <v>125666</v>
      </c>
      <c r="J552" s="1338">
        <v>0</v>
      </c>
      <c r="K552" s="1337">
        <f t="shared" si="269"/>
        <v>125666</v>
      </c>
      <c r="L552" s="1411">
        <f t="shared" si="270"/>
        <v>1633658</v>
      </c>
      <c r="M552" s="1339">
        <v>1</v>
      </c>
      <c r="N552" s="523">
        <f t="shared" si="267"/>
        <v>6</v>
      </c>
      <c r="O552" s="377"/>
      <c r="P552" s="229" t="str">
        <f t="shared" si="271"/>
        <v>Կ-1</v>
      </c>
      <c r="Q552" s="643">
        <f t="shared" si="272"/>
        <v>1.96</v>
      </c>
      <c r="R552" s="1408"/>
      <c r="S552" s="1408">
        <f t="shared" si="268"/>
        <v>1.96</v>
      </c>
      <c r="T552" s="1337">
        <v>66140</v>
      </c>
      <c r="U552" s="1337">
        <f t="shared" si="297"/>
        <v>129634.4</v>
      </c>
      <c r="V552" s="1334">
        <f t="shared" si="273"/>
        <v>0</v>
      </c>
      <c r="W552" s="1337">
        <f t="shared" si="274"/>
        <v>129634.4</v>
      </c>
      <c r="X552" s="1411">
        <f t="shared" si="275"/>
        <v>1685247.2</v>
      </c>
      <c r="Y552" s="1339">
        <v>1</v>
      </c>
      <c r="Z552" s="523">
        <f t="shared" si="276"/>
        <v>7</v>
      </c>
      <c r="AA552" s="377"/>
      <c r="AB552" s="229" t="str">
        <f t="shared" si="277"/>
        <v>Կ-1</v>
      </c>
      <c r="AC552" s="1408">
        <f t="shared" si="278"/>
        <v>1.96</v>
      </c>
      <c r="AD552" s="1408"/>
      <c r="AE552" s="1408">
        <f t="shared" si="289"/>
        <v>1.96</v>
      </c>
      <c r="AF552" s="1337">
        <v>66140</v>
      </c>
      <c r="AG552" s="1337">
        <f t="shared" si="298"/>
        <v>129634.4</v>
      </c>
      <c r="AH552" s="1334">
        <f t="shared" si="279"/>
        <v>0</v>
      </c>
      <c r="AI552" s="1337">
        <f t="shared" si="280"/>
        <v>129634.4</v>
      </c>
      <c r="AJ552" s="1411">
        <f t="shared" si="281"/>
        <v>1685247.2</v>
      </c>
      <c r="AK552" s="1339">
        <v>1</v>
      </c>
      <c r="AL552" s="376">
        <f t="shared" si="282"/>
        <v>8</v>
      </c>
      <c r="AM552" s="377"/>
      <c r="AN552" s="229" t="str">
        <f t="shared" si="283"/>
        <v>Կ-1</v>
      </c>
      <c r="AO552" s="1408">
        <f t="shared" si="284"/>
        <v>2.02</v>
      </c>
      <c r="AP552" s="1408"/>
      <c r="AQ552" s="1408">
        <f t="shared" si="290"/>
        <v>2.02</v>
      </c>
      <c r="AR552" s="1337">
        <v>66140</v>
      </c>
      <c r="AS552" s="1337">
        <f t="shared" si="299"/>
        <v>133602.79999999999</v>
      </c>
      <c r="AT552" s="1334">
        <f t="shared" si="285"/>
        <v>0</v>
      </c>
      <c r="AU552" s="1337">
        <f t="shared" si="286"/>
        <v>133602.79999999999</v>
      </c>
      <c r="AV552" s="1411">
        <f t="shared" si="287"/>
        <v>1736836.4</v>
      </c>
    </row>
    <row r="553" spans="1:48" ht="19.5" customHeight="1" thickBot="1">
      <c r="A553" s="1421">
        <v>511</v>
      </c>
      <c r="B553" s="1429" t="s">
        <v>1320</v>
      </c>
      <c r="C553" s="1430" t="s">
        <v>2467</v>
      </c>
      <c r="D553" s="1423">
        <v>1</v>
      </c>
      <c r="E553" s="1419">
        <v>5</v>
      </c>
      <c r="F553" s="725" t="s">
        <v>98</v>
      </c>
      <c r="G553" s="724">
        <f t="shared" si="291"/>
        <v>1.9</v>
      </c>
      <c r="H553" s="443">
        <v>66140</v>
      </c>
      <c r="I553" s="1337">
        <f t="shared" si="296"/>
        <v>125666</v>
      </c>
      <c r="J553" s="1338">
        <v>0</v>
      </c>
      <c r="K553" s="1337">
        <f t="shared" si="269"/>
        <v>125666</v>
      </c>
      <c r="L553" s="1411">
        <f t="shared" si="270"/>
        <v>1633658</v>
      </c>
      <c r="M553" s="1339">
        <v>1</v>
      </c>
      <c r="N553" s="523">
        <f t="shared" si="267"/>
        <v>6</v>
      </c>
      <c r="O553" s="377"/>
      <c r="P553" s="229" t="str">
        <f t="shared" si="271"/>
        <v>Կ-1</v>
      </c>
      <c r="Q553" s="643">
        <f t="shared" si="272"/>
        <v>1.96</v>
      </c>
      <c r="R553" s="1408"/>
      <c r="S553" s="1408">
        <f t="shared" si="268"/>
        <v>1.96</v>
      </c>
      <c r="T553" s="1337">
        <v>66140</v>
      </c>
      <c r="U553" s="1337">
        <f t="shared" si="297"/>
        <v>129634.4</v>
      </c>
      <c r="V553" s="1334">
        <f t="shared" si="273"/>
        <v>0</v>
      </c>
      <c r="W553" s="1337">
        <f t="shared" si="274"/>
        <v>129634.4</v>
      </c>
      <c r="X553" s="1411">
        <f t="shared" si="275"/>
        <v>1685247.2</v>
      </c>
      <c r="Y553" s="1339">
        <v>1</v>
      </c>
      <c r="Z553" s="523">
        <f t="shared" si="276"/>
        <v>7</v>
      </c>
      <c r="AA553" s="377"/>
      <c r="AB553" s="229" t="str">
        <f t="shared" si="277"/>
        <v>Կ-1</v>
      </c>
      <c r="AC553" s="1408">
        <f t="shared" si="278"/>
        <v>1.96</v>
      </c>
      <c r="AD553" s="1408"/>
      <c r="AE553" s="1408">
        <f t="shared" si="289"/>
        <v>1.96</v>
      </c>
      <c r="AF553" s="1337">
        <v>66140</v>
      </c>
      <c r="AG553" s="1337">
        <f t="shared" si="298"/>
        <v>129634.4</v>
      </c>
      <c r="AH553" s="1334">
        <f t="shared" si="279"/>
        <v>0</v>
      </c>
      <c r="AI553" s="1337">
        <f t="shared" si="280"/>
        <v>129634.4</v>
      </c>
      <c r="AJ553" s="1411">
        <f t="shared" si="281"/>
        <v>1685247.2</v>
      </c>
      <c r="AK553" s="1339">
        <v>1</v>
      </c>
      <c r="AL553" s="376">
        <f t="shared" si="282"/>
        <v>8</v>
      </c>
      <c r="AM553" s="377"/>
      <c r="AN553" s="229" t="str">
        <f t="shared" si="283"/>
        <v>Կ-1</v>
      </c>
      <c r="AO553" s="1408">
        <f t="shared" si="284"/>
        <v>2.02</v>
      </c>
      <c r="AP553" s="1408"/>
      <c r="AQ553" s="1408">
        <f t="shared" si="290"/>
        <v>2.02</v>
      </c>
      <c r="AR553" s="1337">
        <v>66140</v>
      </c>
      <c r="AS553" s="1337">
        <f t="shared" si="299"/>
        <v>133602.79999999999</v>
      </c>
      <c r="AT553" s="1334">
        <f t="shared" si="285"/>
        <v>0</v>
      </c>
      <c r="AU553" s="1337">
        <f t="shared" si="286"/>
        <v>133602.79999999999</v>
      </c>
      <c r="AV553" s="1411">
        <f t="shared" si="287"/>
        <v>1736836.4</v>
      </c>
    </row>
    <row r="554" spans="1:48" ht="17.25" thickBot="1">
      <c r="A554" s="1421">
        <v>512</v>
      </c>
      <c r="B554" s="1429" t="s">
        <v>1324</v>
      </c>
      <c r="C554" s="1430" t="s">
        <v>2467</v>
      </c>
      <c r="D554" s="1423">
        <v>1</v>
      </c>
      <c r="E554" s="1419">
        <v>4</v>
      </c>
      <c r="F554" s="725" t="s">
        <v>98</v>
      </c>
      <c r="G554" s="724">
        <f t="shared" si="291"/>
        <v>1.9</v>
      </c>
      <c r="H554" s="443">
        <v>66140</v>
      </c>
      <c r="I554" s="1337">
        <f t="shared" si="296"/>
        <v>125666</v>
      </c>
      <c r="J554" s="1338">
        <v>0</v>
      </c>
      <c r="K554" s="1337">
        <f t="shared" si="269"/>
        <v>125666</v>
      </c>
      <c r="L554" s="1411">
        <f t="shared" si="270"/>
        <v>1633658</v>
      </c>
      <c r="M554" s="1339">
        <v>1</v>
      </c>
      <c r="N554" s="523">
        <f t="shared" si="267"/>
        <v>5</v>
      </c>
      <c r="O554" s="377"/>
      <c r="P554" s="229" t="str">
        <f t="shared" si="271"/>
        <v>Կ-1</v>
      </c>
      <c r="Q554" s="643">
        <f t="shared" si="272"/>
        <v>1.9</v>
      </c>
      <c r="R554" s="1408"/>
      <c r="S554" s="1408">
        <f t="shared" si="268"/>
        <v>1.9</v>
      </c>
      <c r="T554" s="1337">
        <v>66140</v>
      </c>
      <c r="U554" s="1337">
        <f t="shared" si="297"/>
        <v>125666</v>
      </c>
      <c r="V554" s="1334">
        <f t="shared" si="273"/>
        <v>0</v>
      </c>
      <c r="W554" s="1337">
        <f t="shared" si="274"/>
        <v>125666</v>
      </c>
      <c r="X554" s="1411">
        <f t="shared" si="275"/>
        <v>1633658</v>
      </c>
      <c r="Y554" s="1339">
        <v>1</v>
      </c>
      <c r="Z554" s="523">
        <f t="shared" si="276"/>
        <v>6</v>
      </c>
      <c r="AA554" s="377"/>
      <c r="AB554" s="229" t="str">
        <f t="shared" si="277"/>
        <v>Կ-1</v>
      </c>
      <c r="AC554" s="1408">
        <f t="shared" si="278"/>
        <v>1.96</v>
      </c>
      <c r="AD554" s="1408"/>
      <c r="AE554" s="1408">
        <f t="shared" si="289"/>
        <v>1.96</v>
      </c>
      <c r="AF554" s="1337">
        <v>66140</v>
      </c>
      <c r="AG554" s="1337">
        <f t="shared" si="298"/>
        <v>129634.4</v>
      </c>
      <c r="AH554" s="1334">
        <f t="shared" si="279"/>
        <v>0</v>
      </c>
      <c r="AI554" s="1337">
        <f t="shared" si="280"/>
        <v>129634.4</v>
      </c>
      <c r="AJ554" s="1411">
        <f t="shared" si="281"/>
        <v>1685247.2</v>
      </c>
      <c r="AK554" s="1339">
        <v>1</v>
      </c>
      <c r="AL554" s="376">
        <f t="shared" si="282"/>
        <v>7</v>
      </c>
      <c r="AM554" s="377"/>
      <c r="AN554" s="229" t="str">
        <f t="shared" si="283"/>
        <v>Կ-1</v>
      </c>
      <c r="AO554" s="1408">
        <f t="shared" si="284"/>
        <v>1.96</v>
      </c>
      <c r="AP554" s="1408"/>
      <c r="AQ554" s="1408">
        <f t="shared" si="290"/>
        <v>1.96</v>
      </c>
      <c r="AR554" s="1337">
        <v>66140</v>
      </c>
      <c r="AS554" s="1337">
        <f t="shared" si="299"/>
        <v>129634.4</v>
      </c>
      <c r="AT554" s="1334">
        <f t="shared" si="285"/>
        <v>0</v>
      </c>
      <c r="AU554" s="1337">
        <f t="shared" si="286"/>
        <v>129634.4</v>
      </c>
      <c r="AV554" s="1411">
        <f t="shared" si="287"/>
        <v>1685247.2</v>
      </c>
    </row>
    <row r="555" spans="1:48" ht="17.25" thickBot="1">
      <c r="A555" s="1421">
        <v>513</v>
      </c>
      <c r="B555" s="1429" t="s">
        <v>1325</v>
      </c>
      <c r="C555" s="1430" t="s">
        <v>2467</v>
      </c>
      <c r="D555" s="1423">
        <v>1</v>
      </c>
      <c r="E555" s="1419">
        <v>4</v>
      </c>
      <c r="F555" s="725" t="s">
        <v>98</v>
      </c>
      <c r="G555" s="724">
        <f t="shared" si="291"/>
        <v>1.9</v>
      </c>
      <c r="H555" s="443">
        <v>66140</v>
      </c>
      <c r="I555" s="1337">
        <f t="shared" si="296"/>
        <v>125666</v>
      </c>
      <c r="J555" s="1338">
        <v>0</v>
      </c>
      <c r="K555" s="1337">
        <f t="shared" si="269"/>
        <v>125666</v>
      </c>
      <c r="L555" s="1411">
        <f t="shared" si="270"/>
        <v>1633658</v>
      </c>
      <c r="M555" s="1339">
        <v>1</v>
      </c>
      <c r="N555" s="523">
        <f t="shared" ref="N555:N618" si="300">+E555+1</f>
        <v>5</v>
      </c>
      <c r="O555" s="377"/>
      <c r="P555" s="229" t="str">
        <f t="shared" si="271"/>
        <v>Կ-1</v>
      </c>
      <c r="Q555" s="643">
        <f t="shared" si="272"/>
        <v>1.9</v>
      </c>
      <c r="R555" s="1408"/>
      <c r="S555" s="1408">
        <f t="shared" ref="S555:S618" si="301">+Q555+Q555*R555</f>
        <v>1.9</v>
      </c>
      <c r="T555" s="1337">
        <v>66140</v>
      </c>
      <c r="U555" s="1337">
        <f t="shared" si="297"/>
        <v>125666</v>
      </c>
      <c r="V555" s="1334">
        <f t="shared" si="273"/>
        <v>0</v>
      </c>
      <c r="W555" s="1337">
        <f t="shared" si="274"/>
        <v>125666</v>
      </c>
      <c r="X555" s="1411">
        <f t="shared" si="275"/>
        <v>1633658</v>
      </c>
      <c r="Y555" s="1339">
        <v>1</v>
      </c>
      <c r="Z555" s="523">
        <f t="shared" si="276"/>
        <v>6</v>
      </c>
      <c r="AA555" s="377"/>
      <c r="AB555" s="229" t="str">
        <f t="shared" si="277"/>
        <v>Կ-1</v>
      </c>
      <c r="AC555" s="1408">
        <f t="shared" si="278"/>
        <v>1.96</v>
      </c>
      <c r="AD555" s="1408"/>
      <c r="AE555" s="1408">
        <f t="shared" si="289"/>
        <v>1.96</v>
      </c>
      <c r="AF555" s="1337">
        <v>66140</v>
      </c>
      <c r="AG555" s="1337">
        <f t="shared" si="298"/>
        <v>129634.4</v>
      </c>
      <c r="AH555" s="1334">
        <f t="shared" si="279"/>
        <v>0</v>
      </c>
      <c r="AI555" s="1337">
        <f t="shared" si="280"/>
        <v>129634.4</v>
      </c>
      <c r="AJ555" s="1411">
        <f t="shared" si="281"/>
        <v>1685247.2</v>
      </c>
      <c r="AK555" s="1339">
        <v>1</v>
      </c>
      <c r="AL555" s="376">
        <f t="shared" si="282"/>
        <v>7</v>
      </c>
      <c r="AM555" s="377"/>
      <c r="AN555" s="229" t="str">
        <f t="shared" si="283"/>
        <v>Կ-1</v>
      </c>
      <c r="AO555" s="1408">
        <f t="shared" si="284"/>
        <v>1.96</v>
      </c>
      <c r="AP555" s="1408"/>
      <c r="AQ555" s="1408">
        <f t="shared" si="290"/>
        <v>1.96</v>
      </c>
      <c r="AR555" s="1337">
        <v>66140</v>
      </c>
      <c r="AS555" s="1337">
        <f t="shared" si="299"/>
        <v>129634.4</v>
      </c>
      <c r="AT555" s="1334">
        <f t="shared" si="285"/>
        <v>0</v>
      </c>
      <c r="AU555" s="1337">
        <f t="shared" si="286"/>
        <v>129634.4</v>
      </c>
      <c r="AV555" s="1411">
        <f t="shared" si="287"/>
        <v>1685247.2</v>
      </c>
    </row>
    <row r="556" spans="1:48" ht="17.25" thickBot="1">
      <c r="A556" s="1421">
        <v>514</v>
      </c>
      <c r="B556" s="1429" t="s">
        <v>1321</v>
      </c>
      <c r="C556" s="1430" t="s">
        <v>2467</v>
      </c>
      <c r="D556" s="1423">
        <v>1</v>
      </c>
      <c r="E556" s="1419">
        <v>4</v>
      </c>
      <c r="F556" s="725" t="s">
        <v>98</v>
      </c>
      <c r="G556" s="724">
        <f t="shared" si="291"/>
        <v>1.9</v>
      </c>
      <c r="H556" s="443">
        <v>66140</v>
      </c>
      <c r="I556" s="1337">
        <f t="shared" si="296"/>
        <v>125666</v>
      </c>
      <c r="J556" s="1338">
        <v>0</v>
      </c>
      <c r="K556" s="1337">
        <f t="shared" ref="K556:K619" si="302">+J556+I556</f>
        <v>125666</v>
      </c>
      <c r="L556" s="1411">
        <f t="shared" ref="L556:L619" si="303">+K556*13</f>
        <v>1633658</v>
      </c>
      <c r="M556" s="1339">
        <v>1</v>
      </c>
      <c r="N556" s="523">
        <f t="shared" si="300"/>
        <v>5</v>
      </c>
      <c r="O556" s="377"/>
      <c r="P556" s="229" t="str">
        <f t="shared" ref="P556:P619" si="304">+F556</f>
        <v>Կ-1</v>
      </c>
      <c r="Q556" s="643">
        <f t="shared" ref="Q556:Q619" si="305">IF(M556&lt;1,0,IF(P556="Բ-1",IF(N556=0,6.94,IF(N556=1,7.17,IF(N556=2,7.41,IF(N556=3,7.66,IF(OR(N556=5,N556=4),7.92,IF(OR(N556=6,N556=7),8.18,IF(OR(N556=8,N556=9),8.46,IF(OR(N556=10,N556=11,N556=12),8.74,IF(OR(N556=13,N556=14,N556=15),9.03,IF(OR(N556=16,N556=17,N556=18),9.33,9.65)))))))))),IF(P556="Բ-2", IF(N556=0,5.71,IF(N556=1,5.89,IF(N556=2,6.09,IF(N556=3,6.29,IF(OR(N556=5,N556=4),6.5,IF(OR(N556=6,N556=7),6.72,IF(OR(N556=8,N556=9),6.94,IF(OR(N556=10,N556=11,N556=12),7.17,IF(OR(N556=13,N556=14,N556=15),7.41,IF(OR(N556=16,N556=17,N556=18),7.65,7.91)))))))))), IF(P556="Գ-1", IF(N556=0,4.7,IF(N556=1,4.86,IF(N556=2,5.01,IF(N556=3,5.18,IF(OR(N556=5,N556=4),5.35,IF(OR(N556=6,N556=7),5.52,IF(OR(N556=8,N556=9),5.71,IF(OR(N556=10,N556=11,N556=12),5.89,IF(OR(N556=13,N556=14,N556=15),6.09,IF(OR(N556=16,N556=17,N556=18),6.29,6.49)))))))))), IF(P556="Գ-2", IF(N556=0,3.88,IF(N556=1,4.01,IF(N556=2,4.14,IF(N556=3,4.27,IF(OR(N556=5,N556=4),4.41,IF(OR(N556=6,N556=7),4.55,IF(OR(N556=8,N556=9),4.7,IF(OR(N556=10,N556=11,N556=12),4.85,IF(OR(N556=13,N556=14,N556=15),5.01,IF(OR(N556=16,N556=17,N556=18),5.17,5.34)))))))))), IF(P556="Գ-3", IF(N556=0,3.21,IF(N556=1,3.31,IF(N556=2,3.42,IF(N556=3,3.53,IF(OR(N556=5,N556=4),3.64,IF(OR(N556=6,N556=7),3.76,IF(OR(N556=8,N556=9),3.88,IF(OR(N556=10,N556=11,N556=12),4.01,IF(OR(N556=13,N556=14,N556=15),4.13,IF(OR(N556=16,N556=17,N556=18),4.27,4.4)))))))))), IF(P556="Ա-1", IF(N556=0,2.66,IF(N556=1,2.75,IF(N556=2,2.83,IF(N556=3,2.92,IF(OR(N556=5,N556=4),3.02,IF(OR(N556=6,N556=7),3.11,IF(OR(N556=8,N556=9),3.21,IF(OR(N556=10,N556=11,N556=12),3.31,IF(OR(N556=13,N556=14,N556=15),3.42,IF(OR(N556=16,N556=17,N556=18),3.53,3.64)))))))))), IF(P556="Ա-2", IF(N556=0,2.28,IF(N556=1,2.35,IF(N556=2,2.43,IF(N556=3,2.5,IF(OR(N556=5,N556=4),2.58,IF(OR(N556=6,N556=7),2.66,IF(OR(N556=8,N556=9),2.75,IF(OR(N556=10,N556=11,N556=12),2.83,IF(OR(N556=13,N556=14,N556=15),2.92,IF(OR(N556=16,N556=17,N556=18),3.01,3.11)))))))))),IF(P556="Ա-3", IF(N556=0,1.96,IF(N556=1,2.02,IF(N556=2,2.08,IF(N556=3,2.15,IF(OR(N556=5,N556=4),2.21,IF(OR(N556=6,N556=7),2.28,IF(OR(N556=8,N556=9),2.35,IF(OR(N556=10,N556=11,N556=12),2.42,IF(OR(N556=13,N556=14,N556=15),2.5,IF(OR(N556=16,N556=17,N556=18),2.58,2.66)))))))))), IF(P556="Կ-1", IF(N556=0,1.68,IF(N556=1,1.73,IF(N556=2,1.79,IF(N556=3,1.84,IF(OR(N556=5,N556=4),1.9,IF(OR(N556=6,N556=7),1.96,IF(OR(N556=8,N556=9),2.02,IF(OR(N556=10,N556=11,N556=12),2.08,IF(OR(N556=13,N556=14,N556=15),2.14,IF(OR(N556=16,N556=17,N556=18),2.21,2.28)))))))))), IF(P556="Կ-2", IF(N556=0,1.45,IF(N556=1,1.49,IF(N556=2,1.54,IF(N556=3,1.59,IF(OR(N556=5,N556=4),1.63,IF(OR(N556=6,N556=7),1.68,IF(OR(N556=8,N556=9),1.73,IF(OR(N556=10,N556=11,N556=12),1.79,IF(OR(N556=13,N556=14,N556=15),1.84,IF(OR(N556=16,N556=17,N556=18),1.9,1.95)))))))))),IF(P556="Կ-3", IF(N556=0,1.25,IF(N556=1,1.29,IF(N556=2,1.33,IF(N556=3,1.37,IF(OR(N556=5,N556=4),1.41,IF(OR(N556=6,N556=7),1.45,IF(OR(N556=8,N556=9),1.49,IF(OR(N556=10,N556=11,N556=12),1.54,IF(OR(N556=13,N556=14,N556=15),1.58,IF(OR(N556=16,N556=17,N556=18),1.63,1.68)))))))))), "Error"))))))))))))</f>
        <v>1.9</v>
      </c>
      <c r="R556" s="1408"/>
      <c r="S556" s="1408">
        <f t="shared" si="301"/>
        <v>1.9</v>
      </c>
      <c r="T556" s="1337">
        <v>66140</v>
      </c>
      <c r="U556" s="1337">
        <f t="shared" si="297"/>
        <v>125666</v>
      </c>
      <c r="V556" s="1334">
        <f t="shared" ref="V556:V619" si="306">+J556</f>
        <v>0</v>
      </c>
      <c r="W556" s="1337">
        <f t="shared" ref="W556:W619" si="307">+V556+U556</f>
        <v>125666</v>
      </c>
      <c r="X556" s="1411">
        <f t="shared" ref="X556:X619" si="308">+W556*13</f>
        <v>1633658</v>
      </c>
      <c r="Y556" s="1339">
        <v>1</v>
      </c>
      <c r="Z556" s="523">
        <f t="shared" ref="Z556:Z619" si="309">+N556+1</f>
        <v>6</v>
      </c>
      <c r="AA556" s="377"/>
      <c r="AB556" s="229" t="str">
        <f t="shared" ref="AB556:AB619" si="310">+P556</f>
        <v>Կ-1</v>
      </c>
      <c r="AC556" s="1408">
        <f t="shared" ref="AC556:AC619" si="311">IF(Y556&lt;1,0,IF(AB556="Բ-1",IF(Z556=0,6.94,IF(Z556=1,7.17,IF(Z556=2,7.41,IF(Z556=3,7.66,IF(OR(Z556=5,Z556=4),7.92,IF(OR(Z556=6,Z556=7),8.18,IF(OR(Z556=8,Z556=9),8.46,IF(OR(Z556=10,Z556=11,Z556=12),8.74,IF(OR(Z556=13,Z556=14,Z556=15),9.03,IF(OR(Z556=16,Z556=17,Z556=18),9.33,9.65)))))))))),IF(AB556="Բ-2", IF(Z556=0,5.71,IF(Z556=1,5.89,IF(Z556=2,6.09,IF(Z556=3,6.29,IF(OR(Z556=5,Z556=4),6.5,IF(OR(Z556=6,Z556=7),6.72,IF(OR(Z556=8,Z556=9),6.94,IF(OR(Z556=10,Z556=11,Z556=12),7.17,IF(OR(Z556=13,Z556=14,Z556=15),7.41,IF(OR(Z556=16,Z556=17,Z556=18),7.65,7.91)))))))))), IF(AB556="Գ-1", IF(Z556=0,4.7,IF(Z556=1,4.86,IF(Z556=2,5.01,IF(Z556=3,5.18,IF(OR(Z556=5,Z556=4),5.35,IF(OR(Z556=6,Z556=7),5.52,IF(OR(Z556=8,Z556=9),5.71,IF(OR(Z556=10,Z556=11,Z556=12),5.89,IF(OR(Z556=13,Z556=14,Z556=15),6.09,IF(OR(Z556=16,Z556=17,Z556=18),6.29,6.49)))))))))), IF(AB556="Գ-2", IF(Z556=0,3.88,IF(Z556=1,4.01,IF(Z556=2,4.14,IF(Z556=3,4.27,IF(OR(Z556=5,Z556=4),4.41,IF(OR(Z556=6,Z556=7),4.55,IF(OR(Z556=8,Z556=9),4.7,IF(OR(Z556=10,Z556=11,Z556=12),4.85,IF(OR(Z556=13,Z556=14,Z556=15),5.01,IF(OR(Z556=16,Z556=17,Z556=18),5.17,5.34)))))))))), IF(AB556="Գ-3", IF(Z556=0,3.21,IF(Z556=1,3.31,IF(Z556=2,3.42,IF(Z556=3,3.53,IF(OR(Z556=5,Z556=4),3.64,IF(OR(Z556=6,Z556=7),3.76,IF(OR(Z556=8,Z556=9),3.88,IF(OR(Z556=10,Z556=11,Z556=12),4.01,IF(OR(Z556=13,Z556=14,Z556=15),4.13,IF(OR(Z556=16,Z556=17,Z556=18),4.27,4.4)))))))))), IF(AB556="Ա-1", IF(Z556=0,2.66,IF(Z556=1,2.75,IF(Z556=2,2.83,IF(Z556=3,2.92,IF(OR(Z556=5,Z556=4),3.02,IF(OR(Z556=6,Z556=7),3.11,IF(OR(Z556=8,Z556=9),3.21,IF(OR(Z556=10,Z556=11,Z556=12),3.31,IF(OR(Z556=13,Z556=14,Z556=15),3.42,IF(OR(Z556=16,Z556=17,Z556=18),3.53,3.64)))))))))), IF(AB556="Ա-2", IF(Z556=0,2.28,IF(Z556=1,2.35,IF(Z556=2,2.43,IF(Z556=3,2.5,IF(OR(Z556=5,Z556=4),2.58,IF(OR(Z556=6,Z556=7),2.66,IF(OR(Z556=8,Z556=9),2.75,IF(OR(Z556=10,Z556=11,Z556=12),2.83,IF(OR(Z556=13,Z556=14,Z556=15),2.92,IF(OR(Z556=16,Z556=17,Z556=18),3.01,3.11)))))))))),IF(AB556="Ա-3", IF(Z556=0,1.96,IF(Z556=1,2.02,IF(Z556=2,2.08,IF(Z556=3,2.15,IF(OR(Z556=5,Z556=4),2.21,IF(OR(Z556=6,Z556=7),2.28,IF(OR(Z556=8,Z556=9),2.35,IF(OR(Z556=10,Z556=11,Z556=12),2.42,IF(OR(Z556=13,Z556=14,Z556=15),2.5,IF(OR(Z556=16,Z556=17,Z556=18),2.58,2.66)))))))))), IF(AB556="Կ-1", IF(Z556=0,1.68,IF(Z556=1,1.73,IF(Z556=2,1.79,IF(Z556=3,1.84,IF(OR(Z556=5,Z556=4),1.9,IF(OR(Z556=6,Z556=7),1.96,IF(OR(Z556=8,Z556=9),2.02,IF(OR(Z556=10,Z556=11,Z556=12),2.08,IF(OR(Z556=13,Z556=14,Z556=15),2.14,IF(OR(Z556=16,Z556=17,Z556=18),2.21,2.28)))))))))), IF(AB556="Կ-2", IF(Z556=0,1.45,IF(Z556=1,1.49,IF(Z556=2,1.54,IF(Z556=3,1.59,IF(OR(Z556=5,Z556=4),1.63,IF(OR(Z556=6,Z556=7),1.68,IF(OR(Z556=8,Z556=9),1.73,IF(OR(Z556=10,Z556=11,Z556=12),1.79,IF(OR(Z556=13,Z556=14,Z556=15),1.84,IF(OR(Z556=16,Z556=17,Z556=18),1.9,1.95)))))))))),IF(AB556="Կ-3", IF(Z556=0,1.25,IF(Z556=1,1.29,IF(Z556=2,1.33,IF(Z556=3,1.37,IF(OR(Z556=5,Z556=4),1.41,IF(OR(Z556=6,Z556=7),1.45,IF(OR(Z556=8,Z556=9),1.49,IF(OR(Z556=10,Z556=11,Z556=12),1.54,IF(OR(Z556=13,Z556=14,Z556=15),1.58,IF(OR(Z556=16,Z556=17,Z556=18),1.63,1.68)))))))))), "Error"))))))))))))</f>
        <v>1.96</v>
      </c>
      <c r="AD556" s="1408"/>
      <c r="AE556" s="1408">
        <f t="shared" si="289"/>
        <v>1.96</v>
      </c>
      <c r="AF556" s="1337">
        <v>66140</v>
      </c>
      <c r="AG556" s="1337">
        <f t="shared" si="298"/>
        <v>129634.4</v>
      </c>
      <c r="AH556" s="1334">
        <f t="shared" ref="AH556:AH619" si="312">+V556</f>
        <v>0</v>
      </c>
      <c r="AI556" s="1337">
        <f t="shared" ref="AI556:AI619" si="313">+AH556+AG556</f>
        <v>129634.4</v>
      </c>
      <c r="AJ556" s="1411">
        <f t="shared" ref="AJ556:AJ619" si="314">+AI556*13</f>
        <v>1685247.2</v>
      </c>
      <c r="AK556" s="1339">
        <v>1</v>
      </c>
      <c r="AL556" s="376">
        <f t="shared" ref="AL556:AL619" si="315">+Z556+1</f>
        <v>7</v>
      </c>
      <c r="AM556" s="377"/>
      <c r="AN556" s="229" t="str">
        <f t="shared" ref="AN556:AN619" si="316">+AB556</f>
        <v>Կ-1</v>
      </c>
      <c r="AO556" s="1408">
        <f t="shared" ref="AO556:AO619" si="317">IF(AK556&lt;1,0,IF(AN556="Բ-1",IF(AL556=0,6.94,IF(AL556=1,7.17,IF(AL556=2,7.41,IF(AL556=3,7.66,IF(OR(AL556=5,AL556=4),7.92,IF(OR(AL556=6,AL556=7),8.18,IF(OR(AL556=8,AL556=9),8.46,IF(OR(AL556=10,AL556=11,AL556=12),8.74,IF(OR(AL556=13,AL556=14,AL556=15),9.03,IF(OR(AL556=16,AL556=17,AL556=18),9.33,9.65)))))))))),IF(AN556="Բ-2", IF(AL556=0,5.71,IF(AL556=1,5.89,IF(AL556=2,6.09,IF(AL556=3,6.29,IF(OR(AL556=5,AL556=4),6.5,IF(OR(AL556=6,AL556=7),6.72,IF(OR(AL556=8,AL556=9),6.94,IF(OR(AL556=10,AL556=11,AL556=12),7.17,IF(OR(AL556=13,AL556=14,AL556=15),7.41,IF(OR(AL556=16,AL556=17,AL556=18),7.65,7.91)))))))))), IF(AN556="Գ-1", IF(AL556=0,4.7,IF(AL556=1,4.86,IF(AL556=2,5.01,IF(AL556=3,5.18,IF(OR(AL556=5,AL556=4),5.35,IF(OR(AL556=6,AL556=7),5.52,IF(OR(AL556=8,AL556=9),5.71,IF(OR(AL556=10,AL556=11,AL556=12),5.89,IF(OR(AL556=13,AL556=14,AL556=15),6.09,IF(OR(AL556=16,AL556=17,AL556=18),6.29,6.49)))))))))), IF(AN556="Գ-2", IF(AL556=0,3.88,IF(AL556=1,4.01,IF(AL556=2,4.14,IF(AL556=3,4.27,IF(OR(AL556=5,AL556=4),4.41,IF(OR(AL556=6,AL556=7),4.55,IF(OR(AL556=8,AL556=9),4.7,IF(OR(AL556=10,AL556=11,AL556=12),4.85,IF(OR(AL556=13,AL556=14,AL556=15),5.01,IF(OR(AL556=16,AL556=17,AL556=18),5.17,5.34)))))))))), IF(AN556="Գ-3", IF(AL556=0,3.21,IF(AL556=1,3.31,IF(AL556=2,3.42,IF(AL556=3,3.53,IF(OR(AL556=5,AL556=4),3.64,IF(OR(AL556=6,AL556=7),3.76,IF(OR(AL556=8,AL556=9),3.88,IF(OR(AL556=10,AL556=11,AL556=12),4.01,IF(OR(AL556=13,AL556=14,AL556=15),4.13,IF(OR(AL556=16,AL556=17,AL556=18),4.27,4.4)))))))))), IF(AN556="Ա-1", IF(AL556=0,2.66,IF(AL556=1,2.75,IF(AL556=2,2.83,IF(AL556=3,2.92,IF(OR(AL556=5,AL556=4),3.02,IF(OR(AL556=6,AL556=7),3.11,IF(OR(AL556=8,AL556=9),3.21,IF(OR(AL556=10,AL556=11,AL556=12),3.31,IF(OR(AL556=13,AL556=14,AL556=15),3.42,IF(OR(AL556=16,AL556=17,AL556=18),3.53,3.64)))))))))), IF(AN556="Ա-2", IF(AL556=0,2.28,IF(AL556=1,2.35,IF(AL556=2,2.43,IF(AL556=3,2.5,IF(OR(AL556=5,AL556=4),2.58,IF(OR(AL556=6,AL556=7),2.66,IF(OR(AL556=8,AL556=9),2.75,IF(OR(AL556=10,AL556=11,AL556=12),2.83,IF(OR(AL556=13,AL556=14,AL556=15),2.92,IF(OR(AL556=16,AL556=17,AL556=18),3.01,3.11)))))))))),IF(AN556="Ա-3", IF(AL556=0,1.96,IF(AL556=1,2.02,IF(AL556=2,2.08,IF(AL556=3,2.15,IF(OR(AL556=5,AL556=4),2.21,IF(OR(AL556=6,AL556=7),2.28,IF(OR(AL556=8,AL556=9),2.35,IF(OR(AL556=10,AL556=11,AL556=12),2.42,IF(OR(AL556=13,AL556=14,AL556=15),2.5,IF(OR(AL556=16,AL556=17,AL556=18),2.58,2.66)))))))))), IF(AN556="Կ-1", IF(AL556=0,1.68,IF(AL556=1,1.73,IF(AL556=2,1.79,IF(AL556=3,1.84,IF(OR(AL556=5,AL556=4),1.9,IF(OR(AL556=6,AL556=7),1.96,IF(OR(AL556=8,AL556=9),2.02,IF(OR(AL556=10,AL556=11,AL556=12),2.08,IF(OR(AL556=13,AL556=14,AL556=15),2.14,IF(OR(AL556=16,AL556=17,AL556=18),2.21,2.28)))))))))), IF(AN556="Կ-2", IF(AL556=0,1.45,IF(AL556=1,1.49,IF(AL556=2,1.54,IF(AL556=3,1.59,IF(OR(AL556=5,AL556=4),1.63,IF(OR(AL556=6,AL556=7),1.68,IF(OR(AL556=8,AL556=9),1.73,IF(OR(AL556=10,AL556=11,AL556=12),1.79,IF(OR(AL556=13,AL556=14,AL556=15),1.84,IF(OR(AL556=16,AL556=17,AL556=18),1.9,1.95)))))))))),IF(AN556="Կ-3", IF(AL556=0,1.25,IF(AL556=1,1.29,IF(AL556=2,1.33,IF(AL556=3,1.37,IF(OR(AL556=5,AL556=4),1.41,IF(OR(AL556=6,AL556=7),1.45,IF(OR(AL556=8,AL556=9),1.49,IF(OR(AL556=10,AL556=11,AL556=12),1.54,IF(OR(AL556=13,AL556=14,AL556=15),1.58,IF(OR(AL556=16,AL556=17,AL556=18),1.63,1.68)))))))))), "Error"))))))))))))</f>
        <v>1.96</v>
      </c>
      <c r="AP556" s="1408"/>
      <c r="AQ556" s="1408">
        <f t="shared" si="290"/>
        <v>1.96</v>
      </c>
      <c r="AR556" s="1337">
        <v>66140</v>
      </c>
      <c r="AS556" s="1337">
        <f t="shared" si="299"/>
        <v>129634.4</v>
      </c>
      <c r="AT556" s="1334">
        <f t="shared" ref="AT556:AT619" si="318">+AH556</f>
        <v>0</v>
      </c>
      <c r="AU556" s="1337">
        <f t="shared" ref="AU556:AU619" si="319">+AT556+AS556</f>
        <v>129634.4</v>
      </c>
      <c r="AV556" s="1411">
        <f t="shared" ref="AV556:AV619" si="320">+AU556*13</f>
        <v>1685247.2</v>
      </c>
    </row>
    <row r="557" spans="1:48" ht="17.25" thickBot="1">
      <c r="A557" s="1421">
        <v>515</v>
      </c>
      <c r="B557" s="1429" t="s">
        <v>1322</v>
      </c>
      <c r="C557" s="1430" t="s">
        <v>2467</v>
      </c>
      <c r="D557" s="1423">
        <v>1</v>
      </c>
      <c r="E557" s="1419">
        <v>4</v>
      </c>
      <c r="F557" s="725" t="s">
        <v>98</v>
      </c>
      <c r="G557" s="724">
        <f t="shared" ref="G557:G561" si="321">IF(D557&lt;1,0,IF(F557="Բ-1",IF(E557=0,6.94,IF(E557=1,7.17,IF(E557=2,7.41,IF(E557=3,7.66,IF(OR(E557=5,E557=4),7.92,IF(OR(E557=6,E557=7),8.18,IF(OR(E557=8,E557=9),8.46,IF(OR(E557=10,E557=11,E557=12),8.74,IF(OR(E557=13,E557=14,E557=15),9.03,IF(OR(E557=16,E557=17,E557=18),9.33,9.65)))))))))),IF(F557="Բ-2", IF(E557=0,5.71,IF(E557=1,5.89,IF(E557=2,6.09,IF(E557=3,6.29,IF(OR(E557=5,E557=4),6.5,IF(OR(E557=6,E557=7),6.72,IF(OR(E557=8,E557=9),6.94,IF(OR(E557=10,E557=11,E557=12),7.17,IF(OR(E557=13,E557=14,E557=15),7.41,IF(OR(E557=16,E557=17,E557=18),7.65,7.91)))))))))), IF(F557="Գ-1", IF(E557=0,4.7,IF(E557=1,4.86,IF(E557=2,5.01,IF(E557=3,5.18,IF(OR(E557=5,E557=4),5.35,IF(OR(E557=6,E557=7),5.52,IF(OR(E557=8,E557=9),5.71,IF(OR(E557=10,E557=11,E557=12),5.89,IF(OR(E557=13,E557=14,E557=15),6.09,IF(OR(E557=16,E557=17,E557=18),6.29,6.49)))))))))), IF(F557="Գ-2", IF(E557=0,3.88,IF(E557=1,4.01,IF(E557=2,4.14,IF(E557=3,4.27,IF(OR(E557=5,E557=4),4.41,IF(OR(E557=6,E557=7),4.55,IF(OR(E557=8,E557=9),4.7,IF(OR(E557=10,E557=11,E557=12),4.85,IF(OR(E557=13,E557=14,E557=15),5.01,IF(OR(E557=16,E557=17,E557=18),5.17,5.34)))))))))), IF(F557="Գ-3", IF(E557=0,3.21,IF(E557=1,3.31,IF(E557=2,3.42,IF(E557=3,3.53,IF(OR(E557=5,E557=4),3.64,IF(OR(E557=6,E557=7),3.76,IF(OR(E557=8,E557=9),3.88,IF(OR(E557=10,E557=11,E557=12),4.01,IF(OR(E557=13,E557=14,E557=15),4.13,IF(OR(E557=16,E557=17,E557=18),4.27,4.4)))))))))), IF(F557="Ա-1", IF(E557=0,2.66,IF(E557=1,2.75,IF(E557=2,2.83,IF(E557=3,2.92,IF(OR(E557=5,E557=4),3.02,IF(OR(E557=6,E557=7),3.11,IF(OR(E557=8,E557=9),3.21,IF(OR(E557=10,E557=11,E557=12),3.31,IF(OR(E557=13,E557=14,E557=15),3.42,IF(OR(E557=16,E557=17,E557=18),3.53,3.64)))))))))), IF(F557="Ա-2", IF(E557=0,2.28,IF(E557=1,2.35,IF(E557=2,2.43,IF(E557=3,2.5,IF(OR(E557=5,E557=4),2.58,IF(OR(E557=6,E557=7),2.66,IF(OR(E557=8,E557=9),2.75,IF(OR(E557=10,E557=11,E557=12),2.83,IF(OR(E557=13,E557=14,E557=15),2.92,IF(OR(E557=16,E557=17,E557=18),3.01,3.11)))))))))),IF(F557="Ա-3", IF(E557=0,1.96,IF(E557=1,2.02,IF(E557=2,2.08,IF(E557=3,2.15,IF(OR(E557=5,E557=4),2.21,IF(OR(E557=6,E557=7),2.28,IF(OR(E557=8,E557=9),2.35,IF(OR(E557=10,E557=11,E557=12),2.42,IF(OR(E557=13,E557=14,E557=15),2.5,IF(OR(E557=16,E557=17,E557=18),2.58,2.66)))))))))), IF(F557="Կ-1", IF(E557=0,1.68,IF(E557=1,1.73,IF(E557=2,1.79,IF(E557=3,1.84,IF(OR(E557=5,E557=4),1.9,IF(OR(E557=6,E557=7),1.96,IF(OR(E557=8,E557=9),2.02,IF(OR(E557=10,E557=11,E557=12),2.08,IF(OR(E557=13,E557=14,E557=15),2.14,IF(OR(E557=16,E557=17,E557=18),2.21,2.28)))))))))), IF(F557="Կ-2", IF(E557=0,1.45,IF(E557=1,1.49,IF(E557=2,1.54,IF(E557=3,1.59,IF(OR(E557=5,E557=4),1.63,IF(OR(E557=6,E557=7),1.68,IF(OR(E557=8,E557=9),1.73,IF(OR(E557=10,E557=11,E557=12),1.79,IF(OR(E557=13,E557=14,E557=15),1.84,IF(OR(E557=16,E557=17,E557=18),1.9,1.95)))))))))),IF(F557="Կ-3", IF(E557=0,1.25,IF(E557=1,1.29,IF(E557=2,1.33,IF(E557=3,1.37,IF(OR(E557=5,E557=4),1.41,IF(OR(E557=6,E557=7),1.45,IF(OR(E557=8,E557=9),1.49,IF(OR(E557=10,E557=11,E557=12),1.54,IF(OR(E557=13,E557=14,E557=15),1.58,IF(OR(E557=16,E557=17,E557=18),1.63,1.68)))))))))), "Error"))))))))))))</f>
        <v>1.9</v>
      </c>
      <c r="H557" s="443">
        <v>66140</v>
      </c>
      <c r="I557" s="1337">
        <f t="shared" si="296"/>
        <v>125666</v>
      </c>
      <c r="J557" s="1338">
        <v>0</v>
      </c>
      <c r="K557" s="1337">
        <f t="shared" si="302"/>
        <v>125666</v>
      </c>
      <c r="L557" s="1411">
        <f t="shared" si="303"/>
        <v>1633658</v>
      </c>
      <c r="M557" s="1339">
        <v>1</v>
      </c>
      <c r="N557" s="523">
        <f t="shared" si="300"/>
        <v>5</v>
      </c>
      <c r="O557" s="377"/>
      <c r="P557" s="229" t="str">
        <f t="shared" si="304"/>
        <v>Կ-1</v>
      </c>
      <c r="Q557" s="643">
        <f t="shared" si="305"/>
        <v>1.9</v>
      </c>
      <c r="R557" s="1408"/>
      <c r="S557" s="1408">
        <f t="shared" si="301"/>
        <v>1.9</v>
      </c>
      <c r="T557" s="1337">
        <v>66140</v>
      </c>
      <c r="U557" s="1337">
        <f t="shared" si="297"/>
        <v>125666</v>
      </c>
      <c r="V557" s="1334">
        <f t="shared" si="306"/>
        <v>0</v>
      </c>
      <c r="W557" s="1337">
        <f t="shared" si="307"/>
        <v>125666</v>
      </c>
      <c r="X557" s="1411">
        <f t="shared" si="308"/>
        <v>1633658</v>
      </c>
      <c r="Y557" s="1339">
        <v>1</v>
      </c>
      <c r="Z557" s="523">
        <f t="shared" si="309"/>
        <v>6</v>
      </c>
      <c r="AA557" s="377"/>
      <c r="AB557" s="229" t="str">
        <f t="shared" si="310"/>
        <v>Կ-1</v>
      </c>
      <c r="AC557" s="1408">
        <f t="shared" si="311"/>
        <v>1.96</v>
      </c>
      <c r="AD557" s="1408"/>
      <c r="AE557" s="1408">
        <f t="shared" si="289"/>
        <v>1.96</v>
      </c>
      <c r="AF557" s="1337">
        <v>66140</v>
      </c>
      <c r="AG557" s="1337">
        <f t="shared" si="298"/>
        <v>129634.4</v>
      </c>
      <c r="AH557" s="1334">
        <f t="shared" si="312"/>
        <v>0</v>
      </c>
      <c r="AI557" s="1337">
        <f t="shared" si="313"/>
        <v>129634.4</v>
      </c>
      <c r="AJ557" s="1411">
        <f t="shared" si="314"/>
        <v>1685247.2</v>
      </c>
      <c r="AK557" s="1339">
        <v>1</v>
      </c>
      <c r="AL557" s="376">
        <f t="shared" si="315"/>
        <v>7</v>
      </c>
      <c r="AM557" s="377"/>
      <c r="AN557" s="229" t="str">
        <f t="shared" si="316"/>
        <v>Կ-1</v>
      </c>
      <c r="AO557" s="1408">
        <f t="shared" si="317"/>
        <v>1.96</v>
      </c>
      <c r="AP557" s="1408"/>
      <c r="AQ557" s="1408">
        <f t="shared" si="290"/>
        <v>1.96</v>
      </c>
      <c r="AR557" s="1337">
        <v>66140</v>
      </c>
      <c r="AS557" s="1337">
        <f t="shared" si="299"/>
        <v>129634.4</v>
      </c>
      <c r="AT557" s="1334">
        <f t="shared" si="318"/>
        <v>0</v>
      </c>
      <c r="AU557" s="1337">
        <f t="shared" si="319"/>
        <v>129634.4</v>
      </c>
      <c r="AV557" s="1411">
        <f t="shared" si="320"/>
        <v>1685247.2</v>
      </c>
    </row>
    <row r="558" spans="1:48" ht="17.25" thickBot="1">
      <c r="A558" s="1421">
        <v>516</v>
      </c>
      <c r="B558" s="1429" t="s">
        <v>1328</v>
      </c>
      <c r="C558" s="1430" t="s">
        <v>2467</v>
      </c>
      <c r="D558" s="1423">
        <v>1</v>
      </c>
      <c r="E558" s="1419">
        <v>4</v>
      </c>
      <c r="F558" s="725" t="s">
        <v>98</v>
      </c>
      <c r="G558" s="724">
        <f t="shared" si="321"/>
        <v>1.9</v>
      </c>
      <c r="H558" s="443">
        <v>66140</v>
      </c>
      <c r="I558" s="1337">
        <f t="shared" si="296"/>
        <v>125666</v>
      </c>
      <c r="J558" s="1338">
        <v>0</v>
      </c>
      <c r="K558" s="1337">
        <f t="shared" si="302"/>
        <v>125666</v>
      </c>
      <c r="L558" s="1411">
        <f t="shared" si="303"/>
        <v>1633658</v>
      </c>
      <c r="M558" s="1339">
        <v>1</v>
      </c>
      <c r="N558" s="523">
        <f t="shared" si="300"/>
        <v>5</v>
      </c>
      <c r="O558" s="377"/>
      <c r="P558" s="229" t="str">
        <f t="shared" si="304"/>
        <v>Կ-1</v>
      </c>
      <c r="Q558" s="643">
        <f t="shared" si="305"/>
        <v>1.9</v>
      </c>
      <c r="R558" s="1408"/>
      <c r="S558" s="1408">
        <f t="shared" si="301"/>
        <v>1.9</v>
      </c>
      <c r="T558" s="1337">
        <v>66140</v>
      </c>
      <c r="U558" s="1337">
        <f t="shared" si="297"/>
        <v>125666</v>
      </c>
      <c r="V558" s="1334">
        <f t="shared" si="306"/>
        <v>0</v>
      </c>
      <c r="W558" s="1337">
        <f t="shared" si="307"/>
        <v>125666</v>
      </c>
      <c r="X558" s="1411">
        <f t="shared" si="308"/>
        <v>1633658</v>
      </c>
      <c r="Y558" s="1339">
        <v>1</v>
      </c>
      <c r="Z558" s="523">
        <f t="shared" si="309"/>
        <v>6</v>
      </c>
      <c r="AA558" s="377"/>
      <c r="AB558" s="229" t="str">
        <f t="shared" si="310"/>
        <v>Կ-1</v>
      </c>
      <c r="AC558" s="1408">
        <f t="shared" si="311"/>
        <v>1.96</v>
      </c>
      <c r="AD558" s="1408"/>
      <c r="AE558" s="1408">
        <f t="shared" ref="AE558:AE621" si="322">+AC558+AC558*AD558</f>
        <v>1.96</v>
      </c>
      <c r="AF558" s="1337">
        <v>66140</v>
      </c>
      <c r="AG558" s="1337">
        <f t="shared" si="298"/>
        <v>129634.4</v>
      </c>
      <c r="AH558" s="1334">
        <f t="shared" si="312"/>
        <v>0</v>
      </c>
      <c r="AI558" s="1337">
        <f t="shared" si="313"/>
        <v>129634.4</v>
      </c>
      <c r="AJ558" s="1411">
        <f t="shared" si="314"/>
        <v>1685247.2</v>
      </c>
      <c r="AK558" s="1339">
        <v>1</v>
      </c>
      <c r="AL558" s="376">
        <f t="shared" si="315"/>
        <v>7</v>
      </c>
      <c r="AM558" s="377"/>
      <c r="AN558" s="229" t="str">
        <f t="shared" si="316"/>
        <v>Կ-1</v>
      </c>
      <c r="AO558" s="1408">
        <f t="shared" si="317"/>
        <v>1.96</v>
      </c>
      <c r="AP558" s="1408"/>
      <c r="AQ558" s="1408">
        <f t="shared" ref="AQ558:AQ621" si="323">+AO558+AO558*AP558</f>
        <v>1.96</v>
      </c>
      <c r="AR558" s="1337">
        <v>66140</v>
      </c>
      <c r="AS558" s="1337">
        <f t="shared" si="299"/>
        <v>129634.4</v>
      </c>
      <c r="AT558" s="1334">
        <f t="shared" si="318"/>
        <v>0</v>
      </c>
      <c r="AU558" s="1337">
        <f t="shared" si="319"/>
        <v>129634.4</v>
      </c>
      <c r="AV558" s="1411">
        <f t="shared" si="320"/>
        <v>1685247.2</v>
      </c>
    </row>
    <row r="559" spans="1:48" ht="17.25" thickBot="1">
      <c r="A559" s="1421">
        <v>517</v>
      </c>
      <c r="B559" s="1429" t="s">
        <v>1329</v>
      </c>
      <c r="C559" s="1430" t="s">
        <v>2467</v>
      </c>
      <c r="D559" s="1423">
        <v>1</v>
      </c>
      <c r="E559" s="1419">
        <v>4</v>
      </c>
      <c r="F559" s="725" t="s">
        <v>98</v>
      </c>
      <c r="G559" s="724">
        <f t="shared" si="321"/>
        <v>1.9</v>
      </c>
      <c r="H559" s="443">
        <v>66140</v>
      </c>
      <c r="I559" s="1337">
        <f t="shared" si="296"/>
        <v>125666</v>
      </c>
      <c r="J559" s="1338">
        <v>0</v>
      </c>
      <c r="K559" s="1337">
        <f t="shared" si="302"/>
        <v>125666</v>
      </c>
      <c r="L559" s="1411">
        <f t="shared" si="303"/>
        <v>1633658</v>
      </c>
      <c r="M559" s="1339">
        <v>1</v>
      </c>
      <c r="N559" s="523">
        <f t="shared" si="300"/>
        <v>5</v>
      </c>
      <c r="O559" s="377"/>
      <c r="P559" s="229" t="str">
        <f t="shared" si="304"/>
        <v>Կ-1</v>
      </c>
      <c r="Q559" s="643">
        <f t="shared" si="305"/>
        <v>1.9</v>
      </c>
      <c r="R559" s="1408"/>
      <c r="S559" s="1408">
        <f t="shared" si="301"/>
        <v>1.9</v>
      </c>
      <c r="T559" s="1337">
        <v>66140</v>
      </c>
      <c r="U559" s="1337">
        <f t="shared" si="297"/>
        <v>125666</v>
      </c>
      <c r="V559" s="1334">
        <f t="shared" si="306"/>
        <v>0</v>
      </c>
      <c r="W559" s="1337">
        <f t="shared" si="307"/>
        <v>125666</v>
      </c>
      <c r="X559" s="1411">
        <f t="shared" si="308"/>
        <v>1633658</v>
      </c>
      <c r="Y559" s="1339">
        <v>1</v>
      </c>
      <c r="Z559" s="523">
        <f t="shared" si="309"/>
        <v>6</v>
      </c>
      <c r="AA559" s="377"/>
      <c r="AB559" s="229" t="str">
        <f t="shared" si="310"/>
        <v>Կ-1</v>
      </c>
      <c r="AC559" s="1408">
        <f t="shared" si="311"/>
        <v>1.96</v>
      </c>
      <c r="AD559" s="1408"/>
      <c r="AE559" s="1408">
        <f t="shared" si="322"/>
        <v>1.96</v>
      </c>
      <c r="AF559" s="1337">
        <v>66140</v>
      </c>
      <c r="AG559" s="1337">
        <f t="shared" si="298"/>
        <v>129634.4</v>
      </c>
      <c r="AH559" s="1334">
        <f t="shared" si="312"/>
        <v>0</v>
      </c>
      <c r="AI559" s="1337">
        <f t="shared" si="313"/>
        <v>129634.4</v>
      </c>
      <c r="AJ559" s="1411">
        <f t="shared" si="314"/>
        <v>1685247.2</v>
      </c>
      <c r="AK559" s="1339">
        <v>1</v>
      </c>
      <c r="AL559" s="376">
        <f t="shared" si="315"/>
        <v>7</v>
      </c>
      <c r="AM559" s="377"/>
      <c r="AN559" s="229" t="str">
        <f t="shared" si="316"/>
        <v>Կ-1</v>
      </c>
      <c r="AO559" s="1408">
        <f t="shared" si="317"/>
        <v>1.96</v>
      </c>
      <c r="AP559" s="1408"/>
      <c r="AQ559" s="1408">
        <f t="shared" si="323"/>
        <v>1.96</v>
      </c>
      <c r="AR559" s="1337">
        <v>66140</v>
      </c>
      <c r="AS559" s="1337">
        <f t="shared" si="299"/>
        <v>129634.4</v>
      </c>
      <c r="AT559" s="1334">
        <f t="shared" si="318"/>
        <v>0</v>
      </c>
      <c r="AU559" s="1337">
        <f t="shared" si="319"/>
        <v>129634.4</v>
      </c>
      <c r="AV559" s="1411">
        <f t="shared" si="320"/>
        <v>1685247.2</v>
      </c>
    </row>
    <row r="560" spans="1:48" ht="17.25" thickBot="1">
      <c r="A560" s="1421">
        <v>518</v>
      </c>
      <c r="B560" s="1433" t="s">
        <v>1330</v>
      </c>
      <c r="C560" s="1430" t="s">
        <v>2467</v>
      </c>
      <c r="D560" s="1423">
        <v>1</v>
      </c>
      <c r="E560" s="1419">
        <v>4</v>
      </c>
      <c r="F560" s="725" t="s">
        <v>98</v>
      </c>
      <c r="G560" s="724">
        <f t="shared" si="321"/>
        <v>1.9</v>
      </c>
      <c r="H560" s="443">
        <v>66140</v>
      </c>
      <c r="I560" s="1337">
        <f t="shared" si="296"/>
        <v>125666</v>
      </c>
      <c r="J560" s="1338">
        <v>0</v>
      </c>
      <c r="K560" s="1337">
        <f t="shared" si="302"/>
        <v>125666</v>
      </c>
      <c r="L560" s="1411">
        <f t="shared" si="303"/>
        <v>1633658</v>
      </c>
      <c r="M560" s="1339">
        <v>1</v>
      </c>
      <c r="N560" s="523">
        <f t="shared" si="300"/>
        <v>5</v>
      </c>
      <c r="O560" s="377"/>
      <c r="P560" s="229" t="str">
        <f t="shared" si="304"/>
        <v>Կ-1</v>
      </c>
      <c r="Q560" s="643">
        <f t="shared" si="305"/>
        <v>1.9</v>
      </c>
      <c r="R560" s="1408"/>
      <c r="S560" s="1408">
        <f t="shared" si="301"/>
        <v>1.9</v>
      </c>
      <c r="T560" s="1337">
        <v>66140</v>
      </c>
      <c r="U560" s="1337">
        <f t="shared" si="297"/>
        <v>125666</v>
      </c>
      <c r="V560" s="1334">
        <f t="shared" si="306"/>
        <v>0</v>
      </c>
      <c r="W560" s="1337">
        <f t="shared" si="307"/>
        <v>125666</v>
      </c>
      <c r="X560" s="1411">
        <f t="shared" si="308"/>
        <v>1633658</v>
      </c>
      <c r="Y560" s="1339">
        <v>1</v>
      </c>
      <c r="Z560" s="523">
        <f t="shared" si="309"/>
        <v>6</v>
      </c>
      <c r="AA560" s="377"/>
      <c r="AB560" s="229" t="str">
        <f t="shared" si="310"/>
        <v>Կ-1</v>
      </c>
      <c r="AC560" s="1408">
        <f t="shared" si="311"/>
        <v>1.96</v>
      </c>
      <c r="AD560" s="1408"/>
      <c r="AE560" s="1408">
        <f t="shared" si="322"/>
        <v>1.96</v>
      </c>
      <c r="AF560" s="1337">
        <v>66140</v>
      </c>
      <c r="AG560" s="1337">
        <f t="shared" si="298"/>
        <v>129634.4</v>
      </c>
      <c r="AH560" s="1334">
        <f t="shared" si="312"/>
        <v>0</v>
      </c>
      <c r="AI560" s="1337">
        <f t="shared" si="313"/>
        <v>129634.4</v>
      </c>
      <c r="AJ560" s="1411">
        <f t="shared" si="314"/>
        <v>1685247.2</v>
      </c>
      <c r="AK560" s="1339">
        <v>1</v>
      </c>
      <c r="AL560" s="376">
        <f t="shared" si="315"/>
        <v>7</v>
      </c>
      <c r="AM560" s="377"/>
      <c r="AN560" s="229" t="str">
        <f t="shared" si="316"/>
        <v>Կ-1</v>
      </c>
      <c r="AO560" s="1408">
        <f t="shared" si="317"/>
        <v>1.96</v>
      </c>
      <c r="AP560" s="1408"/>
      <c r="AQ560" s="1408">
        <f t="shared" si="323"/>
        <v>1.96</v>
      </c>
      <c r="AR560" s="1337">
        <v>66140</v>
      </c>
      <c r="AS560" s="1337">
        <f t="shared" si="299"/>
        <v>129634.4</v>
      </c>
      <c r="AT560" s="1334">
        <f t="shared" si="318"/>
        <v>0</v>
      </c>
      <c r="AU560" s="1337">
        <f t="shared" si="319"/>
        <v>129634.4</v>
      </c>
      <c r="AV560" s="1411">
        <f t="shared" si="320"/>
        <v>1685247.2</v>
      </c>
    </row>
    <row r="561" spans="1:48" ht="17.25" thickBot="1">
      <c r="A561" s="1421">
        <v>519</v>
      </c>
      <c r="B561" s="1429" t="s">
        <v>1331</v>
      </c>
      <c r="C561" s="1430" t="s">
        <v>2467</v>
      </c>
      <c r="D561" s="1423">
        <v>1</v>
      </c>
      <c r="E561" s="1419">
        <v>4</v>
      </c>
      <c r="F561" s="725" t="s">
        <v>98</v>
      </c>
      <c r="G561" s="724">
        <f t="shared" si="321"/>
        <v>1.9</v>
      </c>
      <c r="H561" s="443">
        <v>66140</v>
      </c>
      <c r="I561" s="1337">
        <f t="shared" si="296"/>
        <v>125666</v>
      </c>
      <c r="J561" s="1338">
        <v>0</v>
      </c>
      <c r="K561" s="1337">
        <f t="shared" si="302"/>
        <v>125666</v>
      </c>
      <c r="L561" s="1411">
        <f t="shared" si="303"/>
        <v>1633658</v>
      </c>
      <c r="M561" s="1339">
        <v>1</v>
      </c>
      <c r="N561" s="523">
        <f t="shared" si="300"/>
        <v>5</v>
      </c>
      <c r="O561" s="377"/>
      <c r="P561" s="229" t="str">
        <f t="shared" si="304"/>
        <v>Կ-1</v>
      </c>
      <c r="Q561" s="643">
        <f t="shared" si="305"/>
        <v>1.9</v>
      </c>
      <c r="R561" s="1408"/>
      <c r="S561" s="1408">
        <f t="shared" si="301"/>
        <v>1.9</v>
      </c>
      <c r="T561" s="1337">
        <v>66140</v>
      </c>
      <c r="U561" s="1337">
        <f t="shared" si="297"/>
        <v>125666</v>
      </c>
      <c r="V561" s="1334">
        <f t="shared" si="306"/>
        <v>0</v>
      </c>
      <c r="W561" s="1337">
        <f t="shared" si="307"/>
        <v>125666</v>
      </c>
      <c r="X561" s="1411">
        <f t="shared" si="308"/>
        <v>1633658</v>
      </c>
      <c r="Y561" s="1339">
        <v>1</v>
      </c>
      <c r="Z561" s="523">
        <f t="shared" si="309"/>
        <v>6</v>
      </c>
      <c r="AA561" s="377"/>
      <c r="AB561" s="229" t="str">
        <f t="shared" si="310"/>
        <v>Կ-1</v>
      </c>
      <c r="AC561" s="1408">
        <f t="shared" si="311"/>
        <v>1.96</v>
      </c>
      <c r="AD561" s="1408"/>
      <c r="AE561" s="1408">
        <f t="shared" si="322"/>
        <v>1.96</v>
      </c>
      <c r="AF561" s="1337">
        <v>66140</v>
      </c>
      <c r="AG561" s="1337">
        <f t="shared" si="298"/>
        <v>129634.4</v>
      </c>
      <c r="AH561" s="1334">
        <f t="shared" si="312"/>
        <v>0</v>
      </c>
      <c r="AI561" s="1337">
        <f t="shared" si="313"/>
        <v>129634.4</v>
      </c>
      <c r="AJ561" s="1411">
        <f t="shared" si="314"/>
        <v>1685247.2</v>
      </c>
      <c r="AK561" s="1339">
        <v>1</v>
      </c>
      <c r="AL561" s="376">
        <f t="shared" si="315"/>
        <v>7</v>
      </c>
      <c r="AM561" s="377"/>
      <c r="AN561" s="229" t="str">
        <f t="shared" si="316"/>
        <v>Կ-1</v>
      </c>
      <c r="AO561" s="1408">
        <f t="shared" si="317"/>
        <v>1.96</v>
      </c>
      <c r="AP561" s="1408"/>
      <c r="AQ561" s="1408">
        <f t="shared" si="323"/>
        <v>1.96</v>
      </c>
      <c r="AR561" s="1337">
        <v>66140</v>
      </c>
      <c r="AS561" s="1337">
        <f t="shared" si="299"/>
        <v>129634.4</v>
      </c>
      <c r="AT561" s="1334">
        <f t="shared" si="318"/>
        <v>0</v>
      </c>
      <c r="AU561" s="1337">
        <f t="shared" si="319"/>
        <v>129634.4</v>
      </c>
      <c r="AV561" s="1411">
        <f t="shared" si="320"/>
        <v>1685247.2</v>
      </c>
    </row>
    <row r="562" spans="1:48" ht="17.25" thickBot="1">
      <c r="A562" s="1421">
        <v>520</v>
      </c>
      <c r="B562" s="1429" t="s">
        <v>1332</v>
      </c>
      <c r="C562" s="1430" t="s">
        <v>2467</v>
      </c>
      <c r="D562" s="1423">
        <v>1</v>
      </c>
      <c r="E562" s="1419">
        <v>2</v>
      </c>
      <c r="F562" s="725" t="s">
        <v>98</v>
      </c>
      <c r="G562" s="724">
        <f t="shared" ref="G562:G625" si="324">IF(D562&lt;1,0,IF(F562="Բ-1",IF(E562=0,6.94,IF(E562=1,7.17,IF(E562=2,7.41,IF(E562=3,7.66,IF(OR(E562=5,E562=4),7.92,IF(OR(E562=6,E562=7),8.18,IF(OR(E562=8,E562=9),8.46,IF(OR(E562=10,E562=11,E562=12),8.74,IF(OR(E562=13,E562=14,E562=15),9.03,IF(OR(E562=16,E562=17,E562=18),9.33,9.65)))))))))),IF(F562="Բ-2", IF(E562=0,5.71,IF(E562=1,5.89,IF(E562=2,6.09,IF(E562=3,6.29,IF(OR(E562=5,E562=4),6.5,IF(OR(E562=6,E562=7),6.72,IF(OR(E562=8,E562=9),6.94,IF(OR(E562=10,E562=11,E562=12),7.17,IF(OR(E562=13,E562=14,E562=15),7.41,IF(OR(E562=16,E562=17,E562=18),7.65,7.91)))))))))), IF(F562="Գ-1", IF(E562=0,4.7,IF(E562=1,4.86,IF(E562=2,5.01,IF(E562=3,5.18,IF(OR(E562=5,E562=4),5.35,IF(OR(E562=6,E562=7),5.52,IF(OR(E562=8,E562=9),5.71,IF(OR(E562=10,E562=11,E562=12),5.89,IF(OR(E562=13,E562=14,E562=15),6.09,IF(OR(E562=16,E562=17,E562=18),6.29,6.49)))))))))), IF(F562="Գ-2", IF(E562=0,3.88,IF(E562=1,4.01,IF(E562=2,4.14,IF(E562=3,4.27,IF(OR(E562=5,E562=4),4.41,IF(OR(E562=6,E562=7),4.55,IF(OR(E562=8,E562=9),4.7,IF(OR(E562=10,E562=11,E562=12),4.85,IF(OR(E562=13,E562=14,E562=15),5.01,IF(OR(E562=16,E562=17,E562=18),5.17,5.34)))))))))), IF(F562="Գ-3", IF(E562=0,3.21,IF(E562=1,3.31,IF(E562=2,3.42,IF(E562=3,3.53,IF(OR(E562=5,E562=4),3.64,IF(OR(E562=6,E562=7),3.76,IF(OR(E562=8,E562=9),3.88,IF(OR(E562=10,E562=11,E562=12),4.01,IF(OR(E562=13,E562=14,E562=15),4.13,IF(OR(E562=16,E562=17,E562=18),4.27,4.4)))))))))), IF(F562="Ա-1", IF(E562=0,2.66,IF(E562=1,2.75,IF(E562=2,2.83,IF(E562=3,2.92,IF(OR(E562=5,E562=4),3.02,IF(OR(E562=6,E562=7),3.11,IF(OR(E562=8,E562=9),3.21,IF(OR(E562=10,E562=11,E562=12),3.31,IF(OR(E562=13,E562=14,E562=15),3.42,IF(OR(E562=16,E562=17,E562=18),3.53,3.64)))))))))), IF(F562="Ա-2", IF(E562=0,2.28,IF(E562=1,2.35,IF(E562=2,2.43,IF(E562=3,2.5,IF(OR(E562=5,E562=4),2.58,IF(OR(E562=6,E562=7),2.66,IF(OR(E562=8,E562=9),2.75,IF(OR(E562=10,E562=11,E562=12),2.83,IF(OR(E562=13,E562=14,E562=15),2.92,IF(OR(E562=16,E562=17,E562=18),3.01,3.11)))))))))),IF(F562="Ա-3", IF(E562=0,1.96,IF(E562=1,2.02,IF(E562=2,2.08,IF(E562=3,2.15,IF(OR(E562=5,E562=4),2.21,IF(OR(E562=6,E562=7),2.28,IF(OR(E562=8,E562=9),2.35,IF(OR(E562=10,E562=11,E562=12),2.42,IF(OR(E562=13,E562=14,E562=15),2.5,IF(OR(E562=16,E562=17,E562=18),2.58,2.66)))))))))), IF(F562="Կ-1", IF(E562=0,1.68,IF(E562=1,1.73,IF(E562=2,1.79,IF(E562=3,1.84,IF(OR(E562=5,E562=4),1.9,IF(OR(E562=6,E562=7),1.96,IF(OR(E562=8,E562=9),2.02,IF(OR(E562=10,E562=11,E562=12),2.08,IF(OR(E562=13,E562=14,E562=15),2.14,IF(OR(E562=16,E562=17,E562=18),2.21,2.28)))))))))), IF(F562="Կ-2", IF(E562=0,1.45,IF(E562=1,1.49,IF(E562=2,1.54,IF(E562=3,1.59,IF(OR(E562=5,E562=4),1.63,IF(OR(E562=6,E562=7),1.68,IF(OR(E562=8,E562=9),1.73,IF(OR(E562=10,E562=11,E562=12),1.79,IF(OR(E562=13,E562=14,E562=15),1.84,IF(OR(E562=16,E562=17,E562=18),1.9,1.95)))))))))),IF(F562="Կ-3", IF(E562=0,1.25,IF(E562=1,1.29,IF(E562=2,1.33,IF(E562=3,1.37,IF(OR(E562=5,E562=4),1.41,IF(OR(E562=6,E562=7),1.45,IF(OR(E562=8,E562=9),1.49,IF(OR(E562=10,E562=11,E562=12),1.54,IF(OR(E562=13,E562=14,E562=15),1.58,IF(OR(E562=16,E562=17,E562=18),1.63,1.68)))))))))), "Error"))))))))))))</f>
        <v>1.79</v>
      </c>
      <c r="H562" s="443">
        <v>66140</v>
      </c>
      <c r="I562" s="1337">
        <f t="shared" si="296"/>
        <v>118390.6</v>
      </c>
      <c r="J562" s="1338">
        <v>0</v>
      </c>
      <c r="K562" s="1337">
        <f t="shared" si="302"/>
        <v>118390.6</v>
      </c>
      <c r="L562" s="1411">
        <f t="shared" si="303"/>
        <v>1539077.8</v>
      </c>
      <c r="M562" s="1339">
        <v>1</v>
      </c>
      <c r="N562" s="523">
        <f t="shared" si="300"/>
        <v>3</v>
      </c>
      <c r="O562" s="377"/>
      <c r="P562" s="229" t="str">
        <f t="shared" si="304"/>
        <v>Կ-1</v>
      </c>
      <c r="Q562" s="643">
        <f t="shared" si="305"/>
        <v>1.84</v>
      </c>
      <c r="R562" s="1408"/>
      <c r="S562" s="1408">
        <f t="shared" si="301"/>
        <v>1.84</v>
      </c>
      <c r="T562" s="1337">
        <v>66140</v>
      </c>
      <c r="U562" s="1337">
        <f t="shared" si="297"/>
        <v>121697.60000000001</v>
      </c>
      <c r="V562" s="1334">
        <f t="shared" si="306"/>
        <v>0</v>
      </c>
      <c r="W562" s="1337">
        <f t="shared" si="307"/>
        <v>121697.60000000001</v>
      </c>
      <c r="X562" s="1411">
        <f t="shared" si="308"/>
        <v>1582068.8</v>
      </c>
      <c r="Y562" s="1339">
        <v>1</v>
      </c>
      <c r="Z562" s="523">
        <f t="shared" si="309"/>
        <v>4</v>
      </c>
      <c r="AA562" s="377"/>
      <c r="AB562" s="229" t="str">
        <f t="shared" si="310"/>
        <v>Կ-1</v>
      </c>
      <c r="AC562" s="1408">
        <f t="shared" si="311"/>
        <v>1.9</v>
      </c>
      <c r="AD562" s="1408"/>
      <c r="AE562" s="1408">
        <f t="shared" si="322"/>
        <v>1.9</v>
      </c>
      <c r="AF562" s="1337">
        <v>66140</v>
      </c>
      <c r="AG562" s="1337">
        <f t="shared" si="298"/>
        <v>125666</v>
      </c>
      <c r="AH562" s="1334">
        <f t="shared" si="312"/>
        <v>0</v>
      </c>
      <c r="AI562" s="1337">
        <f t="shared" si="313"/>
        <v>125666</v>
      </c>
      <c r="AJ562" s="1411">
        <f t="shared" si="314"/>
        <v>1633658</v>
      </c>
      <c r="AK562" s="1339">
        <v>1</v>
      </c>
      <c r="AL562" s="376">
        <f t="shared" si="315"/>
        <v>5</v>
      </c>
      <c r="AM562" s="377"/>
      <c r="AN562" s="229" t="str">
        <f t="shared" si="316"/>
        <v>Կ-1</v>
      </c>
      <c r="AO562" s="1408">
        <f t="shared" si="317"/>
        <v>1.9</v>
      </c>
      <c r="AP562" s="1408"/>
      <c r="AQ562" s="1408">
        <f t="shared" si="323"/>
        <v>1.9</v>
      </c>
      <c r="AR562" s="1337">
        <v>66140</v>
      </c>
      <c r="AS562" s="1337">
        <f t="shared" si="299"/>
        <v>125666</v>
      </c>
      <c r="AT562" s="1334">
        <f t="shared" si="318"/>
        <v>0</v>
      </c>
      <c r="AU562" s="1337">
        <f t="shared" si="319"/>
        <v>125666</v>
      </c>
      <c r="AV562" s="1411">
        <f t="shared" si="320"/>
        <v>1633658</v>
      </c>
    </row>
    <row r="563" spans="1:48" ht="17.25" thickBot="1">
      <c r="A563" s="1421">
        <v>521</v>
      </c>
      <c r="B563" s="1429" t="s">
        <v>1336</v>
      </c>
      <c r="C563" s="1430" t="s">
        <v>2467</v>
      </c>
      <c r="D563" s="1423">
        <v>1</v>
      </c>
      <c r="E563" s="1419">
        <v>2</v>
      </c>
      <c r="F563" s="725" t="s">
        <v>98</v>
      </c>
      <c r="G563" s="724">
        <f t="shared" si="324"/>
        <v>1.79</v>
      </c>
      <c r="H563" s="443">
        <v>66140</v>
      </c>
      <c r="I563" s="1337">
        <f t="shared" si="296"/>
        <v>118390.6</v>
      </c>
      <c r="J563" s="1338">
        <v>0</v>
      </c>
      <c r="K563" s="1337">
        <f t="shared" si="302"/>
        <v>118390.6</v>
      </c>
      <c r="L563" s="1411">
        <f t="shared" si="303"/>
        <v>1539077.8</v>
      </c>
      <c r="M563" s="1339">
        <v>1</v>
      </c>
      <c r="N563" s="523">
        <f t="shared" si="300"/>
        <v>3</v>
      </c>
      <c r="O563" s="377"/>
      <c r="P563" s="229" t="str">
        <f t="shared" si="304"/>
        <v>Կ-1</v>
      </c>
      <c r="Q563" s="643">
        <f t="shared" si="305"/>
        <v>1.84</v>
      </c>
      <c r="R563" s="1408"/>
      <c r="S563" s="1408">
        <f t="shared" si="301"/>
        <v>1.84</v>
      </c>
      <c r="T563" s="1337">
        <v>66140</v>
      </c>
      <c r="U563" s="1337">
        <f t="shared" si="297"/>
        <v>121697.60000000001</v>
      </c>
      <c r="V563" s="1334">
        <f t="shared" si="306"/>
        <v>0</v>
      </c>
      <c r="W563" s="1337">
        <f t="shared" si="307"/>
        <v>121697.60000000001</v>
      </c>
      <c r="X563" s="1411">
        <f t="shared" si="308"/>
        <v>1582068.8</v>
      </c>
      <c r="Y563" s="1339">
        <v>1</v>
      </c>
      <c r="Z563" s="523">
        <f t="shared" si="309"/>
        <v>4</v>
      </c>
      <c r="AA563" s="377"/>
      <c r="AB563" s="229" t="str">
        <f t="shared" si="310"/>
        <v>Կ-1</v>
      </c>
      <c r="AC563" s="1408">
        <f t="shared" si="311"/>
        <v>1.9</v>
      </c>
      <c r="AD563" s="1408"/>
      <c r="AE563" s="1408">
        <f t="shared" si="322"/>
        <v>1.9</v>
      </c>
      <c r="AF563" s="1337">
        <v>66140</v>
      </c>
      <c r="AG563" s="1337">
        <f t="shared" si="298"/>
        <v>125666</v>
      </c>
      <c r="AH563" s="1334">
        <f t="shared" si="312"/>
        <v>0</v>
      </c>
      <c r="AI563" s="1337">
        <f t="shared" si="313"/>
        <v>125666</v>
      </c>
      <c r="AJ563" s="1411">
        <f t="shared" si="314"/>
        <v>1633658</v>
      </c>
      <c r="AK563" s="1339">
        <v>1</v>
      </c>
      <c r="AL563" s="376">
        <f t="shared" si="315"/>
        <v>5</v>
      </c>
      <c r="AM563" s="377"/>
      <c r="AN563" s="229" t="str">
        <f t="shared" si="316"/>
        <v>Կ-1</v>
      </c>
      <c r="AO563" s="1408">
        <f t="shared" si="317"/>
        <v>1.9</v>
      </c>
      <c r="AP563" s="1408"/>
      <c r="AQ563" s="1408">
        <f t="shared" si="323"/>
        <v>1.9</v>
      </c>
      <c r="AR563" s="1337">
        <v>66140</v>
      </c>
      <c r="AS563" s="1337">
        <f t="shared" si="299"/>
        <v>125666</v>
      </c>
      <c r="AT563" s="1334">
        <f t="shared" si="318"/>
        <v>0</v>
      </c>
      <c r="AU563" s="1337">
        <f t="shared" si="319"/>
        <v>125666</v>
      </c>
      <c r="AV563" s="1411">
        <f t="shared" si="320"/>
        <v>1633658</v>
      </c>
    </row>
    <row r="564" spans="1:48" ht="17.25" thickBot="1">
      <c r="A564" s="1421">
        <v>522</v>
      </c>
      <c r="B564" s="1429" t="s">
        <v>1333</v>
      </c>
      <c r="C564" s="1430" t="s">
        <v>2467</v>
      </c>
      <c r="D564" s="1423">
        <v>1</v>
      </c>
      <c r="E564" s="1419">
        <v>2</v>
      </c>
      <c r="F564" s="725" t="s">
        <v>98</v>
      </c>
      <c r="G564" s="724">
        <f t="shared" si="324"/>
        <v>1.79</v>
      </c>
      <c r="H564" s="443">
        <v>66140</v>
      </c>
      <c r="I564" s="1337">
        <f t="shared" si="296"/>
        <v>118390.6</v>
      </c>
      <c r="J564" s="1338">
        <v>0</v>
      </c>
      <c r="K564" s="1337">
        <f t="shared" si="302"/>
        <v>118390.6</v>
      </c>
      <c r="L564" s="1411">
        <f t="shared" si="303"/>
        <v>1539077.8</v>
      </c>
      <c r="M564" s="1339">
        <v>1</v>
      </c>
      <c r="N564" s="523">
        <f t="shared" si="300"/>
        <v>3</v>
      </c>
      <c r="O564" s="377"/>
      <c r="P564" s="229" t="str">
        <f t="shared" si="304"/>
        <v>Կ-1</v>
      </c>
      <c r="Q564" s="643">
        <f t="shared" si="305"/>
        <v>1.84</v>
      </c>
      <c r="R564" s="1408"/>
      <c r="S564" s="1408">
        <f t="shared" si="301"/>
        <v>1.84</v>
      </c>
      <c r="T564" s="1337">
        <v>66140</v>
      </c>
      <c r="U564" s="1337">
        <f t="shared" si="297"/>
        <v>121697.60000000001</v>
      </c>
      <c r="V564" s="1334">
        <f t="shared" si="306"/>
        <v>0</v>
      </c>
      <c r="W564" s="1337">
        <f t="shared" si="307"/>
        <v>121697.60000000001</v>
      </c>
      <c r="X564" s="1411">
        <f t="shared" si="308"/>
        <v>1582068.8</v>
      </c>
      <c r="Y564" s="1339">
        <v>1</v>
      </c>
      <c r="Z564" s="523">
        <f t="shared" si="309"/>
        <v>4</v>
      </c>
      <c r="AA564" s="377"/>
      <c r="AB564" s="229" t="str">
        <f t="shared" si="310"/>
        <v>Կ-1</v>
      </c>
      <c r="AC564" s="1408">
        <f t="shared" si="311"/>
        <v>1.9</v>
      </c>
      <c r="AD564" s="1408"/>
      <c r="AE564" s="1408">
        <f t="shared" si="322"/>
        <v>1.9</v>
      </c>
      <c r="AF564" s="1337">
        <v>66140</v>
      </c>
      <c r="AG564" s="1337">
        <f t="shared" si="298"/>
        <v>125666</v>
      </c>
      <c r="AH564" s="1334">
        <f t="shared" si="312"/>
        <v>0</v>
      </c>
      <c r="AI564" s="1337">
        <f t="shared" si="313"/>
        <v>125666</v>
      </c>
      <c r="AJ564" s="1411">
        <f t="shared" si="314"/>
        <v>1633658</v>
      </c>
      <c r="AK564" s="1339">
        <v>1</v>
      </c>
      <c r="AL564" s="376">
        <f t="shared" si="315"/>
        <v>5</v>
      </c>
      <c r="AM564" s="377"/>
      <c r="AN564" s="229" t="str">
        <f t="shared" si="316"/>
        <v>Կ-1</v>
      </c>
      <c r="AO564" s="1408">
        <f t="shared" si="317"/>
        <v>1.9</v>
      </c>
      <c r="AP564" s="1408"/>
      <c r="AQ564" s="1408">
        <f t="shared" si="323"/>
        <v>1.9</v>
      </c>
      <c r="AR564" s="1337">
        <v>66140</v>
      </c>
      <c r="AS564" s="1337">
        <f t="shared" si="299"/>
        <v>125666</v>
      </c>
      <c r="AT564" s="1334">
        <f t="shared" si="318"/>
        <v>0</v>
      </c>
      <c r="AU564" s="1337">
        <f t="shared" si="319"/>
        <v>125666</v>
      </c>
      <c r="AV564" s="1411">
        <f t="shared" si="320"/>
        <v>1633658</v>
      </c>
    </row>
    <row r="565" spans="1:48" ht="17.25" thickBot="1">
      <c r="A565" s="1421">
        <v>523</v>
      </c>
      <c r="B565" s="1429" t="s">
        <v>1339</v>
      </c>
      <c r="C565" s="1430" t="s">
        <v>2467</v>
      </c>
      <c r="D565" s="1423">
        <v>1</v>
      </c>
      <c r="E565" s="1419">
        <v>6</v>
      </c>
      <c r="F565" s="725" t="s">
        <v>98</v>
      </c>
      <c r="G565" s="724">
        <f t="shared" si="324"/>
        <v>1.96</v>
      </c>
      <c r="H565" s="443">
        <v>66140</v>
      </c>
      <c r="I565" s="1337">
        <f t="shared" si="296"/>
        <v>129634.4</v>
      </c>
      <c r="J565" s="1338">
        <v>0</v>
      </c>
      <c r="K565" s="1337">
        <f t="shared" si="302"/>
        <v>129634.4</v>
      </c>
      <c r="L565" s="1411">
        <f t="shared" si="303"/>
        <v>1685247.2</v>
      </c>
      <c r="M565" s="1339">
        <v>1</v>
      </c>
      <c r="N565" s="523">
        <f t="shared" si="300"/>
        <v>7</v>
      </c>
      <c r="O565" s="377"/>
      <c r="P565" s="229" t="str">
        <f t="shared" si="304"/>
        <v>Կ-1</v>
      </c>
      <c r="Q565" s="643">
        <f t="shared" si="305"/>
        <v>1.96</v>
      </c>
      <c r="R565" s="1408"/>
      <c r="S565" s="1408">
        <f t="shared" si="301"/>
        <v>1.96</v>
      </c>
      <c r="T565" s="1337">
        <v>66140</v>
      </c>
      <c r="U565" s="1337">
        <f t="shared" si="297"/>
        <v>129634.4</v>
      </c>
      <c r="V565" s="1334">
        <f t="shared" si="306"/>
        <v>0</v>
      </c>
      <c r="W565" s="1337">
        <f t="shared" si="307"/>
        <v>129634.4</v>
      </c>
      <c r="X565" s="1411">
        <f t="shared" si="308"/>
        <v>1685247.2</v>
      </c>
      <c r="Y565" s="1339">
        <v>1</v>
      </c>
      <c r="Z565" s="523">
        <f t="shared" si="309"/>
        <v>8</v>
      </c>
      <c r="AA565" s="377"/>
      <c r="AB565" s="229" t="str">
        <f t="shared" si="310"/>
        <v>Կ-1</v>
      </c>
      <c r="AC565" s="1408">
        <f t="shared" si="311"/>
        <v>2.02</v>
      </c>
      <c r="AD565" s="1408"/>
      <c r="AE565" s="1408">
        <f t="shared" si="322"/>
        <v>2.02</v>
      </c>
      <c r="AF565" s="1337">
        <v>66140</v>
      </c>
      <c r="AG565" s="1337">
        <f t="shared" si="298"/>
        <v>133602.79999999999</v>
      </c>
      <c r="AH565" s="1334">
        <f t="shared" si="312"/>
        <v>0</v>
      </c>
      <c r="AI565" s="1337">
        <f t="shared" si="313"/>
        <v>133602.79999999999</v>
      </c>
      <c r="AJ565" s="1411">
        <f t="shared" si="314"/>
        <v>1736836.4</v>
      </c>
      <c r="AK565" s="1339">
        <v>1</v>
      </c>
      <c r="AL565" s="376">
        <f t="shared" si="315"/>
        <v>9</v>
      </c>
      <c r="AM565" s="377"/>
      <c r="AN565" s="229" t="str">
        <f t="shared" si="316"/>
        <v>Կ-1</v>
      </c>
      <c r="AO565" s="1408">
        <f t="shared" si="317"/>
        <v>2.02</v>
      </c>
      <c r="AP565" s="1408"/>
      <c r="AQ565" s="1408">
        <f t="shared" si="323"/>
        <v>2.02</v>
      </c>
      <c r="AR565" s="1337">
        <v>66140</v>
      </c>
      <c r="AS565" s="1337">
        <f t="shared" si="299"/>
        <v>133602.79999999999</v>
      </c>
      <c r="AT565" s="1334">
        <f t="shared" si="318"/>
        <v>0</v>
      </c>
      <c r="AU565" s="1337">
        <f t="shared" si="319"/>
        <v>133602.79999999999</v>
      </c>
      <c r="AV565" s="1411">
        <f t="shared" si="320"/>
        <v>1736836.4</v>
      </c>
    </row>
    <row r="566" spans="1:48" ht="17.25" thickBot="1">
      <c r="A566" s="1421">
        <v>524</v>
      </c>
      <c r="B566" s="1429" t="s">
        <v>1342</v>
      </c>
      <c r="C566" s="1430" t="s">
        <v>2467</v>
      </c>
      <c r="D566" s="1423">
        <v>1</v>
      </c>
      <c r="E566" s="1419">
        <v>2</v>
      </c>
      <c r="F566" s="725" t="s">
        <v>98</v>
      </c>
      <c r="G566" s="724">
        <f t="shared" si="324"/>
        <v>1.79</v>
      </c>
      <c r="H566" s="443">
        <v>66140</v>
      </c>
      <c r="I566" s="1337">
        <f t="shared" si="296"/>
        <v>118390.6</v>
      </c>
      <c r="J566" s="1338">
        <v>0</v>
      </c>
      <c r="K566" s="1337">
        <f t="shared" si="302"/>
        <v>118390.6</v>
      </c>
      <c r="L566" s="1411">
        <f t="shared" si="303"/>
        <v>1539077.8</v>
      </c>
      <c r="M566" s="1339">
        <v>1</v>
      </c>
      <c r="N566" s="523">
        <f t="shared" si="300"/>
        <v>3</v>
      </c>
      <c r="O566" s="377"/>
      <c r="P566" s="229" t="str">
        <f t="shared" si="304"/>
        <v>Կ-1</v>
      </c>
      <c r="Q566" s="643">
        <f t="shared" si="305"/>
        <v>1.84</v>
      </c>
      <c r="R566" s="1408"/>
      <c r="S566" s="1408">
        <f t="shared" si="301"/>
        <v>1.84</v>
      </c>
      <c r="T566" s="1337">
        <v>66140</v>
      </c>
      <c r="U566" s="1337">
        <f t="shared" si="297"/>
        <v>121697.60000000001</v>
      </c>
      <c r="V566" s="1334">
        <f t="shared" si="306"/>
        <v>0</v>
      </c>
      <c r="W566" s="1337">
        <f t="shared" si="307"/>
        <v>121697.60000000001</v>
      </c>
      <c r="X566" s="1411">
        <f t="shared" si="308"/>
        <v>1582068.8</v>
      </c>
      <c r="Y566" s="1339">
        <v>1</v>
      </c>
      <c r="Z566" s="523">
        <f t="shared" si="309"/>
        <v>4</v>
      </c>
      <c r="AA566" s="377"/>
      <c r="AB566" s="229" t="str">
        <f t="shared" si="310"/>
        <v>Կ-1</v>
      </c>
      <c r="AC566" s="1408">
        <f t="shared" si="311"/>
        <v>1.9</v>
      </c>
      <c r="AD566" s="1408"/>
      <c r="AE566" s="1408">
        <f t="shared" si="322"/>
        <v>1.9</v>
      </c>
      <c r="AF566" s="1337">
        <v>66140</v>
      </c>
      <c r="AG566" s="1337">
        <f t="shared" si="298"/>
        <v>125666</v>
      </c>
      <c r="AH566" s="1334">
        <f t="shared" si="312"/>
        <v>0</v>
      </c>
      <c r="AI566" s="1337">
        <f t="shared" si="313"/>
        <v>125666</v>
      </c>
      <c r="AJ566" s="1411">
        <f t="shared" si="314"/>
        <v>1633658</v>
      </c>
      <c r="AK566" s="1339">
        <v>1</v>
      </c>
      <c r="AL566" s="376">
        <f t="shared" si="315"/>
        <v>5</v>
      </c>
      <c r="AM566" s="377"/>
      <c r="AN566" s="229" t="str">
        <f t="shared" si="316"/>
        <v>Կ-1</v>
      </c>
      <c r="AO566" s="1408">
        <f t="shared" si="317"/>
        <v>1.9</v>
      </c>
      <c r="AP566" s="1408"/>
      <c r="AQ566" s="1408">
        <f t="shared" si="323"/>
        <v>1.9</v>
      </c>
      <c r="AR566" s="1337">
        <v>66140</v>
      </c>
      <c r="AS566" s="1337">
        <f t="shared" si="299"/>
        <v>125666</v>
      </c>
      <c r="AT566" s="1334">
        <f t="shared" si="318"/>
        <v>0</v>
      </c>
      <c r="AU566" s="1337">
        <f t="shared" si="319"/>
        <v>125666</v>
      </c>
      <c r="AV566" s="1411">
        <f t="shared" si="320"/>
        <v>1633658</v>
      </c>
    </row>
    <row r="567" spans="1:48" ht="13.5" customHeight="1" thickBot="1">
      <c r="A567" s="1421">
        <v>525</v>
      </c>
      <c r="B567" s="1429" t="s">
        <v>1343</v>
      </c>
      <c r="C567" s="1430" t="s">
        <v>2467</v>
      </c>
      <c r="D567" s="1423">
        <v>1</v>
      </c>
      <c r="E567" s="1419">
        <v>2</v>
      </c>
      <c r="F567" s="725" t="s">
        <v>98</v>
      </c>
      <c r="G567" s="724">
        <f t="shared" si="324"/>
        <v>1.79</v>
      </c>
      <c r="H567" s="443">
        <v>66140</v>
      </c>
      <c r="I567" s="1337">
        <f t="shared" si="296"/>
        <v>118390.6</v>
      </c>
      <c r="J567" s="1338">
        <v>0</v>
      </c>
      <c r="K567" s="1337">
        <f t="shared" si="302"/>
        <v>118390.6</v>
      </c>
      <c r="L567" s="1411">
        <f t="shared" si="303"/>
        <v>1539077.8</v>
      </c>
      <c r="M567" s="1339">
        <v>1</v>
      </c>
      <c r="N567" s="523">
        <f t="shared" si="300"/>
        <v>3</v>
      </c>
      <c r="O567" s="377"/>
      <c r="P567" s="229" t="str">
        <f t="shared" si="304"/>
        <v>Կ-1</v>
      </c>
      <c r="Q567" s="643">
        <f t="shared" si="305"/>
        <v>1.84</v>
      </c>
      <c r="R567" s="1408"/>
      <c r="S567" s="1408">
        <f t="shared" si="301"/>
        <v>1.84</v>
      </c>
      <c r="T567" s="1337">
        <v>66140</v>
      </c>
      <c r="U567" s="1337">
        <f t="shared" si="297"/>
        <v>121697.60000000001</v>
      </c>
      <c r="V567" s="1334">
        <f t="shared" si="306"/>
        <v>0</v>
      </c>
      <c r="W567" s="1337">
        <f t="shared" si="307"/>
        <v>121697.60000000001</v>
      </c>
      <c r="X567" s="1411">
        <f t="shared" si="308"/>
        <v>1582068.8</v>
      </c>
      <c r="Y567" s="1339">
        <v>1</v>
      </c>
      <c r="Z567" s="523">
        <f t="shared" si="309"/>
        <v>4</v>
      </c>
      <c r="AA567" s="377"/>
      <c r="AB567" s="229" t="str">
        <f t="shared" si="310"/>
        <v>Կ-1</v>
      </c>
      <c r="AC567" s="1408">
        <f t="shared" si="311"/>
        <v>1.9</v>
      </c>
      <c r="AD567" s="1408"/>
      <c r="AE567" s="1408">
        <f t="shared" si="322"/>
        <v>1.9</v>
      </c>
      <c r="AF567" s="1337">
        <v>66140</v>
      </c>
      <c r="AG567" s="1337">
        <f t="shared" si="298"/>
        <v>125666</v>
      </c>
      <c r="AH567" s="1334">
        <f t="shared" si="312"/>
        <v>0</v>
      </c>
      <c r="AI567" s="1337">
        <f t="shared" si="313"/>
        <v>125666</v>
      </c>
      <c r="AJ567" s="1411">
        <f t="shared" si="314"/>
        <v>1633658</v>
      </c>
      <c r="AK567" s="1339">
        <v>1</v>
      </c>
      <c r="AL567" s="376">
        <f t="shared" si="315"/>
        <v>5</v>
      </c>
      <c r="AM567" s="377"/>
      <c r="AN567" s="229" t="str">
        <f t="shared" si="316"/>
        <v>Կ-1</v>
      </c>
      <c r="AO567" s="1408">
        <f t="shared" si="317"/>
        <v>1.9</v>
      </c>
      <c r="AP567" s="1408"/>
      <c r="AQ567" s="1408">
        <f t="shared" si="323"/>
        <v>1.9</v>
      </c>
      <c r="AR567" s="1337">
        <v>66140</v>
      </c>
      <c r="AS567" s="1337">
        <f t="shared" si="299"/>
        <v>125666</v>
      </c>
      <c r="AT567" s="1334">
        <f t="shared" si="318"/>
        <v>0</v>
      </c>
      <c r="AU567" s="1337">
        <f t="shared" si="319"/>
        <v>125666</v>
      </c>
      <c r="AV567" s="1411">
        <f t="shared" si="320"/>
        <v>1633658</v>
      </c>
    </row>
    <row r="568" spans="1:48" ht="13.5" customHeight="1" thickBot="1">
      <c r="A568" s="1421">
        <v>526</v>
      </c>
      <c r="B568" s="1429" t="s">
        <v>917</v>
      </c>
      <c r="C568" s="1430" t="s">
        <v>2467</v>
      </c>
      <c r="D568" s="1423">
        <v>1</v>
      </c>
      <c r="E568" s="1419">
        <v>2</v>
      </c>
      <c r="F568" s="725" t="s">
        <v>98</v>
      </c>
      <c r="G568" s="724">
        <f t="shared" si="324"/>
        <v>1.79</v>
      </c>
      <c r="H568" s="443">
        <v>66140</v>
      </c>
      <c r="I568" s="1337">
        <f t="shared" si="296"/>
        <v>118390.6</v>
      </c>
      <c r="J568" s="1338">
        <v>0</v>
      </c>
      <c r="K568" s="1337">
        <f t="shared" si="302"/>
        <v>118390.6</v>
      </c>
      <c r="L568" s="1411">
        <f t="shared" si="303"/>
        <v>1539077.8</v>
      </c>
      <c r="M568" s="1339">
        <v>1</v>
      </c>
      <c r="N568" s="523">
        <f t="shared" si="300"/>
        <v>3</v>
      </c>
      <c r="O568" s="377"/>
      <c r="P568" s="229" t="str">
        <f t="shared" si="304"/>
        <v>Կ-1</v>
      </c>
      <c r="Q568" s="643">
        <f t="shared" si="305"/>
        <v>1.84</v>
      </c>
      <c r="R568" s="1408"/>
      <c r="S568" s="1408">
        <f t="shared" si="301"/>
        <v>1.84</v>
      </c>
      <c r="T568" s="1337">
        <v>66140</v>
      </c>
      <c r="U568" s="1337">
        <f t="shared" si="297"/>
        <v>121697.60000000001</v>
      </c>
      <c r="V568" s="1334">
        <f t="shared" si="306"/>
        <v>0</v>
      </c>
      <c r="W568" s="1337">
        <f t="shared" si="307"/>
        <v>121697.60000000001</v>
      </c>
      <c r="X568" s="1411">
        <f t="shared" si="308"/>
        <v>1582068.8</v>
      </c>
      <c r="Y568" s="1339">
        <v>1</v>
      </c>
      <c r="Z568" s="523">
        <f t="shared" si="309"/>
        <v>4</v>
      </c>
      <c r="AA568" s="377"/>
      <c r="AB568" s="229" t="str">
        <f t="shared" si="310"/>
        <v>Կ-1</v>
      </c>
      <c r="AC568" s="1408">
        <f t="shared" si="311"/>
        <v>1.9</v>
      </c>
      <c r="AD568" s="1408"/>
      <c r="AE568" s="1408">
        <f t="shared" si="322"/>
        <v>1.9</v>
      </c>
      <c r="AF568" s="1337">
        <v>66140</v>
      </c>
      <c r="AG568" s="1337">
        <f t="shared" si="298"/>
        <v>125666</v>
      </c>
      <c r="AH568" s="1334">
        <f t="shared" si="312"/>
        <v>0</v>
      </c>
      <c r="AI568" s="1337">
        <f t="shared" si="313"/>
        <v>125666</v>
      </c>
      <c r="AJ568" s="1411">
        <f t="shared" si="314"/>
        <v>1633658</v>
      </c>
      <c r="AK568" s="1339">
        <v>1</v>
      </c>
      <c r="AL568" s="376">
        <f t="shared" si="315"/>
        <v>5</v>
      </c>
      <c r="AM568" s="377"/>
      <c r="AN568" s="229" t="str">
        <f t="shared" si="316"/>
        <v>Կ-1</v>
      </c>
      <c r="AO568" s="1408">
        <f t="shared" si="317"/>
        <v>1.9</v>
      </c>
      <c r="AP568" s="1408"/>
      <c r="AQ568" s="1408">
        <f t="shared" si="323"/>
        <v>1.9</v>
      </c>
      <c r="AR568" s="1337">
        <v>66140</v>
      </c>
      <c r="AS568" s="1337">
        <f t="shared" si="299"/>
        <v>125666</v>
      </c>
      <c r="AT568" s="1334">
        <f t="shared" si="318"/>
        <v>0</v>
      </c>
      <c r="AU568" s="1337">
        <f t="shared" si="319"/>
        <v>125666</v>
      </c>
      <c r="AV568" s="1411">
        <f t="shared" si="320"/>
        <v>1633658</v>
      </c>
    </row>
    <row r="569" spans="1:48" ht="17.25" customHeight="1" thickBot="1">
      <c r="A569" s="1421">
        <v>527</v>
      </c>
      <c r="B569" s="1429" t="s">
        <v>1334</v>
      </c>
      <c r="C569" s="1430" t="s">
        <v>2467</v>
      </c>
      <c r="D569" s="1423">
        <v>1</v>
      </c>
      <c r="E569" s="1419">
        <v>8</v>
      </c>
      <c r="F569" s="725" t="s">
        <v>98</v>
      </c>
      <c r="G569" s="724">
        <f t="shared" si="324"/>
        <v>2.02</v>
      </c>
      <c r="H569" s="443">
        <v>66140</v>
      </c>
      <c r="I569" s="1337">
        <f t="shared" si="296"/>
        <v>133602.79999999999</v>
      </c>
      <c r="J569" s="1338">
        <v>0</v>
      </c>
      <c r="K569" s="1337">
        <f t="shared" si="302"/>
        <v>133602.79999999999</v>
      </c>
      <c r="L569" s="1411">
        <f t="shared" si="303"/>
        <v>1736836.4</v>
      </c>
      <c r="M569" s="1339">
        <v>1</v>
      </c>
      <c r="N569" s="523">
        <f t="shared" si="300"/>
        <v>9</v>
      </c>
      <c r="O569" s="377"/>
      <c r="P569" s="229" t="str">
        <f t="shared" si="304"/>
        <v>Կ-1</v>
      </c>
      <c r="Q569" s="643">
        <f t="shared" si="305"/>
        <v>2.02</v>
      </c>
      <c r="R569" s="1408"/>
      <c r="S569" s="1408">
        <f t="shared" si="301"/>
        <v>2.02</v>
      </c>
      <c r="T569" s="1337">
        <v>66140</v>
      </c>
      <c r="U569" s="1337">
        <f t="shared" si="297"/>
        <v>133602.79999999999</v>
      </c>
      <c r="V569" s="1334">
        <f t="shared" si="306"/>
        <v>0</v>
      </c>
      <c r="W569" s="1337">
        <f t="shared" si="307"/>
        <v>133602.79999999999</v>
      </c>
      <c r="X569" s="1411">
        <f t="shared" si="308"/>
        <v>1736836.4</v>
      </c>
      <c r="Y569" s="1339">
        <v>1</v>
      </c>
      <c r="Z569" s="523">
        <f t="shared" si="309"/>
        <v>10</v>
      </c>
      <c r="AA569" s="377"/>
      <c r="AB569" s="229" t="str">
        <f t="shared" si="310"/>
        <v>Կ-1</v>
      </c>
      <c r="AC569" s="1408">
        <f t="shared" si="311"/>
        <v>2.08</v>
      </c>
      <c r="AD569" s="1408"/>
      <c r="AE569" s="1408">
        <f t="shared" si="322"/>
        <v>2.08</v>
      </c>
      <c r="AF569" s="1337">
        <v>66140</v>
      </c>
      <c r="AG569" s="1337">
        <f t="shared" si="298"/>
        <v>137571.20000000001</v>
      </c>
      <c r="AH569" s="1334">
        <f t="shared" si="312"/>
        <v>0</v>
      </c>
      <c r="AI569" s="1337">
        <f t="shared" si="313"/>
        <v>137571.20000000001</v>
      </c>
      <c r="AJ569" s="1411">
        <f t="shared" si="314"/>
        <v>1788425.6</v>
      </c>
      <c r="AK569" s="1339">
        <v>1</v>
      </c>
      <c r="AL569" s="376">
        <f t="shared" si="315"/>
        <v>11</v>
      </c>
      <c r="AM569" s="377"/>
      <c r="AN569" s="229" t="str">
        <f t="shared" si="316"/>
        <v>Կ-1</v>
      </c>
      <c r="AO569" s="1408">
        <f t="shared" si="317"/>
        <v>2.08</v>
      </c>
      <c r="AP569" s="1408"/>
      <c r="AQ569" s="1408">
        <f t="shared" si="323"/>
        <v>2.08</v>
      </c>
      <c r="AR569" s="1337">
        <v>66140</v>
      </c>
      <c r="AS569" s="1337">
        <f t="shared" si="299"/>
        <v>137571.20000000001</v>
      </c>
      <c r="AT569" s="1334">
        <f t="shared" si="318"/>
        <v>0</v>
      </c>
      <c r="AU569" s="1337">
        <f t="shared" si="319"/>
        <v>137571.20000000001</v>
      </c>
      <c r="AV569" s="1411">
        <f t="shared" si="320"/>
        <v>1788425.6</v>
      </c>
    </row>
    <row r="570" spans="1:48" ht="27.75" thickBot="1">
      <c r="A570" s="1421">
        <v>528</v>
      </c>
      <c r="B570" s="1429" t="s">
        <v>2897</v>
      </c>
      <c r="C570" s="1430" t="s">
        <v>1903</v>
      </c>
      <c r="D570" s="1423">
        <v>1</v>
      </c>
      <c r="E570" s="1419">
        <v>10</v>
      </c>
      <c r="F570" s="725" t="s">
        <v>95</v>
      </c>
      <c r="G570" s="724">
        <f t="shared" si="324"/>
        <v>4.8499999999999996</v>
      </c>
      <c r="H570" s="443">
        <v>66140</v>
      </c>
      <c r="I570" s="1337">
        <f t="shared" si="296"/>
        <v>320779</v>
      </c>
      <c r="J570" s="1338">
        <v>0</v>
      </c>
      <c r="K570" s="1337">
        <f t="shared" si="302"/>
        <v>320779</v>
      </c>
      <c r="L570" s="1411">
        <f t="shared" si="303"/>
        <v>4170127</v>
      </c>
      <c r="M570" s="1339">
        <v>1</v>
      </c>
      <c r="N570" s="523">
        <f t="shared" si="300"/>
        <v>11</v>
      </c>
      <c r="O570" s="377"/>
      <c r="P570" s="229" t="str">
        <f t="shared" si="304"/>
        <v>Գ-2</v>
      </c>
      <c r="Q570" s="643">
        <f t="shared" si="305"/>
        <v>4.8499999999999996</v>
      </c>
      <c r="R570" s="1408"/>
      <c r="S570" s="1408">
        <f t="shared" si="301"/>
        <v>4.8499999999999996</v>
      </c>
      <c r="T570" s="1337">
        <v>66140</v>
      </c>
      <c r="U570" s="1337">
        <f t="shared" si="297"/>
        <v>320779</v>
      </c>
      <c r="V570" s="1334">
        <f t="shared" si="306"/>
        <v>0</v>
      </c>
      <c r="W570" s="1337">
        <f t="shared" si="307"/>
        <v>320779</v>
      </c>
      <c r="X570" s="1411">
        <f t="shared" si="308"/>
        <v>4170127</v>
      </c>
      <c r="Y570" s="1339">
        <v>1</v>
      </c>
      <c r="Z570" s="523">
        <f t="shared" si="309"/>
        <v>12</v>
      </c>
      <c r="AA570" s="377"/>
      <c r="AB570" s="229" t="str">
        <f t="shared" si="310"/>
        <v>Գ-2</v>
      </c>
      <c r="AC570" s="1408">
        <f t="shared" si="311"/>
        <v>4.8499999999999996</v>
      </c>
      <c r="AD570" s="1408"/>
      <c r="AE570" s="1408">
        <f t="shared" si="322"/>
        <v>4.8499999999999996</v>
      </c>
      <c r="AF570" s="1337">
        <v>66140</v>
      </c>
      <c r="AG570" s="1337">
        <f t="shared" si="298"/>
        <v>320779</v>
      </c>
      <c r="AH570" s="1334">
        <f t="shared" si="312"/>
        <v>0</v>
      </c>
      <c r="AI570" s="1337">
        <f t="shared" si="313"/>
        <v>320779</v>
      </c>
      <c r="AJ570" s="1411">
        <f t="shared" si="314"/>
        <v>4170127</v>
      </c>
      <c r="AK570" s="1339">
        <v>1</v>
      </c>
      <c r="AL570" s="376">
        <f t="shared" si="315"/>
        <v>13</v>
      </c>
      <c r="AM570" s="377"/>
      <c r="AN570" s="229" t="str">
        <f t="shared" si="316"/>
        <v>Գ-2</v>
      </c>
      <c r="AO570" s="1408">
        <f t="shared" si="317"/>
        <v>5.01</v>
      </c>
      <c r="AP570" s="1408"/>
      <c r="AQ570" s="1408">
        <f t="shared" si="323"/>
        <v>5.01</v>
      </c>
      <c r="AR570" s="1337">
        <v>66140</v>
      </c>
      <c r="AS570" s="1337">
        <f t="shared" si="299"/>
        <v>331361.39999999997</v>
      </c>
      <c r="AT570" s="1334">
        <f t="shared" si="318"/>
        <v>0</v>
      </c>
      <c r="AU570" s="1337">
        <f t="shared" si="319"/>
        <v>331361.39999999997</v>
      </c>
      <c r="AV570" s="1411">
        <f t="shared" si="320"/>
        <v>4307698.1999999993</v>
      </c>
    </row>
    <row r="571" spans="1:48" ht="41.25" thickBot="1">
      <c r="A571" s="1421">
        <v>529</v>
      </c>
      <c r="B571" s="1429" t="s">
        <v>1355</v>
      </c>
      <c r="C571" s="1430" t="s">
        <v>1895</v>
      </c>
      <c r="D571" s="1423">
        <v>1</v>
      </c>
      <c r="E571" s="1419">
        <v>2</v>
      </c>
      <c r="F571" s="725" t="s">
        <v>96</v>
      </c>
      <c r="G571" s="724">
        <f t="shared" si="324"/>
        <v>2.83</v>
      </c>
      <c r="H571" s="443">
        <v>66140</v>
      </c>
      <c r="I571" s="1337">
        <f t="shared" si="296"/>
        <v>187176.2</v>
      </c>
      <c r="J571" s="1338">
        <v>0</v>
      </c>
      <c r="K571" s="1337">
        <f t="shared" si="302"/>
        <v>187176.2</v>
      </c>
      <c r="L571" s="1411">
        <f t="shared" si="303"/>
        <v>2433290.6</v>
      </c>
      <c r="M571" s="1339">
        <v>1</v>
      </c>
      <c r="N571" s="523">
        <f t="shared" si="300"/>
        <v>3</v>
      </c>
      <c r="O571" s="377"/>
      <c r="P571" s="229" t="str">
        <f t="shared" si="304"/>
        <v>Ա-1</v>
      </c>
      <c r="Q571" s="643">
        <f t="shared" si="305"/>
        <v>2.92</v>
      </c>
      <c r="R571" s="1408"/>
      <c r="S571" s="1408">
        <f t="shared" si="301"/>
        <v>2.92</v>
      </c>
      <c r="T571" s="1337">
        <v>66140</v>
      </c>
      <c r="U571" s="1337">
        <f t="shared" si="297"/>
        <v>193128.8</v>
      </c>
      <c r="V571" s="1334">
        <f t="shared" si="306"/>
        <v>0</v>
      </c>
      <c r="W571" s="1337">
        <f t="shared" si="307"/>
        <v>193128.8</v>
      </c>
      <c r="X571" s="1411">
        <f t="shared" si="308"/>
        <v>2510674.4</v>
      </c>
      <c r="Y571" s="1339">
        <v>1</v>
      </c>
      <c r="Z571" s="523">
        <f t="shared" si="309"/>
        <v>4</v>
      </c>
      <c r="AA571" s="377"/>
      <c r="AB571" s="229" t="str">
        <f t="shared" si="310"/>
        <v>Ա-1</v>
      </c>
      <c r="AC571" s="1408">
        <f t="shared" si="311"/>
        <v>3.02</v>
      </c>
      <c r="AD571" s="1408"/>
      <c r="AE571" s="1408">
        <f t="shared" si="322"/>
        <v>3.02</v>
      </c>
      <c r="AF571" s="1337">
        <v>66140</v>
      </c>
      <c r="AG571" s="1337">
        <f t="shared" si="298"/>
        <v>199742.8</v>
      </c>
      <c r="AH571" s="1334">
        <f t="shared" si="312"/>
        <v>0</v>
      </c>
      <c r="AI571" s="1337">
        <f t="shared" si="313"/>
        <v>199742.8</v>
      </c>
      <c r="AJ571" s="1411">
        <f t="shared" si="314"/>
        <v>2596656.4</v>
      </c>
      <c r="AK571" s="1339">
        <v>1</v>
      </c>
      <c r="AL571" s="376">
        <f t="shared" si="315"/>
        <v>5</v>
      </c>
      <c r="AM571" s="377"/>
      <c r="AN571" s="229" t="str">
        <f t="shared" si="316"/>
        <v>Ա-1</v>
      </c>
      <c r="AO571" s="1408">
        <f t="shared" si="317"/>
        <v>3.02</v>
      </c>
      <c r="AP571" s="1408"/>
      <c r="AQ571" s="1408">
        <f t="shared" si="323"/>
        <v>3.02</v>
      </c>
      <c r="AR571" s="1337">
        <v>66140</v>
      </c>
      <c r="AS571" s="1337">
        <f t="shared" si="299"/>
        <v>199742.8</v>
      </c>
      <c r="AT571" s="1334">
        <f t="shared" si="318"/>
        <v>0</v>
      </c>
      <c r="AU571" s="1337">
        <f t="shared" si="319"/>
        <v>199742.8</v>
      </c>
      <c r="AV571" s="1411">
        <f t="shared" si="320"/>
        <v>2596656.4</v>
      </c>
    </row>
    <row r="572" spans="1:48" ht="41.25" thickBot="1">
      <c r="A572" s="1421">
        <v>530</v>
      </c>
      <c r="B572" s="1429" t="s">
        <v>2523</v>
      </c>
      <c r="C572" s="1430" t="s">
        <v>1896</v>
      </c>
      <c r="D572" s="1423">
        <v>1</v>
      </c>
      <c r="E572" s="1419">
        <v>10</v>
      </c>
      <c r="F572" s="725" t="s">
        <v>97</v>
      </c>
      <c r="G572" s="724">
        <f t="shared" si="324"/>
        <v>2.83</v>
      </c>
      <c r="H572" s="443">
        <v>66140</v>
      </c>
      <c r="I572" s="1337">
        <f t="shared" si="296"/>
        <v>187176.2</v>
      </c>
      <c r="J572" s="1338">
        <v>0</v>
      </c>
      <c r="K572" s="1337">
        <f t="shared" si="302"/>
        <v>187176.2</v>
      </c>
      <c r="L572" s="1411">
        <f t="shared" si="303"/>
        <v>2433290.6</v>
      </c>
      <c r="M572" s="1339">
        <v>1</v>
      </c>
      <c r="N572" s="523">
        <f t="shared" si="300"/>
        <v>11</v>
      </c>
      <c r="O572" s="377"/>
      <c r="P572" s="229" t="str">
        <f t="shared" si="304"/>
        <v>Ա-2</v>
      </c>
      <c r="Q572" s="643">
        <f t="shared" si="305"/>
        <v>2.83</v>
      </c>
      <c r="R572" s="1408"/>
      <c r="S572" s="1408">
        <f t="shared" si="301"/>
        <v>2.83</v>
      </c>
      <c r="T572" s="1337">
        <v>66140</v>
      </c>
      <c r="U572" s="1337">
        <f t="shared" si="297"/>
        <v>187176.2</v>
      </c>
      <c r="V572" s="1334">
        <f t="shared" si="306"/>
        <v>0</v>
      </c>
      <c r="W572" s="1337">
        <f t="shared" si="307"/>
        <v>187176.2</v>
      </c>
      <c r="X572" s="1411">
        <f t="shared" si="308"/>
        <v>2433290.6</v>
      </c>
      <c r="Y572" s="1339">
        <v>1</v>
      </c>
      <c r="Z572" s="523">
        <f t="shared" si="309"/>
        <v>12</v>
      </c>
      <c r="AA572" s="377"/>
      <c r="AB572" s="229" t="str">
        <f t="shared" si="310"/>
        <v>Ա-2</v>
      </c>
      <c r="AC572" s="1408">
        <f t="shared" si="311"/>
        <v>2.83</v>
      </c>
      <c r="AD572" s="1408"/>
      <c r="AE572" s="1408">
        <f t="shared" si="322"/>
        <v>2.83</v>
      </c>
      <c r="AF572" s="1337">
        <v>66140</v>
      </c>
      <c r="AG572" s="1337">
        <f t="shared" si="298"/>
        <v>187176.2</v>
      </c>
      <c r="AH572" s="1334">
        <f t="shared" si="312"/>
        <v>0</v>
      </c>
      <c r="AI572" s="1337">
        <f t="shared" si="313"/>
        <v>187176.2</v>
      </c>
      <c r="AJ572" s="1411">
        <f t="shared" si="314"/>
        <v>2433290.6</v>
      </c>
      <c r="AK572" s="1339">
        <v>1</v>
      </c>
      <c r="AL572" s="376">
        <f t="shared" si="315"/>
        <v>13</v>
      </c>
      <c r="AM572" s="377"/>
      <c r="AN572" s="229" t="str">
        <f t="shared" si="316"/>
        <v>Ա-2</v>
      </c>
      <c r="AO572" s="1408">
        <f t="shared" si="317"/>
        <v>2.92</v>
      </c>
      <c r="AP572" s="1408"/>
      <c r="AQ572" s="1408">
        <f t="shared" si="323"/>
        <v>2.92</v>
      </c>
      <c r="AR572" s="1337">
        <v>66140</v>
      </c>
      <c r="AS572" s="1337">
        <f t="shared" si="299"/>
        <v>193128.8</v>
      </c>
      <c r="AT572" s="1334">
        <f t="shared" si="318"/>
        <v>0</v>
      </c>
      <c r="AU572" s="1337">
        <f t="shared" si="319"/>
        <v>193128.8</v>
      </c>
      <c r="AV572" s="1411">
        <f t="shared" si="320"/>
        <v>2510674.4</v>
      </c>
    </row>
    <row r="573" spans="1:48" ht="17.25" thickBot="1">
      <c r="A573" s="1421">
        <v>531</v>
      </c>
      <c r="B573" s="1429" t="s">
        <v>1348</v>
      </c>
      <c r="C573" s="1430" t="s">
        <v>2466</v>
      </c>
      <c r="D573" s="1423">
        <v>1</v>
      </c>
      <c r="E573" s="1419">
        <v>5</v>
      </c>
      <c r="F573" s="725" t="s">
        <v>535</v>
      </c>
      <c r="G573" s="724">
        <f t="shared" si="324"/>
        <v>2.21</v>
      </c>
      <c r="H573" s="443">
        <v>66140</v>
      </c>
      <c r="I573" s="1337">
        <f t="shared" si="296"/>
        <v>146169.4</v>
      </c>
      <c r="J573" s="1338">
        <v>0</v>
      </c>
      <c r="K573" s="1337">
        <f t="shared" si="302"/>
        <v>146169.4</v>
      </c>
      <c r="L573" s="1411">
        <f t="shared" si="303"/>
        <v>1900202.2</v>
      </c>
      <c r="M573" s="1339">
        <v>1</v>
      </c>
      <c r="N573" s="523">
        <f t="shared" si="300"/>
        <v>6</v>
      </c>
      <c r="O573" s="377"/>
      <c r="P573" s="229" t="str">
        <f t="shared" si="304"/>
        <v>Ա-3</v>
      </c>
      <c r="Q573" s="643">
        <f t="shared" si="305"/>
        <v>2.2799999999999998</v>
      </c>
      <c r="R573" s="1408"/>
      <c r="S573" s="1408">
        <f t="shared" si="301"/>
        <v>2.2799999999999998</v>
      </c>
      <c r="T573" s="1337">
        <v>66140</v>
      </c>
      <c r="U573" s="1337">
        <f t="shared" si="297"/>
        <v>150799.19999999998</v>
      </c>
      <c r="V573" s="1334">
        <f t="shared" si="306"/>
        <v>0</v>
      </c>
      <c r="W573" s="1337">
        <f t="shared" si="307"/>
        <v>150799.19999999998</v>
      </c>
      <c r="X573" s="1411">
        <f t="shared" si="308"/>
        <v>1960389.5999999999</v>
      </c>
      <c r="Y573" s="1339">
        <v>1</v>
      </c>
      <c r="Z573" s="523">
        <f t="shared" si="309"/>
        <v>7</v>
      </c>
      <c r="AA573" s="377"/>
      <c r="AB573" s="229" t="str">
        <f t="shared" si="310"/>
        <v>Ա-3</v>
      </c>
      <c r="AC573" s="1408">
        <f t="shared" si="311"/>
        <v>2.2799999999999998</v>
      </c>
      <c r="AD573" s="1408"/>
      <c r="AE573" s="1408">
        <f t="shared" si="322"/>
        <v>2.2799999999999998</v>
      </c>
      <c r="AF573" s="1337">
        <v>66140</v>
      </c>
      <c r="AG573" s="1337">
        <f t="shared" si="298"/>
        <v>150799.19999999998</v>
      </c>
      <c r="AH573" s="1334">
        <f t="shared" si="312"/>
        <v>0</v>
      </c>
      <c r="AI573" s="1337">
        <f t="shared" si="313"/>
        <v>150799.19999999998</v>
      </c>
      <c r="AJ573" s="1411">
        <f t="shared" si="314"/>
        <v>1960389.5999999999</v>
      </c>
      <c r="AK573" s="1339">
        <v>1</v>
      </c>
      <c r="AL573" s="376">
        <f t="shared" si="315"/>
        <v>8</v>
      </c>
      <c r="AM573" s="377"/>
      <c r="AN573" s="229" t="str">
        <f t="shared" si="316"/>
        <v>Ա-3</v>
      </c>
      <c r="AO573" s="1408">
        <f t="shared" si="317"/>
        <v>2.35</v>
      </c>
      <c r="AP573" s="1408"/>
      <c r="AQ573" s="1408">
        <f t="shared" si="323"/>
        <v>2.35</v>
      </c>
      <c r="AR573" s="1337">
        <v>66140</v>
      </c>
      <c r="AS573" s="1337">
        <f t="shared" si="299"/>
        <v>155429</v>
      </c>
      <c r="AT573" s="1334">
        <f t="shared" si="318"/>
        <v>0</v>
      </c>
      <c r="AU573" s="1337">
        <f t="shared" si="319"/>
        <v>155429</v>
      </c>
      <c r="AV573" s="1411">
        <f t="shared" si="320"/>
        <v>2020577</v>
      </c>
    </row>
    <row r="574" spans="1:48" ht="17.25" thickBot="1">
      <c r="A574" s="1421">
        <v>532</v>
      </c>
      <c r="B574" s="1429" t="s">
        <v>1345</v>
      </c>
      <c r="C574" s="1430" t="s">
        <v>2466</v>
      </c>
      <c r="D574" s="1423">
        <v>1</v>
      </c>
      <c r="E574" s="1419">
        <v>5</v>
      </c>
      <c r="F574" s="725" t="s">
        <v>535</v>
      </c>
      <c r="G574" s="724">
        <f t="shared" si="324"/>
        <v>2.21</v>
      </c>
      <c r="H574" s="443">
        <v>66140</v>
      </c>
      <c r="I574" s="1337">
        <f t="shared" si="296"/>
        <v>146169.4</v>
      </c>
      <c r="J574" s="1338">
        <v>0</v>
      </c>
      <c r="K574" s="1337">
        <f t="shared" si="302"/>
        <v>146169.4</v>
      </c>
      <c r="L574" s="1411">
        <f t="shared" si="303"/>
        <v>1900202.2</v>
      </c>
      <c r="M574" s="1339">
        <v>1</v>
      </c>
      <c r="N574" s="523">
        <f t="shared" si="300"/>
        <v>6</v>
      </c>
      <c r="O574" s="377"/>
      <c r="P574" s="229" t="str">
        <f t="shared" si="304"/>
        <v>Ա-3</v>
      </c>
      <c r="Q574" s="643">
        <f t="shared" si="305"/>
        <v>2.2799999999999998</v>
      </c>
      <c r="R574" s="1408"/>
      <c r="S574" s="1408">
        <f t="shared" si="301"/>
        <v>2.2799999999999998</v>
      </c>
      <c r="T574" s="1337">
        <v>66140</v>
      </c>
      <c r="U574" s="1337">
        <f t="shared" si="297"/>
        <v>150799.19999999998</v>
      </c>
      <c r="V574" s="1334">
        <f t="shared" si="306"/>
        <v>0</v>
      </c>
      <c r="W574" s="1337">
        <f t="shared" si="307"/>
        <v>150799.19999999998</v>
      </c>
      <c r="X574" s="1411">
        <f t="shared" si="308"/>
        <v>1960389.5999999999</v>
      </c>
      <c r="Y574" s="1339">
        <v>1</v>
      </c>
      <c r="Z574" s="523">
        <f t="shared" si="309"/>
        <v>7</v>
      </c>
      <c r="AA574" s="377"/>
      <c r="AB574" s="229" t="str">
        <f t="shared" si="310"/>
        <v>Ա-3</v>
      </c>
      <c r="AC574" s="1408">
        <f t="shared" si="311"/>
        <v>2.2799999999999998</v>
      </c>
      <c r="AD574" s="1408"/>
      <c r="AE574" s="1408">
        <f t="shared" si="322"/>
        <v>2.2799999999999998</v>
      </c>
      <c r="AF574" s="1337">
        <v>66140</v>
      </c>
      <c r="AG574" s="1337">
        <f t="shared" si="298"/>
        <v>150799.19999999998</v>
      </c>
      <c r="AH574" s="1334">
        <f t="shared" si="312"/>
        <v>0</v>
      </c>
      <c r="AI574" s="1337">
        <f t="shared" si="313"/>
        <v>150799.19999999998</v>
      </c>
      <c r="AJ574" s="1411">
        <f t="shared" si="314"/>
        <v>1960389.5999999999</v>
      </c>
      <c r="AK574" s="1339">
        <v>1</v>
      </c>
      <c r="AL574" s="376">
        <f t="shared" si="315"/>
        <v>8</v>
      </c>
      <c r="AM574" s="377"/>
      <c r="AN574" s="229" t="str">
        <f t="shared" si="316"/>
        <v>Ա-3</v>
      </c>
      <c r="AO574" s="1408">
        <f t="shared" si="317"/>
        <v>2.35</v>
      </c>
      <c r="AP574" s="1408"/>
      <c r="AQ574" s="1408">
        <f t="shared" si="323"/>
        <v>2.35</v>
      </c>
      <c r="AR574" s="1337">
        <v>66140</v>
      </c>
      <c r="AS574" s="1337">
        <f t="shared" si="299"/>
        <v>155429</v>
      </c>
      <c r="AT574" s="1334">
        <f t="shared" si="318"/>
        <v>0</v>
      </c>
      <c r="AU574" s="1337">
        <f t="shared" si="319"/>
        <v>155429</v>
      </c>
      <c r="AV574" s="1411">
        <f t="shared" si="320"/>
        <v>2020577</v>
      </c>
    </row>
    <row r="575" spans="1:48" ht="17.25" thickBot="1">
      <c r="A575" s="1421">
        <v>533</v>
      </c>
      <c r="B575" s="1429" t="s">
        <v>1353</v>
      </c>
      <c r="C575" s="1430" t="s">
        <v>2466</v>
      </c>
      <c r="D575" s="1423">
        <v>1</v>
      </c>
      <c r="E575" s="1419">
        <v>2</v>
      </c>
      <c r="F575" s="725" t="s">
        <v>535</v>
      </c>
      <c r="G575" s="724">
        <f t="shared" si="324"/>
        <v>2.08</v>
      </c>
      <c r="H575" s="443">
        <v>66140</v>
      </c>
      <c r="I575" s="1337">
        <f t="shared" si="296"/>
        <v>137571.20000000001</v>
      </c>
      <c r="J575" s="1338">
        <v>0</v>
      </c>
      <c r="K575" s="1337">
        <f t="shared" si="302"/>
        <v>137571.20000000001</v>
      </c>
      <c r="L575" s="1411">
        <f t="shared" si="303"/>
        <v>1788425.6</v>
      </c>
      <c r="M575" s="1339">
        <v>1</v>
      </c>
      <c r="N575" s="523">
        <f t="shared" si="300"/>
        <v>3</v>
      </c>
      <c r="O575" s="377"/>
      <c r="P575" s="229" t="str">
        <f t="shared" si="304"/>
        <v>Ա-3</v>
      </c>
      <c r="Q575" s="643">
        <f t="shared" si="305"/>
        <v>2.15</v>
      </c>
      <c r="R575" s="1408"/>
      <c r="S575" s="1408">
        <f t="shared" si="301"/>
        <v>2.15</v>
      </c>
      <c r="T575" s="1337">
        <v>66140</v>
      </c>
      <c r="U575" s="1337">
        <f t="shared" si="297"/>
        <v>142201</v>
      </c>
      <c r="V575" s="1334">
        <f t="shared" si="306"/>
        <v>0</v>
      </c>
      <c r="W575" s="1337">
        <f t="shared" si="307"/>
        <v>142201</v>
      </c>
      <c r="X575" s="1411">
        <f t="shared" si="308"/>
        <v>1848613</v>
      </c>
      <c r="Y575" s="1339">
        <v>1</v>
      </c>
      <c r="Z575" s="523">
        <f t="shared" si="309"/>
        <v>4</v>
      </c>
      <c r="AA575" s="377"/>
      <c r="AB575" s="229" t="str">
        <f t="shared" si="310"/>
        <v>Ա-3</v>
      </c>
      <c r="AC575" s="1408">
        <f t="shared" si="311"/>
        <v>2.21</v>
      </c>
      <c r="AD575" s="1408"/>
      <c r="AE575" s="1408">
        <f t="shared" si="322"/>
        <v>2.21</v>
      </c>
      <c r="AF575" s="1337">
        <v>66140</v>
      </c>
      <c r="AG575" s="1337">
        <f t="shared" si="298"/>
        <v>146169.4</v>
      </c>
      <c r="AH575" s="1334">
        <f t="shared" si="312"/>
        <v>0</v>
      </c>
      <c r="AI575" s="1337">
        <f t="shared" si="313"/>
        <v>146169.4</v>
      </c>
      <c r="AJ575" s="1411">
        <f t="shared" si="314"/>
        <v>1900202.2</v>
      </c>
      <c r="AK575" s="1339">
        <v>1</v>
      </c>
      <c r="AL575" s="376">
        <f t="shared" si="315"/>
        <v>5</v>
      </c>
      <c r="AM575" s="377"/>
      <c r="AN575" s="229" t="str">
        <f t="shared" si="316"/>
        <v>Ա-3</v>
      </c>
      <c r="AO575" s="1408">
        <f t="shared" si="317"/>
        <v>2.21</v>
      </c>
      <c r="AP575" s="1408"/>
      <c r="AQ575" s="1408">
        <f t="shared" si="323"/>
        <v>2.21</v>
      </c>
      <c r="AR575" s="1337">
        <v>66140</v>
      </c>
      <c r="AS575" s="1337">
        <f t="shared" si="299"/>
        <v>146169.4</v>
      </c>
      <c r="AT575" s="1334">
        <f t="shared" si="318"/>
        <v>0</v>
      </c>
      <c r="AU575" s="1337">
        <f t="shared" si="319"/>
        <v>146169.4</v>
      </c>
      <c r="AV575" s="1411">
        <f t="shared" si="320"/>
        <v>1900202.2</v>
      </c>
    </row>
    <row r="576" spans="1:48" ht="17.25" thickBot="1">
      <c r="A576" s="1421">
        <v>534</v>
      </c>
      <c r="B576" s="1429" t="s">
        <v>1579</v>
      </c>
      <c r="C576" s="1430" t="s">
        <v>2466</v>
      </c>
      <c r="D576" s="1423">
        <v>1</v>
      </c>
      <c r="E576" s="1419">
        <v>2</v>
      </c>
      <c r="F576" s="725" t="s">
        <v>535</v>
      </c>
      <c r="G576" s="724">
        <f t="shared" si="324"/>
        <v>2.08</v>
      </c>
      <c r="H576" s="443">
        <v>66140</v>
      </c>
      <c r="I576" s="1337">
        <f t="shared" si="296"/>
        <v>137571.20000000001</v>
      </c>
      <c r="J576" s="1338">
        <v>0</v>
      </c>
      <c r="K576" s="1337">
        <f t="shared" si="302"/>
        <v>137571.20000000001</v>
      </c>
      <c r="L576" s="1411">
        <f t="shared" si="303"/>
        <v>1788425.6</v>
      </c>
      <c r="M576" s="1339">
        <v>1</v>
      </c>
      <c r="N576" s="523">
        <f t="shared" si="300"/>
        <v>3</v>
      </c>
      <c r="O576" s="377"/>
      <c r="P576" s="229" t="str">
        <f t="shared" si="304"/>
        <v>Ա-3</v>
      </c>
      <c r="Q576" s="643">
        <f t="shared" si="305"/>
        <v>2.15</v>
      </c>
      <c r="R576" s="1408"/>
      <c r="S576" s="1408">
        <f t="shared" si="301"/>
        <v>2.15</v>
      </c>
      <c r="T576" s="1337">
        <v>66140</v>
      </c>
      <c r="U576" s="1337">
        <f t="shared" si="297"/>
        <v>142201</v>
      </c>
      <c r="V576" s="1334">
        <f t="shared" si="306"/>
        <v>0</v>
      </c>
      <c r="W576" s="1337">
        <f t="shared" si="307"/>
        <v>142201</v>
      </c>
      <c r="X576" s="1411">
        <f t="shared" si="308"/>
        <v>1848613</v>
      </c>
      <c r="Y576" s="1339">
        <v>1</v>
      </c>
      <c r="Z576" s="523">
        <f t="shared" si="309"/>
        <v>4</v>
      </c>
      <c r="AA576" s="377"/>
      <c r="AB576" s="229" t="str">
        <f t="shared" si="310"/>
        <v>Ա-3</v>
      </c>
      <c r="AC576" s="1408">
        <f t="shared" si="311"/>
        <v>2.21</v>
      </c>
      <c r="AD576" s="1408"/>
      <c r="AE576" s="1408">
        <f t="shared" si="322"/>
        <v>2.21</v>
      </c>
      <c r="AF576" s="1337">
        <v>66140</v>
      </c>
      <c r="AG576" s="1337">
        <f t="shared" si="298"/>
        <v>146169.4</v>
      </c>
      <c r="AH576" s="1334">
        <f t="shared" si="312"/>
        <v>0</v>
      </c>
      <c r="AI576" s="1337">
        <f t="shared" si="313"/>
        <v>146169.4</v>
      </c>
      <c r="AJ576" s="1411">
        <f t="shared" si="314"/>
        <v>1900202.2</v>
      </c>
      <c r="AK576" s="1339">
        <v>1</v>
      </c>
      <c r="AL576" s="376">
        <f t="shared" si="315"/>
        <v>5</v>
      </c>
      <c r="AM576" s="377"/>
      <c r="AN576" s="229" t="str">
        <f t="shared" si="316"/>
        <v>Ա-3</v>
      </c>
      <c r="AO576" s="1408">
        <f t="shared" si="317"/>
        <v>2.21</v>
      </c>
      <c r="AP576" s="1408"/>
      <c r="AQ576" s="1408">
        <f t="shared" si="323"/>
        <v>2.21</v>
      </c>
      <c r="AR576" s="1337">
        <v>66140</v>
      </c>
      <c r="AS576" s="1337">
        <f t="shared" si="299"/>
        <v>146169.4</v>
      </c>
      <c r="AT576" s="1334">
        <f t="shared" si="318"/>
        <v>0</v>
      </c>
      <c r="AU576" s="1337">
        <f t="shared" si="319"/>
        <v>146169.4</v>
      </c>
      <c r="AV576" s="1411">
        <f t="shared" si="320"/>
        <v>1900202.2</v>
      </c>
    </row>
    <row r="577" spans="1:48" ht="17.25" thickBot="1">
      <c r="A577" s="1421">
        <v>535</v>
      </c>
      <c r="B577" s="1429" t="s">
        <v>1347</v>
      </c>
      <c r="C577" s="1430" t="s">
        <v>2467</v>
      </c>
      <c r="D577" s="1423">
        <v>1</v>
      </c>
      <c r="E577" s="1419">
        <v>6</v>
      </c>
      <c r="F577" s="725" t="s">
        <v>98</v>
      </c>
      <c r="G577" s="724">
        <f t="shared" si="324"/>
        <v>1.96</v>
      </c>
      <c r="H577" s="443">
        <v>66140</v>
      </c>
      <c r="I577" s="1337">
        <f t="shared" si="296"/>
        <v>129634.4</v>
      </c>
      <c r="J577" s="1338">
        <v>0</v>
      </c>
      <c r="K577" s="1337">
        <f t="shared" si="302"/>
        <v>129634.4</v>
      </c>
      <c r="L577" s="1411">
        <f t="shared" si="303"/>
        <v>1685247.2</v>
      </c>
      <c r="M577" s="1339">
        <v>1</v>
      </c>
      <c r="N577" s="523">
        <f t="shared" si="300"/>
        <v>7</v>
      </c>
      <c r="O577" s="377"/>
      <c r="P577" s="229" t="str">
        <f t="shared" si="304"/>
        <v>Կ-1</v>
      </c>
      <c r="Q577" s="643">
        <f t="shared" si="305"/>
        <v>1.96</v>
      </c>
      <c r="R577" s="1408"/>
      <c r="S577" s="1408">
        <f t="shared" si="301"/>
        <v>1.96</v>
      </c>
      <c r="T577" s="1337">
        <v>66140</v>
      </c>
      <c r="U577" s="1337">
        <f t="shared" si="297"/>
        <v>129634.4</v>
      </c>
      <c r="V577" s="1334">
        <f t="shared" si="306"/>
        <v>0</v>
      </c>
      <c r="W577" s="1337">
        <f t="shared" si="307"/>
        <v>129634.4</v>
      </c>
      <c r="X577" s="1411">
        <f t="shared" si="308"/>
        <v>1685247.2</v>
      </c>
      <c r="Y577" s="1339">
        <v>1</v>
      </c>
      <c r="Z577" s="523">
        <f t="shared" si="309"/>
        <v>8</v>
      </c>
      <c r="AA577" s="377"/>
      <c r="AB577" s="229" t="str">
        <f t="shared" si="310"/>
        <v>Կ-1</v>
      </c>
      <c r="AC577" s="1408">
        <f t="shared" si="311"/>
        <v>2.02</v>
      </c>
      <c r="AD577" s="1408"/>
      <c r="AE577" s="1408">
        <f t="shared" si="322"/>
        <v>2.02</v>
      </c>
      <c r="AF577" s="1337">
        <v>66140</v>
      </c>
      <c r="AG577" s="1337">
        <f t="shared" si="298"/>
        <v>133602.79999999999</v>
      </c>
      <c r="AH577" s="1334">
        <f t="shared" si="312"/>
        <v>0</v>
      </c>
      <c r="AI577" s="1337">
        <f t="shared" si="313"/>
        <v>133602.79999999999</v>
      </c>
      <c r="AJ577" s="1411">
        <f t="shared" si="314"/>
        <v>1736836.4</v>
      </c>
      <c r="AK577" s="1339">
        <v>1</v>
      </c>
      <c r="AL577" s="376">
        <f t="shared" si="315"/>
        <v>9</v>
      </c>
      <c r="AM577" s="377"/>
      <c r="AN577" s="229" t="str">
        <f t="shared" si="316"/>
        <v>Կ-1</v>
      </c>
      <c r="AO577" s="1408">
        <f t="shared" si="317"/>
        <v>2.02</v>
      </c>
      <c r="AP577" s="1408"/>
      <c r="AQ577" s="1408">
        <f t="shared" si="323"/>
        <v>2.02</v>
      </c>
      <c r="AR577" s="1337">
        <v>66140</v>
      </c>
      <c r="AS577" s="1337">
        <f t="shared" si="299"/>
        <v>133602.79999999999</v>
      </c>
      <c r="AT577" s="1334">
        <f t="shared" si="318"/>
        <v>0</v>
      </c>
      <c r="AU577" s="1337">
        <f t="shared" si="319"/>
        <v>133602.79999999999</v>
      </c>
      <c r="AV577" s="1411">
        <f t="shared" si="320"/>
        <v>1736836.4</v>
      </c>
    </row>
    <row r="578" spans="1:48" ht="17.25" thickBot="1">
      <c r="A578" s="1421">
        <v>536</v>
      </c>
      <c r="B578" s="1429" t="s">
        <v>1346</v>
      </c>
      <c r="C578" s="1430" t="s">
        <v>2467</v>
      </c>
      <c r="D578" s="1423">
        <v>1</v>
      </c>
      <c r="E578" s="1419">
        <v>6</v>
      </c>
      <c r="F578" s="725" t="s">
        <v>98</v>
      </c>
      <c r="G578" s="724">
        <f t="shared" si="324"/>
        <v>1.96</v>
      </c>
      <c r="H578" s="443">
        <v>66140</v>
      </c>
      <c r="I578" s="1337">
        <f t="shared" si="296"/>
        <v>129634.4</v>
      </c>
      <c r="J578" s="1338">
        <v>0</v>
      </c>
      <c r="K578" s="1337">
        <f t="shared" si="302"/>
        <v>129634.4</v>
      </c>
      <c r="L578" s="1411">
        <f t="shared" si="303"/>
        <v>1685247.2</v>
      </c>
      <c r="M578" s="1339">
        <v>1</v>
      </c>
      <c r="N578" s="523">
        <f t="shared" si="300"/>
        <v>7</v>
      </c>
      <c r="O578" s="377"/>
      <c r="P578" s="229" t="str">
        <f t="shared" si="304"/>
        <v>Կ-1</v>
      </c>
      <c r="Q578" s="643">
        <f t="shared" si="305"/>
        <v>1.96</v>
      </c>
      <c r="R578" s="1408"/>
      <c r="S578" s="1408">
        <f t="shared" si="301"/>
        <v>1.96</v>
      </c>
      <c r="T578" s="1337">
        <v>66140</v>
      </c>
      <c r="U578" s="1337">
        <f t="shared" si="297"/>
        <v>129634.4</v>
      </c>
      <c r="V578" s="1334">
        <f t="shared" si="306"/>
        <v>0</v>
      </c>
      <c r="W578" s="1337">
        <f t="shared" si="307"/>
        <v>129634.4</v>
      </c>
      <c r="X578" s="1411">
        <f t="shared" si="308"/>
        <v>1685247.2</v>
      </c>
      <c r="Y578" s="1339">
        <v>1</v>
      </c>
      <c r="Z578" s="523">
        <f t="shared" si="309"/>
        <v>8</v>
      </c>
      <c r="AA578" s="377"/>
      <c r="AB578" s="229" t="str">
        <f t="shared" si="310"/>
        <v>Կ-1</v>
      </c>
      <c r="AC578" s="1408">
        <f t="shared" si="311"/>
        <v>2.02</v>
      </c>
      <c r="AD578" s="1408"/>
      <c r="AE578" s="1408">
        <f t="shared" si="322"/>
        <v>2.02</v>
      </c>
      <c r="AF578" s="1337">
        <v>66140</v>
      </c>
      <c r="AG578" s="1337">
        <f t="shared" si="298"/>
        <v>133602.79999999999</v>
      </c>
      <c r="AH578" s="1334">
        <f t="shared" si="312"/>
        <v>0</v>
      </c>
      <c r="AI578" s="1337">
        <f t="shared" si="313"/>
        <v>133602.79999999999</v>
      </c>
      <c r="AJ578" s="1411">
        <f t="shared" si="314"/>
        <v>1736836.4</v>
      </c>
      <c r="AK578" s="1339">
        <v>1</v>
      </c>
      <c r="AL578" s="376">
        <f t="shared" si="315"/>
        <v>9</v>
      </c>
      <c r="AM578" s="377"/>
      <c r="AN578" s="229" t="str">
        <f t="shared" si="316"/>
        <v>Կ-1</v>
      </c>
      <c r="AO578" s="1408">
        <f t="shared" si="317"/>
        <v>2.02</v>
      </c>
      <c r="AP578" s="1408"/>
      <c r="AQ578" s="1408">
        <f t="shared" si="323"/>
        <v>2.02</v>
      </c>
      <c r="AR578" s="1337">
        <v>66140</v>
      </c>
      <c r="AS578" s="1337">
        <f t="shared" si="299"/>
        <v>133602.79999999999</v>
      </c>
      <c r="AT578" s="1334">
        <f t="shared" si="318"/>
        <v>0</v>
      </c>
      <c r="AU578" s="1337">
        <f t="shared" si="319"/>
        <v>133602.79999999999</v>
      </c>
      <c r="AV578" s="1411">
        <f t="shared" si="320"/>
        <v>1736836.4</v>
      </c>
    </row>
    <row r="579" spans="1:48" ht="17.25" thickBot="1">
      <c r="A579" s="1421">
        <v>537</v>
      </c>
      <c r="B579" s="1429" t="s">
        <v>1357</v>
      </c>
      <c r="C579" s="1430" t="s">
        <v>2467</v>
      </c>
      <c r="D579" s="1423">
        <v>1</v>
      </c>
      <c r="E579" s="1419">
        <v>3</v>
      </c>
      <c r="F579" s="725" t="s">
        <v>98</v>
      </c>
      <c r="G579" s="724">
        <f t="shared" si="324"/>
        <v>1.84</v>
      </c>
      <c r="H579" s="443">
        <v>66140</v>
      </c>
      <c r="I579" s="1337">
        <f t="shared" si="296"/>
        <v>121697.60000000001</v>
      </c>
      <c r="J579" s="1338">
        <v>0</v>
      </c>
      <c r="K579" s="1337">
        <f t="shared" si="302"/>
        <v>121697.60000000001</v>
      </c>
      <c r="L579" s="1411">
        <f t="shared" si="303"/>
        <v>1582068.8</v>
      </c>
      <c r="M579" s="1339">
        <v>1</v>
      </c>
      <c r="N579" s="523">
        <f t="shared" si="300"/>
        <v>4</v>
      </c>
      <c r="O579" s="377"/>
      <c r="P579" s="229" t="str">
        <f t="shared" si="304"/>
        <v>Կ-1</v>
      </c>
      <c r="Q579" s="643">
        <f t="shared" si="305"/>
        <v>1.9</v>
      </c>
      <c r="R579" s="1408"/>
      <c r="S579" s="1408">
        <f t="shared" si="301"/>
        <v>1.9</v>
      </c>
      <c r="T579" s="1337">
        <v>66140</v>
      </c>
      <c r="U579" s="1337">
        <f t="shared" si="297"/>
        <v>125666</v>
      </c>
      <c r="V579" s="1334">
        <f t="shared" si="306"/>
        <v>0</v>
      </c>
      <c r="W579" s="1337">
        <f t="shared" si="307"/>
        <v>125666</v>
      </c>
      <c r="X579" s="1411">
        <f t="shared" si="308"/>
        <v>1633658</v>
      </c>
      <c r="Y579" s="1339">
        <v>1</v>
      </c>
      <c r="Z579" s="523">
        <f t="shared" si="309"/>
        <v>5</v>
      </c>
      <c r="AA579" s="377"/>
      <c r="AB579" s="229" t="str">
        <f t="shared" si="310"/>
        <v>Կ-1</v>
      </c>
      <c r="AC579" s="1408">
        <f t="shared" si="311"/>
        <v>1.9</v>
      </c>
      <c r="AD579" s="1408"/>
      <c r="AE579" s="1408">
        <f t="shared" si="322"/>
        <v>1.9</v>
      </c>
      <c r="AF579" s="1337">
        <v>66140</v>
      </c>
      <c r="AG579" s="1337">
        <f t="shared" si="298"/>
        <v>125666</v>
      </c>
      <c r="AH579" s="1334">
        <f t="shared" si="312"/>
        <v>0</v>
      </c>
      <c r="AI579" s="1337">
        <f t="shared" si="313"/>
        <v>125666</v>
      </c>
      <c r="AJ579" s="1411">
        <f t="shared" si="314"/>
        <v>1633658</v>
      </c>
      <c r="AK579" s="1339">
        <v>1</v>
      </c>
      <c r="AL579" s="376">
        <f t="shared" si="315"/>
        <v>6</v>
      </c>
      <c r="AM579" s="377"/>
      <c r="AN579" s="229" t="str">
        <f t="shared" si="316"/>
        <v>Կ-1</v>
      </c>
      <c r="AO579" s="1408">
        <f t="shared" si="317"/>
        <v>1.96</v>
      </c>
      <c r="AP579" s="1408"/>
      <c r="AQ579" s="1408">
        <f t="shared" si="323"/>
        <v>1.96</v>
      </c>
      <c r="AR579" s="1337">
        <v>66140</v>
      </c>
      <c r="AS579" s="1337">
        <f t="shared" si="299"/>
        <v>129634.4</v>
      </c>
      <c r="AT579" s="1334">
        <f t="shared" si="318"/>
        <v>0</v>
      </c>
      <c r="AU579" s="1337">
        <f t="shared" si="319"/>
        <v>129634.4</v>
      </c>
      <c r="AV579" s="1411">
        <f t="shared" si="320"/>
        <v>1685247.2</v>
      </c>
    </row>
    <row r="580" spans="1:48" ht="17.25" thickBot="1">
      <c r="A580" s="1421">
        <v>538</v>
      </c>
      <c r="B580" s="1429" t="s">
        <v>1349</v>
      </c>
      <c r="C580" s="1430" t="s">
        <v>2467</v>
      </c>
      <c r="D580" s="1423">
        <v>1</v>
      </c>
      <c r="E580" s="1419">
        <v>6</v>
      </c>
      <c r="F580" s="725" t="s">
        <v>98</v>
      </c>
      <c r="G580" s="724">
        <f t="shared" si="324"/>
        <v>1.96</v>
      </c>
      <c r="H580" s="443">
        <v>66140</v>
      </c>
      <c r="I580" s="1337">
        <f t="shared" si="296"/>
        <v>129634.4</v>
      </c>
      <c r="J580" s="1338">
        <v>0</v>
      </c>
      <c r="K580" s="1337">
        <f t="shared" si="302"/>
        <v>129634.4</v>
      </c>
      <c r="L580" s="1411">
        <f t="shared" si="303"/>
        <v>1685247.2</v>
      </c>
      <c r="M580" s="1339">
        <v>1</v>
      </c>
      <c r="N580" s="523">
        <f t="shared" si="300"/>
        <v>7</v>
      </c>
      <c r="O580" s="377"/>
      <c r="P580" s="229" t="str">
        <f t="shared" si="304"/>
        <v>Կ-1</v>
      </c>
      <c r="Q580" s="643">
        <f t="shared" si="305"/>
        <v>1.96</v>
      </c>
      <c r="R580" s="1408"/>
      <c r="S580" s="1408">
        <f t="shared" si="301"/>
        <v>1.96</v>
      </c>
      <c r="T580" s="1337">
        <v>66140</v>
      </c>
      <c r="U580" s="1337">
        <f t="shared" si="297"/>
        <v>129634.4</v>
      </c>
      <c r="V580" s="1334">
        <f t="shared" si="306"/>
        <v>0</v>
      </c>
      <c r="W580" s="1337">
        <f t="shared" si="307"/>
        <v>129634.4</v>
      </c>
      <c r="X580" s="1411">
        <f t="shared" si="308"/>
        <v>1685247.2</v>
      </c>
      <c r="Y580" s="1339">
        <v>1</v>
      </c>
      <c r="Z580" s="523">
        <f t="shared" si="309"/>
        <v>8</v>
      </c>
      <c r="AA580" s="377"/>
      <c r="AB580" s="229" t="str">
        <f t="shared" si="310"/>
        <v>Կ-1</v>
      </c>
      <c r="AC580" s="1408">
        <f t="shared" si="311"/>
        <v>2.02</v>
      </c>
      <c r="AD580" s="1408"/>
      <c r="AE580" s="1408">
        <f t="shared" si="322"/>
        <v>2.02</v>
      </c>
      <c r="AF580" s="1337">
        <v>66140</v>
      </c>
      <c r="AG580" s="1337">
        <f t="shared" si="298"/>
        <v>133602.79999999999</v>
      </c>
      <c r="AH580" s="1334">
        <f t="shared" si="312"/>
        <v>0</v>
      </c>
      <c r="AI580" s="1337">
        <f t="shared" si="313"/>
        <v>133602.79999999999</v>
      </c>
      <c r="AJ580" s="1411">
        <f t="shared" si="314"/>
        <v>1736836.4</v>
      </c>
      <c r="AK580" s="1339">
        <v>1</v>
      </c>
      <c r="AL580" s="376">
        <f t="shared" si="315"/>
        <v>9</v>
      </c>
      <c r="AM580" s="377"/>
      <c r="AN580" s="229" t="str">
        <f t="shared" si="316"/>
        <v>Կ-1</v>
      </c>
      <c r="AO580" s="1408">
        <f t="shared" si="317"/>
        <v>2.02</v>
      </c>
      <c r="AP580" s="1408"/>
      <c r="AQ580" s="1408">
        <f t="shared" si="323"/>
        <v>2.02</v>
      </c>
      <c r="AR580" s="1337">
        <v>66140</v>
      </c>
      <c r="AS580" s="1337">
        <f t="shared" si="299"/>
        <v>133602.79999999999</v>
      </c>
      <c r="AT580" s="1334">
        <f t="shared" si="318"/>
        <v>0</v>
      </c>
      <c r="AU580" s="1337">
        <f t="shared" si="319"/>
        <v>133602.79999999999</v>
      </c>
      <c r="AV580" s="1411">
        <f t="shared" si="320"/>
        <v>1736836.4</v>
      </c>
    </row>
    <row r="581" spans="1:48" ht="17.25" thickBot="1">
      <c r="A581" s="1421">
        <v>539</v>
      </c>
      <c r="B581" s="1429" t="s">
        <v>1350</v>
      </c>
      <c r="C581" s="1430" t="s">
        <v>2467</v>
      </c>
      <c r="D581" s="1423">
        <v>1</v>
      </c>
      <c r="E581" s="1419">
        <v>4</v>
      </c>
      <c r="F581" s="725" t="s">
        <v>98</v>
      </c>
      <c r="G581" s="724">
        <f t="shared" si="324"/>
        <v>1.9</v>
      </c>
      <c r="H581" s="443">
        <v>66140</v>
      </c>
      <c r="I581" s="1337">
        <f t="shared" si="296"/>
        <v>125666</v>
      </c>
      <c r="J581" s="1338">
        <v>0</v>
      </c>
      <c r="K581" s="1337">
        <f t="shared" si="302"/>
        <v>125666</v>
      </c>
      <c r="L581" s="1411">
        <f t="shared" si="303"/>
        <v>1633658</v>
      </c>
      <c r="M581" s="1339">
        <v>1</v>
      </c>
      <c r="N581" s="523">
        <f t="shared" si="300"/>
        <v>5</v>
      </c>
      <c r="O581" s="377"/>
      <c r="P581" s="229" t="str">
        <f t="shared" si="304"/>
        <v>Կ-1</v>
      </c>
      <c r="Q581" s="643">
        <f t="shared" si="305"/>
        <v>1.9</v>
      </c>
      <c r="R581" s="1408"/>
      <c r="S581" s="1408">
        <f t="shared" si="301"/>
        <v>1.9</v>
      </c>
      <c r="T581" s="1337">
        <v>66140</v>
      </c>
      <c r="U581" s="1337">
        <f t="shared" si="297"/>
        <v>125666</v>
      </c>
      <c r="V581" s="1334">
        <f t="shared" si="306"/>
        <v>0</v>
      </c>
      <c r="W581" s="1337">
        <f t="shared" si="307"/>
        <v>125666</v>
      </c>
      <c r="X581" s="1411">
        <f t="shared" si="308"/>
        <v>1633658</v>
      </c>
      <c r="Y581" s="1339">
        <v>1</v>
      </c>
      <c r="Z581" s="523">
        <f t="shared" si="309"/>
        <v>6</v>
      </c>
      <c r="AA581" s="377"/>
      <c r="AB581" s="229" t="str">
        <f t="shared" si="310"/>
        <v>Կ-1</v>
      </c>
      <c r="AC581" s="1408">
        <f t="shared" si="311"/>
        <v>1.96</v>
      </c>
      <c r="AD581" s="1408"/>
      <c r="AE581" s="1408">
        <f t="shared" si="322"/>
        <v>1.96</v>
      </c>
      <c r="AF581" s="1337">
        <v>66140</v>
      </c>
      <c r="AG581" s="1337">
        <f t="shared" si="298"/>
        <v>129634.4</v>
      </c>
      <c r="AH581" s="1334">
        <f t="shared" si="312"/>
        <v>0</v>
      </c>
      <c r="AI581" s="1337">
        <f t="shared" si="313"/>
        <v>129634.4</v>
      </c>
      <c r="AJ581" s="1411">
        <f t="shared" si="314"/>
        <v>1685247.2</v>
      </c>
      <c r="AK581" s="1339">
        <v>1</v>
      </c>
      <c r="AL581" s="376">
        <f t="shared" si="315"/>
        <v>7</v>
      </c>
      <c r="AM581" s="377"/>
      <c r="AN581" s="229" t="str">
        <f t="shared" si="316"/>
        <v>Կ-1</v>
      </c>
      <c r="AO581" s="1408">
        <f t="shared" si="317"/>
        <v>1.96</v>
      </c>
      <c r="AP581" s="1408"/>
      <c r="AQ581" s="1408">
        <f t="shared" si="323"/>
        <v>1.96</v>
      </c>
      <c r="AR581" s="1337">
        <v>66140</v>
      </c>
      <c r="AS581" s="1337">
        <f t="shared" si="299"/>
        <v>129634.4</v>
      </c>
      <c r="AT581" s="1334">
        <f t="shared" si="318"/>
        <v>0</v>
      </c>
      <c r="AU581" s="1337">
        <f t="shared" si="319"/>
        <v>129634.4</v>
      </c>
      <c r="AV581" s="1411">
        <f t="shared" si="320"/>
        <v>1685247.2</v>
      </c>
    </row>
    <row r="582" spans="1:48" ht="17.25" thickBot="1">
      <c r="A582" s="1421">
        <v>540</v>
      </c>
      <c r="B582" s="1429" t="s">
        <v>1352</v>
      </c>
      <c r="C582" s="1430" t="s">
        <v>2467</v>
      </c>
      <c r="D582" s="1423">
        <v>1</v>
      </c>
      <c r="E582" s="1419">
        <v>4</v>
      </c>
      <c r="F582" s="725" t="s">
        <v>98</v>
      </c>
      <c r="G582" s="724">
        <f t="shared" si="324"/>
        <v>1.9</v>
      </c>
      <c r="H582" s="443">
        <v>66140</v>
      </c>
      <c r="I582" s="1337">
        <f t="shared" si="296"/>
        <v>125666</v>
      </c>
      <c r="J582" s="1338">
        <v>0</v>
      </c>
      <c r="K582" s="1337">
        <f t="shared" si="302"/>
        <v>125666</v>
      </c>
      <c r="L582" s="1411">
        <f t="shared" si="303"/>
        <v>1633658</v>
      </c>
      <c r="M582" s="1339">
        <v>1</v>
      </c>
      <c r="N582" s="523">
        <f t="shared" si="300"/>
        <v>5</v>
      </c>
      <c r="O582" s="377"/>
      <c r="P582" s="229" t="str">
        <f t="shared" si="304"/>
        <v>Կ-1</v>
      </c>
      <c r="Q582" s="643">
        <f t="shared" si="305"/>
        <v>1.9</v>
      </c>
      <c r="R582" s="1408"/>
      <c r="S582" s="1408">
        <f t="shared" si="301"/>
        <v>1.9</v>
      </c>
      <c r="T582" s="1337">
        <v>66140</v>
      </c>
      <c r="U582" s="1337">
        <f t="shared" si="297"/>
        <v>125666</v>
      </c>
      <c r="V582" s="1334">
        <f t="shared" si="306"/>
        <v>0</v>
      </c>
      <c r="W582" s="1337">
        <f t="shared" si="307"/>
        <v>125666</v>
      </c>
      <c r="X582" s="1411">
        <f t="shared" si="308"/>
        <v>1633658</v>
      </c>
      <c r="Y582" s="1339">
        <v>1</v>
      </c>
      <c r="Z582" s="523">
        <f t="shared" si="309"/>
        <v>6</v>
      </c>
      <c r="AA582" s="377"/>
      <c r="AB582" s="229" t="str">
        <f t="shared" si="310"/>
        <v>Կ-1</v>
      </c>
      <c r="AC582" s="1408">
        <f t="shared" si="311"/>
        <v>1.96</v>
      </c>
      <c r="AD582" s="1408"/>
      <c r="AE582" s="1408">
        <f t="shared" si="322"/>
        <v>1.96</v>
      </c>
      <c r="AF582" s="1337">
        <v>66140</v>
      </c>
      <c r="AG582" s="1337">
        <f t="shared" si="298"/>
        <v>129634.4</v>
      </c>
      <c r="AH582" s="1334">
        <f t="shared" si="312"/>
        <v>0</v>
      </c>
      <c r="AI582" s="1337">
        <f t="shared" si="313"/>
        <v>129634.4</v>
      </c>
      <c r="AJ582" s="1411">
        <f t="shared" si="314"/>
        <v>1685247.2</v>
      </c>
      <c r="AK582" s="1339">
        <v>1</v>
      </c>
      <c r="AL582" s="376">
        <f t="shared" si="315"/>
        <v>7</v>
      </c>
      <c r="AM582" s="377"/>
      <c r="AN582" s="229" t="str">
        <f t="shared" si="316"/>
        <v>Կ-1</v>
      </c>
      <c r="AO582" s="1408">
        <f t="shared" si="317"/>
        <v>1.96</v>
      </c>
      <c r="AP582" s="1408"/>
      <c r="AQ582" s="1408">
        <f t="shared" si="323"/>
        <v>1.96</v>
      </c>
      <c r="AR582" s="1337">
        <v>66140</v>
      </c>
      <c r="AS582" s="1337">
        <f t="shared" si="299"/>
        <v>129634.4</v>
      </c>
      <c r="AT582" s="1334">
        <f t="shared" si="318"/>
        <v>0</v>
      </c>
      <c r="AU582" s="1337">
        <f t="shared" si="319"/>
        <v>129634.4</v>
      </c>
      <c r="AV582" s="1411">
        <f t="shared" si="320"/>
        <v>1685247.2</v>
      </c>
    </row>
    <row r="583" spans="1:48" ht="17.25" thickBot="1">
      <c r="A583" s="1421">
        <v>541</v>
      </c>
      <c r="B583" s="1429" t="s">
        <v>1354</v>
      </c>
      <c r="C583" s="1430" t="s">
        <v>2467</v>
      </c>
      <c r="D583" s="1423">
        <v>1</v>
      </c>
      <c r="E583" s="1419">
        <v>4</v>
      </c>
      <c r="F583" s="725" t="s">
        <v>98</v>
      </c>
      <c r="G583" s="724">
        <f t="shared" si="324"/>
        <v>1.9</v>
      </c>
      <c r="H583" s="443">
        <v>66140</v>
      </c>
      <c r="I583" s="1337">
        <f t="shared" si="296"/>
        <v>125666</v>
      </c>
      <c r="J583" s="1338">
        <v>0</v>
      </c>
      <c r="K583" s="1337">
        <f t="shared" si="302"/>
        <v>125666</v>
      </c>
      <c r="L583" s="1411">
        <f t="shared" si="303"/>
        <v>1633658</v>
      </c>
      <c r="M583" s="1339">
        <v>1</v>
      </c>
      <c r="N583" s="523">
        <f t="shared" si="300"/>
        <v>5</v>
      </c>
      <c r="O583" s="377"/>
      <c r="P583" s="229" t="str">
        <f t="shared" si="304"/>
        <v>Կ-1</v>
      </c>
      <c r="Q583" s="643">
        <f t="shared" si="305"/>
        <v>1.9</v>
      </c>
      <c r="R583" s="1408"/>
      <c r="S583" s="1408">
        <f t="shared" si="301"/>
        <v>1.9</v>
      </c>
      <c r="T583" s="1337">
        <v>66140</v>
      </c>
      <c r="U583" s="1337">
        <f t="shared" si="297"/>
        <v>125666</v>
      </c>
      <c r="V583" s="1334">
        <f t="shared" si="306"/>
        <v>0</v>
      </c>
      <c r="W583" s="1337">
        <f t="shared" si="307"/>
        <v>125666</v>
      </c>
      <c r="X583" s="1411">
        <f t="shared" si="308"/>
        <v>1633658</v>
      </c>
      <c r="Y583" s="1339">
        <v>1</v>
      </c>
      <c r="Z583" s="523">
        <f t="shared" si="309"/>
        <v>6</v>
      </c>
      <c r="AA583" s="377"/>
      <c r="AB583" s="229" t="str">
        <f t="shared" si="310"/>
        <v>Կ-1</v>
      </c>
      <c r="AC583" s="1408">
        <f t="shared" si="311"/>
        <v>1.96</v>
      </c>
      <c r="AD583" s="1408"/>
      <c r="AE583" s="1408">
        <f t="shared" si="322"/>
        <v>1.96</v>
      </c>
      <c r="AF583" s="1337">
        <v>66140</v>
      </c>
      <c r="AG583" s="1337">
        <f t="shared" si="298"/>
        <v>129634.4</v>
      </c>
      <c r="AH583" s="1334">
        <f t="shared" si="312"/>
        <v>0</v>
      </c>
      <c r="AI583" s="1337">
        <f t="shared" si="313"/>
        <v>129634.4</v>
      </c>
      <c r="AJ583" s="1411">
        <f t="shared" si="314"/>
        <v>1685247.2</v>
      </c>
      <c r="AK583" s="1339">
        <v>1</v>
      </c>
      <c r="AL583" s="376">
        <f t="shared" si="315"/>
        <v>7</v>
      </c>
      <c r="AM583" s="377"/>
      <c r="AN583" s="229" t="str">
        <f t="shared" si="316"/>
        <v>Կ-1</v>
      </c>
      <c r="AO583" s="1408">
        <f t="shared" si="317"/>
        <v>1.96</v>
      </c>
      <c r="AP583" s="1408"/>
      <c r="AQ583" s="1408">
        <f t="shared" si="323"/>
        <v>1.96</v>
      </c>
      <c r="AR583" s="1337">
        <v>66140</v>
      </c>
      <c r="AS583" s="1337">
        <f t="shared" si="299"/>
        <v>129634.4</v>
      </c>
      <c r="AT583" s="1334">
        <f t="shared" si="318"/>
        <v>0</v>
      </c>
      <c r="AU583" s="1337">
        <f t="shared" si="319"/>
        <v>129634.4</v>
      </c>
      <c r="AV583" s="1411">
        <f t="shared" si="320"/>
        <v>1685247.2</v>
      </c>
    </row>
    <row r="584" spans="1:48" ht="17.25" thickBot="1">
      <c r="A584" s="1421">
        <v>542</v>
      </c>
      <c r="B584" s="1429" t="s">
        <v>1356</v>
      </c>
      <c r="C584" s="1430" t="s">
        <v>2467</v>
      </c>
      <c r="D584" s="1423">
        <v>1</v>
      </c>
      <c r="E584" s="1419">
        <v>6</v>
      </c>
      <c r="F584" s="725" t="s">
        <v>98</v>
      </c>
      <c r="G584" s="724">
        <f t="shared" si="324"/>
        <v>1.96</v>
      </c>
      <c r="H584" s="443">
        <v>66140</v>
      </c>
      <c r="I584" s="1337">
        <f t="shared" si="296"/>
        <v>129634.4</v>
      </c>
      <c r="J584" s="1338">
        <v>0</v>
      </c>
      <c r="K584" s="1337">
        <f t="shared" si="302"/>
        <v>129634.4</v>
      </c>
      <c r="L584" s="1411">
        <f t="shared" si="303"/>
        <v>1685247.2</v>
      </c>
      <c r="M584" s="1339">
        <v>1</v>
      </c>
      <c r="N584" s="523">
        <f t="shared" si="300"/>
        <v>7</v>
      </c>
      <c r="O584" s="377"/>
      <c r="P584" s="229" t="str">
        <f t="shared" si="304"/>
        <v>Կ-1</v>
      </c>
      <c r="Q584" s="643">
        <f t="shared" si="305"/>
        <v>1.96</v>
      </c>
      <c r="R584" s="1408"/>
      <c r="S584" s="1408">
        <f t="shared" si="301"/>
        <v>1.96</v>
      </c>
      <c r="T584" s="1337">
        <v>66140</v>
      </c>
      <c r="U584" s="1337">
        <f t="shared" si="297"/>
        <v>129634.4</v>
      </c>
      <c r="V584" s="1334">
        <f t="shared" si="306"/>
        <v>0</v>
      </c>
      <c r="W584" s="1337">
        <f t="shared" si="307"/>
        <v>129634.4</v>
      </c>
      <c r="X584" s="1411">
        <f t="shared" si="308"/>
        <v>1685247.2</v>
      </c>
      <c r="Y584" s="1339">
        <v>1</v>
      </c>
      <c r="Z584" s="523">
        <f t="shared" si="309"/>
        <v>8</v>
      </c>
      <c r="AA584" s="377"/>
      <c r="AB584" s="229" t="str">
        <f t="shared" si="310"/>
        <v>Կ-1</v>
      </c>
      <c r="AC584" s="1408">
        <f t="shared" si="311"/>
        <v>2.02</v>
      </c>
      <c r="AD584" s="1408"/>
      <c r="AE584" s="1408">
        <f t="shared" si="322"/>
        <v>2.02</v>
      </c>
      <c r="AF584" s="1337">
        <v>66140</v>
      </c>
      <c r="AG584" s="1337">
        <f t="shared" si="298"/>
        <v>133602.79999999999</v>
      </c>
      <c r="AH584" s="1334">
        <f t="shared" si="312"/>
        <v>0</v>
      </c>
      <c r="AI584" s="1337">
        <f t="shared" si="313"/>
        <v>133602.79999999999</v>
      </c>
      <c r="AJ584" s="1411">
        <f t="shared" si="314"/>
        <v>1736836.4</v>
      </c>
      <c r="AK584" s="1339">
        <v>1</v>
      </c>
      <c r="AL584" s="376">
        <f t="shared" si="315"/>
        <v>9</v>
      </c>
      <c r="AM584" s="377"/>
      <c r="AN584" s="229" t="str">
        <f t="shared" si="316"/>
        <v>Կ-1</v>
      </c>
      <c r="AO584" s="1408">
        <f t="shared" si="317"/>
        <v>2.02</v>
      </c>
      <c r="AP584" s="1408"/>
      <c r="AQ584" s="1408">
        <f t="shared" si="323"/>
        <v>2.02</v>
      </c>
      <c r="AR584" s="1337">
        <v>66140</v>
      </c>
      <c r="AS584" s="1337">
        <f t="shared" si="299"/>
        <v>133602.79999999999</v>
      </c>
      <c r="AT584" s="1334">
        <f t="shared" si="318"/>
        <v>0</v>
      </c>
      <c r="AU584" s="1337">
        <f t="shared" si="319"/>
        <v>133602.79999999999</v>
      </c>
      <c r="AV584" s="1411">
        <f t="shared" si="320"/>
        <v>1736836.4</v>
      </c>
    </row>
    <row r="585" spans="1:48" ht="17.25" thickBot="1">
      <c r="A585" s="1421">
        <v>543</v>
      </c>
      <c r="B585" s="1429" t="s">
        <v>1358</v>
      </c>
      <c r="C585" s="1430" t="s">
        <v>2467</v>
      </c>
      <c r="D585" s="1423">
        <v>1</v>
      </c>
      <c r="E585" s="1419">
        <v>2</v>
      </c>
      <c r="F585" s="725" t="s">
        <v>98</v>
      </c>
      <c r="G585" s="724">
        <f t="shared" si="324"/>
        <v>1.79</v>
      </c>
      <c r="H585" s="443">
        <v>66140</v>
      </c>
      <c r="I585" s="1337">
        <f t="shared" si="296"/>
        <v>118390.6</v>
      </c>
      <c r="J585" s="1338">
        <v>0</v>
      </c>
      <c r="K585" s="1337">
        <f t="shared" si="302"/>
        <v>118390.6</v>
      </c>
      <c r="L585" s="1411">
        <f t="shared" si="303"/>
        <v>1539077.8</v>
      </c>
      <c r="M585" s="1339">
        <v>1</v>
      </c>
      <c r="N585" s="523">
        <f t="shared" si="300"/>
        <v>3</v>
      </c>
      <c r="O585" s="377"/>
      <c r="P585" s="229" t="str">
        <f t="shared" si="304"/>
        <v>Կ-1</v>
      </c>
      <c r="Q585" s="643">
        <f t="shared" si="305"/>
        <v>1.84</v>
      </c>
      <c r="R585" s="1408"/>
      <c r="S585" s="1408">
        <f t="shared" si="301"/>
        <v>1.84</v>
      </c>
      <c r="T585" s="1337">
        <v>66140</v>
      </c>
      <c r="U585" s="1337">
        <f t="shared" si="297"/>
        <v>121697.60000000001</v>
      </c>
      <c r="V585" s="1334">
        <f t="shared" si="306"/>
        <v>0</v>
      </c>
      <c r="W585" s="1337">
        <f t="shared" si="307"/>
        <v>121697.60000000001</v>
      </c>
      <c r="X585" s="1411">
        <f t="shared" si="308"/>
        <v>1582068.8</v>
      </c>
      <c r="Y585" s="1339">
        <v>1</v>
      </c>
      <c r="Z585" s="523">
        <f t="shared" si="309"/>
        <v>4</v>
      </c>
      <c r="AA585" s="377"/>
      <c r="AB585" s="229" t="str">
        <f t="shared" si="310"/>
        <v>Կ-1</v>
      </c>
      <c r="AC585" s="1408">
        <f t="shared" si="311"/>
        <v>1.9</v>
      </c>
      <c r="AD585" s="1408"/>
      <c r="AE585" s="1408">
        <f t="shared" si="322"/>
        <v>1.9</v>
      </c>
      <c r="AF585" s="1337">
        <v>66140</v>
      </c>
      <c r="AG585" s="1337">
        <f t="shared" si="298"/>
        <v>125666</v>
      </c>
      <c r="AH585" s="1334">
        <f t="shared" si="312"/>
        <v>0</v>
      </c>
      <c r="AI585" s="1337">
        <f t="shared" si="313"/>
        <v>125666</v>
      </c>
      <c r="AJ585" s="1411">
        <f t="shared" si="314"/>
        <v>1633658</v>
      </c>
      <c r="AK585" s="1339">
        <v>1</v>
      </c>
      <c r="AL585" s="376">
        <f t="shared" si="315"/>
        <v>5</v>
      </c>
      <c r="AM585" s="377"/>
      <c r="AN585" s="229" t="str">
        <f t="shared" si="316"/>
        <v>Կ-1</v>
      </c>
      <c r="AO585" s="1408">
        <f t="shared" si="317"/>
        <v>1.9</v>
      </c>
      <c r="AP585" s="1408"/>
      <c r="AQ585" s="1408">
        <f t="shared" si="323"/>
        <v>1.9</v>
      </c>
      <c r="AR585" s="1337">
        <v>66140</v>
      </c>
      <c r="AS585" s="1337">
        <f t="shared" si="299"/>
        <v>125666</v>
      </c>
      <c r="AT585" s="1334">
        <f t="shared" si="318"/>
        <v>0</v>
      </c>
      <c r="AU585" s="1337">
        <f t="shared" si="319"/>
        <v>125666</v>
      </c>
      <c r="AV585" s="1411">
        <f t="shared" si="320"/>
        <v>1633658</v>
      </c>
    </row>
    <row r="586" spans="1:48" ht="17.25" thickBot="1">
      <c r="A586" s="1421">
        <v>544</v>
      </c>
      <c r="B586" s="1429" t="s">
        <v>1570</v>
      </c>
      <c r="C586" s="1430" t="s">
        <v>2467</v>
      </c>
      <c r="D586" s="1423">
        <v>1</v>
      </c>
      <c r="E586" s="1419">
        <v>2</v>
      </c>
      <c r="F586" s="725" t="s">
        <v>98</v>
      </c>
      <c r="G586" s="724">
        <f t="shared" si="324"/>
        <v>1.79</v>
      </c>
      <c r="H586" s="443">
        <v>66140</v>
      </c>
      <c r="I586" s="1337">
        <f t="shared" si="296"/>
        <v>118390.6</v>
      </c>
      <c r="J586" s="1338">
        <v>0</v>
      </c>
      <c r="K586" s="1337">
        <f t="shared" si="302"/>
        <v>118390.6</v>
      </c>
      <c r="L586" s="1411">
        <f t="shared" si="303"/>
        <v>1539077.8</v>
      </c>
      <c r="M586" s="1339">
        <v>1</v>
      </c>
      <c r="N586" s="523">
        <f t="shared" si="300"/>
        <v>3</v>
      </c>
      <c r="O586" s="377"/>
      <c r="P586" s="229" t="str">
        <f t="shared" si="304"/>
        <v>Կ-1</v>
      </c>
      <c r="Q586" s="643">
        <f t="shared" si="305"/>
        <v>1.84</v>
      </c>
      <c r="R586" s="1408"/>
      <c r="S586" s="1408">
        <f t="shared" si="301"/>
        <v>1.84</v>
      </c>
      <c r="T586" s="1337">
        <v>66140</v>
      </c>
      <c r="U586" s="1337">
        <f t="shared" si="297"/>
        <v>121697.60000000001</v>
      </c>
      <c r="V586" s="1334">
        <f t="shared" si="306"/>
        <v>0</v>
      </c>
      <c r="W586" s="1337">
        <f t="shared" si="307"/>
        <v>121697.60000000001</v>
      </c>
      <c r="X586" s="1411">
        <f t="shared" si="308"/>
        <v>1582068.8</v>
      </c>
      <c r="Y586" s="1339">
        <v>1</v>
      </c>
      <c r="Z586" s="523">
        <f t="shared" si="309"/>
        <v>4</v>
      </c>
      <c r="AA586" s="377"/>
      <c r="AB586" s="229" t="str">
        <f t="shared" si="310"/>
        <v>Կ-1</v>
      </c>
      <c r="AC586" s="1408">
        <f t="shared" si="311"/>
        <v>1.9</v>
      </c>
      <c r="AD586" s="1408"/>
      <c r="AE586" s="1408">
        <f t="shared" si="322"/>
        <v>1.9</v>
      </c>
      <c r="AF586" s="1337">
        <v>66140</v>
      </c>
      <c r="AG586" s="1337">
        <f t="shared" si="298"/>
        <v>125666</v>
      </c>
      <c r="AH586" s="1334">
        <f t="shared" si="312"/>
        <v>0</v>
      </c>
      <c r="AI586" s="1337">
        <f t="shared" si="313"/>
        <v>125666</v>
      </c>
      <c r="AJ586" s="1411">
        <f t="shared" si="314"/>
        <v>1633658</v>
      </c>
      <c r="AK586" s="1339">
        <v>1</v>
      </c>
      <c r="AL586" s="376">
        <f t="shared" si="315"/>
        <v>5</v>
      </c>
      <c r="AM586" s="377"/>
      <c r="AN586" s="229" t="str">
        <f t="shared" si="316"/>
        <v>Կ-1</v>
      </c>
      <c r="AO586" s="1408">
        <f t="shared" si="317"/>
        <v>1.9</v>
      </c>
      <c r="AP586" s="1408"/>
      <c r="AQ586" s="1408">
        <f t="shared" si="323"/>
        <v>1.9</v>
      </c>
      <c r="AR586" s="1337">
        <v>66140</v>
      </c>
      <c r="AS586" s="1337">
        <f t="shared" si="299"/>
        <v>125666</v>
      </c>
      <c r="AT586" s="1334">
        <f t="shared" si="318"/>
        <v>0</v>
      </c>
      <c r="AU586" s="1337">
        <f t="shared" si="319"/>
        <v>125666</v>
      </c>
      <c r="AV586" s="1411">
        <f t="shared" si="320"/>
        <v>1633658</v>
      </c>
    </row>
    <row r="587" spans="1:48" ht="17.25" thickBot="1">
      <c r="A587" s="1421">
        <v>545</v>
      </c>
      <c r="B587" s="1429" t="s">
        <v>1359</v>
      </c>
      <c r="C587" s="1430" t="s">
        <v>2467</v>
      </c>
      <c r="D587" s="1423">
        <v>1</v>
      </c>
      <c r="E587" s="1419">
        <v>2</v>
      </c>
      <c r="F587" s="725" t="s">
        <v>98</v>
      </c>
      <c r="G587" s="724">
        <f t="shared" si="324"/>
        <v>1.79</v>
      </c>
      <c r="H587" s="443">
        <v>66140</v>
      </c>
      <c r="I587" s="1337">
        <f t="shared" si="296"/>
        <v>118390.6</v>
      </c>
      <c r="J587" s="1338">
        <v>0</v>
      </c>
      <c r="K587" s="1337">
        <f t="shared" si="302"/>
        <v>118390.6</v>
      </c>
      <c r="L587" s="1411">
        <f t="shared" si="303"/>
        <v>1539077.8</v>
      </c>
      <c r="M587" s="1339">
        <v>1</v>
      </c>
      <c r="N587" s="523">
        <f t="shared" si="300"/>
        <v>3</v>
      </c>
      <c r="O587" s="377"/>
      <c r="P587" s="229" t="str">
        <f t="shared" si="304"/>
        <v>Կ-1</v>
      </c>
      <c r="Q587" s="643">
        <f t="shared" si="305"/>
        <v>1.84</v>
      </c>
      <c r="R587" s="1408"/>
      <c r="S587" s="1408">
        <f t="shared" si="301"/>
        <v>1.84</v>
      </c>
      <c r="T587" s="1337">
        <v>66140</v>
      </c>
      <c r="U587" s="1337">
        <f t="shared" si="297"/>
        <v>121697.60000000001</v>
      </c>
      <c r="V587" s="1334">
        <f t="shared" si="306"/>
        <v>0</v>
      </c>
      <c r="W587" s="1337">
        <f t="shared" si="307"/>
        <v>121697.60000000001</v>
      </c>
      <c r="X587" s="1411">
        <f t="shared" si="308"/>
        <v>1582068.8</v>
      </c>
      <c r="Y587" s="1339">
        <v>1</v>
      </c>
      <c r="Z587" s="523">
        <f t="shared" si="309"/>
        <v>4</v>
      </c>
      <c r="AA587" s="377"/>
      <c r="AB587" s="229" t="str">
        <f t="shared" si="310"/>
        <v>Կ-1</v>
      </c>
      <c r="AC587" s="1408">
        <f t="shared" si="311"/>
        <v>1.9</v>
      </c>
      <c r="AD587" s="1408"/>
      <c r="AE587" s="1408">
        <f t="shared" si="322"/>
        <v>1.9</v>
      </c>
      <c r="AF587" s="1337">
        <v>66140</v>
      </c>
      <c r="AG587" s="1337">
        <f t="shared" si="298"/>
        <v>125666</v>
      </c>
      <c r="AH587" s="1334">
        <f t="shared" si="312"/>
        <v>0</v>
      </c>
      <c r="AI587" s="1337">
        <f t="shared" si="313"/>
        <v>125666</v>
      </c>
      <c r="AJ587" s="1411">
        <f t="shared" si="314"/>
        <v>1633658</v>
      </c>
      <c r="AK587" s="1339">
        <v>1</v>
      </c>
      <c r="AL587" s="376">
        <f t="shared" si="315"/>
        <v>5</v>
      </c>
      <c r="AM587" s="377"/>
      <c r="AN587" s="229" t="str">
        <f t="shared" si="316"/>
        <v>Կ-1</v>
      </c>
      <c r="AO587" s="1408">
        <f t="shared" si="317"/>
        <v>1.9</v>
      </c>
      <c r="AP587" s="1408"/>
      <c r="AQ587" s="1408">
        <f t="shared" si="323"/>
        <v>1.9</v>
      </c>
      <c r="AR587" s="1337">
        <v>66140</v>
      </c>
      <c r="AS587" s="1337">
        <f t="shared" si="299"/>
        <v>125666</v>
      </c>
      <c r="AT587" s="1334">
        <f t="shared" si="318"/>
        <v>0</v>
      </c>
      <c r="AU587" s="1337">
        <f t="shared" si="319"/>
        <v>125666</v>
      </c>
      <c r="AV587" s="1411">
        <f t="shared" si="320"/>
        <v>1633658</v>
      </c>
    </row>
    <row r="588" spans="1:48" ht="17.25" thickBot="1">
      <c r="A588" s="1421">
        <v>546</v>
      </c>
      <c r="B588" s="1429" t="s">
        <v>1360</v>
      </c>
      <c r="C588" s="1430" t="s">
        <v>2467</v>
      </c>
      <c r="D588" s="1423">
        <v>1</v>
      </c>
      <c r="E588" s="1419">
        <v>2</v>
      </c>
      <c r="F588" s="725" t="s">
        <v>98</v>
      </c>
      <c r="G588" s="724">
        <f t="shared" si="324"/>
        <v>1.79</v>
      </c>
      <c r="H588" s="443">
        <v>66140</v>
      </c>
      <c r="I588" s="1337">
        <f t="shared" si="296"/>
        <v>118390.6</v>
      </c>
      <c r="J588" s="1338">
        <v>0</v>
      </c>
      <c r="K588" s="1337">
        <f t="shared" si="302"/>
        <v>118390.6</v>
      </c>
      <c r="L588" s="1411">
        <f t="shared" si="303"/>
        <v>1539077.8</v>
      </c>
      <c r="M588" s="1339">
        <v>1</v>
      </c>
      <c r="N588" s="523">
        <f t="shared" si="300"/>
        <v>3</v>
      </c>
      <c r="O588" s="377"/>
      <c r="P588" s="229" t="str">
        <f t="shared" si="304"/>
        <v>Կ-1</v>
      </c>
      <c r="Q588" s="643">
        <f t="shared" si="305"/>
        <v>1.84</v>
      </c>
      <c r="R588" s="1408"/>
      <c r="S588" s="1408">
        <f t="shared" si="301"/>
        <v>1.84</v>
      </c>
      <c r="T588" s="1337">
        <v>66140</v>
      </c>
      <c r="U588" s="1337">
        <f t="shared" si="297"/>
        <v>121697.60000000001</v>
      </c>
      <c r="V588" s="1334">
        <f t="shared" si="306"/>
        <v>0</v>
      </c>
      <c r="W588" s="1337">
        <f t="shared" si="307"/>
        <v>121697.60000000001</v>
      </c>
      <c r="X588" s="1411">
        <f t="shared" si="308"/>
        <v>1582068.8</v>
      </c>
      <c r="Y588" s="1339">
        <v>1</v>
      </c>
      <c r="Z588" s="523">
        <f t="shared" si="309"/>
        <v>4</v>
      </c>
      <c r="AA588" s="377"/>
      <c r="AB588" s="229" t="str">
        <f t="shared" si="310"/>
        <v>Կ-1</v>
      </c>
      <c r="AC588" s="1408">
        <f t="shared" si="311"/>
        <v>1.9</v>
      </c>
      <c r="AD588" s="1408"/>
      <c r="AE588" s="1408">
        <f t="shared" si="322"/>
        <v>1.9</v>
      </c>
      <c r="AF588" s="1337">
        <v>66140</v>
      </c>
      <c r="AG588" s="1337">
        <f t="shared" si="298"/>
        <v>125666</v>
      </c>
      <c r="AH588" s="1334">
        <f t="shared" si="312"/>
        <v>0</v>
      </c>
      <c r="AI588" s="1337">
        <f t="shared" si="313"/>
        <v>125666</v>
      </c>
      <c r="AJ588" s="1411">
        <f t="shared" si="314"/>
        <v>1633658</v>
      </c>
      <c r="AK588" s="1339">
        <v>1</v>
      </c>
      <c r="AL588" s="376">
        <f t="shared" si="315"/>
        <v>5</v>
      </c>
      <c r="AM588" s="377"/>
      <c r="AN588" s="229" t="str">
        <f t="shared" si="316"/>
        <v>Կ-1</v>
      </c>
      <c r="AO588" s="1408">
        <f t="shared" si="317"/>
        <v>1.9</v>
      </c>
      <c r="AP588" s="1408"/>
      <c r="AQ588" s="1408">
        <f t="shared" si="323"/>
        <v>1.9</v>
      </c>
      <c r="AR588" s="1337">
        <v>66140</v>
      </c>
      <c r="AS588" s="1337">
        <f t="shared" si="299"/>
        <v>125666</v>
      </c>
      <c r="AT588" s="1334">
        <f t="shared" si="318"/>
        <v>0</v>
      </c>
      <c r="AU588" s="1337">
        <f t="shared" si="319"/>
        <v>125666</v>
      </c>
      <c r="AV588" s="1411">
        <f t="shared" si="320"/>
        <v>1633658</v>
      </c>
    </row>
    <row r="589" spans="1:48" ht="17.25" thickBot="1">
      <c r="A589" s="1421">
        <v>547</v>
      </c>
      <c r="B589" s="1429" t="s">
        <v>1361</v>
      </c>
      <c r="C589" s="1430" t="s">
        <v>2467</v>
      </c>
      <c r="D589" s="1423">
        <v>1</v>
      </c>
      <c r="E589" s="1419">
        <v>2</v>
      </c>
      <c r="F589" s="725" t="s">
        <v>98</v>
      </c>
      <c r="G589" s="724">
        <f t="shared" si="324"/>
        <v>1.79</v>
      </c>
      <c r="H589" s="443">
        <v>66140</v>
      </c>
      <c r="I589" s="1337">
        <f t="shared" si="296"/>
        <v>118390.6</v>
      </c>
      <c r="J589" s="1338">
        <v>0</v>
      </c>
      <c r="K589" s="1337">
        <f t="shared" si="302"/>
        <v>118390.6</v>
      </c>
      <c r="L589" s="1411">
        <f t="shared" si="303"/>
        <v>1539077.8</v>
      </c>
      <c r="M589" s="1339">
        <v>1</v>
      </c>
      <c r="N589" s="523">
        <f t="shared" si="300"/>
        <v>3</v>
      </c>
      <c r="O589" s="377"/>
      <c r="P589" s="229" t="str">
        <f t="shared" si="304"/>
        <v>Կ-1</v>
      </c>
      <c r="Q589" s="643">
        <f t="shared" si="305"/>
        <v>1.84</v>
      </c>
      <c r="R589" s="1408"/>
      <c r="S589" s="1408">
        <f t="shared" si="301"/>
        <v>1.84</v>
      </c>
      <c r="T589" s="1337">
        <v>66140</v>
      </c>
      <c r="U589" s="1337">
        <f t="shared" si="297"/>
        <v>121697.60000000001</v>
      </c>
      <c r="V589" s="1334">
        <f t="shared" si="306"/>
        <v>0</v>
      </c>
      <c r="W589" s="1337">
        <f t="shared" si="307"/>
        <v>121697.60000000001</v>
      </c>
      <c r="X589" s="1411">
        <f t="shared" si="308"/>
        <v>1582068.8</v>
      </c>
      <c r="Y589" s="1339">
        <v>1</v>
      </c>
      <c r="Z589" s="523">
        <f t="shared" si="309"/>
        <v>4</v>
      </c>
      <c r="AA589" s="377"/>
      <c r="AB589" s="229" t="str">
        <f t="shared" si="310"/>
        <v>Կ-1</v>
      </c>
      <c r="AC589" s="1408">
        <f t="shared" si="311"/>
        <v>1.9</v>
      </c>
      <c r="AD589" s="1408"/>
      <c r="AE589" s="1408">
        <f t="shared" si="322"/>
        <v>1.9</v>
      </c>
      <c r="AF589" s="1337">
        <v>66140</v>
      </c>
      <c r="AG589" s="1337">
        <f t="shared" si="298"/>
        <v>125666</v>
      </c>
      <c r="AH589" s="1334">
        <f t="shared" si="312"/>
        <v>0</v>
      </c>
      <c r="AI589" s="1337">
        <f t="shared" si="313"/>
        <v>125666</v>
      </c>
      <c r="AJ589" s="1411">
        <f t="shared" si="314"/>
        <v>1633658</v>
      </c>
      <c r="AK589" s="1339">
        <v>1</v>
      </c>
      <c r="AL589" s="376">
        <f t="shared" si="315"/>
        <v>5</v>
      </c>
      <c r="AM589" s="377"/>
      <c r="AN589" s="229" t="str">
        <f t="shared" si="316"/>
        <v>Կ-1</v>
      </c>
      <c r="AO589" s="1408">
        <f t="shared" si="317"/>
        <v>1.9</v>
      </c>
      <c r="AP589" s="1408"/>
      <c r="AQ589" s="1408">
        <f t="shared" si="323"/>
        <v>1.9</v>
      </c>
      <c r="AR589" s="1337">
        <v>66140</v>
      </c>
      <c r="AS589" s="1337">
        <f t="shared" si="299"/>
        <v>125666</v>
      </c>
      <c r="AT589" s="1334">
        <f t="shared" si="318"/>
        <v>0</v>
      </c>
      <c r="AU589" s="1337">
        <f t="shared" si="319"/>
        <v>125666</v>
      </c>
      <c r="AV589" s="1411">
        <f t="shared" si="320"/>
        <v>1633658</v>
      </c>
    </row>
    <row r="590" spans="1:48" ht="17.25" thickBot="1">
      <c r="A590" s="1421">
        <v>548</v>
      </c>
      <c r="B590" s="1429" t="s">
        <v>1362</v>
      </c>
      <c r="C590" s="1430" t="s">
        <v>2467</v>
      </c>
      <c r="D590" s="1423">
        <v>1</v>
      </c>
      <c r="E590" s="1419">
        <v>2</v>
      </c>
      <c r="F590" s="725" t="s">
        <v>98</v>
      </c>
      <c r="G590" s="724">
        <f t="shared" si="324"/>
        <v>1.79</v>
      </c>
      <c r="H590" s="443">
        <v>66140</v>
      </c>
      <c r="I590" s="1337">
        <f t="shared" si="296"/>
        <v>118390.6</v>
      </c>
      <c r="J590" s="1338">
        <v>0</v>
      </c>
      <c r="K590" s="1337">
        <f t="shared" si="302"/>
        <v>118390.6</v>
      </c>
      <c r="L590" s="1411">
        <f t="shared" si="303"/>
        <v>1539077.8</v>
      </c>
      <c r="M590" s="1339">
        <v>1</v>
      </c>
      <c r="N590" s="523">
        <f t="shared" si="300"/>
        <v>3</v>
      </c>
      <c r="O590" s="377"/>
      <c r="P590" s="229" t="str">
        <f t="shared" si="304"/>
        <v>Կ-1</v>
      </c>
      <c r="Q590" s="643">
        <f t="shared" si="305"/>
        <v>1.84</v>
      </c>
      <c r="R590" s="1408"/>
      <c r="S590" s="1408">
        <f t="shared" si="301"/>
        <v>1.84</v>
      </c>
      <c r="T590" s="1337">
        <v>66140</v>
      </c>
      <c r="U590" s="1337">
        <f t="shared" si="297"/>
        <v>121697.60000000001</v>
      </c>
      <c r="V590" s="1334">
        <f t="shared" si="306"/>
        <v>0</v>
      </c>
      <c r="W590" s="1337">
        <f t="shared" si="307"/>
        <v>121697.60000000001</v>
      </c>
      <c r="X590" s="1411">
        <f t="shared" si="308"/>
        <v>1582068.8</v>
      </c>
      <c r="Y590" s="1339">
        <v>1</v>
      </c>
      <c r="Z590" s="523">
        <f t="shared" si="309"/>
        <v>4</v>
      </c>
      <c r="AA590" s="377"/>
      <c r="AB590" s="229" t="str">
        <f t="shared" si="310"/>
        <v>Կ-1</v>
      </c>
      <c r="AC590" s="1408">
        <f t="shared" si="311"/>
        <v>1.9</v>
      </c>
      <c r="AD590" s="1408"/>
      <c r="AE590" s="1408">
        <f t="shared" si="322"/>
        <v>1.9</v>
      </c>
      <c r="AF590" s="1337">
        <v>66140</v>
      </c>
      <c r="AG590" s="1337">
        <f t="shared" si="298"/>
        <v>125666</v>
      </c>
      <c r="AH590" s="1334">
        <f t="shared" si="312"/>
        <v>0</v>
      </c>
      <c r="AI590" s="1337">
        <f t="shared" si="313"/>
        <v>125666</v>
      </c>
      <c r="AJ590" s="1411">
        <f t="shared" si="314"/>
        <v>1633658</v>
      </c>
      <c r="AK590" s="1339">
        <v>1</v>
      </c>
      <c r="AL590" s="376">
        <f t="shared" si="315"/>
        <v>5</v>
      </c>
      <c r="AM590" s="377"/>
      <c r="AN590" s="229" t="str">
        <f t="shared" si="316"/>
        <v>Կ-1</v>
      </c>
      <c r="AO590" s="1408">
        <f t="shared" si="317"/>
        <v>1.9</v>
      </c>
      <c r="AP590" s="1408"/>
      <c r="AQ590" s="1408">
        <f t="shared" si="323"/>
        <v>1.9</v>
      </c>
      <c r="AR590" s="1337">
        <v>66140</v>
      </c>
      <c r="AS590" s="1337">
        <f t="shared" si="299"/>
        <v>125666</v>
      </c>
      <c r="AT590" s="1334">
        <f t="shared" si="318"/>
        <v>0</v>
      </c>
      <c r="AU590" s="1337">
        <f t="shared" si="319"/>
        <v>125666</v>
      </c>
      <c r="AV590" s="1411">
        <f t="shared" si="320"/>
        <v>1633658</v>
      </c>
    </row>
    <row r="591" spans="1:48" ht="17.25" thickBot="1">
      <c r="A591" s="1421">
        <v>549</v>
      </c>
      <c r="B591" s="1429" t="s">
        <v>1363</v>
      </c>
      <c r="C591" s="1430" t="s">
        <v>2467</v>
      </c>
      <c r="D591" s="1423">
        <v>1</v>
      </c>
      <c r="E591" s="1419">
        <v>2</v>
      </c>
      <c r="F591" s="725" t="s">
        <v>98</v>
      </c>
      <c r="G591" s="724">
        <f t="shared" si="324"/>
        <v>1.79</v>
      </c>
      <c r="H591" s="443">
        <v>66140</v>
      </c>
      <c r="I591" s="1337">
        <f t="shared" si="296"/>
        <v>118390.6</v>
      </c>
      <c r="J591" s="1338">
        <v>0</v>
      </c>
      <c r="K591" s="1337">
        <f t="shared" si="302"/>
        <v>118390.6</v>
      </c>
      <c r="L591" s="1411">
        <f t="shared" si="303"/>
        <v>1539077.8</v>
      </c>
      <c r="M591" s="1339">
        <v>1</v>
      </c>
      <c r="N591" s="523">
        <f t="shared" si="300"/>
        <v>3</v>
      </c>
      <c r="O591" s="377"/>
      <c r="P591" s="229" t="str">
        <f t="shared" si="304"/>
        <v>Կ-1</v>
      </c>
      <c r="Q591" s="643">
        <f t="shared" si="305"/>
        <v>1.84</v>
      </c>
      <c r="R591" s="1408"/>
      <c r="S591" s="1408">
        <f t="shared" si="301"/>
        <v>1.84</v>
      </c>
      <c r="T591" s="1337">
        <v>66140</v>
      </c>
      <c r="U591" s="1337">
        <f t="shared" si="297"/>
        <v>121697.60000000001</v>
      </c>
      <c r="V591" s="1334">
        <f t="shared" si="306"/>
        <v>0</v>
      </c>
      <c r="W591" s="1337">
        <f t="shared" si="307"/>
        <v>121697.60000000001</v>
      </c>
      <c r="X591" s="1411">
        <f t="shared" si="308"/>
        <v>1582068.8</v>
      </c>
      <c r="Y591" s="1339">
        <v>1</v>
      </c>
      <c r="Z591" s="523">
        <f t="shared" si="309"/>
        <v>4</v>
      </c>
      <c r="AA591" s="377"/>
      <c r="AB591" s="229" t="str">
        <f t="shared" si="310"/>
        <v>Կ-1</v>
      </c>
      <c r="AC591" s="1408">
        <f t="shared" si="311"/>
        <v>1.9</v>
      </c>
      <c r="AD591" s="1408"/>
      <c r="AE591" s="1408">
        <f t="shared" si="322"/>
        <v>1.9</v>
      </c>
      <c r="AF591" s="1337">
        <v>66140</v>
      </c>
      <c r="AG591" s="1337">
        <f t="shared" si="298"/>
        <v>125666</v>
      </c>
      <c r="AH591" s="1334">
        <f t="shared" si="312"/>
        <v>0</v>
      </c>
      <c r="AI591" s="1337">
        <f t="shared" si="313"/>
        <v>125666</v>
      </c>
      <c r="AJ591" s="1411">
        <f t="shared" si="314"/>
        <v>1633658</v>
      </c>
      <c r="AK591" s="1339">
        <v>1</v>
      </c>
      <c r="AL591" s="376">
        <f t="shared" si="315"/>
        <v>5</v>
      </c>
      <c r="AM591" s="377"/>
      <c r="AN591" s="229" t="str">
        <f t="shared" si="316"/>
        <v>Կ-1</v>
      </c>
      <c r="AO591" s="1408">
        <f t="shared" si="317"/>
        <v>1.9</v>
      </c>
      <c r="AP591" s="1408"/>
      <c r="AQ591" s="1408">
        <f t="shared" si="323"/>
        <v>1.9</v>
      </c>
      <c r="AR591" s="1337">
        <v>66140</v>
      </c>
      <c r="AS591" s="1337">
        <f t="shared" si="299"/>
        <v>125666</v>
      </c>
      <c r="AT591" s="1334">
        <f t="shared" si="318"/>
        <v>0</v>
      </c>
      <c r="AU591" s="1337">
        <f t="shared" si="319"/>
        <v>125666</v>
      </c>
      <c r="AV591" s="1411">
        <f t="shared" si="320"/>
        <v>1633658</v>
      </c>
    </row>
    <row r="592" spans="1:48" ht="17.25" thickBot="1">
      <c r="A592" s="1421">
        <v>550</v>
      </c>
      <c r="B592" s="1429" t="s">
        <v>1364</v>
      </c>
      <c r="C592" s="1430" t="s">
        <v>2467</v>
      </c>
      <c r="D592" s="1423">
        <v>1</v>
      </c>
      <c r="E592" s="1419">
        <v>2</v>
      </c>
      <c r="F592" s="725" t="s">
        <v>98</v>
      </c>
      <c r="G592" s="724">
        <f t="shared" si="324"/>
        <v>1.79</v>
      </c>
      <c r="H592" s="443">
        <v>66140</v>
      </c>
      <c r="I592" s="1337">
        <f t="shared" si="296"/>
        <v>118390.6</v>
      </c>
      <c r="J592" s="1338">
        <v>0</v>
      </c>
      <c r="K592" s="1337">
        <f t="shared" si="302"/>
        <v>118390.6</v>
      </c>
      <c r="L592" s="1411">
        <f t="shared" si="303"/>
        <v>1539077.8</v>
      </c>
      <c r="M592" s="1339">
        <v>1</v>
      </c>
      <c r="N592" s="523">
        <f t="shared" si="300"/>
        <v>3</v>
      </c>
      <c r="O592" s="377"/>
      <c r="P592" s="229" t="str">
        <f t="shared" si="304"/>
        <v>Կ-1</v>
      </c>
      <c r="Q592" s="643">
        <f t="shared" si="305"/>
        <v>1.84</v>
      </c>
      <c r="R592" s="1408"/>
      <c r="S592" s="1408">
        <f t="shared" si="301"/>
        <v>1.84</v>
      </c>
      <c r="T592" s="1337">
        <v>66140</v>
      </c>
      <c r="U592" s="1337">
        <f t="shared" si="297"/>
        <v>121697.60000000001</v>
      </c>
      <c r="V592" s="1334">
        <f t="shared" si="306"/>
        <v>0</v>
      </c>
      <c r="W592" s="1337">
        <f t="shared" si="307"/>
        <v>121697.60000000001</v>
      </c>
      <c r="X592" s="1411">
        <f t="shared" si="308"/>
        <v>1582068.8</v>
      </c>
      <c r="Y592" s="1339">
        <v>1</v>
      </c>
      <c r="Z592" s="523">
        <f t="shared" si="309"/>
        <v>4</v>
      </c>
      <c r="AA592" s="377"/>
      <c r="AB592" s="229" t="str">
        <f t="shared" si="310"/>
        <v>Կ-1</v>
      </c>
      <c r="AC592" s="1408">
        <f t="shared" si="311"/>
        <v>1.9</v>
      </c>
      <c r="AD592" s="1408"/>
      <c r="AE592" s="1408">
        <f t="shared" si="322"/>
        <v>1.9</v>
      </c>
      <c r="AF592" s="1337">
        <v>66140</v>
      </c>
      <c r="AG592" s="1337">
        <f t="shared" si="298"/>
        <v>125666</v>
      </c>
      <c r="AH592" s="1334">
        <f t="shared" si="312"/>
        <v>0</v>
      </c>
      <c r="AI592" s="1337">
        <f t="shared" si="313"/>
        <v>125666</v>
      </c>
      <c r="AJ592" s="1411">
        <f t="shared" si="314"/>
        <v>1633658</v>
      </c>
      <c r="AK592" s="1339">
        <v>1</v>
      </c>
      <c r="AL592" s="376">
        <f t="shared" si="315"/>
        <v>5</v>
      </c>
      <c r="AM592" s="377"/>
      <c r="AN592" s="229" t="str">
        <f t="shared" si="316"/>
        <v>Կ-1</v>
      </c>
      <c r="AO592" s="1408">
        <f t="shared" si="317"/>
        <v>1.9</v>
      </c>
      <c r="AP592" s="1408"/>
      <c r="AQ592" s="1408">
        <f t="shared" si="323"/>
        <v>1.9</v>
      </c>
      <c r="AR592" s="1337">
        <v>66140</v>
      </c>
      <c r="AS592" s="1337">
        <f t="shared" si="299"/>
        <v>125666</v>
      </c>
      <c r="AT592" s="1334">
        <f t="shared" si="318"/>
        <v>0</v>
      </c>
      <c r="AU592" s="1337">
        <f t="shared" si="319"/>
        <v>125666</v>
      </c>
      <c r="AV592" s="1411">
        <f t="shared" si="320"/>
        <v>1633658</v>
      </c>
    </row>
    <row r="593" spans="1:48" ht="17.25" thickBot="1">
      <c r="A593" s="1421">
        <v>551</v>
      </c>
      <c r="B593" s="1429" t="s">
        <v>1365</v>
      </c>
      <c r="C593" s="1430" t="s">
        <v>2467</v>
      </c>
      <c r="D593" s="1423">
        <v>1</v>
      </c>
      <c r="E593" s="1419">
        <v>2</v>
      </c>
      <c r="F593" s="725" t="s">
        <v>98</v>
      </c>
      <c r="G593" s="724">
        <f t="shared" si="324"/>
        <v>1.79</v>
      </c>
      <c r="H593" s="443">
        <v>66140</v>
      </c>
      <c r="I593" s="1337">
        <f t="shared" si="296"/>
        <v>118390.6</v>
      </c>
      <c r="J593" s="1338">
        <v>0</v>
      </c>
      <c r="K593" s="1337">
        <f t="shared" si="302"/>
        <v>118390.6</v>
      </c>
      <c r="L593" s="1411">
        <f t="shared" si="303"/>
        <v>1539077.8</v>
      </c>
      <c r="M593" s="1339">
        <v>1</v>
      </c>
      <c r="N593" s="523">
        <f t="shared" si="300"/>
        <v>3</v>
      </c>
      <c r="O593" s="377"/>
      <c r="P593" s="229" t="str">
        <f t="shared" si="304"/>
        <v>Կ-1</v>
      </c>
      <c r="Q593" s="643">
        <f t="shared" si="305"/>
        <v>1.84</v>
      </c>
      <c r="R593" s="1408"/>
      <c r="S593" s="1408">
        <f t="shared" si="301"/>
        <v>1.84</v>
      </c>
      <c r="T593" s="1337">
        <v>66140</v>
      </c>
      <c r="U593" s="1337">
        <f t="shared" si="297"/>
        <v>121697.60000000001</v>
      </c>
      <c r="V593" s="1334">
        <f t="shared" si="306"/>
        <v>0</v>
      </c>
      <c r="W593" s="1337">
        <f t="shared" si="307"/>
        <v>121697.60000000001</v>
      </c>
      <c r="X593" s="1411">
        <f t="shared" si="308"/>
        <v>1582068.8</v>
      </c>
      <c r="Y593" s="1339">
        <v>1</v>
      </c>
      <c r="Z593" s="523">
        <f t="shared" si="309"/>
        <v>4</v>
      </c>
      <c r="AA593" s="377"/>
      <c r="AB593" s="229" t="str">
        <f t="shared" si="310"/>
        <v>Կ-1</v>
      </c>
      <c r="AC593" s="1408">
        <f t="shared" si="311"/>
        <v>1.9</v>
      </c>
      <c r="AD593" s="1408"/>
      <c r="AE593" s="1408">
        <f t="shared" si="322"/>
        <v>1.9</v>
      </c>
      <c r="AF593" s="1337">
        <v>66140</v>
      </c>
      <c r="AG593" s="1337">
        <f t="shared" si="298"/>
        <v>125666</v>
      </c>
      <c r="AH593" s="1334">
        <f t="shared" si="312"/>
        <v>0</v>
      </c>
      <c r="AI593" s="1337">
        <f t="shared" si="313"/>
        <v>125666</v>
      </c>
      <c r="AJ593" s="1411">
        <f t="shared" si="314"/>
        <v>1633658</v>
      </c>
      <c r="AK593" s="1339">
        <v>1</v>
      </c>
      <c r="AL593" s="376">
        <f t="shared" si="315"/>
        <v>5</v>
      </c>
      <c r="AM593" s="377"/>
      <c r="AN593" s="229" t="str">
        <f t="shared" si="316"/>
        <v>Կ-1</v>
      </c>
      <c r="AO593" s="1408">
        <f t="shared" si="317"/>
        <v>1.9</v>
      </c>
      <c r="AP593" s="1408"/>
      <c r="AQ593" s="1408">
        <f t="shared" si="323"/>
        <v>1.9</v>
      </c>
      <c r="AR593" s="1337">
        <v>66140</v>
      </c>
      <c r="AS593" s="1337">
        <f t="shared" si="299"/>
        <v>125666</v>
      </c>
      <c r="AT593" s="1334">
        <f t="shared" si="318"/>
        <v>0</v>
      </c>
      <c r="AU593" s="1337">
        <f t="shared" si="319"/>
        <v>125666</v>
      </c>
      <c r="AV593" s="1411">
        <f t="shared" si="320"/>
        <v>1633658</v>
      </c>
    </row>
    <row r="594" spans="1:48" ht="17.25" thickBot="1">
      <c r="A594" s="1421">
        <v>552</v>
      </c>
      <c r="B594" s="1429" t="s">
        <v>1366</v>
      </c>
      <c r="C594" s="1430" t="s">
        <v>2467</v>
      </c>
      <c r="D594" s="1423">
        <v>1</v>
      </c>
      <c r="E594" s="1419">
        <v>2</v>
      </c>
      <c r="F594" s="725" t="s">
        <v>98</v>
      </c>
      <c r="G594" s="724">
        <f t="shared" si="324"/>
        <v>1.79</v>
      </c>
      <c r="H594" s="443">
        <v>66140</v>
      </c>
      <c r="I594" s="1337">
        <f t="shared" si="296"/>
        <v>118390.6</v>
      </c>
      <c r="J594" s="1338">
        <v>0</v>
      </c>
      <c r="K594" s="1337">
        <f t="shared" si="302"/>
        <v>118390.6</v>
      </c>
      <c r="L594" s="1411">
        <f t="shared" si="303"/>
        <v>1539077.8</v>
      </c>
      <c r="M594" s="1339">
        <v>1</v>
      </c>
      <c r="N594" s="523">
        <f t="shared" si="300"/>
        <v>3</v>
      </c>
      <c r="O594" s="377"/>
      <c r="P594" s="229" t="str">
        <f t="shared" si="304"/>
        <v>Կ-1</v>
      </c>
      <c r="Q594" s="643">
        <f t="shared" si="305"/>
        <v>1.84</v>
      </c>
      <c r="R594" s="1408"/>
      <c r="S594" s="1408">
        <f t="shared" si="301"/>
        <v>1.84</v>
      </c>
      <c r="T594" s="1337">
        <v>66140</v>
      </c>
      <c r="U594" s="1337">
        <f t="shared" si="297"/>
        <v>121697.60000000001</v>
      </c>
      <c r="V594" s="1334">
        <f t="shared" si="306"/>
        <v>0</v>
      </c>
      <c r="W594" s="1337">
        <f t="shared" si="307"/>
        <v>121697.60000000001</v>
      </c>
      <c r="X594" s="1411">
        <f t="shared" si="308"/>
        <v>1582068.8</v>
      </c>
      <c r="Y594" s="1339">
        <v>1</v>
      </c>
      <c r="Z594" s="523">
        <f t="shared" si="309"/>
        <v>4</v>
      </c>
      <c r="AA594" s="377"/>
      <c r="AB594" s="229" t="str">
        <f t="shared" si="310"/>
        <v>Կ-1</v>
      </c>
      <c r="AC594" s="1408">
        <f t="shared" si="311"/>
        <v>1.9</v>
      </c>
      <c r="AD594" s="1408"/>
      <c r="AE594" s="1408">
        <f t="shared" si="322"/>
        <v>1.9</v>
      </c>
      <c r="AF594" s="1337">
        <v>66140</v>
      </c>
      <c r="AG594" s="1337">
        <f t="shared" si="298"/>
        <v>125666</v>
      </c>
      <c r="AH594" s="1334">
        <f t="shared" si="312"/>
        <v>0</v>
      </c>
      <c r="AI594" s="1337">
        <f t="shared" si="313"/>
        <v>125666</v>
      </c>
      <c r="AJ594" s="1411">
        <f t="shared" si="314"/>
        <v>1633658</v>
      </c>
      <c r="AK594" s="1339">
        <v>1</v>
      </c>
      <c r="AL594" s="376">
        <f t="shared" si="315"/>
        <v>5</v>
      </c>
      <c r="AM594" s="377"/>
      <c r="AN594" s="229" t="str">
        <f t="shared" si="316"/>
        <v>Կ-1</v>
      </c>
      <c r="AO594" s="1408">
        <f t="shared" si="317"/>
        <v>1.9</v>
      </c>
      <c r="AP594" s="1408"/>
      <c r="AQ594" s="1408">
        <f t="shared" si="323"/>
        <v>1.9</v>
      </c>
      <c r="AR594" s="1337">
        <v>66140</v>
      </c>
      <c r="AS594" s="1337">
        <f t="shared" si="299"/>
        <v>125666</v>
      </c>
      <c r="AT594" s="1334">
        <f t="shared" si="318"/>
        <v>0</v>
      </c>
      <c r="AU594" s="1337">
        <f t="shared" si="319"/>
        <v>125666</v>
      </c>
      <c r="AV594" s="1411">
        <f t="shared" si="320"/>
        <v>1633658</v>
      </c>
    </row>
    <row r="595" spans="1:48" ht="17.25" thickBot="1">
      <c r="A595" s="1421">
        <v>553</v>
      </c>
      <c r="B595" s="1429" t="s">
        <v>1367</v>
      </c>
      <c r="C595" s="1430" t="s">
        <v>2467</v>
      </c>
      <c r="D595" s="1425">
        <v>1</v>
      </c>
      <c r="E595" s="1419">
        <v>2</v>
      </c>
      <c r="F595" s="725" t="s">
        <v>98</v>
      </c>
      <c r="G595" s="724">
        <f t="shared" si="324"/>
        <v>1.79</v>
      </c>
      <c r="H595" s="443">
        <v>66140</v>
      </c>
      <c r="I595" s="1337">
        <f t="shared" si="296"/>
        <v>118390.6</v>
      </c>
      <c r="J595" s="1338">
        <v>0</v>
      </c>
      <c r="K595" s="1337">
        <f t="shared" si="302"/>
        <v>118390.6</v>
      </c>
      <c r="L595" s="1411">
        <f t="shared" si="303"/>
        <v>1539077.8</v>
      </c>
      <c r="M595" s="1339">
        <v>1</v>
      </c>
      <c r="N595" s="523">
        <f t="shared" si="300"/>
        <v>3</v>
      </c>
      <c r="O595" s="377"/>
      <c r="P595" s="229" t="str">
        <f t="shared" si="304"/>
        <v>Կ-1</v>
      </c>
      <c r="Q595" s="643">
        <f t="shared" si="305"/>
        <v>1.84</v>
      </c>
      <c r="R595" s="1408"/>
      <c r="S595" s="1408">
        <f t="shared" si="301"/>
        <v>1.84</v>
      </c>
      <c r="T595" s="1337">
        <v>66140</v>
      </c>
      <c r="U595" s="1337">
        <f t="shared" si="297"/>
        <v>121697.60000000001</v>
      </c>
      <c r="V595" s="1334">
        <f t="shared" si="306"/>
        <v>0</v>
      </c>
      <c r="W595" s="1337">
        <f t="shared" si="307"/>
        <v>121697.60000000001</v>
      </c>
      <c r="X595" s="1411">
        <f t="shared" si="308"/>
        <v>1582068.8</v>
      </c>
      <c r="Y595" s="1339">
        <v>1</v>
      </c>
      <c r="Z595" s="523">
        <f t="shared" si="309"/>
        <v>4</v>
      </c>
      <c r="AA595" s="377"/>
      <c r="AB595" s="229" t="str">
        <f t="shared" si="310"/>
        <v>Կ-1</v>
      </c>
      <c r="AC595" s="1408">
        <f t="shared" si="311"/>
        <v>1.9</v>
      </c>
      <c r="AD595" s="1408"/>
      <c r="AE595" s="1408">
        <f t="shared" si="322"/>
        <v>1.9</v>
      </c>
      <c r="AF595" s="1337">
        <v>66140</v>
      </c>
      <c r="AG595" s="1337">
        <f t="shared" si="298"/>
        <v>125666</v>
      </c>
      <c r="AH595" s="1334">
        <f t="shared" si="312"/>
        <v>0</v>
      </c>
      <c r="AI595" s="1337">
        <f t="shared" si="313"/>
        <v>125666</v>
      </c>
      <c r="AJ595" s="1411">
        <f t="shared" si="314"/>
        <v>1633658</v>
      </c>
      <c r="AK595" s="1339">
        <v>1</v>
      </c>
      <c r="AL595" s="376">
        <f t="shared" si="315"/>
        <v>5</v>
      </c>
      <c r="AM595" s="377"/>
      <c r="AN595" s="229" t="str">
        <f t="shared" si="316"/>
        <v>Կ-1</v>
      </c>
      <c r="AO595" s="1408">
        <f t="shared" si="317"/>
        <v>1.9</v>
      </c>
      <c r="AP595" s="1408"/>
      <c r="AQ595" s="1408">
        <f t="shared" si="323"/>
        <v>1.9</v>
      </c>
      <c r="AR595" s="1337">
        <v>66140</v>
      </c>
      <c r="AS595" s="1337">
        <f t="shared" si="299"/>
        <v>125666</v>
      </c>
      <c r="AT595" s="1334">
        <f t="shared" si="318"/>
        <v>0</v>
      </c>
      <c r="AU595" s="1337">
        <f t="shared" si="319"/>
        <v>125666</v>
      </c>
      <c r="AV595" s="1411">
        <f t="shared" si="320"/>
        <v>1633658</v>
      </c>
    </row>
    <row r="596" spans="1:48" ht="17.25" thickBot="1">
      <c r="A596" s="1421">
        <v>554</v>
      </c>
      <c r="B596" s="1429" t="s">
        <v>1368</v>
      </c>
      <c r="C596" s="1430" t="s">
        <v>2467</v>
      </c>
      <c r="D596" s="1423">
        <v>1</v>
      </c>
      <c r="E596" s="1419">
        <v>2</v>
      </c>
      <c r="F596" s="725" t="s">
        <v>98</v>
      </c>
      <c r="G596" s="724">
        <f t="shared" si="324"/>
        <v>1.79</v>
      </c>
      <c r="H596" s="443">
        <v>66140</v>
      </c>
      <c r="I596" s="1337">
        <f t="shared" ref="I596:I639" si="325">+H596*G596</f>
        <v>118390.6</v>
      </c>
      <c r="J596" s="229"/>
      <c r="K596" s="1337">
        <f t="shared" si="302"/>
        <v>118390.6</v>
      </c>
      <c r="L596" s="1411">
        <f t="shared" si="303"/>
        <v>1539077.8</v>
      </c>
      <c r="M596" s="1339">
        <v>1</v>
      </c>
      <c r="N596" s="523">
        <f t="shared" si="300"/>
        <v>3</v>
      </c>
      <c r="O596" s="377"/>
      <c r="P596" s="229" t="str">
        <f t="shared" si="304"/>
        <v>Կ-1</v>
      </c>
      <c r="Q596" s="643">
        <f t="shared" si="305"/>
        <v>1.84</v>
      </c>
      <c r="R596" s="1408"/>
      <c r="S596" s="1408">
        <f t="shared" si="301"/>
        <v>1.84</v>
      </c>
      <c r="T596" s="1337">
        <v>66140</v>
      </c>
      <c r="U596" s="1337">
        <f t="shared" ref="U596:U639" si="326">+T596*S596</f>
        <v>121697.60000000001</v>
      </c>
      <c r="V596" s="1334">
        <f t="shared" si="306"/>
        <v>0</v>
      </c>
      <c r="W596" s="1337">
        <f t="shared" si="307"/>
        <v>121697.60000000001</v>
      </c>
      <c r="X596" s="1411">
        <f t="shared" si="308"/>
        <v>1582068.8</v>
      </c>
      <c r="Y596" s="1339">
        <v>1</v>
      </c>
      <c r="Z596" s="523">
        <f t="shared" si="309"/>
        <v>4</v>
      </c>
      <c r="AA596" s="377"/>
      <c r="AB596" s="229" t="str">
        <f t="shared" si="310"/>
        <v>Կ-1</v>
      </c>
      <c r="AC596" s="1408">
        <f t="shared" si="311"/>
        <v>1.9</v>
      </c>
      <c r="AD596" s="1408"/>
      <c r="AE596" s="1408">
        <f t="shared" si="322"/>
        <v>1.9</v>
      </c>
      <c r="AF596" s="1337">
        <v>66140</v>
      </c>
      <c r="AG596" s="1337">
        <f t="shared" ref="AG596:AG639" si="327">+AF596*AE596</f>
        <v>125666</v>
      </c>
      <c r="AH596" s="1334">
        <f t="shared" si="312"/>
        <v>0</v>
      </c>
      <c r="AI596" s="1337">
        <f t="shared" si="313"/>
        <v>125666</v>
      </c>
      <c r="AJ596" s="1411">
        <f t="shared" si="314"/>
        <v>1633658</v>
      </c>
      <c r="AK596" s="1339">
        <v>1</v>
      </c>
      <c r="AL596" s="376">
        <f t="shared" si="315"/>
        <v>5</v>
      </c>
      <c r="AM596" s="377"/>
      <c r="AN596" s="229" t="str">
        <f t="shared" si="316"/>
        <v>Կ-1</v>
      </c>
      <c r="AO596" s="1408">
        <f t="shared" si="317"/>
        <v>1.9</v>
      </c>
      <c r="AP596" s="1408"/>
      <c r="AQ596" s="1408">
        <f t="shared" si="323"/>
        <v>1.9</v>
      </c>
      <c r="AR596" s="1337">
        <v>66140</v>
      </c>
      <c r="AS596" s="1337">
        <f t="shared" ref="AS596:AS639" si="328">+AR596*AQ596</f>
        <v>125666</v>
      </c>
      <c r="AT596" s="1334">
        <f t="shared" si="318"/>
        <v>0</v>
      </c>
      <c r="AU596" s="1337">
        <f t="shared" si="319"/>
        <v>125666</v>
      </c>
      <c r="AV596" s="1411">
        <f t="shared" si="320"/>
        <v>1633658</v>
      </c>
    </row>
    <row r="597" spans="1:48" ht="17.25" thickBot="1">
      <c r="A597" s="1421">
        <v>555</v>
      </c>
      <c r="B597" s="1429" t="s">
        <v>1553</v>
      </c>
      <c r="C597" s="1430" t="s">
        <v>2467</v>
      </c>
      <c r="D597" s="1423">
        <v>1</v>
      </c>
      <c r="E597" s="1419">
        <v>2</v>
      </c>
      <c r="F597" s="725" t="s">
        <v>98</v>
      </c>
      <c r="G597" s="724">
        <f t="shared" si="324"/>
        <v>1.79</v>
      </c>
      <c r="H597" s="443">
        <v>66140</v>
      </c>
      <c r="I597" s="1337">
        <f t="shared" si="325"/>
        <v>118390.6</v>
      </c>
      <c r="J597" s="229"/>
      <c r="K597" s="1337">
        <f t="shared" si="302"/>
        <v>118390.6</v>
      </c>
      <c r="L597" s="1411">
        <f t="shared" si="303"/>
        <v>1539077.8</v>
      </c>
      <c r="M597" s="1339">
        <v>1</v>
      </c>
      <c r="N597" s="523">
        <f t="shared" si="300"/>
        <v>3</v>
      </c>
      <c r="O597" s="377"/>
      <c r="P597" s="229" t="str">
        <f t="shared" si="304"/>
        <v>Կ-1</v>
      </c>
      <c r="Q597" s="643">
        <f t="shared" si="305"/>
        <v>1.84</v>
      </c>
      <c r="R597" s="1408"/>
      <c r="S597" s="1408">
        <f t="shared" si="301"/>
        <v>1.84</v>
      </c>
      <c r="T597" s="1337">
        <v>66140</v>
      </c>
      <c r="U597" s="1337">
        <f t="shared" si="326"/>
        <v>121697.60000000001</v>
      </c>
      <c r="V597" s="1334">
        <f t="shared" si="306"/>
        <v>0</v>
      </c>
      <c r="W597" s="1337">
        <f t="shared" si="307"/>
        <v>121697.60000000001</v>
      </c>
      <c r="X597" s="1411">
        <f t="shared" si="308"/>
        <v>1582068.8</v>
      </c>
      <c r="Y597" s="1339">
        <v>1</v>
      </c>
      <c r="Z597" s="523">
        <f t="shared" si="309"/>
        <v>4</v>
      </c>
      <c r="AA597" s="377"/>
      <c r="AB597" s="229" t="str">
        <f t="shared" si="310"/>
        <v>Կ-1</v>
      </c>
      <c r="AC597" s="1408">
        <f t="shared" si="311"/>
        <v>1.9</v>
      </c>
      <c r="AD597" s="1408"/>
      <c r="AE597" s="1408">
        <f t="shared" si="322"/>
        <v>1.9</v>
      </c>
      <c r="AF597" s="1337">
        <v>66140</v>
      </c>
      <c r="AG597" s="1337">
        <f t="shared" si="327"/>
        <v>125666</v>
      </c>
      <c r="AH597" s="1334">
        <f t="shared" si="312"/>
        <v>0</v>
      </c>
      <c r="AI597" s="1337">
        <f t="shared" si="313"/>
        <v>125666</v>
      </c>
      <c r="AJ597" s="1411">
        <f t="shared" si="314"/>
        <v>1633658</v>
      </c>
      <c r="AK597" s="1339">
        <v>1</v>
      </c>
      <c r="AL597" s="376">
        <f t="shared" si="315"/>
        <v>5</v>
      </c>
      <c r="AM597" s="377"/>
      <c r="AN597" s="229" t="str">
        <f t="shared" si="316"/>
        <v>Կ-1</v>
      </c>
      <c r="AO597" s="1408">
        <f t="shared" si="317"/>
        <v>1.9</v>
      </c>
      <c r="AP597" s="1408"/>
      <c r="AQ597" s="1408">
        <f t="shared" si="323"/>
        <v>1.9</v>
      </c>
      <c r="AR597" s="1337">
        <v>66140</v>
      </c>
      <c r="AS597" s="1337">
        <f t="shared" si="328"/>
        <v>125666</v>
      </c>
      <c r="AT597" s="1334">
        <f t="shared" si="318"/>
        <v>0</v>
      </c>
      <c r="AU597" s="1337">
        <f t="shared" si="319"/>
        <v>125666</v>
      </c>
      <c r="AV597" s="1411">
        <f t="shared" si="320"/>
        <v>1633658</v>
      </c>
    </row>
    <row r="598" spans="1:48" ht="17.25" thickBot="1">
      <c r="A598" s="1421">
        <v>556</v>
      </c>
      <c r="B598" s="1429" t="s">
        <v>1869</v>
      </c>
      <c r="C598" s="1430" t="s">
        <v>2467</v>
      </c>
      <c r="D598" s="1423">
        <v>1</v>
      </c>
      <c r="E598" s="1419">
        <v>2</v>
      </c>
      <c r="F598" s="725" t="s">
        <v>98</v>
      </c>
      <c r="G598" s="724">
        <f t="shared" si="324"/>
        <v>1.79</v>
      </c>
      <c r="H598" s="443">
        <v>66140</v>
      </c>
      <c r="I598" s="1337">
        <f t="shared" si="325"/>
        <v>118390.6</v>
      </c>
      <c r="J598" s="229"/>
      <c r="K598" s="1337">
        <f t="shared" si="302"/>
        <v>118390.6</v>
      </c>
      <c r="L598" s="1411">
        <f t="shared" si="303"/>
        <v>1539077.8</v>
      </c>
      <c r="M598" s="1339">
        <v>1</v>
      </c>
      <c r="N598" s="523">
        <f t="shared" si="300"/>
        <v>3</v>
      </c>
      <c r="O598" s="377"/>
      <c r="P598" s="229" t="str">
        <f t="shared" si="304"/>
        <v>Կ-1</v>
      </c>
      <c r="Q598" s="643">
        <f t="shared" si="305"/>
        <v>1.84</v>
      </c>
      <c r="R598" s="1408"/>
      <c r="S598" s="1408">
        <f t="shared" si="301"/>
        <v>1.84</v>
      </c>
      <c r="T598" s="1337">
        <v>66140</v>
      </c>
      <c r="U598" s="1337">
        <f t="shared" si="326"/>
        <v>121697.60000000001</v>
      </c>
      <c r="V598" s="1334">
        <f t="shared" si="306"/>
        <v>0</v>
      </c>
      <c r="W598" s="1337">
        <f t="shared" si="307"/>
        <v>121697.60000000001</v>
      </c>
      <c r="X598" s="1411">
        <f t="shared" si="308"/>
        <v>1582068.8</v>
      </c>
      <c r="Y598" s="1339">
        <v>1</v>
      </c>
      <c r="Z598" s="523">
        <f t="shared" si="309"/>
        <v>4</v>
      </c>
      <c r="AA598" s="377"/>
      <c r="AB598" s="229" t="str">
        <f t="shared" si="310"/>
        <v>Կ-1</v>
      </c>
      <c r="AC598" s="1408">
        <f t="shared" si="311"/>
        <v>1.9</v>
      </c>
      <c r="AD598" s="1408"/>
      <c r="AE598" s="1408">
        <f t="shared" si="322"/>
        <v>1.9</v>
      </c>
      <c r="AF598" s="1337">
        <v>66140</v>
      </c>
      <c r="AG598" s="1337">
        <f t="shared" si="327"/>
        <v>125666</v>
      </c>
      <c r="AH598" s="1334">
        <f t="shared" si="312"/>
        <v>0</v>
      </c>
      <c r="AI598" s="1337">
        <f t="shared" si="313"/>
        <v>125666</v>
      </c>
      <c r="AJ598" s="1411">
        <f t="shared" si="314"/>
        <v>1633658</v>
      </c>
      <c r="AK598" s="1339">
        <v>1</v>
      </c>
      <c r="AL598" s="376">
        <f t="shared" si="315"/>
        <v>5</v>
      </c>
      <c r="AM598" s="377"/>
      <c r="AN598" s="229" t="str">
        <f t="shared" si="316"/>
        <v>Կ-1</v>
      </c>
      <c r="AO598" s="1408">
        <f t="shared" si="317"/>
        <v>1.9</v>
      </c>
      <c r="AP598" s="1408"/>
      <c r="AQ598" s="1408">
        <f t="shared" si="323"/>
        <v>1.9</v>
      </c>
      <c r="AR598" s="1337">
        <v>66140</v>
      </c>
      <c r="AS598" s="1337">
        <f t="shared" si="328"/>
        <v>125666</v>
      </c>
      <c r="AT598" s="1334">
        <f t="shared" si="318"/>
        <v>0</v>
      </c>
      <c r="AU598" s="1337">
        <f t="shared" si="319"/>
        <v>125666</v>
      </c>
      <c r="AV598" s="1411">
        <f t="shared" si="320"/>
        <v>1633658</v>
      </c>
    </row>
    <row r="599" spans="1:48" ht="27.75" thickBot="1">
      <c r="A599" s="1421">
        <v>557</v>
      </c>
      <c r="B599" s="1429" t="s">
        <v>1016</v>
      </c>
      <c r="C599" s="1430" t="s">
        <v>1903</v>
      </c>
      <c r="D599" s="1423">
        <v>1</v>
      </c>
      <c r="E599" s="1419">
        <v>2</v>
      </c>
      <c r="F599" s="725" t="s">
        <v>95</v>
      </c>
      <c r="G599" s="724">
        <f t="shared" si="324"/>
        <v>4.1399999999999997</v>
      </c>
      <c r="H599" s="443">
        <v>66140</v>
      </c>
      <c r="I599" s="1337">
        <f t="shared" si="325"/>
        <v>273819.59999999998</v>
      </c>
      <c r="J599" s="229"/>
      <c r="K599" s="1337">
        <f t="shared" si="302"/>
        <v>273819.59999999998</v>
      </c>
      <c r="L599" s="1411">
        <f t="shared" si="303"/>
        <v>3559654.8</v>
      </c>
      <c r="M599" s="1339">
        <v>1</v>
      </c>
      <c r="N599" s="523">
        <f t="shared" si="300"/>
        <v>3</v>
      </c>
      <c r="O599" s="377"/>
      <c r="P599" s="229" t="str">
        <f t="shared" si="304"/>
        <v>Գ-2</v>
      </c>
      <c r="Q599" s="643">
        <f t="shared" si="305"/>
        <v>4.2699999999999996</v>
      </c>
      <c r="R599" s="1408"/>
      <c r="S599" s="1408">
        <f t="shared" si="301"/>
        <v>4.2699999999999996</v>
      </c>
      <c r="T599" s="1337">
        <v>66140</v>
      </c>
      <c r="U599" s="1337">
        <f t="shared" si="326"/>
        <v>282417.8</v>
      </c>
      <c r="V599" s="1334">
        <f t="shared" si="306"/>
        <v>0</v>
      </c>
      <c r="W599" s="1337">
        <f t="shared" si="307"/>
        <v>282417.8</v>
      </c>
      <c r="X599" s="1411">
        <f t="shared" si="308"/>
        <v>3671431.4</v>
      </c>
      <c r="Y599" s="1339">
        <v>1</v>
      </c>
      <c r="Z599" s="523">
        <f t="shared" si="309"/>
        <v>4</v>
      </c>
      <c r="AA599" s="377"/>
      <c r="AB599" s="229" t="str">
        <f t="shared" si="310"/>
        <v>Գ-2</v>
      </c>
      <c r="AC599" s="1408">
        <f t="shared" si="311"/>
        <v>4.41</v>
      </c>
      <c r="AD599" s="1408"/>
      <c r="AE599" s="1408">
        <f t="shared" si="322"/>
        <v>4.41</v>
      </c>
      <c r="AF599" s="1337">
        <v>66140</v>
      </c>
      <c r="AG599" s="1337">
        <f t="shared" si="327"/>
        <v>291677.40000000002</v>
      </c>
      <c r="AH599" s="1334">
        <f t="shared" si="312"/>
        <v>0</v>
      </c>
      <c r="AI599" s="1337">
        <f t="shared" si="313"/>
        <v>291677.40000000002</v>
      </c>
      <c r="AJ599" s="1411">
        <f t="shared" si="314"/>
        <v>3791806.2</v>
      </c>
      <c r="AK599" s="1339">
        <v>1</v>
      </c>
      <c r="AL599" s="376">
        <f t="shared" si="315"/>
        <v>5</v>
      </c>
      <c r="AM599" s="377"/>
      <c r="AN599" s="229" t="str">
        <f t="shared" si="316"/>
        <v>Գ-2</v>
      </c>
      <c r="AO599" s="1408">
        <f t="shared" si="317"/>
        <v>4.41</v>
      </c>
      <c r="AP599" s="1408"/>
      <c r="AQ599" s="1408">
        <f t="shared" si="323"/>
        <v>4.41</v>
      </c>
      <c r="AR599" s="1337">
        <v>66140</v>
      </c>
      <c r="AS599" s="1337">
        <f t="shared" si="328"/>
        <v>291677.40000000002</v>
      </c>
      <c r="AT599" s="1334">
        <f t="shared" si="318"/>
        <v>0</v>
      </c>
      <c r="AU599" s="1337">
        <f t="shared" si="319"/>
        <v>291677.40000000002</v>
      </c>
      <c r="AV599" s="1411">
        <f t="shared" si="320"/>
        <v>3791806.2</v>
      </c>
    </row>
    <row r="600" spans="1:48" ht="41.25" thickBot="1">
      <c r="A600" s="1421">
        <v>558</v>
      </c>
      <c r="B600" s="1429" t="s">
        <v>1397</v>
      </c>
      <c r="C600" s="1430" t="s">
        <v>1895</v>
      </c>
      <c r="D600" s="1423">
        <v>1</v>
      </c>
      <c r="E600" s="1419">
        <v>2</v>
      </c>
      <c r="F600" s="725" t="s">
        <v>96</v>
      </c>
      <c r="G600" s="724">
        <f t="shared" si="324"/>
        <v>2.83</v>
      </c>
      <c r="H600" s="443">
        <v>66140</v>
      </c>
      <c r="I600" s="1337">
        <f t="shared" si="325"/>
        <v>187176.2</v>
      </c>
      <c r="J600" s="229"/>
      <c r="K600" s="1337">
        <f t="shared" si="302"/>
        <v>187176.2</v>
      </c>
      <c r="L600" s="1411">
        <f t="shared" si="303"/>
        <v>2433290.6</v>
      </c>
      <c r="M600" s="1339">
        <v>1</v>
      </c>
      <c r="N600" s="523">
        <f t="shared" si="300"/>
        <v>3</v>
      </c>
      <c r="O600" s="377"/>
      <c r="P600" s="229" t="str">
        <f t="shared" si="304"/>
        <v>Ա-1</v>
      </c>
      <c r="Q600" s="643">
        <f t="shared" si="305"/>
        <v>2.92</v>
      </c>
      <c r="R600" s="1408"/>
      <c r="S600" s="1408">
        <f t="shared" si="301"/>
        <v>2.92</v>
      </c>
      <c r="T600" s="1337">
        <v>66140</v>
      </c>
      <c r="U600" s="1337">
        <f t="shared" si="326"/>
        <v>193128.8</v>
      </c>
      <c r="V600" s="1334">
        <f t="shared" si="306"/>
        <v>0</v>
      </c>
      <c r="W600" s="1337">
        <f t="shared" si="307"/>
        <v>193128.8</v>
      </c>
      <c r="X600" s="1411">
        <f t="shared" si="308"/>
        <v>2510674.4</v>
      </c>
      <c r="Y600" s="1339">
        <v>1</v>
      </c>
      <c r="Z600" s="523">
        <f t="shared" si="309"/>
        <v>4</v>
      </c>
      <c r="AA600" s="377"/>
      <c r="AB600" s="229" t="str">
        <f t="shared" si="310"/>
        <v>Ա-1</v>
      </c>
      <c r="AC600" s="1408">
        <f t="shared" si="311"/>
        <v>3.02</v>
      </c>
      <c r="AD600" s="1408"/>
      <c r="AE600" s="1408">
        <f t="shared" si="322"/>
        <v>3.02</v>
      </c>
      <c r="AF600" s="1337">
        <v>66140</v>
      </c>
      <c r="AG600" s="1337">
        <f t="shared" si="327"/>
        <v>199742.8</v>
      </c>
      <c r="AH600" s="1334">
        <f t="shared" si="312"/>
        <v>0</v>
      </c>
      <c r="AI600" s="1337">
        <f t="shared" si="313"/>
        <v>199742.8</v>
      </c>
      <c r="AJ600" s="1411">
        <f t="shared" si="314"/>
        <v>2596656.4</v>
      </c>
      <c r="AK600" s="1339">
        <v>1</v>
      </c>
      <c r="AL600" s="376">
        <f t="shared" si="315"/>
        <v>5</v>
      </c>
      <c r="AM600" s="377"/>
      <c r="AN600" s="229" t="str">
        <f t="shared" si="316"/>
        <v>Ա-1</v>
      </c>
      <c r="AO600" s="1408">
        <f t="shared" si="317"/>
        <v>3.02</v>
      </c>
      <c r="AP600" s="1408"/>
      <c r="AQ600" s="1408">
        <f t="shared" si="323"/>
        <v>3.02</v>
      </c>
      <c r="AR600" s="1337">
        <v>66140</v>
      </c>
      <c r="AS600" s="1337">
        <f t="shared" si="328"/>
        <v>199742.8</v>
      </c>
      <c r="AT600" s="1334">
        <f t="shared" si="318"/>
        <v>0</v>
      </c>
      <c r="AU600" s="1337">
        <f t="shared" si="319"/>
        <v>199742.8</v>
      </c>
      <c r="AV600" s="1411">
        <f t="shared" si="320"/>
        <v>2596656.4</v>
      </c>
    </row>
    <row r="601" spans="1:48" ht="41.25" thickBot="1">
      <c r="A601" s="1421">
        <v>559</v>
      </c>
      <c r="B601" s="1429" t="s">
        <v>2898</v>
      </c>
      <c r="C601" s="1430" t="s">
        <v>1896</v>
      </c>
      <c r="D601" s="1423">
        <v>1</v>
      </c>
      <c r="E601" s="1419">
        <v>1</v>
      </c>
      <c r="F601" s="723" t="s">
        <v>97</v>
      </c>
      <c r="G601" s="724">
        <f t="shared" si="324"/>
        <v>2.35</v>
      </c>
      <c r="H601" s="443">
        <v>66140</v>
      </c>
      <c r="I601" s="1337">
        <f t="shared" si="325"/>
        <v>155429</v>
      </c>
      <c r="J601" s="229"/>
      <c r="K601" s="1337">
        <f t="shared" si="302"/>
        <v>155429</v>
      </c>
      <c r="L601" s="1411">
        <f t="shared" si="303"/>
        <v>2020577</v>
      </c>
      <c r="M601" s="1339">
        <v>1</v>
      </c>
      <c r="N601" s="523">
        <f t="shared" si="300"/>
        <v>2</v>
      </c>
      <c r="O601" s="377"/>
      <c r="P601" s="229" t="str">
        <f t="shared" si="304"/>
        <v>Ա-2</v>
      </c>
      <c r="Q601" s="643">
        <f t="shared" si="305"/>
        <v>2.4300000000000002</v>
      </c>
      <c r="R601" s="1408"/>
      <c r="S601" s="1408">
        <f t="shared" si="301"/>
        <v>2.4300000000000002</v>
      </c>
      <c r="T601" s="1337">
        <v>66140</v>
      </c>
      <c r="U601" s="1337">
        <f t="shared" si="326"/>
        <v>160720.20000000001</v>
      </c>
      <c r="V601" s="1334">
        <f t="shared" si="306"/>
        <v>0</v>
      </c>
      <c r="W601" s="1337">
        <f t="shared" si="307"/>
        <v>160720.20000000001</v>
      </c>
      <c r="X601" s="1411">
        <f t="shared" si="308"/>
        <v>2089362.6</v>
      </c>
      <c r="Y601" s="1339">
        <v>1</v>
      </c>
      <c r="Z601" s="523">
        <f t="shared" si="309"/>
        <v>3</v>
      </c>
      <c r="AA601" s="377"/>
      <c r="AB601" s="229" t="str">
        <f t="shared" si="310"/>
        <v>Ա-2</v>
      </c>
      <c r="AC601" s="1408">
        <f t="shared" si="311"/>
        <v>2.5</v>
      </c>
      <c r="AD601" s="1408"/>
      <c r="AE601" s="1408">
        <f t="shared" si="322"/>
        <v>2.5</v>
      </c>
      <c r="AF601" s="1337">
        <v>66140</v>
      </c>
      <c r="AG601" s="1337">
        <f t="shared" si="327"/>
        <v>165350</v>
      </c>
      <c r="AH601" s="1334">
        <f t="shared" si="312"/>
        <v>0</v>
      </c>
      <c r="AI601" s="1337">
        <f t="shared" si="313"/>
        <v>165350</v>
      </c>
      <c r="AJ601" s="1411">
        <f t="shared" si="314"/>
        <v>2149550</v>
      </c>
      <c r="AK601" s="1339">
        <v>1</v>
      </c>
      <c r="AL601" s="376">
        <f t="shared" si="315"/>
        <v>4</v>
      </c>
      <c r="AM601" s="377"/>
      <c r="AN601" s="229" t="str">
        <f t="shared" si="316"/>
        <v>Ա-2</v>
      </c>
      <c r="AO601" s="1408">
        <f t="shared" si="317"/>
        <v>2.58</v>
      </c>
      <c r="AP601" s="1408"/>
      <c r="AQ601" s="1408">
        <f t="shared" si="323"/>
        <v>2.58</v>
      </c>
      <c r="AR601" s="1337">
        <v>66140</v>
      </c>
      <c r="AS601" s="1337">
        <f t="shared" si="328"/>
        <v>170641.2</v>
      </c>
      <c r="AT601" s="1334">
        <f t="shared" si="318"/>
        <v>0</v>
      </c>
      <c r="AU601" s="1337">
        <f t="shared" si="319"/>
        <v>170641.2</v>
      </c>
      <c r="AV601" s="1411">
        <f t="shared" si="320"/>
        <v>2218335.6</v>
      </c>
    </row>
    <row r="602" spans="1:48" ht="41.25" thickBot="1">
      <c r="A602" s="1421">
        <v>560</v>
      </c>
      <c r="B602" s="1429" t="s">
        <v>2505</v>
      </c>
      <c r="C602" s="1430" t="s">
        <v>1896</v>
      </c>
      <c r="D602" s="1423">
        <v>1</v>
      </c>
      <c r="E602" s="1419">
        <v>1</v>
      </c>
      <c r="F602" s="725" t="s">
        <v>97</v>
      </c>
      <c r="G602" s="724">
        <f t="shared" si="324"/>
        <v>2.35</v>
      </c>
      <c r="H602" s="443">
        <v>66140</v>
      </c>
      <c r="I602" s="1337">
        <f t="shared" si="325"/>
        <v>155429</v>
      </c>
      <c r="J602" s="229"/>
      <c r="K602" s="1337">
        <f t="shared" si="302"/>
        <v>155429</v>
      </c>
      <c r="L602" s="1411">
        <f t="shared" si="303"/>
        <v>2020577</v>
      </c>
      <c r="M602" s="1339">
        <v>1</v>
      </c>
      <c r="N602" s="523">
        <f t="shared" si="300"/>
        <v>2</v>
      </c>
      <c r="O602" s="377"/>
      <c r="P602" s="229" t="str">
        <f t="shared" si="304"/>
        <v>Ա-2</v>
      </c>
      <c r="Q602" s="643">
        <f t="shared" si="305"/>
        <v>2.4300000000000002</v>
      </c>
      <c r="R602" s="1408"/>
      <c r="S602" s="1408">
        <f t="shared" si="301"/>
        <v>2.4300000000000002</v>
      </c>
      <c r="T602" s="1337">
        <v>66140</v>
      </c>
      <c r="U602" s="1337">
        <f t="shared" si="326"/>
        <v>160720.20000000001</v>
      </c>
      <c r="V602" s="1334">
        <f t="shared" si="306"/>
        <v>0</v>
      </c>
      <c r="W602" s="1337">
        <f t="shared" si="307"/>
        <v>160720.20000000001</v>
      </c>
      <c r="X602" s="1411">
        <f t="shared" si="308"/>
        <v>2089362.6</v>
      </c>
      <c r="Y602" s="1339">
        <v>1</v>
      </c>
      <c r="Z602" s="523">
        <f t="shared" si="309"/>
        <v>3</v>
      </c>
      <c r="AA602" s="377"/>
      <c r="AB602" s="229" t="str">
        <f t="shared" si="310"/>
        <v>Ա-2</v>
      </c>
      <c r="AC602" s="1408">
        <f t="shared" si="311"/>
        <v>2.5</v>
      </c>
      <c r="AD602" s="1408"/>
      <c r="AE602" s="1408">
        <f t="shared" si="322"/>
        <v>2.5</v>
      </c>
      <c r="AF602" s="1337">
        <v>66140</v>
      </c>
      <c r="AG602" s="1337">
        <f t="shared" si="327"/>
        <v>165350</v>
      </c>
      <c r="AH602" s="1334">
        <f t="shared" si="312"/>
        <v>0</v>
      </c>
      <c r="AI602" s="1337">
        <f t="shared" si="313"/>
        <v>165350</v>
      </c>
      <c r="AJ602" s="1411">
        <f t="shared" si="314"/>
        <v>2149550</v>
      </c>
      <c r="AK602" s="1339">
        <v>1</v>
      </c>
      <c r="AL602" s="376">
        <f t="shared" si="315"/>
        <v>4</v>
      </c>
      <c r="AM602" s="377"/>
      <c r="AN602" s="229" t="str">
        <f t="shared" si="316"/>
        <v>Ա-2</v>
      </c>
      <c r="AO602" s="1408">
        <f t="shared" si="317"/>
        <v>2.58</v>
      </c>
      <c r="AP602" s="1408"/>
      <c r="AQ602" s="1408">
        <f t="shared" si="323"/>
        <v>2.58</v>
      </c>
      <c r="AR602" s="1337">
        <v>66140</v>
      </c>
      <c r="AS602" s="1337">
        <f t="shared" si="328"/>
        <v>170641.2</v>
      </c>
      <c r="AT602" s="1334">
        <f t="shared" si="318"/>
        <v>0</v>
      </c>
      <c r="AU602" s="1337">
        <f t="shared" si="319"/>
        <v>170641.2</v>
      </c>
      <c r="AV602" s="1411">
        <f t="shared" si="320"/>
        <v>2218335.6</v>
      </c>
    </row>
    <row r="603" spans="1:48" ht="41.25" thickBot="1">
      <c r="A603" s="1421">
        <v>561</v>
      </c>
      <c r="B603" s="1429" t="s">
        <v>90</v>
      </c>
      <c r="C603" s="1430" t="s">
        <v>1896</v>
      </c>
      <c r="D603" s="1423">
        <v>1</v>
      </c>
      <c r="E603" s="1419">
        <v>0</v>
      </c>
      <c r="F603" s="725" t="s">
        <v>97</v>
      </c>
      <c r="G603" s="724">
        <f t="shared" si="324"/>
        <v>2.2799999999999998</v>
      </c>
      <c r="H603" s="443">
        <v>66140</v>
      </c>
      <c r="I603" s="1337">
        <f t="shared" si="325"/>
        <v>150799.19999999998</v>
      </c>
      <c r="J603" s="229"/>
      <c r="K603" s="1337">
        <f t="shared" si="302"/>
        <v>150799.19999999998</v>
      </c>
      <c r="L603" s="1411">
        <f t="shared" si="303"/>
        <v>1960389.5999999999</v>
      </c>
      <c r="M603" s="1339">
        <v>1</v>
      </c>
      <c r="N603" s="523">
        <f t="shared" si="300"/>
        <v>1</v>
      </c>
      <c r="O603" s="377"/>
      <c r="P603" s="229" t="str">
        <f t="shared" si="304"/>
        <v>Ա-2</v>
      </c>
      <c r="Q603" s="643">
        <f t="shared" si="305"/>
        <v>2.35</v>
      </c>
      <c r="R603" s="1408"/>
      <c r="S603" s="1408">
        <f t="shared" si="301"/>
        <v>2.35</v>
      </c>
      <c r="T603" s="1337">
        <v>66140</v>
      </c>
      <c r="U603" s="1337">
        <f t="shared" si="326"/>
        <v>155429</v>
      </c>
      <c r="V603" s="1334">
        <f t="shared" si="306"/>
        <v>0</v>
      </c>
      <c r="W603" s="1337">
        <f t="shared" si="307"/>
        <v>155429</v>
      </c>
      <c r="X603" s="1411">
        <f t="shared" si="308"/>
        <v>2020577</v>
      </c>
      <c r="Y603" s="1339">
        <v>1</v>
      </c>
      <c r="Z603" s="523">
        <f t="shared" si="309"/>
        <v>2</v>
      </c>
      <c r="AA603" s="377"/>
      <c r="AB603" s="229" t="str">
        <f t="shared" si="310"/>
        <v>Ա-2</v>
      </c>
      <c r="AC603" s="1408">
        <f t="shared" si="311"/>
        <v>2.4300000000000002</v>
      </c>
      <c r="AD603" s="1408"/>
      <c r="AE603" s="1408">
        <f t="shared" si="322"/>
        <v>2.4300000000000002</v>
      </c>
      <c r="AF603" s="1337">
        <v>66140</v>
      </c>
      <c r="AG603" s="1337">
        <f t="shared" si="327"/>
        <v>160720.20000000001</v>
      </c>
      <c r="AH603" s="1334">
        <f t="shared" si="312"/>
        <v>0</v>
      </c>
      <c r="AI603" s="1337">
        <f t="shared" si="313"/>
        <v>160720.20000000001</v>
      </c>
      <c r="AJ603" s="1411">
        <f t="shared" si="314"/>
        <v>2089362.6</v>
      </c>
      <c r="AK603" s="1339">
        <v>1</v>
      </c>
      <c r="AL603" s="376">
        <f t="shared" si="315"/>
        <v>3</v>
      </c>
      <c r="AM603" s="377"/>
      <c r="AN603" s="229" t="str">
        <f t="shared" si="316"/>
        <v>Ա-2</v>
      </c>
      <c r="AO603" s="1408">
        <f t="shared" si="317"/>
        <v>2.5</v>
      </c>
      <c r="AP603" s="1408"/>
      <c r="AQ603" s="1408">
        <f t="shared" si="323"/>
        <v>2.5</v>
      </c>
      <c r="AR603" s="1337">
        <v>66140</v>
      </c>
      <c r="AS603" s="1337">
        <f t="shared" si="328"/>
        <v>165350</v>
      </c>
      <c r="AT603" s="1334">
        <f t="shared" si="318"/>
        <v>0</v>
      </c>
      <c r="AU603" s="1337">
        <f t="shared" si="319"/>
        <v>165350</v>
      </c>
      <c r="AV603" s="1411">
        <f t="shared" si="320"/>
        <v>2149550</v>
      </c>
    </row>
    <row r="604" spans="1:48" ht="17.25" thickBot="1">
      <c r="A604" s="1421">
        <v>562</v>
      </c>
      <c r="B604" s="1429" t="s">
        <v>1369</v>
      </c>
      <c r="C604" s="1430" t="s">
        <v>2466</v>
      </c>
      <c r="D604" s="1423">
        <v>1</v>
      </c>
      <c r="E604" s="1419">
        <v>5</v>
      </c>
      <c r="F604" s="725" t="s">
        <v>535</v>
      </c>
      <c r="G604" s="724">
        <f t="shared" si="324"/>
        <v>2.21</v>
      </c>
      <c r="H604" s="443">
        <v>66140</v>
      </c>
      <c r="I604" s="1337">
        <f t="shared" si="325"/>
        <v>146169.4</v>
      </c>
      <c r="J604" s="229"/>
      <c r="K604" s="1337">
        <f t="shared" si="302"/>
        <v>146169.4</v>
      </c>
      <c r="L604" s="1411">
        <f t="shared" si="303"/>
        <v>1900202.2</v>
      </c>
      <c r="M604" s="1339">
        <v>1</v>
      </c>
      <c r="N604" s="523">
        <f t="shared" si="300"/>
        <v>6</v>
      </c>
      <c r="O604" s="377"/>
      <c r="P604" s="229" t="str">
        <f t="shared" si="304"/>
        <v>Ա-3</v>
      </c>
      <c r="Q604" s="643">
        <f t="shared" si="305"/>
        <v>2.2799999999999998</v>
      </c>
      <c r="R604" s="1408"/>
      <c r="S604" s="1408">
        <f t="shared" si="301"/>
        <v>2.2799999999999998</v>
      </c>
      <c r="T604" s="1337">
        <v>66140</v>
      </c>
      <c r="U604" s="1337">
        <f t="shared" si="326"/>
        <v>150799.19999999998</v>
      </c>
      <c r="V604" s="1334">
        <f t="shared" si="306"/>
        <v>0</v>
      </c>
      <c r="W604" s="1337">
        <f t="shared" si="307"/>
        <v>150799.19999999998</v>
      </c>
      <c r="X604" s="1411">
        <f t="shared" si="308"/>
        <v>1960389.5999999999</v>
      </c>
      <c r="Y604" s="1339">
        <v>1</v>
      </c>
      <c r="Z604" s="523">
        <f t="shared" si="309"/>
        <v>7</v>
      </c>
      <c r="AA604" s="377"/>
      <c r="AB604" s="229" t="str">
        <f t="shared" si="310"/>
        <v>Ա-3</v>
      </c>
      <c r="AC604" s="1408">
        <f t="shared" si="311"/>
        <v>2.2799999999999998</v>
      </c>
      <c r="AD604" s="1408"/>
      <c r="AE604" s="1408">
        <f t="shared" si="322"/>
        <v>2.2799999999999998</v>
      </c>
      <c r="AF604" s="1337">
        <v>66140</v>
      </c>
      <c r="AG604" s="1337">
        <f t="shared" si="327"/>
        <v>150799.19999999998</v>
      </c>
      <c r="AH604" s="1334">
        <f t="shared" si="312"/>
        <v>0</v>
      </c>
      <c r="AI604" s="1337">
        <f t="shared" si="313"/>
        <v>150799.19999999998</v>
      </c>
      <c r="AJ604" s="1411">
        <f t="shared" si="314"/>
        <v>1960389.5999999999</v>
      </c>
      <c r="AK604" s="1339">
        <v>1</v>
      </c>
      <c r="AL604" s="376">
        <f t="shared" si="315"/>
        <v>8</v>
      </c>
      <c r="AM604" s="377"/>
      <c r="AN604" s="229" t="str">
        <f t="shared" si="316"/>
        <v>Ա-3</v>
      </c>
      <c r="AO604" s="1408">
        <f t="shared" si="317"/>
        <v>2.35</v>
      </c>
      <c r="AP604" s="1408"/>
      <c r="AQ604" s="1408">
        <f t="shared" si="323"/>
        <v>2.35</v>
      </c>
      <c r="AR604" s="1337">
        <v>66140</v>
      </c>
      <c r="AS604" s="1337">
        <f t="shared" si="328"/>
        <v>155429</v>
      </c>
      <c r="AT604" s="1334">
        <f t="shared" si="318"/>
        <v>0</v>
      </c>
      <c r="AU604" s="1337">
        <f t="shared" si="319"/>
        <v>155429</v>
      </c>
      <c r="AV604" s="1411">
        <f t="shared" si="320"/>
        <v>2020577</v>
      </c>
    </row>
    <row r="605" spans="1:48" ht="17.25" thickBot="1">
      <c r="A605" s="1421">
        <v>563</v>
      </c>
      <c r="B605" s="1429" t="s">
        <v>1383</v>
      </c>
      <c r="C605" s="1430" t="s">
        <v>2466</v>
      </c>
      <c r="D605" s="1423">
        <v>1</v>
      </c>
      <c r="E605" s="1419">
        <v>2</v>
      </c>
      <c r="F605" s="725" t="s">
        <v>535</v>
      </c>
      <c r="G605" s="724">
        <f t="shared" si="324"/>
        <v>2.08</v>
      </c>
      <c r="H605" s="443">
        <v>66140</v>
      </c>
      <c r="I605" s="1337">
        <f t="shared" si="325"/>
        <v>137571.20000000001</v>
      </c>
      <c r="J605" s="229"/>
      <c r="K605" s="1337">
        <f t="shared" si="302"/>
        <v>137571.20000000001</v>
      </c>
      <c r="L605" s="1411">
        <f t="shared" si="303"/>
        <v>1788425.6</v>
      </c>
      <c r="M605" s="1339">
        <v>1</v>
      </c>
      <c r="N605" s="523">
        <f t="shared" si="300"/>
        <v>3</v>
      </c>
      <c r="O605" s="377"/>
      <c r="P605" s="229" t="str">
        <f t="shared" si="304"/>
        <v>Ա-3</v>
      </c>
      <c r="Q605" s="643">
        <f t="shared" si="305"/>
        <v>2.15</v>
      </c>
      <c r="R605" s="1408"/>
      <c r="S605" s="1408">
        <f t="shared" si="301"/>
        <v>2.15</v>
      </c>
      <c r="T605" s="1337">
        <v>66140</v>
      </c>
      <c r="U605" s="1337">
        <f t="shared" si="326"/>
        <v>142201</v>
      </c>
      <c r="V605" s="1334">
        <f t="shared" si="306"/>
        <v>0</v>
      </c>
      <c r="W605" s="1337">
        <f t="shared" si="307"/>
        <v>142201</v>
      </c>
      <c r="X605" s="1411">
        <f t="shared" si="308"/>
        <v>1848613</v>
      </c>
      <c r="Y605" s="1339">
        <v>1</v>
      </c>
      <c r="Z605" s="523">
        <f t="shared" si="309"/>
        <v>4</v>
      </c>
      <c r="AA605" s="377"/>
      <c r="AB605" s="229" t="str">
        <f t="shared" si="310"/>
        <v>Ա-3</v>
      </c>
      <c r="AC605" s="1408">
        <f t="shared" si="311"/>
        <v>2.21</v>
      </c>
      <c r="AD605" s="1408"/>
      <c r="AE605" s="1408">
        <f t="shared" si="322"/>
        <v>2.21</v>
      </c>
      <c r="AF605" s="1337">
        <v>66140</v>
      </c>
      <c r="AG605" s="1337">
        <f t="shared" si="327"/>
        <v>146169.4</v>
      </c>
      <c r="AH605" s="1334">
        <f t="shared" si="312"/>
        <v>0</v>
      </c>
      <c r="AI605" s="1337">
        <f t="shared" si="313"/>
        <v>146169.4</v>
      </c>
      <c r="AJ605" s="1411">
        <f t="shared" si="314"/>
        <v>1900202.2</v>
      </c>
      <c r="AK605" s="1339">
        <v>1</v>
      </c>
      <c r="AL605" s="376">
        <f t="shared" si="315"/>
        <v>5</v>
      </c>
      <c r="AM605" s="377"/>
      <c r="AN605" s="229" t="str">
        <f t="shared" si="316"/>
        <v>Ա-3</v>
      </c>
      <c r="AO605" s="1408">
        <f t="shared" si="317"/>
        <v>2.21</v>
      </c>
      <c r="AP605" s="1408"/>
      <c r="AQ605" s="1408">
        <f t="shared" si="323"/>
        <v>2.21</v>
      </c>
      <c r="AR605" s="1337">
        <v>66140</v>
      </c>
      <c r="AS605" s="1337">
        <f t="shared" si="328"/>
        <v>146169.4</v>
      </c>
      <c r="AT605" s="1334">
        <f t="shared" si="318"/>
        <v>0</v>
      </c>
      <c r="AU605" s="1337">
        <f t="shared" si="319"/>
        <v>146169.4</v>
      </c>
      <c r="AV605" s="1411">
        <f t="shared" si="320"/>
        <v>1900202.2</v>
      </c>
    </row>
    <row r="606" spans="1:48" ht="17.25" thickBot="1">
      <c r="A606" s="1421">
        <v>564</v>
      </c>
      <c r="B606" s="1429" t="s">
        <v>1385</v>
      </c>
      <c r="C606" s="1430" t="s">
        <v>2466</v>
      </c>
      <c r="D606" s="1423">
        <v>1</v>
      </c>
      <c r="E606" s="1419">
        <v>2</v>
      </c>
      <c r="F606" s="725" t="s">
        <v>535</v>
      </c>
      <c r="G606" s="724">
        <f t="shared" si="324"/>
        <v>2.08</v>
      </c>
      <c r="H606" s="443">
        <v>66140</v>
      </c>
      <c r="I606" s="1337">
        <f t="shared" si="325"/>
        <v>137571.20000000001</v>
      </c>
      <c r="J606" s="229"/>
      <c r="K606" s="1337">
        <f t="shared" si="302"/>
        <v>137571.20000000001</v>
      </c>
      <c r="L606" s="1411">
        <f t="shared" si="303"/>
        <v>1788425.6</v>
      </c>
      <c r="M606" s="1339">
        <v>1</v>
      </c>
      <c r="N606" s="523">
        <f t="shared" si="300"/>
        <v>3</v>
      </c>
      <c r="O606" s="377"/>
      <c r="P606" s="229" t="str">
        <f t="shared" si="304"/>
        <v>Ա-3</v>
      </c>
      <c r="Q606" s="643">
        <f t="shared" si="305"/>
        <v>2.15</v>
      </c>
      <c r="R606" s="1408"/>
      <c r="S606" s="1408">
        <f t="shared" si="301"/>
        <v>2.15</v>
      </c>
      <c r="T606" s="1337">
        <v>66140</v>
      </c>
      <c r="U606" s="1337">
        <f t="shared" si="326"/>
        <v>142201</v>
      </c>
      <c r="V606" s="1334">
        <f t="shared" si="306"/>
        <v>0</v>
      </c>
      <c r="W606" s="1337">
        <f t="shared" si="307"/>
        <v>142201</v>
      </c>
      <c r="X606" s="1411">
        <f t="shared" si="308"/>
        <v>1848613</v>
      </c>
      <c r="Y606" s="1339">
        <v>1</v>
      </c>
      <c r="Z606" s="523">
        <f t="shared" si="309"/>
        <v>4</v>
      </c>
      <c r="AA606" s="377"/>
      <c r="AB606" s="229" t="str">
        <f t="shared" si="310"/>
        <v>Ա-3</v>
      </c>
      <c r="AC606" s="1408">
        <f t="shared" si="311"/>
        <v>2.21</v>
      </c>
      <c r="AD606" s="1408"/>
      <c r="AE606" s="1408">
        <f t="shared" si="322"/>
        <v>2.21</v>
      </c>
      <c r="AF606" s="1337">
        <v>66140</v>
      </c>
      <c r="AG606" s="1337">
        <f t="shared" si="327"/>
        <v>146169.4</v>
      </c>
      <c r="AH606" s="1334">
        <f t="shared" si="312"/>
        <v>0</v>
      </c>
      <c r="AI606" s="1337">
        <f t="shared" si="313"/>
        <v>146169.4</v>
      </c>
      <c r="AJ606" s="1411">
        <f t="shared" si="314"/>
        <v>1900202.2</v>
      </c>
      <c r="AK606" s="1339">
        <v>1</v>
      </c>
      <c r="AL606" s="376">
        <f t="shared" si="315"/>
        <v>5</v>
      </c>
      <c r="AM606" s="377"/>
      <c r="AN606" s="229" t="str">
        <f t="shared" si="316"/>
        <v>Ա-3</v>
      </c>
      <c r="AO606" s="1408">
        <f t="shared" si="317"/>
        <v>2.21</v>
      </c>
      <c r="AP606" s="1408"/>
      <c r="AQ606" s="1408">
        <f t="shared" si="323"/>
        <v>2.21</v>
      </c>
      <c r="AR606" s="1337">
        <v>66140</v>
      </c>
      <c r="AS606" s="1337">
        <f t="shared" si="328"/>
        <v>146169.4</v>
      </c>
      <c r="AT606" s="1334">
        <f t="shared" si="318"/>
        <v>0</v>
      </c>
      <c r="AU606" s="1337">
        <f t="shared" si="319"/>
        <v>146169.4</v>
      </c>
      <c r="AV606" s="1411">
        <f t="shared" si="320"/>
        <v>1900202.2</v>
      </c>
    </row>
    <row r="607" spans="1:48" ht="17.25" thickBot="1">
      <c r="A607" s="1421">
        <v>565</v>
      </c>
      <c r="B607" s="1429" t="s">
        <v>1371</v>
      </c>
      <c r="C607" s="1430" t="s">
        <v>2466</v>
      </c>
      <c r="D607" s="1423">
        <v>1</v>
      </c>
      <c r="E607" s="1419">
        <v>2</v>
      </c>
      <c r="F607" s="725" t="s">
        <v>535</v>
      </c>
      <c r="G607" s="724">
        <f t="shared" si="324"/>
        <v>2.08</v>
      </c>
      <c r="H607" s="443">
        <v>66140</v>
      </c>
      <c r="I607" s="1337">
        <f t="shared" si="325"/>
        <v>137571.20000000001</v>
      </c>
      <c r="J607" s="229"/>
      <c r="K607" s="1337">
        <f t="shared" si="302"/>
        <v>137571.20000000001</v>
      </c>
      <c r="L607" s="1411">
        <f t="shared" si="303"/>
        <v>1788425.6</v>
      </c>
      <c r="M607" s="1339">
        <v>1</v>
      </c>
      <c r="N607" s="523">
        <f t="shared" si="300"/>
        <v>3</v>
      </c>
      <c r="O607" s="377"/>
      <c r="P607" s="229" t="str">
        <f t="shared" si="304"/>
        <v>Ա-3</v>
      </c>
      <c r="Q607" s="643">
        <f t="shared" si="305"/>
        <v>2.15</v>
      </c>
      <c r="R607" s="1408"/>
      <c r="S607" s="1408">
        <f t="shared" si="301"/>
        <v>2.15</v>
      </c>
      <c r="T607" s="1337">
        <v>66140</v>
      </c>
      <c r="U607" s="1337">
        <f t="shared" si="326"/>
        <v>142201</v>
      </c>
      <c r="V607" s="1334">
        <f t="shared" si="306"/>
        <v>0</v>
      </c>
      <c r="W607" s="1337">
        <f t="shared" si="307"/>
        <v>142201</v>
      </c>
      <c r="X607" s="1411">
        <f t="shared" si="308"/>
        <v>1848613</v>
      </c>
      <c r="Y607" s="1339">
        <v>1</v>
      </c>
      <c r="Z607" s="523">
        <f t="shared" si="309"/>
        <v>4</v>
      </c>
      <c r="AA607" s="377"/>
      <c r="AB607" s="229" t="str">
        <f t="shared" si="310"/>
        <v>Ա-3</v>
      </c>
      <c r="AC607" s="1408">
        <f t="shared" si="311"/>
        <v>2.21</v>
      </c>
      <c r="AD607" s="1408"/>
      <c r="AE607" s="1408">
        <f t="shared" si="322"/>
        <v>2.21</v>
      </c>
      <c r="AF607" s="1337">
        <v>66140</v>
      </c>
      <c r="AG607" s="1337">
        <f t="shared" si="327"/>
        <v>146169.4</v>
      </c>
      <c r="AH607" s="1334">
        <f t="shared" si="312"/>
        <v>0</v>
      </c>
      <c r="AI607" s="1337">
        <f t="shared" si="313"/>
        <v>146169.4</v>
      </c>
      <c r="AJ607" s="1411">
        <f t="shared" si="314"/>
        <v>1900202.2</v>
      </c>
      <c r="AK607" s="1339">
        <v>1</v>
      </c>
      <c r="AL607" s="376">
        <f t="shared" si="315"/>
        <v>5</v>
      </c>
      <c r="AM607" s="377"/>
      <c r="AN607" s="229" t="str">
        <f t="shared" si="316"/>
        <v>Ա-3</v>
      </c>
      <c r="AO607" s="1408">
        <f t="shared" si="317"/>
        <v>2.21</v>
      </c>
      <c r="AP607" s="1408"/>
      <c r="AQ607" s="1408">
        <f t="shared" si="323"/>
        <v>2.21</v>
      </c>
      <c r="AR607" s="1337">
        <v>66140</v>
      </c>
      <c r="AS607" s="1337">
        <f t="shared" si="328"/>
        <v>146169.4</v>
      </c>
      <c r="AT607" s="1334">
        <f t="shared" si="318"/>
        <v>0</v>
      </c>
      <c r="AU607" s="1337">
        <f t="shared" si="319"/>
        <v>146169.4</v>
      </c>
      <c r="AV607" s="1411">
        <f t="shared" si="320"/>
        <v>1900202.2</v>
      </c>
    </row>
    <row r="608" spans="1:48" ht="17.25" thickBot="1">
      <c r="A608" s="1421">
        <v>566</v>
      </c>
      <c r="B608" s="1429" t="s">
        <v>90</v>
      </c>
      <c r="C608" s="1430" t="s">
        <v>2466</v>
      </c>
      <c r="D608" s="1423">
        <v>1</v>
      </c>
      <c r="E608" s="1419">
        <v>0</v>
      </c>
      <c r="F608" s="725" t="s">
        <v>535</v>
      </c>
      <c r="G608" s="724">
        <f t="shared" si="324"/>
        <v>1.96</v>
      </c>
      <c r="H608" s="443">
        <v>66140</v>
      </c>
      <c r="I608" s="1337">
        <f t="shared" si="325"/>
        <v>129634.4</v>
      </c>
      <c r="J608" s="229"/>
      <c r="K608" s="1337">
        <f t="shared" si="302"/>
        <v>129634.4</v>
      </c>
      <c r="L608" s="1411">
        <f t="shared" si="303"/>
        <v>1685247.2</v>
      </c>
      <c r="M608" s="1339">
        <v>1</v>
      </c>
      <c r="N608" s="523">
        <f t="shared" si="300"/>
        <v>1</v>
      </c>
      <c r="O608" s="377"/>
      <c r="P608" s="229" t="str">
        <f t="shared" si="304"/>
        <v>Ա-3</v>
      </c>
      <c r="Q608" s="643">
        <f t="shared" si="305"/>
        <v>2.02</v>
      </c>
      <c r="R608" s="1408"/>
      <c r="S608" s="1408">
        <f t="shared" si="301"/>
        <v>2.02</v>
      </c>
      <c r="T608" s="1337">
        <v>66140</v>
      </c>
      <c r="U608" s="1337">
        <f t="shared" si="326"/>
        <v>133602.79999999999</v>
      </c>
      <c r="V608" s="1334">
        <f t="shared" si="306"/>
        <v>0</v>
      </c>
      <c r="W608" s="1337">
        <f t="shared" si="307"/>
        <v>133602.79999999999</v>
      </c>
      <c r="X608" s="1411">
        <f t="shared" si="308"/>
        <v>1736836.4</v>
      </c>
      <c r="Y608" s="1339">
        <v>1</v>
      </c>
      <c r="Z608" s="523">
        <f t="shared" si="309"/>
        <v>2</v>
      </c>
      <c r="AA608" s="377"/>
      <c r="AB608" s="229" t="str">
        <f t="shared" si="310"/>
        <v>Ա-3</v>
      </c>
      <c r="AC608" s="1408">
        <f t="shared" si="311"/>
        <v>2.08</v>
      </c>
      <c r="AD608" s="1408"/>
      <c r="AE608" s="1408">
        <f t="shared" si="322"/>
        <v>2.08</v>
      </c>
      <c r="AF608" s="1337">
        <v>66140</v>
      </c>
      <c r="AG608" s="1337">
        <f t="shared" si="327"/>
        <v>137571.20000000001</v>
      </c>
      <c r="AH608" s="1334">
        <f t="shared" si="312"/>
        <v>0</v>
      </c>
      <c r="AI608" s="1337">
        <f t="shared" si="313"/>
        <v>137571.20000000001</v>
      </c>
      <c r="AJ608" s="1411">
        <f t="shared" si="314"/>
        <v>1788425.6</v>
      </c>
      <c r="AK608" s="1339">
        <v>1</v>
      </c>
      <c r="AL608" s="376">
        <f t="shared" si="315"/>
        <v>3</v>
      </c>
      <c r="AM608" s="377"/>
      <c r="AN608" s="229" t="str">
        <f t="shared" si="316"/>
        <v>Ա-3</v>
      </c>
      <c r="AO608" s="1408">
        <f t="shared" si="317"/>
        <v>2.15</v>
      </c>
      <c r="AP608" s="1408"/>
      <c r="AQ608" s="1408">
        <f t="shared" si="323"/>
        <v>2.15</v>
      </c>
      <c r="AR608" s="1337">
        <v>66140</v>
      </c>
      <c r="AS608" s="1337">
        <f t="shared" si="328"/>
        <v>142201</v>
      </c>
      <c r="AT608" s="1334">
        <f t="shared" si="318"/>
        <v>0</v>
      </c>
      <c r="AU608" s="1337">
        <f t="shared" si="319"/>
        <v>142201</v>
      </c>
      <c r="AV608" s="1411">
        <f t="shared" si="320"/>
        <v>1848613</v>
      </c>
    </row>
    <row r="609" spans="1:48" ht="17.25" thickBot="1">
      <c r="A609" s="1421">
        <v>567</v>
      </c>
      <c r="B609" s="1429" t="s">
        <v>1388</v>
      </c>
      <c r="C609" s="1430" t="s">
        <v>2467</v>
      </c>
      <c r="D609" s="1423">
        <v>1</v>
      </c>
      <c r="E609" s="1419">
        <v>4</v>
      </c>
      <c r="F609" s="725" t="s">
        <v>98</v>
      </c>
      <c r="G609" s="724">
        <f t="shared" si="324"/>
        <v>1.9</v>
      </c>
      <c r="H609" s="443">
        <v>66140</v>
      </c>
      <c r="I609" s="1337">
        <f t="shared" si="325"/>
        <v>125666</v>
      </c>
      <c r="J609" s="229"/>
      <c r="K609" s="1337">
        <f t="shared" si="302"/>
        <v>125666</v>
      </c>
      <c r="L609" s="1411">
        <f t="shared" si="303"/>
        <v>1633658</v>
      </c>
      <c r="M609" s="1339">
        <v>1</v>
      </c>
      <c r="N609" s="523">
        <f t="shared" si="300"/>
        <v>5</v>
      </c>
      <c r="O609" s="377"/>
      <c r="P609" s="229" t="str">
        <f t="shared" si="304"/>
        <v>Կ-1</v>
      </c>
      <c r="Q609" s="643">
        <f t="shared" si="305"/>
        <v>1.9</v>
      </c>
      <c r="R609" s="1408"/>
      <c r="S609" s="1408">
        <f t="shared" si="301"/>
        <v>1.9</v>
      </c>
      <c r="T609" s="1337">
        <v>66140</v>
      </c>
      <c r="U609" s="1337">
        <f t="shared" si="326"/>
        <v>125666</v>
      </c>
      <c r="V609" s="1334">
        <f t="shared" si="306"/>
        <v>0</v>
      </c>
      <c r="W609" s="1337">
        <f t="shared" si="307"/>
        <v>125666</v>
      </c>
      <c r="X609" s="1411">
        <f t="shared" si="308"/>
        <v>1633658</v>
      </c>
      <c r="Y609" s="1339">
        <v>1</v>
      </c>
      <c r="Z609" s="523">
        <f t="shared" si="309"/>
        <v>6</v>
      </c>
      <c r="AA609" s="377"/>
      <c r="AB609" s="229" t="str">
        <f t="shared" si="310"/>
        <v>Կ-1</v>
      </c>
      <c r="AC609" s="1408">
        <f t="shared" si="311"/>
        <v>1.96</v>
      </c>
      <c r="AD609" s="1408"/>
      <c r="AE609" s="1408">
        <f t="shared" si="322"/>
        <v>1.96</v>
      </c>
      <c r="AF609" s="1337">
        <v>66140</v>
      </c>
      <c r="AG609" s="1337">
        <f t="shared" si="327"/>
        <v>129634.4</v>
      </c>
      <c r="AH609" s="1334">
        <f t="shared" si="312"/>
        <v>0</v>
      </c>
      <c r="AI609" s="1337">
        <f t="shared" si="313"/>
        <v>129634.4</v>
      </c>
      <c r="AJ609" s="1411">
        <f t="shared" si="314"/>
        <v>1685247.2</v>
      </c>
      <c r="AK609" s="1339">
        <v>1</v>
      </c>
      <c r="AL609" s="376">
        <f t="shared" si="315"/>
        <v>7</v>
      </c>
      <c r="AM609" s="377"/>
      <c r="AN609" s="229" t="str">
        <f t="shared" si="316"/>
        <v>Կ-1</v>
      </c>
      <c r="AO609" s="1408">
        <f t="shared" si="317"/>
        <v>1.96</v>
      </c>
      <c r="AP609" s="1408"/>
      <c r="AQ609" s="1408">
        <f t="shared" si="323"/>
        <v>1.96</v>
      </c>
      <c r="AR609" s="1337">
        <v>66140</v>
      </c>
      <c r="AS609" s="1337">
        <f t="shared" si="328"/>
        <v>129634.4</v>
      </c>
      <c r="AT609" s="1334">
        <f t="shared" si="318"/>
        <v>0</v>
      </c>
      <c r="AU609" s="1337">
        <f t="shared" si="319"/>
        <v>129634.4</v>
      </c>
      <c r="AV609" s="1411">
        <f t="shared" si="320"/>
        <v>1685247.2</v>
      </c>
    </row>
    <row r="610" spans="1:48" ht="36.75" customHeight="1" thickBot="1">
      <c r="A610" s="1421">
        <v>568</v>
      </c>
      <c r="B610" s="1429" t="s">
        <v>1409</v>
      </c>
      <c r="C610" s="1430" t="s">
        <v>2467</v>
      </c>
      <c r="D610" s="1423">
        <v>1</v>
      </c>
      <c r="E610" s="1419">
        <v>2</v>
      </c>
      <c r="F610" s="725" t="s">
        <v>98</v>
      </c>
      <c r="G610" s="724">
        <f t="shared" si="324"/>
        <v>1.79</v>
      </c>
      <c r="H610" s="443">
        <v>66140</v>
      </c>
      <c r="I610" s="1337">
        <f t="shared" si="325"/>
        <v>118390.6</v>
      </c>
      <c r="J610" s="229"/>
      <c r="K610" s="1337">
        <f t="shared" si="302"/>
        <v>118390.6</v>
      </c>
      <c r="L610" s="1411">
        <f t="shared" si="303"/>
        <v>1539077.8</v>
      </c>
      <c r="M610" s="1339">
        <v>1</v>
      </c>
      <c r="N610" s="523">
        <f t="shared" si="300"/>
        <v>3</v>
      </c>
      <c r="O610" s="377"/>
      <c r="P610" s="229" t="str">
        <f t="shared" si="304"/>
        <v>Կ-1</v>
      </c>
      <c r="Q610" s="643">
        <f t="shared" si="305"/>
        <v>1.84</v>
      </c>
      <c r="R610" s="1408"/>
      <c r="S610" s="1408">
        <f t="shared" si="301"/>
        <v>1.84</v>
      </c>
      <c r="T610" s="1337">
        <v>66140</v>
      </c>
      <c r="U610" s="1337">
        <f t="shared" si="326"/>
        <v>121697.60000000001</v>
      </c>
      <c r="V610" s="1334">
        <f t="shared" si="306"/>
        <v>0</v>
      </c>
      <c r="W610" s="1337">
        <f t="shared" si="307"/>
        <v>121697.60000000001</v>
      </c>
      <c r="X610" s="1411">
        <f t="shared" si="308"/>
        <v>1582068.8</v>
      </c>
      <c r="Y610" s="1339">
        <v>1</v>
      </c>
      <c r="Z610" s="523">
        <f t="shared" si="309"/>
        <v>4</v>
      </c>
      <c r="AA610" s="377"/>
      <c r="AB610" s="229" t="str">
        <f t="shared" si="310"/>
        <v>Կ-1</v>
      </c>
      <c r="AC610" s="1408">
        <f t="shared" si="311"/>
        <v>1.9</v>
      </c>
      <c r="AD610" s="1408"/>
      <c r="AE610" s="1408">
        <f t="shared" si="322"/>
        <v>1.9</v>
      </c>
      <c r="AF610" s="1337">
        <v>66140</v>
      </c>
      <c r="AG610" s="1337">
        <f t="shared" si="327"/>
        <v>125666</v>
      </c>
      <c r="AH610" s="1334">
        <f t="shared" si="312"/>
        <v>0</v>
      </c>
      <c r="AI610" s="1337">
        <f t="shared" si="313"/>
        <v>125666</v>
      </c>
      <c r="AJ610" s="1411">
        <f t="shared" si="314"/>
        <v>1633658</v>
      </c>
      <c r="AK610" s="1339">
        <v>1</v>
      </c>
      <c r="AL610" s="376">
        <f t="shared" si="315"/>
        <v>5</v>
      </c>
      <c r="AM610" s="377"/>
      <c r="AN610" s="229" t="str">
        <f t="shared" si="316"/>
        <v>Կ-1</v>
      </c>
      <c r="AO610" s="1408">
        <f t="shared" si="317"/>
        <v>1.9</v>
      </c>
      <c r="AP610" s="1408"/>
      <c r="AQ610" s="1408">
        <f t="shared" si="323"/>
        <v>1.9</v>
      </c>
      <c r="AR610" s="1337">
        <v>66140</v>
      </c>
      <c r="AS610" s="1337">
        <f t="shared" si="328"/>
        <v>125666</v>
      </c>
      <c r="AT610" s="1334">
        <f t="shared" si="318"/>
        <v>0</v>
      </c>
      <c r="AU610" s="1337">
        <f t="shared" si="319"/>
        <v>125666</v>
      </c>
      <c r="AV610" s="1411">
        <f t="shared" si="320"/>
        <v>1633658</v>
      </c>
    </row>
    <row r="611" spans="1:48" ht="23.25" customHeight="1" thickBot="1">
      <c r="A611" s="1421">
        <v>569</v>
      </c>
      <c r="B611" s="1429" t="s">
        <v>1370</v>
      </c>
      <c r="C611" s="1430" t="s">
        <v>2467</v>
      </c>
      <c r="D611" s="1423">
        <v>1</v>
      </c>
      <c r="E611" s="1419">
        <v>6</v>
      </c>
      <c r="F611" s="725" t="s">
        <v>98</v>
      </c>
      <c r="G611" s="724">
        <f t="shared" si="324"/>
        <v>1.96</v>
      </c>
      <c r="H611" s="443">
        <v>66140</v>
      </c>
      <c r="I611" s="1337">
        <f t="shared" si="325"/>
        <v>129634.4</v>
      </c>
      <c r="J611" s="229"/>
      <c r="K611" s="1337">
        <f t="shared" si="302"/>
        <v>129634.4</v>
      </c>
      <c r="L611" s="1411">
        <f t="shared" si="303"/>
        <v>1685247.2</v>
      </c>
      <c r="M611" s="1339">
        <v>1</v>
      </c>
      <c r="N611" s="523">
        <f t="shared" si="300"/>
        <v>7</v>
      </c>
      <c r="O611" s="377"/>
      <c r="P611" s="229" t="str">
        <f t="shared" si="304"/>
        <v>Կ-1</v>
      </c>
      <c r="Q611" s="643">
        <f t="shared" si="305"/>
        <v>1.96</v>
      </c>
      <c r="R611" s="1408"/>
      <c r="S611" s="1408">
        <f t="shared" si="301"/>
        <v>1.96</v>
      </c>
      <c r="T611" s="1337">
        <v>66140</v>
      </c>
      <c r="U611" s="1337">
        <f t="shared" si="326"/>
        <v>129634.4</v>
      </c>
      <c r="V611" s="1334">
        <f t="shared" si="306"/>
        <v>0</v>
      </c>
      <c r="W611" s="1337">
        <f t="shared" si="307"/>
        <v>129634.4</v>
      </c>
      <c r="X611" s="1411">
        <f t="shared" si="308"/>
        <v>1685247.2</v>
      </c>
      <c r="Y611" s="1339">
        <v>1</v>
      </c>
      <c r="Z611" s="523">
        <f t="shared" si="309"/>
        <v>8</v>
      </c>
      <c r="AA611" s="377"/>
      <c r="AB611" s="229" t="str">
        <f t="shared" si="310"/>
        <v>Կ-1</v>
      </c>
      <c r="AC611" s="1408">
        <f t="shared" si="311"/>
        <v>2.02</v>
      </c>
      <c r="AD611" s="1408"/>
      <c r="AE611" s="1408">
        <f t="shared" si="322"/>
        <v>2.02</v>
      </c>
      <c r="AF611" s="1337">
        <v>66140</v>
      </c>
      <c r="AG611" s="1337">
        <f t="shared" si="327"/>
        <v>133602.79999999999</v>
      </c>
      <c r="AH611" s="1334">
        <f t="shared" si="312"/>
        <v>0</v>
      </c>
      <c r="AI611" s="1337">
        <f t="shared" si="313"/>
        <v>133602.79999999999</v>
      </c>
      <c r="AJ611" s="1411">
        <f t="shared" si="314"/>
        <v>1736836.4</v>
      </c>
      <c r="AK611" s="1339">
        <v>1</v>
      </c>
      <c r="AL611" s="376">
        <f t="shared" si="315"/>
        <v>9</v>
      </c>
      <c r="AM611" s="377"/>
      <c r="AN611" s="229" t="str">
        <f t="shared" si="316"/>
        <v>Կ-1</v>
      </c>
      <c r="AO611" s="1408">
        <f t="shared" si="317"/>
        <v>2.02</v>
      </c>
      <c r="AP611" s="1408"/>
      <c r="AQ611" s="1408">
        <f t="shared" si="323"/>
        <v>2.02</v>
      </c>
      <c r="AR611" s="1337">
        <v>66140</v>
      </c>
      <c r="AS611" s="1337">
        <f t="shared" si="328"/>
        <v>133602.79999999999</v>
      </c>
      <c r="AT611" s="1334">
        <f t="shared" si="318"/>
        <v>0</v>
      </c>
      <c r="AU611" s="1337">
        <f t="shared" si="319"/>
        <v>133602.79999999999</v>
      </c>
      <c r="AV611" s="1411">
        <f t="shared" si="320"/>
        <v>1736836.4</v>
      </c>
    </row>
    <row r="612" spans="1:48" ht="21" customHeight="1" thickBot="1">
      <c r="A612" s="1421">
        <v>570</v>
      </c>
      <c r="B612" s="1429" t="s">
        <v>1872</v>
      </c>
      <c r="C612" s="1430" t="s">
        <v>2467</v>
      </c>
      <c r="D612" s="1423">
        <v>1</v>
      </c>
      <c r="E612" s="1419">
        <v>2</v>
      </c>
      <c r="F612" s="725" t="s">
        <v>98</v>
      </c>
      <c r="G612" s="724">
        <f t="shared" si="324"/>
        <v>1.79</v>
      </c>
      <c r="H612" s="443">
        <v>66140</v>
      </c>
      <c r="I612" s="1337">
        <f t="shared" si="325"/>
        <v>118390.6</v>
      </c>
      <c r="J612" s="229"/>
      <c r="K612" s="1337">
        <f t="shared" si="302"/>
        <v>118390.6</v>
      </c>
      <c r="L612" s="1411">
        <f t="shared" si="303"/>
        <v>1539077.8</v>
      </c>
      <c r="M612" s="1339">
        <v>1</v>
      </c>
      <c r="N612" s="523">
        <f t="shared" si="300"/>
        <v>3</v>
      </c>
      <c r="O612" s="377"/>
      <c r="P612" s="229" t="str">
        <f t="shared" si="304"/>
        <v>Կ-1</v>
      </c>
      <c r="Q612" s="643">
        <f t="shared" si="305"/>
        <v>1.84</v>
      </c>
      <c r="R612" s="1408"/>
      <c r="S612" s="1408">
        <f t="shared" si="301"/>
        <v>1.84</v>
      </c>
      <c r="T612" s="1337">
        <v>66140</v>
      </c>
      <c r="U612" s="1337">
        <f t="shared" si="326"/>
        <v>121697.60000000001</v>
      </c>
      <c r="V612" s="1334">
        <f t="shared" si="306"/>
        <v>0</v>
      </c>
      <c r="W612" s="1337">
        <f t="shared" si="307"/>
        <v>121697.60000000001</v>
      </c>
      <c r="X612" s="1411">
        <f t="shared" si="308"/>
        <v>1582068.8</v>
      </c>
      <c r="Y612" s="1339">
        <v>1</v>
      </c>
      <c r="Z612" s="523">
        <f t="shared" si="309"/>
        <v>4</v>
      </c>
      <c r="AA612" s="377"/>
      <c r="AB612" s="229" t="str">
        <f t="shared" si="310"/>
        <v>Կ-1</v>
      </c>
      <c r="AC612" s="1408">
        <f t="shared" si="311"/>
        <v>1.9</v>
      </c>
      <c r="AD612" s="1408"/>
      <c r="AE612" s="1408">
        <f t="shared" si="322"/>
        <v>1.9</v>
      </c>
      <c r="AF612" s="1337">
        <v>66140</v>
      </c>
      <c r="AG612" s="1337">
        <f t="shared" si="327"/>
        <v>125666</v>
      </c>
      <c r="AH612" s="1334">
        <f t="shared" si="312"/>
        <v>0</v>
      </c>
      <c r="AI612" s="1337">
        <f t="shared" si="313"/>
        <v>125666</v>
      </c>
      <c r="AJ612" s="1411">
        <f t="shared" si="314"/>
        <v>1633658</v>
      </c>
      <c r="AK612" s="1339">
        <v>1</v>
      </c>
      <c r="AL612" s="376">
        <f t="shared" si="315"/>
        <v>5</v>
      </c>
      <c r="AM612" s="377"/>
      <c r="AN612" s="229" t="str">
        <f t="shared" si="316"/>
        <v>Կ-1</v>
      </c>
      <c r="AO612" s="1408">
        <f t="shared" si="317"/>
        <v>1.9</v>
      </c>
      <c r="AP612" s="1408"/>
      <c r="AQ612" s="1408">
        <f t="shared" si="323"/>
        <v>1.9</v>
      </c>
      <c r="AR612" s="1337">
        <v>66140</v>
      </c>
      <c r="AS612" s="1337">
        <f t="shared" si="328"/>
        <v>125666</v>
      </c>
      <c r="AT612" s="1334">
        <f t="shared" si="318"/>
        <v>0</v>
      </c>
      <c r="AU612" s="1337">
        <f t="shared" si="319"/>
        <v>125666</v>
      </c>
      <c r="AV612" s="1411">
        <f t="shared" si="320"/>
        <v>1633658</v>
      </c>
    </row>
    <row r="613" spans="1:48" ht="17.25" customHeight="1" thickBot="1">
      <c r="A613" s="1421">
        <v>571</v>
      </c>
      <c r="B613" s="1429" t="s">
        <v>2524</v>
      </c>
      <c r="C613" s="1430" t="s">
        <v>2467</v>
      </c>
      <c r="D613" s="1423">
        <v>1</v>
      </c>
      <c r="E613" s="1419">
        <v>2</v>
      </c>
      <c r="F613" s="725" t="s">
        <v>98</v>
      </c>
      <c r="G613" s="724">
        <f t="shared" si="324"/>
        <v>1.79</v>
      </c>
      <c r="H613" s="443">
        <v>66140</v>
      </c>
      <c r="I613" s="1337">
        <f t="shared" si="325"/>
        <v>118390.6</v>
      </c>
      <c r="J613" s="229"/>
      <c r="K613" s="1337">
        <f t="shared" si="302"/>
        <v>118390.6</v>
      </c>
      <c r="L613" s="1411">
        <f t="shared" si="303"/>
        <v>1539077.8</v>
      </c>
      <c r="M613" s="1339">
        <v>1</v>
      </c>
      <c r="N613" s="523">
        <f t="shared" si="300"/>
        <v>3</v>
      </c>
      <c r="O613" s="377"/>
      <c r="P613" s="229" t="str">
        <f t="shared" si="304"/>
        <v>Կ-1</v>
      </c>
      <c r="Q613" s="643">
        <f t="shared" si="305"/>
        <v>1.84</v>
      </c>
      <c r="R613" s="1408"/>
      <c r="S613" s="1408">
        <f t="shared" si="301"/>
        <v>1.84</v>
      </c>
      <c r="T613" s="1337">
        <v>66140</v>
      </c>
      <c r="U613" s="1337">
        <f t="shared" si="326"/>
        <v>121697.60000000001</v>
      </c>
      <c r="V613" s="1334">
        <f t="shared" si="306"/>
        <v>0</v>
      </c>
      <c r="W613" s="1337">
        <f t="shared" si="307"/>
        <v>121697.60000000001</v>
      </c>
      <c r="X613" s="1411">
        <f t="shared" si="308"/>
        <v>1582068.8</v>
      </c>
      <c r="Y613" s="1339">
        <v>1</v>
      </c>
      <c r="Z613" s="523">
        <f t="shared" si="309"/>
        <v>4</v>
      </c>
      <c r="AA613" s="377"/>
      <c r="AB613" s="229" t="str">
        <f t="shared" si="310"/>
        <v>Կ-1</v>
      </c>
      <c r="AC613" s="1408">
        <f t="shared" si="311"/>
        <v>1.9</v>
      </c>
      <c r="AD613" s="1408"/>
      <c r="AE613" s="1408">
        <f t="shared" si="322"/>
        <v>1.9</v>
      </c>
      <c r="AF613" s="1337">
        <v>66140</v>
      </c>
      <c r="AG613" s="1337">
        <f t="shared" si="327"/>
        <v>125666</v>
      </c>
      <c r="AH613" s="1334">
        <f t="shared" si="312"/>
        <v>0</v>
      </c>
      <c r="AI613" s="1337">
        <f t="shared" si="313"/>
        <v>125666</v>
      </c>
      <c r="AJ613" s="1411">
        <f t="shared" si="314"/>
        <v>1633658</v>
      </c>
      <c r="AK613" s="1339">
        <v>1</v>
      </c>
      <c r="AL613" s="376">
        <f t="shared" si="315"/>
        <v>5</v>
      </c>
      <c r="AM613" s="377"/>
      <c r="AN613" s="229" t="str">
        <f t="shared" si="316"/>
        <v>Կ-1</v>
      </c>
      <c r="AO613" s="1408">
        <f t="shared" si="317"/>
        <v>1.9</v>
      </c>
      <c r="AP613" s="1408"/>
      <c r="AQ613" s="1408">
        <f t="shared" si="323"/>
        <v>1.9</v>
      </c>
      <c r="AR613" s="1337">
        <v>66140</v>
      </c>
      <c r="AS613" s="1337">
        <f t="shared" si="328"/>
        <v>125666</v>
      </c>
      <c r="AT613" s="1334">
        <f t="shared" si="318"/>
        <v>0</v>
      </c>
      <c r="AU613" s="1337">
        <f t="shared" si="319"/>
        <v>125666</v>
      </c>
      <c r="AV613" s="1411">
        <f t="shared" si="320"/>
        <v>1633658</v>
      </c>
    </row>
    <row r="614" spans="1:48" ht="17.25" thickBot="1">
      <c r="A614" s="1421">
        <v>572</v>
      </c>
      <c r="B614" s="1429" t="s">
        <v>1373</v>
      </c>
      <c r="C614" s="1430" t="s">
        <v>2467</v>
      </c>
      <c r="D614" s="1423">
        <v>1</v>
      </c>
      <c r="E614" s="1419">
        <v>6</v>
      </c>
      <c r="F614" s="725" t="s">
        <v>98</v>
      </c>
      <c r="G614" s="724">
        <f t="shared" si="324"/>
        <v>1.96</v>
      </c>
      <c r="H614" s="443">
        <v>66140</v>
      </c>
      <c r="I614" s="1337">
        <f t="shared" si="325"/>
        <v>129634.4</v>
      </c>
      <c r="J614" s="229"/>
      <c r="K614" s="1337">
        <f t="shared" si="302"/>
        <v>129634.4</v>
      </c>
      <c r="L614" s="1411">
        <f t="shared" si="303"/>
        <v>1685247.2</v>
      </c>
      <c r="M614" s="1339">
        <v>1</v>
      </c>
      <c r="N614" s="523">
        <f t="shared" si="300"/>
        <v>7</v>
      </c>
      <c r="O614" s="377"/>
      <c r="P614" s="229" t="str">
        <f t="shared" si="304"/>
        <v>Կ-1</v>
      </c>
      <c r="Q614" s="643">
        <f t="shared" si="305"/>
        <v>1.96</v>
      </c>
      <c r="R614" s="1408"/>
      <c r="S614" s="1408">
        <f t="shared" si="301"/>
        <v>1.96</v>
      </c>
      <c r="T614" s="1337">
        <v>66140</v>
      </c>
      <c r="U614" s="1337">
        <f t="shared" si="326"/>
        <v>129634.4</v>
      </c>
      <c r="V614" s="1334">
        <f t="shared" si="306"/>
        <v>0</v>
      </c>
      <c r="W614" s="1337">
        <f t="shared" si="307"/>
        <v>129634.4</v>
      </c>
      <c r="X614" s="1411">
        <f t="shared" si="308"/>
        <v>1685247.2</v>
      </c>
      <c r="Y614" s="1339">
        <v>1</v>
      </c>
      <c r="Z614" s="523">
        <f t="shared" si="309"/>
        <v>8</v>
      </c>
      <c r="AA614" s="377"/>
      <c r="AB614" s="229" t="str">
        <f t="shared" si="310"/>
        <v>Կ-1</v>
      </c>
      <c r="AC614" s="1408">
        <f t="shared" si="311"/>
        <v>2.02</v>
      </c>
      <c r="AD614" s="1408"/>
      <c r="AE614" s="1408">
        <f t="shared" si="322"/>
        <v>2.02</v>
      </c>
      <c r="AF614" s="1337">
        <v>66140</v>
      </c>
      <c r="AG614" s="1337">
        <f t="shared" si="327"/>
        <v>133602.79999999999</v>
      </c>
      <c r="AH614" s="1334">
        <f t="shared" si="312"/>
        <v>0</v>
      </c>
      <c r="AI614" s="1337">
        <f t="shared" si="313"/>
        <v>133602.79999999999</v>
      </c>
      <c r="AJ614" s="1411">
        <f t="shared" si="314"/>
        <v>1736836.4</v>
      </c>
      <c r="AK614" s="1339">
        <v>1</v>
      </c>
      <c r="AL614" s="376">
        <f t="shared" si="315"/>
        <v>9</v>
      </c>
      <c r="AM614" s="377"/>
      <c r="AN614" s="229" t="str">
        <f t="shared" si="316"/>
        <v>Կ-1</v>
      </c>
      <c r="AO614" s="1408">
        <f t="shared" si="317"/>
        <v>2.02</v>
      </c>
      <c r="AP614" s="1408"/>
      <c r="AQ614" s="1408">
        <f t="shared" si="323"/>
        <v>2.02</v>
      </c>
      <c r="AR614" s="1337">
        <v>66140</v>
      </c>
      <c r="AS614" s="1337">
        <f t="shared" si="328"/>
        <v>133602.79999999999</v>
      </c>
      <c r="AT614" s="1334">
        <f t="shared" si="318"/>
        <v>0</v>
      </c>
      <c r="AU614" s="1337">
        <f t="shared" si="319"/>
        <v>133602.79999999999</v>
      </c>
      <c r="AV614" s="1411">
        <f t="shared" si="320"/>
        <v>1736836.4</v>
      </c>
    </row>
    <row r="615" spans="1:48" ht="17.25" thickBot="1">
      <c r="A615" s="1421">
        <v>573</v>
      </c>
      <c r="B615" s="1429" t="s">
        <v>1196</v>
      </c>
      <c r="C615" s="1430" t="s">
        <v>2467</v>
      </c>
      <c r="D615" s="1423">
        <v>1</v>
      </c>
      <c r="E615" s="1419">
        <v>6</v>
      </c>
      <c r="F615" s="725" t="s">
        <v>98</v>
      </c>
      <c r="G615" s="724">
        <f t="shared" si="324"/>
        <v>1.96</v>
      </c>
      <c r="H615" s="443">
        <v>66140</v>
      </c>
      <c r="I615" s="1337">
        <f t="shared" si="325"/>
        <v>129634.4</v>
      </c>
      <c r="J615" s="229"/>
      <c r="K615" s="1337">
        <f t="shared" si="302"/>
        <v>129634.4</v>
      </c>
      <c r="L615" s="1411">
        <f t="shared" si="303"/>
        <v>1685247.2</v>
      </c>
      <c r="M615" s="1339">
        <v>1</v>
      </c>
      <c r="N615" s="523">
        <f t="shared" si="300"/>
        <v>7</v>
      </c>
      <c r="O615" s="377"/>
      <c r="P615" s="229" t="str">
        <f t="shared" si="304"/>
        <v>Կ-1</v>
      </c>
      <c r="Q615" s="643">
        <f t="shared" si="305"/>
        <v>1.96</v>
      </c>
      <c r="R615" s="1408"/>
      <c r="S615" s="1408">
        <f t="shared" si="301"/>
        <v>1.96</v>
      </c>
      <c r="T615" s="1337">
        <v>66140</v>
      </c>
      <c r="U615" s="1337">
        <f t="shared" si="326"/>
        <v>129634.4</v>
      </c>
      <c r="V615" s="1334">
        <f t="shared" si="306"/>
        <v>0</v>
      </c>
      <c r="W615" s="1337">
        <f t="shared" si="307"/>
        <v>129634.4</v>
      </c>
      <c r="X615" s="1411">
        <f t="shared" si="308"/>
        <v>1685247.2</v>
      </c>
      <c r="Y615" s="1339">
        <v>1</v>
      </c>
      <c r="Z615" s="523">
        <f t="shared" si="309"/>
        <v>8</v>
      </c>
      <c r="AA615" s="377"/>
      <c r="AB615" s="229" t="str">
        <f t="shared" si="310"/>
        <v>Կ-1</v>
      </c>
      <c r="AC615" s="1408">
        <f t="shared" si="311"/>
        <v>2.02</v>
      </c>
      <c r="AD615" s="1408"/>
      <c r="AE615" s="1408">
        <f t="shared" si="322"/>
        <v>2.02</v>
      </c>
      <c r="AF615" s="1337">
        <v>66140</v>
      </c>
      <c r="AG615" s="1337">
        <f t="shared" si="327"/>
        <v>133602.79999999999</v>
      </c>
      <c r="AH615" s="1334">
        <f t="shared" si="312"/>
        <v>0</v>
      </c>
      <c r="AI615" s="1337">
        <f t="shared" si="313"/>
        <v>133602.79999999999</v>
      </c>
      <c r="AJ615" s="1411">
        <f t="shared" si="314"/>
        <v>1736836.4</v>
      </c>
      <c r="AK615" s="1339">
        <v>1</v>
      </c>
      <c r="AL615" s="376">
        <f t="shared" si="315"/>
        <v>9</v>
      </c>
      <c r="AM615" s="377"/>
      <c r="AN615" s="229" t="str">
        <f t="shared" si="316"/>
        <v>Կ-1</v>
      </c>
      <c r="AO615" s="1408">
        <f t="shared" si="317"/>
        <v>2.02</v>
      </c>
      <c r="AP615" s="1408"/>
      <c r="AQ615" s="1408">
        <f t="shared" si="323"/>
        <v>2.02</v>
      </c>
      <c r="AR615" s="1337">
        <v>66140</v>
      </c>
      <c r="AS615" s="1337">
        <f t="shared" si="328"/>
        <v>133602.79999999999</v>
      </c>
      <c r="AT615" s="1334">
        <f t="shared" si="318"/>
        <v>0</v>
      </c>
      <c r="AU615" s="1337">
        <f t="shared" si="319"/>
        <v>133602.79999999999</v>
      </c>
      <c r="AV615" s="1411">
        <f t="shared" si="320"/>
        <v>1736836.4</v>
      </c>
    </row>
    <row r="616" spans="1:48" ht="17.25" thickBot="1">
      <c r="A616" s="1421">
        <v>574</v>
      </c>
      <c r="B616" s="1429" t="s">
        <v>1049</v>
      </c>
      <c r="C616" s="1430" t="s">
        <v>2467</v>
      </c>
      <c r="D616" s="1423">
        <v>1</v>
      </c>
      <c r="E616" s="1419">
        <v>2</v>
      </c>
      <c r="F616" s="725" t="s">
        <v>98</v>
      </c>
      <c r="G616" s="724">
        <f t="shared" si="324"/>
        <v>1.79</v>
      </c>
      <c r="H616" s="443">
        <v>66140</v>
      </c>
      <c r="I616" s="1337">
        <f t="shared" si="325"/>
        <v>118390.6</v>
      </c>
      <c r="J616" s="229"/>
      <c r="K616" s="1337">
        <f t="shared" si="302"/>
        <v>118390.6</v>
      </c>
      <c r="L616" s="1411">
        <f t="shared" si="303"/>
        <v>1539077.8</v>
      </c>
      <c r="M616" s="1339">
        <v>1</v>
      </c>
      <c r="N616" s="523">
        <f t="shared" si="300"/>
        <v>3</v>
      </c>
      <c r="O616" s="377"/>
      <c r="P616" s="229" t="str">
        <f t="shared" si="304"/>
        <v>Կ-1</v>
      </c>
      <c r="Q616" s="643">
        <f t="shared" si="305"/>
        <v>1.84</v>
      </c>
      <c r="R616" s="1408"/>
      <c r="S616" s="1408">
        <f t="shared" si="301"/>
        <v>1.84</v>
      </c>
      <c r="T616" s="1337">
        <v>66140</v>
      </c>
      <c r="U616" s="1337">
        <f t="shared" si="326"/>
        <v>121697.60000000001</v>
      </c>
      <c r="V616" s="1334">
        <f t="shared" si="306"/>
        <v>0</v>
      </c>
      <c r="W616" s="1337">
        <f t="shared" si="307"/>
        <v>121697.60000000001</v>
      </c>
      <c r="X616" s="1411">
        <f t="shared" si="308"/>
        <v>1582068.8</v>
      </c>
      <c r="Y616" s="1339">
        <v>1</v>
      </c>
      <c r="Z616" s="523">
        <f t="shared" si="309"/>
        <v>4</v>
      </c>
      <c r="AA616" s="377"/>
      <c r="AB616" s="229" t="str">
        <f t="shared" si="310"/>
        <v>Կ-1</v>
      </c>
      <c r="AC616" s="1408">
        <f t="shared" si="311"/>
        <v>1.9</v>
      </c>
      <c r="AD616" s="1408"/>
      <c r="AE616" s="1408">
        <f t="shared" si="322"/>
        <v>1.9</v>
      </c>
      <c r="AF616" s="1337">
        <v>66140</v>
      </c>
      <c r="AG616" s="1337">
        <f t="shared" si="327"/>
        <v>125666</v>
      </c>
      <c r="AH616" s="1334">
        <f t="shared" si="312"/>
        <v>0</v>
      </c>
      <c r="AI616" s="1337">
        <f t="shared" si="313"/>
        <v>125666</v>
      </c>
      <c r="AJ616" s="1411">
        <f t="shared" si="314"/>
        <v>1633658</v>
      </c>
      <c r="AK616" s="1339">
        <v>1</v>
      </c>
      <c r="AL616" s="376">
        <f t="shared" si="315"/>
        <v>5</v>
      </c>
      <c r="AM616" s="377"/>
      <c r="AN616" s="229" t="str">
        <f t="shared" si="316"/>
        <v>Կ-1</v>
      </c>
      <c r="AO616" s="1408">
        <f t="shared" si="317"/>
        <v>1.9</v>
      </c>
      <c r="AP616" s="1408"/>
      <c r="AQ616" s="1408">
        <f t="shared" si="323"/>
        <v>1.9</v>
      </c>
      <c r="AR616" s="1337">
        <v>66140</v>
      </c>
      <c r="AS616" s="1337">
        <f t="shared" si="328"/>
        <v>125666</v>
      </c>
      <c r="AT616" s="1334">
        <f t="shared" si="318"/>
        <v>0</v>
      </c>
      <c r="AU616" s="1337">
        <f t="shared" si="319"/>
        <v>125666</v>
      </c>
      <c r="AV616" s="1411">
        <f t="shared" si="320"/>
        <v>1633658</v>
      </c>
    </row>
    <row r="617" spans="1:48" ht="17.25" thickBot="1">
      <c r="A617" s="1421">
        <v>575</v>
      </c>
      <c r="B617" s="1429" t="s">
        <v>1375</v>
      </c>
      <c r="C617" s="1430" t="s">
        <v>2467</v>
      </c>
      <c r="D617" s="1423">
        <v>1</v>
      </c>
      <c r="E617" s="1419">
        <v>6</v>
      </c>
      <c r="F617" s="725" t="s">
        <v>98</v>
      </c>
      <c r="G617" s="724">
        <f t="shared" si="324"/>
        <v>1.96</v>
      </c>
      <c r="H617" s="443">
        <v>66140</v>
      </c>
      <c r="I617" s="1337">
        <f t="shared" si="325"/>
        <v>129634.4</v>
      </c>
      <c r="J617" s="229"/>
      <c r="K617" s="1337">
        <f t="shared" si="302"/>
        <v>129634.4</v>
      </c>
      <c r="L617" s="1411">
        <f t="shared" si="303"/>
        <v>1685247.2</v>
      </c>
      <c r="M617" s="1339">
        <v>1</v>
      </c>
      <c r="N617" s="523">
        <f t="shared" si="300"/>
        <v>7</v>
      </c>
      <c r="O617" s="377"/>
      <c r="P617" s="229" t="str">
        <f t="shared" si="304"/>
        <v>Կ-1</v>
      </c>
      <c r="Q617" s="643">
        <f t="shared" si="305"/>
        <v>1.96</v>
      </c>
      <c r="R617" s="1408"/>
      <c r="S617" s="1408">
        <f t="shared" si="301"/>
        <v>1.96</v>
      </c>
      <c r="T617" s="1337">
        <v>66140</v>
      </c>
      <c r="U617" s="1337">
        <f t="shared" si="326"/>
        <v>129634.4</v>
      </c>
      <c r="V617" s="1334">
        <f t="shared" si="306"/>
        <v>0</v>
      </c>
      <c r="W617" s="1337">
        <f t="shared" si="307"/>
        <v>129634.4</v>
      </c>
      <c r="X617" s="1411">
        <f t="shared" si="308"/>
        <v>1685247.2</v>
      </c>
      <c r="Y617" s="1339">
        <v>1</v>
      </c>
      <c r="Z617" s="523">
        <f t="shared" si="309"/>
        <v>8</v>
      </c>
      <c r="AA617" s="377"/>
      <c r="AB617" s="229" t="str">
        <f t="shared" si="310"/>
        <v>Կ-1</v>
      </c>
      <c r="AC617" s="1408">
        <f t="shared" si="311"/>
        <v>2.02</v>
      </c>
      <c r="AD617" s="1408"/>
      <c r="AE617" s="1408">
        <f t="shared" si="322"/>
        <v>2.02</v>
      </c>
      <c r="AF617" s="1337">
        <v>66140</v>
      </c>
      <c r="AG617" s="1337">
        <f t="shared" si="327"/>
        <v>133602.79999999999</v>
      </c>
      <c r="AH617" s="1334">
        <f t="shared" si="312"/>
        <v>0</v>
      </c>
      <c r="AI617" s="1337">
        <f t="shared" si="313"/>
        <v>133602.79999999999</v>
      </c>
      <c r="AJ617" s="1411">
        <f t="shared" si="314"/>
        <v>1736836.4</v>
      </c>
      <c r="AK617" s="1339">
        <v>1</v>
      </c>
      <c r="AL617" s="376">
        <f t="shared" si="315"/>
        <v>9</v>
      </c>
      <c r="AM617" s="377"/>
      <c r="AN617" s="229" t="str">
        <f t="shared" si="316"/>
        <v>Կ-1</v>
      </c>
      <c r="AO617" s="1408">
        <f t="shared" si="317"/>
        <v>2.02</v>
      </c>
      <c r="AP617" s="1408"/>
      <c r="AQ617" s="1408">
        <f t="shared" si="323"/>
        <v>2.02</v>
      </c>
      <c r="AR617" s="1337">
        <v>66140</v>
      </c>
      <c r="AS617" s="1337">
        <f t="shared" si="328"/>
        <v>133602.79999999999</v>
      </c>
      <c r="AT617" s="1334">
        <f t="shared" si="318"/>
        <v>0</v>
      </c>
      <c r="AU617" s="1337">
        <f t="shared" si="319"/>
        <v>133602.79999999999</v>
      </c>
      <c r="AV617" s="1411">
        <f t="shared" si="320"/>
        <v>1736836.4</v>
      </c>
    </row>
    <row r="618" spans="1:48" ht="17.25" thickBot="1">
      <c r="A618" s="1421">
        <v>576</v>
      </c>
      <c r="B618" s="1429" t="s">
        <v>1051</v>
      </c>
      <c r="C618" s="1430" t="s">
        <v>2467</v>
      </c>
      <c r="D618" s="1423">
        <v>1</v>
      </c>
      <c r="E618" s="1419">
        <v>2</v>
      </c>
      <c r="F618" s="725" t="s">
        <v>98</v>
      </c>
      <c r="G618" s="724">
        <f t="shared" si="324"/>
        <v>1.79</v>
      </c>
      <c r="H618" s="443">
        <v>66140</v>
      </c>
      <c r="I618" s="1337">
        <f t="shared" si="325"/>
        <v>118390.6</v>
      </c>
      <c r="J618" s="229"/>
      <c r="K618" s="1337">
        <f t="shared" si="302"/>
        <v>118390.6</v>
      </c>
      <c r="L618" s="1411">
        <f t="shared" si="303"/>
        <v>1539077.8</v>
      </c>
      <c r="M618" s="1339">
        <v>1</v>
      </c>
      <c r="N618" s="523">
        <f t="shared" si="300"/>
        <v>3</v>
      </c>
      <c r="O618" s="377"/>
      <c r="P618" s="229" t="str">
        <f t="shared" si="304"/>
        <v>Կ-1</v>
      </c>
      <c r="Q618" s="643">
        <f t="shared" si="305"/>
        <v>1.84</v>
      </c>
      <c r="R618" s="1408"/>
      <c r="S618" s="1408">
        <f t="shared" si="301"/>
        <v>1.84</v>
      </c>
      <c r="T618" s="1337">
        <v>66140</v>
      </c>
      <c r="U618" s="1337">
        <f t="shared" si="326"/>
        <v>121697.60000000001</v>
      </c>
      <c r="V618" s="1334">
        <f t="shared" si="306"/>
        <v>0</v>
      </c>
      <c r="W618" s="1337">
        <f t="shared" si="307"/>
        <v>121697.60000000001</v>
      </c>
      <c r="X618" s="1411">
        <f t="shared" si="308"/>
        <v>1582068.8</v>
      </c>
      <c r="Y618" s="1339">
        <v>1</v>
      </c>
      <c r="Z618" s="523">
        <f t="shared" si="309"/>
        <v>4</v>
      </c>
      <c r="AA618" s="377"/>
      <c r="AB618" s="229" t="str">
        <f t="shared" si="310"/>
        <v>Կ-1</v>
      </c>
      <c r="AC618" s="1408">
        <f t="shared" si="311"/>
        <v>1.9</v>
      </c>
      <c r="AD618" s="1408"/>
      <c r="AE618" s="1408">
        <f t="shared" si="322"/>
        <v>1.9</v>
      </c>
      <c r="AF618" s="1337">
        <v>66140</v>
      </c>
      <c r="AG618" s="1337">
        <f t="shared" si="327"/>
        <v>125666</v>
      </c>
      <c r="AH618" s="1334">
        <f t="shared" si="312"/>
        <v>0</v>
      </c>
      <c r="AI618" s="1337">
        <f t="shared" si="313"/>
        <v>125666</v>
      </c>
      <c r="AJ618" s="1411">
        <f t="shared" si="314"/>
        <v>1633658</v>
      </c>
      <c r="AK618" s="1339">
        <v>1</v>
      </c>
      <c r="AL618" s="376">
        <f t="shared" si="315"/>
        <v>5</v>
      </c>
      <c r="AM618" s="377"/>
      <c r="AN618" s="229" t="str">
        <f t="shared" si="316"/>
        <v>Կ-1</v>
      </c>
      <c r="AO618" s="1408">
        <f t="shared" si="317"/>
        <v>1.9</v>
      </c>
      <c r="AP618" s="1408"/>
      <c r="AQ618" s="1408">
        <f t="shared" si="323"/>
        <v>1.9</v>
      </c>
      <c r="AR618" s="1337">
        <v>66140</v>
      </c>
      <c r="AS618" s="1337">
        <f t="shared" si="328"/>
        <v>125666</v>
      </c>
      <c r="AT618" s="1334">
        <f t="shared" si="318"/>
        <v>0</v>
      </c>
      <c r="AU618" s="1337">
        <f t="shared" si="319"/>
        <v>125666</v>
      </c>
      <c r="AV618" s="1411">
        <f t="shared" si="320"/>
        <v>1633658</v>
      </c>
    </row>
    <row r="619" spans="1:48" ht="17.25" thickBot="1">
      <c r="A619" s="1421">
        <v>577</v>
      </c>
      <c r="B619" s="1429" t="s">
        <v>1395</v>
      </c>
      <c r="C619" s="1430" t="s">
        <v>2467</v>
      </c>
      <c r="D619" s="1423">
        <v>1</v>
      </c>
      <c r="E619" s="1419">
        <v>4</v>
      </c>
      <c r="F619" s="725" t="s">
        <v>98</v>
      </c>
      <c r="G619" s="724">
        <f t="shared" si="324"/>
        <v>1.9</v>
      </c>
      <c r="H619" s="443">
        <v>66140</v>
      </c>
      <c r="I619" s="1337">
        <f t="shared" si="325"/>
        <v>125666</v>
      </c>
      <c r="J619" s="229"/>
      <c r="K619" s="1337">
        <f t="shared" si="302"/>
        <v>125666</v>
      </c>
      <c r="L619" s="1411">
        <f t="shared" si="303"/>
        <v>1633658</v>
      </c>
      <c r="M619" s="1339">
        <v>1</v>
      </c>
      <c r="N619" s="523">
        <f t="shared" ref="N619:N682" si="329">+E619+1</f>
        <v>5</v>
      </c>
      <c r="O619" s="377"/>
      <c r="P619" s="229" t="str">
        <f t="shared" si="304"/>
        <v>Կ-1</v>
      </c>
      <c r="Q619" s="643">
        <f t="shared" si="305"/>
        <v>1.9</v>
      </c>
      <c r="R619" s="1408"/>
      <c r="S619" s="1408">
        <f t="shared" ref="S619:S682" si="330">+Q619+Q619*R619</f>
        <v>1.9</v>
      </c>
      <c r="T619" s="1337">
        <v>66140</v>
      </c>
      <c r="U619" s="1337">
        <f t="shared" si="326"/>
        <v>125666</v>
      </c>
      <c r="V619" s="1334">
        <f t="shared" si="306"/>
        <v>0</v>
      </c>
      <c r="W619" s="1337">
        <f t="shared" si="307"/>
        <v>125666</v>
      </c>
      <c r="X619" s="1411">
        <f t="shared" si="308"/>
        <v>1633658</v>
      </c>
      <c r="Y619" s="1339">
        <v>1</v>
      </c>
      <c r="Z619" s="523">
        <f t="shared" si="309"/>
        <v>6</v>
      </c>
      <c r="AA619" s="377"/>
      <c r="AB619" s="229" t="str">
        <f t="shared" si="310"/>
        <v>Կ-1</v>
      </c>
      <c r="AC619" s="1408">
        <f t="shared" si="311"/>
        <v>1.96</v>
      </c>
      <c r="AD619" s="1408"/>
      <c r="AE619" s="1408">
        <f t="shared" si="322"/>
        <v>1.96</v>
      </c>
      <c r="AF619" s="1337">
        <v>66140</v>
      </c>
      <c r="AG619" s="1337">
        <f t="shared" si="327"/>
        <v>129634.4</v>
      </c>
      <c r="AH619" s="1334">
        <f t="shared" si="312"/>
        <v>0</v>
      </c>
      <c r="AI619" s="1337">
        <f t="shared" si="313"/>
        <v>129634.4</v>
      </c>
      <c r="AJ619" s="1411">
        <f t="shared" si="314"/>
        <v>1685247.2</v>
      </c>
      <c r="AK619" s="1339">
        <v>1</v>
      </c>
      <c r="AL619" s="376">
        <f t="shared" si="315"/>
        <v>7</v>
      </c>
      <c r="AM619" s="377"/>
      <c r="AN619" s="229" t="str">
        <f t="shared" si="316"/>
        <v>Կ-1</v>
      </c>
      <c r="AO619" s="1408">
        <f t="shared" si="317"/>
        <v>1.96</v>
      </c>
      <c r="AP619" s="1408"/>
      <c r="AQ619" s="1408">
        <f t="shared" si="323"/>
        <v>1.96</v>
      </c>
      <c r="AR619" s="1337">
        <v>66140</v>
      </c>
      <c r="AS619" s="1337">
        <f t="shared" si="328"/>
        <v>129634.4</v>
      </c>
      <c r="AT619" s="1334">
        <f t="shared" si="318"/>
        <v>0</v>
      </c>
      <c r="AU619" s="1337">
        <f t="shared" si="319"/>
        <v>129634.4</v>
      </c>
      <c r="AV619" s="1411">
        <f t="shared" si="320"/>
        <v>1685247.2</v>
      </c>
    </row>
    <row r="620" spans="1:48" ht="17.25" thickBot="1">
      <c r="A620" s="1421">
        <v>578</v>
      </c>
      <c r="B620" s="1429" t="s">
        <v>1376</v>
      </c>
      <c r="C620" s="1430" t="s">
        <v>2467</v>
      </c>
      <c r="D620" s="1423">
        <v>1</v>
      </c>
      <c r="E620" s="1419">
        <v>5</v>
      </c>
      <c r="F620" s="725" t="s">
        <v>98</v>
      </c>
      <c r="G620" s="724">
        <f t="shared" si="324"/>
        <v>1.9</v>
      </c>
      <c r="H620" s="443">
        <v>66140</v>
      </c>
      <c r="I620" s="1337">
        <f t="shared" si="325"/>
        <v>125666</v>
      </c>
      <c r="J620" s="229"/>
      <c r="K620" s="1337">
        <f t="shared" ref="K620:K683" si="331">+J620+I620</f>
        <v>125666</v>
      </c>
      <c r="L620" s="1411">
        <f t="shared" ref="L620:L683" si="332">+K620*13</f>
        <v>1633658</v>
      </c>
      <c r="M620" s="1339">
        <v>1</v>
      </c>
      <c r="N620" s="523">
        <f t="shared" si="329"/>
        <v>6</v>
      </c>
      <c r="O620" s="377"/>
      <c r="P620" s="229" t="str">
        <f t="shared" ref="P620:P683" si="333">+F620</f>
        <v>Կ-1</v>
      </c>
      <c r="Q620" s="643">
        <f t="shared" ref="Q620:Q683" si="334">IF(M620&lt;1,0,IF(P620="Բ-1",IF(N620=0,6.94,IF(N620=1,7.17,IF(N620=2,7.41,IF(N620=3,7.66,IF(OR(N620=5,N620=4),7.92,IF(OR(N620=6,N620=7),8.18,IF(OR(N620=8,N620=9),8.46,IF(OR(N620=10,N620=11,N620=12),8.74,IF(OR(N620=13,N620=14,N620=15),9.03,IF(OR(N620=16,N620=17,N620=18),9.33,9.65)))))))))),IF(P620="Բ-2", IF(N620=0,5.71,IF(N620=1,5.89,IF(N620=2,6.09,IF(N620=3,6.29,IF(OR(N620=5,N620=4),6.5,IF(OR(N620=6,N620=7),6.72,IF(OR(N620=8,N620=9),6.94,IF(OR(N620=10,N620=11,N620=12),7.17,IF(OR(N620=13,N620=14,N620=15),7.41,IF(OR(N620=16,N620=17,N620=18),7.65,7.91)))))))))), IF(P620="Գ-1", IF(N620=0,4.7,IF(N620=1,4.86,IF(N620=2,5.01,IF(N620=3,5.18,IF(OR(N620=5,N620=4),5.35,IF(OR(N620=6,N620=7),5.52,IF(OR(N620=8,N620=9),5.71,IF(OR(N620=10,N620=11,N620=12),5.89,IF(OR(N620=13,N620=14,N620=15),6.09,IF(OR(N620=16,N620=17,N620=18),6.29,6.49)))))))))), IF(P620="Գ-2", IF(N620=0,3.88,IF(N620=1,4.01,IF(N620=2,4.14,IF(N620=3,4.27,IF(OR(N620=5,N620=4),4.41,IF(OR(N620=6,N620=7),4.55,IF(OR(N620=8,N620=9),4.7,IF(OR(N620=10,N620=11,N620=12),4.85,IF(OR(N620=13,N620=14,N620=15),5.01,IF(OR(N620=16,N620=17,N620=18),5.17,5.34)))))))))), IF(P620="Գ-3", IF(N620=0,3.21,IF(N620=1,3.31,IF(N620=2,3.42,IF(N620=3,3.53,IF(OR(N620=5,N620=4),3.64,IF(OR(N620=6,N620=7),3.76,IF(OR(N620=8,N620=9),3.88,IF(OR(N620=10,N620=11,N620=12),4.01,IF(OR(N620=13,N620=14,N620=15),4.13,IF(OR(N620=16,N620=17,N620=18),4.27,4.4)))))))))), IF(P620="Ա-1", IF(N620=0,2.66,IF(N620=1,2.75,IF(N620=2,2.83,IF(N620=3,2.92,IF(OR(N620=5,N620=4),3.02,IF(OR(N620=6,N620=7),3.11,IF(OR(N620=8,N620=9),3.21,IF(OR(N620=10,N620=11,N620=12),3.31,IF(OR(N620=13,N620=14,N620=15),3.42,IF(OR(N620=16,N620=17,N620=18),3.53,3.64)))))))))), IF(P620="Ա-2", IF(N620=0,2.28,IF(N620=1,2.35,IF(N620=2,2.43,IF(N620=3,2.5,IF(OR(N620=5,N620=4),2.58,IF(OR(N620=6,N620=7),2.66,IF(OR(N620=8,N620=9),2.75,IF(OR(N620=10,N620=11,N620=12),2.83,IF(OR(N620=13,N620=14,N620=15),2.92,IF(OR(N620=16,N620=17,N620=18),3.01,3.11)))))))))),IF(P620="Ա-3", IF(N620=0,1.96,IF(N620=1,2.02,IF(N620=2,2.08,IF(N620=3,2.15,IF(OR(N620=5,N620=4),2.21,IF(OR(N620=6,N620=7),2.28,IF(OR(N620=8,N620=9),2.35,IF(OR(N620=10,N620=11,N620=12),2.42,IF(OR(N620=13,N620=14,N620=15),2.5,IF(OR(N620=16,N620=17,N620=18),2.58,2.66)))))))))), IF(P620="Կ-1", IF(N620=0,1.68,IF(N620=1,1.73,IF(N620=2,1.79,IF(N620=3,1.84,IF(OR(N620=5,N620=4),1.9,IF(OR(N620=6,N620=7),1.96,IF(OR(N620=8,N620=9),2.02,IF(OR(N620=10,N620=11,N620=12),2.08,IF(OR(N620=13,N620=14,N620=15),2.14,IF(OR(N620=16,N620=17,N620=18),2.21,2.28)))))))))), IF(P620="Կ-2", IF(N620=0,1.45,IF(N620=1,1.49,IF(N620=2,1.54,IF(N620=3,1.59,IF(OR(N620=5,N620=4),1.63,IF(OR(N620=6,N620=7),1.68,IF(OR(N620=8,N620=9),1.73,IF(OR(N620=10,N620=11,N620=12),1.79,IF(OR(N620=13,N620=14,N620=15),1.84,IF(OR(N620=16,N620=17,N620=18),1.9,1.95)))))))))),IF(P620="Կ-3", IF(N620=0,1.25,IF(N620=1,1.29,IF(N620=2,1.33,IF(N620=3,1.37,IF(OR(N620=5,N620=4),1.41,IF(OR(N620=6,N620=7),1.45,IF(OR(N620=8,N620=9),1.49,IF(OR(N620=10,N620=11,N620=12),1.54,IF(OR(N620=13,N620=14,N620=15),1.58,IF(OR(N620=16,N620=17,N620=18),1.63,1.68)))))))))), "Error"))))))))))))</f>
        <v>1.96</v>
      </c>
      <c r="R620" s="1408"/>
      <c r="S620" s="1408">
        <f t="shared" si="330"/>
        <v>1.96</v>
      </c>
      <c r="T620" s="1337">
        <v>66140</v>
      </c>
      <c r="U620" s="1337">
        <f t="shared" si="326"/>
        <v>129634.4</v>
      </c>
      <c r="V620" s="1334">
        <f t="shared" ref="V620:V683" si="335">+J620</f>
        <v>0</v>
      </c>
      <c r="W620" s="1337">
        <f t="shared" ref="W620:W683" si="336">+V620+U620</f>
        <v>129634.4</v>
      </c>
      <c r="X620" s="1411">
        <f t="shared" ref="X620:X683" si="337">+W620*13</f>
        <v>1685247.2</v>
      </c>
      <c r="Y620" s="1339">
        <v>1</v>
      </c>
      <c r="Z620" s="523">
        <f t="shared" ref="Z620:Z683" si="338">+N620+1</f>
        <v>7</v>
      </c>
      <c r="AA620" s="377"/>
      <c r="AB620" s="229" t="str">
        <f t="shared" ref="AB620:AB683" si="339">+P620</f>
        <v>Կ-1</v>
      </c>
      <c r="AC620" s="1408">
        <f t="shared" ref="AC620:AC683" si="340">IF(Y620&lt;1,0,IF(AB620="Բ-1",IF(Z620=0,6.94,IF(Z620=1,7.17,IF(Z620=2,7.41,IF(Z620=3,7.66,IF(OR(Z620=5,Z620=4),7.92,IF(OR(Z620=6,Z620=7),8.18,IF(OR(Z620=8,Z620=9),8.46,IF(OR(Z620=10,Z620=11,Z620=12),8.74,IF(OR(Z620=13,Z620=14,Z620=15),9.03,IF(OR(Z620=16,Z620=17,Z620=18),9.33,9.65)))))))))),IF(AB620="Բ-2", IF(Z620=0,5.71,IF(Z620=1,5.89,IF(Z620=2,6.09,IF(Z620=3,6.29,IF(OR(Z620=5,Z620=4),6.5,IF(OR(Z620=6,Z620=7),6.72,IF(OR(Z620=8,Z620=9),6.94,IF(OR(Z620=10,Z620=11,Z620=12),7.17,IF(OR(Z620=13,Z620=14,Z620=15),7.41,IF(OR(Z620=16,Z620=17,Z620=18),7.65,7.91)))))))))), IF(AB620="Գ-1", IF(Z620=0,4.7,IF(Z620=1,4.86,IF(Z620=2,5.01,IF(Z620=3,5.18,IF(OR(Z620=5,Z620=4),5.35,IF(OR(Z620=6,Z620=7),5.52,IF(OR(Z620=8,Z620=9),5.71,IF(OR(Z620=10,Z620=11,Z620=12),5.89,IF(OR(Z620=13,Z620=14,Z620=15),6.09,IF(OR(Z620=16,Z620=17,Z620=18),6.29,6.49)))))))))), IF(AB620="Գ-2", IF(Z620=0,3.88,IF(Z620=1,4.01,IF(Z620=2,4.14,IF(Z620=3,4.27,IF(OR(Z620=5,Z620=4),4.41,IF(OR(Z620=6,Z620=7),4.55,IF(OR(Z620=8,Z620=9),4.7,IF(OR(Z620=10,Z620=11,Z620=12),4.85,IF(OR(Z620=13,Z620=14,Z620=15),5.01,IF(OR(Z620=16,Z620=17,Z620=18),5.17,5.34)))))))))), IF(AB620="Գ-3", IF(Z620=0,3.21,IF(Z620=1,3.31,IF(Z620=2,3.42,IF(Z620=3,3.53,IF(OR(Z620=5,Z620=4),3.64,IF(OR(Z620=6,Z620=7),3.76,IF(OR(Z620=8,Z620=9),3.88,IF(OR(Z620=10,Z620=11,Z620=12),4.01,IF(OR(Z620=13,Z620=14,Z620=15),4.13,IF(OR(Z620=16,Z620=17,Z620=18),4.27,4.4)))))))))), IF(AB620="Ա-1", IF(Z620=0,2.66,IF(Z620=1,2.75,IF(Z620=2,2.83,IF(Z620=3,2.92,IF(OR(Z620=5,Z620=4),3.02,IF(OR(Z620=6,Z620=7),3.11,IF(OR(Z620=8,Z620=9),3.21,IF(OR(Z620=10,Z620=11,Z620=12),3.31,IF(OR(Z620=13,Z620=14,Z620=15),3.42,IF(OR(Z620=16,Z620=17,Z620=18),3.53,3.64)))))))))), IF(AB620="Ա-2", IF(Z620=0,2.28,IF(Z620=1,2.35,IF(Z620=2,2.43,IF(Z620=3,2.5,IF(OR(Z620=5,Z620=4),2.58,IF(OR(Z620=6,Z620=7),2.66,IF(OR(Z620=8,Z620=9),2.75,IF(OR(Z620=10,Z620=11,Z620=12),2.83,IF(OR(Z620=13,Z620=14,Z620=15),2.92,IF(OR(Z620=16,Z620=17,Z620=18),3.01,3.11)))))))))),IF(AB620="Ա-3", IF(Z620=0,1.96,IF(Z620=1,2.02,IF(Z620=2,2.08,IF(Z620=3,2.15,IF(OR(Z620=5,Z620=4),2.21,IF(OR(Z620=6,Z620=7),2.28,IF(OR(Z620=8,Z620=9),2.35,IF(OR(Z620=10,Z620=11,Z620=12),2.42,IF(OR(Z620=13,Z620=14,Z620=15),2.5,IF(OR(Z620=16,Z620=17,Z620=18),2.58,2.66)))))))))), IF(AB620="Կ-1", IF(Z620=0,1.68,IF(Z620=1,1.73,IF(Z620=2,1.79,IF(Z620=3,1.84,IF(OR(Z620=5,Z620=4),1.9,IF(OR(Z620=6,Z620=7),1.96,IF(OR(Z620=8,Z620=9),2.02,IF(OR(Z620=10,Z620=11,Z620=12),2.08,IF(OR(Z620=13,Z620=14,Z620=15),2.14,IF(OR(Z620=16,Z620=17,Z620=18),2.21,2.28)))))))))), IF(AB620="Կ-2", IF(Z620=0,1.45,IF(Z620=1,1.49,IF(Z620=2,1.54,IF(Z620=3,1.59,IF(OR(Z620=5,Z620=4),1.63,IF(OR(Z620=6,Z620=7),1.68,IF(OR(Z620=8,Z620=9),1.73,IF(OR(Z620=10,Z620=11,Z620=12),1.79,IF(OR(Z620=13,Z620=14,Z620=15),1.84,IF(OR(Z620=16,Z620=17,Z620=18),1.9,1.95)))))))))),IF(AB620="Կ-3", IF(Z620=0,1.25,IF(Z620=1,1.29,IF(Z620=2,1.33,IF(Z620=3,1.37,IF(OR(Z620=5,Z620=4),1.41,IF(OR(Z620=6,Z620=7),1.45,IF(OR(Z620=8,Z620=9),1.49,IF(OR(Z620=10,Z620=11,Z620=12),1.54,IF(OR(Z620=13,Z620=14,Z620=15),1.58,IF(OR(Z620=16,Z620=17,Z620=18),1.63,1.68)))))))))), "Error"))))))))))))</f>
        <v>1.96</v>
      </c>
      <c r="AD620" s="1408"/>
      <c r="AE620" s="1408">
        <f t="shared" si="322"/>
        <v>1.96</v>
      </c>
      <c r="AF620" s="1337">
        <v>66140</v>
      </c>
      <c r="AG620" s="1337">
        <f t="shared" si="327"/>
        <v>129634.4</v>
      </c>
      <c r="AH620" s="1334">
        <f t="shared" ref="AH620:AH683" si="341">+V620</f>
        <v>0</v>
      </c>
      <c r="AI620" s="1337">
        <f t="shared" ref="AI620:AI683" si="342">+AH620+AG620</f>
        <v>129634.4</v>
      </c>
      <c r="AJ620" s="1411">
        <f t="shared" ref="AJ620:AJ683" si="343">+AI620*13</f>
        <v>1685247.2</v>
      </c>
      <c r="AK620" s="1339">
        <v>1</v>
      </c>
      <c r="AL620" s="376">
        <f t="shared" ref="AL620:AL683" si="344">+Z620+1</f>
        <v>8</v>
      </c>
      <c r="AM620" s="377"/>
      <c r="AN620" s="229" t="str">
        <f t="shared" ref="AN620:AN683" si="345">+AB620</f>
        <v>Կ-1</v>
      </c>
      <c r="AO620" s="1408">
        <f t="shared" ref="AO620:AO683" si="346">IF(AK620&lt;1,0,IF(AN620="Բ-1",IF(AL620=0,6.94,IF(AL620=1,7.17,IF(AL620=2,7.41,IF(AL620=3,7.66,IF(OR(AL620=5,AL620=4),7.92,IF(OR(AL620=6,AL620=7),8.18,IF(OR(AL620=8,AL620=9),8.46,IF(OR(AL620=10,AL620=11,AL620=12),8.74,IF(OR(AL620=13,AL620=14,AL620=15),9.03,IF(OR(AL620=16,AL620=17,AL620=18),9.33,9.65)))))))))),IF(AN620="Բ-2", IF(AL620=0,5.71,IF(AL620=1,5.89,IF(AL620=2,6.09,IF(AL620=3,6.29,IF(OR(AL620=5,AL620=4),6.5,IF(OR(AL620=6,AL620=7),6.72,IF(OR(AL620=8,AL620=9),6.94,IF(OR(AL620=10,AL620=11,AL620=12),7.17,IF(OR(AL620=13,AL620=14,AL620=15),7.41,IF(OR(AL620=16,AL620=17,AL620=18),7.65,7.91)))))))))), IF(AN620="Գ-1", IF(AL620=0,4.7,IF(AL620=1,4.86,IF(AL620=2,5.01,IF(AL620=3,5.18,IF(OR(AL620=5,AL620=4),5.35,IF(OR(AL620=6,AL620=7),5.52,IF(OR(AL620=8,AL620=9),5.71,IF(OR(AL620=10,AL620=11,AL620=12),5.89,IF(OR(AL620=13,AL620=14,AL620=15),6.09,IF(OR(AL620=16,AL620=17,AL620=18),6.29,6.49)))))))))), IF(AN620="Գ-2", IF(AL620=0,3.88,IF(AL620=1,4.01,IF(AL620=2,4.14,IF(AL620=3,4.27,IF(OR(AL620=5,AL620=4),4.41,IF(OR(AL620=6,AL620=7),4.55,IF(OR(AL620=8,AL620=9),4.7,IF(OR(AL620=10,AL620=11,AL620=12),4.85,IF(OR(AL620=13,AL620=14,AL620=15),5.01,IF(OR(AL620=16,AL620=17,AL620=18),5.17,5.34)))))))))), IF(AN620="Գ-3", IF(AL620=0,3.21,IF(AL620=1,3.31,IF(AL620=2,3.42,IF(AL620=3,3.53,IF(OR(AL620=5,AL620=4),3.64,IF(OR(AL620=6,AL620=7),3.76,IF(OR(AL620=8,AL620=9),3.88,IF(OR(AL620=10,AL620=11,AL620=12),4.01,IF(OR(AL620=13,AL620=14,AL620=15),4.13,IF(OR(AL620=16,AL620=17,AL620=18),4.27,4.4)))))))))), IF(AN620="Ա-1", IF(AL620=0,2.66,IF(AL620=1,2.75,IF(AL620=2,2.83,IF(AL620=3,2.92,IF(OR(AL620=5,AL620=4),3.02,IF(OR(AL620=6,AL620=7),3.11,IF(OR(AL620=8,AL620=9),3.21,IF(OR(AL620=10,AL620=11,AL620=12),3.31,IF(OR(AL620=13,AL620=14,AL620=15),3.42,IF(OR(AL620=16,AL620=17,AL620=18),3.53,3.64)))))))))), IF(AN620="Ա-2", IF(AL620=0,2.28,IF(AL620=1,2.35,IF(AL620=2,2.43,IF(AL620=3,2.5,IF(OR(AL620=5,AL620=4),2.58,IF(OR(AL620=6,AL620=7),2.66,IF(OR(AL620=8,AL620=9),2.75,IF(OR(AL620=10,AL620=11,AL620=12),2.83,IF(OR(AL620=13,AL620=14,AL620=15),2.92,IF(OR(AL620=16,AL620=17,AL620=18),3.01,3.11)))))))))),IF(AN620="Ա-3", IF(AL620=0,1.96,IF(AL620=1,2.02,IF(AL620=2,2.08,IF(AL620=3,2.15,IF(OR(AL620=5,AL620=4),2.21,IF(OR(AL620=6,AL620=7),2.28,IF(OR(AL620=8,AL620=9),2.35,IF(OR(AL620=10,AL620=11,AL620=12),2.42,IF(OR(AL620=13,AL620=14,AL620=15),2.5,IF(OR(AL620=16,AL620=17,AL620=18),2.58,2.66)))))))))), IF(AN620="Կ-1", IF(AL620=0,1.68,IF(AL620=1,1.73,IF(AL620=2,1.79,IF(AL620=3,1.84,IF(OR(AL620=5,AL620=4),1.9,IF(OR(AL620=6,AL620=7),1.96,IF(OR(AL620=8,AL620=9),2.02,IF(OR(AL620=10,AL620=11,AL620=12),2.08,IF(OR(AL620=13,AL620=14,AL620=15),2.14,IF(OR(AL620=16,AL620=17,AL620=18),2.21,2.28)))))))))), IF(AN620="Կ-2", IF(AL620=0,1.45,IF(AL620=1,1.49,IF(AL620=2,1.54,IF(AL620=3,1.59,IF(OR(AL620=5,AL620=4),1.63,IF(OR(AL620=6,AL620=7),1.68,IF(OR(AL620=8,AL620=9),1.73,IF(OR(AL620=10,AL620=11,AL620=12),1.79,IF(OR(AL620=13,AL620=14,AL620=15),1.84,IF(OR(AL620=16,AL620=17,AL620=18),1.9,1.95)))))))))),IF(AN620="Կ-3", IF(AL620=0,1.25,IF(AL620=1,1.29,IF(AL620=2,1.33,IF(AL620=3,1.37,IF(OR(AL620=5,AL620=4),1.41,IF(OR(AL620=6,AL620=7),1.45,IF(OR(AL620=8,AL620=9),1.49,IF(OR(AL620=10,AL620=11,AL620=12),1.54,IF(OR(AL620=13,AL620=14,AL620=15),1.58,IF(OR(AL620=16,AL620=17,AL620=18),1.63,1.68)))))))))), "Error"))))))))))))</f>
        <v>2.02</v>
      </c>
      <c r="AP620" s="1408"/>
      <c r="AQ620" s="1408">
        <f t="shared" si="323"/>
        <v>2.02</v>
      </c>
      <c r="AR620" s="1337">
        <v>66140</v>
      </c>
      <c r="AS620" s="1337">
        <f t="shared" si="328"/>
        <v>133602.79999999999</v>
      </c>
      <c r="AT620" s="1334">
        <f t="shared" ref="AT620:AT683" si="347">+AH620</f>
        <v>0</v>
      </c>
      <c r="AU620" s="1337">
        <f t="shared" ref="AU620:AU683" si="348">+AT620+AS620</f>
        <v>133602.79999999999</v>
      </c>
      <c r="AV620" s="1411">
        <f t="shared" ref="AV620:AV683" si="349">+AU620*13</f>
        <v>1736836.4</v>
      </c>
    </row>
    <row r="621" spans="1:48" ht="17.25" thickBot="1">
      <c r="A621" s="1421">
        <v>579</v>
      </c>
      <c r="B621" s="1429" t="s">
        <v>1377</v>
      </c>
      <c r="C621" s="1430" t="s">
        <v>2467</v>
      </c>
      <c r="D621" s="1423">
        <v>1</v>
      </c>
      <c r="E621" s="1419">
        <v>6</v>
      </c>
      <c r="F621" s="725" t="s">
        <v>98</v>
      </c>
      <c r="G621" s="724">
        <f t="shared" si="324"/>
        <v>1.96</v>
      </c>
      <c r="H621" s="443">
        <v>66140</v>
      </c>
      <c r="I621" s="1337">
        <f t="shared" si="325"/>
        <v>129634.4</v>
      </c>
      <c r="J621" s="229"/>
      <c r="K621" s="1337">
        <f t="shared" si="331"/>
        <v>129634.4</v>
      </c>
      <c r="L621" s="1411">
        <f t="shared" si="332"/>
        <v>1685247.2</v>
      </c>
      <c r="M621" s="1339">
        <v>1</v>
      </c>
      <c r="N621" s="523">
        <f t="shared" si="329"/>
        <v>7</v>
      </c>
      <c r="O621" s="377"/>
      <c r="P621" s="229" t="str">
        <f t="shared" si="333"/>
        <v>Կ-1</v>
      </c>
      <c r="Q621" s="643">
        <f t="shared" si="334"/>
        <v>1.96</v>
      </c>
      <c r="R621" s="1408"/>
      <c r="S621" s="1408">
        <f t="shared" si="330"/>
        <v>1.96</v>
      </c>
      <c r="T621" s="1337">
        <v>66140</v>
      </c>
      <c r="U621" s="1337">
        <f t="shared" si="326"/>
        <v>129634.4</v>
      </c>
      <c r="V621" s="1334">
        <f t="shared" si="335"/>
        <v>0</v>
      </c>
      <c r="W621" s="1337">
        <f t="shared" si="336"/>
        <v>129634.4</v>
      </c>
      <c r="X621" s="1411">
        <f t="shared" si="337"/>
        <v>1685247.2</v>
      </c>
      <c r="Y621" s="1339">
        <v>1</v>
      </c>
      <c r="Z621" s="523">
        <f t="shared" si="338"/>
        <v>8</v>
      </c>
      <c r="AA621" s="377"/>
      <c r="AB621" s="229" t="str">
        <f t="shared" si="339"/>
        <v>Կ-1</v>
      </c>
      <c r="AC621" s="1408">
        <f t="shared" si="340"/>
        <v>2.02</v>
      </c>
      <c r="AD621" s="1408"/>
      <c r="AE621" s="1408">
        <f t="shared" si="322"/>
        <v>2.02</v>
      </c>
      <c r="AF621" s="1337">
        <v>66140</v>
      </c>
      <c r="AG621" s="1337">
        <f t="shared" si="327"/>
        <v>133602.79999999999</v>
      </c>
      <c r="AH621" s="1334">
        <f t="shared" si="341"/>
        <v>0</v>
      </c>
      <c r="AI621" s="1337">
        <f t="shared" si="342"/>
        <v>133602.79999999999</v>
      </c>
      <c r="AJ621" s="1411">
        <f t="shared" si="343"/>
        <v>1736836.4</v>
      </c>
      <c r="AK621" s="1339">
        <v>1</v>
      </c>
      <c r="AL621" s="376">
        <f t="shared" si="344"/>
        <v>9</v>
      </c>
      <c r="AM621" s="377"/>
      <c r="AN621" s="229" t="str">
        <f t="shared" si="345"/>
        <v>Կ-1</v>
      </c>
      <c r="AO621" s="1408">
        <f t="shared" si="346"/>
        <v>2.02</v>
      </c>
      <c r="AP621" s="1408"/>
      <c r="AQ621" s="1408">
        <f t="shared" si="323"/>
        <v>2.02</v>
      </c>
      <c r="AR621" s="1337">
        <v>66140</v>
      </c>
      <c r="AS621" s="1337">
        <f t="shared" si="328"/>
        <v>133602.79999999999</v>
      </c>
      <c r="AT621" s="1334">
        <f t="shared" si="347"/>
        <v>0</v>
      </c>
      <c r="AU621" s="1337">
        <f t="shared" si="348"/>
        <v>133602.79999999999</v>
      </c>
      <c r="AV621" s="1411">
        <f t="shared" si="349"/>
        <v>1736836.4</v>
      </c>
    </row>
    <row r="622" spans="1:48" ht="17.25" thickBot="1">
      <c r="A622" s="1421">
        <v>580</v>
      </c>
      <c r="B622" s="1429" t="s">
        <v>1378</v>
      </c>
      <c r="C622" s="1430" t="s">
        <v>2467</v>
      </c>
      <c r="D622" s="1423">
        <v>1</v>
      </c>
      <c r="E622" s="1419">
        <v>5</v>
      </c>
      <c r="F622" s="725" t="s">
        <v>98</v>
      </c>
      <c r="G622" s="724">
        <f t="shared" si="324"/>
        <v>1.9</v>
      </c>
      <c r="H622" s="443">
        <v>66140</v>
      </c>
      <c r="I622" s="1337">
        <f t="shared" si="325"/>
        <v>125666</v>
      </c>
      <c r="J622" s="229"/>
      <c r="K622" s="1337">
        <f t="shared" si="331"/>
        <v>125666</v>
      </c>
      <c r="L622" s="1411">
        <f t="shared" si="332"/>
        <v>1633658</v>
      </c>
      <c r="M622" s="1339">
        <v>1</v>
      </c>
      <c r="N622" s="523">
        <f t="shared" si="329"/>
        <v>6</v>
      </c>
      <c r="O622" s="377"/>
      <c r="P622" s="229" t="str">
        <f t="shared" si="333"/>
        <v>Կ-1</v>
      </c>
      <c r="Q622" s="643">
        <f t="shared" si="334"/>
        <v>1.96</v>
      </c>
      <c r="R622" s="1408"/>
      <c r="S622" s="1408">
        <f t="shared" si="330"/>
        <v>1.96</v>
      </c>
      <c r="T622" s="1337">
        <v>66140</v>
      </c>
      <c r="U622" s="1337">
        <f t="shared" si="326"/>
        <v>129634.4</v>
      </c>
      <c r="V622" s="1334">
        <f t="shared" si="335"/>
        <v>0</v>
      </c>
      <c r="W622" s="1337">
        <f t="shared" si="336"/>
        <v>129634.4</v>
      </c>
      <c r="X622" s="1411">
        <f t="shared" si="337"/>
        <v>1685247.2</v>
      </c>
      <c r="Y622" s="1339">
        <v>1</v>
      </c>
      <c r="Z622" s="523">
        <f t="shared" si="338"/>
        <v>7</v>
      </c>
      <c r="AA622" s="377"/>
      <c r="AB622" s="229" t="str">
        <f t="shared" si="339"/>
        <v>Կ-1</v>
      </c>
      <c r="AC622" s="1408">
        <f t="shared" si="340"/>
        <v>1.96</v>
      </c>
      <c r="AD622" s="1408"/>
      <c r="AE622" s="1408">
        <f t="shared" ref="AE622:AE685" si="350">+AC622+AC622*AD622</f>
        <v>1.96</v>
      </c>
      <c r="AF622" s="1337">
        <v>66140</v>
      </c>
      <c r="AG622" s="1337">
        <f t="shared" si="327"/>
        <v>129634.4</v>
      </c>
      <c r="AH622" s="1334">
        <f t="shared" si="341"/>
        <v>0</v>
      </c>
      <c r="AI622" s="1337">
        <f t="shared" si="342"/>
        <v>129634.4</v>
      </c>
      <c r="AJ622" s="1411">
        <f t="shared" si="343"/>
        <v>1685247.2</v>
      </c>
      <c r="AK622" s="1339">
        <v>1</v>
      </c>
      <c r="AL622" s="376">
        <f t="shared" si="344"/>
        <v>8</v>
      </c>
      <c r="AM622" s="377"/>
      <c r="AN622" s="229" t="str">
        <f t="shared" si="345"/>
        <v>Կ-1</v>
      </c>
      <c r="AO622" s="1408">
        <f t="shared" si="346"/>
        <v>2.02</v>
      </c>
      <c r="AP622" s="1408"/>
      <c r="AQ622" s="1408">
        <f t="shared" ref="AQ622:AQ685" si="351">+AO622+AO622*AP622</f>
        <v>2.02</v>
      </c>
      <c r="AR622" s="1337">
        <v>66140</v>
      </c>
      <c r="AS622" s="1337">
        <f t="shared" si="328"/>
        <v>133602.79999999999</v>
      </c>
      <c r="AT622" s="1334">
        <f t="shared" si="347"/>
        <v>0</v>
      </c>
      <c r="AU622" s="1337">
        <f t="shared" si="348"/>
        <v>133602.79999999999</v>
      </c>
      <c r="AV622" s="1411">
        <f t="shared" si="349"/>
        <v>1736836.4</v>
      </c>
    </row>
    <row r="623" spans="1:48" ht="17.25" thickBot="1">
      <c r="A623" s="1421">
        <v>581</v>
      </c>
      <c r="B623" s="1429" t="s">
        <v>1379</v>
      </c>
      <c r="C623" s="1430" t="s">
        <v>2467</v>
      </c>
      <c r="D623" s="1423">
        <v>1</v>
      </c>
      <c r="E623" s="1419">
        <v>4</v>
      </c>
      <c r="F623" s="725" t="s">
        <v>98</v>
      </c>
      <c r="G623" s="724">
        <f t="shared" si="324"/>
        <v>1.9</v>
      </c>
      <c r="H623" s="443">
        <v>66140</v>
      </c>
      <c r="I623" s="1337">
        <f t="shared" si="325"/>
        <v>125666</v>
      </c>
      <c r="J623" s="229"/>
      <c r="K623" s="1337">
        <f t="shared" si="331"/>
        <v>125666</v>
      </c>
      <c r="L623" s="1411">
        <f t="shared" si="332"/>
        <v>1633658</v>
      </c>
      <c r="M623" s="1339">
        <v>1</v>
      </c>
      <c r="N623" s="523">
        <f t="shared" si="329"/>
        <v>5</v>
      </c>
      <c r="O623" s="377"/>
      <c r="P623" s="229" t="str">
        <f t="shared" si="333"/>
        <v>Կ-1</v>
      </c>
      <c r="Q623" s="643">
        <f t="shared" si="334"/>
        <v>1.9</v>
      </c>
      <c r="R623" s="1408"/>
      <c r="S623" s="1408">
        <f t="shared" si="330"/>
        <v>1.9</v>
      </c>
      <c r="T623" s="1337">
        <v>66140</v>
      </c>
      <c r="U623" s="1337">
        <f t="shared" si="326"/>
        <v>125666</v>
      </c>
      <c r="V623" s="1334">
        <f t="shared" si="335"/>
        <v>0</v>
      </c>
      <c r="W623" s="1337">
        <f t="shared" si="336"/>
        <v>125666</v>
      </c>
      <c r="X623" s="1411">
        <f t="shared" si="337"/>
        <v>1633658</v>
      </c>
      <c r="Y623" s="1339">
        <v>1</v>
      </c>
      <c r="Z623" s="523">
        <f t="shared" si="338"/>
        <v>6</v>
      </c>
      <c r="AA623" s="377"/>
      <c r="AB623" s="229" t="str">
        <f t="shared" si="339"/>
        <v>Կ-1</v>
      </c>
      <c r="AC623" s="1408">
        <f t="shared" si="340"/>
        <v>1.96</v>
      </c>
      <c r="AD623" s="1408"/>
      <c r="AE623" s="1408">
        <f t="shared" si="350"/>
        <v>1.96</v>
      </c>
      <c r="AF623" s="1337">
        <v>66140</v>
      </c>
      <c r="AG623" s="1337">
        <f t="shared" si="327"/>
        <v>129634.4</v>
      </c>
      <c r="AH623" s="1334">
        <f t="shared" si="341"/>
        <v>0</v>
      </c>
      <c r="AI623" s="1337">
        <f t="shared" si="342"/>
        <v>129634.4</v>
      </c>
      <c r="AJ623" s="1411">
        <f t="shared" si="343"/>
        <v>1685247.2</v>
      </c>
      <c r="AK623" s="1339">
        <v>1</v>
      </c>
      <c r="AL623" s="376">
        <f t="shared" si="344"/>
        <v>7</v>
      </c>
      <c r="AM623" s="377"/>
      <c r="AN623" s="229" t="str">
        <f t="shared" si="345"/>
        <v>Կ-1</v>
      </c>
      <c r="AO623" s="1408">
        <f t="shared" si="346"/>
        <v>1.96</v>
      </c>
      <c r="AP623" s="1408"/>
      <c r="AQ623" s="1408">
        <f t="shared" si="351"/>
        <v>1.96</v>
      </c>
      <c r="AR623" s="1337">
        <v>66140</v>
      </c>
      <c r="AS623" s="1337">
        <f t="shared" si="328"/>
        <v>129634.4</v>
      </c>
      <c r="AT623" s="1334">
        <f t="shared" si="347"/>
        <v>0</v>
      </c>
      <c r="AU623" s="1337">
        <f t="shared" si="348"/>
        <v>129634.4</v>
      </c>
      <c r="AV623" s="1411">
        <f t="shared" si="349"/>
        <v>1685247.2</v>
      </c>
    </row>
    <row r="624" spans="1:48" ht="17.25" thickBot="1">
      <c r="A624" s="1421">
        <v>582</v>
      </c>
      <c r="B624" s="1429" t="s">
        <v>1380</v>
      </c>
      <c r="C624" s="1430" t="s">
        <v>2467</v>
      </c>
      <c r="D624" s="1423">
        <v>1</v>
      </c>
      <c r="E624" s="1419">
        <v>4</v>
      </c>
      <c r="F624" s="725" t="s">
        <v>98</v>
      </c>
      <c r="G624" s="724">
        <f t="shared" si="324"/>
        <v>1.9</v>
      </c>
      <c r="H624" s="443">
        <v>66140</v>
      </c>
      <c r="I624" s="1337">
        <f t="shared" si="325"/>
        <v>125666</v>
      </c>
      <c r="J624" s="229"/>
      <c r="K624" s="1337">
        <f t="shared" si="331"/>
        <v>125666</v>
      </c>
      <c r="L624" s="1411">
        <f t="shared" si="332"/>
        <v>1633658</v>
      </c>
      <c r="M624" s="1339">
        <v>1</v>
      </c>
      <c r="N624" s="523">
        <f t="shared" si="329"/>
        <v>5</v>
      </c>
      <c r="O624" s="377"/>
      <c r="P624" s="229" t="str">
        <f t="shared" si="333"/>
        <v>Կ-1</v>
      </c>
      <c r="Q624" s="643">
        <f t="shared" si="334"/>
        <v>1.9</v>
      </c>
      <c r="R624" s="1408"/>
      <c r="S624" s="1408">
        <f t="shared" si="330"/>
        <v>1.9</v>
      </c>
      <c r="T624" s="1337">
        <v>66140</v>
      </c>
      <c r="U624" s="1337">
        <f t="shared" si="326"/>
        <v>125666</v>
      </c>
      <c r="V624" s="1334">
        <f t="shared" si="335"/>
        <v>0</v>
      </c>
      <c r="W624" s="1337">
        <f t="shared" si="336"/>
        <v>125666</v>
      </c>
      <c r="X624" s="1411">
        <f t="shared" si="337"/>
        <v>1633658</v>
      </c>
      <c r="Y624" s="1339">
        <v>1</v>
      </c>
      <c r="Z624" s="523">
        <f t="shared" si="338"/>
        <v>6</v>
      </c>
      <c r="AA624" s="377"/>
      <c r="AB624" s="229" t="str">
        <f t="shared" si="339"/>
        <v>Կ-1</v>
      </c>
      <c r="AC624" s="1408">
        <f t="shared" si="340"/>
        <v>1.96</v>
      </c>
      <c r="AD624" s="1408"/>
      <c r="AE624" s="1408">
        <f t="shared" si="350"/>
        <v>1.96</v>
      </c>
      <c r="AF624" s="1337">
        <v>66140</v>
      </c>
      <c r="AG624" s="1337">
        <f t="shared" si="327"/>
        <v>129634.4</v>
      </c>
      <c r="AH624" s="1334">
        <f t="shared" si="341"/>
        <v>0</v>
      </c>
      <c r="AI624" s="1337">
        <f t="shared" si="342"/>
        <v>129634.4</v>
      </c>
      <c r="AJ624" s="1411">
        <f t="shared" si="343"/>
        <v>1685247.2</v>
      </c>
      <c r="AK624" s="1339">
        <v>1</v>
      </c>
      <c r="AL624" s="376">
        <f t="shared" si="344"/>
        <v>7</v>
      </c>
      <c r="AM624" s="377"/>
      <c r="AN624" s="229" t="str">
        <f t="shared" si="345"/>
        <v>Կ-1</v>
      </c>
      <c r="AO624" s="1408">
        <f t="shared" si="346"/>
        <v>1.96</v>
      </c>
      <c r="AP624" s="1408"/>
      <c r="AQ624" s="1408">
        <f t="shared" si="351"/>
        <v>1.96</v>
      </c>
      <c r="AR624" s="1337">
        <v>66140</v>
      </c>
      <c r="AS624" s="1337">
        <f t="shared" si="328"/>
        <v>129634.4</v>
      </c>
      <c r="AT624" s="1334">
        <f t="shared" si="347"/>
        <v>0</v>
      </c>
      <c r="AU624" s="1337">
        <f t="shared" si="348"/>
        <v>129634.4</v>
      </c>
      <c r="AV624" s="1411">
        <f t="shared" si="349"/>
        <v>1685247.2</v>
      </c>
    </row>
    <row r="625" spans="1:48" ht="17.25" thickBot="1">
      <c r="A625" s="1421">
        <v>583</v>
      </c>
      <c r="B625" s="1429" t="s">
        <v>1381</v>
      </c>
      <c r="C625" s="1430" t="s">
        <v>2467</v>
      </c>
      <c r="D625" s="1423">
        <v>1</v>
      </c>
      <c r="E625" s="1419">
        <v>4</v>
      </c>
      <c r="F625" s="725" t="s">
        <v>98</v>
      </c>
      <c r="G625" s="724">
        <f t="shared" si="324"/>
        <v>1.9</v>
      </c>
      <c r="H625" s="443">
        <v>66140</v>
      </c>
      <c r="I625" s="1337">
        <f t="shared" si="325"/>
        <v>125666</v>
      </c>
      <c r="J625" s="229"/>
      <c r="K625" s="1337">
        <f t="shared" si="331"/>
        <v>125666</v>
      </c>
      <c r="L625" s="1411">
        <f t="shared" si="332"/>
        <v>1633658</v>
      </c>
      <c r="M625" s="1339">
        <v>1</v>
      </c>
      <c r="N625" s="523">
        <f t="shared" si="329"/>
        <v>5</v>
      </c>
      <c r="O625" s="377"/>
      <c r="P625" s="229" t="str">
        <f t="shared" si="333"/>
        <v>Կ-1</v>
      </c>
      <c r="Q625" s="643">
        <f t="shared" si="334"/>
        <v>1.9</v>
      </c>
      <c r="R625" s="1408"/>
      <c r="S625" s="1408">
        <f t="shared" si="330"/>
        <v>1.9</v>
      </c>
      <c r="T625" s="1337">
        <v>66140</v>
      </c>
      <c r="U625" s="1337">
        <f t="shared" si="326"/>
        <v>125666</v>
      </c>
      <c r="V625" s="1334">
        <f t="shared" si="335"/>
        <v>0</v>
      </c>
      <c r="W625" s="1337">
        <f t="shared" si="336"/>
        <v>125666</v>
      </c>
      <c r="X625" s="1411">
        <f t="shared" si="337"/>
        <v>1633658</v>
      </c>
      <c r="Y625" s="1339">
        <v>1</v>
      </c>
      <c r="Z625" s="523">
        <f t="shared" si="338"/>
        <v>6</v>
      </c>
      <c r="AA625" s="377"/>
      <c r="AB625" s="229" t="str">
        <f t="shared" si="339"/>
        <v>Կ-1</v>
      </c>
      <c r="AC625" s="1408">
        <f t="shared" si="340"/>
        <v>1.96</v>
      </c>
      <c r="AD625" s="1408"/>
      <c r="AE625" s="1408">
        <f t="shared" si="350"/>
        <v>1.96</v>
      </c>
      <c r="AF625" s="1337">
        <v>66140</v>
      </c>
      <c r="AG625" s="1337">
        <f t="shared" si="327"/>
        <v>129634.4</v>
      </c>
      <c r="AH625" s="1334">
        <f t="shared" si="341"/>
        <v>0</v>
      </c>
      <c r="AI625" s="1337">
        <f t="shared" si="342"/>
        <v>129634.4</v>
      </c>
      <c r="AJ625" s="1411">
        <f t="shared" si="343"/>
        <v>1685247.2</v>
      </c>
      <c r="AK625" s="1339">
        <v>1</v>
      </c>
      <c r="AL625" s="376">
        <f t="shared" si="344"/>
        <v>7</v>
      </c>
      <c r="AM625" s="377"/>
      <c r="AN625" s="229" t="str">
        <f t="shared" si="345"/>
        <v>Կ-1</v>
      </c>
      <c r="AO625" s="1408">
        <f t="shared" si="346"/>
        <v>1.96</v>
      </c>
      <c r="AP625" s="1408"/>
      <c r="AQ625" s="1408">
        <f t="shared" si="351"/>
        <v>1.96</v>
      </c>
      <c r="AR625" s="1337">
        <v>66140</v>
      </c>
      <c r="AS625" s="1337">
        <f t="shared" si="328"/>
        <v>129634.4</v>
      </c>
      <c r="AT625" s="1334">
        <f t="shared" si="347"/>
        <v>0</v>
      </c>
      <c r="AU625" s="1337">
        <f t="shared" si="348"/>
        <v>129634.4</v>
      </c>
      <c r="AV625" s="1411">
        <f t="shared" si="349"/>
        <v>1685247.2</v>
      </c>
    </row>
    <row r="626" spans="1:48" ht="17.25" thickBot="1">
      <c r="A626" s="1421">
        <v>584</v>
      </c>
      <c r="B626" s="1429" t="s">
        <v>1382</v>
      </c>
      <c r="C626" s="1430" t="s">
        <v>2467</v>
      </c>
      <c r="D626" s="1423">
        <v>1</v>
      </c>
      <c r="E626" s="1419">
        <v>4</v>
      </c>
      <c r="F626" s="725" t="s">
        <v>98</v>
      </c>
      <c r="G626" s="724">
        <f t="shared" ref="G626:G629" si="352">IF(D626&lt;1,0,IF(F626="Բ-1",IF(E626=0,6.94,IF(E626=1,7.17,IF(E626=2,7.41,IF(E626=3,7.66,IF(OR(E626=5,E626=4),7.92,IF(OR(E626=6,E626=7),8.18,IF(OR(E626=8,E626=9),8.46,IF(OR(E626=10,E626=11,E626=12),8.74,IF(OR(E626=13,E626=14,E626=15),9.03,IF(OR(E626=16,E626=17,E626=18),9.33,9.65)))))))))),IF(F626="Բ-2", IF(E626=0,5.71,IF(E626=1,5.89,IF(E626=2,6.09,IF(E626=3,6.29,IF(OR(E626=5,E626=4),6.5,IF(OR(E626=6,E626=7),6.72,IF(OR(E626=8,E626=9),6.94,IF(OR(E626=10,E626=11,E626=12),7.17,IF(OR(E626=13,E626=14,E626=15),7.41,IF(OR(E626=16,E626=17,E626=18),7.65,7.91)))))))))), IF(F626="Գ-1", IF(E626=0,4.7,IF(E626=1,4.86,IF(E626=2,5.01,IF(E626=3,5.18,IF(OR(E626=5,E626=4),5.35,IF(OR(E626=6,E626=7),5.52,IF(OR(E626=8,E626=9),5.71,IF(OR(E626=10,E626=11,E626=12),5.89,IF(OR(E626=13,E626=14,E626=15),6.09,IF(OR(E626=16,E626=17,E626=18),6.29,6.49)))))))))), IF(F626="Գ-2", IF(E626=0,3.88,IF(E626=1,4.01,IF(E626=2,4.14,IF(E626=3,4.27,IF(OR(E626=5,E626=4),4.41,IF(OR(E626=6,E626=7),4.55,IF(OR(E626=8,E626=9),4.7,IF(OR(E626=10,E626=11,E626=12),4.85,IF(OR(E626=13,E626=14,E626=15),5.01,IF(OR(E626=16,E626=17,E626=18),5.17,5.34)))))))))), IF(F626="Գ-3", IF(E626=0,3.21,IF(E626=1,3.31,IF(E626=2,3.42,IF(E626=3,3.53,IF(OR(E626=5,E626=4),3.64,IF(OR(E626=6,E626=7),3.76,IF(OR(E626=8,E626=9),3.88,IF(OR(E626=10,E626=11,E626=12),4.01,IF(OR(E626=13,E626=14,E626=15),4.13,IF(OR(E626=16,E626=17,E626=18),4.27,4.4)))))))))), IF(F626="Ա-1", IF(E626=0,2.66,IF(E626=1,2.75,IF(E626=2,2.83,IF(E626=3,2.92,IF(OR(E626=5,E626=4),3.02,IF(OR(E626=6,E626=7),3.11,IF(OR(E626=8,E626=9),3.21,IF(OR(E626=10,E626=11,E626=12),3.31,IF(OR(E626=13,E626=14,E626=15),3.42,IF(OR(E626=16,E626=17,E626=18),3.53,3.64)))))))))), IF(F626="Ա-2", IF(E626=0,2.28,IF(E626=1,2.35,IF(E626=2,2.43,IF(E626=3,2.5,IF(OR(E626=5,E626=4),2.58,IF(OR(E626=6,E626=7),2.66,IF(OR(E626=8,E626=9),2.75,IF(OR(E626=10,E626=11,E626=12),2.83,IF(OR(E626=13,E626=14,E626=15),2.92,IF(OR(E626=16,E626=17,E626=18),3.01,3.11)))))))))),IF(F626="Ա-3", IF(E626=0,1.96,IF(E626=1,2.02,IF(E626=2,2.08,IF(E626=3,2.15,IF(OR(E626=5,E626=4),2.21,IF(OR(E626=6,E626=7),2.28,IF(OR(E626=8,E626=9),2.35,IF(OR(E626=10,E626=11,E626=12),2.42,IF(OR(E626=13,E626=14,E626=15),2.5,IF(OR(E626=16,E626=17,E626=18),2.58,2.66)))))))))), IF(F626="Կ-1", IF(E626=0,1.68,IF(E626=1,1.73,IF(E626=2,1.79,IF(E626=3,1.84,IF(OR(E626=5,E626=4),1.9,IF(OR(E626=6,E626=7),1.96,IF(OR(E626=8,E626=9),2.02,IF(OR(E626=10,E626=11,E626=12),2.08,IF(OR(E626=13,E626=14,E626=15),2.14,IF(OR(E626=16,E626=17,E626=18),2.21,2.28)))))))))), IF(F626="Կ-2", IF(E626=0,1.45,IF(E626=1,1.49,IF(E626=2,1.54,IF(E626=3,1.59,IF(OR(E626=5,E626=4),1.63,IF(OR(E626=6,E626=7),1.68,IF(OR(E626=8,E626=9),1.73,IF(OR(E626=10,E626=11,E626=12),1.79,IF(OR(E626=13,E626=14,E626=15),1.84,IF(OR(E626=16,E626=17,E626=18),1.9,1.95)))))))))),IF(F626="Կ-3", IF(E626=0,1.25,IF(E626=1,1.29,IF(E626=2,1.33,IF(E626=3,1.37,IF(OR(E626=5,E626=4),1.41,IF(OR(E626=6,E626=7),1.45,IF(OR(E626=8,E626=9),1.49,IF(OR(E626=10,E626=11,E626=12),1.54,IF(OR(E626=13,E626=14,E626=15),1.58,IF(OR(E626=16,E626=17,E626=18),1.63,1.68)))))))))), "Error"))))))))))))</f>
        <v>1.9</v>
      </c>
      <c r="H626" s="443">
        <v>66140</v>
      </c>
      <c r="I626" s="1337">
        <f t="shared" si="325"/>
        <v>125666</v>
      </c>
      <c r="J626" s="229"/>
      <c r="K626" s="1337">
        <f t="shared" si="331"/>
        <v>125666</v>
      </c>
      <c r="L626" s="1411">
        <f t="shared" si="332"/>
        <v>1633658</v>
      </c>
      <c r="M626" s="1339">
        <v>1</v>
      </c>
      <c r="N626" s="523">
        <f t="shared" si="329"/>
        <v>5</v>
      </c>
      <c r="O626" s="377"/>
      <c r="P626" s="229" t="str">
        <f t="shared" si="333"/>
        <v>Կ-1</v>
      </c>
      <c r="Q626" s="643">
        <f t="shared" si="334"/>
        <v>1.9</v>
      </c>
      <c r="R626" s="1408"/>
      <c r="S626" s="1408">
        <f t="shared" si="330"/>
        <v>1.9</v>
      </c>
      <c r="T626" s="1337">
        <v>66140</v>
      </c>
      <c r="U626" s="1337">
        <f t="shared" si="326"/>
        <v>125666</v>
      </c>
      <c r="V626" s="1334">
        <f t="shared" si="335"/>
        <v>0</v>
      </c>
      <c r="W626" s="1337">
        <f t="shared" si="336"/>
        <v>125666</v>
      </c>
      <c r="X626" s="1411">
        <f t="shared" si="337"/>
        <v>1633658</v>
      </c>
      <c r="Y626" s="1339">
        <v>1</v>
      </c>
      <c r="Z626" s="523">
        <f t="shared" si="338"/>
        <v>6</v>
      </c>
      <c r="AA626" s="377"/>
      <c r="AB626" s="229" t="str">
        <f t="shared" si="339"/>
        <v>Կ-1</v>
      </c>
      <c r="AC626" s="1408">
        <f t="shared" si="340"/>
        <v>1.96</v>
      </c>
      <c r="AD626" s="1408"/>
      <c r="AE626" s="1408">
        <f t="shared" si="350"/>
        <v>1.96</v>
      </c>
      <c r="AF626" s="1337">
        <v>66140</v>
      </c>
      <c r="AG626" s="1337">
        <f t="shared" si="327"/>
        <v>129634.4</v>
      </c>
      <c r="AH626" s="1334">
        <f t="shared" si="341"/>
        <v>0</v>
      </c>
      <c r="AI626" s="1337">
        <f t="shared" si="342"/>
        <v>129634.4</v>
      </c>
      <c r="AJ626" s="1411">
        <f t="shared" si="343"/>
        <v>1685247.2</v>
      </c>
      <c r="AK626" s="1339">
        <v>1</v>
      </c>
      <c r="AL626" s="376">
        <f t="shared" si="344"/>
        <v>7</v>
      </c>
      <c r="AM626" s="377"/>
      <c r="AN626" s="229" t="str">
        <f t="shared" si="345"/>
        <v>Կ-1</v>
      </c>
      <c r="AO626" s="1408">
        <f t="shared" si="346"/>
        <v>1.96</v>
      </c>
      <c r="AP626" s="1408"/>
      <c r="AQ626" s="1408">
        <f t="shared" si="351"/>
        <v>1.96</v>
      </c>
      <c r="AR626" s="1337">
        <v>66140</v>
      </c>
      <c r="AS626" s="1337">
        <f t="shared" si="328"/>
        <v>129634.4</v>
      </c>
      <c r="AT626" s="1334">
        <f t="shared" si="347"/>
        <v>0</v>
      </c>
      <c r="AU626" s="1337">
        <f t="shared" si="348"/>
        <v>129634.4</v>
      </c>
      <c r="AV626" s="1411">
        <f t="shared" si="349"/>
        <v>1685247.2</v>
      </c>
    </row>
    <row r="627" spans="1:48" ht="17.25" thickBot="1">
      <c r="A627" s="1421">
        <v>585</v>
      </c>
      <c r="B627" s="1429" t="s">
        <v>1384</v>
      </c>
      <c r="C627" s="1430" t="s">
        <v>2467</v>
      </c>
      <c r="D627" s="1423">
        <v>1</v>
      </c>
      <c r="E627" s="1419">
        <v>4</v>
      </c>
      <c r="F627" s="725" t="s">
        <v>98</v>
      </c>
      <c r="G627" s="724">
        <f t="shared" si="352"/>
        <v>1.9</v>
      </c>
      <c r="H627" s="443">
        <v>66140</v>
      </c>
      <c r="I627" s="1337">
        <f t="shared" si="325"/>
        <v>125666</v>
      </c>
      <c r="J627" s="229"/>
      <c r="K627" s="1337">
        <f t="shared" si="331"/>
        <v>125666</v>
      </c>
      <c r="L627" s="1411">
        <f t="shared" si="332"/>
        <v>1633658</v>
      </c>
      <c r="M627" s="1339">
        <v>1</v>
      </c>
      <c r="N627" s="523">
        <f t="shared" si="329"/>
        <v>5</v>
      </c>
      <c r="O627" s="377"/>
      <c r="P627" s="229" t="str">
        <f t="shared" si="333"/>
        <v>Կ-1</v>
      </c>
      <c r="Q627" s="643">
        <f t="shared" si="334"/>
        <v>1.9</v>
      </c>
      <c r="R627" s="1408"/>
      <c r="S627" s="1408">
        <f t="shared" si="330"/>
        <v>1.9</v>
      </c>
      <c r="T627" s="1337">
        <v>66140</v>
      </c>
      <c r="U627" s="1337">
        <f t="shared" si="326"/>
        <v>125666</v>
      </c>
      <c r="V627" s="1334">
        <f t="shared" si="335"/>
        <v>0</v>
      </c>
      <c r="W627" s="1337">
        <f t="shared" si="336"/>
        <v>125666</v>
      </c>
      <c r="X627" s="1411">
        <f t="shared" si="337"/>
        <v>1633658</v>
      </c>
      <c r="Y627" s="1339">
        <v>1</v>
      </c>
      <c r="Z627" s="523">
        <f t="shared" si="338"/>
        <v>6</v>
      </c>
      <c r="AA627" s="377"/>
      <c r="AB627" s="229" t="str">
        <f t="shared" si="339"/>
        <v>Կ-1</v>
      </c>
      <c r="AC627" s="1408">
        <f t="shared" si="340"/>
        <v>1.96</v>
      </c>
      <c r="AD627" s="1408"/>
      <c r="AE627" s="1408">
        <f t="shared" si="350"/>
        <v>1.96</v>
      </c>
      <c r="AF627" s="1337">
        <v>66140</v>
      </c>
      <c r="AG627" s="1337">
        <f t="shared" si="327"/>
        <v>129634.4</v>
      </c>
      <c r="AH627" s="1334">
        <f t="shared" si="341"/>
        <v>0</v>
      </c>
      <c r="AI627" s="1337">
        <f t="shared" si="342"/>
        <v>129634.4</v>
      </c>
      <c r="AJ627" s="1411">
        <f t="shared" si="343"/>
        <v>1685247.2</v>
      </c>
      <c r="AK627" s="1339">
        <v>1</v>
      </c>
      <c r="AL627" s="376">
        <f t="shared" si="344"/>
        <v>7</v>
      </c>
      <c r="AM627" s="377"/>
      <c r="AN627" s="229" t="str">
        <f t="shared" si="345"/>
        <v>Կ-1</v>
      </c>
      <c r="AO627" s="1408">
        <f t="shared" si="346"/>
        <v>1.96</v>
      </c>
      <c r="AP627" s="1408"/>
      <c r="AQ627" s="1408">
        <f t="shared" si="351"/>
        <v>1.96</v>
      </c>
      <c r="AR627" s="1337">
        <v>66140</v>
      </c>
      <c r="AS627" s="1337">
        <f t="shared" si="328"/>
        <v>129634.4</v>
      </c>
      <c r="AT627" s="1334">
        <f t="shared" si="347"/>
        <v>0</v>
      </c>
      <c r="AU627" s="1337">
        <f t="shared" si="348"/>
        <v>129634.4</v>
      </c>
      <c r="AV627" s="1411">
        <f t="shared" si="349"/>
        <v>1685247.2</v>
      </c>
    </row>
    <row r="628" spans="1:48" ht="17.25" thickBot="1">
      <c r="A628" s="1421">
        <v>586</v>
      </c>
      <c r="B628" s="1429" t="s">
        <v>1386</v>
      </c>
      <c r="C628" s="1430" t="s">
        <v>2467</v>
      </c>
      <c r="D628" s="1423">
        <v>1</v>
      </c>
      <c r="E628" s="1419">
        <v>4</v>
      </c>
      <c r="F628" s="725" t="s">
        <v>98</v>
      </c>
      <c r="G628" s="724">
        <f t="shared" si="352"/>
        <v>1.9</v>
      </c>
      <c r="H628" s="443">
        <v>66140</v>
      </c>
      <c r="I628" s="1337">
        <f t="shared" si="325"/>
        <v>125666</v>
      </c>
      <c r="J628" s="229"/>
      <c r="K628" s="1337">
        <f t="shared" si="331"/>
        <v>125666</v>
      </c>
      <c r="L628" s="1411">
        <f t="shared" si="332"/>
        <v>1633658</v>
      </c>
      <c r="M628" s="1339">
        <v>1</v>
      </c>
      <c r="N628" s="523">
        <f t="shared" si="329"/>
        <v>5</v>
      </c>
      <c r="O628" s="377"/>
      <c r="P628" s="229" t="str">
        <f t="shared" si="333"/>
        <v>Կ-1</v>
      </c>
      <c r="Q628" s="643">
        <f t="shared" si="334"/>
        <v>1.9</v>
      </c>
      <c r="R628" s="1408"/>
      <c r="S628" s="1408">
        <f t="shared" si="330"/>
        <v>1.9</v>
      </c>
      <c r="T628" s="1337">
        <v>66140</v>
      </c>
      <c r="U628" s="1337">
        <f t="shared" si="326"/>
        <v>125666</v>
      </c>
      <c r="V628" s="1334">
        <f t="shared" si="335"/>
        <v>0</v>
      </c>
      <c r="W628" s="1337">
        <f t="shared" si="336"/>
        <v>125666</v>
      </c>
      <c r="X628" s="1411">
        <f t="shared" si="337"/>
        <v>1633658</v>
      </c>
      <c r="Y628" s="1339">
        <v>1</v>
      </c>
      <c r="Z628" s="523">
        <f t="shared" si="338"/>
        <v>6</v>
      </c>
      <c r="AA628" s="377"/>
      <c r="AB628" s="229" t="str">
        <f t="shared" si="339"/>
        <v>Կ-1</v>
      </c>
      <c r="AC628" s="1408">
        <f t="shared" si="340"/>
        <v>1.96</v>
      </c>
      <c r="AD628" s="1408"/>
      <c r="AE628" s="1408">
        <f t="shared" si="350"/>
        <v>1.96</v>
      </c>
      <c r="AF628" s="1337">
        <v>66140</v>
      </c>
      <c r="AG628" s="1337">
        <f t="shared" si="327"/>
        <v>129634.4</v>
      </c>
      <c r="AH628" s="1334">
        <f t="shared" si="341"/>
        <v>0</v>
      </c>
      <c r="AI628" s="1337">
        <f t="shared" si="342"/>
        <v>129634.4</v>
      </c>
      <c r="AJ628" s="1411">
        <f t="shared" si="343"/>
        <v>1685247.2</v>
      </c>
      <c r="AK628" s="1339">
        <v>1</v>
      </c>
      <c r="AL628" s="376">
        <f t="shared" si="344"/>
        <v>7</v>
      </c>
      <c r="AM628" s="377"/>
      <c r="AN628" s="229" t="str">
        <f t="shared" si="345"/>
        <v>Կ-1</v>
      </c>
      <c r="AO628" s="1408">
        <f t="shared" si="346"/>
        <v>1.96</v>
      </c>
      <c r="AP628" s="1408"/>
      <c r="AQ628" s="1408">
        <f t="shared" si="351"/>
        <v>1.96</v>
      </c>
      <c r="AR628" s="1337">
        <v>66140</v>
      </c>
      <c r="AS628" s="1337">
        <f t="shared" si="328"/>
        <v>129634.4</v>
      </c>
      <c r="AT628" s="1334">
        <f t="shared" si="347"/>
        <v>0</v>
      </c>
      <c r="AU628" s="1337">
        <f t="shared" si="348"/>
        <v>129634.4</v>
      </c>
      <c r="AV628" s="1411">
        <f t="shared" si="349"/>
        <v>1685247.2</v>
      </c>
    </row>
    <row r="629" spans="1:48" ht="17.25" thickBot="1">
      <c r="A629" s="1421">
        <v>587</v>
      </c>
      <c r="B629" s="1429" t="s">
        <v>1387</v>
      </c>
      <c r="C629" s="1430" t="s">
        <v>2467</v>
      </c>
      <c r="D629" s="1423">
        <v>1</v>
      </c>
      <c r="E629" s="1419">
        <v>4</v>
      </c>
      <c r="F629" s="725" t="s">
        <v>98</v>
      </c>
      <c r="G629" s="724">
        <f t="shared" si="352"/>
        <v>1.9</v>
      </c>
      <c r="H629" s="443">
        <v>66140</v>
      </c>
      <c r="I629" s="1337">
        <f t="shared" si="325"/>
        <v>125666</v>
      </c>
      <c r="J629" s="229"/>
      <c r="K629" s="1337">
        <f t="shared" si="331"/>
        <v>125666</v>
      </c>
      <c r="L629" s="1411">
        <f t="shared" si="332"/>
        <v>1633658</v>
      </c>
      <c r="M629" s="1339">
        <v>1</v>
      </c>
      <c r="N629" s="523">
        <f t="shared" si="329"/>
        <v>5</v>
      </c>
      <c r="O629" s="377"/>
      <c r="P629" s="229" t="str">
        <f t="shared" si="333"/>
        <v>Կ-1</v>
      </c>
      <c r="Q629" s="643">
        <f t="shared" si="334"/>
        <v>1.9</v>
      </c>
      <c r="R629" s="1408"/>
      <c r="S629" s="1408">
        <f t="shared" si="330"/>
        <v>1.9</v>
      </c>
      <c r="T629" s="1337">
        <v>66140</v>
      </c>
      <c r="U629" s="1337">
        <f t="shared" si="326"/>
        <v>125666</v>
      </c>
      <c r="V629" s="1334">
        <f t="shared" si="335"/>
        <v>0</v>
      </c>
      <c r="W629" s="1337">
        <f t="shared" si="336"/>
        <v>125666</v>
      </c>
      <c r="X629" s="1411">
        <f t="shared" si="337"/>
        <v>1633658</v>
      </c>
      <c r="Y629" s="1339">
        <v>1</v>
      </c>
      <c r="Z629" s="523">
        <f t="shared" si="338"/>
        <v>6</v>
      </c>
      <c r="AA629" s="377"/>
      <c r="AB629" s="229" t="str">
        <f t="shared" si="339"/>
        <v>Կ-1</v>
      </c>
      <c r="AC629" s="1408">
        <f t="shared" si="340"/>
        <v>1.96</v>
      </c>
      <c r="AD629" s="1408"/>
      <c r="AE629" s="1408">
        <f t="shared" si="350"/>
        <v>1.96</v>
      </c>
      <c r="AF629" s="1337">
        <v>66140</v>
      </c>
      <c r="AG629" s="1337">
        <f t="shared" si="327"/>
        <v>129634.4</v>
      </c>
      <c r="AH629" s="1334">
        <f t="shared" si="341"/>
        <v>0</v>
      </c>
      <c r="AI629" s="1337">
        <f t="shared" si="342"/>
        <v>129634.4</v>
      </c>
      <c r="AJ629" s="1411">
        <f t="shared" si="343"/>
        <v>1685247.2</v>
      </c>
      <c r="AK629" s="1339">
        <v>1</v>
      </c>
      <c r="AL629" s="376">
        <f t="shared" si="344"/>
        <v>7</v>
      </c>
      <c r="AM629" s="377"/>
      <c r="AN629" s="229" t="str">
        <f t="shared" si="345"/>
        <v>Կ-1</v>
      </c>
      <c r="AO629" s="1408">
        <f t="shared" si="346"/>
        <v>1.96</v>
      </c>
      <c r="AP629" s="1408"/>
      <c r="AQ629" s="1408">
        <f t="shared" si="351"/>
        <v>1.96</v>
      </c>
      <c r="AR629" s="1337">
        <v>66140</v>
      </c>
      <c r="AS629" s="1337">
        <f t="shared" si="328"/>
        <v>129634.4</v>
      </c>
      <c r="AT629" s="1334">
        <f t="shared" si="347"/>
        <v>0</v>
      </c>
      <c r="AU629" s="1337">
        <f t="shared" si="348"/>
        <v>129634.4</v>
      </c>
      <c r="AV629" s="1411">
        <f t="shared" si="349"/>
        <v>1685247.2</v>
      </c>
    </row>
    <row r="630" spans="1:48" ht="17.25" thickBot="1">
      <c r="A630" s="1421">
        <v>588</v>
      </c>
      <c r="B630" s="1429" t="s">
        <v>1408</v>
      </c>
      <c r="C630" s="1430" t="s">
        <v>2467</v>
      </c>
      <c r="D630" s="1423">
        <v>1</v>
      </c>
      <c r="E630" s="1419">
        <v>2</v>
      </c>
      <c r="F630" s="725" t="s">
        <v>98</v>
      </c>
      <c r="G630" s="724">
        <f t="shared" ref="G630:G696" si="353">IF(D630&lt;1,0,IF(F630="Բ-1",IF(E630=0,6.94,IF(E630=1,7.17,IF(E630=2,7.41,IF(E630=3,7.66,IF(OR(E630=5,E630=4),7.92,IF(OR(E630=6,E630=7),8.18,IF(OR(E630=8,E630=9),8.46,IF(OR(E630=10,E630=11,E630=12),8.74,IF(OR(E630=13,E630=14,E630=15),9.03,IF(OR(E630=16,E630=17,E630=18),9.33,9.65)))))))))),IF(F630="Բ-2", IF(E630=0,5.71,IF(E630=1,5.89,IF(E630=2,6.09,IF(E630=3,6.29,IF(OR(E630=5,E630=4),6.5,IF(OR(E630=6,E630=7),6.72,IF(OR(E630=8,E630=9),6.94,IF(OR(E630=10,E630=11,E630=12),7.17,IF(OR(E630=13,E630=14,E630=15),7.41,IF(OR(E630=16,E630=17,E630=18),7.65,7.91)))))))))), IF(F630="Գ-1", IF(E630=0,4.7,IF(E630=1,4.86,IF(E630=2,5.01,IF(E630=3,5.18,IF(OR(E630=5,E630=4),5.35,IF(OR(E630=6,E630=7),5.52,IF(OR(E630=8,E630=9),5.71,IF(OR(E630=10,E630=11,E630=12),5.89,IF(OR(E630=13,E630=14,E630=15),6.09,IF(OR(E630=16,E630=17,E630=18),6.29,6.49)))))))))), IF(F630="Գ-2", IF(E630=0,3.88,IF(E630=1,4.01,IF(E630=2,4.14,IF(E630=3,4.27,IF(OR(E630=5,E630=4),4.41,IF(OR(E630=6,E630=7),4.55,IF(OR(E630=8,E630=9),4.7,IF(OR(E630=10,E630=11,E630=12),4.85,IF(OR(E630=13,E630=14,E630=15),5.01,IF(OR(E630=16,E630=17,E630=18),5.17,5.34)))))))))), IF(F630="Գ-3", IF(E630=0,3.21,IF(E630=1,3.31,IF(E630=2,3.42,IF(E630=3,3.53,IF(OR(E630=5,E630=4),3.64,IF(OR(E630=6,E630=7),3.76,IF(OR(E630=8,E630=9),3.88,IF(OR(E630=10,E630=11,E630=12),4.01,IF(OR(E630=13,E630=14,E630=15),4.13,IF(OR(E630=16,E630=17,E630=18),4.27,4.4)))))))))), IF(F630="Ա-1", IF(E630=0,2.66,IF(E630=1,2.75,IF(E630=2,2.83,IF(E630=3,2.92,IF(OR(E630=5,E630=4),3.02,IF(OR(E630=6,E630=7),3.11,IF(OR(E630=8,E630=9),3.21,IF(OR(E630=10,E630=11,E630=12),3.31,IF(OR(E630=13,E630=14,E630=15),3.42,IF(OR(E630=16,E630=17,E630=18),3.53,3.64)))))))))), IF(F630="Ա-2", IF(E630=0,2.28,IF(E630=1,2.35,IF(E630=2,2.43,IF(E630=3,2.5,IF(OR(E630=5,E630=4),2.58,IF(OR(E630=6,E630=7),2.66,IF(OR(E630=8,E630=9),2.75,IF(OR(E630=10,E630=11,E630=12),2.83,IF(OR(E630=13,E630=14,E630=15),2.92,IF(OR(E630=16,E630=17,E630=18),3.01,3.11)))))))))),IF(F630="Ա-3", IF(E630=0,1.96,IF(E630=1,2.02,IF(E630=2,2.08,IF(E630=3,2.15,IF(OR(E630=5,E630=4),2.21,IF(OR(E630=6,E630=7),2.28,IF(OR(E630=8,E630=9),2.35,IF(OR(E630=10,E630=11,E630=12),2.42,IF(OR(E630=13,E630=14,E630=15),2.5,IF(OR(E630=16,E630=17,E630=18),2.58,2.66)))))))))), IF(F630="Կ-1", IF(E630=0,1.68,IF(E630=1,1.73,IF(E630=2,1.79,IF(E630=3,1.84,IF(OR(E630=5,E630=4),1.9,IF(OR(E630=6,E630=7),1.96,IF(OR(E630=8,E630=9),2.02,IF(OR(E630=10,E630=11,E630=12),2.08,IF(OR(E630=13,E630=14,E630=15),2.14,IF(OR(E630=16,E630=17,E630=18),2.21,2.28)))))))))), IF(F630="Կ-2", IF(E630=0,1.45,IF(E630=1,1.49,IF(E630=2,1.54,IF(E630=3,1.59,IF(OR(E630=5,E630=4),1.63,IF(OR(E630=6,E630=7),1.68,IF(OR(E630=8,E630=9),1.73,IF(OR(E630=10,E630=11,E630=12),1.79,IF(OR(E630=13,E630=14,E630=15),1.84,IF(OR(E630=16,E630=17,E630=18),1.9,1.95)))))))))),IF(F630="Կ-3", IF(E630=0,1.25,IF(E630=1,1.29,IF(E630=2,1.33,IF(E630=3,1.37,IF(OR(E630=5,E630=4),1.41,IF(OR(E630=6,E630=7),1.45,IF(OR(E630=8,E630=9),1.49,IF(OR(E630=10,E630=11,E630=12),1.54,IF(OR(E630=13,E630=14,E630=15),1.58,IF(OR(E630=16,E630=17,E630=18),1.63,1.68)))))))))), "Error"))))))))))))</f>
        <v>1.79</v>
      </c>
      <c r="H630" s="443">
        <v>66140</v>
      </c>
      <c r="I630" s="1337">
        <f t="shared" si="325"/>
        <v>118390.6</v>
      </c>
      <c r="J630" s="229"/>
      <c r="K630" s="1337">
        <f t="shared" si="331"/>
        <v>118390.6</v>
      </c>
      <c r="L630" s="1411">
        <f t="shared" si="332"/>
        <v>1539077.8</v>
      </c>
      <c r="M630" s="1339">
        <v>1</v>
      </c>
      <c r="N630" s="523">
        <f t="shared" si="329"/>
        <v>3</v>
      </c>
      <c r="O630" s="377"/>
      <c r="P630" s="229" t="str">
        <f t="shared" si="333"/>
        <v>Կ-1</v>
      </c>
      <c r="Q630" s="643">
        <f t="shared" si="334"/>
        <v>1.84</v>
      </c>
      <c r="R630" s="1408"/>
      <c r="S630" s="1408">
        <f t="shared" si="330"/>
        <v>1.84</v>
      </c>
      <c r="T630" s="1337">
        <v>66140</v>
      </c>
      <c r="U630" s="1337">
        <f t="shared" si="326"/>
        <v>121697.60000000001</v>
      </c>
      <c r="V630" s="1334">
        <f t="shared" si="335"/>
        <v>0</v>
      </c>
      <c r="W630" s="1337">
        <f t="shared" si="336"/>
        <v>121697.60000000001</v>
      </c>
      <c r="X630" s="1411">
        <f t="shared" si="337"/>
        <v>1582068.8</v>
      </c>
      <c r="Y630" s="1339">
        <v>1</v>
      </c>
      <c r="Z630" s="523">
        <f t="shared" si="338"/>
        <v>4</v>
      </c>
      <c r="AA630" s="377"/>
      <c r="AB630" s="229" t="str">
        <f t="shared" si="339"/>
        <v>Կ-1</v>
      </c>
      <c r="AC630" s="1408">
        <f t="shared" si="340"/>
        <v>1.9</v>
      </c>
      <c r="AD630" s="1408"/>
      <c r="AE630" s="1408">
        <f t="shared" si="350"/>
        <v>1.9</v>
      </c>
      <c r="AF630" s="1337">
        <v>66140</v>
      </c>
      <c r="AG630" s="1337">
        <f t="shared" si="327"/>
        <v>125666</v>
      </c>
      <c r="AH630" s="1334">
        <f t="shared" si="341"/>
        <v>0</v>
      </c>
      <c r="AI630" s="1337">
        <f t="shared" si="342"/>
        <v>125666</v>
      </c>
      <c r="AJ630" s="1411">
        <f t="shared" si="343"/>
        <v>1633658</v>
      </c>
      <c r="AK630" s="1339">
        <v>1</v>
      </c>
      <c r="AL630" s="376">
        <f t="shared" si="344"/>
        <v>5</v>
      </c>
      <c r="AM630" s="377"/>
      <c r="AN630" s="229" t="str">
        <f t="shared" si="345"/>
        <v>Կ-1</v>
      </c>
      <c r="AO630" s="1408">
        <f t="shared" si="346"/>
        <v>1.9</v>
      </c>
      <c r="AP630" s="1408"/>
      <c r="AQ630" s="1408">
        <f t="shared" si="351"/>
        <v>1.9</v>
      </c>
      <c r="AR630" s="1337">
        <v>66140</v>
      </c>
      <c r="AS630" s="1337">
        <f t="shared" si="328"/>
        <v>125666</v>
      </c>
      <c r="AT630" s="1334">
        <f t="shared" si="347"/>
        <v>0</v>
      </c>
      <c r="AU630" s="1337">
        <f t="shared" si="348"/>
        <v>125666</v>
      </c>
      <c r="AV630" s="1411">
        <f t="shared" si="349"/>
        <v>1633658</v>
      </c>
    </row>
    <row r="631" spans="1:48" ht="17.25" thickBot="1">
      <c r="A631" s="1421">
        <v>589</v>
      </c>
      <c r="B631" s="1429" t="s">
        <v>1389</v>
      </c>
      <c r="C631" s="1430" t="s">
        <v>2467</v>
      </c>
      <c r="D631" s="1423">
        <v>1</v>
      </c>
      <c r="E631" s="1419">
        <v>2</v>
      </c>
      <c r="F631" s="725" t="s">
        <v>98</v>
      </c>
      <c r="G631" s="724">
        <f t="shared" si="353"/>
        <v>1.79</v>
      </c>
      <c r="H631" s="443">
        <v>66140</v>
      </c>
      <c r="I631" s="1337">
        <f t="shared" si="325"/>
        <v>118390.6</v>
      </c>
      <c r="J631" s="229"/>
      <c r="K631" s="1337">
        <f t="shared" si="331"/>
        <v>118390.6</v>
      </c>
      <c r="L631" s="1411">
        <f t="shared" si="332"/>
        <v>1539077.8</v>
      </c>
      <c r="M631" s="1339">
        <v>1</v>
      </c>
      <c r="N631" s="523">
        <f t="shared" si="329"/>
        <v>3</v>
      </c>
      <c r="O631" s="377"/>
      <c r="P631" s="229" t="str">
        <f t="shared" si="333"/>
        <v>Կ-1</v>
      </c>
      <c r="Q631" s="643">
        <f t="shared" si="334"/>
        <v>1.84</v>
      </c>
      <c r="R631" s="1408"/>
      <c r="S631" s="1408">
        <f t="shared" si="330"/>
        <v>1.84</v>
      </c>
      <c r="T631" s="1337">
        <v>66140</v>
      </c>
      <c r="U631" s="1337">
        <f t="shared" si="326"/>
        <v>121697.60000000001</v>
      </c>
      <c r="V631" s="1334">
        <f t="shared" si="335"/>
        <v>0</v>
      </c>
      <c r="W631" s="1337">
        <f t="shared" si="336"/>
        <v>121697.60000000001</v>
      </c>
      <c r="X631" s="1411">
        <f t="shared" si="337"/>
        <v>1582068.8</v>
      </c>
      <c r="Y631" s="1339">
        <v>1</v>
      </c>
      <c r="Z631" s="523">
        <f t="shared" si="338"/>
        <v>4</v>
      </c>
      <c r="AA631" s="377"/>
      <c r="AB631" s="229" t="str">
        <f t="shared" si="339"/>
        <v>Կ-1</v>
      </c>
      <c r="AC631" s="1408">
        <f t="shared" si="340"/>
        <v>1.9</v>
      </c>
      <c r="AD631" s="1408"/>
      <c r="AE631" s="1408">
        <f t="shared" si="350"/>
        <v>1.9</v>
      </c>
      <c r="AF631" s="1337">
        <v>66140</v>
      </c>
      <c r="AG631" s="1337">
        <f t="shared" si="327"/>
        <v>125666</v>
      </c>
      <c r="AH631" s="1334">
        <f t="shared" si="341"/>
        <v>0</v>
      </c>
      <c r="AI631" s="1337">
        <f t="shared" si="342"/>
        <v>125666</v>
      </c>
      <c r="AJ631" s="1411">
        <f t="shared" si="343"/>
        <v>1633658</v>
      </c>
      <c r="AK631" s="1339">
        <v>1</v>
      </c>
      <c r="AL631" s="376">
        <f t="shared" si="344"/>
        <v>5</v>
      </c>
      <c r="AM631" s="377"/>
      <c r="AN631" s="229" t="str">
        <f t="shared" si="345"/>
        <v>Կ-1</v>
      </c>
      <c r="AO631" s="1408">
        <f t="shared" si="346"/>
        <v>1.9</v>
      </c>
      <c r="AP631" s="1408"/>
      <c r="AQ631" s="1408">
        <f t="shared" si="351"/>
        <v>1.9</v>
      </c>
      <c r="AR631" s="1337">
        <v>66140</v>
      </c>
      <c r="AS631" s="1337">
        <f t="shared" si="328"/>
        <v>125666</v>
      </c>
      <c r="AT631" s="1334">
        <f t="shared" si="347"/>
        <v>0</v>
      </c>
      <c r="AU631" s="1337">
        <f t="shared" si="348"/>
        <v>125666</v>
      </c>
      <c r="AV631" s="1411">
        <f t="shared" si="349"/>
        <v>1633658</v>
      </c>
    </row>
    <row r="632" spans="1:48" ht="17.25" thickBot="1">
      <c r="A632" s="1421">
        <v>590</v>
      </c>
      <c r="B632" s="1429" t="s">
        <v>1390</v>
      </c>
      <c r="C632" s="1430" t="s">
        <v>2467</v>
      </c>
      <c r="D632" s="1423">
        <v>1</v>
      </c>
      <c r="E632" s="1419">
        <v>2</v>
      </c>
      <c r="F632" s="725" t="s">
        <v>98</v>
      </c>
      <c r="G632" s="724">
        <f t="shared" si="353"/>
        <v>1.79</v>
      </c>
      <c r="H632" s="443">
        <v>66140</v>
      </c>
      <c r="I632" s="1337">
        <f t="shared" si="325"/>
        <v>118390.6</v>
      </c>
      <c r="J632" s="229"/>
      <c r="K632" s="1337">
        <f t="shared" si="331"/>
        <v>118390.6</v>
      </c>
      <c r="L632" s="1411">
        <f t="shared" si="332"/>
        <v>1539077.8</v>
      </c>
      <c r="M632" s="1339">
        <v>1</v>
      </c>
      <c r="N632" s="523">
        <f t="shared" si="329"/>
        <v>3</v>
      </c>
      <c r="O632" s="377"/>
      <c r="P632" s="229" t="str">
        <f t="shared" si="333"/>
        <v>Կ-1</v>
      </c>
      <c r="Q632" s="643">
        <f t="shared" si="334"/>
        <v>1.84</v>
      </c>
      <c r="R632" s="1408"/>
      <c r="S632" s="1408">
        <f t="shared" si="330"/>
        <v>1.84</v>
      </c>
      <c r="T632" s="1337">
        <v>66140</v>
      </c>
      <c r="U632" s="1337">
        <f t="shared" si="326"/>
        <v>121697.60000000001</v>
      </c>
      <c r="V632" s="1334">
        <f t="shared" si="335"/>
        <v>0</v>
      </c>
      <c r="W632" s="1337">
        <f t="shared" si="336"/>
        <v>121697.60000000001</v>
      </c>
      <c r="X632" s="1411">
        <f t="shared" si="337"/>
        <v>1582068.8</v>
      </c>
      <c r="Y632" s="1339">
        <v>1</v>
      </c>
      <c r="Z632" s="523">
        <f t="shared" si="338"/>
        <v>4</v>
      </c>
      <c r="AA632" s="377"/>
      <c r="AB632" s="229" t="str">
        <f t="shared" si="339"/>
        <v>Կ-1</v>
      </c>
      <c r="AC632" s="1408">
        <f t="shared" si="340"/>
        <v>1.9</v>
      </c>
      <c r="AD632" s="1408"/>
      <c r="AE632" s="1408">
        <f t="shared" si="350"/>
        <v>1.9</v>
      </c>
      <c r="AF632" s="1337">
        <v>66140</v>
      </c>
      <c r="AG632" s="1337">
        <f t="shared" si="327"/>
        <v>125666</v>
      </c>
      <c r="AH632" s="1334">
        <f t="shared" si="341"/>
        <v>0</v>
      </c>
      <c r="AI632" s="1337">
        <f t="shared" si="342"/>
        <v>125666</v>
      </c>
      <c r="AJ632" s="1411">
        <f t="shared" si="343"/>
        <v>1633658</v>
      </c>
      <c r="AK632" s="1339">
        <v>1</v>
      </c>
      <c r="AL632" s="376">
        <f t="shared" si="344"/>
        <v>5</v>
      </c>
      <c r="AM632" s="377"/>
      <c r="AN632" s="229" t="str">
        <f t="shared" si="345"/>
        <v>Կ-1</v>
      </c>
      <c r="AO632" s="1408">
        <f t="shared" si="346"/>
        <v>1.9</v>
      </c>
      <c r="AP632" s="1408"/>
      <c r="AQ632" s="1408">
        <f t="shared" si="351"/>
        <v>1.9</v>
      </c>
      <c r="AR632" s="1337">
        <v>66140</v>
      </c>
      <c r="AS632" s="1337">
        <f t="shared" si="328"/>
        <v>125666</v>
      </c>
      <c r="AT632" s="1334">
        <f t="shared" si="347"/>
        <v>0</v>
      </c>
      <c r="AU632" s="1337">
        <f t="shared" si="348"/>
        <v>125666</v>
      </c>
      <c r="AV632" s="1411">
        <f t="shared" si="349"/>
        <v>1633658</v>
      </c>
    </row>
    <row r="633" spans="1:48" ht="17.25" thickBot="1">
      <c r="A633" s="1421">
        <v>591</v>
      </c>
      <c r="B633" s="1429" t="s">
        <v>1391</v>
      </c>
      <c r="C633" s="1430" t="s">
        <v>2467</v>
      </c>
      <c r="D633" s="1423">
        <v>1</v>
      </c>
      <c r="E633" s="1419">
        <v>2</v>
      </c>
      <c r="F633" s="725" t="s">
        <v>98</v>
      </c>
      <c r="G633" s="724">
        <f t="shared" si="353"/>
        <v>1.79</v>
      </c>
      <c r="H633" s="443">
        <v>66140</v>
      </c>
      <c r="I633" s="1337">
        <f t="shared" si="325"/>
        <v>118390.6</v>
      </c>
      <c r="J633" s="229"/>
      <c r="K633" s="1337">
        <f t="shared" si="331"/>
        <v>118390.6</v>
      </c>
      <c r="L633" s="1411">
        <f t="shared" si="332"/>
        <v>1539077.8</v>
      </c>
      <c r="M633" s="1339">
        <v>1</v>
      </c>
      <c r="N633" s="523">
        <f t="shared" si="329"/>
        <v>3</v>
      </c>
      <c r="O633" s="377"/>
      <c r="P633" s="229" t="str">
        <f t="shared" si="333"/>
        <v>Կ-1</v>
      </c>
      <c r="Q633" s="643">
        <f t="shared" si="334"/>
        <v>1.84</v>
      </c>
      <c r="R633" s="1408"/>
      <c r="S633" s="1408">
        <f t="shared" si="330"/>
        <v>1.84</v>
      </c>
      <c r="T633" s="1337">
        <v>66140</v>
      </c>
      <c r="U633" s="1337">
        <f t="shared" si="326"/>
        <v>121697.60000000001</v>
      </c>
      <c r="V633" s="1334">
        <f t="shared" si="335"/>
        <v>0</v>
      </c>
      <c r="W633" s="1337">
        <f t="shared" si="336"/>
        <v>121697.60000000001</v>
      </c>
      <c r="X633" s="1411">
        <f t="shared" si="337"/>
        <v>1582068.8</v>
      </c>
      <c r="Y633" s="1339">
        <v>1</v>
      </c>
      <c r="Z633" s="523">
        <f t="shared" si="338"/>
        <v>4</v>
      </c>
      <c r="AA633" s="377"/>
      <c r="AB633" s="229" t="str">
        <f t="shared" si="339"/>
        <v>Կ-1</v>
      </c>
      <c r="AC633" s="1408">
        <f t="shared" si="340"/>
        <v>1.9</v>
      </c>
      <c r="AD633" s="1408"/>
      <c r="AE633" s="1408">
        <f t="shared" si="350"/>
        <v>1.9</v>
      </c>
      <c r="AF633" s="1337">
        <v>66140</v>
      </c>
      <c r="AG633" s="1337">
        <f t="shared" si="327"/>
        <v>125666</v>
      </c>
      <c r="AH633" s="1334">
        <f t="shared" si="341"/>
        <v>0</v>
      </c>
      <c r="AI633" s="1337">
        <f t="shared" si="342"/>
        <v>125666</v>
      </c>
      <c r="AJ633" s="1411">
        <f t="shared" si="343"/>
        <v>1633658</v>
      </c>
      <c r="AK633" s="1339">
        <v>1</v>
      </c>
      <c r="AL633" s="376">
        <f t="shared" si="344"/>
        <v>5</v>
      </c>
      <c r="AM633" s="377"/>
      <c r="AN633" s="229" t="str">
        <f t="shared" si="345"/>
        <v>Կ-1</v>
      </c>
      <c r="AO633" s="1408">
        <f t="shared" si="346"/>
        <v>1.9</v>
      </c>
      <c r="AP633" s="1408"/>
      <c r="AQ633" s="1408">
        <f t="shared" si="351"/>
        <v>1.9</v>
      </c>
      <c r="AR633" s="1337">
        <v>66140</v>
      </c>
      <c r="AS633" s="1337">
        <f t="shared" si="328"/>
        <v>125666</v>
      </c>
      <c r="AT633" s="1334">
        <f t="shared" si="347"/>
        <v>0</v>
      </c>
      <c r="AU633" s="1337">
        <f t="shared" si="348"/>
        <v>125666</v>
      </c>
      <c r="AV633" s="1411">
        <f t="shared" si="349"/>
        <v>1633658</v>
      </c>
    </row>
    <row r="634" spans="1:48" ht="17.25" thickBot="1">
      <c r="A634" s="1421">
        <v>592</v>
      </c>
      <c r="B634" s="1429" t="s">
        <v>1392</v>
      </c>
      <c r="C634" s="1430" t="s">
        <v>2467</v>
      </c>
      <c r="D634" s="1423">
        <v>1</v>
      </c>
      <c r="E634" s="1419">
        <v>2</v>
      </c>
      <c r="F634" s="725" t="s">
        <v>98</v>
      </c>
      <c r="G634" s="724">
        <f t="shared" si="353"/>
        <v>1.79</v>
      </c>
      <c r="H634" s="443">
        <v>66140</v>
      </c>
      <c r="I634" s="1337">
        <f t="shared" si="325"/>
        <v>118390.6</v>
      </c>
      <c r="J634" s="229"/>
      <c r="K634" s="1337">
        <f t="shared" si="331"/>
        <v>118390.6</v>
      </c>
      <c r="L634" s="1411">
        <f t="shared" si="332"/>
        <v>1539077.8</v>
      </c>
      <c r="M634" s="1339">
        <v>1</v>
      </c>
      <c r="N634" s="523">
        <f t="shared" si="329"/>
        <v>3</v>
      </c>
      <c r="O634" s="377"/>
      <c r="P634" s="229" t="str">
        <f t="shared" si="333"/>
        <v>Կ-1</v>
      </c>
      <c r="Q634" s="643">
        <f t="shared" si="334"/>
        <v>1.84</v>
      </c>
      <c r="R634" s="1408"/>
      <c r="S634" s="1408">
        <f t="shared" si="330"/>
        <v>1.84</v>
      </c>
      <c r="T634" s="1337">
        <v>66140</v>
      </c>
      <c r="U634" s="1337">
        <f t="shared" si="326"/>
        <v>121697.60000000001</v>
      </c>
      <c r="V634" s="1334">
        <f t="shared" si="335"/>
        <v>0</v>
      </c>
      <c r="W634" s="1337">
        <f t="shared" si="336"/>
        <v>121697.60000000001</v>
      </c>
      <c r="X634" s="1411">
        <f t="shared" si="337"/>
        <v>1582068.8</v>
      </c>
      <c r="Y634" s="1339">
        <v>1</v>
      </c>
      <c r="Z634" s="523">
        <f t="shared" si="338"/>
        <v>4</v>
      </c>
      <c r="AA634" s="377"/>
      <c r="AB634" s="229" t="str">
        <f t="shared" si="339"/>
        <v>Կ-1</v>
      </c>
      <c r="AC634" s="1408">
        <f t="shared" si="340"/>
        <v>1.9</v>
      </c>
      <c r="AD634" s="1408"/>
      <c r="AE634" s="1408">
        <f t="shared" si="350"/>
        <v>1.9</v>
      </c>
      <c r="AF634" s="1337">
        <v>66140</v>
      </c>
      <c r="AG634" s="1337">
        <f t="shared" si="327"/>
        <v>125666</v>
      </c>
      <c r="AH634" s="1334">
        <f t="shared" si="341"/>
        <v>0</v>
      </c>
      <c r="AI634" s="1337">
        <f t="shared" si="342"/>
        <v>125666</v>
      </c>
      <c r="AJ634" s="1411">
        <f t="shared" si="343"/>
        <v>1633658</v>
      </c>
      <c r="AK634" s="1339">
        <v>1</v>
      </c>
      <c r="AL634" s="376">
        <f t="shared" si="344"/>
        <v>5</v>
      </c>
      <c r="AM634" s="377"/>
      <c r="AN634" s="229" t="str">
        <f t="shared" si="345"/>
        <v>Կ-1</v>
      </c>
      <c r="AO634" s="1408">
        <f t="shared" si="346"/>
        <v>1.9</v>
      </c>
      <c r="AP634" s="1408"/>
      <c r="AQ634" s="1408">
        <f t="shared" si="351"/>
        <v>1.9</v>
      </c>
      <c r="AR634" s="1337">
        <v>66140</v>
      </c>
      <c r="AS634" s="1337">
        <f t="shared" si="328"/>
        <v>125666</v>
      </c>
      <c r="AT634" s="1334">
        <f t="shared" si="347"/>
        <v>0</v>
      </c>
      <c r="AU634" s="1337">
        <f t="shared" si="348"/>
        <v>125666</v>
      </c>
      <c r="AV634" s="1411">
        <f t="shared" si="349"/>
        <v>1633658</v>
      </c>
    </row>
    <row r="635" spans="1:48" ht="17.25" thickBot="1">
      <c r="A635" s="1421">
        <v>593</v>
      </c>
      <c r="B635" s="1429" t="s">
        <v>1393</v>
      </c>
      <c r="C635" s="1430" t="s">
        <v>2467</v>
      </c>
      <c r="D635" s="1423">
        <v>1</v>
      </c>
      <c r="E635" s="1419">
        <v>2</v>
      </c>
      <c r="F635" s="725" t="s">
        <v>98</v>
      </c>
      <c r="G635" s="724">
        <f t="shared" si="353"/>
        <v>1.79</v>
      </c>
      <c r="H635" s="443">
        <v>66140</v>
      </c>
      <c r="I635" s="1337">
        <f t="shared" si="325"/>
        <v>118390.6</v>
      </c>
      <c r="J635" s="229"/>
      <c r="K635" s="1337">
        <f t="shared" si="331"/>
        <v>118390.6</v>
      </c>
      <c r="L635" s="1411">
        <f t="shared" si="332"/>
        <v>1539077.8</v>
      </c>
      <c r="M635" s="1339">
        <v>1</v>
      </c>
      <c r="N635" s="523">
        <f t="shared" si="329"/>
        <v>3</v>
      </c>
      <c r="O635" s="377"/>
      <c r="P635" s="229" t="str">
        <f t="shared" si="333"/>
        <v>Կ-1</v>
      </c>
      <c r="Q635" s="643">
        <f t="shared" si="334"/>
        <v>1.84</v>
      </c>
      <c r="R635" s="1408"/>
      <c r="S635" s="1408">
        <f t="shared" si="330"/>
        <v>1.84</v>
      </c>
      <c r="T635" s="1337">
        <v>66140</v>
      </c>
      <c r="U635" s="1337">
        <f t="shared" si="326"/>
        <v>121697.60000000001</v>
      </c>
      <c r="V635" s="1334">
        <f t="shared" si="335"/>
        <v>0</v>
      </c>
      <c r="W635" s="1337">
        <f t="shared" si="336"/>
        <v>121697.60000000001</v>
      </c>
      <c r="X635" s="1411">
        <f t="shared" si="337"/>
        <v>1582068.8</v>
      </c>
      <c r="Y635" s="1339">
        <v>1</v>
      </c>
      <c r="Z635" s="523">
        <f t="shared" si="338"/>
        <v>4</v>
      </c>
      <c r="AA635" s="377"/>
      <c r="AB635" s="229" t="str">
        <f t="shared" si="339"/>
        <v>Կ-1</v>
      </c>
      <c r="AC635" s="1408">
        <f t="shared" si="340"/>
        <v>1.9</v>
      </c>
      <c r="AD635" s="1408"/>
      <c r="AE635" s="1408">
        <f t="shared" si="350"/>
        <v>1.9</v>
      </c>
      <c r="AF635" s="1337">
        <v>66140</v>
      </c>
      <c r="AG635" s="1337">
        <f t="shared" si="327"/>
        <v>125666</v>
      </c>
      <c r="AH635" s="1334">
        <f t="shared" si="341"/>
        <v>0</v>
      </c>
      <c r="AI635" s="1337">
        <f t="shared" si="342"/>
        <v>125666</v>
      </c>
      <c r="AJ635" s="1411">
        <f t="shared" si="343"/>
        <v>1633658</v>
      </c>
      <c r="AK635" s="1339">
        <v>1</v>
      </c>
      <c r="AL635" s="376">
        <f t="shared" si="344"/>
        <v>5</v>
      </c>
      <c r="AM635" s="377"/>
      <c r="AN635" s="229" t="str">
        <f t="shared" si="345"/>
        <v>Կ-1</v>
      </c>
      <c r="AO635" s="1408">
        <f t="shared" si="346"/>
        <v>1.9</v>
      </c>
      <c r="AP635" s="1408"/>
      <c r="AQ635" s="1408">
        <f t="shared" si="351"/>
        <v>1.9</v>
      </c>
      <c r="AR635" s="1337">
        <v>66140</v>
      </c>
      <c r="AS635" s="1337">
        <f t="shared" si="328"/>
        <v>125666</v>
      </c>
      <c r="AT635" s="1334">
        <f t="shared" si="347"/>
        <v>0</v>
      </c>
      <c r="AU635" s="1337">
        <f t="shared" si="348"/>
        <v>125666</v>
      </c>
      <c r="AV635" s="1411">
        <f t="shared" si="349"/>
        <v>1633658</v>
      </c>
    </row>
    <row r="636" spans="1:48" ht="17.25" thickBot="1">
      <c r="A636" s="1421">
        <v>594</v>
      </c>
      <c r="B636" s="1429" t="s">
        <v>1394</v>
      </c>
      <c r="C636" s="1430" t="s">
        <v>2467</v>
      </c>
      <c r="D636" s="1423">
        <v>1</v>
      </c>
      <c r="E636" s="1419">
        <v>2</v>
      </c>
      <c r="F636" s="725" t="s">
        <v>98</v>
      </c>
      <c r="G636" s="724">
        <f t="shared" si="353"/>
        <v>1.79</v>
      </c>
      <c r="H636" s="443">
        <v>66140</v>
      </c>
      <c r="I636" s="1337">
        <f t="shared" si="325"/>
        <v>118390.6</v>
      </c>
      <c r="J636" s="229"/>
      <c r="K636" s="1337">
        <f t="shared" si="331"/>
        <v>118390.6</v>
      </c>
      <c r="L636" s="1411">
        <f t="shared" si="332"/>
        <v>1539077.8</v>
      </c>
      <c r="M636" s="1339">
        <v>1</v>
      </c>
      <c r="N636" s="523">
        <f t="shared" si="329"/>
        <v>3</v>
      </c>
      <c r="O636" s="377"/>
      <c r="P636" s="229" t="str">
        <f t="shared" si="333"/>
        <v>Կ-1</v>
      </c>
      <c r="Q636" s="643">
        <f t="shared" si="334"/>
        <v>1.84</v>
      </c>
      <c r="R636" s="1408"/>
      <c r="S636" s="1408">
        <f t="shared" si="330"/>
        <v>1.84</v>
      </c>
      <c r="T636" s="1337">
        <v>66140</v>
      </c>
      <c r="U636" s="1337">
        <f t="shared" si="326"/>
        <v>121697.60000000001</v>
      </c>
      <c r="V636" s="1334">
        <f t="shared" si="335"/>
        <v>0</v>
      </c>
      <c r="W636" s="1337">
        <f t="shared" si="336"/>
        <v>121697.60000000001</v>
      </c>
      <c r="X636" s="1411">
        <f t="shared" si="337"/>
        <v>1582068.8</v>
      </c>
      <c r="Y636" s="1339">
        <v>1</v>
      </c>
      <c r="Z636" s="523">
        <f t="shared" si="338"/>
        <v>4</v>
      </c>
      <c r="AA636" s="377"/>
      <c r="AB636" s="229" t="str">
        <f t="shared" si="339"/>
        <v>Կ-1</v>
      </c>
      <c r="AC636" s="1408">
        <f t="shared" si="340"/>
        <v>1.9</v>
      </c>
      <c r="AD636" s="1408"/>
      <c r="AE636" s="1408">
        <f t="shared" si="350"/>
        <v>1.9</v>
      </c>
      <c r="AF636" s="1337">
        <v>66140</v>
      </c>
      <c r="AG636" s="1337">
        <f t="shared" si="327"/>
        <v>125666</v>
      </c>
      <c r="AH636" s="1334">
        <f t="shared" si="341"/>
        <v>0</v>
      </c>
      <c r="AI636" s="1337">
        <f t="shared" si="342"/>
        <v>125666</v>
      </c>
      <c r="AJ636" s="1411">
        <f t="shared" si="343"/>
        <v>1633658</v>
      </c>
      <c r="AK636" s="1339">
        <v>1</v>
      </c>
      <c r="AL636" s="376">
        <f t="shared" si="344"/>
        <v>5</v>
      </c>
      <c r="AM636" s="377"/>
      <c r="AN636" s="229" t="str">
        <f t="shared" si="345"/>
        <v>Կ-1</v>
      </c>
      <c r="AO636" s="1408">
        <f t="shared" si="346"/>
        <v>1.9</v>
      </c>
      <c r="AP636" s="1408"/>
      <c r="AQ636" s="1408">
        <f t="shared" si="351"/>
        <v>1.9</v>
      </c>
      <c r="AR636" s="1337">
        <v>66140</v>
      </c>
      <c r="AS636" s="1337">
        <f t="shared" si="328"/>
        <v>125666</v>
      </c>
      <c r="AT636" s="1334">
        <f t="shared" si="347"/>
        <v>0</v>
      </c>
      <c r="AU636" s="1337">
        <f t="shared" si="348"/>
        <v>125666</v>
      </c>
      <c r="AV636" s="1411">
        <f t="shared" si="349"/>
        <v>1633658</v>
      </c>
    </row>
    <row r="637" spans="1:48" ht="17.25" thickBot="1">
      <c r="A637" s="1421">
        <v>595</v>
      </c>
      <c r="B637" s="1429" t="s">
        <v>1396</v>
      </c>
      <c r="C637" s="1430" t="s">
        <v>2467</v>
      </c>
      <c r="D637" s="1423">
        <v>1</v>
      </c>
      <c r="E637" s="1419">
        <v>2</v>
      </c>
      <c r="F637" s="725" t="s">
        <v>98</v>
      </c>
      <c r="G637" s="724">
        <f t="shared" si="353"/>
        <v>1.79</v>
      </c>
      <c r="H637" s="443">
        <v>66140</v>
      </c>
      <c r="I637" s="1337">
        <f t="shared" si="325"/>
        <v>118390.6</v>
      </c>
      <c r="J637" s="229"/>
      <c r="K637" s="1337">
        <f t="shared" si="331"/>
        <v>118390.6</v>
      </c>
      <c r="L637" s="1411">
        <f t="shared" si="332"/>
        <v>1539077.8</v>
      </c>
      <c r="M637" s="1339">
        <v>1</v>
      </c>
      <c r="N637" s="523">
        <f t="shared" si="329"/>
        <v>3</v>
      </c>
      <c r="O637" s="377"/>
      <c r="P637" s="229" t="str">
        <f t="shared" si="333"/>
        <v>Կ-1</v>
      </c>
      <c r="Q637" s="643">
        <f t="shared" si="334"/>
        <v>1.84</v>
      </c>
      <c r="R637" s="1408"/>
      <c r="S637" s="1408">
        <f t="shared" si="330"/>
        <v>1.84</v>
      </c>
      <c r="T637" s="1337">
        <v>66140</v>
      </c>
      <c r="U637" s="1337">
        <f t="shared" si="326"/>
        <v>121697.60000000001</v>
      </c>
      <c r="V637" s="1334">
        <f t="shared" si="335"/>
        <v>0</v>
      </c>
      <c r="W637" s="1337">
        <f t="shared" si="336"/>
        <v>121697.60000000001</v>
      </c>
      <c r="X637" s="1411">
        <f t="shared" si="337"/>
        <v>1582068.8</v>
      </c>
      <c r="Y637" s="1339">
        <v>1</v>
      </c>
      <c r="Z637" s="523">
        <f t="shared" si="338"/>
        <v>4</v>
      </c>
      <c r="AA637" s="377"/>
      <c r="AB637" s="229" t="str">
        <f t="shared" si="339"/>
        <v>Կ-1</v>
      </c>
      <c r="AC637" s="1408">
        <f t="shared" si="340"/>
        <v>1.9</v>
      </c>
      <c r="AD637" s="1408"/>
      <c r="AE637" s="1408">
        <f t="shared" si="350"/>
        <v>1.9</v>
      </c>
      <c r="AF637" s="1337">
        <v>66140</v>
      </c>
      <c r="AG637" s="1337">
        <f t="shared" si="327"/>
        <v>125666</v>
      </c>
      <c r="AH637" s="1334">
        <f t="shared" si="341"/>
        <v>0</v>
      </c>
      <c r="AI637" s="1337">
        <f t="shared" si="342"/>
        <v>125666</v>
      </c>
      <c r="AJ637" s="1411">
        <f t="shared" si="343"/>
        <v>1633658</v>
      </c>
      <c r="AK637" s="1339">
        <v>1</v>
      </c>
      <c r="AL637" s="376">
        <f t="shared" si="344"/>
        <v>5</v>
      </c>
      <c r="AM637" s="377"/>
      <c r="AN637" s="229" t="str">
        <f t="shared" si="345"/>
        <v>Կ-1</v>
      </c>
      <c r="AO637" s="1408">
        <f t="shared" si="346"/>
        <v>1.9</v>
      </c>
      <c r="AP637" s="1408"/>
      <c r="AQ637" s="1408">
        <f t="shared" si="351"/>
        <v>1.9</v>
      </c>
      <c r="AR637" s="1337">
        <v>66140</v>
      </c>
      <c r="AS637" s="1337">
        <f t="shared" si="328"/>
        <v>125666</v>
      </c>
      <c r="AT637" s="1334">
        <f t="shared" si="347"/>
        <v>0</v>
      </c>
      <c r="AU637" s="1337">
        <f t="shared" si="348"/>
        <v>125666</v>
      </c>
      <c r="AV637" s="1411">
        <f t="shared" si="349"/>
        <v>1633658</v>
      </c>
    </row>
    <row r="638" spans="1:48" ht="17.25" thickBot="1">
      <c r="A638" s="1421">
        <v>596</v>
      </c>
      <c r="B638" s="1429" t="s">
        <v>1398</v>
      </c>
      <c r="C638" s="1430" t="s">
        <v>2467</v>
      </c>
      <c r="D638" s="1423">
        <v>1</v>
      </c>
      <c r="E638" s="1419">
        <v>2</v>
      </c>
      <c r="F638" s="725" t="s">
        <v>98</v>
      </c>
      <c r="G638" s="724">
        <f t="shared" si="353"/>
        <v>1.79</v>
      </c>
      <c r="H638" s="443">
        <v>66140</v>
      </c>
      <c r="I638" s="1337">
        <f t="shared" si="325"/>
        <v>118390.6</v>
      </c>
      <c r="J638" s="229"/>
      <c r="K638" s="1337">
        <f t="shared" si="331"/>
        <v>118390.6</v>
      </c>
      <c r="L638" s="1411">
        <f t="shared" si="332"/>
        <v>1539077.8</v>
      </c>
      <c r="M638" s="1339">
        <v>1</v>
      </c>
      <c r="N638" s="523">
        <f t="shared" si="329"/>
        <v>3</v>
      </c>
      <c r="O638" s="377"/>
      <c r="P638" s="229" t="str">
        <f t="shared" si="333"/>
        <v>Կ-1</v>
      </c>
      <c r="Q638" s="643">
        <f t="shared" si="334"/>
        <v>1.84</v>
      </c>
      <c r="R638" s="1408"/>
      <c r="S638" s="1408">
        <f t="shared" si="330"/>
        <v>1.84</v>
      </c>
      <c r="T638" s="1337">
        <v>66140</v>
      </c>
      <c r="U638" s="1337">
        <f t="shared" si="326"/>
        <v>121697.60000000001</v>
      </c>
      <c r="V638" s="1334">
        <f t="shared" si="335"/>
        <v>0</v>
      </c>
      <c r="W638" s="1337">
        <f t="shared" si="336"/>
        <v>121697.60000000001</v>
      </c>
      <c r="X638" s="1411">
        <f t="shared" si="337"/>
        <v>1582068.8</v>
      </c>
      <c r="Y638" s="1339">
        <v>1</v>
      </c>
      <c r="Z638" s="523">
        <f t="shared" si="338"/>
        <v>4</v>
      </c>
      <c r="AA638" s="377"/>
      <c r="AB638" s="229" t="str">
        <f t="shared" si="339"/>
        <v>Կ-1</v>
      </c>
      <c r="AC638" s="1408">
        <f t="shared" si="340"/>
        <v>1.9</v>
      </c>
      <c r="AD638" s="1408"/>
      <c r="AE638" s="1408">
        <f t="shared" si="350"/>
        <v>1.9</v>
      </c>
      <c r="AF638" s="1337">
        <v>66140</v>
      </c>
      <c r="AG638" s="1337">
        <f t="shared" si="327"/>
        <v>125666</v>
      </c>
      <c r="AH638" s="1334">
        <f t="shared" si="341"/>
        <v>0</v>
      </c>
      <c r="AI638" s="1337">
        <f t="shared" si="342"/>
        <v>125666</v>
      </c>
      <c r="AJ638" s="1411">
        <f t="shared" si="343"/>
        <v>1633658</v>
      </c>
      <c r="AK638" s="1339">
        <v>1</v>
      </c>
      <c r="AL638" s="376">
        <f t="shared" si="344"/>
        <v>5</v>
      </c>
      <c r="AM638" s="377"/>
      <c r="AN638" s="229" t="str">
        <f t="shared" si="345"/>
        <v>Կ-1</v>
      </c>
      <c r="AO638" s="1408">
        <f t="shared" si="346"/>
        <v>1.9</v>
      </c>
      <c r="AP638" s="1408"/>
      <c r="AQ638" s="1408">
        <f t="shared" si="351"/>
        <v>1.9</v>
      </c>
      <c r="AR638" s="1337">
        <v>66140</v>
      </c>
      <c r="AS638" s="1337">
        <f t="shared" si="328"/>
        <v>125666</v>
      </c>
      <c r="AT638" s="1334">
        <f t="shared" si="347"/>
        <v>0</v>
      </c>
      <c r="AU638" s="1337">
        <f t="shared" si="348"/>
        <v>125666</v>
      </c>
      <c r="AV638" s="1411">
        <f t="shared" si="349"/>
        <v>1633658</v>
      </c>
    </row>
    <row r="639" spans="1:48" ht="17.25" thickBot="1">
      <c r="A639" s="1421">
        <v>597</v>
      </c>
      <c r="B639" s="1429" t="s">
        <v>1399</v>
      </c>
      <c r="C639" s="1430" t="s">
        <v>2467</v>
      </c>
      <c r="D639" s="1423">
        <v>1</v>
      </c>
      <c r="E639" s="1419">
        <v>2</v>
      </c>
      <c r="F639" s="725" t="s">
        <v>98</v>
      </c>
      <c r="G639" s="724">
        <f t="shared" si="353"/>
        <v>1.79</v>
      </c>
      <c r="H639" s="443">
        <v>66140</v>
      </c>
      <c r="I639" s="1337">
        <f t="shared" si="325"/>
        <v>118390.6</v>
      </c>
      <c r="J639" s="229"/>
      <c r="K639" s="1337">
        <f t="shared" si="331"/>
        <v>118390.6</v>
      </c>
      <c r="L639" s="1411">
        <f t="shared" si="332"/>
        <v>1539077.8</v>
      </c>
      <c r="M639" s="1339">
        <v>1</v>
      </c>
      <c r="N639" s="523">
        <f t="shared" si="329"/>
        <v>3</v>
      </c>
      <c r="O639" s="377"/>
      <c r="P639" s="229" t="str">
        <f t="shared" si="333"/>
        <v>Կ-1</v>
      </c>
      <c r="Q639" s="643">
        <f t="shared" si="334"/>
        <v>1.84</v>
      </c>
      <c r="R639" s="1408"/>
      <c r="S639" s="1408">
        <f t="shared" si="330"/>
        <v>1.84</v>
      </c>
      <c r="T639" s="1337">
        <v>66140</v>
      </c>
      <c r="U639" s="1337">
        <f t="shared" si="326"/>
        <v>121697.60000000001</v>
      </c>
      <c r="V639" s="1334">
        <f t="shared" si="335"/>
        <v>0</v>
      </c>
      <c r="W639" s="1337">
        <f t="shared" si="336"/>
        <v>121697.60000000001</v>
      </c>
      <c r="X639" s="1411">
        <f t="shared" si="337"/>
        <v>1582068.8</v>
      </c>
      <c r="Y639" s="1339">
        <v>1</v>
      </c>
      <c r="Z639" s="523">
        <f t="shared" si="338"/>
        <v>4</v>
      </c>
      <c r="AA639" s="377"/>
      <c r="AB639" s="229" t="str">
        <f t="shared" si="339"/>
        <v>Կ-1</v>
      </c>
      <c r="AC639" s="1408">
        <f t="shared" si="340"/>
        <v>1.9</v>
      </c>
      <c r="AD639" s="1408"/>
      <c r="AE639" s="1408">
        <f t="shared" si="350"/>
        <v>1.9</v>
      </c>
      <c r="AF639" s="1337">
        <v>66140</v>
      </c>
      <c r="AG639" s="1337">
        <f t="shared" si="327"/>
        <v>125666</v>
      </c>
      <c r="AH639" s="1334">
        <f t="shared" si="341"/>
        <v>0</v>
      </c>
      <c r="AI639" s="1337">
        <f t="shared" si="342"/>
        <v>125666</v>
      </c>
      <c r="AJ639" s="1411">
        <f t="shared" si="343"/>
        <v>1633658</v>
      </c>
      <c r="AK639" s="1339">
        <v>1</v>
      </c>
      <c r="AL639" s="376">
        <f t="shared" si="344"/>
        <v>5</v>
      </c>
      <c r="AM639" s="377"/>
      <c r="AN639" s="229" t="str">
        <f t="shared" si="345"/>
        <v>Կ-1</v>
      </c>
      <c r="AO639" s="1408">
        <f t="shared" si="346"/>
        <v>1.9</v>
      </c>
      <c r="AP639" s="1408"/>
      <c r="AQ639" s="1408">
        <f t="shared" si="351"/>
        <v>1.9</v>
      </c>
      <c r="AR639" s="1337">
        <v>66140</v>
      </c>
      <c r="AS639" s="1337">
        <f t="shared" si="328"/>
        <v>125666</v>
      </c>
      <c r="AT639" s="1334">
        <f t="shared" si="347"/>
        <v>0</v>
      </c>
      <c r="AU639" s="1337">
        <f t="shared" si="348"/>
        <v>125666</v>
      </c>
      <c r="AV639" s="1411">
        <f t="shared" si="349"/>
        <v>1633658</v>
      </c>
    </row>
    <row r="640" spans="1:48" ht="17.25" thickBot="1">
      <c r="A640" s="1421">
        <v>598</v>
      </c>
      <c r="B640" s="1433" t="s">
        <v>1556</v>
      </c>
      <c r="C640" s="1430" t="s">
        <v>2467</v>
      </c>
      <c r="D640" s="1423">
        <v>1</v>
      </c>
      <c r="E640" s="1419">
        <v>2</v>
      </c>
      <c r="F640" s="725" t="s">
        <v>98</v>
      </c>
      <c r="G640" s="724">
        <f t="shared" si="353"/>
        <v>1.79</v>
      </c>
      <c r="H640" s="443">
        <v>66140</v>
      </c>
      <c r="I640" s="1337">
        <f t="shared" ref="I640:I680" si="354">+H640*G640</f>
        <v>118390.6</v>
      </c>
      <c r="J640" s="1338"/>
      <c r="K640" s="1337">
        <f t="shared" si="331"/>
        <v>118390.6</v>
      </c>
      <c r="L640" s="1411">
        <f t="shared" si="332"/>
        <v>1539077.8</v>
      </c>
      <c r="M640" s="1339">
        <v>1</v>
      </c>
      <c r="N640" s="523">
        <f t="shared" si="329"/>
        <v>3</v>
      </c>
      <c r="O640" s="377"/>
      <c r="P640" s="229" t="str">
        <f t="shared" si="333"/>
        <v>Կ-1</v>
      </c>
      <c r="Q640" s="643">
        <f t="shared" si="334"/>
        <v>1.84</v>
      </c>
      <c r="R640" s="1408"/>
      <c r="S640" s="1408">
        <f t="shared" si="330"/>
        <v>1.84</v>
      </c>
      <c r="T640" s="1337">
        <v>66140</v>
      </c>
      <c r="U640" s="1337">
        <f t="shared" ref="U640:U680" si="355">+T640*S640</f>
        <v>121697.60000000001</v>
      </c>
      <c r="V640" s="1334">
        <f t="shared" si="335"/>
        <v>0</v>
      </c>
      <c r="W640" s="1337">
        <f t="shared" si="336"/>
        <v>121697.60000000001</v>
      </c>
      <c r="X640" s="1411">
        <f t="shared" si="337"/>
        <v>1582068.8</v>
      </c>
      <c r="Y640" s="1339">
        <v>1</v>
      </c>
      <c r="Z640" s="523">
        <f t="shared" si="338"/>
        <v>4</v>
      </c>
      <c r="AA640" s="377"/>
      <c r="AB640" s="229" t="str">
        <f t="shared" si="339"/>
        <v>Կ-1</v>
      </c>
      <c r="AC640" s="1408">
        <f t="shared" si="340"/>
        <v>1.9</v>
      </c>
      <c r="AD640" s="1408"/>
      <c r="AE640" s="1408">
        <f t="shared" si="350"/>
        <v>1.9</v>
      </c>
      <c r="AF640" s="1337">
        <v>66140</v>
      </c>
      <c r="AG640" s="1337">
        <f t="shared" ref="AG640:AG680" si="356">+AF640*AE640</f>
        <v>125666</v>
      </c>
      <c r="AH640" s="1334">
        <f t="shared" si="341"/>
        <v>0</v>
      </c>
      <c r="AI640" s="1337">
        <f t="shared" si="342"/>
        <v>125666</v>
      </c>
      <c r="AJ640" s="1411">
        <f t="shared" si="343"/>
        <v>1633658</v>
      </c>
      <c r="AK640" s="1339">
        <v>1</v>
      </c>
      <c r="AL640" s="376">
        <f t="shared" si="344"/>
        <v>5</v>
      </c>
      <c r="AM640" s="377"/>
      <c r="AN640" s="229" t="str">
        <f t="shared" si="345"/>
        <v>Կ-1</v>
      </c>
      <c r="AO640" s="1408">
        <f t="shared" si="346"/>
        <v>1.9</v>
      </c>
      <c r="AP640" s="1408"/>
      <c r="AQ640" s="1408">
        <f t="shared" si="351"/>
        <v>1.9</v>
      </c>
      <c r="AR640" s="1337">
        <v>66140</v>
      </c>
      <c r="AS640" s="1337">
        <f t="shared" ref="AS640:AS680" si="357">+AR640*AQ640</f>
        <v>125666</v>
      </c>
      <c r="AT640" s="1334">
        <f t="shared" si="347"/>
        <v>0</v>
      </c>
      <c r="AU640" s="1337">
        <f t="shared" si="348"/>
        <v>125666</v>
      </c>
      <c r="AV640" s="1411">
        <f t="shared" si="349"/>
        <v>1633658</v>
      </c>
    </row>
    <row r="641" spans="1:48" ht="17.25" thickBot="1">
      <c r="A641" s="1421">
        <v>599</v>
      </c>
      <c r="B641" s="1429" t="s">
        <v>1401</v>
      </c>
      <c r="C641" s="1430" t="s">
        <v>2467</v>
      </c>
      <c r="D641" s="1423">
        <v>1</v>
      </c>
      <c r="E641" s="1419">
        <v>2</v>
      </c>
      <c r="F641" s="725" t="s">
        <v>98</v>
      </c>
      <c r="G641" s="724">
        <f t="shared" si="353"/>
        <v>1.79</v>
      </c>
      <c r="H641" s="443">
        <v>66140</v>
      </c>
      <c r="I641" s="1337">
        <f t="shared" si="354"/>
        <v>118390.6</v>
      </c>
      <c r="J641" s="1338"/>
      <c r="K641" s="1337">
        <f t="shared" si="331"/>
        <v>118390.6</v>
      </c>
      <c r="L641" s="1411">
        <f t="shared" si="332"/>
        <v>1539077.8</v>
      </c>
      <c r="M641" s="1339">
        <v>1</v>
      </c>
      <c r="N641" s="523">
        <f t="shared" si="329"/>
        <v>3</v>
      </c>
      <c r="O641" s="377"/>
      <c r="P641" s="229" t="str">
        <f t="shared" si="333"/>
        <v>Կ-1</v>
      </c>
      <c r="Q641" s="643">
        <f t="shared" si="334"/>
        <v>1.84</v>
      </c>
      <c r="R641" s="1408"/>
      <c r="S641" s="1408">
        <f t="shared" si="330"/>
        <v>1.84</v>
      </c>
      <c r="T641" s="1337">
        <v>66140</v>
      </c>
      <c r="U641" s="1337">
        <f t="shared" si="355"/>
        <v>121697.60000000001</v>
      </c>
      <c r="V641" s="1334">
        <f t="shared" si="335"/>
        <v>0</v>
      </c>
      <c r="W641" s="1337">
        <f t="shared" si="336"/>
        <v>121697.60000000001</v>
      </c>
      <c r="X641" s="1411">
        <f t="shared" si="337"/>
        <v>1582068.8</v>
      </c>
      <c r="Y641" s="1339">
        <v>1</v>
      </c>
      <c r="Z641" s="523">
        <f t="shared" si="338"/>
        <v>4</v>
      </c>
      <c r="AA641" s="377"/>
      <c r="AB641" s="229" t="str">
        <f t="shared" si="339"/>
        <v>Կ-1</v>
      </c>
      <c r="AC641" s="1408">
        <f t="shared" si="340"/>
        <v>1.9</v>
      </c>
      <c r="AD641" s="1408"/>
      <c r="AE641" s="1408">
        <f t="shared" si="350"/>
        <v>1.9</v>
      </c>
      <c r="AF641" s="1337">
        <v>66140</v>
      </c>
      <c r="AG641" s="1337">
        <f t="shared" si="356"/>
        <v>125666</v>
      </c>
      <c r="AH641" s="1334">
        <f t="shared" si="341"/>
        <v>0</v>
      </c>
      <c r="AI641" s="1337">
        <f t="shared" si="342"/>
        <v>125666</v>
      </c>
      <c r="AJ641" s="1411">
        <f t="shared" si="343"/>
        <v>1633658</v>
      </c>
      <c r="AK641" s="1339">
        <v>1</v>
      </c>
      <c r="AL641" s="376">
        <f t="shared" si="344"/>
        <v>5</v>
      </c>
      <c r="AM641" s="377"/>
      <c r="AN641" s="229" t="str">
        <f t="shared" si="345"/>
        <v>Կ-1</v>
      </c>
      <c r="AO641" s="1408">
        <f t="shared" si="346"/>
        <v>1.9</v>
      </c>
      <c r="AP641" s="1408"/>
      <c r="AQ641" s="1408">
        <f t="shared" si="351"/>
        <v>1.9</v>
      </c>
      <c r="AR641" s="1337">
        <v>66140</v>
      </c>
      <c r="AS641" s="1337">
        <f t="shared" si="357"/>
        <v>125666</v>
      </c>
      <c r="AT641" s="1334">
        <f t="shared" si="347"/>
        <v>0</v>
      </c>
      <c r="AU641" s="1337">
        <f t="shared" si="348"/>
        <v>125666</v>
      </c>
      <c r="AV641" s="1411">
        <f t="shared" si="349"/>
        <v>1633658</v>
      </c>
    </row>
    <row r="642" spans="1:48" ht="17.25" thickBot="1">
      <c r="A642" s="1421">
        <v>600</v>
      </c>
      <c r="B642" s="1433" t="s">
        <v>1402</v>
      </c>
      <c r="C642" s="1430" t="s">
        <v>2467</v>
      </c>
      <c r="D642" s="1423">
        <v>1</v>
      </c>
      <c r="E642" s="1419">
        <v>2</v>
      </c>
      <c r="F642" s="725" t="s">
        <v>98</v>
      </c>
      <c r="G642" s="724">
        <f t="shared" si="353"/>
        <v>1.79</v>
      </c>
      <c r="H642" s="443">
        <v>66140</v>
      </c>
      <c r="I642" s="1337">
        <f t="shared" si="354"/>
        <v>118390.6</v>
      </c>
      <c r="J642" s="1338"/>
      <c r="K642" s="1337">
        <f t="shared" si="331"/>
        <v>118390.6</v>
      </c>
      <c r="L642" s="1411">
        <f t="shared" si="332"/>
        <v>1539077.8</v>
      </c>
      <c r="M642" s="1339">
        <v>1</v>
      </c>
      <c r="N642" s="523">
        <f t="shared" si="329"/>
        <v>3</v>
      </c>
      <c r="O642" s="377"/>
      <c r="P642" s="229" t="str">
        <f t="shared" si="333"/>
        <v>Կ-1</v>
      </c>
      <c r="Q642" s="643">
        <f t="shared" si="334"/>
        <v>1.84</v>
      </c>
      <c r="R642" s="1408"/>
      <c r="S642" s="1408">
        <f t="shared" si="330"/>
        <v>1.84</v>
      </c>
      <c r="T642" s="1337">
        <v>66140</v>
      </c>
      <c r="U642" s="1337">
        <f t="shared" si="355"/>
        <v>121697.60000000001</v>
      </c>
      <c r="V642" s="1334">
        <f t="shared" si="335"/>
        <v>0</v>
      </c>
      <c r="W642" s="1337">
        <f t="shared" si="336"/>
        <v>121697.60000000001</v>
      </c>
      <c r="X642" s="1411">
        <f t="shared" si="337"/>
        <v>1582068.8</v>
      </c>
      <c r="Y642" s="1339">
        <v>1</v>
      </c>
      <c r="Z642" s="523">
        <f t="shared" si="338"/>
        <v>4</v>
      </c>
      <c r="AA642" s="377"/>
      <c r="AB642" s="229" t="str">
        <f t="shared" si="339"/>
        <v>Կ-1</v>
      </c>
      <c r="AC642" s="1408">
        <f t="shared" si="340"/>
        <v>1.9</v>
      </c>
      <c r="AD642" s="1408"/>
      <c r="AE642" s="1408">
        <f t="shared" si="350"/>
        <v>1.9</v>
      </c>
      <c r="AF642" s="1337">
        <v>66140</v>
      </c>
      <c r="AG642" s="1337">
        <f t="shared" si="356"/>
        <v>125666</v>
      </c>
      <c r="AH642" s="1334">
        <f t="shared" si="341"/>
        <v>0</v>
      </c>
      <c r="AI642" s="1337">
        <f t="shared" si="342"/>
        <v>125666</v>
      </c>
      <c r="AJ642" s="1411">
        <f t="shared" si="343"/>
        <v>1633658</v>
      </c>
      <c r="AK642" s="1339">
        <v>1</v>
      </c>
      <c r="AL642" s="376">
        <f t="shared" si="344"/>
        <v>5</v>
      </c>
      <c r="AM642" s="377"/>
      <c r="AN642" s="229" t="str">
        <f t="shared" si="345"/>
        <v>Կ-1</v>
      </c>
      <c r="AO642" s="1408">
        <f t="shared" si="346"/>
        <v>1.9</v>
      </c>
      <c r="AP642" s="1408"/>
      <c r="AQ642" s="1408">
        <f t="shared" si="351"/>
        <v>1.9</v>
      </c>
      <c r="AR642" s="1337">
        <v>66140</v>
      </c>
      <c r="AS642" s="1337">
        <f t="shared" si="357"/>
        <v>125666</v>
      </c>
      <c r="AT642" s="1334">
        <f t="shared" si="347"/>
        <v>0</v>
      </c>
      <c r="AU642" s="1337">
        <f t="shared" si="348"/>
        <v>125666</v>
      </c>
      <c r="AV642" s="1411">
        <f t="shared" si="349"/>
        <v>1633658</v>
      </c>
    </row>
    <row r="643" spans="1:48" ht="17.25" thickBot="1">
      <c r="A643" s="1421">
        <v>601</v>
      </c>
      <c r="B643" s="1429" t="s">
        <v>1403</v>
      </c>
      <c r="C643" s="1430" t="s">
        <v>2467</v>
      </c>
      <c r="D643" s="1423">
        <v>1</v>
      </c>
      <c r="E643" s="1419">
        <v>2</v>
      </c>
      <c r="F643" s="725" t="s">
        <v>98</v>
      </c>
      <c r="G643" s="724">
        <f t="shared" si="353"/>
        <v>1.79</v>
      </c>
      <c r="H643" s="443">
        <v>66140</v>
      </c>
      <c r="I643" s="1337">
        <f t="shared" si="354"/>
        <v>118390.6</v>
      </c>
      <c r="J643" s="1338"/>
      <c r="K643" s="1337">
        <f t="shared" si="331"/>
        <v>118390.6</v>
      </c>
      <c r="L643" s="1411">
        <f t="shared" si="332"/>
        <v>1539077.8</v>
      </c>
      <c r="M643" s="1339">
        <v>1</v>
      </c>
      <c r="N643" s="523">
        <f t="shared" si="329"/>
        <v>3</v>
      </c>
      <c r="O643" s="377"/>
      <c r="P643" s="229" t="str">
        <f t="shared" si="333"/>
        <v>Կ-1</v>
      </c>
      <c r="Q643" s="643">
        <f t="shared" si="334"/>
        <v>1.84</v>
      </c>
      <c r="R643" s="1408"/>
      <c r="S643" s="1408">
        <f t="shared" si="330"/>
        <v>1.84</v>
      </c>
      <c r="T643" s="1337">
        <v>66140</v>
      </c>
      <c r="U643" s="1337">
        <f t="shared" si="355"/>
        <v>121697.60000000001</v>
      </c>
      <c r="V643" s="1334">
        <f t="shared" si="335"/>
        <v>0</v>
      </c>
      <c r="W643" s="1337">
        <f t="shared" si="336"/>
        <v>121697.60000000001</v>
      </c>
      <c r="X643" s="1411">
        <f t="shared" si="337"/>
        <v>1582068.8</v>
      </c>
      <c r="Y643" s="1339">
        <v>1</v>
      </c>
      <c r="Z643" s="523">
        <f t="shared" si="338"/>
        <v>4</v>
      </c>
      <c r="AA643" s="377"/>
      <c r="AB643" s="229" t="str">
        <f t="shared" si="339"/>
        <v>Կ-1</v>
      </c>
      <c r="AC643" s="1408">
        <f t="shared" si="340"/>
        <v>1.9</v>
      </c>
      <c r="AD643" s="1408"/>
      <c r="AE643" s="1408">
        <f t="shared" si="350"/>
        <v>1.9</v>
      </c>
      <c r="AF643" s="1337">
        <v>66140</v>
      </c>
      <c r="AG643" s="1337">
        <f t="shared" si="356"/>
        <v>125666</v>
      </c>
      <c r="AH643" s="1334">
        <f t="shared" si="341"/>
        <v>0</v>
      </c>
      <c r="AI643" s="1337">
        <f t="shared" si="342"/>
        <v>125666</v>
      </c>
      <c r="AJ643" s="1411">
        <f t="shared" si="343"/>
        <v>1633658</v>
      </c>
      <c r="AK643" s="1339">
        <v>1</v>
      </c>
      <c r="AL643" s="376">
        <f t="shared" si="344"/>
        <v>5</v>
      </c>
      <c r="AM643" s="377"/>
      <c r="AN643" s="229" t="str">
        <f t="shared" si="345"/>
        <v>Կ-1</v>
      </c>
      <c r="AO643" s="1408">
        <f t="shared" si="346"/>
        <v>1.9</v>
      </c>
      <c r="AP643" s="1408"/>
      <c r="AQ643" s="1408">
        <f t="shared" si="351"/>
        <v>1.9</v>
      </c>
      <c r="AR643" s="1337">
        <v>66140</v>
      </c>
      <c r="AS643" s="1337">
        <f t="shared" si="357"/>
        <v>125666</v>
      </c>
      <c r="AT643" s="1334">
        <f t="shared" si="347"/>
        <v>0</v>
      </c>
      <c r="AU643" s="1337">
        <f t="shared" si="348"/>
        <v>125666</v>
      </c>
      <c r="AV643" s="1411">
        <f t="shared" si="349"/>
        <v>1633658</v>
      </c>
    </row>
    <row r="644" spans="1:48" ht="17.25" thickBot="1">
      <c r="A644" s="1421">
        <v>602</v>
      </c>
      <c r="B644" s="1429" t="s">
        <v>2525</v>
      </c>
      <c r="C644" s="1430" t="s">
        <v>2467</v>
      </c>
      <c r="D644" s="1423">
        <v>1</v>
      </c>
      <c r="E644" s="1419">
        <v>3</v>
      </c>
      <c r="F644" s="725" t="s">
        <v>98</v>
      </c>
      <c r="G644" s="724">
        <f t="shared" si="353"/>
        <v>1.84</v>
      </c>
      <c r="H644" s="443">
        <v>66140</v>
      </c>
      <c r="I644" s="1337">
        <f t="shared" si="354"/>
        <v>121697.60000000001</v>
      </c>
      <c r="J644" s="1338"/>
      <c r="K644" s="1337">
        <f t="shared" si="331"/>
        <v>121697.60000000001</v>
      </c>
      <c r="L644" s="1411">
        <f t="shared" si="332"/>
        <v>1582068.8</v>
      </c>
      <c r="M644" s="1339">
        <v>1</v>
      </c>
      <c r="N644" s="523">
        <f t="shared" si="329"/>
        <v>4</v>
      </c>
      <c r="O644" s="377"/>
      <c r="P644" s="229" t="str">
        <f t="shared" si="333"/>
        <v>Կ-1</v>
      </c>
      <c r="Q644" s="643">
        <f t="shared" si="334"/>
        <v>1.9</v>
      </c>
      <c r="R644" s="1408"/>
      <c r="S644" s="1408">
        <f t="shared" si="330"/>
        <v>1.9</v>
      </c>
      <c r="T644" s="1337">
        <v>66140</v>
      </c>
      <c r="U644" s="1337">
        <f t="shared" si="355"/>
        <v>125666</v>
      </c>
      <c r="V644" s="1334">
        <f t="shared" si="335"/>
        <v>0</v>
      </c>
      <c r="W644" s="1337">
        <f t="shared" si="336"/>
        <v>125666</v>
      </c>
      <c r="X644" s="1411">
        <f t="shared" si="337"/>
        <v>1633658</v>
      </c>
      <c r="Y644" s="1339">
        <v>1</v>
      </c>
      <c r="Z644" s="523">
        <f t="shared" si="338"/>
        <v>5</v>
      </c>
      <c r="AA644" s="377"/>
      <c r="AB644" s="229" t="str">
        <f t="shared" si="339"/>
        <v>Կ-1</v>
      </c>
      <c r="AC644" s="1408">
        <f t="shared" si="340"/>
        <v>1.9</v>
      </c>
      <c r="AD644" s="1408"/>
      <c r="AE644" s="1408">
        <f t="shared" si="350"/>
        <v>1.9</v>
      </c>
      <c r="AF644" s="1337">
        <v>66140</v>
      </c>
      <c r="AG644" s="1337">
        <f t="shared" si="356"/>
        <v>125666</v>
      </c>
      <c r="AH644" s="1334">
        <f t="shared" si="341"/>
        <v>0</v>
      </c>
      <c r="AI644" s="1337">
        <f t="shared" si="342"/>
        <v>125666</v>
      </c>
      <c r="AJ644" s="1411">
        <f t="shared" si="343"/>
        <v>1633658</v>
      </c>
      <c r="AK644" s="1339">
        <v>1</v>
      </c>
      <c r="AL644" s="376">
        <f t="shared" si="344"/>
        <v>6</v>
      </c>
      <c r="AM644" s="377"/>
      <c r="AN644" s="229" t="str">
        <f t="shared" si="345"/>
        <v>Կ-1</v>
      </c>
      <c r="AO644" s="1408">
        <f t="shared" si="346"/>
        <v>1.96</v>
      </c>
      <c r="AP644" s="1408"/>
      <c r="AQ644" s="1408">
        <f t="shared" si="351"/>
        <v>1.96</v>
      </c>
      <c r="AR644" s="1337">
        <v>66140</v>
      </c>
      <c r="AS644" s="1337">
        <f t="shared" si="357"/>
        <v>129634.4</v>
      </c>
      <c r="AT644" s="1334">
        <f t="shared" si="347"/>
        <v>0</v>
      </c>
      <c r="AU644" s="1337">
        <f t="shared" si="348"/>
        <v>129634.4</v>
      </c>
      <c r="AV644" s="1411">
        <f t="shared" si="349"/>
        <v>1685247.2</v>
      </c>
    </row>
    <row r="645" spans="1:48" ht="17.25" thickBot="1">
      <c r="A645" s="1421">
        <v>603</v>
      </c>
      <c r="B645" s="1429" t="s">
        <v>2899</v>
      </c>
      <c r="C645" s="1430" t="s">
        <v>2467</v>
      </c>
      <c r="D645" s="1423">
        <v>1</v>
      </c>
      <c r="E645" s="1419">
        <v>1</v>
      </c>
      <c r="F645" s="725" t="s">
        <v>98</v>
      </c>
      <c r="G645" s="724">
        <f t="shared" si="353"/>
        <v>1.73</v>
      </c>
      <c r="H645" s="443">
        <v>66140</v>
      </c>
      <c r="I645" s="1337">
        <f t="shared" si="354"/>
        <v>114422.2</v>
      </c>
      <c r="J645" s="1338"/>
      <c r="K645" s="1337">
        <f t="shared" si="331"/>
        <v>114422.2</v>
      </c>
      <c r="L645" s="1411">
        <f t="shared" si="332"/>
        <v>1487488.5999999999</v>
      </c>
      <c r="M645" s="1339">
        <v>1</v>
      </c>
      <c r="N645" s="523">
        <f t="shared" si="329"/>
        <v>2</v>
      </c>
      <c r="O645" s="377"/>
      <c r="P645" s="229" t="str">
        <f t="shared" si="333"/>
        <v>Կ-1</v>
      </c>
      <c r="Q645" s="643">
        <f t="shared" si="334"/>
        <v>1.79</v>
      </c>
      <c r="R645" s="1408"/>
      <c r="S645" s="1408">
        <f t="shared" si="330"/>
        <v>1.79</v>
      </c>
      <c r="T645" s="1337">
        <v>66140</v>
      </c>
      <c r="U645" s="1337">
        <f t="shared" si="355"/>
        <v>118390.6</v>
      </c>
      <c r="V645" s="1334">
        <f t="shared" si="335"/>
        <v>0</v>
      </c>
      <c r="W645" s="1337">
        <f t="shared" si="336"/>
        <v>118390.6</v>
      </c>
      <c r="X645" s="1411">
        <f t="shared" si="337"/>
        <v>1539077.8</v>
      </c>
      <c r="Y645" s="1339">
        <v>1</v>
      </c>
      <c r="Z645" s="523">
        <f t="shared" si="338"/>
        <v>3</v>
      </c>
      <c r="AA645" s="377"/>
      <c r="AB645" s="229" t="str">
        <f t="shared" si="339"/>
        <v>Կ-1</v>
      </c>
      <c r="AC645" s="1408">
        <f t="shared" si="340"/>
        <v>1.84</v>
      </c>
      <c r="AD645" s="1408"/>
      <c r="AE645" s="1408">
        <f t="shared" si="350"/>
        <v>1.84</v>
      </c>
      <c r="AF645" s="1337">
        <v>66140</v>
      </c>
      <c r="AG645" s="1337">
        <f t="shared" si="356"/>
        <v>121697.60000000001</v>
      </c>
      <c r="AH645" s="1334">
        <f t="shared" si="341"/>
        <v>0</v>
      </c>
      <c r="AI645" s="1337">
        <f t="shared" si="342"/>
        <v>121697.60000000001</v>
      </c>
      <c r="AJ645" s="1411">
        <f t="shared" si="343"/>
        <v>1582068.8</v>
      </c>
      <c r="AK645" s="1339">
        <v>1</v>
      </c>
      <c r="AL645" s="376">
        <f t="shared" si="344"/>
        <v>4</v>
      </c>
      <c r="AM645" s="377"/>
      <c r="AN645" s="229" t="str">
        <f t="shared" si="345"/>
        <v>Կ-1</v>
      </c>
      <c r="AO645" s="1408">
        <f t="shared" si="346"/>
        <v>1.9</v>
      </c>
      <c r="AP645" s="1408"/>
      <c r="AQ645" s="1408">
        <f t="shared" si="351"/>
        <v>1.9</v>
      </c>
      <c r="AR645" s="1337">
        <v>66140</v>
      </c>
      <c r="AS645" s="1337">
        <f t="shared" si="357"/>
        <v>125666</v>
      </c>
      <c r="AT645" s="1334">
        <f t="shared" si="347"/>
        <v>0</v>
      </c>
      <c r="AU645" s="1337">
        <f t="shared" si="348"/>
        <v>125666</v>
      </c>
      <c r="AV645" s="1411">
        <f t="shared" si="349"/>
        <v>1633658</v>
      </c>
    </row>
    <row r="646" spans="1:48" ht="17.25" thickBot="1">
      <c r="A646" s="1421">
        <v>604</v>
      </c>
      <c r="B646" s="1429" t="s">
        <v>1405</v>
      </c>
      <c r="C646" s="1430" t="s">
        <v>2467</v>
      </c>
      <c r="D646" s="1423">
        <v>1</v>
      </c>
      <c r="E646" s="1419">
        <v>2</v>
      </c>
      <c r="F646" s="725" t="s">
        <v>98</v>
      </c>
      <c r="G646" s="724">
        <f t="shared" si="353"/>
        <v>1.79</v>
      </c>
      <c r="H646" s="443">
        <v>66140</v>
      </c>
      <c r="I646" s="1337">
        <f t="shared" si="354"/>
        <v>118390.6</v>
      </c>
      <c r="J646" s="1338"/>
      <c r="K646" s="1337">
        <f t="shared" si="331"/>
        <v>118390.6</v>
      </c>
      <c r="L646" s="1411">
        <f t="shared" si="332"/>
        <v>1539077.8</v>
      </c>
      <c r="M646" s="1339">
        <v>1</v>
      </c>
      <c r="N646" s="523">
        <f t="shared" si="329"/>
        <v>3</v>
      </c>
      <c r="O646" s="377"/>
      <c r="P646" s="229" t="str">
        <f t="shared" si="333"/>
        <v>Կ-1</v>
      </c>
      <c r="Q646" s="643">
        <f t="shared" si="334"/>
        <v>1.84</v>
      </c>
      <c r="R646" s="1408"/>
      <c r="S646" s="1408">
        <f t="shared" si="330"/>
        <v>1.84</v>
      </c>
      <c r="T646" s="1337">
        <v>66140</v>
      </c>
      <c r="U646" s="1337">
        <f t="shared" si="355"/>
        <v>121697.60000000001</v>
      </c>
      <c r="V646" s="1334">
        <f t="shared" si="335"/>
        <v>0</v>
      </c>
      <c r="W646" s="1337">
        <f t="shared" si="336"/>
        <v>121697.60000000001</v>
      </c>
      <c r="X646" s="1411">
        <f t="shared" si="337"/>
        <v>1582068.8</v>
      </c>
      <c r="Y646" s="1339">
        <v>1</v>
      </c>
      <c r="Z646" s="523">
        <f t="shared" si="338"/>
        <v>4</v>
      </c>
      <c r="AA646" s="377"/>
      <c r="AB646" s="229" t="str">
        <f t="shared" si="339"/>
        <v>Կ-1</v>
      </c>
      <c r="AC646" s="1408">
        <f t="shared" si="340"/>
        <v>1.9</v>
      </c>
      <c r="AD646" s="1408"/>
      <c r="AE646" s="1408">
        <f t="shared" si="350"/>
        <v>1.9</v>
      </c>
      <c r="AF646" s="1337">
        <v>66140</v>
      </c>
      <c r="AG646" s="1337">
        <f t="shared" si="356"/>
        <v>125666</v>
      </c>
      <c r="AH646" s="1334">
        <f t="shared" si="341"/>
        <v>0</v>
      </c>
      <c r="AI646" s="1337">
        <f t="shared" si="342"/>
        <v>125666</v>
      </c>
      <c r="AJ646" s="1411">
        <f t="shared" si="343"/>
        <v>1633658</v>
      </c>
      <c r="AK646" s="1339">
        <v>1</v>
      </c>
      <c r="AL646" s="376">
        <f t="shared" si="344"/>
        <v>5</v>
      </c>
      <c r="AM646" s="377"/>
      <c r="AN646" s="229" t="str">
        <f t="shared" si="345"/>
        <v>Կ-1</v>
      </c>
      <c r="AO646" s="1408">
        <f t="shared" si="346"/>
        <v>1.9</v>
      </c>
      <c r="AP646" s="1408"/>
      <c r="AQ646" s="1408">
        <f t="shared" si="351"/>
        <v>1.9</v>
      </c>
      <c r="AR646" s="1337">
        <v>66140</v>
      </c>
      <c r="AS646" s="1337">
        <f t="shared" si="357"/>
        <v>125666</v>
      </c>
      <c r="AT646" s="1334">
        <f t="shared" si="347"/>
        <v>0</v>
      </c>
      <c r="AU646" s="1337">
        <f t="shared" si="348"/>
        <v>125666</v>
      </c>
      <c r="AV646" s="1411">
        <f t="shared" si="349"/>
        <v>1633658</v>
      </c>
    </row>
    <row r="647" spans="1:48" ht="17.25" thickBot="1">
      <c r="A647" s="1421">
        <v>605</v>
      </c>
      <c r="B647" s="1429" t="s">
        <v>1406</v>
      </c>
      <c r="C647" s="1430" t="s">
        <v>2467</v>
      </c>
      <c r="D647" s="1423">
        <v>1</v>
      </c>
      <c r="E647" s="1419">
        <v>2</v>
      </c>
      <c r="F647" s="725" t="s">
        <v>98</v>
      </c>
      <c r="G647" s="724">
        <f t="shared" si="353"/>
        <v>1.79</v>
      </c>
      <c r="H647" s="443">
        <v>66140</v>
      </c>
      <c r="I647" s="1337">
        <f t="shared" si="354"/>
        <v>118390.6</v>
      </c>
      <c r="J647" s="1338"/>
      <c r="K647" s="1337">
        <f t="shared" si="331"/>
        <v>118390.6</v>
      </c>
      <c r="L647" s="1411">
        <f t="shared" si="332"/>
        <v>1539077.8</v>
      </c>
      <c r="M647" s="1339">
        <v>1</v>
      </c>
      <c r="N647" s="523">
        <f t="shared" si="329"/>
        <v>3</v>
      </c>
      <c r="O647" s="377"/>
      <c r="P647" s="229" t="str">
        <f t="shared" si="333"/>
        <v>Կ-1</v>
      </c>
      <c r="Q647" s="643">
        <f t="shared" si="334"/>
        <v>1.84</v>
      </c>
      <c r="R647" s="1408"/>
      <c r="S647" s="1408">
        <f t="shared" si="330"/>
        <v>1.84</v>
      </c>
      <c r="T647" s="1337">
        <v>66140</v>
      </c>
      <c r="U647" s="1337">
        <f t="shared" si="355"/>
        <v>121697.60000000001</v>
      </c>
      <c r="V647" s="1334">
        <f t="shared" si="335"/>
        <v>0</v>
      </c>
      <c r="W647" s="1337">
        <f t="shared" si="336"/>
        <v>121697.60000000001</v>
      </c>
      <c r="X647" s="1411">
        <f t="shared" si="337"/>
        <v>1582068.8</v>
      </c>
      <c r="Y647" s="1339">
        <v>1</v>
      </c>
      <c r="Z647" s="523">
        <f t="shared" si="338"/>
        <v>4</v>
      </c>
      <c r="AA647" s="377"/>
      <c r="AB647" s="229" t="str">
        <f t="shared" si="339"/>
        <v>Կ-1</v>
      </c>
      <c r="AC647" s="1408">
        <f t="shared" si="340"/>
        <v>1.9</v>
      </c>
      <c r="AD647" s="1408"/>
      <c r="AE647" s="1408">
        <f t="shared" si="350"/>
        <v>1.9</v>
      </c>
      <c r="AF647" s="1337">
        <v>66140</v>
      </c>
      <c r="AG647" s="1337">
        <f t="shared" si="356"/>
        <v>125666</v>
      </c>
      <c r="AH647" s="1334">
        <f t="shared" si="341"/>
        <v>0</v>
      </c>
      <c r="AI647" s="1337">
        <f t="shared" si="342"/>
        <v>125666</v>
      </c>
      <c r="AJ647" s="1411">
        <f t="shared" si="343"/>
        <v>1633658</v>
      </c>
      <c r="AK647" s="1339">
        <v>1</v>
      </c>
      <c r="AL647" s="376">
        <f t="shared" si="344"/>
        <v>5</v>
      </c>
      <c r="AM647" s="377"/>
      <c r="AN647" s="229" t="str">
        <f t="shared" si="345"/>
        <v>Կ-1</v>
      </c>
      <c r="AO647" s="1408">
        <f t="shared" si="346"/>
        <v>1.9</v>
      </c>
      <c r="AP647" s="1408"/>
      <c r="AQ647" s="1408">
        <f t="shared" si="351"/>
        <v>1.9</v>
      </c>
      <c r="AR647" s="1337">
        <v>66140</v>
      </c>
      <c r="AS647" s="1337">
        <f t="shared" si="357"/>
        <v>125666</v>
      </c>
      <c r="AT647" s="1334">
        <f t="shared" si="347"/>
        <v>0</v>
      </c>
      <c r="AU647" s="1337">
        <f t="shared" si="348"/>
        <v>125666</v>
      </c>
      <c r="AV647" s="1411">
        <f t="shared" si="349"/>
        <v>1633658</v>
      </c>
    </row>
    <row r="648" spans="1:48" ht="17.25" thickBot="1">
      <c r="A648" s="1421">
        <v>606</v>
      </c>
      <c r="B648" s="1429" t="s">
        <v>1407</v>
      </c>
      <c r="C648" s="1430" t="s">
        <v>2467</v>
      </c>
      <c r="D648" s="1423">
        <v>1</v>
      </c>
      <c r="E648" s="1419">
        <v>2</v>
      </c>
      <c r="F648" s="725" t="s">
        <v>98</v>
      </c>
      <c r="G648" s="724">
        <f t="shared" si="353"/>
        <v>1.79</v>
      </c>
      <c r="H648" s="443">
        <v>66140</v>
      </c>
      <c r="I648" s="1337">
        <f t="shared" si="354"/>
        <v>118390.6</v>
      </c>
      <c r="J648" s="1338"/>
      <c r="K648" s="1337">
        <f t="shared" si="331"/>
        <v>118390.6</v>
      </c>
      <c r="L648" s="1411">
        <f t="shared" si="332"/>
        <v>1539077.8</v>
      </c>
      <c r="M648" s="1339">
        <v>1</v>
      </c>
      <c r="N648" s="523">
        <f t="shared" si="329"/>
        <v>3</v>
      </c>
      <c r="O648" s="377"/>
      <c r="P648" s="229" t="str">
        <f t="shared" si="333"/>
        <v>Կ-1</v>
      </c>
      <c r="Q648" s="643">
        <f t="shared" si="334"/>
        <v>1.84</v>
      </c>
      <c r="R648" s="1408"/>
      <c r="S648" s="1408">
        <f t="shared" si="330"/>
        <v>1.84</v>
      </c>
      <c r="T648" s="1337">
        <v>66140</v>
      </c>
      <c r="U648" s="1337">
        <f t="shared" si="355"/>
        <v>121697.60000000001</v>
      </c>
      <c r="V648" s="1334">
        <f t="shared" si="335"/>
        <v>0</v>
      </c>
      <c r="W648" s="1337">
        <f t="shared" si="336"/>
        <v>121697.60000000001</v>
      </c>
      <c r="X648" s="1411">
        <f t="shared" si="337"/>
        <v>1582068.8</v>
      </c>
      <c r="Y648" s="1339">
        <v>1</v>
      </c>
      <c r="Z648" s="523">
        <f t="shared" si="338"/>
        <v>4</v>
      </c>
      <c r="AA648" s="377"/>
      <c r="AB648" s="229" t="str">
        <f t="shared" si="339"/>
        <v>Կ-1</v>
      </c>
      <c r="AC648" s="1408">
        <f t="shared" si="340"/>
        <v>1.9</v>
      </c>
      <c r="AD648" s="1408"/>
      <c r="AE648" s="1408">
        <f t="shared" si="350"/>
        <v>1.9</v>
      </c>
      <c r="AF648" s="1337">
        <v>66140</v>
      </c>
      <c r="AG648" s="1337">
        <f t="shared" si="356"/>
        <v>125666</v>
      </c>
      <c r="AH648" s="1334">
        <f t="shared" si="341"/>
        <v>0</v>
      </c>
      <c r="AI648" s="1337">
        <f t="shared" si="342"/>
        <v>125666</v>
      </c>
      <c r="AJ648" s="1411">
        <f t="shared" si="343"/>
        <v>1633658</v>
      </c>
      <c r="AK648" s="1339">
        <v>1</v>
      </c>
      <c r="AL648" s="376">
        <f t="shared" si="344"/>
        <v>5</v>
      </c>
      <c r="AM648" s="377"/>
      <c r="AN648" s="229" t="str">
        <f t="shared" si="345"/>
        <v>Կ-1</v>
      </c>
      <c r="AO648" s="1408">
        <f t="shared" si="346"/>
        <v>1.9</v>
      </c>
      <c r="AP648" s="1408"/>
      <c r="AQ648" s="1408">
        <f t="shared" si="351"/>
        <v>1.9</v>
      </c>
      <c r="AR648" s="1337">
        <v>66140</v>
      </c>
      <c r="AS648" s="1337">
        <f t="shared" si="357"/>
        <v>125666</v>
      </c>
      <c r="AT648" s="1334">
        <f t="shared" si="347"/>
        <v>0</v>
      </c>
      <c r="AU648" s="1337">
        <f t="shared" si="348"/>
        <v>125666</v>
      </c>
      <c r="AV648" s="1411">
        <f t="shared" si="349"/>
        <v>1633658</v>
      </c>
    </row>
    <row r="649" spans="1:48" ht="17.25" thickBot="1">
      <c r="A649" s="1421">
        <v>607</v>
      </c>
      <c r="B649" s="1429" t="s">
        <v>90</v>
      </c>
      <c r="C649" s="1430" t="s">
        <v>2467</v>
      </c>
      <c r="D649" s="1423">
        <v>1</v>
      </c>
      <c r="E649" s="1419">
        <v>0</v>
      </c>
      <c r="F649" s="725" t="s">
        <v>98</v>
      </c>
      <c r="G649" s="724">
        <f t="shared" si="353"/>
        <v>1.68</v>
      </c>
      <c r="H649" s="443">
        <v>66140</v>
      </c>
      <c r="I649" s="1337">
        <f t="shared" si="354"/>
        <v>111115.2</v>
      </c>
      <c r="J649" s="1338"/>
      <c r="K649" s="1337">
        <f t="shared" si="331"/>
        <v>111115.2</v>
      </c>
      <c r="L649" s="1411">
        <f t="shared" si="332"/>
        <v>1444497.5999999999</v>
      </c>
      <c r="M649" s="1339">
        <v>1</v>
      </c>
      <c r="N649" s="523">
        <f t="shared" si="329"/>
        <v>1</v>
      </c>
      <c r="O649" s="377"/>
      <c r="P649" s="229" t="str">
        <f t="shared" si="333"/>
        <v>Կ-1</v>
      </c>
      <c r="Q649" s="643">
        <f t="shared" si="334"/>
        <v>1.73</v>
      </c>
      <c r="R649" s="1408"/>
      <c r="S649" s="1408">
        <f t="shared" si="330"/>
        <v>1.73</v>
      </c>
      <c r="T649" s="1337">
        <v>66140</v>
      </c>
      <c r="U649" s="1337">
        <f t="shared" si="355"/>
        <v>114422.2</v>
      </c>
      <c r="V649" s="1334">
        <f t="shared" si="335"/>
        <v>0</v>
      </c>
      <c r="W649" s="1337">
        <f t="shared" si="336"/>
        <v>114422.2</v>
      </c>
      <c r="X649" s="1411">
        <f t="shared" si="337"/>
        <v>1487488.5999999999</v>
      </c>
      <c r="Y649" s="1339">
        <v>1</v>
      </c>
      <c r="Z649" s="523">
        <f t="shared" si="338"/>
        <v>2</v>
      </c>
      <c r="AA649" s="377"/>
      <c r="AB649" s="229" t="str">
        <f t="shared" si="339"/>
        <v>Կ-1</v>
      </c>
      <c r="AC649" s="1408">
        <f t="shared" si="340"/>
        <v>1.79</v>
      </c>
      <c r="AD649" s="1408"/>
      <c r="AE649" s="1408">
        <f t="shared" si="350"/>
        <v>1.79</v>
      </c>
      <c r="AF649" s="1337">
        <v>66140</v>
      </c>
      <c r="AG649" s="1337">
        <f t="shared" si="356"/>
        <v>118390.6</v>
      </c>
      <c r="AH649" s="1334">
        <f t="shared" si="341"/>
        <v>0</v>
      </c>
      <c r="AI649" s="1337">
        <f t="shared" si="342"/>
        <v>118390.6</v>
      </c>
      <c r="AJ649" s="1411">
        <f t="shared" si="343"/>
        <v>1539077.8</v>
      </c>
      <c r="AK649" s="1339">
        <v>1</v>
      </c>
      <c r="AL649" s="376">
        <f t="shared" si="344"/>
        <v>3</v>
      </c>
      <c r="AM649" s="377"/>
      <c r="AN649" s="229" t="str">
        <f t="shared" si="345"/>
        <v>Կ-1</v>
      </c>
      <c r="AO649" s="1408">
        <f t="shared" si="346"/>
        <v>1.84</v>
      </c>
      <c r="AP649" s="1408"/>
      <c r="AQ649" s="1408">
        <f t="shared" si="351"/>
        <v>1.84</v>
      </c>
      <c r="AR649" s="1337">
        <v>66140</v>
      </c>
      <c r="AS649" s="1337">
        <f t="shared" si="357"/>
        <v>121697.60000000001</v>
      </c>
      <c r="AT649" s="1334">
        <f t="shared" si="347"/>
        <v>0</v>
      </c>
      <c r="AU649" s="1337">
        <f t="shared" si="348"/>
        <v>121697.60000000001</v>
      </c>
      <c r="AV649" s="1411">
        <f t="shared" si="349"/>
        <v>1582068.8</v>
      </c>
    </row>
    <row r="650" spans="1:48" ht="17.25" thickBot="1">
      <c r="A650" s="1421">
        <v>608</v>
      </c>
      <c r="B650" s="1429" t="s">
        <v>90</v>
      </c>
      <c r="C650" s="1430" t="s">
        <v>2467</v>
      </c>
      <c r="D650" s="1423">
        <v>1</v>
      </c>
      <c r="E650" s="1419">
        <v>0</v>
      </c>
      <c r="F650" s="725" t="s">
        <v>98</v>
      </c>
      <c r="G650" s="724">
        <f t="shared" si="353"/>
        <v>1.68</v>
      </c>
      <c r="H650" s="443">
        <v>66140</v>
      </c>
      <c r="I650" s="1337">
        <f t="shared" si="354"/>
        <v>111115.2</v>
      </c>
      <c r="J650" s="1338"/>
      <c r="K650" s="1337">
        <f t="shared" si="331"/>
        <v>111115.2</v>
      </c>
      <c r="L650" s="1411">
        <f t="shared" si="332"/>
        <v>1444497.5999999999</v>
      </c>
      <c r="M650" s="1339">
        <v>1</v>
      </c>
      <c r="N650" s="523">
        <f t="shared" si="329"/>
        <v>1</v>
      </c>
      <c r="O650" s="377"/>
      <c r="P650" s="229" t="str">
        <f t="shared" si="333"/>
        <v>Կ-1</v>
      </c>
      <c r="Q650" s="643">
        <f t="shared" si="334"/>
        <v>1.73</v>
      </c>
      <c r="R650" s="1408"/>
      <c r="S650" s="1408">
        <f t="shared" si="330"/>
        <v>1.73</v>
      </c>
      <c r="T650" s="1337">
        <v>66140</v>
      </c>
      <c r="U650" s="1337">
        <f t="shared" si="355"/>
        <v>114422.2</v>
      </c>
      <c r="V650" s="1334">
        <f t="shared" si="335"/>
        <v>0</v>
      </c>
      <c r="W650" s="1337">
        <f t="shared" si="336"/>
        <v>114422.2</v>
      </c>
      <c r="X650" s="1411">
        <f t="shared" si="337"/>
        <v>1487488.5999999999</v>
      </c>
      <c r="Y650" s="1339">
        <v>1</v>
      </c>
      <c r="Z650" s="523">
        <f t="shared" si="338"/>
        <v>2</v>
      </c>
      <c r="AA650" s="377"/>
      <c r="AB650" s="229" t="str">
        <f t="shared" si="339"/>
        <v>Կ-1</v>
      </c>
      <c r="AC650" s="1408">
        <f t="shared" si="340"/>
        <v>1.79</v>
      </c>
      <c r="AD650" s="1408"/>
      <c r="AE650" s="1408">
        <f t="shared" si="350"/>
        <v>1.79</v>
      </c>
      <c r="AF650" s="1337">
        <v>66140</v>
      </c>
      <c r="AG650" s="1337">
        <f t="shared" si="356"/>
        <v>118390.6</v>
      </c>
      <c r="AH650" s="1334">
        <f t="shared" si="341"/>
        <v>0</v>
      </c>
      <c r="AI650" s="1337">
        <f t="shared" si="342"/>
        <v>118390.6</v>
      </c>
      <c r="AJ650" s="1411">
        <f t="shared" si="343"/>
        <v>1539077.8</v>
      </c>
      <c r="AK650" s="1339">
        <v>1</v>
      </c>
      <c r="AL650" s="376">
        <f t="shared" si="344"/>
        <v>3</v>
      </c>
      <c r="AM650" s="377"/>
      <c r="AN650" s="229" t="str">
        <f t="shared" si="345"/>
        <v>Կ-1</v>
      </c>
      <c r="AO650" s="1408">
        <f t="shared" si="346"/>
        <v>1.84</v>
      </c>
      <c r="AP650" s="1408"/>
      <c r="AQ650" s="1408">
        <f t="shared" si="351"/>
        <v>1.84</v>
      </c>
      <c r="AR650" s="1337">
        <v>66140</v>
      </c>
      <c r="AS650" s="1337">
        <f t="shared" si="357"/>
        <v>121697.60000000001</v>
      </c>
      <c r="AT650" s="1334">
        <f t="shared" si="347"/>
        <v>0</v>
      </c>
      <c r="AU650" s="1337">
        <f t="shared" si="348"/>
        <v>121697.60000000001</v>
      </c>
      <c r="AV650" s="1411">
        <f t="shared" si="349"/>
        <v>1582068.8</v>
      </c>
    </row>
    <row r="651" spans="1:48" ht="17.25" thickBot="1">
      <c r="A651" s="1421">
        <v>609</v>
      </c>
      <c r="B651" s="1429" t="s">
        <v>90</v>
      </c>
      <c r="C651" s="1430" t="s">
        <v>2467</v>
      </c>
      <c r="D651" s="1423">
        <v>1</v>
      </c>
      <c r="E651" s="1419">
        <v>0</v>
      </c>
      <c r="F651" s="725" t="s">
        <v>98</v>
      </c>
      <c r="G651" s="724">
        <f t="shared" si="353"/>
        <v>1.68</v>
      </c>
      <c r="H651" s="443">
        <v>66140</v>
      </c>
      <c r="I651" s="1337">
        <f t="shared" si="354"/>
        <v>111115.2</v>
      </c>
      <c r="J651" s="1338"/>
      <c r="K651" s="1337">
        <f t="shared" si="331"/>
        <v>111115.2</v>
      </c>
      <c r="L651" s="1411">
        <f t="shared" si="332"/>
        <v>1444497.5999999999</v>
      </c>
      <c r="M651" s="1339">
        <v>1</v>
      </c>
      <c r="N651" s="523">
        <f t="shared" si="329"/>
        <v>1</v>
      </c>
      <c r="O651" s="377"/>
      <c r="P651" s="229" t="str">
        <f t="shared" si="333"/>
        <v>Կ-1</v>
      </c>
      <c r="Q651" s="643">
        <f t="shared" si="334"/>
        <v>1.73</v>
      </c>
      <c r="R651" s="1408"/>
      <c r="S651" s="1408">
        <f t="shared" si="330"/>
        <v>1.73</v>
      </c>
      <c r="T651" s="1337">
        <v>66140</v>
      </c>
      <c r="U651" s="1337">
        <f t="shared" si="355"/>
        <v>114422.2</v>
      </c>
      <c r="V651" s="1334">
        <f t="shared" si="335"/>
        <v>0</v>
      </c>
      <c r="W651" s="1337">
        <f t="shared" si="336"/>
        <v>114422.2</v>
      </c>
      <c r="X651" s="1411">
        <f t="shared" si="337"/>
        <v>1487488.5999999999</v>
      </c>
      <c r="Y651" s="1339">
        <v>1</v>
      </c>
      <c r="Z651" s="523">
        <f t="shared" si="338"/>
        <v>2</v>
      </c>
      <c r="AA651" s="377"/>
      <c r="AB651" s="229" t="str">
        <f t="shared" si="339"/>
        <v>Կ-1</v>
      </c>
      <c r="AC651" s="1408">
        <f t="shared" si="340"/>
        <v>1.79</v>
      </c>
      <c r="AD651" s="1408"/>
      <c r="AE651" s="1408">
        <f t="shared" si="350"/>
        <v>1.79</v>
      </c>
      <c r="AF651" s="1337">
        <v>66140</v>
      </c>
      <c r="AG651" s="1337">
        <f t="shared" si="356"/>
        <v>118390.6</v>
      </c>
      <c r="AH651" s="1334">
        <f t="shared" si="341"/>
        <v>0</v>
      </c>
      <c r="AI651" s="1337">
        <f t="shared" si="342"/>
        <v>118390.6</v>
      </c>
      <c r="AJ651" s="1411">
        <f t="shared" si="343"/>
        <v>1539077.8</v>
      </c>
      <c r="AK651" s="1339">
        <v>1</v>
      </c>
      <c r="AL651" s="376">
        <f t="shared" si="344"/>
        <v>3</v>
      </c>
      <c r="AM651" s="377"/>
      <c r="AN651" s="229" t="str">
        <f t="shared" si="345"/>
        <v>Կ-1</v>
      </c>
      <c r="AO651" s="1408">
        <f t="shared" si="346"/>
        <v>1.84</v>
      </c>
      <c r="AP651" s="1408"/>
      <c r="AQ651" s="1408">
        <f t="shared" si="351"/>
        <v>1.84</v>
      </c>
      <c r="AR651" s="1337">
        <v>66140</v>
      </c>
      <c r="AS651" s="1337">
        <f t="shared" si="357"/>
        <v>121697.60000000001</v>
      </c>
      <c r="AT651" s="1334">
        <f t="shared" si="347"/>
        <v>0</v>
      </c>
      <c r="AU651" s="1337">
        <f t="shared" si="348"/>
        <v>121697.60000000001</v>
      </c>
      <c r="AV651" s="1411">
        <f t="shared" si="349"/>
        <v>1582068.8</v>
      </c>
    </row>
    <row r="652" spans="1:48" ht="27.75" thickBot="1">
      <c r="A652" s="1421">
        <v>610</v>
      </c>
      <c r="B652" s="1429" t="s">
        <v>1410</v>
      </c>
      <c r="C652" s="1430" t="s">
        <v>1903</v>
      </c>
      <c r="D652" s="1423">
        <v>1</v>
      </c>
      <c r="E652" s="1419">
        <v>2</v>
      </c>
      <c r="F652" s="725" t="s">
        <v>95</v>
      </c>
      <c r="G652" s="724">
        <f t="shared" si="353"/>
        <v>4.1399999999999997</v>
      </c>
      <c r="H652" s="443">
        <v>66140</v>
      </c>
      <c r="I652" s="1337">
        <f t="shared" si="354"/>
        <v>273819.59999999998</v>
      </c>
      <c r="J652" s="1338">
        <v>8000</v>
      </c>
      <c r="K652" s="1337">
        <f t="shared" si="331"/>
        <v>281819.59999999998</v>
      </c>
      <c r="L652" s="1411">
        <f t="shared" si="332"/>
        <v>3663654.8</v>
      </c>
      <c r="M652" s="1339">
        <v>1</v>
      </c>
      <c r="N652" s="523">
        <f t="shared" si="329"/>
        <v>3</v>
      </c>
      <c r="O652" s="377"/>
      <c r="P652" s="229" t="str">
        <f t="shared" si="333"/>
        <v>Գ-2</v>
      </c>
      <c r="Q652" s="643">
        <f t="shared" si="334"/>
        <v>4.2699999999999996</v>
      </c>
      <c r="R652" s="1408"/>
      <c r="S652" s="1408">
        <f t="shared" si="330"/>
        <v>4.2699999999999996</v>
      </c>
      <c r="T652" s="1337">
        <v>66140</v>
      </c>
      <c r="U652" s="1337">
        <f t="shared" si="355"/>
        <v>282417.8</v>
      </c>
      <c r="V652" s="1334">
        <f t="shared" si="335"/>
        <v>8000</v>
      </c>
      <c r="W652" s="1337">
        <f t="shared" si="336"/>
        <v>290417.8</v>
      </c>
      <c r="X652" s="1411">
        <f t="shared" si="337"/>
        <v>3775431.4</v>
      </c>
      <c r="Y652" s="1339">
        <v>1</v>
      </c>
      <c r="Z652" s="523">
        <f t="shared" si="338"/>
        <v>4</v>
      </c>
      <c r="AA652" s="377"/>
      <c r="AB652" s="229" t="str">
        <f t="shared" si="339"/>
        <v>Գ-2</v>
      </c>
      <c r="AC652" s="1408">
        <f t="shared" si="340"/>
        <v>4.41</v>
      </c>
      <c r="AD652" s="1408"/>
      <c r="AE652" s="1408">
        <f t="shared" si="350"/>
        <v>4.41</v>
      </c>
      <c r="AF652" s="1337">
        <v>66140</v>
      </c>
      <c r="AG652" s="1337">
        <f t="shared" si="356"/>
        <v>291677.40000000002</v>
      </c>
      <c r="AH652" s="1334">
        <f t="shared" si="341"/>
        <v>8000</v>
      </c>
      <c r="AI652" s="1337">
        <f t="shared" si="342"/>
        <v>299677.40000000002</v>
      </c>
      <c r="AJ652" s="1411">
        <f t="shared" si="343"/>
        <v>3895806.2</v>
      </c>
      <c r="AK652" s="1339">
        <v>1</v>
      </c>
      <c r="AL652" s="376">
        <f t="shared" si="344"/>
        <v>5</v>
      </c>
      <c r="AM652" s="377"/>
      <c r="AN652" s="229" t="str">
        <f t="shared" si="345"/>
        <v>Գ-2</v>
      </c>
      <c r="AO652" s="1408">
        <f t="shared" si="346"/>
        <v>4.41</v>
      </c>
      <c r="AP652" s="1408"/>
      <c r="AQ652" s="1408">
        <f t="shared" si="351"/>
        <v>4.41</v>
      </c>
      <c r="AR652" s="1337">
        <v>66140</v>
      </c>
      <c r="AS652" s="1337">
        <f t="shared" si="357"/>
        <v>291677.40000000002</v>
      </c>
      <c r="AT652" s="1334">
        <f t="shared" si="347"/>
        <v>8000</v>
      </c>
      <c r="AU652" s="1337">
        <f t="shared" si="348"/>
        <v>299677.40000000002</v>
      </c>
      <c r="AV652" s="1411">
        <f t="shared" si="349"/>
        <v>3895806.2</v>
      </c>
    </row>
    <row r="653" spans="1:48" ht="41.25" thickBot="1">
      <c r="A653" s="1421">
        <v>611</v>
      </c>
      <c r="B653" s="1429" t="s">
        <v>90</v>
      </c>
      <c r="C653" s="1430" t="s">
        <v>1895</v>
      </c>
      <c r="D653" s="1423">
        <v>1</v>
      </c>
      <c r="E653" s="1419">
        <v>0</v>
      </c>
      <c r="F653" s="725" t="s">
        <v>96</v>
      </c>
      <c r="G653" s="724">
        <f t="shared" si="353"/>
        <v>2.66</v>
      </c>
      <c r="H653" s="443">
        <v>66140</v>
      </c>
      <c r="I653" s="1337">
        <f t="shared" si="354"/>
        <v>175932.40000000002</v>
      </c>
      <c r="J653" s="1338">
        <v>8000</v>
      </c>
      <c r="K653" s="1337">
        <f t="shared" si="331"/>
        <v>183932.40000000002</v>
      </c>
      <c r="L653" s="1411">
        <f t="shared" si="332"/>
        <v>2391121.2000000002</v>
      </c>
      <c r="M653" s="1339">
        <v>1</v>
      </c>
      <c r="N653" s="523">
        <f t="shared" si="329"/>
        <v>1</v>
      </c>
      <c r="O653" s="377"/>
      <c r="P653" s="229" t="str">
        <f t="shared" si="333"/>
        <v>Ա-1</v>
      </c>
      <c r="Q653" s="643">
        <f t="shared" si="334"/>
        <v>2.75</v>
      </c>
      <c r="R653" s="1408"/>
      <c r="S653" s="1408">
        <f t="shared" si="330"/>
        <v>2.75</v>
      </c>
      <c r="T653" s="1337">
        <v>66140</v>
      </c>
      <c r="U653" s="1337">
        <f t="shared" si="355"/>
        <v>181885</v>
      </c>
      <c r="V653" s="1334">
        <f t="shared" si="335"/>
        <v>8000</v>
      </c>
      <c r="W653" s="1337">
        <f t="shared" si="336"/>
        <v>189885</v>
      </c>
      <c r="X653" s="1411">
        <f t="shared" si="337"/>
        <v>2468505</v>
      </c>
      <c r="Y653" s="1339">
        <v>1</v>
      </c>
      <c r="Z653" s="523">
        <f t="shared" si="338"/>
        <v>2</v>
      </c>
      <c r="AA653" s="377"/>
      <c r="AB653" s="229" t="str">
        <f t="shared" si="339"/>
        <v>Ա-1</v>
      </c>
      <c r="AC653" s="1408">
        <f t="shared" si="340"/>
        <v>2.83</v>
      </c>
      <c r="AD653" s="1408"/>
      <c r="AE653" s="1408">
        <f t="shared" si="350"/>
        <v>2.83</v>
      </c>
      <c r="AF653" s="1337">
        <v>66140</v>
      </c>
      <c r="AG653" s="1337">
        <f t="shared" si="356"/>
        <v>187176.2</v>
      </c>
      <c r="AH653" s="1334">
        <f t="shared" si="341"/>
        <v>8000</v>
      </c>
      <c r="AI653" s="1337">
        <f t="shared" si="342"/>
        <v>195176.2</v>
      </c>
      <c r="AJ653" s="1411">
        <f t="shared" si="343"/>
        <v>2537290.6</v>
      </c>
      <c r="AK653" s="1339">
        <v>1</v>
      </c>
      <c r="AL653" s="376">
        <f t="shared" si="344"/>
        <v>3</v>
      </c>
      <c r="AM653" s="377"/>
      <c r="AN653" s="229" t="str">
        <f t="shared" si="345"/>
        <v>Ա-1</v>
      </c>
      <c r="AO653" s="1408">
        <f t="shared" si="346"/>
        <v>2.92</v>
      </c>
      <c r="AP653" s="1408"/>
      <c r="AQ653" s="1408">
        <f t="shared" si="351"/>
        <v>2.92</v>
      </c>
      <c r="AR653" s="1337">
        <v>66140</v>
      </c>
      <c r="AS653" s="1337">
        <f t="shared" si="357"/>
        <v>193128.8</v>
      </c>
      <c r="AT653" s="1334">
        <f t="shared" si="347"/>
        <v>8000</v>
      </c>
      <c r="AU653" s="1337">
        <f t="shared" si="348"/>
        <v>201128.8</v>
      </c>
      <c r="AV653" s="1411">
        <f t="shared" si="349"/>
        <v>2614674.4</v>
      </c>
    </row>
    <row r="654" spans="1:48" ht="41.25" thickBot="1">
      <c r="A654" s="1421">
        <v>612</v>
      </c>
      <c r="B654" s="1429" t="s">
        <v>992</v>
      </c>
      <c r="C654" s="1430" t="s">
        <v>1896</v>
      </c>
      <c r="D654" s="1423">
        <v>1</v>
      </c>
      <c r="E654" s="1419">
        <v>2</v>
      </c>
      <c r="F654" s="725" t="s">
        <v>97</v>
      </c>
      <c r="G654" s="724">
        <f t="shared" si="353"/>
        <v>2.4300000000000002</v>
      </c>
      <c r="H654" s="443">
        <v>66140</v>
      </c>
      <c r="I654" s="1337">
        <f t="shared" si="354"/>
        <v>160720.20000000001</v>
      </c>
      <c r="J654" s="1338">
        <v>8000</v>
      </c>
      <c r="K654" s="1337">
        <f t="shared" si="331"/>
        <v>168720.2</v>
      </c>
      <c r="L654" s="1411">
        <f t="shared" si="332"/>
        <v>2193362.6</v>
      </c>
      <c r="M654" s="1339">
        <v>1</v>
      </c>
      <c r="N654" s="523">
        <f t="shared" si="329"/>
        <v>3</v>
      </c>
      <c r="O654" s="377"/>
      <c r="P654" s="229" t="str">
        <f t="shared" si="333"/>
        <v>Ա-2</v>
      </c>
      <c r="Q654" s="643">
        <f t="shared" si="334"/>
        <v>2.5</v>
      </c>
      <c r="R654" s="1408"/>
      <c r="S654" s="1408">
        <f t="shared" si="330"/>
        <v>2.5</v>
      </c>
      <c r="T654" s="1337">
        <v>66140</v>
      </c>
      <c r="U654" s="1337">
        <f t="shared" si="355"/>
        <v>165350</v>
      </c>
      <c r="V654" s="1334">
        <f t="shared" si="335"/>
        <v>8000</v>
      </c>
      <c r="W654" s="1337">
        <f t="shared" si="336"/>
        <v>173350</v>
      </c>
      <c r="X654" s="1411">
        <f t="shared" si="337"/>
        <v>2253550</v>
      </c>
      <c r="Y654" s="1339">
        <v>1</v>
      </c>
      <c r="Z654" s="523">
        <f t="shared" si="338"/>
        <v>4</v>
      </c>
      <c r="AA654" s="377"/>
      <c r="AB654" s="229" t="str">
        <f t="shared" si="339"/>
        <v>Ա-2</v>
      </c>
      <c r="AC654" s="1408">
        <f t="shared" si="340"/>
        <v>2.58</v>
      </c>
      <c r="AD654" s="1408"/>
      <c r="AE654" s="1408">
        <f t="shared" si="350"/>
        <v>2.58</v>
      </c>
      <c r="AF654" s="1337">
        <v>66140</v>
      </c>
      <c r="AG654" s="1337">
        <f t="shared" si="356"/>
        <v>170641.2</v>
      </c>
      <c r="AH654" s="1334">
        <f t="shared" si="341"/>
        <v>8000</v>
      </c>
      <c r="AI654" s="1337">
        <f t="shared" si="342"/>
        <v>178641.2</v>
      </c>
      <c r="AJ654" s="1411">
        <f t="shared" si="343"/>
        <v>2322335.6</v>
      </c>
      <c r="AK654" s="1339">
        <v>1</v>
      </c>
      <c r="AL654" s="376">
        <f t="shared" si="344"/>
        <v>5</v>
      </c>
      <c r="AM654" s="377"/>
      <c r="AN654" s="229" t="str">
        <f t="shared" si="345"/>
        <v>Ա-2</v>
      </c>
      <c r="AO654" s="1408">
        <f t="shared" si="346"/>
        <v>2.58</v>
      </c>
      <c r="AP654" s="1408"/>
      <c r="AQ654" s="1408">
        <f t="shared" si="351"/>
        <v>2.58</v>
      </c>
      <c r="AR654" s="1337">
        <v>66140</v>
      </c>
      <c r="AS654" s="1337">
        <f t="shared" si="357"/>
        <v>170641.2</v>
      </c>
      <c r="AT654" s="1334">
        <f t="shared" si="347"/>
        <v>8000</v>
      </c>
      <c r="AU654" s="1337">
        <f t="shared" si="348"/>
        <v>178641.2</v>
      </c>
      <c r="AV654" s="1411">
        <f t="shared" si="349"/>
        <v>2322335.6</v>
      </c>
    </row>
    <row r="655" spans="1:48" ht="41.25" thickBot="1">
      <c r="A655" s="1421">
        <v>613</v>
      </c>
      <c r="B655" s="1429" t="s">
        <v>1431</v>
      </c>
      <c r="C655" s="1430" t="s">
        <v>1896</v>
      </c>
      <c r="D655" s="1423">
        <v>1</v>
      </c>
      <c r="E655" s="1419">
        <v>2</v>
      </c>
      <c r="F655" s="725" t="s">
        <v>97</v>
      </c>
      <c r="G655" s="724">
        <f t="shared" si="353"/>
        <v>2.4300000000000002</v>
      </c>
      <c r="H655" s="443">
        <v>66140</v>
      </c>
      <c r="I655" s="1337">
        <f t="shared" si="354"/>
        <v>160720.20000000001</v>
      </c>
      <c r="J655" s="1338"/>
      <c r="K655" s="1337">
        <f t="shared" si="331"/>
        <v>160720.20000000001</v>
      </c>
      <c r="L655" s="1411">
        <f t="shared" si="332"/>
        <v>2089362.6</v>
      </c>
      <c r="M655" s="1339">
        <v>1</v>
      </c>
      <c r="N655" s="523">
        <f t="shared" si="329"/>
        <v>3</v>
      </c>
      <c r="O655" s="377"/>
      <c r="P655" s="229" t="str">
        <f t="shared" si="333"/>
        <v>Ա-2</v>
      </c>
      <c r="Q655" s="643">
        <f t="shared" si="334"/>
        <v>2.5</v>
      </c>
      <c r="R655" s="1408"/>
      <c r="S655" s="1408">
        <f t="shared" si="330"/>
        <v>2.5</v>
      </c>
      <c r="T655" s="1337">
        <v>66140</v>
      </c>
      <c r="U655" s="1337">
        <f t="shared" si="355"/>
        <v>165350</v>
      </c>
      <c r="V655" s="1334">
        <f t="shared" si="335"/>
        <v>0</v>
      </c>
      <c r="W655" s="1337">
        <f t="shared" si="336"/>
        <v>165350</v>
      </c>
      <c r="X655" s="1411">
        <f t="shared" si="337"/>
        <v>2149550</v>
      </c>
      <c r="Y655" s="1339">
        <v>1</v>
      </c>
      <c r="Z655" s="523">
        <f t="shared" si="338"/>
        <v>4</v>
      </c>
      <c r="AA655" s="377"/>
      <c r="AB655" s="229" t="str">
        <f t="shared" si="339"/>
        <v>Ա-2</v>
      </c>
      <c r="AC655" s="1408">
        <f t="shared" si="340"/>
        <v>2.58</v>
      </c>
      <c r="AD655" s="1408"/>
      <c r="AE655" s="1408">
        <f t="shared" si="350"/>
        <v>2.58</v>
      </c>
      <c r="AF655" s="1337">
        <v>66140</v>
      </c>
      <c r="AG655" s="1337">
        <f t="shared" si="356"/>
        <v>170641.2</v>
      </c>
      <c r="AH655" s="1334">
        <f t="shared" si="341"/>
        <v>0</v>
      </c>
      <c r="AI655" s="1337">
        <f t="shared" si="342"/>
        <v>170641.2</v>
      </c>
      <c r="AJ655" s="1411">
        <f t="shared" si="343"/>
        <v>2218335.6</v>
      </c>
      <c r="AK655" s="1339">
        <v>1</v>
      </c>
      <c r="AL655" s="376">
        <f t="shared" si="344"/>
        <v>5</v>
      </c>
      <c r="AM655" s="377"/>
      <c r="AN655" s="229" t="str">
        <f t="shared" si="345"/>
        <v>Ա-2</v>
      </c>
      <c r="AO655" s="1408">
        <f t="shared" si="346"/>
        <v>2.58</v>
      </c>
      <c r="AP655" s="1408"/>
      <c r="AQ655" s="1408">
        <f t="shared" si="351"/>
        <v>2.58</v>
      </c>
      <c r="AR655" s="1337">
        <v>66140</v>
      </c>
      <c r="AS655" s="1337">
        <f t="shared" si="357"/>
        <v>170641.2</v>
      </c>
      <c r="AT655" s="1334">
        <f t="shared" si="347"/>
        <v>0</v>
      </c>
      <c r="AU655" s="1337">
        <f t="shared" si="348"/>
        <v>170641.2</v>
      </c>
      <c r="AV655" s="1411">
        <f t="shared" si="349"/>
        <v>2218335.6</v>
      </c>
    </row>
    <row r="656" spans="1:48" ht="41.25" thickBot="1">
      <c r="A656" s="1421">
        <v>614</v>
      </c>
      <c r="B656" s="1429" t="s">
        <v>993</v>
      </c>
      <c r="C656" s="1430" t="s">
        <v>1896</v>
      </c>
      <c r="D656" s="1423">
        <v>1</v>
      </c>
      <c r="E656" s="1419">
        <v>2</v>
      </c>
      <c r="F656" s="725" t="s">
        <v>97</v>
      </c>
      <c r="G656" s="724">
        <f t="shared" si="353"/>
        <v>2.4300000000000002</v>
      </c>
      <c r="H656" s="443">
        <v>66140</v>
      </c>
      <c r="I656" s="1337">
        <f t="shared" si="354"/>
        <v>160720.20000000001</v>
      </c>
      <c r="J656" s="1338">
        <v>8000</v>
      </c>
      <c r="K656" s="1337">
        <f t="shared" si="331"/>
        <v>168720.2</v>
      </c>
      <c r="L656" s="1411">
        <f t="shared" si="332"/>
        <v>2193362.6</v>
      </c>
      <c r="M656" s="1339">
        <v>1</v>
      </c>
      <c r="N656" s="523">
        <f t="shared" si="329"/>
        <v>3</v>
      </c>
      <c r="O656" s="377"/>
      <c r="P656" s="229" t="str">
        <f t="shared" si="333"/>
        <v>Ա-2</v>
      </c>
      <c r="Q656" s="643">
        <f t="shared" si="334"/>
        <v>2.5</v>
      </c>
      <c r="R656" s="1408"/>
      <c r="S656" s="1408">
        <f t="shared" si="330"/>
        <v>2.5</v>
      </c>
      <c r="T656" s="1337">
        <v>66140</v>
      </c>
      <c r="U656" s="1337">
        <f t="shared" si="355"/>
        <v>165350</v>
      </c>
      <c r="V656" s="1334">
        <f t="shared" si="335"/>
        <v>8000</v>
      </c>
      <c r="W656" s="1337">
        <f t="shared" si="336"/>
        <v>173350</v>
      </c>
      <c r="X656" s="1411">
        <f t="shared" si="337"/>
        <v>2253550</v>
      </c>
      <c r="Y656" s="1339">
        <v>1</v>
      </c>
      <c r="Z656" s="523">
        <f t="shared" si="338"/>
        <v>4</v>
      </c>
      <c r="AA656" s="377"/>
      <c r="AB656" s="229" t="str">
        <f t="shared" si="339"/>
        <v>Ա-2</v>
      </c>
      <c r="AC656" s="1408">
        <f t="shared" si="340"/>
        <v>2.58</v>
      </c>
      <c r="AD656" s="1408"/>
      <c r="AE656" s="1408">
        <f t="shared" si="350"/>
        <v>2.58</v>
      </c>
      <c r="AF656" s="1337">
        <v>66140</v>
      </c>
      <c r="AG656" s="1337">
        <f t="shared" si="356"/>
        <v>170641.2</v>
      </c>
      <c r="AH656" s="1334">
        <f t="shared" si="341"/>
        <v>8000</v>
      </c>
      <c r="AI656" s="1337">
        <f t="shared" si="342"/>
        <v>178641.2</v>
      </c>
      <c r="AJ656" s="1411">
        <f t="shared" si="343"/>
        <v>2322335.6</v>
      </c>
      <c r="AK656" s="1339">
        <v>1</v>
      </c>
      <c r="AL656" s="376">
        <f t="shared" si="344"/>
        <v>5</v>
      </c>
      <c r="AM656" s="377"/>
      <c r="AN656" s="229" t="str">
        <f t="shared" si="345"/>
        <v>Ա-2</v>
      </c>
      <c r="AO656" s="1408">
        <f t="shared" si="346"/>
        <v>2.58</v>
      </c>
      <c r="AP656" s="1408"/>
      <c r="AQ656" s="1408">
        <f t="shared" si="351"/>
        <v>2.58</v>
      </c>
      <c r="AR656" s="1337">
        <v>66140</v>
      </c>
      <c r="AS656" s="1337">
        <f t="shared" si="357"/>
        <v>170641.2</v>
      </c>
      <c r="AT656" s="1334">
        <f t="shared" si="347"/>
        <v>8000</v>
      </c>
      <c r="AU656" s="1337">
        <f t="shared" si="348"/>
        <v>178641.2</v>
      </c>
      <c r="AV656" s="1411">
        <f t="shared" si="349"/>
        <v>2322335.6</v>
      </c>
    </row>
    <row r="657" spans="1:48" ht="41.25" thickBot="1">
      <c r="A657" s="1421">
        <v>615</v>
      </c>
      <c r="B657" s="1429" t="s">
        <v>90</v>
      </c>
      <c r="C657" s="1430" t="s">
        <v>1896</v>
      </c>
      <c r="D657" s="1423">
        <v>1</v>
      </c>
      <c r="E657" s="1419">
        <v>0</v>
      </c>
      <c r="F657" s="725" t="s">
        <v>97</v>
      </c>
      <c r="G657" s="724">
        <f t="shared" si="353"/>
        <v>2.2799999999999998</v>
      </c>
      <c r="H657" s="443">
        <v>66140</v>
      </c>
      <c r="I657" s="1337">
        <f t="shared" si="354"/>
        <v>150799.19999999998</v>
      </c>
      <c r="J657" s="1338">
        <v>8000</v>
      </c>
      <c r="K657" s="1337">
        <f t="shared" si="331"/>
        <v>158799.19999999998</v>
      </c>
      <c r="L657" s="1411">
        <f t="shared" si="332"/>
        <v>2064389.5999999999</v>
      </c>
      <c r="M657" s="1339">
        <v>1</v>
      </c>
      <c r="N657" s="523">
        <f t="shared" si="329"/>
        <v>1</v>
      </c>
      <c r="O657" s="377"/>
      <c r="P657" s="229" t="str">
        <f t="shared" si="333"/>
        <v>Ա-2</v>
      </c>
      <c r="Q657" s="643">
        <f t="shared" si="334"/>
        <v>2.35</v>
      </c>
      <c r="R657" s="1408"/>
      <c r="S657" s="1408">
        <f t="shared" si="330"/>
        <v>2.35</v>
      </c>
      <c r="T657" s="1337">
        <v>66140</v>
      </c>
      <c r="U657" s="1337">
        <f t="shared" si="355"/>
        <v>155429</v>
      </c>
      <c r="V657" s="1334">
        <f t="shared" si="335"/>
        <v>8000</v>
      </c>
      <c r="W657" s="1337">
        <f t="shared" si="336"/>
        <v>163429</v>
      </c>
      <c r="X657" s="1411">
        <f t="shared" si="337"/>
        <v>2124577</v>
      </c>
      <c r="Y657" s="1339">
        <v>1</v>
      </c>
      <c r="Z657" s="523">
        <f t="shared" si="338"/>
        <v>2</v>
      </c>
      <c r="AA657" s="377"/>
      <c r="AB657" s="229" t="str">
        <f t="shared" si="339"/>
        <v>Ա-2</v>
      </c>
      <c r="AC657" s="1408">
        <f t="shared" si="340"/>
        <v>2.4300000000000002</v>
      </c>
      <c r="AD657" s="1408"/>
      <c r="AE657" s="1408">
        <f t="shared" si="350"/>
        <v>2.4300000000000002</v>
      </c>
      <c r="AF657" s="1337">
        <v>66140</v>
      </c>
      <c r="AG657" s="1337">
        <f t="shared" si="356"/>
        <v>160720.20000000001</v>
      </c>
      <c r="AH657" s="1334">
        <f t="shared" si="341"/>
        <v>8000</v>
      </c>
      <c r="AI657" s="1337">
        <f t="shared" si="342"/>
        <v>168720.2</v>
      </c>
      <c r="AJ657" s="1411">
        <f t="shared" si="343"/>
        <v>2193362.6</v>
      </c>
      <c r="AK657" s="1339">
        <v>1</v>
      </c>
      <c r="AL657" s="376">
        <f t="shared" si="344"/>
        <v>3</v>
      </c>
      <c r="AM657" s="377"/>
      <c r="AN657" s="229" t="str">
        <f t="shared" si="345"/>
        <v>Ա-2</v>
      </c>
      <c r="AO657" s="1408">
        <f t="shared" si="346"/>
        <v>2.5</v>
      </c>
      <c r="AP657" s="1408"/>
      <c r="AQ657" s="1408">
        <f t="shared" si="351"/>
        <v>2.5</v>
      </c>
      <c r="AR657" s="1337">
        <v>66140</v>
      </c>
      <c r="AS657" s="1337">
        <f t="shared" si="357"/>
        <v>165350</v>
      </c>
      <c r="AT657" s="1334">
        <f t="shared" si="347"/>
        <v>8000</v>
      </c>
      <c r="AU657" s="1337">
        <f t="shared" si="348"/>
        <v>173350</v>
      </c>
      <c r="AV657" s="1411">
        <f t="shared" si="349"/>
        <v>2253550</v>
      </c>
    </row>
    <row r="658" spans="1:48" ht="17.25" thickBot="1">
      <c r="A658" s="1421">
        <v>616</v>
      </c>
      <c r="B658" s="1429" t="s">
        <v>1421</v>
      </c>
      <c r="C658" s="1430" t="s">
        <v>2466</v>
      </c>
      <c r="D658" s="1423">
        <v>1</v>
      </c>
      <c r="E658" s="1419">
        <v>2</v>
      </c>
      <c r="F658" s="725" t="s">
        <v>535</v>
      </c>
      <c r="G658" s="724">
        <f t="shared" si="353"/>
        <v>2.08</v>
      </c>
      <c r="H658" s="443">
        <v>66140</v>
      </c>
      <c r="I658" s="1337">
        <f t="shared" si="354"/>
        <v>137571.20000000001</v>
      </c>
      <c r="J658" s="1338">
        <v>8000</v>
      </c>
      <c r="K658" s="1337">
        <f t="shared" si="331"/>
        <v>145571.20000000001</v>
      </c>
      <c r="L658" s="1411">
        <f t="shared" si="332"/>
        <v>1892425.6</v>
      </c>
      <c r="M658" s="1339">
        <v>1</v>
      </c>
      <c r="N658" s="523">
        <f t="shared" si="329"/>
        <v>3</v>
      </c>
      <c r="O658" s="377"/>
      <c r="P658" s="229" t="str">
        <f t="shared" si="333"/>
        <v>Ա-3</v>
      </c>
      <c r="Q658" s="643">
        <f t="shared" si="334"/>
        <v>2.15</v>
      </c>
      <c r="R658" s="1408"/>
      <c r="S658" s="1408">
        <f t="shared" si="330"/>
        <v>2.15</v>
      </c>
      <c r="T658" s="1337">
        <v>66140</v>
      </c>
      <c r="U658" s="1337">
        <f t="shared" si="355"/>
        <v>142201</v>
      </c>
      <c r="V658" s="1334">
        <f t="shared" si="335"/>
        <v>8000</v>
      </c>
      <c r="W658" s="1337">
        <f t="shared" si="336"/>
        <v>150201</v>
      </c>
      <c r="X658" s="1411">
        <f t="shared" si="337"/>
        <v>1952613</v>
      </c>
      <c r="Y658" s="1339">
        <v>1</v>
      </c>
      <c r="Z658" s="523">
        <f t="shared" si="338"/>
        <v>4</v>
      </c>
      <c r="AA658" s="377"/>
      <c r="AB658" s="229" t="str">
        <f t="shared" si="339"/>
        <v>Ա-3</v>
      </c>
      <c r="AC658" s="1408">
        <f t="shared" si="340"/>
        <v>2.21</v>
      </c>
      <c r="AD658" s="1408"/>
      <c r="AE658" s="1408">
        <f t="shared" si="350"/>
        <v>2.21</v>
      </c>
      <c r="AF658" s="1337">
        <v>66140</v>
      </c>
      <c r="AG658" s="1337">
        <f t="shared" si="356"/>
        <v>146169.4</v>
      </c>
      <c r="AH658" s="1334">
        <f t="shared" si="341"/>
        <v>8000</v>
      </c>
      <c r="AI658" s="1337">
        <f t="shared" si="342"/>
        <v>154169.4</v>
      </c>
      <c r="AJ658" s="1411">
        <f t="shared" si="343"/>
        <v>2004202.2</v>
      </c>
      <c r="AK658" s="1339">
        <v>1</v>
      </c>
      <c r="AL658" s="376">
        <f t="shared" si="344"/>
        <v>5</v>
      </c>
      <c r="AM658" s="377"/>
      <c r="AN658" s="229" t="str">
        <f t="shared" si="345"/>
        <v>Ա-3</v>
      </c>
      <c r="AO658" s="1408">
        <f t="shared" si="346"/>
        <v>2.21</v>
      </c>
      <c r="AP658" s="1408"/>
      <c r="AQ658" s="1408">
        <f t="shared" si="351"/>
        <v>2.21</v>
      </c>
      <c r="AR658" s="1337">
        <v>66140</v>
      </c>
      <c r="AS658" s="1337">
        <f t="shared" si="357"/>
        <v>146169.4</v>
      </c>
      <c r="AT658" s="1334">
        <f t="shared" si="347"/>
        <v>8000</v>
      </c>
      <c r="AU658" s="1337">
        <f t="shared" si="348"/>
        <v>154169.4</v>
      </c>
      <c r="AV658" s="1411">
        <f t="shared" si="349"/>
        <v>2004202.2</v>
      </c>
    </row>
    <row r="659" spans="1:48" ht="17.25" thickBot="1">
      <c r="A659" s="1421">
        <v>617</v>
      </c>
      <c r="B659" s="1429" t="s">
        <v>1436</v>
      </c>
      <c r="C659" s="1430" t="s">
        <v>2466</v>
      </c>
      <c r="D659" s="1423">
        <v>1</v>
      </c>
      <c r="E659" s="1419">
        <v>2</v>
      </c>
      <c r="F659" s="725" t="s">
        <v>535</v>
      </c>
      <c r="G659" s="724">
        <f t="shared" si="353"/>
        <v>2.08</v>
      </c>
      <c r="H659" s="443">
        <v>66140</v>
      </c>
      <c r="I659" s="1337">
        <f t="shared" si="354"/>
        <v>137571.20000000001</v>
      </c>
      <c r="J659" s="1338"/>
      <c r="K659" s="1337">
        <f t="shared" si="331"/>
        <v>137571.20000000001</v>
      </c>
      <c r="L659" s="1411">
        <f t="shared" si="332"/>
        <v>1788425.6</v>
      </c>
      <c r="M659" s="1339">
        <v>1</v>
      </c>
      <c r="N659" s="523">
        <f t="shared" si="329"/>
        <v>3</v>
      </c>
      <c r="O659" s="377"/>
      <c r="P659" s="229" t="str">
        <f t="shared" si="333"/>
        <v>Ա-3</v>
      </c>
      <c r="Q659" s="643">
        <f t="shared" si="334"/>
        <v>2.15</v>
      </c>
      <c r="R659" s="1408"/>
      <c r="S659" s="1408">
        <f t="shared" si="330"/>
        <v>2.15</v>
      </c>
      <c r="T659" s="1337">
        <v>66140</v>
      </c>
      <c r="U659" s="1337">
        <f t="shared" si="355"/>
        <v>142201</v>
      </c>
      <c r="V659" s="1334">
        <f t="shared" si="335"/>
        <v>0</v>
      </c>
      <c r="W659" s="1337">
        <f t="shared" si="336"/>
        <v>142201</v>
      </c>
      <c r="X659" s="1411">
        <f t="shared" si="337"/>
        <v>1848613</v>
      </c>
      <c r="Y659" s="1339">
        <v>1</v>
      </c>
      <c r="Z659" s="523">
        <f t="shared" si="338"/>
        <v>4</v>
      </c>
      <c r="AA659" s="377"/>
      <c r="AB659" s="229" t="str">
        <f t="shared" si="339"/>
        <v>Ա-3</v>
      </c>
      <c r="AC659" s="1408">
        <f t="shared" si="340"/>
        <v>2.21</v>
      </c>
      <c r="AD659" s="1408"/>
      <c r="AE659" s="1408">
        <f t="shared" si="350"/>
        <v>2.21</v>
      </c>
      <c r="AF659" s="1337">
        <v>66140</v>
      </c>
      <c r="AG659" s="1337">
        <f t="shared" si="356"/>
        <v>146169.4</v>
      </c>
      <c r="AH659" s="1334">
        <f t="shared" si="341"/>
        <v>0</v>
      </c>
      <c r="AI659" s="1337">
        <f t="shared" si="342"/>
        <v>146169.4</v>
      </c>
      <c r="AJ659" s="1411">
        <f t="shared" si="343"/>
        <v>1900202.2</v>
      </c>
      <c r="AK659" s="1339">
        <v>1</v>
      </c>
      <c r="AL659" s="376">
        <f t="shared" si="344"/>
        <v>5</v>
      </c>
      <c r="AM659" s="377"/>
      <c r="AN659" s="229" t="str">
        <f t="shared" si="345"/>
        <v>Ա-3</v>
      </c>
      <c r="AO659" s="1408">
        <f t="shared" si="346"/>
        <v>2.21</v>
      </c>
      <c r="AP659" s="1408"/>
      <c r="AQ659" s="1408">
        <f t="shared" si="351"/>
        <v>2.21</v>
      </c>
      <c r="AR659" s="1337">
        <v>66140</v>
      </c>
      <c r="AS659" s="1337">
        <f t="shared" si="357"/>
        <v>146169.4</v>
      </c>
      <c r="AT659" s="1334">
        <f t="shared" si="347"/>
        <v>0</v>
      </c>
      <c r="AU659" s="1337">
        <f t="shared" si="348"/>
        <v>146169.4</v>
      </c>
      <c r="AV659" s="1411">
        <f t="shared" si="349"/>
        <v>1900202.2</v>
      </c>
    </row>
    <row r="660" spans="1:48" ht="17.25" thickBot="1">
      <c r="A660" s="1421">
        <v>618</v>
      </c>
      <c r="B660" s="1429" t="s">
        <v>1411</v>
      </c>
      <c r="C660" s="1430" t="s">
        <v>2466</v>
      </c>
      <c r="D660" s="1423">
        <v>1</v>
      </c>
      <c r="E660" s="1419">
        <v>1</v>
      </c>
      <c r="F660" s="725" t="s">
        <v>535</v>
      </c>
      <c r="G660" s="724">
        <f t="shared" si="353"/>
        <v>2.02</v>
      </c>
      <c r="H660" s="443">
        <v>66140</v>
      </c>
      <c r="I660" s="1337">
        <f t="shared" si="354"/>
        <v>133602.79999999999</v>
      </c>
      <c r="J660" s="1338">
        <v>8000</v>
      </c>
      <c r="K660" s="1337">
        <f t="shared" si="331"/>
        <v>141602.79999999999</v>
      </c>
      <c r="L660" s="1411">
        <f t="shared" si="332"/>
        <v>1840836.4</v>
      </c>
      <c r="M660" s="1339">
        <v>1</v>
      </c>
      <c r="N660" s="523">
        <f t="shared" si="329"/>
        <v>2</v>
      </c>
      <c r="O660" s="377"/>
      <c r="P660" s="229" t="str">
        <f t="shared" si="333"/>
        <v>Ա-3</v>
      </c>
      <c r="Q660" s="643">
        <f t="shared" si="334"/>
        <v>2.08</v>
      </c>
      <c r="R660" s="1408"/>
      <c r="S660" s="1408">
        <f t="shared" si="330"/>
        <v>2.08</v>
      </c>
      <c r="T660" s="1337">
        <v>66140</v>
      </c>
      <c r="U660" s="1337">
        <f t="shared" si="355"/>
        <v>137571.20000000001</v>
      </c>
      <c r="V660" s="1334">
        <f t="shared" si="335"/>
        <v>8000</v>
      </c>
      <c r="W660" s="1337">
        <f t="shared" si="336"/>
        <v>145571.20000000001</v>
      </c>
      <c r="X660" s="1411">
        <f t="shared" si="337"/>
        <v>1892425.6</v>
      </c>
      <c r="Y660" s="1339">
        <v>1</v>
      </c>
      <c r="Z660" s="523">
        <f t="shared" si="338"/>
        <v>3</v>
      </c>
      <c r="AA660" s="377"/>
      <c r="AB660" s="229" t="str">
        <f t="shared" si="339"/>
        <v>Ա-3</v>
      </c>
      <c r="AC660" s="1408">
        <f t="shared" si="340"/>
        <v>2.15</v>
      </c>
      <c r="AD660" s="1408"/>
      <c r="AE660" s="1408">
        <f t="shared" si="350"/>
        <v>2.15</v>
      </c>
      <c r="AF660" s="1337">
        <v>66140</v>
      </c>
      <c r="AG660" s="1337">
        <f t="shared" si="356"/>
        <v>142201</v>
      </c>
      <c r="AH660" s="1334">
        <f t="shared" si="341"/>
        <v>8000</v>
      </c>
      <c r="AI660" s="1337">
        <f t="shared" si="342"/>
        <v>150201</v>
      </c>
      <c r="AJ660" s="1411">
        <f t="shared" si="343"/>
        <v>1952613</v>
      </c>
      <c r="AK660" s="1339">
        <v>1</v>
      </c>
      <c r="AL660" s="376">
        <f t="shared" si="344"/>
        <v>4</v>
      </c>
      <c r="AM660" s="377"/>
      <c r="AN660" s="229" t="str">
        <f t="shared" si="345"/>
        <v>Ա-3</v>
      </c>
      <c r="AO660" s="1408">
        <f t="shared" si="346"/>
        <v>2.21</v>
      </c>
      <c r="AP660" s="1408"/>
      <c r="AQ660" s="1408">
        <f t="shared" si="351"/>
        <v>2.21</v>
      </c>
      <c r="AR660" s="1337">
        <v>66140</v>
      </c>
      <c r="AS660" s="1337">
        <f t="shared" si="357"/>
        <v>146169.4</v>
      </c>
      <c r="AT660" s="1334">
        <f t="shared" si="347"/>
        <v>8000</v>
      </c>
      <c r="AU660" s="1337">
        <f t="shared" si="348"/>
        <v>154169.4</v>
      </c>
      <c r="AV660" s="1411">
        <f t="shared" si="349"/>
        <v>2004202.2</v>
      </c>
    </row>
    <row r="661" spans="1:48" ht="17.25" thickBot="1">
      <c r="A661" s="1421">
        <v>619</v>
      </c>
      <c r="B661" s="1429" t="s">
        <v>1443</v>
      </c>
      <c r="C661" s="1430" t="s">
        <v>2466</v>
      </c>
      <c r="D661" s="1423">
        <v>1</v>
      </c>
      <c r="E661" s="1419">
        <v>2</v>
      </c>
      <c r="F661" s="725" t="s">
        <v>535</v>
      </c>
      <c r="G661" s="724">
        <f t="shared" si="353"/>
        <v>2.08</v>
      </c>
      <c r="H661" s="443">
        <v>66140</v>
      </c>
      <c r="I661" s="1337">
        <f t="shared" si="354"/>
        <v>137571.20000000001</v>
      </c>
      <c r="J661" s="1338">
        <v>8000</v>
      </c>
      <c r="K661" s="1337">
        <f t="shared" si="331"/>
        <v>145571.20000000001</v>
      </c>
      <c r="L661" s="1411">
        <f t="shared" si="332"/>
        <v>1892425.6</v>
      </c>
      <c r="M661" s="1339">
        <v>1</v>
      </c>
      <c r="N661" s="523">
        <f t="shared" si="329"/>
        <v>3</v>
      </c>
      <c r="O661" s="377"/>
      <c r="P661" s="229" t="str">
        <f t="shared" si="333"/>
        <v>Ա-3</v>
      </c>
      <c r="Q661" s="643">
        <f t="shared" si="334"/>
        <v>2.15</v>
      </c>
      <c r="R661" s="1408"/>
      <c r="S661" s="1408">
        <f t="shared" si="330"/>
        <v>2.15</v>
      </c>
      <c r="T661" s="1337">
        <v>66140</v>
      </c>
      <c r="U661" s="1337">
        <f t="shared" si="355"/>
        <v>142201</v>
      </c>
      <c r="V661" s="1334">
        <f t="shared" si="335"/>
        <v>8000</v>
      </c>
      <c r="W661" s="1337">
        <f t="shared" si="336"/>
        <v>150201</v>
      </c>
      <c r="X661" s="1411">
        <f t="shared" si="337"/>
        <v>1952613</v>
      </c>
      <c r="Y661" s="1339">
        <v>1</v>
      </c>
      <c r="Z661" s="523">
        <f t="shared" si="338"/>
        <v>4</v>
      </c>
      <c r="AA661" s="377"/>
      <c r="AB661" s="229" t="str">
        <f t="shared" si="339"/>
        <v>Ա-3</v>
      </c>
      <c r="AC661" s="1408">
        <f t="shared" si="340"/>
        <v>2.21</v>
      </c>
      <c r="AD661" s="1408"/>
      <c r="AE661" s="1408">
        <f t="shared" si="350"/>
        <v>2.21</v>
      </c>
      <c r="AF661" s="1337">
        <v>66140</v>
      </c>
      <c r="AG661" s="1337">
        <f t="shared" si="356"/>
        <v>146169.4</v>
      </c>
      <c r="AH661" s="1334">
        <f t="shared" si="341"/>
        <v>8000</v>
      </c>
      <c r="AI661" s="1337">
        <f t="shared" si="342"/>
        <v>154169.4</v>
      </c>
      <c r="AJ661" s="1411">
        <f t="shared" si="343"/>
        <v>2004202.2</v>
      </c>
      <c r="AK661" s="1339">
        <v>1</v>
      </c>
      <c r="AL661" s="376">
        <f t="shared" si="344"/>
        <v>5</v>
      </c>
      <c r="AM661" s="377"/>
      <c r="AN661" s="229" t="str">
        <f t="shared" si="345"/>
        <v>Ա-3</v>
      </c>
      <c r="AO661" s="1408">
        <f t="shared" si="346"/>
        <v>2.21</v>
      </c>
      <c r="AP661" s="1408"/>
      <c r="AQ661" s="1408">
        <f t="shared" si="351"/>
        <v>2.21</v>
      </c>
      <c r="AR661" s="1337">
        <v>66140</v>
      </c>
      <c r="AS661" s="1337">
        <f t="shared" si="357"/>
        <v>146169.4</v>
      </c>
      <c r="AT661" s="1334">
        <f t="shared" si="347"/>
        <v>8000</v>
      </c>
      <c r="AU661" s="1337">
        <f t="shared" si="348"/>
        <v>154169.4</v>
      </c>
      <c r="AV661" s="1411">
        <f t="shared" si="349"/>
        <v>2004202.2</v>
      </c>
    </row>
    <row r="662" spans="1:48" ht="17.25" thickBot="1">
      <c r="A662" s="1421">
        <v>620</v>
      </c>
      <c r="B662" s="1429" t="s">
        <v>2900</v>
      </c>
      <c r="C662" s="1430" t="s">
        <v>2466</v>
      </c>
      <c r="D662" s="1423">
        <v>1</v>
      </c>
      <c r="E662" s="1419">
        <v>1</v>
      </c>
      <c r="F662" s="725" t="s">
        <v>535</v>
      </c>
      <c r="G662" s="724">
        <f t="shared" si="353"/>
        <v>2.02</v>
      </c>
      <c r="H662" s="443">
        <v>66140</v>
      </c>
      <c r="I662" s="1337">
        <f t="shared" si="354"/>
        <v>133602.79999999999</v>
      </c>
      <c r="J662" s="1338">
        <v>8000</v>
      </c>
      <c r="K662" s="1337">
        <f t="shared" si="331"/>
        <v>141602.79999999999</v>
      </c>
      <c r="L662" s="1411">
        <f t="shared" si="332"/>
        <v>1840836.4</v>
      </c>
      <c r="M662" s="1339">
        <v>1</v>
      </c>
      <c r="N662" s="523">
        <f t="shared" si="329"/>
        <v>2</v>
      </c>
      <c r="O662" s="377"/>
      <c r="P662" s="229" t="str">
        <f t="shared" si="333"/>
        <v>Ա-3</v>
      </c>
      <c r="Q662" s="643">
        <f t="shared" si="334"/>
        <v>2.08</v>
      </c>
      <c r="R662" s="1408"/>
      <c r="S662" s="1408">
        <f t="shared" si="330"/>
        <v>2.08</v>
      </c>
      <c r="T662" s="1337">
        <v>66140</v>
      </c>
      <c r="U662" s="1337">
        <f t="shared" si="355"/>
        <v>137571.20000000001</v>
      </c>
      <c r="V662" s="1334">
        <f t="shared" si="335"/>
        <v>8000</v>
      </c>
      <c r="W662" s="1337">
        <f t="shared" si="336"/>
        <v>145571.20000000001</v>
      </c>
      <c r="X662" s="1411">
        <f t="shared" si="337"/>
        <v>1892425.6</v>
      </c>
      <c r="Y662" s="1339">
        <v>1</v>
      </c>
      <c r="Z662" s="523">
        <f t="shared" si="338"/>
        <v>3</v>
      </c>
      <c r="AA662" s="377"/>
      <c r="AB662" s="229" t="str">
        <f t="shared" si="339"/>
        <v>Ա-3</v>
      </c>
      <c r="AC662" s="1408">
        <f t="shared" si="340"/>
        <v>2.15</v>
      </c>
      <c r="AD662" s="1408"/>
      <c r="AE662" s="1408">
        <f t="shared" si="350"/>
        <v>2.15</v>
      </c>
      <c r="AF662" s="1337">
        <v>66140</v>
      </c>
      <c r="AG662" s="1337">
        <f t="shared" si="356"/>
        <v>142201</v>
      </c>
      <c r="AH662" s="1334">
        <f t="shared" si="341"/>
        <v>8000</v>
      </c>
      <c r="AI662" s="1337">
        <f t="shared" si="342"/>
        <v>150201</v>
      </c>
      <c r="AJ662" s="1411">
        <f t="shared" si="343"/>
        <v>1952613</v>
      </c>
      <c r="AK662" s="1339">
        <v>1</v>
      </c>
      <c r="AL662" s="376">
        <f t="shared" si="344"/>
        <v>4</v>
      </c>
      <c r="AM662" s="377"/>
      <c r="AN662" s="229" t="str">
        <f t="shared" si="345"/>
        <v>Ա-3</v>
      </c>
      <c r="AO662" s="1408">
        <f t="shared" si="346"/>
        <v>2.21</v>
      </c>
      <c r="AP662" s="1408"/>
      <c r="AQ662" s="1408">
        <f t="shared" si="351"/>
        <v>2.21</v>
      </c>
      <c r="AR662" s="1337">
        <v>66140</v>
      </c>
      <c r="AS662" s="1337">
        <f t="shared" si="357"/>
        <v>146169.4</v>
      </c>
      <c r="AT662" s="1334">
        <f t="shared" si="347"/>
        <v>8000</v>
      </c>
      <c r="AU662" s="1337">
        <f t="shared" si="348"/>
        <v>154169.4</v>
      </c>
      <c r="AV662" s="1411">
        <f t="shared" si="349"/>
        <v>2004202.2</v>
      </c>
    </row>
    <row r="663" spans="1:48" ht="17.25" thickBot="1">
      <c r="A663" s="1421">
        <v>621</v>
      </c>
      <c r="B663" s="1429" t="s">
        <v>2901</v>
      </c>
      <c r="C663" s="1430" t="s">
        <v>2466</v>
      </c>
      <c r="D663" s="1423">
        <v>1</v>
      </c>
      <c r="E663" s="1419">
        <v>4</v>
      </c>
      <c r="F663" s="725" t="s">
        <v>535</v>
      </c>
      <c r="G663" s="724">
        <f t="shared" si="353"/>
        <v>2.21</v>
      </c>
      <c r="H663" s="443">
        <v>66140</v>
      </c>
      <c r="I663" s="1337">
        <f t="shared" si="354"/>
        <v>146169.4</v>
      </c>
      <c r="J663" s="1338"/>
      <c r="K663" s="1337">
        <f t="shared" si="331"/>
        <v>146169.4</v>
      </c>
      <c r="L663" s="1411">
        <f t="shared" si="332"/>
        <v>1900202.2</v>
      </c>
      <c r="M663" s="1339">
        <v>1</v>
      </c>
      <c r="N663" s="523">
        <f t="shared" si="329"/>
        <v>5</v>
      </c>
      <c r="O663" s="377"/>
      <c r="P663" s="229" t="str">
        <f t="shared" si="333"/>
        <v>Ա-3</v>
      </c>
      <c r="Q663" s="643">
        <f t="shared" si="334"/>
        <v>2.21</v>
      </c>
      <c r="R663" s="1408"/>
      <c r="S663" s="1408">
        <f t="shared" si="330"/>
        <v>2.21</v>
      </c>
      <c r="T663" s="1337">
        <v>66140</v>
      </c>
      <c r="U663" s="1337">
        <f t="shared" si="355"/>
        <v>146169.4</v>
      </c>
      <c r="V663" s="1334">
        <f t="shared" si="335"/>
        <v>0</v>
      </c>
      <c r="W663" s="1337">
        <f t="shared" si="336"/>
        <v>146169.4</v>
      </c>
      <c r="X663" s="1411">
        <f t="shared" si="337"/>
        <v>1900202.2</v>
      </c>
      <c r="Y663" s="1339">
        <v>1</v>
      </c>
      <c r="Z663" s="523">
        <f t="shared" si="338"/>
        <v>6</v>
      </c>
      <c r="AA663" s="377"/>
      <c r="AB663" s="229" t="str">
        <f t="shared" si="339"/>
        <v>Ա-3</v>
      </c>
      <c r="AC663" s="1408">
        <f t="shared" si="340"/>
        <v>2.2799999999999998</v>
      </c>
      <c r="AD663" s="1408"/>
      <c r="AE663" s="1408">
        <f t="shared" si="350"/>
        <v>2.2799999999999998</v>
      </c>
      <c r="AF663" s="1337">
        <v>66140</v>
      </c>
      <c r="AG663" s="1337">
        <f t="shared" si="356"/>
        <v>150799.19999999998</v>
      </c>
      <c r="AH663" s="1334">
        <f t="shared" si="341"/>
        <v>0</v>
      </c>
      <c r="AI663" s="1337">
        <f t="shared" si="342"/>
        <v>150799.19999999998</v>
      </c>
      <c r="AJ663" s="1411">
        <f t="shared" si="343"/>
        <v>1960389.5999999999</v>
      </c>
      <c r="AK663" s="1339">
        <v>1</v>
      </c>
      <c r="AL663" s="376">
        <f t="shared" si="344"/>
        <v>7</v>
      </c>
      <c r="AM663" s="377"/>
      <c r="AN663" s="229" t="str">
        <f t="shared" si="345"/>
        <v>Ա-3</v>
      </c>
      <c r="AO663" s="1408">
        <f t="shared" si="346"/>
        <v>2.2799999999999998</v>
      </c>
      <c r="AP663" s="1408"/>
      <c r="AQ663" s="1408">
        <f t="shared" si="351"/>
        <v>2.2799999999999998</v>
      </c>
      <c r="AR663" s="1337">
        <v>66140</v>
      </c>
      <c r="AS663" s="1337">
        <f t="shared" si="357"/>
        <v>150799.19999999998</v>
      </c>
      <c r="AT663" s="1334">
        <f t="shared" si="347"/>
        <v>0</v>
      </c>
      <c r="AU663" s="1337">
        <f t="shared" si="348"/>
        <v>150799.19999999998</v>
      </c>
      <c r="AV663" s="1411">
        <f t="shared" si="349"/>
        <v>1960389.5999999999</v>
      </c>
    </row>
    <row r="664" spans="1:48" ht="17.25" thickBot="1">
      <c r="A664" s="1421">
        <v>622</v>
      </c>
      <c r="B664" s="1429" t="s">
        <v>90</v>
      </c>
      <c r="C664" s="1430" t="s">
        <v>2466</v>
      </c>
      <c r="D664" s="1423">
        <v>1</v>
      </c>
      <c r="E664" s="1419">
        <v>0</v>
      </c>
      <c r="F664" s="725" t="s">
        <v>535</v>
      </c>
      <c r="G664" s="724">
        <f t="shared" si="353"/>
        <v>1.96</v>
      </c>
      <c r="H664" s="443">
        <v>66140</v>
      </c>
      <c r="I664" s="1337">
        <f t="shared" si="354"/>
        <v>129634.4</v>
      </c>
      <c r="J664" s="1338">
        <v>8000</v>
      </c>
      <c r="K664" s="1337">
        <f t="shared" si="331"/>
        <v>137634.4</v>
      </c>
      <c r="L664" s="1411">
        <f t="shared" si="332"/>
        <v>1789247.2</v>
      </c>
      <c r="M664" s="1339">
        <v>1</v>
      </c>
      <c r="N664" s="523">
        <f t="shared" si="329"/>
        <v>1</v>
      </c>
      <c r="O664" s="377"/>
      <c r="P664" s="229" t="str">
        <f t="shared" si="333"/>
        <v>Ա-3</v>
      </c>
      <c r="Q664" s="643">
        <f t="shared" si="334"/>
        <v>2.02</v>
      </c>
      <c r="R664" s="1408"/>
      <c r="S664" s="1408">
        <f t="shared" si="330"/>
        <v>2.02</v>
      </c>
      <c r="T664" s="1337">
        <v>66140</v>
      </c>
      <c r="U664" s="1337">
        <f t="shared" si="355"/>
        <v>133602.79999999999</v>
      </c>
      <c r="V664" s="1334">
        <f t="shared" si="335"/>
        <v>8000</v>
      </c>
      <c r="W664" s="1337">
        <f t="shared" si="336"/>
        <v>141602.79999999999</v>
      </c>
      <c r="X664" s="1411">
        <f t="shared" si="337"/>
        <v>1840836.4</v>
      </c>
      <c r="Y664" s="1339">
        <v>1</v>
      </c>
      <c r="Z664" s="523">
        <f t="shared" si="338"/>
        <v>2</v>
      </c>
      <c r="AA664" s="377"/>
      <c r="AB664" s="229" t="str">
        <f t="shared" si="339"/>
        <v>Ա-3</v>
      </c>
      <c r="AC664" s="1408">
        <f t="shared" si="340"/>
        <v>2.08</v>
      </c>
      <c r="AD664" s="1408"/>
      <c r="AE664" s="1408">
        <f t="shared" si="350"/>
        <v>2.08</v>
      </c>
      <c r="AF664" s="1337">
        <v>66140</v>
      </c>
      <c r="AG664" s="1337">
        <f t="shared" si="356"/>
        <v>137571.20000000001</v>
      </c>
      <c r="AH664" s="1334">
        <f t="shared" si="341"/>
        <v>8000</v>
      </c>
      <c r="AI664" s="1337">
        <f t="shared" si="342"/>
        <v>145571.20000000001</v>
      </c>
      <c r="AJ664" s="1411">
        <f t="shared" si="343"/>
        <v>1892425.6</v>
      </c>
      <c r="AK664" s="1339">
        <v>1</v>
      </c>
      <c r="AL664" s="376">
        <f t="shared" si="344"/>
        <v>3</v>
      </c>
      <c r="AM664" s="377"/>
      <c r="AN664" s="229" t="str">
        <f t="shared" si="345"/>
        <v>Ա-3</v>
      </c>
      <c r="AO664" s="1408">
        <f t="shared" si="346"/>
        <v>2.15</v>
      </c>
      <c r="AP664" s="1408"/>
      <c r="AQ664" s="1408">
        <f t="shared" si="351"/>
        <v>2.15</v>
      </c>
      <c r="AR664" s="1337">
        <v>66140</v>
      </c>
      <c r="AS664" s="1337">
        <f t="shared" si="357"/>
        <v>142201</v>
      </c>
      <c r="AT664" s="1334">
        <f t="shared" si="347"/>
        <v>8000</v>
      </c>
      <c r="AU664" s="1337">
        <f t="shared" si="348"/>
        <v>150201</v>
      </c>
      <c r="AV664" s="1411">
        <f t="shared" si="349"/>
        <v>1952613</v>
      </c>
    </row>
    <row r="665" spans="1:48" ht="17.25" thickBot="1">
      <c r="A665" s="1421">
        <v>623</v>
      </c>
      <c r="B665" s="1429" t="s">
        <v>1055</v>
      </c>
      <c r="C665" s="1430" t="s">
        <v>2467</v>
      </c>
      <c r="D665" s="1423">
        <v>1</v>
      </c>
      <c r="E665" s="1419">
        <v>4</v>
      </c>
      <c r="F665" s="725" t="s">
        <v>98</v>
      </c>
      <c r="G665" s="724">
        <f t="shared" si="353"/>
        <v>1.9</v>
      </c>
      <c r="H665" s="443">
        <v>66140</v>
      </c>
      <c r="I665" s="1337">
        <f t="shared" si="354"/>
        <v>125666</v>
      </c>
      <c r="J665" s="1338">
        <v>8000</v>
      </c>
      <c r="K665" s="1337">
        <f t="shared" si="331"/>
        <v>133666</v>
      </c>
      <c r="L665" s="1411">
        <f t="shared" si="332"/>
        <v>1737658</v>
      </c>
      <c r="M665" s="1339">
        <v>1</v>
      </c>
      <c r="N665" s="523">
        <f t="shared" si="329"/>
        <v>5</v>
      </c>
      <c r="O665" s="377"/>
      <c r="P665" s="229" t="str">
        <f t="shared" si="333"/>
        <v>Կ-1</v>
      </c>
      <c r="Q665" s="643">
        <f t="shared" si="334"/>
        <v>1.9</v>
      </c>
      <c r="R665" s="1408"/>
      <c r="S665" s="1408">
        <f t="shared" si="330"/>
        <v>1.9</v>
      </c>
      <c r="T665" s="1337">
        <v>66140</v>
      </c>
      <c r="U665" s="1337">
        <f t="shared" si="355"/>
        <v>125666</v>
      </c>
      <c r="V665" s="1334">
        <f t="shared" si="335"/>
        <v>8000</v>
      </c>
      <c r="W665" s="1337">
        <f t="shared" si="336"/>
        <v>133666</v>
      </c>
      <c r="X665" s="1411">
        <f t="shared" si="337"/>
        <v>1737658</v>
      </c>
      <c r="Y665" s="1339">
        <v>1</v>
      </c>
      <c r="Z665" s="523">
        <f t="shared" si="338"/>
        <v>6</v>
      </c>
      <c r="AA665" s="377"/>
      <c r="AB665" s="229" t="str">
        <f t="shared" si="339"/>
        <v>Կ-1</v>
      </c>
      <c r="AC665" s="1408">
        <f t="shared" si="340"/>
        <v>1.96</v>
      </c>
      <c r="AD665" s="1408"/>
      <c r="AE665" s="1408">
        <f t="shared" si="350"/>
        <v>1.96</v>
      </c>
      <c r="AF665" s="1337">
        <v>66140</v>
      </c>
      <c r="AG665" s="1337">
        <f t="shared" si="356"/>
        <v>129634.4</v>
      </c>
      <c r="AH665" s="1334">
        <f t="shared" si="341"/>
        <v>8000</v>
      </c>
      <c r="AI665" s="1337">
        <f t="shared" si="342"/>
        <v>137634.4</v>
      </c>
      <c r="AJ665" s="1411">
        <f t="shared" si="343"/>
        <v>1789247.2</v>
      </c>
      <c r="AK665" s="1339">
        <v>1</v>
      </c>
      <c r="AL665" s="376">
        <f t="shared" si="344"/>
        <v>7</v>
      </c>
      <c r="AM665" s="377"/>
      <c r="AN665" s="229" t="str">
        <f t="shared" si="345"/>
        <v>Կ-1</v>
      </c>
      <c r="AO665" s="1408">
        <f t="shared" si="346"/>
        <v>1.96</v>
      </c>
      <c r="AP665" s="1408"/>
      <c r="AQ665" s="1408">
        <f t="shared" si="351"/>
        <v>1.96</v>
      </c>
      <c r="AR665" s="1337">
        <v>66140</v>
      </c>
      <c r="AS665" s="1337">
        <f t="shared" si="357"/>
        <v>129634.4</v>
      </c>
      <c r="AT665" s="1334">
        <f t="shared" si="347"/>
        <v>8000</v>
      </c>
      <c r="AU665" s="1337">
        <f t="shared" si="348"/>
        <v>137634.4</v>
      </c>
      <c r="AV665" s="1411">
        <f t="shared" si="349"/>
        <v>1789247.2</v>
      </c>
    </row>
    <row r="666" spans="1:48" ht="17.25" thickBot="1">
      <c r="A666" s="1421">
        <v>624</v>
      </c>
      <c r="B666" s="1429" t="s">
        <v>1580</v>
      </c>
      <c r="C666" s="1430" t="s">
        <v>2467</v>
      </c>
      <c r="D666" s="1423">
        <v>1</v>
      </c>
      <c r="E666" s="1419">
        <v>2</v>
      </c>
      <c r="F666" s="725" t="s">
        <v>98</v>
      </c>
      <c r="G666" s="724">
        <f t="shared" si="353"/>
        <v>1.79</v>
      </c>
      <c r="H666" s="443">
        <v>66140</v>
      </c>
      <c r="I666" s="1337">
        <f t="shared" si="354"/>
        <v>118390.6</v>
      </c>
      <c r="J666" s="1338">
        <v>8000</v>
      </c>
      <c r="K666" s="1337">
        <f t="shared" si="331"/>
        <v>126390.6</v>
      </c>
      <c r="L666" s="1411">
        <f t="shared" si="332"/>
        <v>1643077.8</v>
      </c>
      <c r="M666" s="1339">
        <v>1</v>
      </c>
      <c r="N666" s="523">
        <f t="shared" si="329"/>
        <v>3</v>
      </c>
      <c r="O666" s="377"/>
      <c r="P666" s="229" t="str">
        <f t="shared" si="333"/>
        <v>Կ-1</v>
      </c>
      <c r="Q666" s="643">
        <f t="shared" si="334"/>
        <v>1.84</v>
      </c>
      <c r="R666" s="1408"/>
      <c r="S666" s="1408">
        <f t="shared" si="330"/>
        <v>1.84</v>
      </c>
      <c r="T666" s="1337">
        <v>66140</v>
      </c>
      <c r="U666" s="1337">
        <f t="shared" si="355"/>
        <v>121697.60000000001</v>
      </c>
      <c r="V666" s="1334">
        <f t="shared" si="335"/>
        <v>8000</v>
      </c>
      <c r="W666" s="1337">
        <f t="shared" si="336"/>
        <v>129697.60000000001</v>
      </c>
      <c r="X666" s="1411">
        <f t="shared" si="337"/>
        <v>1686068.8</v>
      </c>
      <c r="Y666" s="1339">
        <v>1</v>
      </c>
      <c r="Z666" s="523">
        <f t="shared" si="338"/>
        <v>4</v>
      </c>
      <c r="AA666" s="377"/>
      <c r="AB666" s="229" t="str">
        <f t="shared" si="339"/>
        <v>Կ-1</v>
      </c>
      <c r="AC666" s="1408">
        <f t="shared" si="340"/>
        <v>1.9</v>
      </c>
      <c r="AD666" s="1408"/>
      <c r="AE666" s="1408">
        <f t="shared" si="350"/>
        <v>1.9</v>
      </c>
      <c r="AF666" s="1337">
        <v>66140</v>
      </c>
      <c r="AG666" s="1337">
        <f t="shared" si="356"/>
        <v>125666</v>
      </c>
      <c r="AH666" s="1334">
        <f t="shared" si="341"/>
        <v>8000</v>
      </c>
      <c r="AI666" s="1337">
        <f t="shared" si="342"/>
        <v>133666</v>
      </c>
      <c r="AJ666" s="1411">
        <f t="shared" si="343"/>
        <v>1737658</v>
      </c>
      <c r="AK666" s="1339">
        <v>1</v>
      </c>
      <c r="AL666" s="376">
        <f t="shared" si="344"/>
        <v>5</v>
      </c>
      <c r="AM666" s="377"/>
      <c r="AN666" s="229" t="str">
        <f t="shared" si="345"/>
        <v>Կ-1</v>
      </c>
      <c r="AO666" s="1408">
        <f t="shared" si="346"/>
        <v>1.9</v>
      </c>
      <c r="AP666" s="1408"/>
      <c r="AQ666" s="1408">
        <f t="shared" si="351"/>
        <v>1.9</v>
      </c>
      <c r="AR666" s="1337">
        <v>66140</v>
      </c>
      <c r="AS666" s="1337">
        <f t="shared" si="357"/>
        <v>125666</v>
      </c>
      <c r="AT666" s="1334">
        <f t="shared" si="347"/>
        <v>8000</v>
      </c>
      <c r="AU666" s="1337">
        <f t="shared" si="348"/>
        <v>133666</v>
      </c>
      <c r="AV666" s="1411">
        <f t="shared" si="349"/>
        <v>1737658</v>
      </c>
    </row>
    <row r="667" spans="1:48" ht="17.25" thickBot="1">
      <c r="A667" s="1421">
        <v>625</v>
      </c>
      <c r="B667" s="1429" t="s">
        <v>1413</v>
      </c>
      <c r="C667" s="1430" t="s">
        <v>2467</v>
      </c>
      <c r="D667" s="1423">
        <v>1</v>
      </c>
      <c r="E667" s="1419">
        <v>11</v>
      </c>
      <c r="F667" s="725" t="s">
        <v>98</v>
      </c>
      <c r="G667" s="724">
        <f t="shared" si="353"/>
        <v>2.08</v>
      </c>
      <c r="H667" s="443">
        <v>66140</v>
      </c>
      <c r="I667" s="1337">
        <f t="shared" si="354"/>
        <v>137571.20000000001</v>
      </c>
      <c r="J667" s="1338">
        <v>8000</v>
      </c>
      <c r="K667" s="1337">
        <f t="shared" si="331"/>
        <v>145571.20000000001</v>
      </c>
      <c r="L667" s="1411">
        <f t="shared" si="332"/>
        <v>1892425.6</v>
      </c>
      <c r="M667" s="1339">
        <v>1</v>
      </c>
      <c r="N667" s="523">
        <f t="shared" si="329"/>
        <v>12</v>
      </c>
      <c r="O667" s="377"/>
      <c r="P667" s="229" t="str">
        <f t="shared" si="333"/>
        <v>Կ-1</v>
      </c>
      <c r="Q667" s="643">
        <f t="shared" si="334"/>
        <v>2.08</v>
      </c>
      <c r="R667" s="1408"/>
      <c r="S667" s="1408">
        <f t="shared" si="330"/>
        <v>2.08</v>
      </c>
      <c r="T667" s="1337">
        <v>66140</v>
      </c>
      <c r="U667" s="1337">
        <f t="shared" si="355"/>
        <v>137571.20000000001</v>
      </c>
      <c r="V667" s="1334">
        <f t="shared" si="335"/>
        <v>8000</v>
      </c>
      <c r="W667" s="1337">
        <f t="shared" si="336"/>
        <v>145571.20000000001</v>
      </c>
      <c r="X667" s="1411">
        <f t="shared" si="337"/>
        <v>1892425.6</v>
      </c>
      <c r="Y667" s="1339">
        <v>1</v>
      </c>
      <c r="Z667" s="523">
        <f t="shared" si="338"/>
        <v>13</v>
      </c>
      <c r="AA667" s="377"/>
      <c r="AB667" s="229" t="str">
        <f t="shared" si="339"/>
        <v>Կ-1</v>
      </c>
      <c r="AC667" s="1408">
        <f t="shared" si="340"/>
        <v>2.14</v>
      </c>
      <c r="AD667" s="1408"/>
      <c r="AE667" s="1408">
        <f t="shared" si="350"/>
        <v>2.14</v>
      </c>
      <c r="AF667" s="1337">
        <v>66140</v>
      </c>
      <c r="AG667" s="1337">
        <f t="shared" si="356"/>
        <v>141539.6</v>
      </c>
      <c r="AH667" s="1334">
        <f t="shared" si="341"/>
        <v>8000</v>
      </c>
      <c r="AI667" s="1337">
        <f t="shared" si="342"/>
        <v>149539.6</v>
      </c>
      <c r="AJ667" s="1411">
        <f t="shared" si="343"/>
        <v>1944014.8</v>
      </c>
      <c r="AK667" s="1339">
        <v>1</v>
      </c>
      <c r="AL667" s="376">
        <f t="shared" si="344"/>
        <v>14</v>
      </c>
      <c r="AM667" s="377"/>
      <c r="AN667" s="229" t="str">
        <f t="shared" si="345"/>
        <v>Կ-1</v>
      </c>
      <c r="AO667" s="1408">
        <f t="shared" si="346"/>
        <v>2.14</v>
      </c>
      <c r="AP667" s="1408"/>
      <c r="AQ667" s="1408">
        <f t="shared" si="351"/>
        <v>2.14</v>
      </c>
      <c r="AR667" s="1337">
        <v>66140</v>
      </c>
      <c r="AS667" s="1337">
        <f t="shared" si="357"/>
        <v>141539.6</v>
      </c>
      <c r="AT667" s="1334">
        <f t="shared" si="347"/>
        <v>8000</v>
      </c>
      <c r="AU667" s="1337">
        <f t="shared" si="348"/>
        <v>149539.6</v>
      </c>
      <c r="AV667" s="1411">
        <f t="shared" si="349"/>
        <v>1944014.8</v>
      </c>
    </row>
    <row r="668" spans="1:48" ht="17.25" thickBot="1">
      <c r="A668" s="1421">
        <v>626</v>
      </c>
      <c r="B668" s="1429" t="s">
        <v>1419</v>
      </c>
      <c r="C668" s="1430" t="s">
        <v>2467</v>
      </c>
      <c r="D668" s="1423">
        <v>1</v>
      </c>
      <c r="E668" s="1419">
        <v>6</v>
      </c>
      <c r="F668" s="725" t="s">
        <v>98</v>
      </c>
      <c r="G668" s="724">
        <f t="shared" si="353"/>
        <v>1.96</v>
      </c>
      <c r="H668" s="443">
        <v>66140</v>
      </c>
      <c r="I668" s="1337">
        <f t="shared" si="354"/>
        <v>129634.4</v>
      </c>
      <c r="J668" s="1338">
        <v>8000</v>
      </c>
      <c r="K668" s="1337">
        <f t="shared" si="331"/>
        <v>137634.4</v>
      </c>
      <c r="L668" s="1411">
        <f t="shared" si="332"/>
        <v>1789247.2</v>
      </c>
      <c r="M668" s="1339">
        <v>1</v>
      </c>
      <c r="N668" s="523">
        <f t="shared" si="329"/>
        <v>7</v>
      </c>
      <c r="O668" s="377"/>
      <c r="P668" s="229" t="str">
        <f t="shared" si="333"/>
        <v>Կ-1</v>
      </c>
      <c r="Q668" s="643">
        <f t="shared" si="334"/>
        <v>1.96</v>
      </c>
      <c r="R668" s="1408"/>
      <c r="S668" s="1408">
        <f t="shared" si="330"/>
        <v>1.96</v>
      </c>
      <c r="T668" s="1337">
        <v>66140</v>
      </c>
      <c r="U668" s="1337">
        <f t="shared" si="355"/>
        <v>129634.4</v>
      </c>
      <c r="V668" s="1334">
        <f t="shared" si="335"/>
        <v>8000</v>
      </c>
      <c r="W668" s="1337">
        <f t="shared" si="336"/>
        <v>137634.4</v>
      </c>
      <c r="X668" s="1411">
        <f t="shared" si="337"/>
        <v>1789247.2</v>
      </c>
      <c r="Y668" s="1339">
        <v>1</v>
      </c>
      <c r="Z668" s="523">
        <f t="shared" si="338"/>
        <v>8</v>
      </c>
      <c r="AA668" s="377"/>
      <c r="AB668" s="229" t="str">
        <f t="shared" si="339"/>
        <v>Կ-1</v>
      </c>
      <c r="AC668" s="1408">
        <f t="shared" si="340"/>
        <v>2.02</v>
      </c>
      <c r="AD668" s="1408"/>
      <c r="AE668" s="1408">
        <f t="shared" si="350"/>
        <v>2.02</v>
      </c>
      <c r="AF668" s="1337">
        <v>66140</v>
      </c>
      <c r="AG668" s="1337">
        <f t="shared" si="356"/>
        <v>133602.79999999999</v>
      </c>
      <c r="AH668" s="1334">
        <f t="shared" si="341"/>
        <v>8000</v>
      </c>
      <c r="AI668" s="1337">
        <f t="shared" si="342"/>
        <v>141602.79999999999</v>
      </c>
      <c r="AJ668" s="1411">
        <f t="shared" si="343"/>
        <v>1840836.4</v>
      </c>
      <c r="AK668" s="1339">
        <v>1</v>
      </c>
      <c r="AL668" s="376">
        <f t="shared" si="344"/>
        <v>9</v>
      </c>
      <c r="AM668" s="377"/>
      <c r="AN668" s="229" t="str">
        <f t="shared" si="345"/>
        <v>Կ-1</v>
      </c>
      <c r="AO668" s="1408">
        <f t="shared" si="346"/>
        <v>2.02</v>
      </c>
      <c r="AP668" s="1408"/>
      <c r="AQ668" s="1408">
        <f t="shared" si="351"/>
        <v>2.02</v>
      </c>
      <c r="AR668" s="1337">
        <v>66140</v>
      </c>
      <c r="AS668" s="1337">
        <f t="shared" si="357"/>
        <v>133602.79999999999</v>
      </c>
      <c r="AT668" s="1334">
        <f t="shared" si="347"/>
        <v>8000</v>
      </c>
      <c r="AU668" s="1337">
        <f t="shared" si="348"/>
        <v>141602.79999999999</v>
      </c>
      <c r="AV668" s="1411">
        <f t="shared" si="349"/>
        <v>1840836.4</v>
      </c>
    </row>
    <row r="669" spans="1:48" ht="17.25" thickBot="1">
      <c r="A669" s="1421">
        <v>627</v>
      </c>
      <c r="B669" s="1429" t="s">
        <v>1554</v>
      </c>
      <c r="C669" s="1430" t="s">
        <v>2467</v>
      </c>
      <c r="D669" s="1423">
        <v>1</v>
      </c>
      <c r="E669" s="1419">
        <v>3</v>
      </c>
      <c r="F669" s="725" t="s">
        <v>98</v>
      </c>
      <c r="G669" s="724">
        <f t="shared" si="353"/>
        <v>1.84</v>
      </c>
      <c r="H669" s="443">
        <v>66140</v>
      </c>
      <c r="I669" s="1337">
        <f t="shared" si="354"/>
        <v>121697.60000000001</v>
      </c>
      <c r="J669" s="1338">
        <v>8000</v>
      </c>
      <c r="K669" s="1337">
        <f t="shared" si="331"/>
        <v>129697.60000000001</v>
      </c>
      <c r="L669" s="1411">
        <f t="shared" si="332"/>
        <v>1686068.8</v>
      </c>
      <c r="M669" s="1339">
        <v>1</v>
      </c>
      <c r="N669" s="523">
        <f t="shared" si="329"/>
        <v>4</v>
      </c>
      <c r="O669" s="377"/>
      <c r="P669" s="229" t="str">
        <f t="shared" si="333"/>
        <v>Կ-1</v>
      </c>
      <c r="Q669" s="643">
        <f t="shared" si="334"/>
        <v>1.9</v>
      </c>
      <c r="R669" s="1408"/>
      <c r="S669" s="1408">
        <f t="shared" si="330"/>
        <v>1.9</v>
      </c>
      <c r="T669" s="1337">
        <v>66140</v>
      </c>
      <c r="U669" s="1337">
        <f t="shared" si="355"/>
        <v>125666</v>
      </c>
      <c r="V669" s="1334">
        <f t="shared" si="335"/>
        <v>8000</v>
      </c>
      <c r="W669" s="1337">
        <f t="shared" si="336"/>
        <v>133666</v>
      </c>
      <c r="X669" s="1411">
        <f t="shared" si="337"/>
        <v>1737658</v>
      </c>
      <c r="Y669" s="1339">
        <v>1</v>
      </c>
      <c r="Z669" s="523">
        <f t="shared" si="338"/>
        <v>5</v>
      </c>
      <c r="AA669" s="377"/>
      <c r="AB669" s="229" t="str">
        <f t="shared" si="339"/>
        <v>Կ-1</v>
      </c>
      <c r="AC669" s="1408">
        <f t="shared" si="340"/>
        <v>1.9</v>
      </c>
      <c r="AD669" s="1408"/>
      <c r="AE669" s="1408">
        <f t="shared" si="350"/>
        <v>1.9</v>
      </c>
      <c r="AF669" s="1337">
        <v>66140</v>
      </c>
      <c r="AG669" s="1337">
        <f t="shared" si="356"/>
        <v>125666</v>
      </c>
      <c r="AH669" s="1334">
        <f t="shared" si="341"/>
        <v>8000</v>
      </c>
      <c r="AI669" s="1337">
        <f t="shared" si="342"/>
        <v>133666</v>
      </c>
      <c r="AJ669" s="1411">
        <f t="shared" si="343"/>
        <v>1737658</v>
      </c>
      <c r="AK669" s="1339">
        <v>1</v>
      </c>
      <c r="AL669" s="376">
        <f t="shared" si="344"/>
        <v>6</v>
      </c>
      <c r="AM669" s="377"/>
      <c r="AN669" s="229" t="str">
        <f t="shared" si="345"/>
        <v>Կ-1</v>
      </c>
      <c r="AO669" s="1408">
        <f t="shared" si="346"/>
        <v>1.96</v>
      </c>
      <c r="AP669" s="1408"/>
      <c r="AQ669" s="1408">
        <f t="shared" si="351"/>
        <v>1.96</v>
      </c>
      <c r="AR669" s="1337">
        <v>66140</v>
      </c>
      <c r="AS669" s="1337">
        <f t="shared" si="357"/>
        <v>129634.4</v>
      </c>
      <c r="AT669" s="1334">
        <f t="shared" si="347"/>
        <v>8000</v>
      </c>
      <c r="AU669" s="1337">
        <f t="shared" si="348"/>
        <v>137634.4</v>
      </c>
      <c r="AV669" s="1411">
        <f t="shared" si="349"/>
        <v>1789247.2</v>
      </c>
    </row>
    <row r="670" spans="1:48" ht="17.25" thickBot="1">
      <c r="A670" s="1421">
        <v>628</v>
      </c>
      <c r="B670" s="1429" t="s">
        <v>1442</v>
      </c>
      <c r="C670" s="1430" t="s">
        <v>2467</v>
      </c>
      <c r="D670" s="1423">
        <v>1</v>
      </c>
      <c r="E670" s="1419">
        <v>3</v>
      </c>
      <c r="F670" s="725" t="s">
        <v>98</v>
      </c>
      <c r="G670" s="724">
        <f t="shared" si="353"/>
        <v>1.84</v>
      </c>
      <c r="H670" s="443">
        <v>66140</v>
      </c>
      <c r="I670" s="1337">
        <f t="shared" si="354"/>
        <v>121697.60000000001</v>
      </c>
      <c r="J670" s="1338">
        <v>8000</v>
      </c>
      <c r="K670" s="1337">
        <f t="shared" si="331"/>
        <v>129697.60000000001</v>
      </c>
      <c r="L670" s="1411">
        <f t="shared" si="332"/>
        <v>1686068.8</v>
      </c>
      <c r="M670" s="1339">
        <v>1</v>
      </c>
      <c r="N670" s="523">
        <f t="shared" si="329"/>
        <v>4</v>
      </c>
      <c r="O670" s="377"/>
      <c r="P670" s="229" t="str">
        <f t="shared" si="333"/>
        <v>Կ-1</v>
      </c>
      <c r="Q670" s="643">
        <f t="shared" si="334"/>
        <v>1.9</v>
      </c>
      <c r="R670" s="1408"/>
      <c r="S670" s="1408">
        <f t="shared" si="330"/>
        <v>1.9</v>
      </c>
      <c r="T670" s="1337">
        <v>66140</v>
      </c>
      <c r="U670" s="1337">
        <f t="shared" si="355"/>
        <v>125666</v>
      </c>
      <c r="V670" s="1334">
        <f t="shared" si="335"/>
        <v>8000</v>
      </c>
      <c r="W670" s="1337">
        <f t="shared" si="336"/>
        <v>133666</v>
      </c>
      <c r="X670" s="1411">
        <f t="shared" si="337"/>
        <v>1737658</v>
      </c>
      <c r="Y670" s="1339">
        <v>1</v>
      </c>
      <c r="Z670" s="523">
        <f t="shared" si="338"/>
        <v>5</v>
      </c>
      <c r="AA670" s="377"/>
      <c r="AB670" s="229" t="str">
        <f t="shared" si="339"/>
        <v>Կ-1</v>
      </c>
      <c r="AC670" s="1408">
        <f t="shared" si="340"/>
        <v>1.9</v>
      </c>
      <c r="AD670" s="1408"/>
      <c r="AE670" s="1408">
        <f t="shared" si="350"/>
        <v>1.9</v>
      </c>
      <c r="AF670" s="1337">
        <v>66140</v>
      </c>
      <c r="AG670" s="1337">
        <f t="shared" si="356"/>
        <v>125666</v>
      </c>
      <c r="AH670" s="1334">
        <f t="shared" si="341"/>
        <v>8000</v>
      </c>
      <c r="AI670" s="1337">
        <f t="shared" si="342"/>
        <v>133666</v>
      </c>
      <c r="AJ670" s="1411">
        <f t="shared" si="343"/>
        <v>1737658</v>
      </c>
      <c r="AK670" s="1339">
        <v>1</v>
      </c>
      <c r="AL670" s="376">
        <f t="shared" si="344"/>
        <v>6</v>
      </c>
      <c r="AM670" s="377"/>
      <c r="AN670" s="229" t="str">
        <f t="shared" si="345"/>
        <v>Կ-1</v>
      </c>
      <c r="AO670" s="1408">
        <f t="shared" si="346"/>
        <v>1.96</v>
      </c>
      <c r="AP670" s="1408"/>
      <c r="AQ670" s="1408">
        <f t="shared" si="351"/>
        <v>1.96</v>
      </c>
      <c r="AR670" s="1337">
        <v>66140</v>
      </c>
      <c r="AS670" s="1337">
        <f t="shared" si="357"/>
        <v>129634.4</v>
      </c>
      <c r="AT670" s="1334">
        <f t="shared" si="347"/>
        <v>8000</v>
      </c>
      <c r="AU670" s="1337">
        <f t="shared" si="348"/>
        <v>137634.4</v>
      </c>
      <c r="AV670" s="1411">
        <f t="shared" si="349"/>
        <v>1789247.2</v>
      </c>
    </row>
    <row r="671" spans="1:48" ht="17.25" thickBot="1">
      <c r="A671" s="1421">
        <v>629</v>
      </c>
      <c r="B671" s="1429" t="s">
        <v>1563</v>
      </c>
      <c r="C671" s="1430" t="s">
        <v>2467</v>
      </c>
      <c r="D671" s="1423">
        <v>1</v>
      </c>
      <c r="E671" s="1419">
        <v>2</v>
      </c>
      <c r="F671" s="725" t="s">
        <v>98</v>
      </c>
      <c r="G671" s="724">
        <f t="shared" si="353"/>
        <v>1.79</v>
      </c>
      <c r="H671" s="443">
        <v>66140</v>
      </c>
      <c r="I671" s="1337">
        <f t="shared" si="354"/>
        <v>118390.6</v>
      </c>
      <c r="J671" s="1338">
        <v>8000</v>
      </c>
      <c r="K671" s="1337">
        <f t="shared" si="331"/>
        <v>126390.6</v>
      </c>
      <c r="L671" s="1411">
        <f t="shared" si="332"/>
        <v>1643077.8</v>
      </c>
      <c r="M671" s="1339">
        <v>1</v>
      </c>
      <c r="N671" s="523">
        <f t="shared" si="329"/>
        <v>3</v>
      </c>
      <c r="O671" s="377"/>
      <c r="P671" s="229" t="str">
        <f t="shared" si="333"/>
        <v>Կ-1</v>
      </c>
      <c r="Q671" s="643">
        <f t="shared" si="334"/>
        <v>1.84</v>
      </c>
      <c r="R671" s="1408"/>
      <c r="S671" s="1408">
        <f t="shared" si="330"/>
        <v>1.84</v>
      </c>
      <c r="T671" s="1337">
        <v>66140</v>
      </c>
      <c r="U671" s="1337">
        <f t="shared" si="355"/>
        <v>121697.60000000001</v>
      </c>
      <c r="V671" s="1334">
        <f t="shared" si="335"/>
        <v>8000</v>
      </c>
      <c r="W671" s="1337">
        <f t="shared" si="336"/>
        <v>129697.60000000001</v>
      </c>
      <c r="X671" s="1411">
        <f t="shared" si="337"/>
        <v>1686068.8</v>
      </c>
      <c r="Y671" s="1339">
        <v>1</v>
      </c>
      <c r="Z671" s="523">
        <f t="shared" si="338"/>
        <v>4</v>
      </c>
      <c r="AA671" s="377"/>
      <c r="AB671" s="229" t="str">
        <f t="shared" si="339"/>
        <v>Կ-1</v>
      </c>
      <c r="AC671" s="1408">
        <f t="shared" si="340"/>
        <v>1.9</v>
      </c>
      <c r="AD671" s="1408"/>
      <c r="AE671" s="1408">
        <f t="shared" si="350"/>
        <v>1.9</v>
      </c>
      <c r="AF671" s="1337">
        <v>66140</v>
      </c>
      <c r="AG671" s="1337">
        <f t="shared" si="356"/>
        <v>125666</v>
      </c>
      <c r="AH671" s="1334">
        <f t="shared" si="341"/>
        <v>8000</v>
      </c>
      <c r="AI671" s="1337">
        <f t="shared" si="342"/>
        <v>133666</v>
      </c>
      <c r="AJ671" s="1411">
        <f t="shared" si="343"/>
        <v>1737658</v>
      </c>
      <c r="AK671" s="1339">
        <v>1</v>
      </c>
      <c r="AL671" s="376">
        <f t="shared" si="344"/>
        <v>5</v>
      </c>
      <c r="AM671" s="377"/>
      <c r="AN671" s="229" t="str">
        <f t="shared" si="345"/>
        <v>Կ-1</v>
      </c>
      <c r="AO671" s="1408">
        <f t="shared" si="346"/>
        <v>1.9</v>
      </c>
      <c r="AP671" s="1408"/>
      <c r="AQ671" s="1408">
        <f t="shared" si="351"/>
        <v>1.9</v>
      </c>
      <c r="AR671" s="1337">
        <v>66140</v>
      </c>
      <c r="AS671" s="1337">
        <f t="shared" si="357"/>
        <v>125666</v>
      </c>
      <c r="AT671" s="1334">
        <f t="shared" si="347"/>
        <v>8000</v>
      </c>
      <c r="AU671" s="1337">
        <f t="shared" si="348"/>
        <v>133666</v>
      </c>
      <c r="AV671" s="1411">
        <f t="shared" si="349"/>
        <v>1737658</v>
      </c>
    </row>
    <row r="672" spans="1:48" ht="17.25" thickBot="1">
      <c r="A672" s="1421">
        <v>630</v>
      </c>
      <c r="B672" s="1429" t="s">
        <v>1562</v>
      </c>
      <c r="C672" s="1430" t="s">
        <v>2467</v>
      </c>
      <c r="D672" s="1423">
        <v>1</v>
      </c>
      <c r="E672" s="1419">
        <v>2</v>
      </c>
      <c r="F672" s="725" t="s">
        <v>98</v>
      </c>
      <c r="G672" s="724">
        <f t="shared" si="353"/>
        <v>1.79</v>
      </c>
      <c r="H672" s="443">
        <v>66140</v>
      </c>
      <c r="I672" s="1337">
        <f t="shared" si="354"/>
        <v>118390.6</v>
      </c>
      <c r="J672" s="1338">
        <v>8000</v>
      </c>
      <c r="K672" s="1337">
        <f t="shared" si="331"/>
        <v>126390.6</v>
      </c>
      <c r="L672" s="1411">
        <f t="shared" si="332"/>
        <v>1643077.8</v>
      </c>
      <c r="M672" s="1339">
        <v>1</v>
      </c>
      <c r="N672" s="523">
        <f t="shared" si="329"/>
        <v>3</v>
      </c>
      <c r="O672" s="377"/>
      <c r="P672" s="229" t="str">
        <f t="shared" si="333"/>
        <v>Կ-1</v>
      </c>
      <c r="Q672" s="643">
        <f t="shared" si="334"/>
        <v>1.84</v>
      </c>
      <c r="R672" s="1408"/>
      <c r="S672" s="1408">
        <f t="shared" si="330"/>
        <v>1.84</v>
      </c>
      <c r="T672" s="1337">
        <v>66140</v>
      </c>
      <c r="U672" s="1337">
        <f t="shared" si="355"/>
        <v>121697.60000000001</v>
      </c>
      <c r="V672" s="1334">
        <f t="shared" si="335"/>
        <v>8000</v>
      </c>
      <c r="W672" s="1337">
        <f t="shared" si="336"/>
        <v>129697.60000000001</v>
      </c>
      <c r="X672" s="1411">
        <f t="shared" si="337"/>
        <v>1686068.8</v>
      </c>
      <c r="Y672" s="1339">
        <v>1</v>
      </c>
      <c r="Z672" s="523">
        <f t="shared" si="338"/>
        <v>4</v>
      </c>
      <c r="AA672" s="377"/>
      <c r="AB672" s="229" t="str">
        <f t="shared" si="339"/>
        <v>Կ-1</v>
      </c>
      <c r="AC672" s="1408">
        <f t="shared" si="340"/>
        <v>1.9</v>
      </c>
      <c r="AD672" s="1408"/>
      <c r="AE672" s="1408">
        <f t="shared" si="350"/>
        <v>1.9</v>
      </c>
      <c r="AF672" s="1337">
        <v>66140</v>
      </c>
      <c r="AG672" s="1337">
        <f t="shared" si="356"/>
        <v>125666</v>
      </c>
      <c r="AH672" s="1334">
        <f t="shared" si="341"/>
        <v>8000</v>
      </c>
      <c r="AI672" s="1337">
        <f t="shared" si="342"/>
        <v>133666</v>
      </c>
      <c r="AJ672" s="1411">
        <f t="shared" si="343"/>
        <v>1737658</v>
      </c>
      <c r="AK672" s="1339">
        <v>1</v>
      </c>
      <c r="AL672" s="376">
        <f t="shared" si="344"/>
        <v>5</v>
      </c>
      <c r="AM672" s="377"/>
      <c r="AN672" s="229" t="str">
        <f t="shared" si="345"/>
        <v>Կ-1</v>
      </c>
      <c r="AO672" s="1408">
        <f t="shared" si="346"/>
        <v>1.9</v>
      </c>
      <c r="AP672" s="1408"/>
      <c r="AQ672" s="1408">
        <f t="shared" si="351"/>
        <v>1.9</v>
      </c>
      <c r="AR672" s="1337">
        <v>66140</v>
      </c>
      <c r="AS672" s="1337">
        <f t="shared" si="357"/>
        <v>125666</v>
      </c>
      <c r="AT672" s="1334">
        <f t="shared" si="347"/>
        <v>8000</v>
      </c>
      <c r="AU672" s="1337">
        <f t="shared" si="348"/>
        <v>133666</v>
      </c>
      <c r="AV672" s="1411">
        <f t="shared" si="349"/>
        <v>1737658</v>
      </c>
    </row>
    <row r="673" spans="1:48" ht="17.25" thickBot="1">
      <c r="A673" s="1421">
        <v>631</v>
      </c>
      <c r="B673" s="1429" t="s">
        <v>1581</v>
      </c>
      <c r="C673" s="1430" t="s">
        <v>2467</v>
      </c>
      <c r="D673" s="1423">
        <v>1</v>
      </c>
      <c r="E673" s="1419">
        <v>2</v>
      </c>
      <c r="F673" s="725" t="s">
        <v>98</v>
      </c>
      <c r="G673" s="724">
        <f t="shared" si="353"/>
        <v>1.79</v>
      </c>
      <c r="H673" s="443">
        <v>66140</v>
      </c>
      <c r="I673" s="1337">
        <f t="shared" si="354"/>
        <v>118390.6</v>
      </c>
      <c r="J673" s="1338">
        <v>8000</v>
      </c>
      <c r="K673" s="1337">
        <f t="shared" si="331"/>
        <v>126390.6</v>
      </c>
      <c r="L673" s="1411">
        <f t="shared" si="332"/>
        <v>1643077.8</v>
      </c>
      <c r="M673" s="1339">
        <v>1</v>
      </c>
      <c r="N673" s="523">
        <f t="shared" si="329"/>
        <v>3</v>
      </c>
      <c r="O673" s="377"/>
      <c r="P673" s="229" t="str">
        <f t="shared" si="333"/>
        <v>Կ-1</v>
      </c>
      <c r="Q673" s="643">
        <f t="shared" si="334"/>
        <v>1.84</v>
      </c>
      <c r="R673" s="1408"/>
      <c r="S673" s="1408">
        <f t="shared" si="330"/>
        <v>1.84</v>
      </c>
      <c r="T673" s="1337">
        <v>66140</v>
      </c>
      <c r="U673" s="1337">
        <f t="shared" si="355"/>
        <v>121697.60000000001</v>
      </c>
      <c r="V673" s="1334">
        <f t="shared" si="335"/>
        <v>8000</v>
      </c>
      <c r="W673" s="1337">
        <f t="shared" si="336"/>
        <v>129697.60000000001</v>
      </c>
      <c r="X673" s="1411">
        <f t="shared" si="337"/>
        <v>1686068.8</v>
      </c>
      <c r="Y673" s="1339">
        <v>1</v>
      </c>
      <c r="Z673" s="523">
        <f t="shared" si="338"/>
        <v>4</v>
      </c>
      <c r="AA673" s="377"/>
      <c r="AB673" s="229" t="str">
        <f t="shared" si="339"/>
        <v>Կ-1</v>
      </c>
      <c r="AC673" s="1408">
        <f t="shared" si="340"/>
        <v>1.9</v>
      </c>
      <c r="AD673" s="1408"/>
      <c r="AE673" s="1408">
        <f t="shared" si="350"/>
        <v>1.9</v>
      </c>
      <c r="AF673" s="1337">
        <v>66140</v>
      </c>
      <c r="AG673" s="1337">
        <f t="shared" si="356"/>
        <v>125666</v>
      </c>
      <c r="AH673" s="1334">
        <f t="shared" si="341"/>
        <v>8000</v>
      </c>
      <c r="AI673" s="1337">
        <f t="shared" si="342"/>
        <v>133666</v>
      </c>
      <c r="AJ673" s="1411">
        <f t="shared" si="343"/>
        <v>1737658</v>
      </c>
      <c r="AK673" s="1339">
        <v>1</v>
      </c>
      <c r="AL673" s="376">
        <f t="shared" si="344"/>
        <v>5</v>
      </c>
      <c r="AM673" s="377"/>
      <c r="AN673" s="229" t="str">
        <f t="shared" si="345"/>
        <v>Կ-1</v>
      </c>
      <c r="AO673" s="1408">
        <f t="shared" si="346"/>
        <v>1.9</v>
      </c>
      <c r="AP673" s="1408"/>
      <c r="AQ673" s="1408">
        <f t="shared" si="351"/>
        <v>1.9</v>
      </c>
      <c r="AR673" s="1337">
        <v>66140</v>
      </c>
      <c r="AS673" s="1337">
        <f t="shared" si="357"/>
        <v>125666</v>
      </c>
      <c r="AT673" s="1334">
        <f t="shared" si="347"/>
        <v>8000</v>
      </c>
      <c r="AU673" s="1337">
        <f t="shared" si="348"/>
        <v>133666</v>
      </c>
      <c r="AV673" s="1411">
        <f t="shared" si="349"/>
        <v>1737658</v>
      </c>
    </row>
    <row r="674" spans="1:48" ht="17.25" thickBot="1">
      <c r="A674" s="1421">
        <v>632</v>
      </c>
      <c r="B674" s="1429" t="s">
        <v>1412</v>
      </c>
      <c r="C674" s="1430" t="s">
        <v>2467</v>
      </c>
      <c r="D674" s="1423">
        <v>1</v>
      </c>
      <c r="E674" s="1419">
        <v>6</v>
      </c>
      <c r="F674" s="725" t="s">
        <v>98</v>
      </c>
      <c r="G674" s="724">
        <f t="shared" si="353"/>
        <v>1.96</v>
      </c>
      <c r="H674" s="443">
        <v>66140</v>
      </c>
      <c r="I674" s="1337">
        <f t="shared" si="354"/>
        <v>129634.4</v>
      </c>
      <c r="J674" s="1338">
        <v>8000</v>
      </c>
      <c r="K674" s="1337">
        <f t="shared" si="331"/>
        <v>137634.4</v>
      </c>
      <c r="L674" s="1411">
        <f t="shared" si="332"/>
        <v>1789247.2</v>
      </c>
      <c r="M674" s="1339">
        <v>1</v>
      </c>
      <c r="N674" s="523">
        <f t="shared" si="329"/>
        <v>7</v>
      </c>
      <c r="O674" s="377"/>
      <c r="P674" s="229" t="str">
        <f t="shared" si="333"/>
        <v>Կ-1</v>
      </c>
      <c r="Q674" s="643">
        <f t="shared" si="334"/>
        <v>1.96</v>
      </c>
      <c r="R674" s="1408"/>
      <c r="S674" s="1408">
        <f t="shared" si="330"/>
        <v>1.96</v>
      </c>
      <c r="T674" s="1337">
        <v>66140</v>
      </c>
      <c r="U674" s="1337">
        <f t="shared" si="355"/>
        <v>129634.4</v>
      </c>
      <c r="V674" s="1334">
        <f t="shared" si="335"/>
        <v>8000</v>
      </c>
      <c r="W674" s="1337">
        <f t="shared" si="336"/>
        <v>137634.4</v>
      </c>
      <c r="X674" s="1411">
        <f t="shared" si="337"/>
        <v>1789247.2</v>
      </c>
      <c r="Y674" s="1339">
        <v>1</v>
      </c>
      <c r="Z674" s="523">
        <f t="shared" si="338"/>
        <v>8</v>
      </c>
      <c r="AA674" s="377"/>
      <c r="AB674" s="229" t="str">
        <f t="shared" si="339"/>
        <v>Կ-1</v>
      </c>
      <c r="AC674" s="1408">
        <f t="shared" si="340"/>
        <v>2.02</v>
      </c>
      <c r="AD674" s="1408"/>
      <c r="AE674" s="1408">
        <f t="shared" si="350"/>
        <v>2.02</v>
      </c>
      <c r="AF674" s="1337">
        <v>66140</v>
      </c>
      <c r="AG674" s="1337">
        <f t="shared" si="356"/>
        <v>133602.79999999999</v>
      </c>
      <c r="AH674" s="1334">
        <f t="shared" si="341"/>
        <v>8000</v>
      </c>
      <c r="AI674" s="1337">
        <f t="shared" si="342"/>
        <v>141602.79999999999</v>
      </c>
      <c r="AJ674" s="1411">
        <f t="shared" si="343"/>
        <v>1840836.4</v>
      </c>
      <c r="AK674" s="1339">
        <v>1</v>
      </c>
      <c r="AL674" s="376">
        <f t="shared" si="344"/>
        <v>9</v>
      </c>
      <c r="AM674" s="377"/>
      <c r="AN674" s="229" t="str">
        <f t="shared" si="345"/>
        <v>Կ-1</v>
      </c>
      <c r="AO674" s="1408">
        <f t="shared" si="346"/>
        <v>2.02</v>
      </c>
      <c r="AP674" s="1408"/>
      <c r="AQ674" s="1408">
        <f t="shared" si="351"/>
        <v>2.02</v>
      </c>
      <c r="AR674" s="1337">
        <v>66140</v>
      </c>
      <c r="AS674" s="1337">
        <f t="shared" si="357"/>
        <v>133602.79999999999</v>
      </c>
      <c r="AT674" s="1334">
        <f t="shared" si="347"/>
        <v>8000</v>
      </c>
      <c r="AU674" s="1337">
        <f t="shared" si="348"/>
        <v>141602.79999999999</v>
      </c>
      <c r="AV674" s="1411">
        <f t="shared" si="349"/>
        <v>1840836.4</v>
      </c>
    </row>
    <row r="675" spans="1:48" ht="27.75" thickBot="1">
      <c r="A675" s="1421">
        <v>633</v>
      </c>
      <c r="B675" s="1429" t="s">
        <v>1414</v>
      </c>
      <c r="C675" s="1430" t="s">
        <v>2467</v>
      </c>
      <c r="D675" s="1423">
        <v>1</v>
      </c>
      <c r="E675" s="1419">
        <v>6</v>
      </c>
      <c r="F675" s="725" t="s">
        <v>98</v>
      </c>
      <c r="G675" s="724">
        <f t="shared" si="353"/>
        <v>1.96</v>
      </c>
      <c r="H675" s="443">
        <v>66140</v>
      </c>
      <c r="I675" s="1337">
        <f t="shared" si="354"/>
        <v>129634.4</v>
      </c>
      <c r="J675" s="1338">
        <v>8000</v>
      </c>
      <c r="K675" s="1337">
        <f t="shared" si="331"/>
        <v>137634.4</v>
      </c>
      <c r="L675" s="1411">
        <f t="shared" si="332"/>
        <v>1789247.2</v>
      </c>
      <c r="M675" s="1339">
        <v>1</v>
      </c>
      <c r="N675" s="523">
        <f t="shared" si="329"/>
        <v>7</v>
      </c>
      <c r="O675" s="377"/>
      <c r="P675" s="229" t="str">
        <f t="shared" si="333"/>
        <v>Կ-1</v>
      </c>
      <c r="Q675" s="643">
        <f t="shared" si="334"/>
        <v>1.96</v>
      </c>
      <c r="R675" s="1408"/>
      <c r="S675" s="1408">
        <f t="shared" si="330"/>
        <v>1.96</v>
      </c>
      <c r="T675" s="1337">
        <v>66140</v>
      </c>
      <c r="U675" s="1337">
        <f t="shared" si="355"/>
        <v>129634.4</v>
      </c>
      <c r="V675" s="1334">
        <f t="shared" si="335"/>
        <v>8000</v>
      </c>
      <c r="W675" s="1337">
        <f t="shared" si="336"/>
        <v>137634.4</v>
      </c>
      <c r="X675" s="1411">
        <f t="shared" si="337"/>
        <v>1789247.2</v>
      </c>
      <c r="Y675" s="1339">
        <v>1</v>
      </c>
      <c r="Z675" s="523">
        <f t="shared" si="338"/>
        <v>8</v>
      </c>
      <c r="AA675" s="377"/>
      <c r="AB675" s="229" t="str">
        <f t="shared" si="339"/>
        <v>Կ-1</v>
      </c>
      <c r="AC675" s="1408">
        <f t="shared" si="340"/>
        <v>2.02</v>
      </c>
      <c r="AD675" s="1408"/>
      <c r="AE675" s="1408">
        <f t="shared" si="350"/>
        <v>2.02</v>
      </c>
      <c r="AF675" s="1337">
        <v>66140</v>
      </c>
      <c r="AG675" s="1337">
        <f t="shared" si="356"/>
        <v>133602.79999999999</v>
      </c>
      <c r="AH675" s="1334">
        <f t="shared" si="341"/>
        <v>8000</v>
      </c>
      <c r="AI675" s="1337">
        <f t="shared" si="342"/>
        <v>141602.79999999999</v>
      </c>
      <c r="AJ675" s="1411">
        <f t="shared" si="343"/>
        <v>1840836.4</v>
      </c>
      <c r="AK675" s="1339">
        <v>1</v>
      </c>
      <c r="AL675" s="376">
        <f t="shared" si="344"/>
        <v>9</v>
      </c>
      <c r="AM675" s="377"/>
      <c r="AN675" s="229" t="str">
        <f t="shared" si="345"/>
        <v>Կ-1</v>
      </c>
      <c r="AO675" s="1408">
        <f t="shared" si="346"/>
        <v>2.02</v>
      </c>
      <c r="AP675" s="1408"/>
      <c r="AQ675" s="1408">
        <f t="shared" si="351"/>
        <v>2.02</v>
      </c>
      <c r="AR675" s="1337">
        <v>66140</v>
      </c>
      <c r="AS675" s="1337">
        <f t="shared" si="357"/>
        <v>133602.79999999999</v>
      </c>
      <c r="AT675" s="1334">
        <f t="shared" si="347"/>
        <v>8000</v>
      </c>
      <c r="AU675" s="1337">
        <f t="shared" si="348"/>
        <v>141602.79999999999</v>
      </c>
      <c r="AV675" s="1411">
        <f t="shared" si="349"/>
        <v>1840836.4</v>
      </c>
    </row>
    <row r="676" spans="1:48" ht="17.25" thickBot="1">
      <c r="A676" s="1421">
        <v>634</v>
      </c>
      <c r="B676" s="1429" t="s">
        <v>1415</v>
      </c>
      <c r="C676" s="1430" t="s">
        <v>2467</v>
      </c>
      <c r="D676" s="1423">
        <v>1</v>
      </c>
      <c r="E676" s="1419">
        <v>5</v>
      </c>
      <c r="F676" s="725" t="s">
        <v>98</v>
      </c>
      <c r="G676" s="724">
        <f t="shared" si="353"/>
        <v>1.9</v>
      </c>
      <c r="H676" s="443">
        <v>66140</v>
      </c>
      <c r="I676" s="1337">
        <f t="shared" si="354"/>
        <v>125666</v>
      </c>
      <c r="J676" s="1338">
        <v>8000</v>
      </c>
      <c r="K676" s="1337">
        <f t="shared" si="331"/>
        <v>133666</v>
      </c>
      <c r="L676" s="1411">
        <f t="shared" si="332"/>
        <v>1737658</v>
      </c>
      <c r="M676" s="1339">
        <v>1</v>
      </c>
      <c r="N676" s="523">
        <f t="shared" si="329"/>
        <v>6</v>
      </c>
      <c r="O676" s="377"/>
      <c r="P676" s="229" t="str">
        <f t="shared" si="333"/>
        <v>Կ-1</v>
      </c>
      <c r="Q676" s="643">
        <f t="shared" si="334"/>
        <v>1.96</v>
      </c>
      <c r="R676" s="1408"/>
      <c r="S676" s="1408">
        <f t="shared" si="330"/>
        <v>1.96</v>
      </c>
      <c r="T676" s="1337">
        <v>66140</v>
      </c>
      <c r="U676" s="1337">
        <f t="shared" si="355"/>
        <v>129634.4</v>
      </c>
      <c r="V676" s="1334">
        <f t="shared" si="335"/>
        <v>8000</v>
      </c>
      <c r="W676" s="1337">
        <f t="shared" si="336"/>
        <v>137634.4</v>
      </c>
      <c r="X676" s="1411">
        <f t="shared" si="337"/>
        <v>1789247.2</v>
      </c>
      <c r="Y676" s="1339">
        <v>1</v>
      </c>
      <c r="Z676" s="523">
        <f t="shared" si="338"/>
        <v>7</v>
      </c>
      <c r="AA676" s="377"/>
      <c r="AB676" s="229" t="str">
        <f t="shared" si="339"/>
        <v>Կ-1</v>
      </c>
      <c r="AC676" s="1408">
        <f t="shared" si="340"/>
        <v>1.96</v>
      </c>
      <c r="AD676" s="1408"/>
      <c r="AE676" s="1408">
        <f t="shared" si="350"/>
        <v>1.96</v>
      </c>
      <c r="AF676" s="1337">
        <v>66140</v>
      </c>
      <c r="AG676" s="1337">
        <f t="shared" si="356"/>
        <v>129634.4</v>
      </c>
      <c r="AH676" s="1334">
        <f t="shared" si="341"/>
        <v>8000</v>
      </c>
      <c r="AI676" s="1337">
        <f t="shared" si="342"/>
        <v>137634.4</v>
      </c>
      <c r="AJ676" s="1411">
        <f t="shared" si="343"/>
        <v>1789247.2</v>
      </c>
      <c r="AK676" s="1339">
        <v>1</v>
      </c>
      <c r="AL676" s="376">
        <f t="shared" si="344"/>
        <v>8</v>
      </c>
      <c r="AM676" s="377"/>
      <c r="AN676" s="229" t="str">
        <f t="shared" si="345"/>
        <v>Կ-1</v>
      </c>
      <c r="AO676" s="1408">
        <f t="shared" si="346"/>
        <v>2.02</v>
      </c>
      <c r="AP676" s="1408"/>
      <c r="AQ676" s="1408">
        <f t="shared" si="351"/>
        <v>2.02</v>
      </c>
      <c r="AR676" s="1337">
        <v>66140</v>
      </c>
      <c r="AS676" s="1337">
        <f t="shared" si="357"/>
        <v>133602.79999999999</v>
      </c>
      <c r="AT676" s="1334">
        <f t="shared" si="347"/>
        <v>8000</v>
      </c>
      <c r="AU676" s="1337">
        <f t="shared" si="348"/>
        <v>141602.79999999999</v>
      </c>
      <c r="AV676" s="1411">
        <f t="shared" si="349"/>
        <v>1840836.4</v>
      </c>
    </row>
    <row r="677" spans="1:48" ht="17.25" thickBot="1">
      <c r="A677" s="1421">
        <v>635</v>
      </c>
      <c r="B677" s="1429" t="s">
        <v>1416</v>
      </c>
      <c r="C677" s="1430" t="s">
        <v>2467</v>
      </c>
      <c r="D677" s="1423">
        <v>1</v>
      </c>
      <c r="E677" s="1419">
        <v>6</v>
      </c>
      <c r="F677" s="725" t="s">
        <v>98</v>
      </c>
      <c r="G677" s="724">
        <f t="shared" si="353"/>
        <v>1.96</v>
      </c>
      <c r="H677" s="443">
        <v>66140</v>
      </c>
      <c r="I677" s="1337">
        <f t="shared" si="354"/>
        <v>129634.4</v>
      </c>
      <c r="J677" s="1338">
        <v>8000</v>
      </c>
      <c r="K677" s="1337">
        <f t="shared" si="331"/>
        <v>137634.4</v>
      </c>
      <c r="L677" s="1411">
        <f t="shared" si="332"/>
        <v>1789247.2</v>
      </c>
      <c r="M677" s="1339">
        <v>1</v>
      </c>
      <c r="N677" s="523">
        <f t="shared" si="329"/>
        <v>7</v>
      </c>
      <c r="O677" s="377"/>
      <c r="P677" s="229" t="str">
        <f t="shared" si="333"/>
        <v>Կ-1</v>
      </c>
      <c r="Q677" s="643">
        <f t="shared" si="334"/>
        <v>1.96</v>
      </c>
      <c r="R677" s="1408"/>
      <c r="S677" s="1408">
        <f t="shared" si="330"/>
        <v>1.96</v>
      </c>
      <c r="T677" s="1337">
        <v>66140</v>
      </c>
      <c r="U677" s="1337">
        <f t="shared" si="355"/>
        <v>129634.4</v>
      </c>
      <c r="V677" s="1334">
        <f t="shared" si="335"/>
        <v>8000</v>
      </c>
      <c r="W677" s="1337">
        <f t="shared" si="336"/>
        <v>137634.4</v>
      </c>
      <c r="X677" s="1411">
        <f t="shared" si="337"/>
        <v>1789247.2</v>
      </c>
      <c r="Y677" s="1339">
        <v>1</v>
      </c>
      <c r="Z677" s="523">
        <f t="shared" si="338"/>
        <v>8</v>
      </c>
      <c r="AA677" s="377"/>
      <c r="AB677" s="229" t="str">
        <f t="shared" si="339"/>
        <v>Կ-1</v>
      </c>
      <c r="AC677" s="1408">
        <f t="shared" si="340"/>
        <v>2.02</v>
      </c>
      <c r="AD677" s="1408"/>
      <c r="AE677" s="1408">
        <f t="shared" si="350"/>
        <v>2.02</v>
      </c>
      <c r="AF677" s="1337">
        <v>66140</v>
      </c>
      <c r="AG677" s="1337">
        <f t="shared" si="356"/>
        <v>133602.79999999999</v>
      </c>
      <c r="AH677" s="1334">
        <f t="shared" si="341"/>
        <v>8000</v>
      </c>
      <c r="AI677" s="1337">
        <f t="shared" si="342"/>
        <v>141602.79999999999</v>
      </c>
      <c r="AJ677" s="1411">
        <f t="shared" si="343"/>
        <v>1840836.4</v>
      </c>
      <c r="AK677" s="1339">
        <v>1</v>
      </c>
      <c r="AL677" s="376">
        <f t="shared" si="344"/>
        <v>9</v>
      </c>
      <c r="AM677" s="377"/>
      <c r="AN677" s="229" t="str">
        <f t="shared" si="345"/>
        <v>Կ-1</v>
      </c>
      <c r="AO677" s="1408">
        <f t="shared" si="346"/>
        <v>2.02</v>
      </c>
      <c r="AP677" s="1408"/>
      <c r="AQ677" s="1408">
        <f t="shared" si="351"/>
        <v>2.02</v>
      </c>
      <c r="AR677" s="1337">
        <v>66140</v>
      </c>
      <c r="AS677" s="1337">
        <f t="shared" si="357"/>
        <v>133602.79999999999</v>
      </c>
      <c r="AT677" s="1334">
        <f t="shared" si="347"/>
        <v>8000</v>
      </c>
      <c r="AU677" s="1337">
        <f t="shared" si="348"/>
        <v>141602.79999999999</v>
      </c>
      <c r="AV677" s="1411">
        <f t="shared" si="349"/>
        <v>1840836.4</v>
      </c>
    </row>
    <row r="678" spans="1:48" ht="17.25" thickBot="1">
      <c r="A678" s="1421">
        <v>636</v>
      </c>
      <c r="B678" s="1429" t="s">
        <v>1417</v>
      </c>
      <c r="C678" s="1430" t="s">
        <v>2467</v>
      </c>
      <c r="D678" s="1423">
        <v>1</v>
      </c>
      <c r="E678" s="1419">
        <v>5</v>
      </c>
      <c r="F678" s="725" t="s">
        <v>98</v>
      </c>
      <c r="G678" s="724">
        <f t="shared" si="353"/>
        <v>1.9</v>
      </c>
      <c r="H678" s="443">
        <v>66140</v>
      </c>
      <c r="I678" s="1337">
        <f t="shared" si="354"/>
        <v>125666</v>
      </c>
      <c r="J678" s="1338">
        <v>8000</v>
      </c>
      <c r="K678" s="1337">
        <f t="shared" si="331"/>
        <v>133666</v>
      </c>
      <c r="L678" s="1411">
        <f t="shared" si="332"/>
        <v>1737658</v>
      </c>
      <c r="M678" s="1339">
        <v>1</v>
      </c>
      <c r="N678" s="523">
        <f t="shared" si="329"/>
        <v>6</v>
      </c>
      <c r="O678" s="377"/>
      <c r="P678" s="229" t="str">
        <f t="shared" si="333"/>
        <v>Կ-1</v>
      </c>
      <c r="Q678" s="643">
        <f t="shared" si="334"/>
        <v>1.96</v>
      </c>
      <c r="R678" s="1408"/>
      <c r="S678" s="1408">
        <f t="shared" si="330"/>
        <v>1.96</v>
      </c>
      <c r="T678" s="1337">
        <v>66140</v>
      </c>
      <c r="U678" s="1337">
        <f t="shared" si="355"/>
        <v>129634.4</v>
      </c>
      <c r="V678" s="1334">
        <f t="shared" si="335"/>
        <v>8000</v>
      </c>
      <c r="W678" s="1337">
        <f t="shared" si="336"/>
        <v>137634.4</v>
      </c>
      <c r="X678" s="1411">
        <f t="shared" si="337"/>
        <v>1789247.2</v>
      </c>
      <c r="Y678" s="1339">
        <v>1</v>
      </c>
      <c r="Z678" s="523">
        <f t="shared" si="338"/>
        <v>7</v>
      </c>
      <c r="AA678" s="377"/>
      <c r="AB678" s="229" t="str">
        <f t="shared" si="339"/>
        <v>Կ-1</v>
      </c>
      <c r="AC678" s="1408">
        <f t="shared" si="340"/>
        <v>1.96</v>
      </c>
      <c r="AD678" s="1408"/>
      <c r="AE678" s="1408">
        <f t="shared" si="350"/>
        <v>1.96</v>
      </c>
      <c r="AF678" s="1337">
        <v>66140</v>
      </c>
      <c r="AG678" s="1337">
        <f t="shared" si="356"/>
        <v>129634.4</v>
      </c>
      <c r="AH678" s="1334">
        <f t="shared" si="341"/>
        <v>8000</v>
      </c>
      <c r="AI678" s="1337">
        <f t="shared" si="342"/>
        <v>137634.4</v>
      </c>
      <c r="AJ678" s="1411">
        <f t="shared" si="343"/>
        <v>1789247.2</v>
      </c>
      <c r="AK678" s="1339">
        <v>1</v>
      </c>
      <c r="AL678" s="376">
        <f t="shared" si="344"/>
        <v>8</v>
      </c>
      <c r="AM678" s="377"/>
      <c r="AN678" s="229" t="str">
        <f t="shared" si="345"/>
        <v>Կ-1</v>
      </c>
      <c r="AO678" s="1408">
        <f t="shared" si="346"/>
        <v>2.02</v>
      </c>
      <c r="AP678" s="1408"/>
      <c r="AQ678" s="1408">
        <f t="shared" si="351"/>
        <v>2.02</v>
      </c>
      <c r="AR678" s="1337">
        <v>66140</v>
      </c>
      <c r="AS678" s="1337">
        <f t="shared" si="357"/>
        <v>133602.79999999999</v>
      </c>
      <c r="AT678" s="1334">
        <f t="shared" si="347"/>
        <v>8000</v>
      </c>
      <c r="AU678" s="1337">
        <f t="shared" si="348"/>
        <v>141602.79999999999</v>
      </c>
      <c r="AV678" s="1411">
        <f t="shared" si="349"/>
        <v>1840836.4</v>
      </c>
    </row>
    <row r="679" spans="1:48" ht="17.25" thickBot="1">
      <c r="A679" s="1421">
        <v>637</v>
      </c>
      <c r="B679" s="1433" t="s">
        <v>1418</v>
      </c>
      <c r="C679" s="1430" t="s">
        <v>2467</v>
      </c>
      <c r="D679" s="1423">
        <v>1</v>
      </c>
      <c r="E679" s="1419">
        <v>5</v>
      </c>
      <c r="F679" s="725" t="s">
        <v>98</v>
      </c>
      <c r="G679" s="724">
        <f t="shared" si="353"/>
        <v>1.9</v>
      </c>
      <c r="H679" s="443">
        <v>66140</v>
      </c>
      <c r="I679" s="1337">
        <f t="shared" si="354"/>
        <v>125666</v>
      </c>
      <c r="J679" s="1338">
        <v>8000</v>
      </c>
      <c r="K679" s="1337">
        <f t="shared" si="331"/>
        <v>133666</v>
      </c>
      <c r="L679" s="1411">
        <f t="shared" si="332"/>
        <v>1737658</v>
      </c>
      <c r="M679" s="1339">
        <v>1</v>
      </c>
      <c r="N679" s="523">
        <f t="shared" si="329"/>
        <v>6</v>
      </c>
      <c r="O679" s="377"/>
      <c r="P679" s="229" t="str">
        <f t="shared" si="333"/>
        <v>Կ-1</v>
      </c>
      <c r="Q679" s="643">
        <f t="shared" si="334"/>
        <v>1.96</v>
      </c>
      <c r="R679" s="1408"/>
      <c r="S679" s="1408">
        <f t="shared" si="330"/>
        <v>1.96</v>
      </c>
      <c r="T679" s="1337">
        <v>66140</v>
      </c>
      <c r="U679" s="1337">
        <f t="shared" si="355"/>
        <v>129634.4</v>
      </c>
      <c r="V679" s="1334">
        <f t="shared" si="335"/>
        <v>8000</v>
      </c>
      <c r="W679" s="1337">
        <f t="shared" si="336"/>
        <v>137634.4</v>
      </c>
      <c r="X679" s="1411">
        <f t="shared" si="337"/>
        <v>1789247.2</v>
      </c>
      <c r="Y679" s="1339">
        <v>1</v>
      </c>
      <c r="Z679" s="523">
        <f t="shared" si="338"/>
        <v>7</v>
      </c>
      <c r="AA679" s="377"/>
      <c r="AB679" s="229" t="str">
        <f t="shared" si="339"/>
        <v>Կ-1</v>
      </c>
      <c r="AC679" s="1408">
        <f t="shared" si="340"/>
        <v>1.96</v>
      </c>
      <c r="AD679" s="1408"/>
      <c r="AE679" s="1408">
        <f t="shared" si="350"/>
        <v>1.96</v>
      </c>
      <c r="AF679" s="1337">
        <v>66140</v>
      </c>
      <c r="AG679" s="1337">
        <f t="shared" si="356"/>
        <v>129634.4</v>
      </c>
      <c r="AH679" s="1334">
        <f t="shared" si="341"/>
        <v>8000</v>
      </c>
      <c r="AI679" s="1337">
        <f t="shared" si="342"/>
        <v>137634.4</v>
      </c>
      <c r="AJ679" s="1411">
        <f t="shared" si="343"/>
        <v>1789247.2</v>
      </c>
      <c r="AK679" s="1339">
        <v>1</v>
      </c>
      <c r="AL679" s="376">
        <f t="shared" si="344"/>
        <v>8</v>
      </c>
      <c r="AM679" s="377"/>
      <c r="AN679" s="229" t="str">
        <f t="shared" si="345"/>
        <v>Կ-1</v>
      </c>
      <c r="AO679" s="1408">
        <f t="shared" si="346"/>
        <v>2.02</v>
      </c>
      <c r="AP679" s="1408"/>
      <c r="AQ679" s="1408">
        <f t="shared" si="351"/>
        <v>2.02</v>
      </c>
      <c r="AR679" s="1337">
        <v>66140</v>
      </c>
      <c r="AS679" s="1337">
        <f t="shared" si="357"/>
        <v>133602.79999999999</v>
      </c>
      <c r="AT679" s="1334">
        <f t="shared" si="347"/>
        <v>8000</v>
      </c>
      <c r="AU679" s="1337">
        <f t="shared" si="348"/>
        <v>141602.79999999999</v>
      </c>
      <c r="AV679" s="1411">
        <f t="shared" si="349"/>
        <v>1840836.4</v>
      </c>
    </row>
    <row r="680" spans="1:48" ht="17.25" thickBot="1">
      <c r="A680" s="1421">
        <v>638</v>
      </c>
      <c r="B680" s="1429" t="s">
        <v>1420</v>
      </c>
      <c r="C680" s="1430" t="s">
        <v>2467</v>
      </c>
      <c r="D680" s="1423">
        <v>1</v>
      </c>
      <c r="E680" s="1419">
        <v>6</v>
      </c>
      <c r="F680" s="725" t="s">
        <v>98</v>
      </c>
      <c r="G680" s="724">
        <f t="shared" si="353"/>
        <v>1.96</v>
      </c>
      <c r="H680" s="443">
        <v>66140</v>
      </c>
      <c r="I680" s="1337">
        <f t="shared" si="354"/>
        <v>129634.4</v>
      </c>
      <c r="J680" s="1338">
        <v>8000</v>
      </c>
      <c r="K680" s="1337">
        <f t="shared" si="331"/>
        <v>137634.4</v>
      </c>
      <c r="L680" s="1411">
        <f t="shared" si="332"/>
        <v>1789247.2</v>
      </c>
      <c r="M680" s="1339">
        <v>1</v>
      </c>
      <c r="N680" s="523">
        <f t="shared" si="329"/>
        <v>7</v>
      </c>
      <c r="O680" s="377"/>
      <c r="P680" s="229" t="str">
        <f t="shared" si="333"/>
        <v>Կ-1</v>
      </c>
      <c r="Q680" s="643">
        <f t="shared" si="334"/>
        <v>1.96</v>
      </c>
      <c r="R680" s="1408"/>
      <c r="S680" s="1408">
        <f t="shared" si="330"/>
        <v>1.96</v>
      </c>
      <c r="T680" s="1337">
        <v>66140</v>
      </c>
      <c r="U680" s="1337">
        <f t="shared" si="355"/>
        <v>129634.4</v>
      </c>
      <c r="V680" s="1334">
        <f t="shared" si="335"/>
        <v>8000</v>
      </c>
      <c r="W680" s="1337">
        <f t="shared" si="336"/>
        <v>137634.4</v>
      </c>
      <c r="X680" s="1411">
        <f t="shared" si="337"/>
        <v>1789247.2</v>
      </c>
      <c r="Y680" s="1339">
        <v>1</v>
      </c>
      <c r="Z680" s="523">
        <f t="shared" si="338"/>
        <v>8</v>
      </c>
      <c r="AA680" s="377"/>
      <c r="AB680" s="229" t="str">
        <f t="shared" si="339"/>
        <v>Կ-1</v>
      </c>
      <c r="AC680" s="1408">
        <f t="shared" si="340"/>
        <v>2.02</v>
      </c>
      <c r="AD680" s="1408"/>
      <c r="AE680" s="1408">
        <f t="shared" si="350"/>
        <v>2.02</v>
      </c>
      <c r="AF680" s="1337">
        <v>66140</v>
      </c>
      <c r="AG680" s="1337">
        <f t="shared" si="356"/>
        <v>133602.79999999999</v>
      </c>
      <c r="AH680" s="1334">
        <f t="shared" si="341"/>
        <v>8000</v>
      </c>
      <c r="AI680" s="1337">
        <f t="shared" si="342"/>
        <v>141602.79999999999</v>
      </c>
      <c r="AJ680" s="1411">
        <f t="shared" si="343"/>
        <v>1840836.4</v>
      </c>
      <c r="AK680" s="1339">
        <v>1</v>
      </c>
      <c r="AL680" s="376">
        <f t="shared" si="344"/>
        <v>9</v>
      </c>
      <c r="AM680" s="377"/>
      <c r="AN680" s="229" t="str">
        <f t="shared" si="345"/>
        <v>Կ-1</v>
      </c>
      <c r="AO680" s="1408">
        <f t="shared" si="346"/>
        <v>2.02</v>
      </c>
      <c r="AP680" s="1408"/>
      <c r="AQ680" s="1408">
        <f t="shared" si="351"/>
        <v>2.02</v>
      </c>
      <c r="AR680" s="1337">
        <v>66140</v>
      </c>
      <c r="AS680" s="1337">
        <f t="shared" si="357"/>
        <v>133602.79999999999</v>
      </c>
      <c r="AT680" s="1334">
        <f t="shared" si="347"/>
        <v>8000</v>
      </c>
      <c r="AU680" s="1337">
        <f t="shared" si="348"/>
        <v>141602.79999999999</v>
      </c>
      <c r="AV680" s="1411">
        <f t="shared" si="349"/>
        <v>1840836.4</v>
      </c>
    </row>
    <row r="681" spans="1:48" ht="17.25" thickBot="1">
      <c r="A681" s="1421">
        <v>639</v>
      </c>
      <c r="B681" s="1429" t="s">
        <v>1422</v>
      </c>
      <c r="C681" s="1430" t="s">
        <v>2467</v>
      </c>
      <c r="D681" s="1423">
        <v>1</v>
      </c>
      <c r="E681" s="1419">
        <v>5</v>
      </c>
      <c r="F681" s="725" t="s">
        <v>98</v>
      </c>
      <c r="G681" s="724">
        <f t="shared" si="353"/>
        <v>1.9</v>
      </c>
      <c r="H681" s="443">
        <v>66140</v>
      </c>
      <c r="I681" s="1337">
        <f t="shared" ref="I681:I733" si="358">+H681*G681</f>
        <v>125666</v>
      </c>
      <c r="J681" s="1338">
        <v>8000</v>
      </c>
      <c r="K681" s="1337">
        <f t="shared" si="331"/>
        <v>133666</v>
      </c>
      <c r="L681" s="1411">
        <f t="shared" si="332"/>
        <v>1737658</v>
      </c>
      <c r="M681" s="1339">
        <v>1</v>
      </c>
      <c r="N681" s="523">
        <f t="shared" si="329"/>
        <v>6</v>
      </c>
      <c r="O681" s="377"/>
      <c r="P681" s="229" t="str">
        <f t="shared" si="333"/>
        <v>Կ-1</v>
      </c>
      <c r="Q681" s="643">
        <f t="shared" si="334"/>
        <v>1.96</v>
      </c>
      <c r="R681" s="1408"/>
      <c r="S681" s="1408">
        <f t="shared" si="330"/>
        <v>1.96</v>
      </c>
      <c r="T681" s="1337">
        <v>66140</v>
      </c>
      <c r="U681" s="1337">
        <f t="shared" ref="U681:U733" si="359">+T681*S681</f>
        <v>129634.4</v>
      </c>
      <c r="V681" s="1334">
        <f t="shared" si="335"/>
        <v>8000</v>
      </c>
      <c r="W681" s="1337">
        <f t="shared" si="336"/>
        <v>137634.4</v>
      </c>
      <c r="X681" s="1411">
        <f t="shared" si="337"/>
        <v>1789247.2</v>
      </c>
      <c r="Y681" s="1339">
        <v>1</v>
      </c>
      <c r="Z681" s="523">
        <f t="shared" si="338"/>
        <v>7</v>
      </c>
      <c r="AA681" s="377"/>
      <c r="AB681" s="229" t="str">
        <f t="shared" si="339"/>
        <v>Կ-1</v>
      </c>
      <c r="AC681" s="1408">
        <f t="shared" si="340"/>
        <v>1.96</v>
      </c>
      <c r="AD681" s="1408"/>
      <c r="AE681" s="1408">
        <f t="shared" si="350"/>
        <v>1.96</v>
      </c>
      <c r="AF681" s="1337">
        <v>66140</v>
      </c>
      <c r="AG681" s="1337">
        <f t="shared" ref="AG681:AG733" si="360">+AF681*AE681</f>
        <v>129634.4</v>
      </c>
      <c r="AH681" s="1334">
        <f t="shared" si="341"/>
        <v>8000</v>
      </c>
      <c r="AI681" s="1337">
        <f t="shared" si="342"/>
        <v>137634.4</v>
      </c>
      <c r="AJ681" s="1411">
        <f t="shared" si="343"/>
        <v>1789247.2</v>
      </c>
      <c r="AK681" s="1339">
        <v>1</v>
      </c>
      <c r="AL681" s="376">
        <f t="shared" si="344"/>
        <v>8</v>
      </c>
      <c r="AM681" s="377"/>
      <c r="AN681" s="229" t="str">
        <f t="shared" si="345"/>
        <v>Կ-1</v>
      </c>
      <c r="AO681" s="1408">
        <f t="shared" si="346"/>
        <v>2.02</v>
      </c>
      <c r="AP681" s="1408"/>
      <c r="AQ681" s="1408">
        <f t="shared" si="351"/>
        <v>2.02</v>
      </c>
      <c r="AR681" s="1337">
        <v>66140</v>
      </c>
      <c r="AS681" s="1337">
        <f t="shared" ref="AS681:AS733" si="361">+AR681*AQ681</f>
        <v>133602.79999999999</v>
      </c>
      <c r="AT681" s="1334">
        <f t="shared" si="347"/>
        <v>8000</v>
      </c>
      <c r="AU681" s="1337">
        <f t="shared" si="348"/>
        <v>141602.79999999999</v>
      </c>
      <c r="AV681" s="1411">
        <f t="shared" si="349"/>
        <v>1840836.4</v>
      </c>
    </row>
    <row r="682" spans="1:48" ht="17.25" thickBot="1">
      <c r="A682" s="1421">
        <v>640</v>
      </c>
      <c r="B682" s="1429" t="s">
        <v>1423</v>
      </c>
      <c r="C682" s="1430" t="s">
        <v>2467</v>
      </c>
      <c r="D682" s="1423">
        <v>1</v>
      </c>
      <c r="E682" s="1419">
        <v>5</v>
      </c>
      <c r="F682" s="725" t="s">
        <v>98</v>
      </c>
      <c r="G682" s="724">
        <f t="shared" si="353"/>
        <v>1.9</v>
      </c>
      <c r="H682" s="443">
        <v>66140</v>
      </c>
      <c r="I682" s="1337">
        <f t="shared" si="358"/>
        <v>125666</v>
      </c>
      <c r="J682" s="1338">
        <v>8000</v>
      </c>
      <c r="K682" s="1337">
        <f t="shared" si="331"/>
        <v>133666</v>
      </c>
      <c r="L682" s="1411">
        <f t="shared" si="332"/>
        <v>1737658</v>
      </c>
      <c r="M682" s="1339">
        <v>1</v>
      </c>
      <c r="N682" s="523">
        <f t="shared" si="329"/>
        <v>6</v>
      </c>
      <c r="O682" s="377"/>
      <c r="P682" s="229" t="str">
        <f t="shared" si="333"/>
        <v>Կ-1</v>
      </c>
      <c r="Q682" s="643">
        <f t="shared" si="334"/>
        <v>1.96</v>
      </c>
      <c r="R682" s="1408"/>
      <c r="S682" s="1408">
        <f t="shared" si="330"/>
        <v>1.96</v>
      </c>
      <c r="T682" s="1337">
        <v>66140</v>
      </c>
      <c r="U682" s="1337">
        <f t="shared" si="359"/>
        <v>129634.4</v>
      </c>
      <c r="V682" s="1334">
        <f t="shared" si="335"/>
        <v>8000</v>
      </c>
      <c r="W682" s="1337">
        <f t="shared" si="336"/>
        <v>137634.4</v>
      </c>
      <c r="X682" s="1411">
        <f t="shared" si="337"/>
        <v>1789247.2</v>
      </c>
      <c r="Y682" s="1339">
        <v>1</v>
      </c>
      <c r="Z682" s="523">
        <f t="shared" si="338"/>
        <v>7</v>
      </c>
      <c r="AA682" s="377"/>
      <c r="AB682" s="229" t="str">
        <f t="shared" si="339"/>
        <v>Կ-1</v>
      </c>
      <c r="AC682" s="1408">
        <f t="shared" si="340"/>
        <v>1.96</v>
      </c>
      <c r="AD682" s="1408"/>
      <c r="AE682" s="1408">
        <f t="shared" si="350"/>
        <v>1.96</v>
      </c>
      <c r="AF682" s="1337">
        <v>66140</v>
      </c>
      <c r="AG682" s="1337">
        <f t="shared" si="360"/>
        <v>129634.4</v>
      </c>
      <c r="AH682" s="1334">
        <f t="shared" si="341"/>
        <v>8000</v>
      </c>
      <c r="AI682" s="1337">
        <f t="shared" si="342"/>
        <v>137634.4</v>
      </c>
      <c r="AJ682" s="1411">
        <f t="shared" si="343"/>
        <v>1789247.2</v>
      </c>
      <c r="AK682" s="1339">
        <v>1</v>
      </c>
      <c r="AL682" s="376">
        <f t="shared" si="344"/>
        <v>8</v>
      </c>
      <c r="AM682" s="377"/>
      <c r="AN682" s="229" t="str">
        <f t="shared" si="345"/>
        <v>Կ-1</v>
      </c>
      <c r="AO682" s="1408">
        <f t="shared" si="346"/>
        <v>2.02</v>
      </c>
      <c r="AP682" s="1408"/>
      <c r="AQ682" s="1408">
        <f t="shared" si="351"/>
        <v>2.02</v>
      </c>
      <c r="AR682" s="1337">
        <v>66140</v>
      </c>
      <c r="AS682" s="1337">
        <f t="shared" si="361"/>
        <v>133602.79999999999</v>
      </c>
      <c r="AT682" s="1334">
        <f t="shared" si="347"/>
        <v>8000</v>
      </c>
      <c r="AU682" s="1337">
        <f t="shared" si="348"/>
        <v>141602.79999999999</v>
      </c>
      <c r="AV682" s="1411">
        <f t="shared" si="349"/>
        <v>1840836.4</v>
      </c>
    </row>
    <row r="683" spans="1:48" ht="17.25" thickBot="1">
      <c r="A683" s="1421">
        <v>641</v>
      </c>
      <c r="B683" s="1433" t="s">
        <v>1424</v>
      </c>
      <c r="C683" s="1430" t="s">
        <v>2467</v>
      </c>
      <c r="D683" s="1423">
        <v>1</v>
      </c>
      <c r="E683" s="1419">
        <v>5</v>
      </c>
      <c r="F683" s="725" t="s">
        <v>98</v>
      </c>
      <c r="G683" s="724">
        <f t="shared" si="353"/>
        <v>1.9</v>
      </c>
      <c r="H683" s="443">
        <v>66140</v>
      </c>
      <c r="I683" s="1337">
        <f t="shared" si="358"/>
        <v>125666</v>
      </c>
      <c r="J683" s="1338">
        <v>8000</v>
      </c>
      <c r="K683" s="1337">
        <f t="shared" si="331"/>
        <v>133666</v>
      </c>
      <c r="L683" s="1411">
        <f t="shared" si="332"/>
        <v>1737658</v>
      </c>
      <c r="M683" s="1339">
        <v>1</v>
      </c>
      <c r="N683" s="523">
        <f t="shared" ref="N683:N746" si="362">+E683+1</f>
        <v>6</v>
      </c>
      <c r="O683" s="377"/>
      <c r="P683" s="229" t="str">
        <f t="shared" si="333"/>
        <v>Կ-1</v>
      </c>
      <c r="Q683" s="643">
        <f t="shared" si="334"/>
        <v>1.96</v>
      </c>
      <c r="R683" s="1408"/>
      <c r="S683" s="1408">
        <f t="shared" ref="S683:S746" si="363">+Q683+Q683*R683</f>
        <v>1.96</v>
      </c>
      <c r="T683" s="1337">
        <v>66140</v>
      </c>
      <c r="U683" s="1337">
        <f t="shared" si="359"/>
        <v>129634.4</v>
      </c>
      <c r="V683" s="1334">
        <f t="shared" si="335"/>
        <v>8000</v>
      </c>
      <c r="W683" s="1337">
        <f t="shared" si="336"/>
        <v>137634.4</v>
      </c>
      <c r="X683" s="1411">
        <f t="shared" si="337"/>
        <v>1789247.2</v>
      </c>
      <c r="Y683" s="1339">
        <v>1</v>
      </c>
      <c r="Z683" s="523">
        <f t="shared" si="338"/>
        <v>7</v>
      </c>
      <c r="AA683" s="377"/>
      <c r="AB683" s="229" t="str">
        <f t="shared" si="339"/>
        <v>Կ-1</v>
      </c>
      <c r="AC683" s="1408">
        <f t="shared" si="340"/>
        <v>1.96</v>
      </c>
      <c r="AD683" s="1408"/>
      <c r="AE683" s="1408">
        <f t="shared" si="350"/>
        <v>1.96</v>
      </c>
      <c r="AF683" s="1337">
        <v>66140</v>
      </c>
      <c r="AG683" s="1337">
        <f t="shared" si="360"/>
        <v>129634.4</v>
      </c>
      <c r="AH683" s="1334">
        <f t="shared" si="341"/>
        <v>8000</v>
      </c>
      <c r="AI683" s="1337">
        <f t="shared" si="342"/>
        <v>137634.4</v>
      </c>
      <c r="AJ683" s="1411">
        <f t="shared" si="343"/>
        <v>1789247.2</v>
      </c>
      <c r="AK683" s="1339">
        <v>1</v>
      </c>
      <c r="AL683" s="376">
        <f t="shared" si="344"/>
        <v>8</v>
      </c>
      <c r="AM683" s="377"/>
      <c r="AN683" s="229" t="str">
        <f t="shared" si="345"/>
        <v>Կ-1</v>
      </c>
      <c r="AO683" s="1408">
        <f t="shared" si="346"/>
        <v>2.02</v>
      </c>
      <c r="AP683" s="1408"/>
      <c r="AQ683" s="1408">
        <f t="shared" si="351"/>
        <v>2.02</v>
      </c>
      <c r="AR683" s="1337">
        <v>66140</v>
      </c>
      <c r="AS683" s="1337">
        <f t="shared" si="361"/>
        <v>133602.79999999999</v>
      </c>
      <c r="AT683" s="1334">
        <f t="shared" si="347"/>
        <v>8000</v>
      </c>
      <c r="AU683" s="1337">
        <f t="shared" si="348"/>
        <v>141602.79999999999</v>
      </c>
      <c r="AV683" s="1411">
        <f t="shared" si="349"/>
        <v>1840836.4</v>
      </c>
    </row>
    <row r="684" spans="1:48" ht="17.25" thickBot="1">
      <c r="A684" s="1421">
        <v>642</v>
      </c>
      <c r="B684" s="1429" t="s">
        <v>1425</v>
      </c>
      <c r="C684" s="1430" t="s">
        <v>2467</v>
      </c>
      <c r="D684" s="1423">
        <v>1</v>
      </c>
      <c r="E684" s="1419">
        <v>6</v>
      </c>
      <c r="F684" s="725" t="s">
        <v>98</v>
      </c>
      <c r="G684" s="724">
        <f t="shared" si="353"/>
        <v>1.96</v>
      </c>
      <c r="H684" s="443">
        <v>66140</v>
      </c>
      <c r="I684" s="1337">
        <f t="shared" si="358"/>
        <v>129634.4</v>
      </c>
      <c r="J684" s="1338">
        <v>8000</v>
      </c>
      <c r="K684" s="1337">
        <f t="shared" ref="K684:K747" si="364">+J684+I684</f>
        <v>137634.4</v>
      </c>
      <c r="L684" s="1411">
        <f t="shared" ref="L684:L747" si="365">+K684*13</f>
        <v>1789247.2</v>
      </c>
      <c r="M684" s="1339">
        <v>1</v>
      </c>
      <c r="N684" s="523">
        <f t="shared" si="362"/>
        <v>7</v>
      </c>
      <c r="O684" s="377"/>
      <c r="P684" s="229" t="str">
        <f t="shared" ref="P684:P748" si="366">+F684</f>
        <v>Կ-1</v>
      </c>
      <c r="Q684" s="643">
        <f t="shared" ref="Q684:Q747" si="367">IF(M684&lt;1,0,IF(P684="Բ-1",IF(N684=0,6.94,IF(N684=1,7.17,IF(N684=2,7.41,IF(N684=3,7.66,IF(OR(N684=5,N684=4),7.92,IF(OR(N684=6,N684=7),8.18,IF(OR(N684=8,N684=9),8.46,IF(OR(N684=10,N684=11,N684=12),8.74,IF(OR(N684=13,N684=14,N684=15),9.03,IF(OR(N684=16,N684=17,N684=18),9.33,9.65)))))))))),IF(P684="Բ-2", IF(N684=0,5.71,IF(N684=1,5.89,IF(N684=2,6.09,IF(N684=3,6.29,IF(OR(N684=5,N684=4),6.5,IF(OR(N684=6,N684=7),6.72,IF(OR(N684=8,N684=9),6.94,IF(OR(N684=10,N684=11,N684=12),7.17,IF(OR(N684=13,N684=14,N684=15),7.41,IF(OR(N684=16,N684=17,N684=18),7.65,7.91)))))))))), IF(P684="Գ-1", IF(N684=0,4.7,IF(N684=1,4.86,IF(N684=2,5.01,IF(N684=3,5.18,IF(OR(N684=5,N684=4),5.35,IF(OR(N684=6,N684=7),5.52,IF(OR(N684=8,N684=9),5.71,IF(OR(N684=10,N684=11,N684=12),5.89,IF(OR(N684=13,N684=14,N684=15),6.09,IF(OR(N684=16,N684=17,N684=18),6.29,6.49)))))))))), IF(P684="Գ-2", IF(N684=0,3.88,IF(N684=1,4.01,IF(N684=2,4.14,IF(N684=3,4.27,IF(OR(N684=5,N684=4),4.41,IF(OR(N684=6,N684=7),4.55,IF(OR(N684=8,N684=9),4.7,IF(OR(N684=10,N684=11,N684=12),4.85,IF(OR(N684=13,N684=14,N684=15),5.01,IF(OR(N684=16,N684=17,N684=18),5.17,5.34)))))))))), IF(P684="Գ-3", IF(N684=0,3.21,IF(N684=1,3.31,IF(N684=2,3.42,IF(N684=3,3.53,IF(OR(N684=5,N684=4),3.64,IF(OR(N684=6,N684=7),3.76,IF(OR(N684=8,N684=9),3.88,IF(OR(N684=10,N684=11,N684=12),4.01,IF(OR(N684=13,N684=14,N684=15),4.13,IF(OR(N684=16,N684=17,N684=18),4.27,4.4)))))))))), IF(P684="Ա-1", IF(N684=0,2.66,IF(N684=1,2.75,IF(N684=2,2.83,IF(N684=3,2.92,IF(OR(N684=5,N684=4),3.02,IF(OR(N684=6,N684=7),3.11,IF(OR(N684=8,N684=9),3.21,IF(OR(N684=10,N684=11,N684=12),3.31,IF(OR(N684=13,N684=14,N684=15),3.42,IF(OR(N684=16,N684=17,N684=18),3.53,3.64)))))))))), IF(P684="Ա-2", IF(N684=0,2.28,IF(N684=1,2.35,IF(N684=2,2.43,IF(N684=3,2.5,IF(OR(N684=5,N684=4),2.58,IF(OR(N684=6,N684=7),2.66,IF(OR(N684=8,N684=9),2.75,IF(OR(N684=10,N684=11,N684=12),2.83,IF(OR(N684=13,N684=14,N684=15),2.92,IF(OR(N684=16,N684=17,N684=18),3.01,3.11)))))))))),IF(P684="Ա-3", IF(N684=0,1.96,IF(N684=1,2.02,IF(N684=2,2.08,IF(N684=3,2.15,IF(OR(N684=5,N684=4),2.21,IF(OR(N684=6,N684=7),2.28,IF(OR(N684=8,N684=9),2.35,IF(OR(N684=10,N684=11,N684=12),2.42,IF(OR(N684=13,N684=14,N684=15),2.5,IF(OR(N684=16,N684=17,N684=18),2.58,2.66)))))))))), IF(P684="Կ-1", IF(N684=0,1.68,IF(N684=1,1.73,IF(N684=2,1.79,IF(N684=3,1.84,IF(OR(N684=5,N684=4),1.9,IF(OR(N684=6,N684=7),1.96,IF(OR(N684=8,N684=9),2.02,IF(OR(N684=10,N684=11,N684=12),2.08,IF(OR(N684=13,N684=14,N684=15),2.14,IF(OR(N684=16,N684=17,N684=18),2.21,2.28)))))))))), IF(P684="Կ-2", IF(N684=0,1.45,IF(N684=1,1.49,IF(N684=2,1.54,IF(N684=3,1.59,IF(OR(N684=5,N684=4),1.63,IF(OR(N684=6,N684=7),1.68,IF(OR(N684=8,N684=9),1.73,IF(OR(N684=10,N684=11,N684=12),1.79,IF(OR(N684=13,N684=14,N684=15),1.84,IF(OR(N684=16,N684=17,N684=18),1.9,1.95)))))))))),IF(P684="Կ-3", IF(N684=0,1.25,IF(N684=1,1.29,IF(N684=2,1.33,IF(N684=3,1.37,IF(OR(N684=5,N684=4),1.41,IF(OR(N684=6,N684=7),1.45,IF(OR(N684=8,N684=9),1.49,IF(OR(N684=10,N684=11,N684=12),1.54,IF(OR(N684=13,N684=14,N684=15),1.58,IF(OR(N684=16,N684=17,N684=18),1.63,1.68)))))))))), "Error"))))))))))))</f>
        <v>1.96</v>
      </c>
      <c r="R684" s="1408"/>
      <c r="S684" s="1408">
        <f t="shared" si="363"/>
        <v>1.96</v>
      </c>
      <c r="T684" s="1337">
        <v>66140</v>
      </c>
      <c r="U684" s="1337">
        <f t="shared" si="359"/>
        <v>129634.4</v>
      </c>
      <c r="V684" s="1334">
        <f t="shared" ref="V684:V747" si="368">+J684</f>
        <v>8000</v>
      </c>
      <c r="W684" s="1337">
        <f t="shared" ref="W684:W747" si="369">+V684+U684</f>
        <v>137634.4</v>
      </c>
      <c r="X684" s="1411">
        <f t="shared" ref="X684:X747" si="370">+W684*13</f>
        <v>1789247.2</v>
      </c>
      <c r="Y684" s="1339">
        <v>1</v>
      </c>
      <c r="Z684" s="523">
        <f t="shared" ref="Z684:Z747" si="371">+N684+1</f>
        <v>8</v>
      </c>
      <c r="AA684" s="377"/>
      <c r="AB684" s="229" t="str">
        <f t="shared" ref="AB684:AB748" si="372">+P684</f>
        <v>Կ-1</v>
      </c>
      <c r="AC684" s="1408">
        <f t="shared" ref="AC684:AC748" si="373">IF(Y684&lt;1,0,IF(AB684="Բ-1",IF(Z684=0,6.94,IF(Z684=1,7.17,IF(Z684=2,7.41,IF(Z684=3,7.66,IF(OR(Z684=5,Z684=4),7.92,IF(OR(Z684=6,Z684=7),8.18,IF(OR(Z684=8,Z684=9),8.46,IF(OR(Z684=10,Z684=11,Z684=12),8.74,IF(OR(Z684=13,Z684=14,Z684=15),9.03,IF(OR(Z684=16,Z684=17,Z684=18),9.33,9.65)))))))))),IF(AB684="Բ-2", IF(Z684=0,5.71,IF(Z684=1,5.89,IF(Z684=2,6.09,IF(Z684=3,6.29,IF(OR(Z684=5,Z684=4),6.5,IF(OR(Z684=6,Z684=7),6.72,IF(OR(Z684=8,Z684=9),6.94,IF(OR(Z684=10,Z684=11,Z684=12),7.17,IF(OR(Z684=13,Z684=14,Z684=15),7.41,IF(OR(Z684=16,Z684=17,Z684=18),7.65,7.91)))))))))), IF(AB684="Գ-1", IF(Z684=0,4.7,IF(Z684=1,4.86,IF(Z684=2,5.01,IF(Z684=3,5.18,IF(OR(Z684=5,Z684=4),5.35,IF(OR(Z684=6,Z684=7),5.52,IF(OR(Z684=8,Z684=9),5.71,IF(OR(Z684=10,Z684=11,Z684=12),5.89,IF(OR(Z684=13,Z684=14,Z684=15),6.09,IF(OR(Z684=16,Z684=17,Z684=18),6.29,6.49)))))))))), IF(AB684="Գ-2", IF(Z684=0,3.88,IF(Z684=1,4.01,IF(Z684=2,4.14,IF(Z684=3,4.27,IF(OR(Z684=5,Z684=4),4.41,IF(OR(Z684=6,Z684=7),4.55,IF(OR(Z684=8,Z684=9),4.7,IF(OR(Z684=10,Z684=11,Z684=12),4.85,IF(OR(Z684=13,Z684=14,Z684=15),5.01,IF(OR(Z684=16,Z684=17,Z684=18),5.17,5.34)))))))))), IF(AB684="Գ-3", IF(Z684=0,3.21,IF(Z684=1,3.31,IF(Z684=2,3.42,IF(Z684=3,3.53,IF(OR(Z684=5,Z684=4),3.64,IF(OR(Z684=6,Z684=7),3.76,IF(OR(Z684=8,Z684=9),3.88,IF(OR(Z684=10,Z684=11,Z684=12),4.01,IF(OR(Z684=13,Z684=14,Z684=15),4.13,IF(OR(Z684=16,Z684=17,Z684=18),4.27,4.4)))))))))), IF(AB684="Ա-1", IF(Z684=0,2.66,IF(Z684=1,2.75,IF(Z684=2,2.83,IF(Z684=3,2.92,IF(OR(Z684=5,Z684=4),3.02,IF(OR(Z684=6,Z684=7),3.11,IF(OR(Z684=8,Z684=9),3.21,IF(OR(Z684=10,Z684=11,Z684=12),3.31,IF(OR(Z684=13,Z684=14,Z684=15),3.42,IF(OR(Z684=16,Z684=17,Z684=18),3.53,3.64)))))))))), IF(AB684="Ա-2", IF(Z684=0,2.28,IF(Z684=1,2.35,IF(Z684=2,2.43,IF(Z684=3,2.5,IF(OR(Z684=5,Z684=4),2.58,IF(OR(Z684=6,Z684=7),2.66,IF(OR(Z684=8,Z684=9),2.75,IF(OR(Z684=10,Z684=11,Z684=12),2.83,IF(OR(Z684=13,Z684=14,Z684=15),2.92,IF(OR(Z684=16,Z684=17,Z684=18),3.01,3.11)))))))))),IF(AB684="Ա-3", IF(Z684=0,1.96,IF(Z684=1,2.02,IF(Z684=2,2.08,IF(Z684=3,2.15,IF(OR(Z684=5,Z684=4),2.21,IF(OR(Z684=6,Z684=7),2.28,IF(OR(Z684=8,Z684=9),2.35,IF(OR(Z684=10,Z684=11,Z684=12),2.42,IF(OR(Z684=13,Z684=14,Z684=15),2.5,IF(OR(Z684=16,Z684=17,Z684=18),2.58,2.66)))))))))), IF(AB684="Կ-1", IF(Z684=0,1.68,IF(Z684=1,1.73,IF(Z684=2,1.79,IF(Z684=3,1.84,IF(OR(Z684=5,Z684=4),1.9,IF(OR(Z684=6,Z684=7),1.96,IF(OR(Z684=8,Z684=9),2.02,IF(OR(Z684=10,Z684=11,Z684=12),2.08,IF(OR(Z684=13,Z684=14,Z684=15),2.14,IF(OR(Z684=16,Z684=17,Z684=18),2.21,2.28)))))))))), IF(AB684="Կ-2", IF(Z684=0,1.45,IF(Z684=1,1.49,IF(Z684=2,1.54,IF(Z684=3,1.59,IF(OR(Z684=5,Z684=4),1.63,IF(OR(Z684=6,Z684=7),1.68,IF(OR(Z684=8,Z684=9),1.73,IF(OR(Z684=10,Z684=11,Z684=12),1.79,IF(OR(Z684=13,Z684=14,Z684=15),1.84,IF(OR(Z684=16,Z684=17,Z684=18),1.9,1.95)))))))))),IF(AB684="Կ-3", IF(Z684=0,1.25,IF(Z684=1,1.29,IF(Z684=2,1.33,IF(Z684=3,1.37,IF(OR(Z684=5,Z684=4),1.41,IF(OR(Z684=6,Z684=7),1.45,IF(OR(Z684=8,Z684=9),1.49,IF(OR(Z684=10,Z684=11,Z684=12),1.54,IF(OR(Z684=13,Z684=14,Z684=15),1.58,IF(OR(Z684=16,Z684=17,Z684=18),1.63,1.68)))))))))), "Error"))))))))))))</f>
        <v>2.02</v>
      </c>
      <c r="AD684" s="1408"/>
      <c r="AE684" s="1408">
        <f t="shared" si="350"/>
        <v>2.02</v>
      </c>
      <c r="AF684" s="1337">
        <v>66140</v>
      </c>
      <c r="AG684" s="1337">
        <f t="shared" si="360"/>
        <v>133602.79999999999</v>
      </c>
      <c r="AH684" s="1334">
        <f t="shared" ref="AH684:AH747" si="374">+V684</f>
        <v>8000</v>
      </c>
      <c r="AI684" s="1337">
        <f t="shared" ref="AI684:AI747" si="375">+AH684+AG684</f>
        <v>141602.79999999999</v>
      </c>
      <c r="AJ684" s="1411">
        <f t="shared" ref="AJ684:AJ747" si="376">+AI684*13</f>
        <v>1840836.4</v>
      </c>
      <c r="AK684" s="1339">
        <v>1</v>
      </c>
      <c r="AL684" s="376">
        <f t="shared" ref="AL684:AL748" si="377">+Z684+1</f>
        <v>9</v>
      </c>
      <c r="AM684" s="377"/>
      <c r="AN684" s="229" t="str">
        <f t="shared" ref="AN684:AN748" si="378">+AB684</f>
        <v>Կ-1</v>
      </c>
      <c r="AO684" s="1408">
        <f t="shared" ref="AO684:AO748" si="379">IF(AK684&lt;1,0,IF(AN684="Բ-1",IF(AL684=0,6.94,IF(AL684=1,7.17,IF(AL684=2,7.41,IF(AL684=3,7.66,IF(OR(AL684=5,AL684=4),7.92,IF(OR(AL684=6,AL684=7),8.18,IF(OR(AL684=8,AL684=9),8.46,IF(OR(AL684=10,AL684=11,AL684=12),8.74,IF(OR(AL684=13,AL684=14,AL684=15),9.03,IF(OR(AL684=16,AL684=17,AL684=18),9.33,9.65)))))))))),IF(AN684="Բ-2", IF(AL684=0,5.71,IF(AL684=1,5.89,IF(AL684=2,6.09,IF(AL684=3,6.29,IF(OR(AL684=5,AL684=4),6.5,IF(OR(AL684=6,AL684=7),6.72,IF(OR(AL684=8,AL684=9),6.94,IF(OR(AL684=10,AL684=11,AL684=12),7.17,IF(OR(AL684=13,AL684=14,AL684=15),7.41,IF(OR(AL684=16,AL684=17,AL684=18),7.65,7.91)))))))))), IF(AN684="Գ-1", IF(AL684=0,4.7,IF(AL684=1,4.86,IF(AL684=2,5.01,IF(AL684=3,5.18,IF(OR(AL684=5,AL684=4),5.35,IF(OR(AL684=6,AL684=7),5.52,IF(OR(AL684=8,AL684=9),5.71,IF(OR(AL684=10,AL684=11,AL684=12),5.89,IF(OR(AL684=13,AL684=14,AL684=15),6.09,IF(OR(AL684=16,AL684=17,AL684=18),6.29,6.49)))))))))), IF(AN684="Գ-2", IF(AL684=0,3.88,IF(AL684=1,4.01,IF(AL684=2,4.14,IF(AL684=3,4.27,IF(OR(AL684=5,AL684=4),4.41,IF(OR(AL684=6,AL684=7),4.55,IF(OR(AL684=8,AL684=9),4.7,IF(OR(AL684=10,AL684=11,AL684=12),4.85,IF(OR(AL684=13,AL684=14,AL684=15),5.01,IF(OR(AL684=16,AL684=17,AL684=18),5.17,5.34)))))))))), IF(AN684="Գ-3", IF(AL684=0,3.21,IF(AL684=1,3.31,IF(AL684=2,3.42,IF(AL684=3,3.53,IF(OR(AL684=5,AL684=4),3.64,IF(OR(AL684=6,AL684=7),3.76,IF(OR(AL684=8,AL684=9),3.88,IF(OR(AL684=10,AL684=11,AL684=12),4.01,IF(OR(AL684=13,AL684=14,AL684=15),4.13,IF(OR(AL684=16,AL684=17,AL684=18),4.27,4.4)))))))))), IF(AN684="Ա-1", IF(AL684=0,2.66,IF(AL684=1,2.75,IF(AL684=2,2.83,IF(AL684=3,2.92,IF(OR(AL684=5,AL684=4),3.02,IF(OR(AL684=6,AL684=7),3.11,IF(OR(AL684=8,AL684=9),3.21,IF(OR(AL684=10,AL684=11,AL684=12),3.31,IF(OR(AL684=13,AL684=14,AL684=15),3.42,IF(OR(AL684=16,AL684=17,AL684=18),3.53,3.64)))))))))), IF(AN684="Ա-2", IF(AL684=0,2.28,IF(AL684=1,2.35,IF(AL684=2,2.43,IF(AL684=3,2.5,IF(OR(AL684=5,AL684=4),2.58,IF(OR(AL684=6,AL684=7),2.66,IF(OR(AL684=8,AL684=9),2.75,IF(OR(AL684=10,AL684=11,AL684=12),2.83,IF(OR(AL684=13,AL684=14,AL684=15),2.92,IF(OR(AL684=16,AL684=17,AL684=18),3.01,3.11)))))))))),IF(AN684="Ա-3", IF(AL684=0,1.96,IF(AL684=1,2.02,IF(AL684=2,2.08,IF(AL684=3,2.15,IF(OR(AL684=5,AL684=4),2.21,IF(OR(AL684=6,AL684=7),2.28,IF(OR(AL684=8,AL684=9),2.35,IF(OR(AL684=10,AL684=11,AL684=12),2.42,IF(OR(AL684=13,AL684=14,AL684=15),2.5,IF(OR(AL684=16,AL684=17,AL684=18),2.58,2.66)))))))))), IF(AN684="Կ-1", IF(AL684=0,1.68,IF(AL684=1,1.73,IF(AL684=2,1.79,IF(AL684=3,1.84,IF(OR(AL684=5,AL684=4),1.9,IF(OR(AL684=6,AL684=7),1.96,IF(OR(AL684=8,AL684=9),2.02,IF(OR(AL684=10,AL684=11,AL684=12),2.08,IF(OR(AL684=13,AL684=14,AL684=15),2.14,IF(OR(AL684=16,AL684=17,AL684=18),2.21,2.28)))))))))), IF(AN684="Կ-2", IF(AL684=0,1.45,IF(AL684=1,1.49,IF(AL684=2,1.54,IF(AL684=3,1.59,IF(OR(AL684=5,AL684=4),1.63,IF(OR(AL684=6,AL684=7),1.68,IF(OR(AL684=8,AL684=9),1.73,IF(OR(AL684=10,AL684=11,AL684=12),1.79,IF(OR(AL684=13,AL684=14,AL684=15),1.84,IF(OR(AL684=16,AL684=17,AL684=18),1.9,1.95)))))))))),IF(AN684="Կ-3", IF(AL684=0,1.25,IF(AL684=1,1.29,IF(AL684=2,1.33,IF(AL684=3,1.37,IF(OR(AL684=5,AL684=4),1.41,IF(OR(AL684=6,AL684=7),1.45,IF(OR(AL684=8,AL684=9),1.49,IF(OR(AL684=10,AL684=11,AL684=12),1.54,IF(OR(AL684=13,AL684=14,AL684=15),1.58,IF(OR(AL684=16,AL684=17,AL684=18),1.63,1.68)))))))))), "Error"))))))))))))</f>
        <v>2.02</v>
      </c>
      <c r="AP684" s="1408"/>
      <c r="AQ684" s="1408">
        <f t="shared" si="351"/>
        <v>2.02</v>
      </c>
      <c r="AR684" s="1337">
        <v>66140</v>
      </c>
      <c r="AS684" s="1337">
        <f t="shared" si="361"/>
        <v>133602.79999999999</v>
      </c>
      <c r="AT684" s="1334">
        <f t="shared" ref="AT684:AT747" si="380">+AH684</f>
        <v>8000</v>
      </c>
      <c r="AU684" s="1337">
        <f t="shared" ref="AU684:AU747" si="381">+AT684+AS684</f>
        <v>141602.79999999999</v>
      </c>
      <c r="AV684" s="1411">
        <f t="shared" ref="AV684:AV747" si="382">+AU684*13</f>
        <v>1840836.4</v>
      </c>
    </row>
    <row r="685" spans="1:48" ht="17.25" thickBot="1">
      <c r="A685" s="1421">
        <v>643</v>
      </c>
      <c r="B685" s="1429" t="s">
        <v>1426</v>
      </c>
      <c r="C685" s="1430" t="s">
        <v>2467</v>
      </c>
      <c r="D685" s="1423">
        <v>1</v>
      </c>
      <c r="E685" s="1419">
        <v>6</v>
      </c>
      <c r="F685" s="725" t="s">
        <v>98</v>
      </c>
      <c r="G685" s="724">
        <f t="shared" si="353"/>
        <v>1.96</v>
      </c>
      <c r="H685" s="443">
        <v>66140</v>
      </c>
      <c r="I685" s="1337">
        <f t="shared" si="358"/>
        <v>129634.4</v>
      </c>
      <c r="J685" s="1338">
        <v>8000</v>
      </c>
      <c r="K685" s="1337">
        <f t="shared" si="364"/>
        <v>137634.4</v>
      </c>
      <c r="L685" s="1411">
        <f t="shared" si="365"/>
        <v>1789247.2</v>
      </c>
      <c r="M685" s="1339">
        <v>1</v>
      </c>
      <c r="N685" s="523">
        <f t="shared" si="362"/>
        <v>7</v>
      </c>
      <c r="O685" s="377"/>
      <c r="P685" s="229" t="str">
        <f t="shared" si="366"/>
        <v>Կ-1</v>
      </c>
      <c r="Q685" s="643">
        <f t="shared" si="367"/>
        <v>1.96</v>
      </c>
      <c r="R685" s="1408"/>
      <c r="S685" s="1408">
        <f t="shared" si="363"/>
        <v>1.96</v>
      </c>
      <c r="T685" s="1337">
        <v>66140</v>
      </c>
      <c r="U685" s="1337">
        <f t="shared" si="359"/>
        <v>129634.4</v>
      </c>
      <c r="V685" s="1334">
        <f t="shared" si="368"/>
        <v>8000</v>
      </c>
      <c r="W685" s="1337">
        <f t="shared" si="369"/>
        <v>137634.4</v>
      </c>
      <c r="X685" s="1411">
        <f t="shared" si="370"/>
        <v>1789247.2</v>
      </c>
      <c r="Y685" s="1339">
        <v>1</v>
      </c>
      <c r="Z685" s="523">
        <f t="shared" si="371"/>
        <v>8</v>
      </c>
      <c r="AA685" s="377"/>
      <c r="AB685" s="229" t="str">
        <f t="shared" si="372"/>
        <v>Կ-1</v>
      </c>
      <c r="AC685" s="1408">
        <f t="shared" si="373"/>
        <v>2.02</v>
      </c>
      <c r="AD685" s="1408"/>
      <c r="AE685" s="1408">
        <f t="shared" si="350"/>
        <v>2.02</v>
      </c>
      <c r="AF685" s="1337">
        <v>66140</v>
      </c>
      <c r="AG685" s="1337">
        <f t="shared" si="360"/>
        <v>133602.79999999999</v>
      </c>
      <c r="AH685" s="1334">
        <f t="shared" si="374"/>
        <v>8000</v>
      </c>
      <c r="AI685" s="1337">
        <f t="shared" si="375"/>
        <v>141602.79999999999</v>
      </c>
      <c r="AJ685" s="1411">
        <f t="shared" si="376"/>
        <v>1840836.4</v>
      </c>
      <c r="AK685" s="1339">
        <v>1</v>
      </c>
      <c r="AL685" s="376">
        <f t="shared" si="377"/>
        <v>9</v>
      </c>
      <c r="AM685" s="377"/>
      <c r="AN685" s="229" t="str">
        <f t="shared" si="378"/>
        <v>Կ-1</v>
      </c>
      <c r="AO685" s="1408">
        <f t="shared" si="379"/>
        <v>2.02</v>
      </c>
      <c r="AP685" s="1408"/>
      <c r="AQ685" s="1408">
        <f t="shared" si="351"/>
        <v>2.02</v>
      </c>
      <c r="AR685" s="1337">
        <v>66140</v>
      </c>
      <c r="AS685" s="1337">
        <f t="shared" si="361"/>
        <v>133602.79999999999</v>
      </c>
      <c r="AT685" s="1334">
        <f t="shared" si="380"/>
        <v>8000</v>
      </c>
      <c r="AU685" s="1337">
        <f t="shared" si="381"/>
        <v>141602.79999999999</v>
      </c>
      <c r="AV685" s="1411">
        <f t="shared" si="382"/>
        <v>1840836.4</v>
      </c>
    </row>
    <row r="686" spans="1:48" ht="17.25" thickBot="1">
      <c r="A686" s="1421">
        <v>644</v>
      </c>
      <c r="B686" s="1429" t="s">
        <v>1427</v>
      </c>
      <c r="C686" s="1430" t="s">
        <v>2467</v>
      </c>
      <c r="D686" s="1423">
        <v>1</v>
      </c>
      <c r="E686" s="1419">
        <v>6</v>
      </c>
      <c r="F686" s="725" t="s">
        <v>98</v>
      </c>
      <c r="G686" s="724">
        <f t="shared" si="353"/>
        <v>1.96</v>
      </c>
      <c r="H686" s="443">
        <v>66140</v>
      </c>
      <c r="I686" s="1337">
        <f t="shared" si="358"/>
        <v>129634.4</v>
      </c>
      <c r="J686" s="1338">
        <v>8000</v>
      </c>
      <c r="K686" s="1337">
        <f t="shared" si="364"/>
        <v>137634.4</v>
      </c>
      <c r="L686" s="1411">
        <f t="shared" si="365"/>
        <v>1789247.2</v>
      </c>
      <c r="M686" s="1339">
        <v>1</v>
      </c>
      <c r="N686" s="523">
        <f t="shared" si="362"/>
        <v>7</v>
      </c>
      <c r="O686" s="377"/>
      <c r="P686" s="229" t="str">
        <f t="shared" si="366"/>
        <v>Կ-1</v>
      </c>
      <c r="Q686" s="643">
        <f t="shared" si="367"/>
        <v>1.96</v>
      </c>
      <c r="R686" s="1408"/>
      <c r="S686" s="1408">
        <f t="shared" si="363"/>
        <v>1.96</v>
      </c>
      <c r="T686" s="1337">
        <v>66140</v>
      </c>
      <c r="U686" s="1337">
        <f t="shared" si="359"/>
        <v>129634.4</v>
      </c>
      <c r="V686" s="1334">
        <f t="shared" si="368"/>
        <v>8000</v>
      </c>
      <c r="W686" s="1337">
        <f t="shared" si="369"/>
        <v>137634.4</v>
      </c>
      <c r="X686" s="1411">
        <f t="shared" si="370"/>
        <v>1789247.2</v>
      </c>
      <c r="Y686" s="1339">
        <v>1</v>
      </c>
      <c r="Z686" s="523">
        <f t="shared" si="371"/>
        <v>8</v>
      </c>
      <c r="AA686" s="377"/>
      <c r="AB686" s="229" t="str">
        <f t="shared" si="372"/>
        <v>Կ-1</v>
      </c>
      <c r="AC686" s="1408">
        <f t="shared" si="373"/>
        <v>2.02</v>
      </c>
      <c r="AD686" s="1408"/>
      <c r="AE686" s="1408">
        <f t="shared" ref="AE686:AE749" si="383">+AC686+AC686*AD686</f>
        <v>2.02</v>
      </c>
      <c r="AF686" s="1337">
        <v>66140</v>
      </c>
      <c r="AG686" s="1337">
        <f t="shared" si="360"/>
        <v>133602.79999999999</v>
      </c>
      <c r="AH686" s="1334">
        <f t="shared" si="374"/>
        <v>8000</v>
      </c>
      <c r="AI686" s="1337">
        <f t="shared" si="375"/>
        <v>141602.79999999999</v>
      </c>
      <c r="AJ686" s="1411">
        <f t="shared" si="376"/>
        <v>1840836.4</v>
      </c>
      <c r="AK686" s="1339">
        <v>1</v>
      </c>
      <c r="AL686" s="376">
        <f t="shared" si="377"/>
        <v>9</v>
      </c>
      <c r="AM686" s="377"/>
      <c r="AN686" s="229" t="str">
        <f t="shared" si="378"/>
        <v>Կ-1</v>
      </c>
      <c r="AO686" s="1408">
        <f t="shared" si="379"/>
        <v>2.02</v>
      </c>
      <c r="AP686" s="1408"/>
      <c r="AQ686" s="1408">
        <f t="shared" ref="AQ686:AQ749" si="384">+AO686+AO686*AP686</f>
        <v>2.02</v>
      </c>
      <c r="AR686" s="1337">
        <v>66140</v>
      </c>
      <c r="AS686" s="1337">
        <f t="shared" si="361"/>
        <v>133602.79999999999</v>
      </c>
      <c r="AT686" s="1334">
        <f t="shared" si="380"/>
        <v>8000</v>
      </c>
      <c r="AU686" s="1337">
        <f t="shared" si="381"/>
        <v>141602.79999999999</v>
      </c>
      <c r="AV686" s="1411">
        <f t="shared" si="382"/>
        <v>1840836.4</v>
      </c>
    </row>
    <row r="687" spans="1:48" ht="17.25" thickBot="1">
      <c r="A687" s="1421">
        <v>645</v>
      </c>
      <c r="B687" s="1429" t="s">
        <v>1428</v>
      </c>
      <c r="C687" s="1430" t="s">
        <v>2467</v>
      </c>
      <c r="D687" s="1423">
        <v>1</v>
      </c>
      <c r="E687" s="1419">
        <v>6</v>
      </c>
      <c r="F687" s="725" t="s">
        <v>98</v>
      </c>
      <c r="G687" s="724">
        <f t="shared" si="353"/>
        <v>1.96</v>
      </c>
      <c r="H687" s="443">
        <v>66140</v>
      </c>
      <c r="I687" s="1337">
        <f t="shared" si="358"/>
        <v>129634.4</v>
      </c>
      <c r="J687" s="1338">
        <v>8000</v>
      </c>
      <c r="K687" s="1337">
        <f t="shared" si="364"/>
        <v>137634.4</v>
      </c>
      <c r="L687" s="1411">
        <f t="shared" si="365"/>
        <v>1789247.2</v>
      </c>
      <c r="M687" s="1339">
        <v>1</v>
      </c>
      <c r="N687" s="523">
        <f t="shared" si="362"/>
        <v>7</v>
      </c>
      <c r="O687" s="377"/>
      <c r="P687" s="229" t="str">
        <f t="shared" si="366"/>
        <v>Կ-1</v>
      </c>
      <c r="Q687" s="643">
        <f t="shared" si="367"/>
        <v>1.96</v>
      </c>
      <c r="R687" s="1408"/>
      <c r="S687" s="1408">
        <f t="shared" si="363"/>
        <v>1.96</v>
      </c>
      <c r="T687" s="1337">
        <v>66140</v>
      </c>
      <c r="U687" s="1337">
        <f t="shared" si="359"/>
        <v>129634.4</v>
      </c>
      <c r="V687" s="1334">
        <f t="shared" si="368"/>
        <v>8000</v>
      </c>
      <c r="W687" s="1337">
        <f t="shared" si="369"/>
        <v>137634.4</v>
      </c>
      <c r="X687" s="1411">
        <f t="shared" si="370"/>
        <v>1789247.2</v>
      </c>
      <c r="Y687" s="1339">
        <v>1</v>
      </c>
      <c r="Z687" s="523">
        <f t="shared" si="371"/>
        <v>8</v>
      </c>
      <c r="AA687" s="377"/>
      <c r="AB687" s="229" t="str">
        <f t="shared" si="372"/>
        <v>Կ-1</v>
      </c>
      <c r="AC687" s="1408">
        <f t="shared" si="373"/>
        <v>2.02</v>
      </c>
      <c r="AD687" s="1408"/>
      <c r="AE687" s="1408">
        <f t="shared" si="383"/>
        <v>2.02</v>
      </c>
      <c r="AF687" s="1337">
        <v>66140</v>
      </c>
      <c r="AG687" s="1337">
        <f t="shared" si="360"/>
        <v>133602.79999999999</v>
      </c>
      <c r="AH687" s="1334">
        <f t="shared" si="374"/>
        <v>8000</v>
      </c>
      <c r="AI687" s="1337">
        <f t="shared" si="375"/>
        <v>141602.79999999999</v>
      </c>
      <c r="AJ687" s="1411">
        <f t="shared" si="376"/>
        <v>1840836.4</v>
      </c>
      <c r="AK687" s="1339">
        <v>1</v>
      </c>
      <c r="AL687" s="376">
        <f t="shared" si="377"/>
        <v>9</v>
      </c>
      <c r="AM687" s="377"/>
      <c r="AN687" s="229" t="str">
        <f t="shared" si="378"/>
        <v>Կ-1</v>
      </c>
      <c r="AO687" s="1408">
        <f t="shared" si="379"/>
        <v>2.02</v>
      </c>
      <c r="AP687" s="1408"/>
      <c r="AQ687" s="1408">
        <f t="shared" si="384"/>
        <v>2.02</v>
      </c>
      <c r="AR687" s="1337">
        <v>66140</v>
      </c>
      <c r="AS687" s="1337">
        <f t="shared" si="361"/>
        <v>133602.79999999999</v>
      </c>
      <c r="AT687" s="1334">
        <f t="shared" si="380"/>
        <v>8000</v>
      </c>
      <c r="AU687" s="1337">
        <f t="shared" si="381"/>
        <v>141602.79999999999</v>
      </c>
      <c r="AV687" s="1411">
        <f t="shared" si="382"/>
        <v>1840836.4</v>
      </c>
    </row>
    <row r="688" spans="1:48" ht="17.25" thickBot="1">
      <c r="A688" s="1421">
        <v>646</v>
      </c>
      <c r="B688" s="1429" t="s">
        <v>1429</v>
      </c>
      <c r="C688" s="1430" t="s">
        <v>2467</v>
      </c>
      <c r="D688" s="1423">
        <v>1</v>
      </c>
      <c r="E688" s="1419">
        <v>6</v>
      </c>
      <c r="F688" s="725" t="s">
        <v>98</v>
      </c>
      <c r="G688" s="724">
        <f t="shared" si="353"/>
        <v>1.96</v>
      </c>
      <c r="H688" s="443">
        <v>66140</v>
      </c>
      <c r="I688" s="1337">
        <f t="shared" si="358"/>
        <v>129634.4</v>
      </c>
      <c r="J688" s="1338">
        <v>8000</v>
      </c>
      <c r="K688" s="1337">
        <f t="shared" si="364"/>
        <v>137634.4</v>
      </c>
      <c r="L688" s="1411">
        <f t="shared" si="365"/>
        <v>1789247.2</v>
      </c>
      <c r="M688" s="1339">
        <v>1</v>
      </c>
      <c r="N688" s="523">
        <f t="shared" si="362"/>
        <v>7</v>
      </c>
      <c r="O688" s="377"/>
      <c r="P688" s="229" t="str">
        <f t="shared" si="366"/>
        <v>Կ-1</v>
      </c>
      <c r="Q688" s="643">
        <f t="shared" si="367"/>
        <v>1.96</v>
      </c>
      <c r="R688" s="1408"/>
      <c r="S688" s="1408">
        <f t="shared" si="363"/>
        <v>1.96</v>
      </c>
      <c r="T688" s="1337">
        <v>66140</v>
      </c>
      <c r="U688" s="1337">
        <f t="shared" si="359"/>
        <v>129634.4</v>
      </c>
      <c r="V688" s="1334">
        <f t="shared" si="368"/>
        <v>8000</v>
      </c>
      <c r="W688" s="1337">
        <f t="shared" si="369"/>
        <v>137634.4</v>
      </c>
      <c r="X688" s="1411">
        <f t="shared" si="370"/>
        <v>1789247.2</v>
      </c>
      <c r="Y688" s="1339">
        <v>1</v>
      </c>
      <c r="Z688" s="523">
        <f t="shared" si="371"/>
        <v>8</v>
      </c>
      <c r="AA688" s="377"/>
      <c r="AB688" s="229" t="str">
        <f t="shared" si="372"/>
        <v>Կ-1</v>
      </c>
      <c r="AC688" s="1408">
        <f t="shared" si="373"/>
        <v>2.02</v>
      </c>
      <c r="AD688" s="1408"/>
      <c r="AE688" s="1408">
        <f t="shared" si="383"/>
        <v>2.02</v>
      </c>
      <c r="AF688" s="1337">
        <v>66140</v>
      </c>
      <c r="AG688" s="1337">
        <f t="shared" si="360"/>
        <v>133602.79999999999</v>
      </c>
      <c r="AH688" s="1334">
        <f t="shared" si="374"/>
        <v>8000</v>
      </c>
      <c r="AI688" s="1337">
        <f t="shared" si="375"/>
        <v>141602.79999999999</v>
      </c>
      <c r="AJ688" s="1411">
        <f t="shared" si="376"/>
        <v>1840836.4</v>
      </c>
      <c r="AK688" s="1339">
        <v>1</v>
      </c>
      <c r="AL688" s="376">
        <f t="shared" si="377"/>
        <v>9</v>
      </c>
      <c r="AM688" s="377"/>
      <c r="AN688" s="229" t="str">
        <f t="shared" si="378"/>
        <v>Կ-1</v>
      </c>
      <c r="AO688" s="1408">
        <f t="shared" si="379"/>
        <v>2.02</v>
      </c>
      <c r="AP688" s="1408"/>
      <c r="AQ688" s="1408">
        <f t="shared" si="384"/>
        <v>2.02</v>
      </c>
      <c r="AR688" s="1337">
        <v>66140</v>
      </c>
      <c r="AS688" s="1337">
        <f t="shared" si="361"/>
        <v>133602.79999999999</v>
      </c>
      <c r="AT688" s="1334">
        <f t="shared" si="380"/>
        <v>8000</v>
      </c>
      <c r="AU688" s="1337">
        <f t="shared" si="381"/>
        <v>141602.79999999999</v>
      </c>
      <c r="AV688" s="1411">
        <f t="shared" si="382"/>
        <v>1840836.4</v>
      </c>
    </row>
    <row r="689" spans="1:48" ht="17.25" thickBot="1">
      <c r="A689" s="1421">
        <v>647</v>
      </c>
      <c r="B689" s="1429" t="s">
        <v>1430</v>
      </c>
      <c r="C689" s="1430" t="s">
        <v>2467</v>
      </c>
      <c r="D689" s="1423">
        <v>1</v>
      </c>
      <c r="E689" s="1419">
        <v>6</v>
      </c>
      <c r="F689" s="725" t="s">
        <v>98</v>
      </c>
      <c r="G689" s="724">
        <f t="shared" si="353"/>
        <v>1.96</v>
      </c>
      <c r="H689" s="443">
        <v>66140</v>
      </c>
      <c r="I689" s="1337">
        <f t="shared" si="358"/>
        <v>129634.4</v>
      </c>
      <c r="J689" s="1338"/>
      <c r="K689" s="1337">
        <f t="shared" si="364"/>
        <v>129634.4</v>
      </c>
      <c r="L689" s="1411">
        <f t="shared" si="365"/>
        <v>1685247.2</v>
      </c>
      <c r="M689" s="1339">
        <v>1</v>
      </c>
      <c r="N689" s="523">
        <f t="shared" si="362"/>
        <v>7</v>
      </c>
      <c r="O689" s="377"/>
      <c r="P689" s="229" t="str">
        <f t="shared" si="366"/>
        <v>Կ-1</v>
      </c>
      <c r="Q689" s="643">
        <f t="shared" si="367"/>
        <v>1.96</v>
      </c>
      <c r="R689" s="1408"/>
      <c r="S689" s="1408">
        <f t="shared" si="363"/>
        <v>1.96</v>
      </c>
      <c r="T689" s="1337">
        <v>66140</v>
      </c>
      <c r="U689" s="1337">
        <f t="shared" si="359"/>
        <v>129634.4</v>
      </c>
      <c r="V689" s="1334">
        <f t="shared" si="368"/>
        <v>0</v>
      </c>
      <c r="W689" s="1337">
        <f t="shared" si="369"/>
        <v>129634.4</v>
      </c>
      <c r="X689" s="1411">
        <f t="shared" si="370"/>
        <v>1685247.2</v>
      </c>
      <c r="Y689" s="1339">
        <v>1</v>
      </c>
      <c r="Z689" s="523">
        <f t="shared" si="371"/>
        <v>8</v>
      </c>
      <c r="AA689" s="377"/>
      <c r="AB689" s="229" t="str">
        <f t="shared" si="372"/>
        <v>Կ-1</v>
      </c>
      <c r="AC689" s="1408">
        <f t="shared" si="373"/>
        <v>2.02</v>
      </c>
      <c r="AD689" s="1408"/>
      <c r="AE689" s="1408">
        <f t="shared" si="383"/>
        <v>2.02</v>
      </c>
      <c r="AF689" s="1337">
        <v>66140</v>
      </c>
      <c r="AG689" s="1337">
        <f t="shared" si="360"/>
        <v>133602.79999999999</v>
      </c>
      <c r="AH689" s="1334">
        <f t="shared" si="374"/>
        <v>0</v>
      </c>
      <c r="AI689" s="1337">
        <f t="shared" si="375"/>
        <v>133602.79999999999</v>
      </c>
      <c r="AJ689" s="1411">
        <f t="shared" si="376"/>
        <v>1736836.4</v>
      </c>
      <c r="AK689" s="1339">
        <v>1</v>
      </c>
      <c r="AL689" s="376">
        <f t="shared" si="377"/>
        <v>9</v>
      </c>
      <c r="AM689" s="377"/>
      <c r="AN689" s="229" t="str">
        <f t="shared" si="378"/>
        <v>Կ-1</v>
      </c>
      <c r="AO689" s="1408">
        <f t="shared" si="379"/>
        <v>2.02</v>
      </c>
      <c r="AP689" s="1408"/>
      <c r="AQ689" s="1408">
        <f t="shared" si="384"/>
        <v>2.02</v>
      </c>
      <c r="AR689" s="1337">
        <v>66140</v>
      </c>
      <c r="AS689" s="1337">
        <f t="shared" si="361"/>
        <v>133602.79999999999</v>
      </c>
      <c r="AT689" s="1334">
        <f t="shared" si="380"/>
        <v>0</v>
      </c>
      <c r="AU689" s="1337">
        <f t="shared" si="381"/>
        <v>133602.79999999999</v>
      </c>
      <c r="AV689" s="1411">
        <f t="shared" si="382"/>
        <v>1736836.4</v>
      </c>
    </row>
    <row r="690" spans="1:48" ht="17.25" thickBot="1">
      <c r="A690" s="1421">
        <v>648</v>
      </c>
      <c r="B690" s="1429" t="s">
        <v>1434</v>
      </c>
      <c r="C690" s="1430" t="s">
        <v>2467</v>
      </c>
      <c r="D690" s="1423">
        <v>1</v>
      </c>
      <c r="E690" s="1419">
        <v>5</v>
      </c>
      <c r="F690" s="725" t="s">
        <v>98</v>
      </c>
      <c r="G690" s="724">
        <f t="shared" si="353"/>
        <v>1.9</v>
      </c>
      <c r="H690" s="443">
        <v>66140</v>
      </c>
      <c r="I690" s="1337">
        <f t="shared" si="358"/>
        <v>125666</v>
      </c>
      <c r="J690" s="1338"/>
      <c r="K690" s="1337">
        <f t="shared" si="364"/>
        <v>125666</v>
      </c>
      <c r="L690" s="1411">
        <f t="shared" si="365"/>
        <v>1633658</v>
      </c>
      <c r="M690" s="1339">
        <v>1</v>
      </c>
      <c r="N690" s="523">
        <f t="shared" si="362"/>
        <v>6</v>
      </c>
      <c r="O690" s="377"/>
      <c r="P690" s="229" t="str">
        <f t="shared" si="366"/>
        <v>Կ-1</v>
      </c>
      <c r="Q690" s="643">
        <f t="shared" si="367"/>
        <v>1.96</v>
      </c>
      <c r="R690" s="1408"/>
      <c r="S690" s="1408">
        <f t="shared" si="363"/>
        <v>1.96</v>
      </c>
      <c r="T690" s="1337">
        <v>66140</v>
      </c>
      <c r="U690" s="1337">
        <f t="shared" si="359"/>
        <v>129634.4</v>
      </c>
      <c r="V690" s="1334">
        <f t="shared" si="368"/>
        <v>0</v>
      </c>
      <c r="W690" s="1337">
        <f t="shared" si="369"/>
        <v>129634.4</v>
      </c>
      <c r="X690" s="1411">
        <f t="shared" si="370"/>
        <v>1685247.2</v>
      </c>
      <c r="Y690" s="1339">
        <v>1</v>
      </c>
      <c r="Z690" s="523">
        <f t="shared" si="371"/>
        <v>7</v>
      </c>
      <c r="AA690" s="377"/>
      <c r="AB690" s="229" t="str">
        <f t="shared" si="372"/>
        <v>Կ-1</v>
      </c>
      <c r="AC690" s="1408">
        <f t="shared" si="373"/>
        <v>1.96</v>
      </c>
      <c r="AD690" s="1408"/>
      <c r="AE690" s="1408">
        <f t="shared" si="383"/>
        <v>1.96</v>
      </c>
      <c r="AF690" s="1337">
        <v>66140</v>
      </c>
      <c r="AG690" s="1337">
        <f t="shared" si="360"/>
        <v>129634.4</v>
      </c>
      <c r="AH690" s="1334">
        <f t="shared" si="374"/>
        <v>0</v>
      </c>
      <c r="AI690" s="1337">
        <f t="shared" si="375"/>
        <v>129634.4</v>
      </c>
      <c r="AJ690" s="1411">
        <f t="shared" si="376"/>
        <v>1685247.2</v>
      </c>
      <c r="AK690" s="1339">
        <v>1</v>
      </c>
      <c r="AL690" s="376">
        <f t="shared" si="377"/>
        <v>8</v>
      </c>
      <c r="AM690" s="377"/>
      <c r="AN690" s="229" t="str">
        <f t="shared" si="378"/>
        <v>Կ-1</v>
      </c>
      <c r="AO690" s="1408">
        <f t="shared" si="379"/>
        <v>2.02</v>
      </c>
      <c r="AP690" s="1408"/>
      <c r="AQ690" s="1408">
        <f t="shared" si="384"/>
        <v>2.02</v>
      </c>
      <c r="AR690" s="1337">
        <v>66140</v>
      </c>
      <c r="AS690" s="1337">
        <f t="shared" si="361"/>
        <v>133602.79999999999</v>
      </c>
      <c r="AT690" s="1334">
        <f t="shared" si="380"/>
        <v>0</v>
      </c>
      <c r="AU690" s="1337">
        <f t="shared" si="381"/>
        <v>133602.79999999999</v>
      </c>
      <c r="AV690" s="1411">
        <f t="shared" si="382"/>
        <v>1736836.4</v>
      </c>
    </row>
    <row r="691" spans="1:48" ht="17.25" thickBot="1">
      <c r="A691" s="1421">
        <v>649</v>
      </c>
      <c r="B691" s="1429" t="s">
        <v>1435</v>
      </c>
      <c r="C691" s="1430" t="s">
        <v>2467</v>
      </c>
      <c r="D691" s="1423">
        <v>1</v>
      </c>
      <c r="E691" s="1419">
        <v>5</v>
      </c>
      <c r="F691" s="725" t="s">
        <v>98</v>
      </c>
      <c r="G691" s="724">
        <f t="shared" si="353"/>
        <v>1.9</v>
      </c>
      <c r="H691" s="443">
        <v>66140</v>
      </c>
      <c r="I691" s="1337">
        <f t="shared" si="358"/>
        <v>125666</v>
      </c>
      <c r="J691" s="1338"/>
      <c r="K691" s="1337">
        <f t="shared" si="364"/>
        <v>125666</v>
      </c>
      <c r="L691" s="1411">
        <f t="shared" si="365"/>
        <v>1633658</v>
      </c>
      <c r="M691" s="1339">
        <v>1</v>
      </c>
      <c r="N691" s="523">
        <f t="shared" si="362"/>
        <v>6</v>
      </c>
      <c r="O691" s="377"/>
      <c r="P691" s="229" t="str">
        <f t="shared" si="366"/>
        <v>Կ-1</v>
      </c>
      <c r="Q691" s="643">
        <f t="shared" si="367"/>
        <v>1.96</v>
      </c>
      <c r="R691" s="1408"/>
      <c r="S691" s="1408">
        <f t="shared" si="363"/>
        <v>1.96</v>
      </c>
      <c r="T691" s="1337">
        <v>66140</v>
      </c>
      <c r="U691" s="1337">
        <f t="shared" si="359"/>
        <v>129634.4</v>
      </c>
      <c r="V691" s="1334">
        <f t="shared" si="368"/>
        <v>0</v>
      </c>
      <c r="W691" s="1337">
        <f t="shared" si="369"/>
        <v>129634.4</v>
      </c>
      <c r="X691" s="1411">
        <f t="shared" si="370"/>
        <v>1685247.2</v>
      </c>
      <c r="Y691" s="1339">
        <v>1</v>
      </c>
      <c r="Z691" s="523">
        <f t="shared" si="371"/>
        <v>7</v>
      </c>
      <c r="AA691" s="377"/>
      <c r="AB691" s="229" t="str">
        <f t="shared" si="372"/>
        <v>Կ-1</v>
      </c>
      <c r="AC691" s="1408">
        <f t="shared" si="373"/>
        <v>1.96</v>
      </c>
      <c r="AD691" s="1408"/>
      <c r="AE691" s="1408">
        <f t="shared" si="383"/>
        <v>1.96</v>
      </c>
      <c r="AF691" s="1337">
        <v>66140</v>
      </c>
      <c r="AG691" s="1337">
        <f t="shared" si="360"/>
        <v>129634.4</v>
      </c>
      <c r="AH691" s="1334">
        <f t="shared" si="374"/>
        <v>0</v>
      </c>
      <c r="AI691" s="1337">
        <f t="shared" si="375"/>
        <v>129634.4</v>
      </c>
      <c r="AJ691" s="1411">
        <f t="shared" si="376"/>
        <v>1685247.2</v>
      </c>
      <c r="AK691" s="1339">
        <v>1</v>
      </c>
      <c r="AL691" s="376">
        <f t="shared" si="377"/>
        <v>8</v>
      </c>
      <c r="AM691" s="377"/>
      <c r="AN691" s="229" t="str">
        <f t="shared" si="378"/>
        <v>Կ-1</v>
      </c>
      <c r="AO691" s="1408">
        <f t="shared" si="379"/>
        <v>2.02</v>
      </c>
      <c r="AP691" s="1408"/>
      <c r="AQ691" s="1408">
        <f t="shared" si="384"/>
        <v>2.02</v>
      </c>
      <c r="AR691" s="1337">
        <v>66140</v>
      </c>
      <c r="AS691" s="1337">
        <f t="shared" si="361"/>
        <v>133602.79999999999</v>
      </c>
      <c r="AT691" s="1334">
        <f t="shared" si="380"/>
        <v>0</v>
      </c>
      <c r="AU691" s="1337">
        <f t="shared" si="381"/>
        <v>133602.79999999999</v>
      </c>
      <c r="AV691" s="1411">
        <f t="shared" si="382"/>
        <v>1736836.4</v>
      </c>
    </row>
    <row r="692" spans="1:48" ht="17.25" thickBot="1">
      <c r="A692" s="1421">
        <v>650</v>
      </c>
      <c r="B692" s="1429" t="s">
        <v>1432</v>
      </c>
      <c r="C692" s="1430" t="s">
        <v>2467</v>
      </c>
      <c r="D692" s="1423">
        <v>1</v>
      </c>
      <c r="E692" s="1419">
        <v>6</v>
      </c>
      <c r="F692" s="725" t="s">
        <v>98</v>
      </c>
      <c r="G692" s="724">
        <f t="shared" si="353"/>
        <v>1.96</v>
      </c>
      <c r="H692" s="443">
        <v>66140</v>
      </c>
      <c r="I692" s="1337">
        <f t="shared" si="358"/>
        <v>129634.4</v>
      </c>
      <c r="J692" s="1338"/>
      <c r="K692" s="1337">
        <f t="shared" si="364"/>
        <v>129634.4</v>
      </c>
      <c r="L692" s="1411">
        <f t="shared" si="365"/>
        <v>1685247.2</v>
      </c>
      <c r="M692" s="1339">
        <v>1</v>
      </c>
      <c r="N692" s="523">
        <f t="shared" si="362"/>
        <v>7</v>
      </c>
      <c r="O692" s="377"/>
      <c r="P692" s="229" t="str">
        <f t="shared" si="366"/>
        <v>Կ-1</v>
      </c>
      <c r="Q692" s="643">
        <f t="shared" si="367"/>
        <v>1.96</v>
      </c>
      <c r="R692" s="1408"/>
      <c r="S692" s="1408">
        <f t="shared" si="363"/>
        <v>1.96</v>
      </c>
      <c r="T692" s="1337">
        <v>66140</v>
      </c>
      <c r="U692" s="1337">
        <f t="shared" si="359"/>
        <v>129634.4</v>
      </c>
      <c r="V692" s="1334">
        <f t="shared" si="368"/>
        <v>0</v>
      </c>
      <c r="W692" s="1337">
        <f t="shared" si="369"/>
        <v>129634.4</v>
      </c>
      <c r="X692" s="1411">
        <f t="shared" si="370"/>
        <v>1685247.2</v>
      </c>
      <c r="Y692" s="1339">
        <v>1</v>
      </c>
      <c r="Z692" s="523">
        <f t="shared" si="371"/>
        <v>8</v>
      </c>
      <c r="AA692" s="377"/>
      <c r="AB692" s="229" t="str">
        <f t="shared" si="372"/>
        <v>Կ-1</v>
      </c>
      <c r="AC692" s="1408">
        <f t="shared" si="373"/>
        <v>2.02</v>
      </c>
      <c r="AD692" s="1408"/>
      <c r="AE692" s="1408">
        <f t="shared" si="383"/>
        <v>2.02</v>
      </c>
      <c r="AF692" s="1337">
        <v>66140</v>
      </c>
      <c r="AG692" s="1337">
        <f t="shared" si="360"/>
        <v>133602.79999999999</v>
      </c>
      <c r="AH692" s="1334">
        <f t="shared" si="374"/>
        <v>0</v>
      </c>
      <c r="AI692" s="1337">
        <f t="shared" si="375"/>
        <v>133602.79999999999</v>
      </c>
      <c r="AJ692" s="1411">
        <f t="shared" si="376"/>
        <v>1736836.4</v>
      </c>
      <c r="AK692" s="1339">
        <v>1</v>
      </c>
      <c r="AL692" s="376">
        <f t="shared" si="377"/>
        <v>9</v>
      </c>
      <c r="AM692" s="377"/>
      <c r="AN692" s="229" t="str">
        <f t="shared" si="378"/>
        <v>Կ-1</v>
      </c>
      <c r="AO692" s="1408">
        <f t="shared" si="379"/>
        <v>2.02</v>
      </c>
      <c r="AP692" s="1408"/>
      <c r="AQ692" s="1408">
        <f t="shared" si="384"/>
        <v>2.02</v>
      </c>
      <c r="AR692" s="1337">
        <v>66140</v>
      </c>
      <c r="AS692" s="1337">
        <f t="shared" si="361"/>
        <v>133602.79999999999</v>
      </c>
      <c r="AT692" s="1334">
        <f t="shared" si="380"/>
        <v>0</v>
      </c>
      <c r="AU692" s="1337">
        <f t="shared" si="381"/>
        <v>133602.79999999999</v>
      </c>
      <c r="AV692" s="1411">
        <f t="shared" si="382"/>
        <v>1736836.4</v>
      </c>
    </row>
    <row r="693" spans="1:48" ht="17.25" thickBot="1">
      <c r="A693" s="1421">
        <v>651</v>
      </c>
      <c r="B693" s="1429" t="s">
        <v>1437</v>
      </c>
      <c r="C693" s="1430" t="s">
        <v>2467</v>
      </c>
      <c r="D693" s="1423">
        <v>1</v>
      </c>
      <c r="E693" s="1419">
        <v>5</v>
      </c>
      <c r="F693" s="725" t="s">
        <v>98</v>
      </c>
      <c r="G693" s="724">
        <f t="shared" si="353"/>
        <v>1.9</v>
      </c>
      <c r="H693" s="443">
        <v>66140</v>
      </c>
      <c r="I693" s="1337">
        <f t="shared" si="358"/>
        <v>125666</v>
      </c>
      <c r="J693" s="1338"/>
      <c r="K693" s="1337">
        <f t="shared" si="364"/>
        <v>125666</v>
      </c>
      <c r="L693" s="1411">
        <f t="shared" si="365"/>
        <v>1633658</v>
      </c>
      <c r="M693" s="1339">
        <v>1</v>
      </c>
      <c r="N693" s="523">
        <f t="shared" si="362"/>
        <v>6</v>
      </c>
      <c r="O693" s="377"/>
      <c r="P693" s="229" t="str">
        <f t="shared" si="366"/>
        <v>Կ-1</v>
      </c>
      <c r="Q693" s="643">
        <f t="shared" si="367"/>
        <v>1.96</v>
      </c>
      <c r="R693" s="1408"/>
      <c r="S693" s="1408">
        <f t="shared" si="363"/>
        <v>1.96</v>
      </c>
      <c r="T693" s="1337">
        <v>66140</v>
      </c>
      <c r="U693" s="1337">
        <f t="shared" si="359"/>
        <v>129634.4</v>
      </c>
      <c r="V693" s="1334">
        <f t="shared" si="368"/>
        <v>0</v>
      </c>
      <c r="W693" s="1337">
        <f t="shared" si="369"/>
        <v>129634.4</v>
      </c>
      <c r="X693" s="1411">
        <f t="shared" si="370"/>
        <v>1685247.2</v>
      </c>
      <c r="Y693" s="1339">
        <v>1</v>
      </c>
      <c r="Z693" s="523">
        <f t="shared" si="371"/>
        <v>7</v>
      </c>
      <c r="AA693" s="377"/>
      <c r="AB693" s="229" t="str">
        <f t="shared" si="372"/>
        <v>Կ-1</v>
      </c>
      <c r="AC693" s="1408">
        <f t="shared" si="373"/>
        <v>1.96</v>
      </c>
      <c r="AD693" s="1408"/>
      <c r="AE693" s="1408">
        <f t="shared" si="383"/>
        <v>1.96</v>
      </c>
      <c r="AF693" s="1337">
        <v>66140</v>
      </c>
      <c r="AG693" s="1337">
        <f t="shared" si="360"/>
        <v>129634.4</v>
      </c>
      <c r="AH693" s="1334">
        <f t="shared" si="374"/>
        <v>0</v>
      </c>
      <c r="AI693" s="1337">
        <f t="shared" si="375"/>
        <v>129634.4</v>
      </c>
      <c r="AJ693" s="1411">
        <f t="shared" si="376"/>
        <v>1685247.2</v>
      </c>
      <c r="AK693" s="1339">
        <v>1</v>
      </c>
      <c r="AL693" s="376">
        <f t="shared" si="377"/>
        <v>8</v>
      </c>
      <c r="AM693" s="377"/>
      <c r="AN693" s="229" t="str">
        <f t="shared" si="378"/>
        <v>Կ-1</v>
      </c>
      <c r="AO693" s="1408">
        <f t="shared" si="379"/>
        <v>2.02</v>
      </c>
      <c r="AP693" s="1408"/>
      <c r="AQ693" s="1408">
        <f t="shared" si="384"/>
        <v>2.02</v>
      </c>
      <c r="AR693" s="1337">
        <v>66140</v>
      </c>
      <c r="AS693" s="1337">
        <f t="shared" si="361"/>
        <v>133602.79999999999</v>
      </c>
      <c r="AT693" s="1334">
        <f t="shared" si="380"/>
        <v>0</v>
      </c>
      <c r="AU693" s="1337">
        <f t="shared" si="381"/>
        <v>133602.79999999999</v>
      </c>
      <c r="AV693" s="1411">
        <f t="shared" si="382"/>
        <v>1736836.4</v>
      </c>
    </row>
    <row r="694" spans="1:48" ht="17.25" thickBot="1">
      <c r="A694" s="1421">
        <v>652</v>
      </c>
      <c r="B694" s="1429" t="s">
        <v>1438</v>
      </c>
      <c r="C694" s="1430" t="s">
        <v>2467</v>
      </c>
      <c r="D694" s="1423">
        <v>1</v>
      </c>
      <c r="E694" s="1419">
        <v>4</v>
      </c>
      <c r="F694" s="725" t="s">
        <v>98</v>
      </c>
      <c r="G694" s="724">
        <f t="shared" si="353"/>
        <v>1.9</v>
      </c>
      <c r="H694" s="443">
        <v>66140</v>
      </c>
      <c r="I694" s="1337">
        <f t="shared" si="358"/>
        <v>125666</v>
      </c>
      <c r="J694" s="1338">
        <v>8000</v>
      </c>
      <c r="K694" s="1337">
        <f t="shared" si="364"/>
        <v>133666</v>
      </c>
      <c r="L694" s="1411">
        <f t="shared" si="365"/>
        <v>1737658</v>
      </c>
      <c r="M694" s="1339">
        <v>1</v>
      </c>
      <c r="N694" s="523">
        <f t="shared" si="362"/>
        <v>5</v>
      </c>
      <c r="O694" s="377"/>
      <c r="P694" s="229" t="str">
        <f t="shared" si="366"/>
        <v>Կ-1</v>
      </c>
      <c r="Q694" s="643">
        <f t="shared" si="367"/>
        <v>1.9</v>
      </c>
      <c r="R694" s="1408"/>
      <c r="S694" s="1408">
        <f t="shared" si="363"/>
        <v>1.9</v>
      </c>
      <c r="T694" s="1337">
        <v>66140</v>
      </c>
      <c r="U694" s="1337">
        <f t="shared" si="359"/>
        <v>125666</v>
      </c>
      <c r="V694" s="1334">
        <f t="shared" si="368"/>
        <v>8000</v>
      </c>
      <c r="W694" s="1337">
        <f t="shared" si="369"/>
        <v>133666</v>
      </c>
      <c r="X694" s="1411">
        <f t="shared" si="370"/>
        <v>1737658</v>
      </c>
      <c r="Y694" s="1339">
        <v>1</v>
      </c>
      <c r="Z694" s="523">
        <f t="shared" si="371"/>
        <v>6</v>
      </c>
      <c r="AA694" s="377"/>
      <c r="AB694" s="229" t="str">
        <f t="shared" si="372"/>
        <v>Կ-1</v>
      </c>
      <c r="AC694" s="1408">
        <f t="shared" si="373"/>
        <v>1.96</v>
      </c>
      <c r="AD694" s="1408"/>
      <c r="AE694" s="1408">
        <f t="shared" si="383"/>
        <v>1.96</v>
      </c>
      <c r="AF694" s="1337">
        <v>66140</v>
      </c>
      <c r="AG694" s="1337">
        <f t="shared" si="360"/>
        <v>129634.4</v>
      </c>
      <c r="AH694" s="1334">
        <f t="shared" si="374"/>
        <v>8000</v>
      </c>
      <c r="AI694" s="1337">
        <f t="shared" si="375"/>
        <v>137634.4</v>
      </c>
      <c r="AJ694" s="1411">
        <f t="shared" si="376"/>
        <v>1789247.2</v>
      </c>
      <c r="AK694" s="1339">
        <v>1</v>
      </c>
      <c r="AL694" s="376">
        <f t="shared" si="377"/>
        <v>7</v>
      </c>
      <c r="AM694" s="377"/>
      <c r="AN694" s="229" t="str">
        <f t="shared" si="378"/>
        <v>Կ-1</v>
      </c>
      <c r="AO694" s="1408">
        <f t="shared" si="379"/>
        <v>1.96</v>
      </c>
      <c r="AP694" s="1408"/>
      <c r="AQ694" s="1408">
        <f t="shared" si="384"/>
        <v>1.96</v>
      </c>
      <c r="AR694" s="1337">
        <v>66140</v>
      </c>
      <c r="AS694" s="1337">
        <f t="shared" si="361"/>
        <v>129634.4</v>
      </c>
      <c r="AT694" s="1334">
        <f t="shared" si="380"/>
        <v>8000</v>
      </c>
      <c r="AU694" s="1337">
        <f t="shared" si="381"/>
        <v>137634.4</v>
      </c>
      <c r="AV694" s="1411">
        <f t="shared" si="382"/>
        <v>1789247.2</v>
      </c>
    </row>
    <row r="695" spans="1:48" ht="17.25" thickBot="1">
      <c r="A695" s="1421">
        <v>653</v>
      </c>
      <c r="B695" s="1429" t="s">
        <v>1439</v>
      </c>
      <c r="C695" s="1430" t="s">
        <v>2467</v>
      </c>
      <c r="D695" s="1423">
        <v>1</v>
      </c>
      <c r="E695" s="1419">
        <v>6</v>
      </c>
      <c r="F695" s="725" t="s">
        <v>98</v>
      </c>
      <c r="G695" s="724">
        <f t="shared" si="353"/>
        <v>1.96</v>
      </c>
      <c r="H695" s="443">
        <v>66140</v>
      </c>
      <c r="I695" s="1337">
        <f t="shared" si="358"/>
        <v>129634.4</v>
      </c>
      <c r="J695" s="1338">
        <v>8000</v>
      </c>
      <c r="K695" s="1337">
        <f t="shared" si="364"/>
        <v>137634.4</v>
      </c>
      <c r="L695" s="1411">
        <f t="shared" si="365"/>
        <v>1789247.2</v>
      </c>
      <c r="M695" s="1339">
        <v>1</v>
      </c>
      <c r="N695" s="523">
        <f t="shared" si="362"/>
        <v>7</v>
      </c>
      <c r="O695" s="377"/>
      <c r="P695" s="229" t="str">
        <f t="shared" si="366"/>
        <v>Կ-1</v>
      </c>
      <c r="Q695" s="643">
        <f t="shared" si="367"/>
        <v>1.96</v>
      </c>
      <c r="R695" s="1408"/>
      <c r="S695" s="1408">
        <f t="shared" si="363"/>
        <v>1.96</v>
      </c>
      <c r="T695" s="1337">
        <v>66140</v>
      </c>
      <c r="U695" s="1337">
        <f t="shared" si="359"/>
        <v>129634.4</v>
      </c>
      <c r="V695" s="1334">
        <f t="shared" si="368"/>
        <v>8000</v>
      </c>
      <c r="W695" s="1337">
        <f t="shared" si="369"/>
        <v>137634.4</v>
      </c>
      <c r="X695" s="1411">
        <f t="shared" si="370"/>
        <v>1789247.2</v>
      </c>
      <c r="Y695" s="1339">
        <v>1</v>
      </c>
      <c r="Z695" s="523">
        <f t="shared" si="371"/>
        <v>8</v>
      </c>
      <c r="AA695" s="377"/>
      <c r="AB695" s="229" t="str">
        <f t="shared" si="372"/>
        <v>Կ-1</v>
      </c>
      <c r="AC695" s="1408">
        <f t="shared" si="373"/>
        <v>2.02</v>
      </c>
      <c r="AD695" s="1408"/>
      <c r="AE695" s="1408">
        <f t="shared" si="383"/>
        <v>2.02</v>
      </c>
      <c r="AF695" s="1337">
        <v>66140</v>
      </c>
      <c r="AG695" s="1337">
        <f t="shared" si="360"/>
        <v>133602.79999999999</v>
      </c>
      <c r="AH695" s="1334">
        <f t="shared" si="374"/>
        <v>8000</v>
      </c>
      <c r="AI695" s="1337">
        <f t="shared" si="375"/>
        <v>141602.79999999999</v>
      </c>
      <c r="AJ695" s="1411">
        <f t="shared" si="376"/>
        <v>1840836.4</v>
      </c>
      <c r="AK695" s="1339">
        <v>1</v>
      </c>
      <c r="AL695" s="376">
        <f t="shared" si="377"/>
        <v>9</v>
      </c>
      <c r="AM695" s="377"/>
      <c r="AN695" s="229" t="str">
        <f t="shared" si="378"/>
        <v>Կ-1</v>
      </c>
      <c r="AO695" s="1408">
        <f t="shared" si="379"/>
        <v>2.02</v>
      </c>
      <c r="AP695" s="1408"/>
      <c r="AQ695" s="1408">
        <f t="shared" si="384"/>
        <v>2.02</v>
      </c>
      <c r="AR695" s="1337">
        <v>66140</v>
      </c>
      <c r="AS695" s="1337">
        <f t="shared" si="361"/>
        <v>133602.79999999999</v>
      </c>
      <c r="AT695" s="1334">
        <f t="shared" si="380"/>
        <v>8000</v>
      </c>
      <c r="AU695" s="1337">
        <f t="shared" si="381"/>
        <v>141602.79999999999</v>
      </c>
      <c r="AV695" s="1411">
        <f t="shared" si="382"/>
        <v>1840836.4</v>
      </c>
    </row>
    <row r="696" spans="1:48" ht="17.25" thickBot="1">
      <c r="A696" s="1421">
        <v>654</v>
      </c>
      <c r="B696" s="1429" t="s">
        <v>996</v>
      </c>
      <c r="C696" s="1430" t="s">
        <v>2467</v>
      </c>
      <c r="D696" s="1423">
        <v>1</v>
      </c>
      <c r="E696" s="1419">
        <v>4</v>
      </c>
      <c r="F696" s="725" t="s">
        <v>98</v>
      </c>
      <c r="G696" s="724">
        <f t="shared" si="353"/>
        <v>1.9</v>
      </c>
      <c r="H696" s="443">
        <v>66140</v>
      </c>
      <c r="I696" s="1337">
        <f t="shared" si="358"/>
        <v>125666</v>
      </c>
      <c r="J696" s="1338">
        <v>8000</v>
      </c>
      <c r="K696" s="1337">
        <f t="shared" si="364"/>
        <v>133666</v>
      </c>
      <c r="L696" s="1411">
        <f t="shared" si="365"/>
        <v>1737658</v>
      </c>
      <c r="M696" s="1339">
        <v>1</v>
      </c>
      <c r="N696" s="523">
        <f t="shared" si="362"/>
        <v>5</v>
      </c>
      <c r="O696" s="377"/>
      <c r="P696" s="229" t="str">
        <f t="shared" si="366"/>
        <v>Կ-1</v>
      </c>
      <c r="Q696" s="643">
        <f t="shared" si="367"/>
        <v>1.9</v>
      </c>
      <c r="R696" s="1408"/>
      <c r="S696" s="1408">
        <f t="shared" si="363"/>
        <v>1.9</v>
      </c>
      <c r="T696" s="1337">
        <v>66140</v>
      </c>
      <c r="U696" s="1337">
        <f t="shared" si="359"/>
        <v>125666</v>
      </c>
      <c r="V696" s="1334">
        <f t="shared" si="368"/>
        <v>8000</v>
      </c>
      <c r="W696" s="1337">
        <f t="shared" si="369"/>
        <v>133666</v>
      </c>
      <c r="X696" s="1411">
        <f t="shared" si="370"/>
        <v>1737658</v>
      </c>
      <c r="Y696" s="1339">
        <v>1</v>
      </c>
      <c r="Z696" s="523">
        <f t="shared" si="371"/>
        <v>6</v>
      </c>
      <c r="AA696" s="377"/>
      <c r="AB696" s="229" t="str">
        <f t="shared" si="372"/>
        <v>Կ-1</v>
      </c>
      <c r="AC696" s="1408">
        <f t="shared" si="373"/>
        <v>1.96</v>
      </c>
      <c r="AD696" s="1408"/>
      <c r="AE696" s="1408">
        <f t="shared" si="383"/>
        <v>1.96</v>
      </c>
      <c r="AF696" s="1337">
        <v>66140</v>
      </c>
      <c r="AG696" s="1337">
        <f t="shared" si="360"/>
        <v>129634.4</v>
      </c>
      <c r="AH696" s="1334">
        <f t="shared" si="374"/>
        <v>8000</v>
      </c>
      <c r="AI696" s="1337">
        <f t="shared" si="375"/>
        <v>137634.4</v>
      </c>
      <c r="AJ696" s="1411">
        <f t="shared" si="376"/>
        <v>1789247.2</v>
      </c>
      <c r="AK696" s="1339">
        <v>1</v>
      </c>
      <c r="AL696" s="376">
        <f t="shared" si="377"/>
        <v>7</v>
      </c>
      <c r="AM696" s="377"/>
      <c r="AN696" s="229" t="str">
        <f t="shared" si="378"/>
        <v>Կ-1</v>
      </c>
      <c r="AO696" s="1408">
        <f t="shared" si="379"/>
        <v>1.96</v>
      </c>
      <c r="AP696" s="1408"/>
      <c r="AQ696" s="1408">
        <f t="shared" si="384"/>
        <v>1.96</v>
      </c>
      <c r="AR696" s="1337">
        <v>66140</v>
      </c>
      <c r="AS696" s="1337">
        <f t="shared" si="361"/>
        <v>129634.4</v>
      </c>
      <c r="AT696" s="1334">
        <f t="shared" si="380"/>
        <v>8000</v>
      </c>
      <c r="AU696" s="1337">
        <f t="shared" si="381"/>
        <v>137634.4</v>
      </c>
      <c r="AV696" s="1411">
        <f t="shared" si="382"/>
        <v>1789247.2</v>
      </c>
    </row>
    <row r="697" spans="1:48" ht="17.25" thickBot="1">
      <c r="A697" s="1421">
        <v>655</v>
      </c>
      <c r="B697" s="1429" t="s">
        <v>1546</v>
      </c>
      <c r="C697" s="1430" t="s">
        <v>2467</v>
      </c>
      <c r="D697" s="1423">
        <v>1</v>
      </c>
      <c r="E697" s="1419">
        <v>2</v>
      </c>
      <c r="F697" s="725" t="s">
        <v>98</v>
      </c>
      <c r="G697" s="724">
        <f t="shared" ref="G697:G748" si="385">IF(D697&lt;1,0,IF(F697="Բ-1",IF(E697=0,6.94,IF(E697=1,7.17,IF(E697=2,7.41,IF(E697=3,7.66,IF(OR(E697=5,E697=4),7.92,IF(OR(E697=6,E697=7),8.18,IF(OR(E697=8,E697=9),8.46,IF(OR(E697=10,E697=11,E697=12),8.74,IF(OR(E697=13,E697=14,E697=15),9.03,IF(OR(E697=16,E697=17,E697=18),9.33,9.65)))))))))),IF(F697="Բ-2", IF(E697=0,5.71,IF(E697=1,5.89,IF(E697=2,6.09,IF(E697=3,6.29,IF(OR(E697=5,E697=4),6.5,IF(OR(E697=6,E697=7),6.72,IF(OR(E697=8,E697=9),6.94,IF(OR(E697=10,E697=11,E697=12),7.17,IF(OR(E697=13,E697=14,E697=15),7.41,IF(OR(E697=16,E697=17,E697=18),7.65,7.91)))))))))), IF(F697="Գ-1", IF(E697=0,4.7,IF(E697=1,4.86,IF(E697=2,5.01,IF(E697=3,5.18,IF(OR(E697=5,E697=4),5.35,IF(OR(E697=6,E697=7),5.52,IF(OR(E697=8,E697=9),5.71,IF(OR(E697=10,E697=11,E697=12),5.89,IF(OR(E697=13,E697=14,E697=15),6.09,IF(OR(E697=16,E697=17,E697=18),6.29,6.49)))))))))), IF(F697="Գ-2", IF(E697=0,3.88,IF(E697=1,4.01,IF(E697=2,4.14,IF(E697=3,4.27,IF(OR(E697=5,E697=4),4.41,IF(OR(E697=6,E697=7),4.55,IF(OR(E697=8,E697=9),4.7,IF(OR(E697=10,E697=11,E697=12),4.85,IF(OR(E697=13,E697=14,E697=15),5.01,IF(OR(E697=16,E697=17,E697=18),5.17,5.34)))))))))), IF(F697="Գ-3", IF(E697=0,3.21,IF(E697=1,3.31,IF(E697=2,3.42,IF(E697=3,3.53,IF(OR(E697=5,E697=4),3.64,IF(OR(E697=6,E697=7),3.76,IF(OR(E697=8,E697=9),3.88,IF(OR(E697=10,E697=11,E697=12),4.01,IF(OR(E697=13,E697=14,E697=15),4.13,IF(OR(E697=16,E697=17,E697=18),4.27,4.4)))))))))), IF(F697="Ա-1", IF(E697=0,2.66,IF(E697=1,2.75,IF(E697=2,2.83,IF(E697=3,2.92,IF(OR(E697=5,E697=4),3.02,IF(OR(E697=6,E697=7),3.11,IF(OR(E697=8,E697=9),3.21,IF(OR(E697=10,E697=11,E697=12),3.31,IF(OR(E697=13,E697=14,E697=15),3.42,IF(OR(E697=16,E697=17,E697=18),3.53,3.64)))))))))), IF(F697="Ա-2", IF(E697=0,2.28,IF(E697=1,2.35,IF(E697=2,2.43,IF(E697=3,2.5,IF(OR(E697=5,E697=4),2.58,IF(OR(E697=6,E697=7),2.66,IF(OR(E697=8,E697=9),2.75,IF(OR(E697=10,E697=11,E697=12),2.83,IF(OR(E697=13,E697=14,E697=15),2.92,IF(OR(E697=16,E697=17,E697=18),3.01,3.11)))))))))),IF(F697="Ա-3", IF(E697=0,1.96,IF(E697=1,2.02,IF(E697=2,2.08,IF(E697=3,2.15,IF(OR(E697=5,E697=4),2.21,IF(OR(E697=6,E697=7),2.28,IF(OR(E697=8,E697=9),2.35,IF(OR(E697=10,E697=11,E697=12),2.42,IF(OR(E697=13,E697=14,E697=15),2.5,IF(OR(E697=16,E697=17,E697=18),2.58,2.66)))))))))), IF(F697="Կ-1", IF(E697=0,1.68,IF(E697=1,1.73,IF(E697=2,1.79,IF(E697=3,1.84,IF(OR(E697=5,E697=4),1.9,IF(OR(E697=6,E697=7),1.96,IF(OR(E697=8,E697=9),2.02,IF(OR(E697=10,E697=11,E697=12),2.08,IF(OR(E697=13,E697=14,E697=15),2.14,IF(OR(E697=16,E697=17,E697=18),2.21,2.28)))))))))), IF(F697="Կ-2", IF(E697=0,1.45,IF(E697=1,1.49,IF(E697=2,1.54,IF(E697=3,1.59,IF(OR(E697=5,E697=4),1.63,IF(OR(E697=6,E697=7),1.68,IF(OR(E697=8,E697=9),1.73,IF(OR(E697=10,E697=11,E697=12),1.79,IF(OR(E697=13,E697=14,E697=15),1.84,IF(OR(E697=16,E697=17,E697=18),1.9,1.95)))))))))),IF(F697="Կ-3", IF(E697=0,1.25,IF(E697=1,1.29,IF(E697=2,1.33,IF(E697=3,1.37,IF(OR(E697=5,E697=4),1.41,IF(OR(E697=6,E697=7),1.45,IF(OR(E697=8,E697=9),1.49,IF(OR(E697=10,E697=11,E697=12),1.54,IF(OR(E697=13,E697=14,E697=15),1.58,IF(OR(E697=16,E697=17,E697=18),1.63,1.68)))))))))), "Error"))))))))))))</f>
        <v>1.79</v>
      </c>
      <c r="H697" s="443">
        <v>66140</v>
      </c>
      <c r="I697" s="1337">
        <f t="shared" si="358"/>
        <v>118390.6</v>
      </c>
      <c r="J697" s="1338">
        <v>8000</v>
      </c>
      <c r="K697" s="1337">
        <f t="shared" si="364"/>
        <v>126390.6</v>
      </c>
      <c r="L697" s="1411">
        <f t="shared" si="365"/>
        <v>1643077.8</v>
      </c>
      <c r="M697" s="1339">
        <v>1</v>
      </c>
      <c r="N697" s="523">
        <f t="shared" si="362"/>
        <v>3</v>
      </c>
      <c r="O697" s="377"/>
      <c r="P697" s="229" t="str">
        <f t="shared" si="366"/>
        <v>Կ-1</v>
      </c>
      <c r="Q697" s="643">
        <f t="shared" si="367"/>
        <v>1.84</v>
      </c>
      <c r="R697" s="1408"/>
      <c r="S697" s="1408">
        <f t="shared" si="363"/>
        <v>1.84</v>
      </c>
      <c r="T697" s="1337">
        <v>66140</v>
      </c>
      <c r="U697" s="1337">
        <f t="shared" si="359"/>
        <v>121697.60000000001</v>
      </c>
      <c r="V697" s="1334">
        <f t="shared" si="368"/>
        <v>8000</v>
      </c>
      <c r="W697" s="1337">
        <f t="shared" si="369"/>
        <v>129697.60000000001</v>
      </c>
      <c r="X697" s="1411">
        <f t="shared" si="370"/>
        <v>1686068.8</v>
      </c>
      <c r="Y697" s="1339">
        <v>1</v>
      </c>
      <c r="Z697" s="523">
        <f t="shared" si="371"/>
        <v>4</v>
      </c>
      <c r="AA697" s="377"/>
      <c r="AB697" s="229" t="str">
        <f t="shared" si="372"/>
        <v>Կ-1</v>
      </c>
      <c r="AC697" s="1408">
        <f t="shared" si="373"/>
        <v>1.9</v>
      </c>
      <c r="AD697" s="1408"/>
      <c r="AE697" s="1408">
        <f t="shared" si="383"/>
        <v>1.9</v>
      </c>
      <c r="AF697" s="1337">
        <v>66140</v>
      </c>
      <c r="AG697" s="1337">
        <f t="shared" si="360"/>
        <v>125666</v>
      </c>
      <c r="AH697" s="1334">
        <f t="shared" si="374"/>
        <v>8000</v>
      </c>
      <c r="AI697" s="1337">
        <f t="shared" si="375"/>
        <v>133666</v>
      </c>
      <c r="AJ697" s="1411">
        <f t="shared" si="376"/>
        <v>1737658</v>
      </c>
      <c r="AK697" s="1339">
        <v>1</v>
      </c>
      <c r="AL697" s="376">
        <f t="shared" si="377"/>
        <v>5</v>
      </c>
      <c r="AM697" s="377"/>
      <c r="AN697" s="229" t="str">
        <f t="shared" si="378"/>
        <v>Կ-1</v>
      </c>
      <c r="AO697" s="1408">
        <f t="shared" si="379"/>
        <v>1.9</v>
      </c>
      <c r="AP697" s="1408"/>
      <c r="AQ697" s="1408">
        <f t="shared" si="384"/>
        <v>1.9</v>
      </c>
      <c r="AR697" s="1337">
        <v>66140</v>
      </c>
      <c r="AS697" s="1337">
        <f t="shared" si="361"/>
        <v>125666</v>
      </c>
      <c r="AT697" s="1334">
        <f t="shared" si="380"/>
        <v>8000</v>
      </c>
      <c r="AU697" s="1337">
        <f t="shared" si="381"/>
        <v>133666</v>
      </c>
      <c r="AV697" s="1411">
        <f t="shared" si="382"/>
        <v>1737658</v>
      </c>
    </row>
    <row r="698" spans="1:48" ht="17.25" thickBot="1">
      <c r="A698" s="1421">
        <v>656</v>
      </c>
      <c r="B698" s="1429" t="s">
        <v>1440</v>
      </c>
      <c r="C698" s="1430" t="s">
        <v>2467</v>
      </c>
      <c r="D698" s="1423">
        <v>1</v>
      </c>
      <c r="E698" s="1419">
        <v>4</v>
      </c>
      <c r="F698" s="725" t="s">
        <v>98</v>
      </c>
      <c r="G698" s="724">
        <f t="shared" si="385"/>
        <v>1.9</v>
      </c>
      <c r="H698" s="443">
        <v>66140</v>
      </c>
      <c r="I698" s="1337">
        <f t="shared" si="358"/>
        <v>125666</v>
      </c>
      <c r="J698" s="1338">
        <v>8000</v>
      </c>
      <c r="K698" s="1337">
        <f t="shared" si="364"/>
        <v>133666</v>
      </c>
      <c r="L698" s="1411">
        <f t="shared" si="365"/>
        <v>1737658</v>
      </c>
      <c r="M698" s="1339">
        <v>1</v>
      </c>
      <c r="N698" s="523">
        <f t="shared" si="362"/>
        <v>5</v>
      </c>
      <c r="O698" s="377"/>
      <c r="P698" s="229" t="str">
        <f t="shared" si="366"/>
        <v>Կ-1</v>
      </c>
      <c r="Q698" s="643">
        <f t="shared" si="367"/>
        <v>1.9</v>
      </c>
      <c r="R698" s="1408"/>
      <c r="S698" s="1408">
        <f t="shared" si="363"/>
        <v>1.9</v>
      </c>
      <c r="T698" s="1337">
        <v>66140</v>
      </c>
      <c r="U698" s="1337">
        <f t="shared" si="359"/>
        <v>125666</v>
      </c>
      <c r="V698" s="1334">
        <f t="shared" si="368"/>
        <v>8000</v>
      </c>
      <c r="W698" s="1337">
        <f t="shared" si="369"/>
        <v>133666</v>
      </c>
      <c r="X698" s="1411">
        <f t="shared" si="370"/>
        <v>1737658</v>
      </c>
      <c r="Y698" s="1339">
        <v>1</v>
      </c>
      <c r="Z698" s="523">
        <f t="shared" si="371"/>
        <v>6</v>
      </c>
      <c r="AA698" s="377"/>
      <c r="AB698" s="229" t="str">
        <f t="shared" si="372"/>
        <v>Կ-1</v>
      </c>
      <c r="AC698" s="1408">
        <f t="shared" si="373"/>
        <v>1.96</v>
      </c>
      <c r="AD698" s="1408"/>
      <c r="AE698" s="1408">
        <f t="shared" si="383"/>
        <v>1.96</v>
      </c>
      <c r="AF698" s="1337">
        <v>66140</v>
      </c>
      <c r="AG698" s="1337">
        <f t="shared" si="360"/>
        <v>129634.4</v>
      </c>
      <c r="AH698" s="1334">
        <f t="shared" si="374"/>
        <v>8000</v>
      </c>
      <c r="AI698" s="1337">
        <f t="shared" si="375"/>
        <v>137634.4</v>
      </c>
      <c r="AJ698" s="1411">
        <f t="shared" si="376"/>
        <v>1789247.2</v>
      </c>
      <c r="AK698" s="1339">
        <v>1</v>
      </c>
      <c r="AL698" s="376">
        <f t="shared" si="377"/>
        <v>7</v>
      </c>
      <c r="AM698" s="377"/>
      <c r="AN698" s="229" t="str">
        <f t="shared" si="378"/>
        <v>Կ-1</v>
      </c>
      <c r="AO698" s="1408">
        <f t="shared" si="379"/>
        <v>1.96</v>
      </c>
      <c r="AP698" s="1408"/>
      <c r="AQ698" s="1408">
        <f t="shared" si="384"/>
        <v>1.96</v>
      </c>
      <c r="AR698" s="1337">
        <v>66140</v>
      </c>
      <c r="AS698" s="1337">
        <f t="shared" si="361"/>
        <v>129634.4</v>
      </c>
      <c r="AT698" s="1334">
        <f t="shared" si="380"/>
        <v>8000</v>
      </c>
      <c r="AU698" s="1337">
        <f t="shared" si="381"/>
        <v>137634.4</v>
      </c>
      <c r="AV698" s="1411">
        <f t="shared" si="382"/>
        <v>1789247.2</v>
      </c>
    </row>
    <row r="699" spans="1:48" ht="17.25" thickBot="1">
      <c r="A699" s="1421">
        <v>657</v>
      </c>
      <c r="B699" s="1429" t="s">
        <v>1441</v>
      </c>
      <c r="C699" s="1430" t="s">
        <v>2467</v>
      </c>
      <c r="D699" s="1423">
        <v>1</v>
      </c>
      <c r="E699" s="1419">
        <v>4</v>
      </c>
      <c r="F699" s="725" t="s">
        <v>98</v>
      </c>
      <c r="G699" s="724">
        <f t="shared" si="385"/>
        <v>1.9</v>
      </c>
      <c r="H699" s="443">
        <v>66140</v>
      </c>
      <c r="I699" s="1337">
        <f t="shared" si="358"/>
        <v>125666</v>
      </c>
      <c r="J699" s="1338">
        <v>8000</v>
      </c>
      <c r="K699" s="1337">
        <f t="shared" si="364"/>
        <v>133666</v>
      </c>
      <c r="L699" s="1411">
        <f t="shared" si="365"/>
        <v>1737658</v>
      </c>
      <c r="M699" s="1339">
        <v>1</v>
      </c>
      <c r="N699" s="523">
        <f t="shared" si="362"/>
        <v>5</v>
      </c>
      <c r="O699" s="377"/>
      <c r="P699" s="229" t="str">
        <f t="shared" si="366"/>
        <v>Կ-1</v>
      </c>
      <c r="Q699" s="643">
        <f t="shared" si="367"/>
        <v>1.9</v>
      </c>
      <c r="R699" s="1408"/>
      <c r="S699" s="1408">
        <f t="shared" si="363"/>
        <v>1.9</v>
      </c>
      <c r="T699" s="1337">
        <v>66140</v>
      </c>
      <c r="U699" s="1337">
        <f t="shared" si="359"/>
        <v>125666</v>
      </c>
      <c r="V699" s="1334">
        <f t="shared" si="368"/>
        <v>8000</v>
      </c>
      <c r="W699" s="1337">
        <f t="shared" si="369"/>
        <v>133666</v>
      </c>
      <c r="X699" s="1411">
        <f t="shared" si="370"/>
        <v>1737658</v>
      </c>
      <c r="Y699" s="1339">
        <v>1</v>
      </c>
      <c r="Z699" s="523">
        <f t="shared" si="371"/>
        <v>6</v>
      </c>
      <c r="AA699" s="377"/>
      <c r="AB699" s="229" t="str">
        <f t="shared" si="372"/>
        <v>Կ-1</v>
      </c>
      <c r="AC699" s="1408">
        <f t="shared" si="373"/>
        <v>1.96</v>
      </c>
      <c r="AD699" s="1408"/>
      <c r="AE699" s="1408">
        <f t="shared" si="383"/>
        <v>1.96</v>
      </c>
      <c r="AF699" s="1337">
        <v>66140</v>
      </c>
      <c r="AG699" s="1337">
        <f t="shared" si="360"/>
        <v>129634.4</v>
      </c>
      <c r="AH699" s="1334">
        <f t="shared" si="374"/>
        <v>8000</v>
      </c>
      <c r="AI699" s="1337">
        <f t="shared" si="375"/>
        <v>137634.4</v>
      </c>
      <c r="AJ699" s="1411">
        <f t="shared" si="376"/>
        <v>1789247.2</v>
      </c>
      <c r="AK699" s="1339">
        <v>1</v>
      </c>
      <c r="AL699" s="376">
        <f t="shared" si="377"/>
        <v>7</v>
      </c>
      <c r="AM699" s="377"/>
      <c r="AN699" s="229" t="str">
        <f t="shared" si="378"/>
        <v>Կ-1</v>
      </c>
      <c r="AO699" s="1408">
        <f t="shared" si="379"/>
        <v>1.96</v>
      </c>
      <c r="AP699" s="1408"/>
      <c r="AQ699" s="1408">
        <f t="shared" si="384"/>
        <v>1.96</v>
      </c>
      <c r="AR699" s="1337">
        <v>66140</v>
      </c>
      <c r="AS699" s="1337">
        <f t="shared" si="361"/>
        <v>129634.4</v>
      </c>
      <c r="AT699" s="1334">
        <f t="shared" si="380"/>
        <v>8000</v>
      </c>
      <c r="AU699" s="1337">
        <f t="shared" si="381"/>
        <v>137634.4</v>
      </c>
      <c r="AV699" s="1411">
        <f t="shared" si="382"/>
        <v>1789247.2</v>
      </c>
    </row>
    <row r="700" spans="1:48" ht="17.25" thickBot="1">
      <c r="A700" s="1421">
        <v>658</v>
      </c>
      <c r="B700" s="1429" t="s">
        <v>1444</v>
      </c>
      <c r="C700" s="1430" t="s">
        <v>2467</v>
      </c>
      <c r="D700" s="1423">
        <v>1</v>
      </c>
      <c r="E700" s="1419">
        <v>2</v>
      </c>
      <c r="F700" s="725" t="s">
        <v>98</v>
      </c>
      <c r="G700" s="724">
        <f t="shared" si="385"/>
        <v>1.79</v>
      </c>
      <c r="H700" s="443">
        <v>66140</v>
      </c>
      <c r="I700" s="1337">
        <f t="shared" si="358"/>
        <v>118390.6</v>
      </c>
      <c r="J700" s="1338">
        <v>8000</v>
      </c>
      <c r="K700" s="1337">
        <f t="shared" si="364"/>
        <v>126390.6</v>
      </c>
      <c r="L700" s="1411">
        <f t="shared" si="365"/>
        <v>1643077.8</v>
      </c>
      <c r="M700" s="1339">
        <v>1</v>
      </c>
      <c r="N700" s="523">
        <f t="shared" si="362"/>
        <v>3</v>
      </c>
      <c r="O700" s="377"/>
      <c r="P700" s="229" t="str">
        <f t="shared" si="366"/>
        <v>Կ-1</v>
      </c>
      <c r="Q700" s="643">
        <f t="shared" si="367"/>
        <v>1.84</v>
      </c>
      <c r="R700" s="1408"/>
      <c r="S700" s="1408">
        <f t="shared" si="363"/>
        <v>1.84</v>
      </c>
      <c r="T700" s="1337">
        <v>66140</v>
      </c>
      <c r="U700" s="1337">
        <f t="shared" si="359"/>
        <v>121697.60000000001</v>
      </c>
      <c r="V700" s="1334">
        <f t="shared" si="368"/>
        <v>8000</v>
      </c>
      <c r="W700" s="1337">
        <f t="shared" si="369"/>
        <v>129697.60000000001</v>
      </c>
      <c r="X700" s="1411">
        <f t="shared" si="370"/>
        <v>1686068.8</v>
      </c>
      <c r="Y700" s="1339">
        <v>1</v>
      </c>
      <c r="Z700" s="523">
        <f t="shared" si="371"/>
        <v>4</v>
      </c>
      <c r="AA700" s="377"/>
      <c r="AB700" s="229" t="str">
        <f t="shared" si="372"/>
        <v>Կ-1</v>
      </c>
      <c r="AC700" s="1408">
        <f t="shared" si="373"/>
        <v>1.9</v>
      </c>
      <c r="AD700" s="1408"/>
      <c r="AE700" s="1408">
        <f t="shared" si="383"/>
        <v>1.9</v>
      </c>
      <c r="AF700" s="1337">
        <v>66140</v>
      </c>
      <c r="AG700" s="1337">
        <f t="shared" si="360"/>
        <v>125666</v>
      </c>
      <c r="AH700" s="1334">
        <f t="shared" si="374"/>
        <v>8000</v>
      </c>
      <c r="AI700" s="1337">
        <f t="shared" si="375"/>
        <v>133666</v>
      </c>
      <c r="AJ700" s="1411">
        <f t="shared" si="376"/>
        <v>1737658</v>
      </c>
      <c r="AK700" s="1339">
        <v>1</v>
      </c>
      <c r="AL700" s="376">
        <f t="shared" si="377"/>
        <v>5</v>
      </c>
      <c r="AM700" s="377"/>
      <c r="AN700" s="229" t="str">
        <f t="shared" si="378"/>
        <v>Կ-1</v>
      </c>
      <c r="AO700" s="1408">
        <f t="shared" si="379"/>
        <v>1.9</v>
      </c>
      <c r="AP700" s="1408"/>
      <c r="AQ700" s="1408">
        <f t="shared" si="384"/>
        <v>1.9</v>
      </c>
      <c r="AR700" s="1337">
        <v>66140</v>
      </c>
      <c r="AS700" s="1337">
        <f t="shared" si="361"/>
        <v>125666</v>
      </c>
      <c r="AT700" s="1334">
        <f t="shared" si="380"/>
        <v>8000</v>
      </c>
      <c r="AU700" s="1337">
        <f t="shared" si="381"/>
        <v>133666</v>
      </c>
      <c r="AV700" s="1411">
        <f t="shared" si="382"/>
        <v>1737658</v>
      </c>
    </row>
    <row r="701" spans="1:48" ht="17.25" thickBot="1">
      <c r="A701" s="1421">
        <v>659</v>
      </c>
      <c r="B701" s="1429" t="s">
        <v>1445</v>
      </c>
      <c r="C701" s="1430" t="s">
        <v>2467</v>
      </c>
      <c r="D701" s="1423">
        <v>1</v>
      </c>
      <c r="E701" s="1419">
        <v>2</v>
      </c>
      <c r="F701" s="725" t="s">
        <v>98</v>
      </c>
      <c r="G701" s="724">
        <f t="shared" si="385"/>
        <v>1.79</v>
      </c>
      <c r="H701" s="443">
        <v>66140</v>
      </c>
      <c r="I701" s="1337">
        <f t="shared" si="358"/>
        <v>118390.6</v>
      </c>
      <c r="J701" s="1338">
        <v>8000</v>
      </c>
      <c r="K701" s="1337">
        <f t="shared" si="364"/>
        <v>126390.6</v>
      </c>
      <c r="L701" s="1411">
        <f t="shared" si="365"/>
        <v>1643077.8</v>
      </c>
      <c r="M701" s="1339">
        <v>1</v>
      </c>
      <c r="N701" s="523">
        <f t="shared" si="362"/>
        <v>3</v>
      </c>
      <c r="O701" s="377"/>
      <c r="P701" s="229" t="str">
        <f t="shared" si="366"/>
        <v>Կ-1</v>
      </c>
      <c r="Q701" s="643">
        <f t="shared" si="367"/>
        <v>1.84</v>
      </c>
      <c r="R701" s="1408"/>
      <c r="S701" s="1408">
        <f t="shared" si="363"/>
        <v>1.84</v>
      </c>
      <c r="T701" s="1337">
        <v>66140</v>
      </c>
      <c r="U701" s="1337">
        <f t="shared" si="359"/>
        <v>121697.60000000001</v>
      </c>
      <c r="V701" s="1334">
        <f t="shared" si="368"/>
        <v>8000</v>
      </c>
      <c r="W701" s="1337">
        <f t="shared" si="369"/>
        <v>129697.60000000001</v>
      </c>
      <c r="X701" s="1411">
        <f t="shared" si="370"/>
        <v>1686068.8</v>
      </c>
      <c r="Y701" s="1339">
        <v>1</v>
      </c>
      <c r="Z701" s="523">
        <f t="shared" si="371"/>
        <v>4</v>
      </c>
      <c r="AA701" s="377"/>
      <c r="AB701" s="229" t="str">
        <f t="shared" si="372"/>
        <v>Կ-1</v>
      </c>
      <c r="AC701" s="1408">
        <f t="shared" si="373"/>
        <v>1.9</v>
      </c>
      <c r="AD701" s="1408"/>
      <c r="AE701" s="1408">
        <f t="shared" si="383"/>
        <v>1.9</v>
      </c>
      <c r="AF701" s="1337">
        <v>66140</v>
      </c>
      <c r="AG701" s="1337">
        <f t="shared" si="360"/>
        <v>125666</v>
      </c>
      <c r="AH701" s="1334">
        <f t="shared" si="374"/>
        <v>8000</v>
      </c>
      <c r="AI701" s="1337">
        <f t="shared" si="375"/>
        <v>133666</v>
      </c>
      <c r="AJ701" s="1411">
        <f t="shared" si="376"/>
        <v>1737658</v>
      </c>
      <c r="AK701" s="1339">
        <v>1</v>
      </c>
      <c r="AL701" s="376">
        <f t="shared" si="377"/>
        <v>5</v>
      </c>
      <c r="AM701" s="377"/>
      <c r="AN701" s="229" t="str">
        <f t="shared" si="378"/>
        <v>Կ-1</v>
      </c>
      <c r="AO701" s="1408">
        <f t="shared" si="379"/>
        <v>1.9</v>
      </c>
      <c r="AP701" s="1408"/>
      <c r="AQ701" s="1408">
        <f t="shared" si="384"/>
        <v>1.9</v>
      </c>
      <c r="AR701" s="1337">
        <v>66140</v>
      </c>
      <c r="AS701" s="1337">
        <f t="shared" si="361"/>
        <v>125666</v>
      </c>
      <c r="AT701" s="1334">
        <f t="shared" si="380"/>
        <v>8000</v>
      </c>
      <c r="AU701" s="1337">
        <f t="shared" si="381"/>
        <v>133666</v>
      </c>
      <c r="AV701" s="1411">
        <f t="shared" si="382"/>
        <v>1737658</v>
      </c>
    </row>
    <row r="702" spans="1:48" ht="17.25" thickBot="1">
      <c r="A702" s="1421">
        <v>660</v>
      </c>
      <c r="B702" s="1429" t="s">
        <v>1446</v>
      </c>
      <c r="C702" s="1430" t="s">
        <v>2467</v>
      </c>
      <c r="D702" s="1423">
        <v>1</v>
      </c>
      <c r="E702" s="1419">
        <v>2</v>
      </c>
      <c r="F702" s="725" t="s">
        <v>98</v>
      </c>
      <c r="G702" s="724">
        <f t="shared" si="385"/>
        <v>1.79</v>
      </c>
      <c r="H702" s="443">
        <v>66140</v>
      </c>
      <c r="I702" s="1337">
        <f t="shared" si="358"/>
        <v>118390.6</v>
      </c>
      <c r="J702" s="1338">
        <v>8000</v>
      </c>
      <c r="K702" s="1337">
        <f t="shared" si="364"/>
        <v>126390.6</v>
      </c>
      <c r="L702" s="1411">
        <f t="shared" si="365"/>
        <v>1643077.8</v>
      </c>
      <c r="M702" s="1339">
        <v>1</v>
      </c>
      <c r="N702" s="523">
        <f t="shared" si="362"/>
        <v>3</v>
      </c>
      <c r="O702" s="377"/>
      <c r="P702" s="229" t="str">
        <f t="shared" si="366"/>
        <v>Կ-1</v>
      </c>
      <c r="Q702" s="643">
        <f t="shared" si="367"/>
        <v>1.84</v>
      </c>
      <c r="R702" s="1408"/>
      <c r="S702" s="1408">
        <f t="shared" si="363"/>
        <v>1.84</v>
      </c>
      <c r="T702" s="1337">
        <v>66140</v>
      </c>
      <c r="U702" s="1337">
        <f t="shared" si="359"/>
        <v>121697.60000000001</v>
      </c>
      <c r="V702" s="1334">
        <f t="shared" si="368"/>
        <v>8000</v>
      </c>
      <c r="W702" s="1337">
        <f t="shared" si="369"/>
        <v>129697.60000000001</v>
      </c>
      <c r="X702" s="1411">
        <f t="shared" si="370"/>
        <v>1686068.8</v>
      </c>
      <c r="Y702" s="1339">
        <v>1</v>
      </c>
      <c r="Z702" s="523">
        <f t="shared" si="371"/>
        <v>4</v>
      </c>
      <c r="AA702" s="377"/>
      <c r="AB702" s="229" t="str">
        <f t="shared" si="372"/>
        <v>Կ-1</v>
      </c>
      <c r="AC702" s="1408">
        <f t="shared" si="373"/>
        <v>1.9</v>
      </c>
      <c r="AD702" s="1408"/>
      <c r="AE702" s="1408">
        <f t="shared" si="383"/>
        <v>1.9</v>
      </c>
      <c r="AF702" s="1337">
        <v>66140</v>
      </c>
      <c r="AG702" s="1337">
        <f t="shared" si="360"/>
        <v>125666</v>
      </c>
      <c r="AH702" s="1334">
        <f t="shared" si="374"/>
        <v>8000</v>
      </c>
      <c r="AI702" s="1337">
        <f t="shared" si="375"/>
        <v>133666</v>
      </c>
      <c r="AJ702" s="1411">
        <f t="shared" si="376"/>
        <v>1737658</v>
      </c>
      <c r="AK702" s="1339">
        <v>1</v>
      </c>
      <c r="AL702" s="376">
        <f t="shared" si="377"/>
        <v>5</v>
      </c>
      <c r="AM702" s="377"/>
      <c r="AN702" s="229" t="str">
        <f t="shared" si="378"/>
        <v>Կ-1</v>
      </c>
      <c r="AO702" s="1408">
        <f t="shared" si="379"/>
        <v>1.9</v>
      </c>
      <c r="AP702" s="1408"/>
      <c r="AQ702" s="1408">
        <f t="shared" si="384"/>
        <v>1.9</v>
      </c>
      <c r="AR702" s="1337">
        <v>66140</v>
      </c>
      <c r="AS702" s="1337">
        <f t="shared" si="361"/>
        <v>125666</v>
      </c>
      <c r="AT702" s="1334">
        <f t="shared" si="380"/>
        <v>8000</v>
      </c>
      <c r="AU702" s="1337">
        <f t="shared" si="381"/>
        <v>133666</v>
      </c>
      <c r="AV702" s="1411">
        <f t="shared" si="382"/>
        <v>1737658</v>
      </c>
    </row>
    <row r="703" spans="1:48" ht="27.75" thickBot="1">
      <c r="A703" s="1421">
        <v>661</v>
      </c>
      <c r="B703" s="1429" t="s">
        <v>999</v>
      </c>
      <c r="C703" s="1430" t="s">
        <v>2467</v>
      </c>
      <c r="D703" s="1423">
        <v>1</v>
      </c>
      <c r="E703" s="1419">
        <v>2</v>
      </c>
      <c r="F703" s="725" t="s">
        <v>98</v>
      </c>
      <c r="G703" s="724">
        <f t="shared" si="385"/>
        <v>1.79</v>
      </c>
      <c r="H703" s="443">
        <v>66140</v>
      </c>
      <c r="I703" s="1337">
        <f t="shared" si="358"/>
        <v>118390.6</v>
      </c>
      <c r="J703" s="1338">
        <v>8000</v>
      </c>
      <c r="K703" s="1337">
        <f t="shared" si="364"/>
        <v>126390.6</v>
      </c>
      <c r="L703" s="1411">
        <f t="shared" si="365"/>
        <v>1643077.8</v>
      </c>
      <c r="M703" s="1339">
        <v>1</v>
      </c>
      <c r="N703" s="523">
        <f t="shared" si="362"/>
        <v>3</v>
      </c>
      <c r="O703" s="377"/>
      <c r="P703" s="229" t="str">
        <f t="shared" si="366"/>
        <v>Կ-1</v>
      </c>
      <c r="Q703" s="643">
        <f t="shared" si="367"/>
        <v>1.84</v>
      </c>
      <c r="R703" s="1408"/>
      <c r="S703" s="1408">
        <f t="shared" si="363"/>
        <v>1.84</v>
      </c>
      <c r="T703" s="1337">
        <v>66140</v>
      </c>
      <c r="U703" s="1337">
        <f t="shared" si="359"/>
        <v>121697.60000000001</v>
      </c>
      <c r="V703" s="1334">
        <f t="shared" si="368"/>
        <v>8000</v>
      </c>
      <c r="W703" s="1337">
        <f t="shared" si="369"/>
        <v>129697.60000000001</v>
      </c>
      <c r="X703" s="1411">
        <f t="shared" si="370"/>
        <v>1686068.8</v>
      </c>
      <c r="Y703" s="1339">
        <v>1</v>
      </c>
      <c r="Z703" s="523">
        <f t="shared" si="371"/>
        <v>4</v>
      </c>
      <c r="AA703" s="377"/>
      <c r="AB703" s="229" t="str">
        <f t="shared" si="372"/>
        <v>Կ-1</v>
      </c>
      <c r="AC703" s="1408">
        <f t="shared" si="373"/>
        <v>1.9</v>
      </c>
      <c r="AD703" s="1408"/>
      <c r="AE703" s="1408">
        <f t="shared" si="383"/>
        <v>1.9</v>
      </c>
      <c r="AF703" s="1337">
        <v>66140</v>
      </c>
      <c r="AG703" s="1337">
        <f t="shared" si="360"/>
        <v>125666</v>
      </c>
      <c r="AH703" s="1334">
        <f t="shared" si="374"/>
        <v>8000</v>
      </c>
      <c r="AI703" s="1337">
        <f t="shared" si="375"/>
        <v>133666</v>
      </c>
      <c r="AJ703" s="1411">
        <f t="shared" si="376"/>
        <v>1737658</v>
      </c>
      <c r="AK703" s="1339">
        <v>1</v>
      </c>
      <c r="AL703" s="376">
        <f t="shared" si="377"/>
        <v>5</v>
      </c>
      <c r="AM703" s="377"/>
      <c r="AN703" s="229" t="str">
        <f t="shared" si="378"/>
        <v>Կ-1</v>
      </c>
      <c r="AO703" s="1408">
        <f t="shared" si="379"/>
        <v>1.9</v>
      </c>
      <c r="AP703" s="1408"/>
      <c r="AQ703" s="1408">
        <f t="shared" si="384"/>
        <v>1.9</v>
      </c>
      <c r="AR703" s="1337">
        <v>66140</v>
      </c>
      <c r="AS703" s="1337">
        <f t="shared" si="361"/>
        <v>125666</v>
      </c>
      <c r="AT703" s="1334">
        <f t="shared" si="380"/>
        <v>8000</v>
      </c>
      <c r="AU703" s="1337">
        <f t="shared" si="381"/>
        <v>133666</v>
      </c>
      <c r="AV703" s="1411">
        <f t="shared" si="382"/>
        <v>1737658</v>
      </c>
    </row>
    <row r="704" spans="1:48" ht="17.25" thickBot="1">
      <c r="A704" s="1421">
        <v>662</v>
      </c>
      <c r="B704" s="1429" t="s">
        <v>2526</v>
      </c>
      <c r="C704" s="1430" t="s">
        <v>2467</v>
      </c>
      <c r="D704" s="1423">
        <v>1</v>
      </c>
      <c r="E704" s="1419">
        <v>2</v>
      </c>
      <c r="F704" s="725" t="s">
        <v>98</v>
      </c>
      <c r="G704" s="724">
        <f t="shared" si="385"/>
        <v>1.79</v>
      </c>
      <c r="H704" s="443">
        <v>66140</v>
      </c>
      <c r="I704" s="1337">
        <f t="shared" si="358"/>
        <v>118390.6</v>
      </c>
      <c r="J704" s="1338">
        <v>8000</v>
      </c>
      <c r="K704" s="1337">
        <f t="shared" si="364"/>
        <v>126390.6</v>
      </c>
      <c r="L704" s="1411">
        <f t="shared" si="365"/>
        <v>1643077.8</v>
      </c>
      <c r="M704" s="1339">
        <v>1</v>
      </c>
      <c r="N704" s="523">
        <f t="shared" si="362"/>
        <v>3</v>
      </c>
      <c r="O704" s="377"/>
      <c r="P704" s="229" t="str">
        <f t="shared" si="366"/>
        <v>Կ-1</v>
      </c>
      <c r="Q704" s="643">
        <f t="shared" si="367"/>
        <v>1.84</v>
      </c>
      <c r="R704" s="1408"/>
      <c r="S704" s="1408">
        <f t="shared" si="363"/>
        <v>1.84</v>
      </c>
      <c r="T704" s="1337">
        <v>66140</v>
      </c>
      <c r="U704" s="1337">
        <f t="shared" si="359"/>
        <v>121697.60000000001</v>
      </c>
      <c r="V704" s="1334">
        <f t="shared" si="368"/>
        <v>8000</v>
      </c>
      <c r="W704" s="1337">
        <f t="shared" si="369"/>
        <v>129697.60000000001</v>
      </c>
      <c r="X704" s="1411">
        <f t="shared" si="370"/>
        <v>1686068.8</v>
      </c>
      <c r="Y704" s="1339">
        <v>1</v>
      </c>
      <c r="Z704" s="523">
        <f t="shared" si="371"/>
        <v>4</v>
      </c>
      <c r="AA704" s="377"/>
      <c r="AB704" s="229" t="str">
        <f t="shared" si="372"/>
        <v>Կ-1</v>
      </c>
      <c r="AC704" s="1408">
        <f t="shared" si="373"/>
        <v>1.9</v>
      </c>
      <c r="AD704" s="1408"/>
      <c r="AE704" s="1408">
        <f t="shared" si="383"/>
        <v>1.9</v>
      </c>
      <c r="AF704" s="1337">
        <v>66140</v>
      </c>
      <c r="AG704" s="1337">
        <f t="shared" si="360"/>
        <v>125666</v>
      </c>
      <c r="AH704" s="1334">
        <f t="shared" si="374"/>
        <v>8000</v>
      </c>
      <c r="AI704" s="1337">
        <f t="shared" si="375"/>
        <v>133666</v>
      </c>
      <c r="AJ704" s="1411">
        <f t="shared" si="376"/>
        <v>1737658</v>
      </c>
      <c r="AK704" s="1339">
        <v>1</v>
      </c>
      <c r="AL704" s="376">
        <f t="shared" si="377"/>
        <v>5</v>
      </c>
      <c r="AM704" s="377"/>
      <c r="AN704" s="229" t="str">
        <f t="shared" si="378"/>
        <v>Կ-1</v>
      </c>
      <c r="AO704" s="1408">
        <f t="shared" si="379"/>
        <v>1.9</v>
      </c>
      <c r="AP704" s="1408"/>
      <c r="AQ704" s="1408">
        <f t="shared" si="384"/>
        <v>1.9</v>
      </c>
      <c r="AR704" s="1337">
        <v>66140</v>
      </c>
      <c r="AS704" s="1337">
        <f t="shared" si="361"/>
        <v>125666</v>
      </c>
      <c r="AT704" s="1334">
        <f t="shared" si="380"/>
        <v>8000</v>
      </c>
      <c r="AU704" s="1337">
        <f t="shared" si="381"/>
        <v>133666</v>
      </c>
      <c r="AV704" s="1411">
        <f t="shared" si="382"/>
        <v>1737658</v>
      </c>
    </row>
    <row r="705" spans="1:48" ht="17.25" thickBot="1">
      <c r="A705" s="1421">
        <v>663</v>
      </c>
      <c r="B705" s="1429" t="s">
        <v>1448</v>
      </c>
      <c r="C705" s="1430" t="s">
        <v>2467</v>
      </c>
      <c r="D705" s="1423">
        <v>1</v>
      </c>
      <c r="E705" s="1419">
        <v>2</v>
      </c>
      <c r="F705" s="725" t="s">
        <v>98</v>
      </c>
      <c r="G705" s="724">
        <f t="shared" si="385"/>
        <v>1.79</v>
      </c>
      <c r="H705" s="443">
        <v>66140</v>
      </c>
      <c r="I705" s="1337">
        <f t="shared" si="358"/>
        <v>118390.6</v>
      </c>
      <c r="J705" s="1338">
        <v>8000</v>
      </c>
      <c r="K705" s="1337">
        <f t="shared" si="364"/>
        <v>126390.6</v>
      </c>
      <c r="L705" s="1411">
        <f t="shared" si="365"/>
        <v>1643077.8</v>
      </c>
      <c r="M705" s="1339">
        <v>1</v>
      </c>
      <c r="N705" s="523">
        <f t="shared" si="362"/>
        <v>3</v>
      </c>
      <c r="O705" s="377"/>
      <c r="P705" s="229" t="str">
        <f t="shared" si="366"/>
        <v>Կ-1</v>
      </c>
      <c r="Q705" s="643">
        <f t="shared" si="367"/>
        <v>1.84</v>
      </c>
      <c r="R705" s="1408"/>
      <c r="S705" s="1408">
        <f t="shared" si="363"/>
        <v>1.84</v>
      </c>
      <c r="T705" s="1337">
        <v>66140</v>
      </c>
      <c r="U705" s="1337">
        <f t="shared" si="359"/>
        <v>121697.60000000001</v>
      </c>
      <c r="V705" s="1334">
        <f t="shared" si="368"/>
        <v>8000</v>
      </c>
      <c r="W705" s="1337">
        <f t="shared" si="369"/>
        <v>129697.60000000001</v>
      </c>
      <c r="X705" s="1411">
        <f t="shared" si="370"/>
        <v>1686068.8</v>
      </c>
      <c r="Y705" s="1339">
        <v>1</v>
      </c>
      <c r="Z705" s="523">
        <f t="shared" si="371"/>
        <v>4</v>
      </c>
      <c r="AA705" s="377"/>
      <c r="AB705" s="229" t="str">
        <f t="shared" si="372"/>
        <v>Կ-1</v>
      </c>
      <c r="AC705" s="1408">
        <f t="shared" si="373"/>
        <v>1.9</v>
      </c>
      <c r="AD705" s="1408"/>
      <c r="AE705" s="1408">
        <f t="shared" si="383"/>
        <v>1.9</v>
      </c>
      <c r="AF705" s="1337">
        <v>66140</v>
      </c>
      <c r="AG705" s="1337">
        <f t="shared" si="360"/>
        <v>125666</v>
      </c>
      <c r="AH705" s="1334">
        <f t="shared" si="374"/>
        <v>8000</v>
      </c>
      <c r="AI705" s="1337">
        <f t="shared" si="375"/>
        <v>133666</v>
      </c>
      <c r="AJ705" s="1411">
        <f t="shared" si="376"/>
        <v>1737658</v>
      </c>
      <c r="AK705" s="1339">
        <v>1</v>
      </c>
      <c r="AL705" s="376">
        <f t="shared" si="377"/>
        <v>5</v>
      </c>
      <c r="AM705" s="377"/>
      <c r="AN705" s="229" t="str">
        <f t="shared" si="378"/>
        <v>Կ-1</v>
      </c>
      <c r="AO705" s="1408">
        <f t="shared" si="379"/>
        <v>1.9</v>
      </c>
      <c r="AP705" s="1408"/>
      <c r="AQ705" s="1408">
        <f t="shared" si="384"/>
        <v>1.9</v>
      </c>
      <c r="AR705" s="1337">
        <v>66140</v>
      </c>
      <c r="AS705" s="1337">
        <f t="shared" si="361"/>
        <v>125666</v>
      </c>
      <c r="AT705" s="1334">
        <f t="shared" si="380"/>
        <v>8000</v>
      </c>
      <c r="AU705" s="1337">
        <f t="shared" si="381"/>
        <v>133666</v>
      </c>
      <c r="AV705" s="1411">
        <f t="shared" si="382"/>
        <v>1737658</v>
      </c>
    </row>
    <row r="706" spans="1:48" ht="17.25" thickBot="1">
      <c r="A706" s="1421">
        <v>664</v>
      </c>
      <c r="B706" s="1429" t="s">
        <v>994</v>
      </c>
      <c r="C706" s="1430" t="s">
        <v>2467</v>
      </c>
      <c r="D706" s="1423">
        <v>1</v>
      </c>
      <c r="E706" s="1419">
        <v>2</v>
      </c>
      <c r="F706" s="725" t="s">
        <v>98</v>
      </c>
      <c r="G706" s="724">
        <f t="shared" si="385"/>
        <v>1.79</v>
      </c>
      <c r="H706" s="443">
        <v>66140</v>
      </c>
      <c r="I706" s="1337">
        <f t="shared" si="358"/>
        <v>118390.6</v>
      </c>
      <c r="J706" s="1338">
        <v>8000</v>
      </c>
      <c r="K706" s="1337">
        <f t="shared" si="364"/>
        <v>126390.6</v>
      </c>
      <c r="L706" s="1411">
        <f t="shared" si="365"/>
        <v>1643077.8</v>
      </c>
      <c r="M706" s="1339">
        <v>1</v>
      </c>
      <c r="N706" s="523">
        <f t="shared" si="362"/>
        <v>3</v>
      </c>
      <c r="O706" s="377"/>
      <c r="P706" s="229" t="str">
        <f t="shared" si="366"/>
        <v>Կ-1</v>
      </c>
      <c r="Q706" s="643">
        <f t="shared" si="367"/>
        <v>1.84</v>
      </c>
      <c r="R706" s="1408"/>
      <c r="S706" s="1408">
        <f t="shared" si="363"/>
        <v>1.84</v>
      </c>
      <c r="T706" s="1337">
        <v>66140</v>
      </c>
      <c r="U706" s="1337">
        <f t="shared" si="359"/>
        <v>121697.60000000001</v>
      </c>
      <c r="V706" s="1334">
        <f t="shared" si="368"/>
        <v>8000</v>
      </c>
      <c r="W706" s="1337">
        <f t="shared" si="369"/>
        <v>129697.60000000001</v>
      </c>
      <c r="X706" s="1411">
        <f t="shared" si="370"/>
        <v>1686068.8</v>
      </c>
      <c r="Y706" s="1339">
        <v>1</v>
      </c>
      <c r="Z706" s="523">
        <f t="shared" si="371"/>
        <v>4</v>
      </c>
      <c r="AA706" s="377"/>
      <c r="AB706" s="229" t="str">
        <f t="shared" si="372"/>
        <v>Կ-1</v>
      </c>
      <c r="AC706" s="1408">
        <f t="shared" si="373"/>
        <v>1.9</v>
      </c>
      <c r="AD706" s="1408"/>
      <c r="AE706" s="1408">
        <f t="shared" si="383"/>
        <v>1.9</v>
      </c>
      <c r="AF706" s="1337">
        <v>66140</v>
      </c>
      <c r="AG706" s="1337">
        <f t="shared" si="360"/>
        <v>125666</v>
      </c>
      <c r="AH706" s="1334">
        <f t="shared" si="374"/>
        <v>8000</v>
      </c>
      <c r="AI706" s="1337">
        <f t="shared" si="375"/>
        <v>133666</v>
      </c>
      <c r="AJ706" s="1411">
        <f t="shared" si="376"/>
        <v>1737658</v>
      </c>
      <c r="AK706" s="1339">
        <v>1</v>
      </c>
      <c r="AL706" s="376">
        <f t="shared" si="377"/>
        <v>5</v>
      </c>
      <c r="AM706" s="377"/>
      <c r="AN706" s="229" t="str">
        <f t="shared" si="378"/>
        <v>Կ-1</v>
      </c>
      <c r="AO706" s="1408">
        <f t="shared" si="379"/>
        <v>1.9</v>
      </c>
      <c r="AP706" s="1408"/>
      <c r="AQ706" s="1408">
        <f t="shared" si="384"/>
        <v>1.9</v>
      </c>
      <c r="AR706" s="1337">
        <v>66140</v>
      </c>
      <c r="AS706" s="1337">
        <f t="shared" si="361"/>
        <v>125666</v>
      </c>
      <c r="AT706" s="1334">
        <f t="shared" si="380"/>
        <v>8000</v>
      </c>
      <c r="AU706" s="1337">
        <f t="shared" si="381"/>
        <v>133666</v>
      </c>
      <c r="AV706" s="1411">
        <f t="shared" si="382"/>
        <v>1737658</v>
      </c>
    </row>
    <row r="707" spans="1:48" ht="17.25" thickBot="1">
      <c r="A707" s="1421">
        <v>665</v>
      </c>
      <c r="B707" s="1429" t="s">
        <v>995</v>
      </c>
      <c r="C707" s="1430" t="s">
        <v>2467</v>
      </c>
      <c r="D707" s="1423">
        <v>1</v>
      </c>
      <c r="E707" s="1419">
        <v>2</v>
      </c>
      <c r="F707" s="725" t="s">
        <v>98</v>
      </c>
      <c r="G707" s="724">
        <f t="shared" si="385"/>
        <v>1.79</v>
      </c>
      <c r="H707" s="443">
        <v>66140</v>
      </c>
      <c r="I707" s="1337">
        <f t="shared" si="358"/>
        <v>118390.6</v>
      </c>
      <c r="J707" s="1338">
        <v>8000</v>
      </c>
      <c r="K707" s="1337">
        <f t="shared" si="364"/>
        <v>126390.6</v>
      </c>
      <c r="L707" s="1411">
        <f t="shared" si="365"/>
        <v>1643077.8</v>
      </c>
      <c r="M707" s="1339">
        <v>1</v>
      </c>
      <c r="N707" s="523">
        <f t="shared" si="362"/>
        <v>3</v>
      </c>
      <c r="O707" s="377"/>
      <c r="P707" s="229" t="str">
        <f t="shared" si="366"/>
        <v>Կ-1</v>
      </c>
      <c r="Q707" s="643">
        <f t="shared" si="367"/>
        <v>1.84</v>
      </c>
      <c r="R707" s="1408"/>
      <c r="S707" s="1408">
        <f t="shared" si="363"/>
        <v>1.84</v>
      </c>
      <c r="T707" s="1337">
        <v>66140</v>
      </c>
      <c r="U707" s="1337">
        <f t="shared" si="359"/>
        <v>121697.60000000001</v>
      </c>
      <c r="V707" s="1334">
        <f t="shared" si="368"/>
        <v>8000</v>
      </c>
      <c r="W707" s="1337">
        <f t="shared" si="369"/>
        <v>129697.60000000001</v>
      </c>
      <c r="X707" s="1411">
        <f t="shared" si="370"/>
        <v>1686068.8</v>
      </c>
      <c r="Y707" s="1339">
        <v>1</v>
      </c>
      <c r="Z707" s="523">
        <f t="shared" si="371"/>
        <v>4</v>
      </c>
      <c r="AA707" s="377"/>
      <c r="AB707" s="229" t="str">
        <f t="shared" si="372"/>
        <v>Կ-1</v>
      </c>
      <c r="AC707" s="1408">
        <f t="shared" si="373"/>
        <v>1.9</v>
      </c>
      <c r="AD707" s="1408"/>
      <c r="AE707" s="1408">
        <f t="shared" si="383"/>
        <v>1.9</v>
      </c>
      <c r="AF707" s="1337">
        <v>66140</v>
      </c>
      <c r="AG707" s="1337">
        <f t="shared" si="360"/>
        <v>125666</v>
      </c>
      <c r="AH707" s="1334">
        <f t="shared" si="374"/>
        <v>8000</v>
      </c>
      <c r="AI707" s="1337">
        <f t="shared" si="375"/>
        <v>133666</v>
      </c>
      <c r="AJ707" s="1411">
        <f t="shared" si="376"/>
        <v>1737658</v>
      </c>
      <c r="AK707" s="1339">
        <v>1</v>
      </c>
      <c r="AL707" s="376">
        <f t="shared" si="377"/>
        <v>5</v>
      </c>
      <c r="AM707" s="377"/>
      <c r="AN707" s="229" t="str">
        <f t="shared" si="378"/>
        <v>Կ-1</v>
      </c>
      <c r="AO707" s="1408">
        <f t="shared" si="379"/>
        <v>1.9</v>
      </c>
      <c r="AP707" s="1408"/>
      <c r="AQ707" s="1408">
        <f t="shared" si="384"/>
        <v>1.9</v>
      </c>
      <c r="AR707" s="1337">
        <v>66140</v>
      </c>
      <c r="AS707" s="1337">
        <f t="shared" si="361"/>
        <v>125666</v>
      </c>
      <c r="AT707" s="1334">
        <f t="shared" si="380"/>
        <v>8000</v>
      </c>
      <c r="AU707" s="1337">
        <f t="shared" si="381"/>
        <v>133666</v>
      </c>
      <c r="AV707" s="1411">
        <f t="shared" si="382"/>
        <v>1737658</v>
      </c>
    </row>
    <row r="708" spans="1:48" ht="17.25" thickBot="1">
      <c r="A708" s="1421">
        <v>666</v>
      </c>
      <c r="B708" s="1429" t="s">
        <v>997</v>
      </c>
      <c r="C708" s="1430" t="s">
        <v>2467</v>
      </c>
      <c r="D708" s="1423">
        <v>1</v>
      </c>
      <c r="E708" s="1419">
        <v>2</v>
      </c>
      <c r="F708" s="725" t="s">
        <v>98</v>
      </c>
      <c r="G708" s="724">
        <f t="shared" si="385"/>
        <v>1.79</v>
      </c>
      <c r="H708" s="443">
        <v>66140</v>
      </c>
      <c r="I708" s="1337">
        <f t="shared" si="358"/>
        <v>118390.6</v>
      </c>
      <c r="J708" s="1338">
        <v>8000</v>
      </c>
      <c r="K708" s="1337">
        <f t="shared" si="364"/>
        <v>126390.6</v>
      </c>
      <c r="L708" s="1411">
        <f t="shared" si="365"/>
        <v>1643077.8</v>
      </c>
      <c r="M708" s="1339">
        <v>1</v>
      </c>
      <c r="N708" s="523">
        <f t="shared" si="362"/>
        <v>3</v>
      </c>
      <c r="O708" s="377"/>
      <c r="P708" s="229" t="str">
        <f t="shared" si="366"/>
        <v>Կ-1</v>
      </c>
      <c r="Q708" s="643">
        <f t="shared" si="367"/>
        <v>1.84</v>
      </c>
      <c r="R708" s="1408"/>
      <c r="S708" s="1408">
        <f t="shared" si="363"/>
        <v>1.84</v>
      </c>
      <c r="T708" s="1337">
        <v>66140</v>
      </c>
      <c r="U708" s="1337">
        <f t="shared" si="359"/>
        <v>121697.60000000001</v>
      </c>
      <c r="V708" s="1334">
        <f t="shared" si="368"/>
        <v>8000</v>
      </c>
      <c r="W708" s="1337">
        <f t="shared" si="369"/>
        <v>129697.60000000001</v>
      </c>
      <c r="X708" s="1411">
        <f t="shared" si="370"/>
        <v>1686068.8</v>
      </c>
      <c r="Y708" s="1339">
        <v>1</v>
      </c>
      <c r="Z708" s="523">
        <f t="shared" si="371"/>
        <v>4</v>
      </c>
      <c r="AA708" s="377"/>
      <c r="AB708" s="229" t="str">
        <f t="shared" si="372"/>
        <v>Կ-1</v>
      </c>
      <c r="AC708" s="1408">
        <f t="shared" si="373"/>
        <v>1.9</v>
      </c>
      <c r="AD708" s="1408"/>
      <c r="AE708" s="1408">
        <f t="shared" si="383"/>
        <v>1.9</v>
      </c>
      <c r="AF708" s="1337">
        <v>66140</v>
      </c>
      <c r="AG708" s="1337">
        <f t="shared" si="360"/>
        <v>125666</v>
      </c>
      <c r="AH708" s="1334">
        <f t="shared" si="374"/>
        <v>8000</v>
      </c>
      <c r="AI708" s="1337">
        <f t="shared" si="375"/>
        <v>133666</v>
      </c>
      <c r="AJ708" s="1411">
        <f t="shared" si="376"/>
        <v>1737658</v>
      </c>
      <c r="AK708" s="1339">
        <v>1</v>
      </c>
      <c r="AL708" s="376">
        <f t="shared" si="377"/>
        <v>5</v>
      </c>
      <c r="AM708" s="377"/>
      <c r="AN708" s="229" t="str">
        <f t="shared" si="378"/>
        <v>Կ-1</v>
      </c>
      <c r="AO708" s="1408">
        <f t="shared" si="379"/>
        <v>1.9</v>
      </c>
      <c r="AP708" s="1408"/>
      <c r="AQ708" s="1408">
        <f t="shared" si="384"/>
        <v>1.9</v>
      </c>
      <c r="AR708" s="1337">
        <v>66140</v>
      </c>
      <c r="AS708" s="1337">
        <f t="shared" si="361"/>
        <v>125666</v>
      </c>
      <c r="AT708" s="1334">
        <f t="shared" si="380"/>
        <v>8000</v>
      </c>
      <c r="AU708" s="1337">
        <f t="shared" si="381"/>
        <v>133666</v>
      </c>
      <c r="AV708" s="1411">
        <f t="shared" si="382"/>
        <v>1737658</v>
      </c>
    </row>
    <row r="709" spans="1:48" ht="17.25" thickBot="1">
      <c r="A709" s="1421">
        <v>667</v>
      </c>
      <c r="B709" s="1429" t="s">
        <v>998</v>
      </c>
      <c r="C709" s="1430" t="s">
        <v>2467</v>
      </c>
      <c r="D709" s="1423">
        <v>1</v>
      </c>
      <c r="E709" s="1419">
        <v>2</v>
      </c>
      <c r="F709" s="725" t="s">
        <v>98</v>
      </c>
      <c r="G709" s="724">
        <f t="shared" si="385"/>
        <v>1.79</v>
      </c>
      <c r="H709" s="443">
        <v>66140</v>
      </c>
      <c r="I709" s="1337">
        <f t="shared" si="358"/>
        <v>118390.6</v>
      </c>
      <c r="J709" s="1338">
        <v>8000</v>
      </c>
      <c r="K709" s="1337">
        <f t="shared" si="364"/>
        <v>126390.6</v>
      </c>
      <c r="L709" s="1411">
        <f t="shared" si="365"/>
        <v>1643077.8</v>
      </c>
      <c r="M709" s="1339">
        <v>1</v>
      </c>
      <c r="N709" s="523">
        <f t="shared" si="362"/>
        <v>3</v>
      </c>
      <c r="O709" s="377"/>
      <c r="P709" s="229" t="str">
        <f t="shared" si="366"/>
        <v>Կ-1</v>
      </c>
      <c r="Q709" s="643">
        <f t="shared" si="367"/>
        <v>1.84</v>
      </c>
      <c r="R709" s="1408"/>
      <c r="S709" s="1408">
        <f t="shared" si="363"/>
        <v>1.84</v>
      </c>
      <c r="T709" s="1337">
        <v>66140</v>
      </c>
      <c r="U709" s="1337">
        <f t="shared" si="359"/>
        <v>121697.60000000001</v>
      </c>
      <c r="V709" s="1334">
        <f t="shared" si="368"/>
        <v>8000</v>
      </c>
      <c r="W709" s="1337">
        <f t="shared" si="369"/>
        <v>129697.60000000001</v>
      </c>
      <c r="X709" s="1411">
        <f t="shared" si="370"/>
        <v>1686068.8</v>
      </c>
      <c r="Y709" s="1339">
        <v>1</v>
      </c>
      <c r="Z709" s="523">
        <f t="shared" si="371"/>
        <v>4</v>
      </c>
      <c r="AA709" s="377"/>
      <c r="AB709" s="229" t="str">
        <f t="shared" si="372"/>
        <v>Կ-1</v>
      </c>
      <c r="AC709" s="1408">
        <f t="shared" si="373"/>
        <v>1.9</v>
      </c>
      <c r="AD709" s="1408"/>
      <c r="AE709" s="1408">
        <f t="shared" si="383"/>
        <v>1.9</v>
      </c>
      <c r="AF709" s="1337">
        <v>66140</v>
      </c>
      <c r="AG709" s="1337">
        <f t="shared" si="360"/>
        <v>125666</v>
      </c>
      <c r="AH709" s="1334">
        <f t="shared" si="374"/>
        <v>8000</v>
      </c>
      <c r="AI709" s="1337">
        <f t="shared" si="375"/>
        <v>133666</v>
      </c>
      <c r="AJ709" s="1411">
        <f t="shared" si="376"/>
        <v>1737658</v>
      </c>
      <c r="AK709" s="1339">
        <v>1</v>
      </c>
      <c r="AL709" s="376">
        <f t="shared" si="377"/>
        <v>5</v>
      </c>
      <c r="AM709" s="377"/>
      <c r="AN709" s="229" t="str">
        <f t="shared" si="378"/>
        <v>Կ-1</v>
      </c>
      <c r="AO709" s="1408">
        <f t="shared" si="379"/>
        <v>1.9</v>
      </c>
      <c r="AP709" s="1408"/>
      <c r="AQ709" s="1408">
        <f t="shared" si="384"/>
        <v>1.9</v>
      </c>
      <c r="AR709" s="1337">
        <v>66140</v>
      </c>
      <c r="AS709" s="1337">
        <f t="shared" si="361"/>
        <v>125666</v>
      </c>
      <c r="AT709" s="1334">
        <f t="shared" si="380"/>
        <v>8000</v>
      </c>
      <c r="AU709" s="1337">
        <f t="shared" si="381"/>
        <v>133666</v>
      </c>
      <c r="AV709" s="1411">
        <f t="shared" si="382"/>
        <v>1737658</v>
      </c>
    </row>
    <row r="710" spans="1:48" ht="17.25" thickBot="1">
      <c r="A710" s="1421">
        <v>668</v>
      </c>
      <c r="B710" s="1429" t="s">
        <v>1433</v>
      </c>
      <c r="C710" s="1430" t="s">
        <v>2467</v>
      </c>
      <c r="D710" s="1423">
        <v>1</v>
      </c>
      <c r="E710" s="1419">
        <v>3</v>
      </c>
      <c r="F710" s="725" t="s">
        <v>98</v>
      </c>
      <c r="G710" s="724">
        <f t="shared" si="385"/>
        <v>1.84</v>
      </c>
      <c r="H710" s="443">
        <v>66140</v>
      </c>
      <c r="I710" s="1337">
        <f t="shared" si="358"/>
        <v>121697.60000000001</v>
      </c>
      <c r="J710" s="1338">
        <v>8000</v>
      </c>
      <c r="K710" s="1337">
        <f t="shared" si="364"/>
        <v>129697.60000000001</v>
      </c>
      <c r="L710" s="1411">
        <f t="shared" si="365"/>
        <v>1686068.8</v>
      </c>
      <c r="M710" s="1339">
        <v>1</v>
      </c>
      <c r="N710" s="523">
        <f t="shared" si="362"/>
        <v>4</v>
      </c>
      <c r="O710" s="377"/>
      <c r="P710" s="229" t="str">
        <f t="shared" si="366"/>
        <v>Կ-1</v>
      </c>
      <c r="Q710" s="643">
        <f t="shared" si="367"/>
        <v>1.9</v>
      </c>
      <c r="R710" s="1408"/>
      <c r="S710" s="1408">
        <f t="shared" si="363"/>
        <v>1.9</v>
      </c>
      <c r="T710" s="1337">
        <v>66140</v>
      </c>
      <c r="U710" s="1337">
        <f t="shared" si="359"/>
        <v>125666</v>
      </c>
      <c r="V710" s="1334">
        <f t="shared" si="368"/>
        <v>8000</v>
      </c>
      <c r="W710" s="1337">
        <f t="shared" si="369"/>
        <v>133666</v>
      </c>
      <c r="X710" s="1411">
        <f t="shared" si="370"/>
        <v>1737658</v>
      </c>
      <c r="Y710" s="1339">
        <v>1</v>
      </c>
      <c r="Z710" s="523">
        <f t="shared" si="371"/>
        <v>5</v>
      </c>
      <c r="AA710" s="377"/>
      <c r="AB710" s="229" t="str">
        <f t="shared" si="372"/>
        <v>Կ-1</v>
      </c>
      <c r="AC710" s="1408">
        <f t="shared" si="373"/>
        <v>1.9</v>
      </c>
      <c r="AD710" s="1408"/>
      <c r="AE710" s="1408">
        <f t="shared" si="383"/>
        <v>1.9</v>
      </c>
      <c r="AF710" s="1337">
        <v>66140</v>
      </c>
      <c r="AG710" s="1337">
        <f t="shared" si="360"/>
        <v>125666</v>
      </c>
      <c r="AH710" s="1334">
        <f t="shared" si="374"/>
        <v>8000</v>
      </c>
      <c r="AI710" s="1337">
        <f t="shared" si="375"/>
        <v>133666</v>
      </c>
      <c r="AJ710" s="1411">
        <f t="shared" si="376"/>
        <v>1737658</v>
      </c>
      <c r="AK710" s="1339">
        <v>1</v>
      </c>
      <c r="AL710" s="376">
        <f t="shared" si="377"/>
        <v>6</v>
      </c>
      <c r="AM710" s="377"/>
      <c r="AN710" s="229" t="str">
        <f t="shared" si="378"/>
        <v>Կ-1</v>
      </c>
      <c r="AO710" s="1408">
        <f t="shared" si="379"/>
        <v>1.96</v>
      </c>
      <c r="AP710" s="1408"/>
      <c r="AQ710" s="1408">
        <f t="shared" si="384"/>
        <v>1.96</v>
      </c>
      <c r="AR710" s="1337">
        <v>66140</v>
      </c>
      <c r="AS710" s="1337">
        <f t="shared" si="361"/>
        <v>129634.4</v>
      </c>
      <c r="AT710" s="1334">
        <f t="shared" si="380"/>
        <v>8000</v>
      </c>
      <c r="AU710" s="1337">
        <f t="shared" si="381"/>
        <v>137634.4</v>
      </c>
      <c r="AV710" s="1411">
        <f t="shared" si="382"/>
        <v>1789247.2</v>
      </c>
    </row>
    <row r="711" spans="1:48" ht="27.75" thickBot="1">
      <c r="A711" s="1421">
        <v>669</v>
      </c>
      <c r="B711" s="1429" t="s">
        <v>1565</v>
      </c>
      <c r="C711" s="1430" t="s">
        <v>1903</v>
      </c>
      <c r="D711" s="1423">
        <v>1</v>
      </c>
      <c r="E711" s="1419">
        <v>2</v>
      </c>
      <c r="F711" s="725" t="s">
        <v>95</v>
      </c>
      <c r="G711" s="724">
        <f t="shared" si="385"/>
        <v>4.1399999999999997</v>
      </c>
      <c r="H711" s="443">
        <v>66140</v>
      </c>
      <c r="I711" s="1337">
        <f t="shared" si="358"/>
        <v>273819.59999999998</v>
      </c>
      <c r="J711" s="1338">
        <v>0</v>
      </c>
      <c r="K711" s="1337">
        <f t="shared" si="364"/>
        <v>273819.59999999998</v>
      </c>
      <c r="L711" s="1411">
        <f t="shared" si="365"/>
        <v>3559654.8</v>
      </c>
      <c r="M711" s="1339">
        <v>1</v>
      </c>
      <c r="N711" s="523">
        <f t="shared" si="362"/>
        <v>3</v>
      </c>
      <c r="O711" s="377"/>
      <c r="P711" s="229" t="str">
        <f t="shared" si="366"/>
        <v>Գ-2</v>
      </c>
      <c r="Q711" s="643">
        <f t="shared" si="367"/>
        <v>4.2699999999999996</v>
      </c>
      <c r="R711" s="1408"/>
      <c r="S711" s="1408">
        <f t="shared" si="363"/>
        <v>4.2699999999999996</v>
      </c>
      <c r="T711" s="1337">
        <v>66140</v>
      </c>
      <c r="U711" s="1337">
        <f t="shared" si="359"/>
        <v>282417.8</v>
      </c>
      <c r="V711" s="1334">
        <f t="shared" si="368"/>
        <v>0</v>
      </c>
      <c r="W711" s="1337">
        <f t="shared" si="369"/>
        <v>282417.8</v>
      </c>
      <c r="X711" s="1411">
        <f t="shared" si="370"/>
        <v>3671431.4</v>
      </c>
      <c r="Y711" s="1339">
        <v>1</v>
      </c>
      <c r="Z711" s="523">
        <f t="shared" si="371"/>
        <v>4</v>
      </c>
      <c r="AA711" s="377"/>
      <c r="AB711" s="229" t="str">
        <f t="shared" si="372"/>
        <v>Գ-2</v>
      </c>
      <c r="AC711" s="1408">
        <f t="shared" si="373"/>
        <v>4.41</v>
      </c>
      <c r="AD711" s="1408"/>
      <c r="AE711" s="1408">
        <f t="shared" si="383"/>
        <v>4.41</v>
      </c>
      <c r="AF711" s="1337">
        <v>66140</v>
      </c>
      <c r="AG711" s="1337">
        <f t="shared" si="360"/>
        <v>291677.40000000002</v>
      </c>
      <c r="AH711" s="1334">
        <f t="shared" si="374"/>
        <v>0</v>
      </c>
      <c r="AI711" s="1337">
        <f t="shared" si="375"/>
        <v>291677.40000000002</v>
      </c>
      <c r="AJ711" s="1411">
        <f t="shared" si="376"/>
        <v>3791806.2</v>
      </c>
      <c r="AK711" s="1339">
        <v>1</v>
      </c>
      <c r="AL711" s="376">
        <f t="shared" si="377"/>
        <v>5</v>
      </c>
      <c r="AM711" s="377"/>
      <c r="AN711" s="229" t="str">
        <f t="shared" si="378"/>
        <v>Գ-2</v>
      </c>
      <c r="AO711" s="1408">
        <f t="shared" si="379"/>
        <v>4.41</v>
      </c>
      <c r="AP711" s="1408"/>
      <c r="AQ711" s="1408">
        <f t="shared" si="384"/>
        <v>4.41</v>
      </c>
      <c r="AR711" s="1337">
        <v>66140</v>
      </c>
      <c r="AS711" s="1337">
        <f t="shared" si="361"/>
        <v>291677.40000000002</v>
      </c>
      <c r="AT711" s="1334">
        <f t="shared" si="380"/>
        <v>0</v>
      </c>
      <c r="AU711" s="1337">
        <f t="shared" si="381"/>
        <v>291677.40000000002</v>
      </c>
      <c r="AV711" s="1411">
        <f t="shared" si="382"/>
        <v>3791806.2</v>
      </c>
    </row>
    <row r="712" spans="1:48" ht="17.25" thickBot="1">
      <c r="A712" s="1421">
        <v>670</v>
      </c>
      <c r="B712" s="1429" t="s">
        <v>1456</v>
      </c>
      <c r="C712" s="1430" t="s">
        <v>2466</v>
      </c>
      <c r="D712" s="1423">
        <v>1</v>
      </c>
      <c r="E712" s="1419">
        <v>6</v>
      </c>
      <c r="F712" s="725" t="s">
        <v>535</v>
      </c>
      <c r="G712" s="724">
        <f t="shared" si="385"/>
        <v>2.2799999999999998</v>
      </c>
      <c r="H712" s="443">
        <v>66140</v>
      </c>
      <c r="I712" s="1337">
        <f t="shared" si="358"/>
        <v>150799.19999999998</v>
      </c>
      <c r="J712" s="1338">
        <v>0</v>
      </c>
      <c r="K712" s="1337">
        <f t="shared" si="364"/>
        <v>150799.19999999998</v>
      </c>
      <c r="L712" s="1411">
        <f t="shared" si="365"/>
        <v>1960389.5999999999</v>
      </c>
      <c r="M712" s="1339">
        <v>1</v>
      </c>
      <c r="N712" s="523">
        <f t="shared" si="362"/>
        <v>7</v>
      </c>
      <c r="O712" s="377"/>
      <c r="P712" s="229" t="str">
        <f t="shared" si="366"/>
        <v>Ա-3</v>
      </c>
      <c r="Q712" s="643">
        <f t="shared" si="367"/>
        <v>2.2799999999999998</v>
      </c>
      <c r="R712" s="1408"/>
      <c r="S712" s="1408">
        <f t="shared" si="363"/>
        <v>2.2799999999999998</v>
      </c>
      <c r="T712" s="1337">
        <v>66140</v>
      </c>
      <c r="U712" s="1337">
        <f t="shared" si="359"/>
        <v>150799.19999999998</v>
      </c>
      <c r="V712" s="1334">
        <f t="shared" si="368"/>
        <v>0</v>
      </c>
      <c r="W712" s="1337">
        <f t="shared" si="369"/>
        <v>150799.19999999998</v>
      </c>
      <c r="X712" s="1411">
        <f t="shared" si="370"/>
        <v>1960389.5999999999</v>
      </c>
      <c r="Y712" s="1339">
        <v>1</v>
      </c>
      <c r="Z712" s="523">
        <f t="shared" si="371"/>
        <v>8</v>
      </c>
      <c r="AA712" s="377"/>
      <c r="AB712" s="229" t="str">
        <f t="shared" si="372"/>
        <v>Ա-3</v>
      </c>
      <c r="AC712" s="1408">
        <f t="shared" si="373"/>
        <v>2.35</v>
      </c>
      <c r="AD712" s="1408"/>
      <c r="AE712" s="1408">
        <f t="shared" si="383"/>
        <v>2.35</v>
      </c>
      <c r="AF712" s="1337">
        <v>66140</v>
      </c>
      <c r="AG712" s="1337">
        <f t="shared" si="360"/>
        <v>155429</v>
      </c>
      <c r="AH712" s="1334">
        <f t="shared" si="374"/>
        <v>0</v>
      </c>
      <c r="AI712" s="1337">
        <f t="shared" si="375"/>
        <v>155429</v>
      </c>
      <c r="AJ712" s="1411">
        <f t="shared" si="376"/>
        <v>2020577</v>
      </c>
      <c r="AK712" s="1339">
        <v>1</v>
      </c>
      <c r="AL712" s="376">
        <f t="shared" si="377"/>
        <v>9</v>
      </c>
      <c r="AM712" s="377"/>
      <c r="AN712" s="229" t="str">
        <f t="shared" si="378"/>
        <v>Ա-3</v>
      </c>
      <c r="AO712" s="1408">
        <f t="shared" si="379"/>
        <v>2.35</v>
      </c>
      <c r="AP712" s="1408"/>
      <c r="AQ712" s="1408">
        <f t="shared" si="384"/>
        <v>2.35</v>
      </c>
      <c r="AR712" s="1337">
        <v>66140</v>
      </c>
      <c r="AS712" s="1337">
        <f t="shared" si="361"/>
        <v>155429</v>
      </c>
      <c r="AT712" s="1334">
        <f t="shared" si="380"/>
        <v>0</v>
      </c>
      <c r="AU712" s="1337">
        <f t="shared" si="381"/>
        <v>155429</v>
      </c>
      <c r="AV712" s="1411">
        <f t="shared" si="382"/>
        <v>2020577</v>
      </c>
    </row>
    <row r="713" spans="1:48" ht="17.25" thickBot="1">
      <c r="A713" s="1421">
        <v>671</v>
      </c>
      <c r="B713" s="1429" t="s">
        <v>1450</v>
      </c>
      <c r="C713" s="1430" t="s">
        <v>2466</v>
      </c>
      <c r="D713" s="1423">
        <v>1</v>
      </c>
      <c r="E713" s="1419">
        <v>2</v>
      </c>
      <c r="F713" s="725" t="s">
        <v>535</v>
      </c>
      <c r="G713" s="724">
        <f t="shared" si="385"/>
        <v>2.08</v>
      </c>
      <c r="H713" s="443">
        <v>66140</v>
      </c>
      <c r="I713" s="1337">
        <f t="shared" si="358"/>
        <v>137571.20000000001</v>
      </c>
      <c r="J713" s="1338">
        <v>0</v>
      </c>
      <c r="K713" s="1337">
        <f t="shared" si="364"/>
        <v>137571.20000000001</v>
      </c>
      <c r="L713" s="1411">
        <f t="shared" si="365"/>
        <v>1788425.6</v>
      </c>
      <c r="M713" s="1339">
        <v>1</v>
      </c>
      <c r="N713" s="523">
        <f t="shared" si="362"/>
        <v>3</v>
      </c>
      <c r="O713" s="377"/>
      <c r="P713" s="229" t="str">
        <f t="shared" si="366"/>
        <v>Ա-3</v>
      </c>
      <c r="Q713" s="643">
        <f t="shared" si="367"/>
        <v>2.15</v>
      </c>
      <c r="R713" s="1408"/>
      <c r="S713" s="1408">
        <f t="shared" si="363"/>
        <v>2.15</v>
      </c>
      <c r="T713" s="1337">
        <v>66140</v>
      </c>
      <c r="U713" s="1337">
        <f t="shared" si="359"/>
        <v>142201</v>
      </c>
      <c r="V713" s="1334">
        <f t="shared" si="368"/>
        <v>0</v>
      </c>
      <c r="W713" s="1337">
        <f t="shared" si="369"/>
        <v>142201</v>
      </c>
      <c r="X713" s="1411">
        <f t="shared" si="370"/>
        <v>1848613</v>
      </c>
      <c r="Y713" s="1339">
        <v>1</v>
      </c>
      <c r="Z713" s="523">
        <f t="shared" si="371"/>
        <v>4</v>
      </c>
      <c r="AA713" s="377"/>
      <c r="AB713" s="229" t="str">
        <f t="shared" si="372"/>
        <v>Ա-3</v>
      </c>
      <c r="AC713" s="1408">
        <f t="shared" si="373"/>
        <v>2.21</v>
      </c>
      <c r="AD713" s="1408"/>
      <c r="AE713" s="1408">
        <f t="shared" si="383"/>
        <v>2.21</v>
      </c>
      <c r="AF713" s="1337">
        <v>66140</v>
      </c>
      <c r="AG713" s="1337">
        <f t="shared" si="360"/>
        <v>146169.4</v>
      </c>
      <c r="AH713" s="1334">
        <f t="shared" si="374"/>
        <v>0</v>
      </c>
      <c r="AI713" s="1337">
        <f t="shared" si="375"/>
        <v>146169.4</v>
      </c>
      <c r="AJ713" s="1411">
        <f t="shared" si="376"/>
        <v>1900202.2</v>
      </c>
      <c r="AK713" s="1339">
        <v>1</v>
      </c>
      <c r="AL713" s="376">
        <f t="shared" si="377"/>
        <v>5</v>
      </c>
      <c r="AM713" s="377"/>
      <c r="AN713" s="229" t="str">
        <f t="shared" si="378"/>
        <v>Ա-3</v>
      </c>
      <c r="AO713" s="1408">
        <f t="shared" si="379"/>
        <v>2.21</v>
      </c>
      <c r="AP713" s="1408"/>
      <c r="AQ713" s="1408">
        <f t="shared" si="384"/>
        <v>2.21</v>
      </c>
      <c r="AR713" s="1337">
        <v>66140</v>
      </c>
      <c r="AS713" s="1337">
        <f t="shared" si="361"/>
        <v>146169.4</v>
      </c>
      <c r="AT713" s="1334">
        <f t="shared" si="380"/>
        <v>0</v>
      </c>
      <c r="AU713" s="1337">
        <f t="shared" si="381"/>
        <v>146169.4</v>
      </c>
      <c r="AV713" s="1411">
        <f t="shared" si="382"/>
        <v>1900202.2</v>
      </c>
    </row>
    <row r="714" spans="1:48" ht="17.25" thickBot="1">
      <c r="A714" s="1421">
        <v>672</v>
      </c>
      <c r="B714" s="1429" t="s">
        <v>1468</v>
      </c>
      <c r="C714" s="1430" t="s">
        <v>2466</v>
      </c>
      <c r="D714" s="1423">
        <v>1</v>
      </c>
      <c r="E714" s="1419">
        <v>2</v>
      </c>
      <c r="F714" s="725" t="s">
        <v>535</v>
      </c>
      <c r="G714" s="724">
        <f t="shared" si="385"/>
        <v>2.08</v>
      </c>
      <c r="H714" s="443">
        <v>66140</v>
      </c>
      <c r="I714" s="1337">
        <f t="shared" si="358"/>
        <v>137571.20000000001</v>
      </c>
      <c r="J714" s="1338">
        <v>0</v>
      </c>
      <c r="K714" s="1337">
        <f t="shared" si="364"/>
        <v>137571.20000000001</v>
      </c>
      <c r="L714" s="1411">
        <f t="shared" si="365"/>
        <v>1788425.6</v>
      </c>
      <c r="M714" s="1339">
        <v>1</v>
      </c>
      <c r="N714" s="523">
        <f t="shared" si="362"/>
        <v>3</v>
      </c>
      <c r="O714" s="377"/>
      <c r="P714" s="229" t="str">
        <f t="shared" si="366"/>
        <v>Ա-3</v>
      </c>
      <c r="Q714" s="643">
        <f t="shared" si="367"/>
        <v>2.15</v>
      </c>
      <c r="R714" s="1408"/>
      <c r="S714" s="1408">
        <f t="shared" si="363"/>
        <v>2.15</v>
      </c>
      <c r="T714" s="1337">
        <v>66140</v>
      </c>
      <c r="U714" s="1337">
        <f t="shared" si="359"/>
        <v>142201</v>
      </c>
      <c r="V714" s="1334">
        <f t="shared" si="368"/>
        <v>0</v>
      </c>
      <c r="W714" s="1337">
        <f t="shared" si="369"/>
        <v>142201</v>
      </c>
      <c r="X714" s="1411">
        <f t="shared" si="370"/>
        <v>1848613</v>
      </c>
      <c r="Y714" s="1339">
        <v>1</v>
      </c>
      <c r="Z714" s="523">
        <f t="shared" si="371"/>
        <v>4</v>
      </c>
      <c r="AA714" s="377"/>
      <c r="AB714" s="229" t="str">
        <f t="shared" si="372"/>
        <v>Ա-3</v>
      </c>
      <c r="AC714" s="1408">
        <f t="shared" si="373"/>
        <v>2.21</v>
      </c>
      <c r="AD714" s="1408"/>
      <c r="AE714" s="1408">
        <f t="shared" si="383"/>
        <v>2.21</v>
      </c>
      <c r="AF714" s="1337">
        <v>66140</v>
      </c>
      <c r="AG714" s="1337">
        <f t="shared" si="360"/>
        <v>146169.4</v>
      </c>
      <c r="AH714" s="1334">
        <f t="shared" si="374"/>
        <v>0</v>
      </c>
      <c r="AI714" s="1337">
        <f t="shared" si="375"/>
        <v>146169.4</v>
      </c>
      <c r="AJ714" s="1411">
        <f t="shared" si="376"/>
        <v>1900202.2</v>
      </c>
      <c r="AK714" s="1339">
        <v>1</v>
      </c>
      <c r="AL714" s="376">
        <f t="shared" si="377"/>
        <v>5</v>
      </c>
      <c r="AM714" s="377"/>
      <c r="AN714" s="229" t="str">
        <f t="shared" si="378"/>
        <v>Ա-3</v>
      </c>
      <c r="AO714" s="1408">
        <f t="shared" si="379"/>
        <v>2.21</v>
      </c>
      <c r="AP714" s="1408"/>
      <c r="AQ714" s="1408">
        <f t="shared" si="384"/>
        <v>2.21</v>
      </c>
      <c r="AR714" s="1337">
        <v>66140</v>
      </c>
      <c r="AS714" s="1337">
        <f t="shared" si="361"/>
        <v>146169.4</v>
      </c>
      <c r="AT714" s="1334">
        <f t="shared" si="380"/>
        <v>0</v>
      </c>
      <c r="AU714" s="1337">
        <f t="shared" si="381"/>
        <v>146169.4</v>
      </c>
      <c r="AV714" s="1411">
        <f t="shared" si="382"/>
        <v>1900202.2</v>
      </c>
    </row>
    <row r="715" spans="1:48" ht="17.25" thickBot="1">
      <c r="A715" s="1421">
        <v>673</v>
      </c>
      <c r="B715" s="1429" t="s">
        <v>1449</v>
      </c>
      <c r="C715" s="1430" t="s">
        <v>2467</v>
      </c>
      <c r="D715" s="1423">
        <v>1</v>
      </c>
      <c r="E715" s="1419">
        <v>5</v>
      </c>
      <c r="F715" s="725" t="s">
        <v>98</v>
      </c>
      <c r="G715" s="724">
        <f t="shared" si="385"/>
        <v>1.9</v>
      </c>
      <c r="H715" s="443">
        <v>66140</v>
      </c>
      <c r="I715" s="1337">
        <f t="shared" si="358"/>
        <v>125666</v>
      </c>
      <c r="J715" s="1338">
        <v>0</v>
      </c>
      <c r="K715" s="1337">
        <f t="shared" si="364"/>
        <v>125666</v>
      </c>
      <c r="L715" s="1411">
        <f t="shared" si="365"/>
        <v>1633658</v>
      </c>
      <c r="M715" s="1339">
        <v>1</v>
      </c>
      <c r="N715" s="523">
        <f t="shared" si="362"/>
        <v>6</v>
      </c>
      <c r="O715" s="377"/>
      <c r="P715" s="229" t="str">
        <f t="shared" si="366"/>
        <v>Կ-1</v>
      </c>
      <c r="Q715" s="643">
        <f t="shared" si="367"/>
        <v>1.96</v>
      </c>
      <c r="R715" s="1408"/>
      <c r="S715" s="1408">
        <f t="shared" si="363"/>
        <v>1.96</v>
      </c>
      <c r="T715" s="1337">
        <v>66140</v>
      </c>
      <c r="U715" s="1337">
        <f t="shared" si="359"/>
        <v>129634.4</v>
      </c>
      <c r="V715" s="1334">
        <f t="shared" si="368"/>
        <v>0</v>
      </c>
      <c r="W715" s="1337">
        <f t="shared" si="369"/>
        <v>129634.4</v>
      </c>
      <c r="X715" s="1411">
        <f t="shared" si="370"/>
        <v>1685247.2</v>
      </c>
      <c r="Y715" s="1339">
        <v>1</v>
      </c>
      <c r="Z715" s="523">
        <f t="shared" si="371"/>
        <v>7</v>
      </c>
      <c r="AA715" s="377"/>
      <c r="AB715" s="229" t="str">
        <f t="shared" si="372"/>
        <v>Կ-1</v>
      </c>
      <c r="AC715" s="1408">
        <f t="shared" si="373"/>
        <v>1.96</v>
      </c>
      <c r="AD715" s="1408"/>
      <c r="AE715" s="1408">
        <f t="shared" si="383"/>
        <v>1.96</v>
      </c>
      <c r="AF715" s="1337">
        <v>66140</v>
      </c>
      <c r="AG715" s="1337">
        <f t="shared" si="360"/>
        <v>129634.4</v>
      </c>
      <c r="AH715" s="1334">
        <f t="shared" si="374"/>
        <v>0</v>
      </c>
      <c r="AI715" s="1337">
        <f t="shared" si="375"/>
        <v>129634.4</v>
      </c>
      <c r="AJ715" s="1411">
        <f t="shared" si="376"/>
        <v>1685247.2</v>
      </c>
      <c r="AK715" s="1339">
        <v>1</v>
      </c>
      <c r="AL715" s="376">
        <f t="shared" si="377"/>
        <v>8</v>
      </c>
      <c r="AM715" s="377"/>
      <c r="AN715" s="229" t="str">
        <f t="shared" si="378"/>
        <v>Կ-1</v>
      </c>
      <c r="AO715" s="1408">
        <f t="shared" si="379"/>
        <v>2.02</v>
      </c>
      <c r="AP715" s="1408"/>
      <c r="AQ715" s="1408">
        <f t="shared" si="384"/>
        <v>2.02</v>
      </c>
      <c r="AR715" s="1337">
        <v>66140</v>
      </c>
      <c r="AS715" s="1337">
        <f t="shared" si="361"/>
        <v>133602.79999999999</v>
      </c>
      <c r="AT715" s="1334">
        <f t="shared" si="380"/>
        <v>0</v>
      </c>
      <c r="AU715" s="1337">
        <f t="shared" si="381"/>
        <v>133602.79999999999</v>
      </c>
      <c r="AV715" s="1411">
        <f t="shared" si="382"/>
        <v>1736836.4</v>
      </c>
    </row>
    <row r="716" spans="1:48" ht="17.25" thickBot="1">
      <c r="A716" s="1421">
        <v>674</v>
      </c>
      <c r="B716" s="1429" t="s">
        <v>1451</v>
      </c>
      <c r="C716" s="1430" t="s">
        <v>2467</v>
      </c>
      <c r="D716" s="1423">
        <v>1</v>
      </c>
      <c r="E716" s="1419">
        <v>5</v>
      </c>
      <c r="F716" s="725" t="s">
        <v>98</v>
      </c>
      <c r="G716" s="724">
        <f t="shared" si="385"/>
        <v>1.9</v>
      </c>
      <c r="H716" s="443">
        <v>66140</v>
      </c>
      <c r="I716" s="1337">
        <f t="shared" si="358"/>
        <v>125666</v>
      </c>
      <c r="J716" s="1338">
        <v>0</v>
      </c>
      <c r="K716" s="1337">
        <f t="shared" si="364"/>
        <v>125666</v>
      </c>
      <c r="L716" s="1411">
        <f t="shared" si="365"/>
        <v>1633658</v>
      </c>
      <c r="M716" s="1339">
        <v>1</v>
      </c>
      <c r="N716" s="523">
        <f t="shared" si="362"/>
        <v>6</v>
      </c>
      <c r="O716" s="377"/>
      <c r="P716" s="229" t="str">
        <f t="shared" si="366"/>
        <v>Կ-1</v>
      </c>
      <c r="Q716" s="643">
        <f t="shared" si="367"/>
        <v>1.96</v>
      </c>
      <c r="R716" s="1408"/>
      <c r="S716" s="1408">
        <f t="shared" si="363"/>
        <v>1.96</v>
      </c>
      <c r="T716" s="1337">
        <v>66140</v>
      </c>
      <c r="U716" s="1337">
        <f t="shared" si="359"/>
        <v>129634.4</v>
      </c>
      <c r="V716" s="1334">
        <f t="shared" si="368"/>
        <v>0</v>
      </c>
      <c r="W716" s="1337">
        <f t="shared" si="369"/>
        <v>129634.4</v>
      </c>
      <c r="X716" s="1411">
        <f t="shared" si="370"/>
        <v>1685247.2</v>
      </c>
      <c r="Y716" s="1339">
        <v>1</v>
      </c>
      <c r="Z716" s="523">
        <f t="shared" si="371"/>
        <v>7</v>
      </c>
      <c r="AA716" s="377"/>
      <c r="AB716" s="229" t="str">
        <f t="shared" si="372"/>
        <v>Կ-1</v>
      </c>
      <c r="AC716" s="1408">
        <f t="shared" si="373"/>
        <v>1.96</v>
      </c>
      <c r="AD716" s="1408"/>
      <c r="AE716" s="1408">
        <f t="shared" si="383"/>
        <v>1.96</v>
      </c>
      <c r="AF716" s="1337">
        <v>66140</v>
      </c>
      <c r="AG716" s="1337">
        <f t="shared" si="360"/>
        <v>129634.4</v>
      </c>
      <c r="AH716" s="1334">
        <f t="shared" si="374"/>
        <v>0</v>
      </c>
      <c r="AI716" s="1337">
        <f t="shared" si="375"/>
        <v>129634.4</v>
      </c>
      <c r="AJ716" s="1411">
        <f t="shared" si="376"/>
        <v>1685247.2</v>
      </c>
      <c r="AK716" s="1339">
        <v>1</v>
      </c>
      <c r="AL716" s="376">
        <f t="shared" si="377"/>
        <v>8</v>
      </c>
      <c r="AM716" s="377"/>
      <c r="AN716" s="229" t="str">
        <f t="shared" si="378"/>
        <v>Կ-1</v>
      </c>
      <c r="AO716" s="1408">
        <f t="shared" si="379"/>
        <v>2.02</v>
      </c>
      <c r="AP716" s="1408"/>
      <c r="AQ716" s="1408">
        <f t="shared" si="384"/>
        <v>2.02</v>
      </c>
      <c r="AR716" s="1337">
        <v>66140</v>
      </c>
      <c r="AS716" s="1337">
        <f t="shared" si="361"/>
        <v>133602.79999999999</v>
      </c>
      <c r="AT716" s="1334">
        <f t="shared" si="380"/>
        <v>0</v>
      </c>
      <c r="AU716" s="1337">
        <f t="shared" si="381"/>
        <v>133602.79999999999</v>
      </c>
      <c r="AV716" s="1411">
        <f t="shared" si="382"/>
        <v>1736836.4</v>
      </c>
    </row>
    <row r="717" spans="1:48" ht="17.25" thickBot="1">
      <c r="A717" s="1421">
        <v>675</v>
      </c>
      <c r="B717" s="1429" t="s">
        <v>1452</v>
      </c>
      <c r="C717" s="1430" t="s">
        <v>2467</v>
      </c>
      <c r="D717" s="1423">
        <v>1</v>
      </c>
      <c r="E717" s="1419">
        <v>5</v>
      </c>
      <c r="F717" s="725" t="s">
        <v>98</v>
      </c>
      <c r="G717" s="724">
        <f t="shared" si="385"/>
        <v>1.9</v>
      </c>
      <c r="H717" s="443">
        <v>66140</v>
      </c>
      <c r="I717" s="1337">
        <f t="shared" si="358"/>
        <v>125666</v>
      </c>
      <c r="J717" s="1338">
        <v>0</v>
      </c>
      <c r="K717" s="1337">
        <f t="shared" si="364"/>
        <v>125666</v>
      </c>
      <c r="L717" s="1411">
        <f t="shared" si="365"/>
        <v>1633658</v>
      </c>
      <c r="M717" s="1339">
        <v>1</v>
      </c>
      <c r="N717" s="523">
        <f t="shared" si="362"/>
        <v>6</v>
      </c>
      <c r="O717" s="377"/>
      <c r="P717" s="229" t="str">
        <f t="shared" si="366"/>
        <v>Կ-1</v>
      </c>
      <c r="Q717" s="643">
        <f t="shared" si="367"/>
        <v>1.96</v>
      </c>
      <c r="R717" s="1408"/>
      <c r="S717" s="1408">
        <f t="shared" si="363"/>
        <v>1.96</v>
      </c>
      <c r="T717" s="1337">
        <v>66140</v>
      </c>
      <c r="U717" s="1337">
        <f t="shared" si="359"/>
        <v>129634.4</v>
      </c>
      <c r="V717" s="1334">
        <f t="shared" si="368"/>
        <v>0</v>
      </c>
      <c r="W717" s="1337">
        <f t="shared" si="369"/>
        <v>129634.4</v>
      </c>
      <c r="X717" s="1411">
        <f t="shared" si="370"/>
        <v>1685247.2</v>
      </c>
      <c r="Y717" s="1339">
        <v>1</v>
      </c>
      <c r="Z717" s="523">
        <f t="shared" si="371"/>
        <v>7</v>
      </c>
      <c r="AA717" s="377"/>
      <c r="AB717" s="229" t="str">
        <f t="shared" si="372"/>
        <v>Կ-1</v>
      </c>
      <c r="AC717" s="1408">
        <f t="shared" si="373"/>
        <v>1.96</v>
      </c>
      <c r="AD717" s="1408"/>
      <c r="AE717" s="1408">
        <f t="shared" si="383"/>
        <v>1.96</v>
      </c>
      <c r="AF717" s="1337">
        <v>66140</v>
      </c>
      <c r="AG717" s="1337">
        <f t="shared" si="360"/>
        <v>129634.4</v>
      </c>
      <c r="AH717" s="1334">
        <f t="shared" si="374"/>
        <v>0</v>
      </c>
      <c r="AI717" s="1337">
        <f t="shared" si="375"/>
        <v>129634.4</v>
      </c>
      <c r="AJ717" s="1411">
        <f t="shared" si="376"/>
        <v>1685247.2</v>
      </c>
      <c r="AK717" s="1339">
        <v>1</v>
      </c>
      <c r="AL717" s="376">
        <f t="shared" si="377"/>
        <v>8</v>
      </c>
      <c r="AM717" s="377"/>
      <c r="AN717" s="229" t="str">
        <f t="shared" si="378"/>
        <v>Կ-1</v>
      </c>
      <c r="AO717" s="1408">
        <f t="shared" si="379"/>
        <v>2.02</v>
      </c>
      <c r="AP717" s="1408"/>
      <c r="AQ717" s="1408">
        <f t="shared" si="384"/>
        <v>2.02</v>
      </c>
      <c r="AR717" s="1337">
        <v>66140</v>
      </c>
      <c r="AS717" s="1337">
        <f t="shared" si="361"/>
        <v>133602.79999999999</v>
      </c>
      <c r="AT717" s="1334">
        <f t="shared" si="380"/>
        <v>0</v>
      </c>
      <c r="AU717" s="1337">
        <f t="shared" si="381"/>
        <v>133602.79999999999</v>
      </c>
      <c r="AV717" s="1411">
        <f t="shared" si="382"/>
        <v>1736836.4</v>
      </c>
    </row>
    <row r="718" spans="1:48" ht="17.25" thickBot="1">
      <c r="A718" s="1421">
        <v>676</v>
      </c>
      <c r="B718" s="1429" t="s">
        <v>1059</v>
      </c>
      <c r="C718" s="1430" t="s">
        <v>2467</v>
      </c>
      <c r="D718" s="1423">
        <v>1</v>
      </c>
      <c r="E718" s="1419">
        <v>2</v>
      </c>
      <c r="F718" s="725" t="s">
        <v>98</v>
      </c>
      <c r="G718" s="724">
        <f t="shared" si="385"/>
        <v>1.79</v>
      </c>
      <c r="H718" s="443">
        <v>66140</v>
      </c>
      <c r="I718" s="1337">
        <f t="shared" si="358"/>
        <v>118390.6</v>
      </c>
      <c r="J718" s="1338">
        <v>0</v>
      </c>
      <c r="K718" s="1337">
        <f t="shared" si="364"/>
        <v>118390.6</v>
      </c>
      <c r="L718" s="1411">
        <f t="shared" si="365"/>
        <v>1539077.8</v>
      </c>
      <c r="M718" s="1339">
        <v>1</v>
      </c>
      <c r="N718" s="523">
        <f t="shared" si="362"/>
        <v>3</v>
      </c>
      <c r="O718" s="377"/>
      <c r="P718" s="229" t="str">
        <f t="shared" si="366"/>
        <v>Կ-1</v>
      </c>
      <c r="Q718" s="643">
        <f t="shared" si="367"/>
        <v>1.84</v>
      </c>
      <c r="R718" s="1408"/>
      <c r="S718" s="1408">
        <f t="shared" si="363"/>
        <v>1.84</v>
      </c>
      <c r="T718" s="1337">
        <v>66140</v>
      </c>
      <c r="U718" s="1337">
        <f t="shared" si="359"/>
        <v>121697.60000000001</v>
      </c>
      <c r="V718" s="1334">
        <f t="shared" si="368"/>
        <v>0</v>
      </c>
      <c r="W718" s="1337">
        <f t="shared" si="369"/>
        <v>121697.60000000001</v>
      </c>
      <c r="X718" s="1411">
        <f t="shared" si="370"/>
        <v>1582068.8</v>
      </c>
      <c r="Y718" s="1339">
        <v>1</v>
      </c>
      <c r="Z718" s="523">
        <f t="shared" si="371"/>
        <v>4</v>
      </c>
      <c r="AA718" s="377"/>
      <c r="AB718" s="229" t="str">
        <f t="shared" si="372"/>
        <v>Կ-1</v>
      </c>
      <c r="AC718" s="1408">
        <f t="shared" si="373"/>
        <v>1.9</v>
      </c>
      <c r="AD718" s="1408"/>
      <c r="AE718" s="1408">
        <f t="shared" si="383"/>
        <v>1.9</v>
      </c>
      <c r="AF718" s="1337">
        <v>66140</v>
      </c>
      <c r="AG718" s="1337">
        <f t="shared" si="360"/>
        <v>125666</v>
      </c>
      <c r="AH718" s="1334">
        <f t="shared" si="374"/>
        <v>0</v>
      </c>
      <c r="AI718" s="1337">
        <f t="shared" si="375"/>
        <v>125666</v>
      </c>
      <c r="AJ718" s="1411">
        <f t="shared" si="376"/>
        <v>1633658</v>
      </c>
      <c r="AK718" s="1339">
        <v>1</v>
      </c>
      <c r="AL718" s="376">
        <f t="shared" si="377"/>
        <v>5</v>
      </c>
      <c r="AM718" s="377"/>
      <c r="AN718" s="229" t="str">
        <f t="shared" si="378"/>
        <v>Կ-1</v>
      </c>
      <c r="AO718" s="1408">
        <f t="shared" si="379"/>
        <v>1.9</v>
      </c>
      <c r="AP718" s="1408"/>
      <c r="AQ718" s="1408">
        <f t="shared" si="384"/>
        <v>1.9</v>
      </c>
      <c r="AR718" s="1337">
        <v>66140</v>
      </c>
      <c r="AS718" s="1337">
        <f t="shared" si="361"/>
        <v>125666</v>
      </c>
      <c r="AT718" s="1334">
        <f t="shared" si="380"/>
        <v>0</v>
      </c>
      <c r="AU718" s="1337">
        <f t="shared" si="381"/>
        <v>125666</v>
      </c>
      <c r="AV718" s="1411">
        <f t="shared" si="382"/>
        <v>1633658</v>
      </c>
    </row>
    <row r="719" spans="1:48" ht="17.25" thickBot="1">
      <c r="A719" s="1421">
        <v>677</v>
      </c>
      <c r="B719" s="1429" t="s">
        <v>1453</v>
      </c>
      <c r="C719" s="1430" t="s">
        <v>2467</v>
      </c>
      <c r="D719" s="1423">
        <v>1</v>
      </c>
      <c r="E719" s="1419">
        <v>2</v>
      </c>
      <c r="F719" s="725" t="s">
        <v>98</v>
      </c>
      <c r="G719" s="724">
        <f t="shared" si="385"/>
        <v>1.79</v>
      </c>
      <c r="H719" s="443">
        <v>66140</v>
      </c>
      <c r="I719" s="1337">
        <f t="shared" si="358"/>
        <v>118390.6</v>
      </c>
      <c r="J719" s="1338">
        <v>0</v>
      </c>
      <c r="K719" s="1337">
        <f t="shared" si="364"/>
        <v>118390.6</v>
      </c>
      <c r="L719" s="1411">
        <f t="shared" si="365"/>
        <v>1539077.8</v>
      </c>
      <c r="M719" s="1339">
        <v>1</v>
      </c>
      <c r="N719" s="523">
        <f t="shared" si="362"/>
        <v>3</v>
      </c>
      <c r="O719" s="377"/>
      <c r="P719" s="229" t="str">
        <f t="shared" si="366"/>
        <v>Կ-1</v>
      </c>
      <c r="Q719" s="643">
        <f t="shared" si="367"/>
        <v>1.84</v>
      </c>
      <c r="R719" s="1408"/>
      <c r="S719" s="1408">
        <f t="shared" si="363"/>
        <v>1.84</v>
      </c>
      <c r="T719" s="1337">
        <v>66140</v>
      </c>
      <c r="U719" s="1337">
        <f t="shared" si="359"/>
        <v>121697.60000000001</v>
      </c>
      <c r="V719" s="1334">
        <f t="shared" si="368"/>
        <v>0</v>
      </c>
      <c r="W719" s="1337">
        <f t="shared" si="369"/>
        <v>121697.60000000001</v>
      </c>
      <c r="X719" s="1411">
        <f t="shared" si="370"/>
        <v>1582068.8</v>
      </c>
      <c r="Y719" s="1339">
        <v>1</v>
      </c>
      <c r="Z719" s="523">
        <f t="shared" si="371"/>
        <v>4</v>
      </c>
      <c r="AA719" s="377"/>
      <c r="AB719" s="229" t="str">
        <f t="shared" si="372"/>
        <v>Կ-1</v>
      </c>
      <c r="AC719" s="1408">
        <f t="shared" si="373"/>
        <v>1.9</v>
      </c>
      <c r="AD719" s="1408"/>
      <c r="AE719" s="1408">
        <f t="shared" si="383"/>
        <v>1.9</v>
      </c>
      <c r="AF719" s="1337">
        <v>66140</v>
      </c>
      <c r="AG719" s="1337">
        <f t="shared" si="360"/>
        <v>125666</v>
      </c>
      <c r="AH719" s="1334">
        <f t="shared" si="374"/>
        <v>0</v>
      </c>
      <c r="AI719" s="1337">
        <f t="shared" si="375"/>
        <v>125666</v>
      </c>
      <c r="AJ719" s="1411">
        <f t="shared" si="376"/>
        <v>1633658</v>
      </c>
      <c r="AK719" s="1339">
        <v>1</v>
      </c>
      <c r="AL719" s="376">
        <f t="shared" si="377"/>
        <v>5</v>
      </c>
      <c r="AM719" s="377"/>
      <c r="AN719" s="229" t="str">
        <f t="shared" si="378"/>
        <v>Կ-1</v>
      </c>
      <c r="AO719" s="1408">
        <f t="shared" si="379"/>
        <v>1.9</v>
      </c>
      <c r="AP719" s="1408"/>
      <c r="AQ719" s="1408">
        <f t="shared" si="384"/>
        <v>1.9</v>
      </c>
      <c r="AR719" s="1337">
        <v>66140</v>
      </c>
      <c r="AS719" s="1337">
        <f t="shared" si="361"/>
        <v>125666</v>
      </c>
      <c r="AT719" s="1334">
        <f t="shared" si="380"/>
        <v>0</v>
      </c>
      <c r="AU719" s="1337">
        <f t="shared" si="381"/>
        <v>125666</v>
      </c>
      <c r="AV719" s="1411">
        <f t="shared" si="382"/>
        <v>1633658</v>
      </c>
    </row>
    <row r="720" spans="1:48" ht="17.25" thickBot="1">
      <c r="A720" s="1421">
        <v>678</v>
      </c>
      <c r="B720" s="1429" t="s">
        <v>1454</v>
      </c>
      <c r="C720" s="1430" t="s">
        <v>2467</v>
      </c>
      <c r="D720" s="1423">
        <v>1</v>
      </c>
      <c r="E720" s="1419">
        <v>2</v>
      </c>
      <c r="F720" s="725" t="s">
        <v>98</v>
      </c>
      <c r="G720" s="724">
        <f t="shared" si="385"/>
        <v>1.79</v>
      </c>
      <c r="H720" s="443">
        <v>66140</v>
      </c>
      <c r="I720" s="1337">
        <f t="shared" si="358"/>
        <v>118390.6</v>
      </c>
      <c r="J720" s="1338">
        <v>0</v>
      </c>
      <c r="K720" s="1337">
        <f t="shared" si="364"/>
        <v>118390.6</v>
      </c>
      <c r="L720" s="1411">
        <f t="shared" si="365"/>
        <v>1539077.8</v>
      </c>
      <c r="M720" s="1339">
        <v>1</v>
      </c>
      <c r="N720" s="523">
        <f t="shared" si="362"/>
        <v>3</v>
      </c>
      <c r="O720" s="377"/>
      <c r="P720" s="229" t="str">
        <f t="shared" si="366"/>
        <v>Կ-1</v>
      </c>
      <c r="Q720" s="643">
        <f t="shared" si="367"/>
        <v>1.84</v>
      </c>
      <c r="R720" s="1408"/>
      <c r="S720" s="1408">
        <f t="shared" si="363"/>
        <v>1.84</v>
      </c>
      <c r="T720" s="1337">
        <v>66140</v>
      </c>
      <c r="U720" s="1337">
        <f t="shared" si="359"/>
        <v>121697.60000000001</v>
      </c>
      <c r="V720" s="1334">
        <f t="shared" si="368"/>
        <v>0</v>
      </c>
      <c r="W720" s="1337">
        <f t="shared" si="369"/>
        <v>121697.60000000001</v>
      </c>
      <c r="X720" s="1411">
        <f t="shared" si="370"/>
        <v>1582068.8</v>
      </c>
      <c r="Y720" s="1339">
        <v>1</v>
      </c>
      <c r="Z720" s="523">
        <f t="shared" si="371"/>
        <v>4</v>
      </c>
      <c r="AA720" s="377"/>
      <c r="AB720" s="229" t="str">
        <f t="shared" si="372"/>
        <v>Կ-1</v>
      </c>
      <c r="AC720" s="1408">
        <f t="shared" si="373"/>
        <v>1.9</v>
      </c>
      <c r="AD720" s="1408"/>
      <c r="AE720" s="1408">
        <f t="shared" si="383"/>
        <v>1.9</v>
      </c>
      <c r="AF720" s="1337">
        <v>66140</v>
      </c>
      <c r="AG720" s="1337">
        <f t="shared" si="360"/>
        <v>125666</v>
      </c>
      <c r="AH720" s="1334">
        <f t="shared" si="374"/>
        <v>0</v>
      </c>
      <c r="AI720" s="1337">
        <f t="shared" si="375"/>
        <v>125666</v>
      </c>
      <c r="AJ720" s="1411">
        <f t="shared" si="376"/>
        <v>1633658</v>
      </c>
      <c r="AK720" s="1339">
        <v>1</v>
      </c>
      <c r="AL720" s="376">
        <f t="shared" si="377"/>
        <v>5</v>
      </c>
      <c r="AM720" s="377"/>
      <c r="AN720" s="229" t="str">
        <f t="shared" si="378"/>
        <v>Կ-1</v>
      </c>
      <c r="AO720" s="1408">
        <f t="shared" si="379"/>
        <v>1.9</v>
      </c>
      <c r="AP720" s="1408"/>
      <c r="AQ720" s="1408">
        <f t="shared" si="384"/>
        <v>1.9</v>
      </c>
      <c r="AR720" s="1337">
        <v>66140</v>
      </c>
      <c r="AS720" s="1337">
        <f t="shared" si="361"/>
        <v>125666</v>
      </c>
      <c r="AT720" s="1334">
        <f t="shared" si="380"/>
        <v>0</v>
      </c>
      <c r="AU720" s="1337">
        <f t="shared" si="381"/>
        <v>125666</v>
      </c>
      <c r="AV720" s="1411">
        <f t="shared" si="382"/>
        <v>1633658</v>
      </c>
    </row>
    <row r="721" spans="1:48" ht="17.25" thickBot="1">
      <c r="A721" s="1421">
        <v>679</v>
      </c>
      <c r="B721" s="1429" t="s">
        <v>1455</v>
      </c>
      <c r="C721" s="1430" t="s">
        <v>2467</v>
      </c>
      <c r="D721" s="1423">
        <v>1</v>
      </c>
      <c r="E721" s="1419">
        <v>5</v>
      </c>
      <c r="F721" s="725" t="s">
        <v>98</v>
      </c>
      <c r="G721" s="724">
        <f t="shared" si="385"/>
        <v>1.9</v>
      </c>
      <c r="H721" s="443">
        <v>66140</v>
      </c>
      <c r="I721" s="1337">
        <f t="shared" si="358"/>
        <v>125666</v>
      </c>
      <c r="J721" s="1338">
        <v>0</v>
      </c>
      <c r="K721" s="1337">
        <f t="shared" si="364"/>
        <v>125666</v>
      </c>
      <c r="L721" s="1411">
        <f t="shared" si="365"/>
        <v>1633658</v>
      </c>
      <c r="M721" s="1339">
        <v>1</v>
      </c>
      <c r="N721" s="523">
        <f t="shared" si="362"/>
        <v>6</v>
      </c>
      <c r="O721" s="377"/>
      <c r="P721" s="229" t="str">
        <f t="shared" si="366"/>
        <v>Կ-1</v>
      </c>
      <c r="Q721" s="643">
        <f t="shared" si="367"/>
        <v>1.96</v>
      </c>
      <c r="R721" s="1408"/>
      <c r="S721" s="1408">
        <f t="shared" si="363"/>
        <v>1.96</v>
      </c>
      <c r="T721" s="1337">
        <v>66140</v>
      </c>
      <c r="U721" s="1337">
        <f t="shared" si="359"/>
        <v>129634.4</v>
      </c>
      <c r="V721" s="1334">
        <f t="shared" si="368"/>
        <v>0</v>
      </c>
      <c r="W721" s="1337">
        <f t="shared" si="369"/>
        <v>129634.4</v>
      </c>
      <c r="X721" s="1411">
        <f t="shared" si="370"/>
        <v>1685247.2</v>
      </c>
      <c r="Y721" s="1339">
        <v>1</v>
      </c>
      <c r="Z721" s="523">
        <f t="shared" si="371"/>
        <v>7</v>
      </c>
      <c r="AA721" s="377"/>
      <c r="AB721" s="229" t="str">
        <f t="shared" si="372"/>
        <v>Կ-1</v>
      </c>
      <c r="AC721" s="1408">
        <f t="shared" si="373"/>
        <v>1.96</v>
      </c>
      <c r="AD721" s="1408"/>
      <c r="AE721" s="1408">
        <f t="shared" si="383"/>
        <v>1.96</v>
      </c>
      <c r="AF721" s="1337">
        <v>66140</v>
      </c>
      <c r="AG721" s="1337">
        <f t="shared" si="360"/>
        <v>129634.4</v>
      </c>
      <c r="AH721" s="1334">
        <f t="shared" si="374"/>
        <v>0</v>
      </c>
      <c r="AI721" s="1337">
        <f t="shared" si="375"/>
        <v>129634.4</v>
      </c>
      <c r="AJ721" s="1411">
        <f t="shared" si="376"/>
        <v>1685247.2</v>
      </c>
      <c r="AK721" s="1339">
        <v>1</v>
      </c>
      <c r="AL721" s="376">
        <f t="shared" si="377"/>
        <v>8</v>
      </c>
      <c r="AM721" s="377"/>
      <c r="AN721" s="229" t="str">
        <f t="shared" si="378"/>
        <v>Կ-1</v>
      </c>
      <c r="AO721" s="1408">
        <f t="shared" si="379"/>
        <v>2.02</v>
      </c>
      <c r="AP721" s="1408"/>
      <c r="AQ721" s="1408">
        <f t="shared" si="384"/>
        <v>2.02</v>
      </c>
      <c r="AR721" s="1337">
        <v>66140</v>
      </c>
      <c r="AS721" s="1337">
        <f t="shared" si="361"/>
        <v>133602.79999999999</v>
      </c>
      <c r="AT721" s="1334">
        <f t="shared" si="380"/>
        <v>0</v>
      </c>
      <c r="AU721" s="1337">
        <f t="shared" si="381"/>
        <v>133602.79999999999</v>
      </c>
      <c r="AV721" s="1411">
        <f t="shared" si="382"/>
        <v>1736836.4</v>
      </c>
    </row>
    <row r="722" spans="1:48" ht="17.25" thickBot="1">
      <c r="A722" s="1421">
        <v>680</v>
      </c>
      <c r="B722" s="1429" t="s">
        <v>1457</v>
      </c>
      <c r="C722" s="1430" t="s">
        <v>2467</v>
      </c>
      <c r="D722" s="1423">
        <v>1</v>
      </c>
      <c r="E722" s="1419">
        <v>2</v>
      </c>
      <c r="F722" s="725" t="s">
        <v>98</v>
      </c>
      <c r="G722" s="724">
        <f t="shared" si="385"/>
        <v>1.79</v>
      </c>
      <c r="H722" s="443">
        <v>66140</v>
      </c>
      <c r="I722" s="1337">
        <f t="shared" si="358"/>
        <v>118390.6</v>
      </c>
      <c r="J722" s="1338">
        <v>0</v>
      </c>
      <c r="K722" s="1337">
        <f t="shared" si="364"/>
        <v>118390.6</v>
      </c>
      <c r="L722" s="1411">
        <f t="shared" si="365"/>
        <v>1539077.8</v>
      </c>
      <c r="M722" s="1339">
        <v>1</v>
      </c>
      <c r="N722" s="523">
        <f t="shared" si="362"/>
        <v>3</v>
      </c>
      <c r="O722" s="377"/>
      <c r="P722" s="229" t="str">
        <f t="shared" si="366"/>
        <v>Կ-1</v>
      </c>
      <c r="Q722" s="643">
        <f t="shared" si="367"/>
        <v>1.84</v>
      </c>
      <c r="R722" s="1408"/>
      <c r="S722" s="1408">
        <f t="shared" si="363"/>
        <v>1.84</v>
      </c>
      <c r="T722" s="1337">
        <v>66140</v>
      </c>
      <c r="U722" s="1337">
        <f t="shared" si="359"/>
        <v>121697.60000000001</v>
      </c>
      <c r="V722" s="1334">
        <f t="shared" si="368"/>
        <v>0</v>
      </c>
      <c r="W722" s="1337">
        <f t="shared" si="369"/>
        <v>121697.60000000001</v>
      </c>
      <c r="X722" s="1411">
        <f t="shared" si="370"/>
        <v>1582068.8</v>
      </c>
      <c r="Y722" s="1339">
        <v>1</v>
      </c>
      <c r="Z722" s="523">
        <f t="shared" si="371"/>
        <v>4</v>
      </c>
      <c r="AA722" s="377"/>
      <c r="AB722" s="229" t="str">
        <f t="shared" si="372"/>
        <v>Կ-1</v>
      </c>
      <c r="AC722" s="1408">
        <f t="shared" si="373"/>
        <v>1.9</v>
      </c>
      <c r="AD722" s="1408"/>
      <c r="AE722" s="1408">
        <f t="shared" si="383"/>
        <v>1.9</v>
      </c>
      <c r="AF722" s="1337">
        <v>66140</v>
      </c>
      <c r="AG722" s="1337">
        <f t="shared" si="360"/>
        <v>125666</v>
      </c>
      <c r="AH722" s="1334">
        <f t="shared" si="374"/>
        <v>0</v>
      </c>
      <c r="AI722" s="1337">
        <f t="shared" si="375"/>
        <v>125666</v>
      </c>
      <c r="AJ722" s="1411">
        <f t="shared" si="376"/>
        <v>1633658</v>
      </c>
      <c r="AK722" s="1339">
        <v>1</v>
      </c>
      <c r="AL722" s="376">
        <f t="shared" si="377"/>
        <v>5</v>
      </c>
      <c r="AM722" s="377"/>
      <c r="AN722" s="229" t="str">
        <f t="shared" si="378"/>
        <v>Կ-1</v>
      </c>
      <c r="AO722" s="1408">
        <f t="shared" si="379"/>
        <v>1.9</v>
      </c>
      <c r="AP722" s="1408"/>
      <c r="AQ722" s="1408">
        <f t="shared" si="384"/>
        <v>1.9</v>
      </c>
      <c r="AR722" s="1337">
        <v>66140</v>
      </c>
      <c r="AS722" s="1337">
        <f t="shared" si="361"/>
        <v>125666</v>
      </c>
      <c r="AT722" s="1334">
        <f t="shared" si="380"/>
        <v>0</v>
      </c>
      <c r="AU722" s="1337">
        <f t="shared" si="381"/>
        <v>125666</v>
      </c>
      <c r="AV722" s="1411">
        <f t="shared" si="382"/>
        <v>1633658</v>
      </c>
    </row>
    <row r="723" spans="1:48" ht="17.25" thickBot="1">
      <c r="A723" s="1421">
        <v>681</v>
      </c>
      <c r="B723" s="1429" t="s">
        <v>1567</v>
      </c>
      <c r="C723" s="1430" t="s">
        <v>2467</v>
      </c>
      <c r="D723" s="1423">
        <v>1</v>
      </c>
      <c r="E723" s="1419">
        <v>2</v>
      </c>
      <c r="F723" s="725" t="s">
        <v>98</v>
      </c>
      <c r="G723" s="724">
        <f t="shared" si="385"/>
        <v>1.79</v>
      </c>
      <c r="H723" s="443">
        <v>66140</v>
      </c>
      <c r="I723" s="1337">
        <f t="shared" si="358"/>
        <v>118390.6</v>
      </c>
      <c r="J723" s="1338">
        <v>0</v>
      </c>
      <c r="K723" s="1337">
        <f t="shared" si="364"/>
        <v>118390.6</v>
      </c>
      <c r="L723" s="1411">
        <f t="shared" si="365"/>
        <v>1539077.8</v>
      </c>
      <c r="M723" s="1339">
        <v>1</v>
      </c>
      <c r="N723" s="523">
        <f t="shared" si="362"/>
        <v>3</v>
      </c>
      <c r="O723" s="377"/>
      <c r="P723" s="229" t="str">
        <f t="shared" si="366"/>
        <v>Կ-1</v>
      </c>
      <c r="Q723" s="643">
        <f t="shared" si="367"/>
        <v>1.84</v>
      </c>
      <c r="R723" s="1408"/>
      <c r="S723" s="1408">
        <f t="shared" si="363"/>
        <v>1.84</v>
      </c>
      <c r="T723" s="1337">
        <v>66140</v>
      </c>
      <c r="U723" s="1337">
        <f t="shared" si="359"/>
        <v>121697.60000000001</v>
      </c>
      <c r="V723" s="1334">
        <f t="shared" si="368"/>
        <v>0</v>
      </c>
      <c r="W723" s="1337">
        <f t="shared" si="369"/>
        <v>121697.60000000001</v>
      </c>
      <c r="X723" s="1411">
        <f t="shared" si="370"/>
        <v>1582068.8</v>
      </c>
      <c r="Y723" s="1339">
        <v>1</v>
      </c>
      <c r="Z723" s="523">
        <f t="shared" si="371"/>
        <v>4</v>
      </c>
      <c r="AA723" s="377"/>
      <c r="AB723" s="229" t="str">
        <f t="shared" si="372"/>
        <v>Կ-1</v>
      </c>
      <c r="AC723" s="1408">
        <f t="shared" si="373"/>
        <v>1.9</v>
      </c>
      <c r="AD723" s="1408"/>
      <c r="AE723" s="1408">
        <f t="shared" si="383"/>
        <v>1.9</v>
      </c>
      <c r="AF723" s="1337">
        <v>66140</v>
      </c>
      <c r="AG723" s="1337">
        <f t="shared" si="360"/>
        <v>125666</v>
      </c>
      <c r="AH723" s="1334">
        <f t="shared" si="374"/>
        <v>0</v>
      </c>
      <c r="AI723" s="1337">
        <f t="shared" si="375"/>
        <v>125666</v>
      </c>
      <c r="AJ723" s="1411">
        <f t="shared" si="376"/>
        <v>1633658</v>
      </c>
      <c r="AK723" s="1339">
        <v>1</v>
      </c>
      <c r="AL723" s="376">
        <f t="shared" si="377"/>
        <v>5</v>
      </c>
      <c r="AM723" s="377"/>
      <c r="AN723" s="229" t="str">
        <f t="shared" si="378"/>
        <v>Կ-1</v>
      </c>
      <c r="AO723" s="1408">
        <f t="shared" si="379"/>
        <v>1.9</v>
      </c>
      <c r="AP723" s="1408"/>
      <c r="AQ723" s="1408">
        <f t="shared" si="384"/>
        <v>1.9</v>
      </c>
      <c r="AR723" s="1337">
        <v>66140</v>
      </c>
      <c r="AS723" s="1337">
        <f t="shared" si="361"/>
        <v>125666</v>
      </c>
      <c r="AT723" s="1334">
        <f t="shared" si="380"/>
        <v>0</v>
      </c>
      <c r="AU723" s="1337">
        <f t="shared" si="381"/>
        <v>125666</v>
      </c>
      <c r="AV723" s="1411">
        <f t="shared" si="382"/>
        <v>1633658</v>
      </c>
    </row>
    <row r="724" spans="1:48" ht="17.25" thickBot="1">
      <c r="A724" s="1421">
        <v>682</v>
      </c>
      <c r="B724" s="1429" t="s">
        <v>1573</v>
      </c>
      <c r="C724" s="1430" t="s">
        <v>2467</v>
      </c>
      <c r="D724" s="1423">
        <v>1</v>
      </c>
      <c r="E724" s="1419">
        <v>2</v>
      </c>
      <c r="F724" s="725" t="s">
        <v>98</v>
      </c>
      <c r="G724" s="724">
        <f t="shared" si="385"/>
        <v>1.79</v>
      </c>
      <c r="H724" s="443">
        <v>66140</v>
      </c>
      <c r="I724" s="1337">
        <f t="shared" si="358"/>
        <v>118390.6</v>
      </c>
      <c r="J724" s="1338">
        <v>0</v>
      </c>
      <c r="K724" s="1337">
        <f t="shared" si="364"/>
        <v>118390.6</v>
      </c>
      <c r="L724" s="1411">
        <f t="shared" si="365"/>
        <v>1539077.8</v>
      </c>
      <c r="M724" s="1339">
        <v>1</v>
      </c>
      <c r="N724" s="523">
        <f t="shared" si="362"/>
        <v>3</v>
      </c>
      <c r="O724" s="377"/>
      <c r="P724" s="229" t="str">
        <f t="shared" si="366"/>
        <v>Կ-1</v>
      </c>
      <c r="Q724" s="643">
        <f t="shared" si="367"/>
        <v>1.84</v>
      </c>
      <c r="R724" s="1408"/>
      <c r="S724" s="1408">
        <f t="shared" si="363"/>
        <v>1.84</v>
      </c>
      <c r="T724" s="1337">
        <v>66140</v>
      </c>
      <c r="U724" s="1337">
        <f t="shared" si="359"/>
        <v>121697.60000000001</v>
      </c>
      <c r="V724" s="1334">
        <f t="shared" si="368"/>
        <v>0</v>
      </c>
      <c r="W724" s="1337">
        <f t="shared" si="369"/>
        <v>121697.60000000001</v>
      </c>
      <c r="X724" s="1411">
        <f t="shared" si="370"/>
        <v>1582068.8</v>
      </c>
      <c r="Y724" s="1339">
        <v>1</v>
      </c>
      <c r="Z724" s="523">
        <f t="shared" si="371"/>
        <v>4</v>
      </c>
      <c r="AA724" s="377"/>
      <c r="AB724" s="229" t="str">
        <f t="shared" si="372"/>
        <v>Կ-1</v>
      </c>
      <c r="AC724" s="1408">
        <f t="shared" si="373"/>
        <v>1.9</v>
      </c>
      <c r="AD724" s="1408"/>
      <c r="AE724" s="1408">
        <f t="shared" si="383"/>
        <v>1.9</v>
      </c>
      <c r="AF724" s="1337">
        <v>66140</v>
      </c>
      <c r="AG724" s="1337">
        <f t="shared" si="360"/>
        <v>125666</v>
      </c>
      <c r="AH724" s="1334">
        <f t="shared" si="374"/>
        <v>0</v>
      </c>
      <c r="AI724" s="1337">
        <f t="shared" si="375"/>
        <v>125666</v>
      </c>
      <c r="AJ724" s="1411">
        <f t="shared" si="376"/>
        <v>1633658</v>
      </c>
      <c r="AK724" s="1339">
        <v>1</v>
      </c>
      <c r="AL724" s="376">
        <f t="shared" si="377"/>
        <v>5</v>
      </c>
      <c r="AM724" s="377"/>
      <c r="AN724" s="229" t="str">
        <f t="shared" si="378"/>
        <v>Կ-1</v>
      </c>
      <c r="AO724" s="1408">
        <f t="shared" si="379"/>
        <v>1.9</v>
      </c>
      <c r="AP724" s="1408"/>
      <c r="AQ724" s="1408">
        <f t="shared" si="384"/>
        <v>1.9</v>
      </c>
      <c r="AR724" s="1337">
        <v>66140</v>
      </c>
      <c r="AS724" s="1337">
        <f t="shared" si="361"/>
        <v>125666</v>
      </c>
      <c r="AT724" s="1334">
        <f t="shared" si="380"/>
        <v>0</v>
      </c>
      <c r="AU724" s="1337">
        <f t="shared" si="381"/>
        <v>125666</v>
      </c>
      <c r="AV724" s="1411">
        <f t="shared" si="382"/>
        <v>1633658</v>
      </c>
    </row>
    <row r="725" spans="1:48" ht="17.25" thickBot="1">
      <c r="A725" s="1421">
        <v>683</v>
      </c>
      <c r="B725" s="1429" t="s">
        <v>2533</v>
      </c>
      <c r="C725" s="1430" t="s">
        <v>2467</v>
      </c>
      <c r="D725" s="1423">
        <v>1</v>
      </c>
      <c r="E725" s="1419">
        <v>2</v>
      </c>
      <c r="F725" s="725" t="s">
        <v>98</v>
      </c>
      <c r="G725" s="724">
        <f t="shared" si="385"/>
        <v>1.79</v>
      </c>
      <c r="H725" s="443">
        <v>66140</v>
      </c>
      <c r="I725" s="1337">
        <f t="shared" si="358"/>
        <v>118390.6</v>
      </c>
      <c r="J725" s="1338">
        <v>0</v>
      </c>
      <c r="K725" s="1337">
        <f t="shared" si="364"/>
        <v>118390.6</v>
      </c>
      <c r="L725" s="1411">
        <f t="shared" si="365"/>
        <v>1539077.8</v>
      </c>
      <c r="M725" s="1339">
        <v>1</v>
      </c>
      <c r="N725" s="523">
        <f t="shared" si="362"/>
        <v>3</v>
      </c>
      <c r="O725" s="377"/>
      <c r="P725" s="229" t="str">
        <f t="shared" si="366"/>
        <v>Կ-1</v>
      </c>
      <c r="Q725" s="643">
        <f t="shared" si="367"/>
        <v>1.84</v>
      </c>
      <c r="R725" s="1408"/>
      <c r="S725" s="1408">
        <f t="shared" si="363"/>
        <v>1.84</v>
      </c>
      <c r="T725" s="1337">
        <v>66140</v>
      </c>
      <c r="U725" s="1337">
        <f t="shared" si="359"/>
        <v>121697.60000000001</v>
      </c>
      <c r="V725" s="1334">
        <f t="shared" si="368"/>
        <v>0</v>
      </c>
      <c r="W725" s="1337">
        <f t="shared" si="369"/>
        <v>121697.60000000001</v>
      </c>
      <c r="X725" s="1411">
        <f t="shared" si="370"/>
        <v>1582068.8</v>
      </c>
      <c r="Y725" s="1339">
        <v>1</v>
      </c>
      <c r="Z725" s="523">
        <f t="shared" si="371"/>
        <v>4</v>
      </c>
      <c r="AA725" s="377"/>
      <c r="AB725" s="229" t="str">
        <f t="shared" si="372"/>
        <v>Կ-1</v>
      </c>
      <c r="AC725" s="1408">
        <f t="shared" si="373"/>
        <v>1.9</v>
      </c>
      <c r="AD725" s="1408"/>
      <c r="AE725" s="1408">
        <f t="shared" si="383"/>
        <v>1.9</v>
      </c>
      <c r="AF725" s="1337">
        <v>66140</v>
      </c>
      <c r="AG725" s="1337">
        <f t="shared" si="360"/>
        <v>125666</v>
      </c>
      <c r="AH725" s="1334">
        <f t="shared" si="374"/>
        <v>0</v>
      </c>
      <c r="AI725" s="1337">
        <f t="shared" si="375"/>
        <v>125666</v>
      </c>
      <c r="AJ725" s="1411">
        <f t="shared" si="376"/>
        <v>1633658</v>
      </c>
      <c r="AK725" s="1339">
        <v>1</v>
      </c>
      <c r="AL725" s="376">
        <f t="shared" si="377"/>
        <v>5</v>
      </c>
      <c r="AM725" s="377"/>
      <c r="AN725" s="229" t="str">
        <f t="shared" si="378"/>
        <v>Կ-1</v>
      </c>
      <c r="AO725" s="1408">
        <f t="shared" si="379"/>
        <v>1.9</v>
      </c>
      <c r="AP725" s="1408"/>
      <c r="AQ725" s="1408">
        <f t="shared" si="384"/>
        <v>1.9</v>
      </c>
      <c r="AR725" s="1337">
        <v>66140</v>
      </c>
      <c r="AS725" s="1337">
        <f t="shared" si="361"/>
        <v>125666</v>
      </c>
      <c r="AT725" s="1334">
        <f t="shared" si="380"/>
        <v>0</v>
      </c>
      <c r="AU725" s="1337">
        <f t="shared" si="381"/>
        <v>125666</v>
      </c>
      <c r="AV725" s="1411">
        <f t="shared" si="382"/>
        <v>1633658</v>
      </c>
    </row>
    <row r="726" spans="1:48" ht="17.25" thickBot="1">
      <c r="A726" s="1421">
        <v>684</v>
      </c>
      <c r="B726" s="1429" t="s">
        <v>989</v>
      </c>
      <c r="C726" s="1430" t="s">
        <v>2467</v>
      </c>
      <c r="D726" s="1423">
        <v>1</v>
      </c>
      <c r="E726" s="1419">
        <v>6</v>
      </c>
      <c r="F726" s="725" t="s">
        <v>98</v>
      </c>
      <c r="G726" s="724">
        <f t="shared" si="385"/>
        <v>1.96</v>
      </c>
      <c r="H726" s="443">
        <v>66140</v>
      </c>
      <c r="I726" s="1337">
        <f t="shared" si="358"/>
        <v>129634.4</v>
      </c>
      <c r="J726" s="1338">
        <v>0</v>
      </c>
      <c r="K726" s="1337">
        <f t="shared" si="364"/>
        <v>129634.4</v>
      </c>
      <c r="L726" s="1411">
        <f t="shared" si="365"/>
        <v>1685247.2</v>
      </c>
      <c r="M726" s="1339">
        <v>1</v>
      </c>
      <c r="N726" s="523">
        <f t="shared" si="362"/>
        <v>7</v>
      </c>
      <c r="O726" s="377"/>
      <c r="P726" s="229" t="str">
        <f t="shared" si="366"/>
        <v>Կ-1</v>
      </c>
      <c r="Q726" s="643">
        <f t="shared" si="367"/>
        <v>1.96</v>
      </c>
      <c r="R726" s="1408"/>
      <c r="S726" s="1408">
        <f t="shared" si="363"/>
        <v>1.96</v>
      </c>
      <c r="T726" s="1337">
        <v>66140</v>
      </c>
      <c r="U726" s="1337">
        <f t="shared" si="359"/>
        <v>129634.4</v>
      </c>
      <c r="V726" s="1334">
        <f t="shared" si="368"/>
        <v>0</v>
      </c>
      <c r="W726" s="1337">
        <f t="shared" si="369"/>
        <v>129634.4</v>
      </c>
      <c r="X726" s="1411">
        <f t="shared" si="370"/>
        <v>1685247.2</v>
      </c>
      <c r="Y726" s="1339">
        <v>1</v>
      </c>
      <c r="Z726" s="523">
        <f t="shared" si="371"/>
        <v>8</v>
      </c>
      <c r="AA726" s="377"/>
      <c r="AB726" s="229" t="str">
        <f t="shared" si="372"/>
        <v>Կ-1</v>
      </c>
      <c r="AC726" s="1408">
        <f t="shared" si="373"/>
        <v>2.02</v>
      </c>
      <c r="AD726" s="1408"/>
      <c r="AE726" s="1408">
        <f t="shared" si="383"/>
        <v>2.02</v>
      </c>
      <c r="AF726" s="1337">
        <v>66140</v>
      </c>
      <c r="AG726" s="1337">
        <f t="shared" si="360"/>
        <v>133602.79999999999</v>
      </c>
      <c r="AH726" s="1334">
        <f t="shared" si="374"/>
        <v>0</v>
      </c>
      <c r="AI726" s="1337">
        <f t="shared" si="375"/>
        <v>133602.79999999999</v>
      </c>
      <c r="AJ726" s="1411">
        <f t="shared" si="376"/>
        <v>1736836.4</v>
      </c>
      <c r="AK726" s="1339">
        <v>1</v>
      </c>
      <c r="AL726" s="376">
        <f t="shared" si="377"/>
        <v>9</v>
      </c>
      <c r="AM726" s="377"/>
      <c r="AN726" s="229" t="str">
        <f t="shared" si="378"/>
        <v>Կ-1</v>
      </c>
      <c r="AO726" s="1408">
        <f t="shared" si="379"/>
        <v>2.02</v>
      </c>
      <c r="AP726" s="1408"/>
      <c r="AQ726" s="1408">
        <f t="shared" si="384"/>
        <v>2.02</v>
      </c>
      <c r="AR726" s="1337">
        <v>66140</v>
      </c>
      <c r="AS726" s="1337">
        <f t="shared" si="361"/>
        <v>133602.79999999999</v>
      </c>
      <c r="AT726" s="1334">
        <f t="shared" si="380"/>
        <v>0</v>
      </c>
      <c r="AU726" s="1337">
        <f t="shared" si="381"/>
        <v>133602.79999999999</v>
      </c>
      <c r="AV726" s="1411">
        <f t="shared" si="382"/>
        <v>1736836.4</v>
      </c>
    </row>
    <row r="727" spans="1:48" ht="27.75" thickBot="1">
      <c r="A727" s="1421">
        <v>685</v>
      </c>
      <c r="B727" s="1429" t="s">
        <v>2489</v>
      </c>
      <c r="C727" s="1430" t="s">
        <v>1903</v>
      </c>
      <c r="D727" s="1423">
        <v>1</v>
      </c>
      <c r="E727" s="1419">
        <v>2</v>
      </c>
      <c r="F727" s="725" t="s">
        <v>95</v>
      </c>
      <c r="G727" s="724">
        <f t="shared" si="385"/>
        <v>4.1399999999999997</v>
      </c>
      <c r="H727" s="443">
        <v>66140</v>
      </c>
      <c r="I727" s="1337">
        <f t="shared" si="358"/>
        <v>273819.59999999998</v>
      </c>
      <c r="J727" s="1338">
        <v>0</v>
      </c>
      <c r="K727" s="1337">
        <f t="shared" si="364"/>
        <v>273819.59999999998</v>
      </c>
      <c r="L727" s="1411">
        <f t="shared" si="365"/>
        <v>3559654.8</v>
      </c>
      <c r="M727" s="1339">
        <v>1</v>
      </c>
      <c r="N727" s="523">
        <f t="shared" si="362"/>
        <v>3</v>
      </c>
      <c r="O727" s="377"/>
      <c r="P727" s="229" t="str">
        <f t="shared" si="366"/>
        <v>Գ-2</v>
      </c>
      <c r="Q727" s="643">
        <f t="shared" si="367"/>
        <v>4.2699999999999996</v>
      </c>
      <c r="R727" s="1408"/>
      <c r="S727" s="1408">
        <f t="shared" si="363"/>
        <v>4.2699999999999996</v>
      </c>
      <c r="T727" s="1337">
        <v>66140</v>
      </c>
      <c r="U727" s="1337">
        <f t="shared" si="359"/>
        <v>282417.8</v>
      </c>
      <c r="V727" s="1334">
        <f t="shared" si="368"/>
        <v>0</v>
      </c>
      <c r="W727" s="1337">
        <f t="shared" si="369"/>
        <v>282417.8</v>
      </c>
      <c r="X727" s="1411">
        <f t="shared" si="370"/>
        <v>3671431.4</v>
      </c>
      <c r="Y727" s="1339">
        <v>1</v>
      </c>
      <c r="Z727" s="523">
        <f t="shared" si="371"/>
        <v>4</v>
      </c>
      <c r="AA727" s="377"/>
      <c r="AB727" s="229" t="str">
        <f t="shared" si="372"/>
        <v>Գ-2</v>
      </c>
      <c r="AC727" s="1408">
        <f t="shared" si="373"/>
        <v>4.41</v>
      </c>
      <c r="AD727" s="1408"/>
      <c r="AE727" s="1408">
        <f t="shared" si="383"/>
        <v>4.41</v>
      </c>
      <c r="AF727" s="1337">
        <v>66140</v>
      </c>
      <c r="AG727" s="1337">
        <f t="shared" si="360"/>
        <v>291677.40000000002</v>
      </c>
      <c r="AH727" s="1334">
        <f t="shared" si="374"/>
        <v>0</v>
      </c>
      <c r="AI727" s="1337">
        <f t="shared" si="375"/>
        <v>291677.40000000002</v>
      </c>
      <c r="AJ727" s="1411">
        <f t="shared" si="376"/>
        <v>3791806.2</v>
      </c>
      <c r="AK727" s="1339">
        <v>1</v>
      </c>
      <c r="AL727" s="376">
        <f t="shared" si="377"/>
        <v>5</v>
      </c>
      <c r="AM727" s="377"/>
      <c r="AN727" s="229" t="str">
        <f t="shared" si="378"/>
        <v>Գ-2</v>
      </c>
      <c r="AO727" s="1408">
        <f t="shared" si="379"/>
        <v>4.41</v>
      </c>
      <c r="AP727" s="1408"/>
      <c r="AQ727" s="1408">
        <f t="shared" si="384"/>
        <v>4.41</v>
      </c>
      <c r="AR727" s="1337">
        <v>66140</v>
      </c>
      <c r="AS727" s="1337">
        <f t="shared" si="361"/>
        <v>291677.40000000002</v>
      </c>
      <c r="AT727" s="1334">
        <f t="shared" si="380"/>
        <v>0</v>
      </c>
      <c r="AU727" s="1337">
        <f t="shared" si="381"/>
        <v>291677.40000000002</v>
      </c>
      <c r="AV727" s="1411">
        <f t="shared" si="382"/>
        <v>3791806.2</v>
      </c>
    </row>
    <row r="728" spans="1:48" ht="41.25" thickBot="1">
      <c r="A728" s="1421">
        <v>686</v>
      </c>
      <c r="B728" s="1433" t="s">
        <v>2902</v>
      </c>
      <c r="C728" s="1430" t="s">
        <v>1895</v>
      </c>
      <c r="D728" s="1423">
        <v>1</v>
      </c>
      <c r="E728" s="1419">
        <v>8</v>
      </c>
      <c r="F728" s="725" t="s">
        <v>96</v>
      </c>
      <c r="G728" s="724">
        <f t="shared" si="385"/>
        <v>3.21</v>
      </c>
      <c r="H728" s="443">
        <v>66140</v>
      </c>
      <c r="I728" s="1337">
        <f t="shared" si="358"/>
        <v>212309.4</v>
      </c>
      <c r="J728" s="1338">
        <v>0</v>
      </c>
      <c r="K728" s="1337">
        <f t="shared" si="364"/>
        <v>212309.4</v>
      </c>
      <c r="L728" s="1411">
        <f t="shared" si="365"/>
        <v>2760022.1999999997</v>
      </c>
      <c r="M728" s="1339">
        <v>1</v>
      </c>
      <c r="N728" s="523">
        <f t="shared" si="362"/>
        <v>9</v>
      </c>
      <c r="O728" s="377"/>
      <c r="P728" s="229" t="str">
        <f t="shared" si="366"/>
        <v>Ա-1</v>
      </c>
      <c r="Q728" s="643">
        <f t="shared" si="367"/>
        <v>3.21</v>
      </c>
      <c r="R728" s="1408"/>
      <c r="S728" s="1408">
        <f t="shared" si="363"/>
        <v>3.21</v>
      </c>
      <c r="T728" s="1337">
        <v>66140</v>
      </c>
      <c r="U728" s="1337">
        <f t="shared" si="359"/>
        <v>212309.4</v>
      </c>
      <c r="V728" s="1334">
        <f t="shared" si="368"/>
        <v>0</v>
      </c>
      <c r="W728" s="1337">
        <f t="shared" si="369"/>
        <v>212309.4</v>
      </c>
      <c r="X728" s="1411">
        <f t="shared" si="370"/>
        <v>2760022.1999999997</v>
      </c>
      <c r="Y728" s="1339">
        <v>1</v>
      </c>
      <c r="Z728" s="523">
        <f t="shared" si="371"/>
        <v>10</v>
      </c>
      <c r="AA728" s="377"/>
      <c r="AB728" s="229" t="str">
        <f t="shared" si="372"/>
        <v>Ա-1</v>
      </c>
      <c r="AC728" s="1408">
        <f t="shared" si="373"/>
        <v>3.31</v>
      </c>
      <c r="AD728" s="1408"/>
      <c r="AE728" s="1408">
        <f t="shared" si="383"/>
        <v>3.31</v>
      </c>
      <c r="AF728" s="1337">
        <v>66140</v>
      </c>
      <c r="AG728" s="1337">
        <f t="shared" si="360"/>
        <v>218923.4</v>
      </c>
      <c r="AH728" s="1334">
        <f t="shared" si="374"/>
        <v>0</v>
      </c>
      <c r="AI728" s="1337">
        <f t="shared" si="375"/>
        <v>218923.4</v>
      </c>
      <c r="AJ728" s="1411">
        <f t="shared" si="376"/>
        <v>2846004.1999999997</v>
      </c>
      <c r="AK728" s="1339">
        <v>1</v>
      </c>
      <c r="AL728" s="376">
        <f t="shared" si="377"/>
        <v>11</v>
      </c>
      <c r="AM728" s="377"/>
      <c r="AN728" s="229" t="str">
        <f t="shared" si="378"/>
        <v>Ա-1</v>
      </c>
      <c r="AO728" s="1408">
        <f t="shared" si="379"/>
        <v>3.31</v>
      </c>
      <c r="AP728" s="1408"/>
      <c r="AQ728" s="1408">
        <f t="shared" si="384"/>
        <v>3.31</v>
      </c>
      <c r="AR728" s="1337">
        <v>66140</v>
      </c>
      <c r="AS728" s="1337">
        <f t="shared" si="361"/>
        <v>218923.4</v>
      </c>
      <c r="AT728" s="1334">
        <f t="shared" si="380"/>
        <v>0</v>
      </c>
      <c r="AU728" s="1337">
        <f t="shared" si="381"/>
        <v>218923.4</v>
      </c>
      <c r="AV728" s="1411">
        <f t="shared" si="382"/>
        <v>2846004.1999999997</v>
      </c>
    </row>
    <row r="729" spans="1:48" ht="17.25" thickBot="1">
      <c r="A729" s="1421">
        <v>687</v>
      </c>
      <c r="B729" s="1433" t="s">
        <v>1551</v>
      </c>
      <c r="C729" s="1430" t="s">
        <v>2466</v>
      </c>
      <c r="D729" s="1423">
        <v>1</v>
      </c>
      <c r="E729" s="1419">
        <v>2</v>
      </c>
      <c r="F729" s="725" t="s">
        <v>535</v>
      </c>
      <c r="G729" s="724">
        <f t="shared" si="385"/>
        <v>2.08</v>
      </c>
      <c r="H729" s="443">
        <v>66140</v>
      </c>
      <c r="I729" s="1337">
        <f t="shared" si="358"/>
        <v>137571.20000000001</v>
      </c>
      <c r="J729" s="1338">
        <v>0</v>
      </c>
      <c r="K729" s="1337">
        <f t="shared" si="364"/>
        <v>137571.20000000001</v>
      </c>
      <c r="L729" s="1411">
        <f t="shared" si="365"/>
        <v>1788425.6</v>
      </c>
      <c r="M729" s="1339">
        <v>1</v>
      </c>
      <c r="N729" s="523">
        <f t="shared" si="362"/>
        <v>3</v>
      </c>
      <c r="O729" s="377"/>
      <c r="P729" s="229" t="str">
        <f t="shared" si="366"/>
        <v>Ա-3</v>
      </c>
      <c r="Q729" s="643">
        <f t="shared" si="367"/>
        <v>2.15</v>
      </c>
      <c r="R729" s="1408"/>
      <c r="S729" s="1408">
        <f t="shared" si="363"/>
        <v>2.15</v>
      </c>
      <c r="T729" s="1337">
        <v>66140</v>
      </c>
      <c r="U729" s="1337">
        <f t="shared" si="359"/>
        <v>142201</v>
      </c>
      <c r="V729" s="1334">
        <f t="shared" si="368"/>
        <v>0</v>
      </c>
      <c r="W729" s="1337">
        <f t="shared" si="369"/>
        <v>142201</v>
      </c>
      <c r="X729" s="1411">
        <f t="shared" si="370"/>
        <v>1848613</v>
      </c>
      <c r="Y729" s="1339">
        <v>1</v>
      </c>
      <c r="Z729" s="523">
        <f t="shared" si="371"/>
        <v>4</v>
      </c>
      <c r="AA729" s="377"/>
      <c r="AB729" s="229" t="str">
        <f t="shared" si="372"/>
        <v>Ա-3</v>
      </c>
      <c r="AC729" s="1408">
        <f t="shared" si="373"/>
        <v>2.21</v>
      </c>
      <c r="AD729" s="1408"/>
      <c r="AE729" s="1408">
        <f t="shared" si="383"/>
        <v>2.21</v>
      </c>
      <c r="AF729" s="1337">
        <v>66140</v>
      </c>
      <c r="AG729" s="1337">
        <f t="shared" si="360"/>
        <v>146169.4</v>
      </c>
      <c r="AH729" s="1334">
        <f t="shared" si="374"/>
        <v>0</v>
      </c>
      <c r="AI729" s="1337">
        <f t="shared" si="375"/>
        <v>146169.4</v>
      </c>
      <c r="AJ729" s="1411">
        <f t="shared" si="376"/>
        <v>1900202.2</v>
      </c>
      <c r="AK729" s="1339">
        <v>1</v>
      </c>
      <c r="AL729" s="376">
        <f t="shared" si="377"/>
        <v>5</v>
      </c>
      <c r="AM729" s="377"/>
      <c r="AN729" s="229" t="str">
        <f t="shared" si="378"/>
        <v>Ա-3</v>
      </c>
      <c r="AO729" s="1408">
        <f t="shared" si="379"/>
        <v>2.21</v>
      </c>
      <c r="AP729" s="1408"/>
      <c r="AQ729" s="1408">
        <f t="shared" si="384"/>
        <v>2.21</v>
      </c>
      <c r="AR729" s="1337">
        <v>66140</v>
      </c>
      <c r="AS729" s="1337">
        <f t="shared" si="361"/>
        <v>146169.4</v>
      </c>
      <c r="AT729" s="1334">
        <f t="shared" si="380"/>
        <v>0</v>
      </c>
      <c r="AU729" s="1337">
        <f t="shared" si="381"/>
        <v>146169.4</v>
      </c>
      <c r="AV729" s="1411">
        <f t="shared" si="382"/>
        <v>1900202.2</v>
      </c>
    </row>
    <row r="730" spans="1:48" ht="17.25" thickBot="1">
      <c r="A730" s="1421">
        <v>688</v>
      </c>
      <c r="B730" s="1433" t="s">
        <v>1467</v>
      </c>
      <c r="C730" s="1430" t="s">
        <v>2466</v>
      </c>
      <c r="D730" s="1423">
        <v>1</v>
      </c>
      <c r="E730" s="1419">
        <v>2</v>
      </c>
      <c r="F730" s="725" t="s">
        <v>535</v>
      </c>
      <c r="G730" s="724">
        <f t="shared" si="385"/>
        <v>2.08</v>
      </c>
      <c r="H730" s="443">
        <v>66140</v>
      </c>
      <c r="I730" s="1337">
        <f t="shared" si="358"/>
        <v>137571.20000000001</v>
      </c>
      <c r="J730" s="1338">
        <v>0</v>
      </c>
      <c r="K730" s="1337">
        <f t="shared" si="364"/>
        <v>137571.20000000001</v>
      </c>
      <c r="L730" s="1411">
        <f t="shared" si="365"/>
        <v>1788425.6</v>
      </c>
      <c r="M730" s="1339">
        <v>1</v>
      </c>
      <c r="N730" s="523">
        <f t="shared" si="362"/>
        <v>3</v>
      </c>
      <c r="O730" s="377"/>
      <c r="P730" s="229" t="str">
        <f t="shared" si="366"/>
        <v>Ա-3</v>
      </c>
      <c r="Q730" s="643">
        <f t="shared" si="367"/>
        <v>2.15</v>
      </c>
      <c r="R730" s="1408"/>
      <c r="S730" s="1408">
        <f t="shared" si="363"/>
        <v>2.15</v>
      </c>
      <c r="T730" s="1337">
        <v>66140</v>
      </c>
      <c r="U730" s="1337">
        <f t="shared" si="359"/>
        <v>142201</v>
      </c>
      <c r="V730" s="1334">
        <f t="shared" si="368"/>
        <v>0</v>
      </c>
      <c r="W730" s="1337">
        <f t="shared" si="369"/>
        <v>142201</v>
      </c>
      <c r="X730" s="1411">
        <f t="shared" si="370"/>
        <v>1848613</v>
      </c>
      <c r="Y730" s="1339">
        <v>1</v>
      </c>
      <c r="Z730" s="523">
        <f t="shared" si="371"/>
        <v>4</v>
      </c>
      <c r="AA730" s="377"/>
      <c r="AB730" s="229" t="str">
        <f t="shared" si="372"/>
        <v>Ա-3</v>
      </c>
      <c r="AC730" s="1408">
        <f t="shared" si="373"/>
        <v>2.21</v>
      </c>
      <c r="AD730" s="1408"/>
      <c r="AE730" s="1408">
        <f t="shared" si="383"/>
        <v>2.21</v>
      </c>
      <c r="AF730" s="1337">
        <v>66140</v>
      </c>
      <c r="AG730" s="1337">
        <f t="shared" si="360"/>
        <v>146169.4</v>
      </c>
      <c r="AH730" s="1334">
        <f t="shared" si="374"/>
        <v>0</v>
      </c>
      <c r="AI730" s="1337">
        <f t="shared" si="375"/>
        <v>146169.4</v>
      </c>
      <c r="AJ730" s="1411">
        <f t="shared" si="376"/>
        <v>1900202.2</v>
      </c>
      <c r="AK730" s="1339">
        <v>1</v>
      </c>
      <c r="AL730" s="376">
        <f t="shared" si="377"/>
        <v>5</v>
      </c>
      <c r="AM730" s="377"/>
      <c r="AN730" s="229" t="str">
        <f t="shared" si="378"/>
        <v>Ա-3</v>
      </c>
      <c r="AO730" s="1408">
        <f t="shared" si="379"/>
        <v>2.21</v>
      </c>
      <c r="AP730" s="1408"/>
      <c r="AQ730" s="1408">
        <f t="shared" si="384"/>
        <v>2.21</v>
      </c>
      <c r="AR730" s="1337">
        <v>66140</v>
      </c>
      <c r="AS730" s="1337">
        <f t="shared" si="361"/>
        <v>146169.4</v>
      </c>
      <c r="AT730" s="1334">
        <f t="shared" si="380"/>
        <v>0</v>
      </c>
      <c r="AU730" s="1337">
        <f t="shared" si="381"/>
        <v>146169.4</v>
      </c>
      <c r="AV730" s="1411">
        <f t="shared" si="382"/>
        <v>1900202.2</v>
      </c>
    </row>
    <row r="731" spans="1:48" ht="17.25" thickBot="1">
      <c r="A731" s="1421">
        <v>689</v>
      </c>
      <c r="B731" s="1433" t="s">
        <v>2528</v>
      </c>
      <c r="C731" s="1430" t="s">
        <v>2466</v>
      </c>
      <c r="D731" s="1423">
        <v>1</v>
      </c>
      <c r="E731" s="1419">
        <v>2</v>
      </c>
      <c r="F731" s="725" t="s">
        <v>535</v>
      </c>
      <c r="G731" s="724">
        <f t="shared" si="385"/>
        <v>2.08</v>
      </c>
      <c r="H731" s="443">
        <v>66140</v>
      </c>
      <c r="I731" s="1337">
        <f t="shared" si="358"/>
        <v>137571.20000000001</v>
      </c>
      <c r="J731" s="1338">
        <v>0</v>
      </c>
      <c r="K731" s="1337">
        <f t="shared" si="364"/>
        <v>137571.20000000001</v>
      </c>
      <c r="L731" s="1411">
        <f t="shared" si="365"/>
        <v>1788425.6</v>
      </c>
      <c r="M731" s="1339">
        <v>1</v>
      </c>
      <c r="N731" s="523">
        <f t="shared" si="362"/>
        <v>3</v>
      </c>
      <c r="O731" s="377"/>
      <c r="P731" s="229" t="str">
        <f t="shared" si="366"/>
        <v>Ա-3</v>
      </c>
      <c r="Q731" s="643">
        <f t="shared" si="367"/>
        <v>2.15</v>
      </c>
      <c r="R731" s="1408"/>
      <c r="S731" s="1408">
        <f t="shared" si="363"/>
        <v>2.15</v>
      </c>
      <c r="T731" s="1337">
        <v>66140</v>
      </c>
      <c r="U731" s="1337">
        <f t="shared" si="359"/>
        <v>142201</v>
      </c>
      <c r="V731" s="1334">
        <f t="shared" si="368"/>
        <v>0</v>
      </c>
      <c r="W731" s="1337">
        <f t="shared" si="369"/>
        <v>142201</v>
      </c>
      <c r="X731" s="1411">
        <f t="shared" si="370"/>
        <v>1848613</v>
      </c>
      <c r="Y731" s="1339">
        <v>1</v>
      </c>
      <c r="Z731" s="523">
        <f t="shared" si="371"/>
        <v>4</v>
      </c>
      <c r="AA731" s="377"/>
      <c r="AB731" s="229" t="str">
        <f t="shared" si="372"/>
        <v>Ա-3</v>
      </c>
      <c r="AC731" s="1408">
        <f t="shared" si="373"/>
        <v>2.21</v>
      </c>
      <c r="AD731" s="1408"/>
      <c r="AE731" s="1408">
        <f t="shared" si="383"/>
        <v>2.21</v>
      </c>
      <c r="AF731" s="1337">
        <v>66140</v>
      </c>
      <c r="AG731" s="1337">
        <f t="shared" si="360"/>
        <v>146169.4</v>
      </c>
      <c r="AH731" s="1334">
        <f t="shared" si="374"/>
        <v>0</v>
      </c>
      <c r="AI731" s="1337">
        <f t="shared" si="375"/>
        <v>146169.4</v>
      </c>
      <c r="AJ731" s="1411">
        <f t="shared" si="376"/>
        <v>1900202.2</v>
      </c>
      <c r="AK731" s="1339">
        <v>1</v>
      </c>
      <c r="AL731" s="376">
        <f t="shared" si="377"/>
        <v>5</v>
      </c>
      <c r="AM731" s="377"/>
      <c r="AN731" s="229" t="str">
        <f t="shared" si="378"/>
        <v>Ա-3</v>
      </c>
      <c r="AO731" s="1408">
        <f t="shared" si="379"/>
        <v>2.21</v>
      </c>
      <c r="AP731" s="1408"/>
      <c r="AQ731" s="1408">
        <f t="shared" si="384"/>
        <v>2.21</v>
      </c>
      <c r="AR731" s="1337">
        <v>66140</v>
      </c>
      <c r="AS731" s="1337">
        <f t="shared" si="361"/>
        <v>146169.4</v>
      </c>
      <c r="AT731" s="1334">
        <f t="shared" si="380"/>
        <v>0</v>
      </c>
      <c r="AU731" s="1337">
        <f t="shared" si="381"/>
        <v>146169.4</v>
      </c>
      <c r="AV731" s="1411">
        <f t="shared" si="382"/>
        <v>1900202.2</v>
      </c>
    </row>
    <row r="732" spans="1:48" ht="17.25" thickBot="1">
      <c r="A732" s="1421">
        <v>690</v>
      </c>
      <c r="B732" s="1433" t="s">
        <v>2903</v>
      </c>
      <c r="C732" s="1430" t="s">
        <v>2466</v>
      </c>
      <c r="D732" s="1423">
        <v>1</v>
      </c>
      <c r="E732" s="1419">
        <v>1</v>
      </c>
      <c r="F732" s="723" t="s">
        <v>535</v>
      </c>
      <c r="G732" s="724">
        <f t="shared" si="385"/>
        <v>2.02</v>
      </c>
      <c r="H732" s="443">
        <v>66140</v>
      </c>
      <c r="I732" s="1337">
        <f t="shared" si="358"/>
        <v>133602.79999999999</v>
      </c>
      <c r="J732" s="1338">
        <v>0</v>
      </c>
      <c r="K732" s="1337">
        <f t="shared" si="364"/>
        <v>133602.79999999999</v>
      </c>
      <c r="L732" s="1411">
        <f t="shared" si="365"/>
        <v>1736836.4</v>
      </c>
      <c r="M732" s="1339">
        <v>1</v>
      </c>
      <c r="N732" s="523">
        <f t="shared" si="362"/>
        <v>2</v>
      </c>
      <c r="O732" s="377"/>
      <c r="P732" s="229" t="str">
        <f t="shared" si="366"/>
        <v>Ա-3</v>
      </c>
      <c r="Q732" s="643">
        <f t="shared" si="367"/>
        <v>2.08</v>
      </c>
      <c r="R732" s="1408"/>
      <c r="S732" s="1408">
        <f t="shared" si="363"/>
        <v>2.08</v>
      </c>
      <c r="T732" s="1337">
        <v>66140</v>
      </c>
      <c r="U732" s="1337">
        <f t="shared" si="359"/>
        <v>137571.20000000001</v>
      </c>
      <c r="V732" s="1334">
        <f t="shared" si="368"/>
        <v>0</v>
      </c>
      <c r="W732" s="1337">
        <f t="shared" si="369"/>
        <v>137571.20000000001</v>
      </c>
      <c r="X732" s="1411">
        <f t="shared" si="370"/>
        <v>1788425.6</v>
      </c>
      <c r="Y732" s="1339">
        <v>1</v>
      </c>
      <c r="Z732" s="523">
        <f t="shared" si="371"/>
        <v>3</v>
      </c>
      <c r="AA732" s="377"/>
      <c r="AB732" s="229" t="str">
        <f t="shared" si="372"/>
        <v>Ա-3</v>
      </c>
      <c r="AC732" s="1408">
        <f t="shared" si="373"/>
        <v>2.15</v>
      </c>
      <c r="AD732" s="1408"/>
      <c r="AE732" s="1408">
        <f t="shared" si="383"/>
        <v>2.15</v>
      </c>
      <c r="AF732" s="1337">
        <v>66140</v>
      </c>
      <c r="AG732" s="1337">
        <f t="shared" si="360"/>
        <v>142201</v>
      </c>
      <c r="AH732" s="1334">
        <f t="shared" si="374"/>
        <v>0</v>
      </c>
      <c r="AI732" s="1337">
        <f t="shared" si="375"/>
        <v>142201</v>
      </c>
      <c r="AJ732" s="1411">
        <f t="shared" si="376"/>
        <v>1848613</v>
      </c>
      <c r="AK732" s="1339">
        <v>1</v>
      </c>
      <c r="AL732" s="376">
        <f t="shared" si="377"/>
        <v>4</v>
      </c>
      <c r="AM732" s="377"/>
      <c r="AN732" s="229" t="str">
        <f t="shared" si="378"/>
        <v>Ա-3</v>
      </c>
      <c r="AO732" s="1408">
        <f t="shared" si="379"/>
        <v>2.21</v>
      </c>
      <c r="AP732" s="1408"/>
      <c r="AQ732" s="1408">
        <f t="shared" si="384"/>
        <v>2.21</v>
      </c>
      <c r="AR732" s="1337">
        <v>66140</v>
      </c>
      <c r="AS732" s="1337">
        <f t="shared" si="361"/>
        <v>146169.4</v>
      </c>
      <c r="AT732" s="1334">
        <f t="shared" si="380"/>
        <v>0</v>
      </c>
      <c r="AU732" s="1337">
        <f t="shared" si="381"/>
        <v>146169.4</v>
      </c>
      <c r="AV732" s="1411">
        <f t="shared" si="382"/>
        <v>1900202.2</v>
      </c>
    </row>
    <row r="733" spans="1:48" ht="17.25" thickBot="1">
      <c r="A733" s="1421">
        <v>691</v>
      </c>
      <c r="B733" s="1433" t="s">
        <v>1569</v>
      </c>
      <c r="C733" s="1430" t="s">
        <v>2467</v>
      </c>
      <c r="D733" s="1425">
        <v>1</v>
      </c>
      <c r="E733" s="1419">
        <v>2</v>
      </c>
      <c r="F733" s="725" t="s">
        <v>98</v>
      </c>
      <c r="G733" s="724">
        <f t="shared" si="385"/>
        <v>1.79</v>
      </c>
      <c r="H733" s="443">
        <v>66140</v>
      </c>
      <c r="I733" s="1337">
        <f t="shared" si="358"/>
        <v>118390.6</v>
      </c>
      <c r="J733" s="1338">
        <v>0</v>
      </c>
      <c r="K733" s="1337">
        <f t="shared" si="364"/>
        <v>118390.6</v>
      </c>
      <c r="L733" s="1411">
        <f t="shared" si="365"/>
        <v>1539077.8</v>
      </c>
      <c r="M733" s="1339">
        <v>1</v>
      </c>
      <c r="N733" s="523">
        <f t="shared" si="362"/>
        <v>3</v>
      </c>
      <c r="O733" s="377"/>
      <c r="P733" s="229" t="str">
        <f t="shared" si="366"/>
        <v>Կ-1</v>
      </c>
      <c r="Q733" s="643">
        <f t="shared" si="367"/>
        <v>1.84</v>
      </c>
      <c r="R733" s="1408"/>
      <c r="S733" s="1408">
        <f t="shared" si="363"/>
        <v>1.84</v>
      </c>
      <c r="T733" s="1337">
        <v>66140</v>
      </c>
      <c r="U733" s="1337">
        <f t="shared" si="359"/>
        <v>121697.60000000001</v>
      </c>
      <c r="V733" s="1334">
        <f t="shared" si="368"/>
        <v>0</v>
      </c>
      <c r="W733" s="1337">
        <f t="shared" si="369"/>
        <v>121697.60000000001</v>
      </c>
      <c r="X733" s="1411">
        <f t="shared" si="370"/>
        <v>1582068.8</v>
      </c>
      <c r="Y733" s="1339">
        <v>1</v>
      </c>
      <c r="Z733" s="523">
        <f t="shared" si="371"/>
        <v>4</v>
      </c>
      <c r="AA733" s="377"/>
      <c r="AB733" s="229" t="str">
        <f t="shared" si="372"/>
        <v>Կ-1</v>
      </c>
      <c r="AC733" s="1408">
        <f t="shared" si="373"/>
        <v>1.9</v>
      </c>
      <c r="AD733" s="1408"/>
      <c r="AE733" s="1408">
        <f t="shared" si="383"/>
        <v>1.9</v>
      </c>
      <c r="AF733" s="1337">
        <v>66140</v>
      </c>
      <c r="AG733" s="1337">
        <f t="shared" si="360"/>
        <v>125666</v>
      </c>
      <c r="AH733" s="1334">
        <f t="shared" si="374"/>
        <v>0</v>
      </c>
      <c r="AI733" s="1337">
        <f t="shared" si="375"/>
        <v>125666</v>
      </c>
      <c r="AJ733" s="1411">
        <f t="shared" si="376"/>
        <v>1633658</v>
      </c>
      <c r="AK733" s="1339">
        <v>1</v>
      </c>
      <c r="AL733" s="376">
        <f t="shared" si="377"/>
        <v>5</v>
      </c>
      <c r="AM733" s="377"/>
      <c r="AN733" s="229" t="str">
        <f t="shared" si="378"/>
        <v>Կ-1</v>
      </c>
      <c r="AO733" s="1408">
        <f t="shared" si="379"/>
        <v>1.9</v>
      </c>
      <c r="AP733" s="1408"/>
      <c r="AQ733" s="1408">
        <f t="shared" si="384"/>
        <v>1.9</v>
      </c>
      <c r="AR733" s="1337">
        <v>66140</v>
      </c>
      <c r="AS733" s="1337">
        <f t="shared" si="361"/>
        <v>125666</v>
      </c>
      <c r="AT733" s="1334">
        <f t="shared" si="380"/>
        <v>0</v>
      </c>
      <c r="AU733" s="1337">
        <f t="shared" si="381"/>
        <v>125666</v>
      </c>
      <c r="AV733" s="1411">
        <f t="shared" si="382"/>
        <v>1633658</v>
      </c>
    </row>
    <row r="734" spans="1:48" ht="17.25" thickBot="1">
      <c r="A734" s="1421">
        <v>692</v>
      </c>
      <c r="B734" s="1429" t="s">
        <v>1118</v>
      </c>
      <c r="C734" s="1430" t="s">
        <v>2467</v>
      </c>
      <c r="D734" s="1423">
        <v>1</v>
      </c>
      <c r="E734" s="1419">
        <v>5</v>
      </c>
      <c r="F734" s="725" t="s">
        <v>98</v>
      </c>
      <c r="G734" s="724">
        <f>IF(D734&lt;1,0,IF(F734="Բ-1",IF(E734=0,6.94,IF(E734=1,7.17,IF(E734=2,7.41,IF(E734=3,7.66,IF(OR(E734=5,E734=4),7.92,IF(OR(E734=6,E734=7),8.18,IF(OR(E734=8,E734=9),8.46,IF(OR(E734=10,E734=11,E734=12),8.74,IF(OR(E734=13,E734=14,E734=15),9.03,IF(OR(E734=16,E734=17,E734=18),9.33,9.65)))))))))),IF(F734="Բ-2", IF(E734=0,5.71,IF(E734=1,5.89,IF(E734=2,6.09,IF(E734=3,6.29,IF(OR(E734=5,E734=4),6.5,IF(OR(E734=6,E734=7),6.72,IF(OR(E734=8,E734=9),6.94,IF(OR(E734=10,E734=11,E734=12),7.17,IF(OR(E734=13,E734=14,E734=15),7.41,IF(OR(E734=16,E734=17,E734=18),7.65,7.91)))))))))), IF(F734="Գ-1", IF(E734=0,4.7,IF(E734=1,4.86,IF(E734=2,5.01,IF(E734=3,5.18,IF(OR(E734=5,E734=4),5.35,IF(OR(E734=6,E734=7),5.52,IF(OR(E734=8,E734=9),5.71,IF(OR(E734=10,E734=11,E734=12),5.89,IF(OR(E734=13,E734=14,E734=15),6.09,IF(OR(E734=16,E734=17,E734=18),6.29,6.49)))))))))), IF(F734="Գ-2", IF(E734=0,3.88,IF(E734=1,4.01,IF(E734=2,4.14,IF(E734=3,4.27,IF(OR(E734=5,E734=4),4.41,IF(OR(E734=6,E734=7),4.55,IF(OR(E734=8,E734=9),4.7,IF(OR(E734=10,E734=11,E734=12),4.85,IF(OR(E734=13,E734=14,E734=15),5.01,IF(OR(E734=16,E734=17,E734=18),5.17,5.34)))))))))), IF(F734="Գ-3", IF(E734=0,3.21,IF(E734=1,3.31,IF(E734=2,3.42,IF(E734=3,3.53,IF(OR(E734=5,E734=4),3.64,IF(OR(E734=6,E734=7),3.76,IF(OR(E734=8,E734=9),3.88,IF(OR(E734=10,E734=11,E734=12),4.01,IF(OR(E734=13,E734=14,E734=15),4.13,IF(OR(E734=16,E734=17,E734=18),4.27,4.4)))))))))), IF(F734="Ա-1", IF(E734=0,2.66,IF(E734=1,2.75,IF(E734=2,2.83,IF(E734=3,2.92,IF(OR(E734=5,E734=4),3.02,IF(OR(E734=6,E734=7),3.11,IF(OR(E734=8,E734=9),3.21,IF(OR(E734=10,E734=11,E734=12),3.31,IF(OR(E734=13,E734=14,E734=15),3.42,IF(OR(E734=16,E734=17,E734=18),3.53,3.64)))))))))), IF(F734="Ա-2", IF(E734=0,2.28,IF(E734=1,2.35,IF(E734=2,2.43,IF(E734=3,2.5,IF(OR(E734=5,E734=4),2.58,IF(OR(E734=6,E734=7),2.66,IF(OR(E734=8,E734=9),2.75,IF(OR(E734=10,E734=11,E734=12),2.83,IF(OR(E734=13,E734=14,E734=15),2.92,IF(OR(E734=16,E734=17,E734=18),3.01,3.11)))))))))),IF(F734="Ա-3", IF(E734=0,1.96,IF(E734=1,2.02,IF(E734=2,2.08,IF(E734=3,2.15,IF(OR(E734=5,E734=4),2.21,IF(OR(E734=6,E734=7),2.28,IF(OR(E734=8,E734=9),2.35,IF(OR(E734=10,E734=11,E734=12),2.42,IF(OR(E734=13,E734=14,E734=15),2.5,IF(OR(E734=16,E734=17,E734=18),2.58,2.66)))))))))), IF(F734="Կ-1", IF(E734=0,1.68,IF(E734=1,1.73,IF(E734=2,1.79,IF(E734=3,1.84,IF(OR(E734=5,E734=4),1.9,IF(OR(E734=6,E734=7),1.96,IF(OR(E734=8,E734=9),2.02,IF(OR(E734=10,E734=11,E734=12),2.08,IF(OR(E734=13,E734=14,E734=15),2.14,IF(OR(E734=16,E734=17,E734=18),2.21,2.28)))))))))), IF(F734="Կ-2", IF(E734=0,1.45,IF(E734=1,1.49,IF(E734=2,1.54,IF(E734=3,1.59,IF(OR(E734=5,E734=4),1.63,IF(OR(E734=6,E734=7),1.68,IF(OR(E734=8,E734=9),1.73,IF(OR(E734=10,E734=11,E734=12),1.79,IF(OR(E734=13,E734=14,E734=15),1.84,IF(OR(E734=16,E734=17,E734=18),1.9,1.95)))))))))),IF(F734="Կ-3", IF(E734=0,1.25,IF(E734=1,1.29,IF(E734=2,1.33,IF(E734=3,1.37,IF(OR(E734=5,E734=4),1.41,IF(OR(E734=6,E734=7),1.45,IF(OR(E734=8,E734=9),1.49,IF(OR(E734=10,E734=11,E734=12),1.54,IF(OR(E734=13,E734=14,E734=15),1.58,IF(OR(E734=16,E734=17,E734=18),1.63,1.68)))))))))), "Error"))))))))))))</f>
        <v>1.9</v>
      </c>
      <c r="H734" s="443">
        <v>66140</v>
      </c>
      <c r="I734" s="1337">
        <f>+H734*G734</f>
        <v>125666</v>
      </c>
      <c r="J734" s="229"/>
      <c r="K734" s="1337">
        <f t="shared" si="364"/>
        <v>125666</v>
      </c>
      <c r="L734" s="1411">
        <f t="shared" si="365"/>
        <v>1633658</v>
      </c>
      <c r="M734" s="1339">
        <v>1</v>
      </c>
      <c r="N734" s="523">
        <f t="shared" si="362"/>
        <v>6</v>
      </c>
      <c r="O734" s="377"/>
      <c r="P734" s="229" t="str">
        <f>+F734</f>
        <v>Կ-1</v>
      </c>
      <c r="Q734" s="643">
        <f t="shared" si="367"/>
        <v>1.96</v>
      </c>
      <c r="R734" s="1408"/>
      <c r="S734" s="1408">
        <f t="shared" si="363"/>
        <v>1.96</v>
      </c>
      <c r="T734" s="1337">
        <v>66140</v>
      </c>
      <c r="U734" s="1337">
        <f>+T734*S734</f>
        <v>129634.4</v>
      </c>
      <c r="V734" s="1334">
        <f t="shared" si="368"/>
        <v>0</v>
      </c>
      <c r="W734" s="1337">
        <f t="shared" si="369"/>
        <v>129634.4</v>
      </c>
      <c r="X734" s="1411">
        <f t="shared" si="370"/>
        <v>1685247.2</v>
      </c>
      <c r="Y734" s="1339">
        <v>1</v>
      </c>
      <c r="Z734" s="523">
        <f t="shared" si="371"/>
        <v>7</v>
      </c>
      <c r="AA734" s="377"/>
      <c r="AB734" s="229" t="str">
        <f>+P734</f>
        <v>Կ-1</v>
      </c>
      <c r="AC734" s="1408">
        <f>IF(Y734&lt;1,0,IF(AB734="Բ-1",IF(Z734=0,6.94,IF(Z734=1,7.17,IF(Z734=2,7.41,IF(Z734=3,7.66,IF(OR(Z734=5,Z734=4),7.92,IF(OR(Z734=6,Z734=7),8.18,IF(OR(Z734=8,Z734=9),8.46,IF(OR(Z734=10,Z734=11,Z734=12),8.74,IF(OR(Z734=13,Z734=14,Z734=15),9.03,IF(OR(Z734=16,Z734=17,Z734=18),9.33,9.65)))))))))),IF(AB734="Բ-2", IF(Z734=0,5.71,IF(Z734=1,5.89,IF(Z734=2,6.09,IF(Z734=3,6.29,IF(OR(Z734=5,Z734=4),6.5,IF(OR(Z734=6,Z734=7),6.72,IF(OR(Z734=8,Z734=9),6.94,IF(OR(Z734=10,Z734=11,Z734=12),7.17,IF(OR(Z734=13,Z734=14,Z734=15),7.41,IF(OR(Z734=16,Z734=17,Z734=18),7.65,7.91)))))))))), IF(AB734="Գ-1", IF(Z734=0,4.7,IF(Z734=1,4.86,IF(Z734=2,5.01,IF(Z734=3,5.18,IF(OR(Z734=5,Z734=4),5.35,IF(OR(Z734=6,Z734=7),5.52,IF(OR(Z734=8,Z734=9),5.71,IF(OR(Z734=10,Z734=11,Z734=12),5.89,IF(OR(Z734=13,Z734=14,Z734=15),6.09,IF(OR(Z734=16,Z734=17,Z734=18),6.29,6.49)))))))))), IF(AB734="Գ-2", IF(Z734=0,3.88,IF(Z734=1,4.01,IF(Z734=2,4.14,IF(Z734=3,4.27,IF(OR(Z734=5,Z734=4),4.41,IF(OR(Z734=6,Z734=7),4.55,IF(OR(Z734=8,Z734=9),4.7,IF(OR(Z734=10,Z734=11,Z734=12),4.85,IF(OR(Z734=13,Z734=14,Z734=15),5.01,IF(OR(Z734=16,Z734=17,Z734=18),5.17,5.34)))))))))), IF(AB734="Գ-3", IF(Z734=0,3.21,IF(Z734=1,3.31,IF(Z734=2,3.42,IF(Z734=3,3.53,IF(OR(Z734=5,Z734=4),3.64,IF(OR(Z734=6,Z734=7),3.76,IF(OR(Z734=8,Z734=9),3.88,IF(OR(Z734=10,Z734=11,Z734=12),4.01,IF(OR(Z734=13,Z734=14,Z734=15),4.13,IF(OR(Z734=16,Z734=17,Z734=18),4.27,4.4)))))))))), IF(AB734="Ա-1", IF(Z734=0,2.66,IF(Z734=1,2.75,IF(Z734=2,2.83,IF(Z734=3,2.92,IF(OR(Z734=5,Z734=4),3.02,IF(OR(Z734=6,Z734=7),3.11,IF(OR(Z734=8,Z734=9),3.21,IF(OR(Z734=10,Z734=11,Z734=12),3.31,IF(OR(Z734=13,Z734=14,Z734=15),3.42,IF(OR(Z734=16,Z734=17,Z734=18),3.53,3.64)))))))))), IF(AB734="Ա-2", IF(Z734=0,2.28,IF(Z734=1,2.35,IF(Z734=2,2.43,IF(Z734=3,2.5,IF(OR(Z734=5,Z734=4),2.58,IF(OR(Z734=6,Z734=7),2.66,IF(OR(Z734=8,Z734=9),2.75,IF(OR(Z734=10,Z734=11,Z734=12),2.83,IF(OR(Z734=13,Z734=14,Z734=15),2.92,IF(OR(Z734=16,Z734=17,Z734=18),3.01,3.11)))))))))),IF(AB734="Ա-3", IF(Z734=0,1.96,IF(Z734=1,2.02,IF(Z734=2,2.08,IF(Z734=3,2.15,IF(OR(Z734=5,Z734=4),2.21,IF(OR(Z734=6,Z734=7),2.28,IF(OR(Z734=8,Z734=9),2.35,IF(OR(Z734=10,Z734=11,Z734=12),2.42,IF(OR(Z734=13,Z734=14,Z734=15),2.5,IF(OR(Z734=16,Z734=17,Z734=18),2.58,2.66)))))))))), IF(AB734="Կ-1", IF(Z734=0,1.68,IF(Z734=1,1.73,IF(Z734=2,1.79,IF(Z734=3,1.84,IF(OR(Z734=5,Z734=4),1.9,IF(OR(Z734=6,Z734=7),1.96,IF(OR(Z734=8,Z734=9),2.02,IF(OR(Z734=10,Z734=11,Z734=12),2.08,IF(OR(Z734=13,Z734=14,Z734=15),2.14,IF(OR(Z734=16,Z734=17,Z734=18),2.21,2.28)))))))))), IF(AB734="Կ-2", IF(Z734=0,1.45,IF(Z734=1,1.49,IF(Z734=2,1.54,IF(Z734=3,1.59,IF(OR(Z734=5,Z734=4),1.63,IF(OR(Z734=6,Z734=7),1.68,IF(OR(Z734=8,Z734=9),1.73,IF(OR(Z734=10,Z734=11,Z734=12),1.79,IF(OR(Z734=13,Z734=14,Z734=15),1.84,IF(OR(Z734=16,Z734=17,Z734=18),1.9,1.95)))))))))),IF(AB734="Կ-3", IF(Z734=0,1.25,IF(Z734=1,1.29,IF(Z734=2,1.33,IF(Z734=3,1.37,IF(OR(Z734=5,Z734=4),1.41,IF(OR(Z734=6,Z734=7),1.45,IF(OR(Z734=8,Z734=9),1.49,IF(OR(Z734=10,Z734=11,Z734=12),1.54,IF(OR(Z734=13,Z734=14,Z734=15),1.58,IF(OR(Z734=16,Z734=17,Z734=18),1.63,1.68)))))))))), "Error"))))))))))))</f>
        <v>1.96</v>
      </c>
      <c r="AD734" s="1408"/>
      <c r="AE734" s="1408">
        <f>+AC734+AC734*AD734</f>
        <v>1.96</v>
      </c>
      <c r="AF734" s="1337">
        <v>66140</v>
      </c>
      <c r="AG734" s="1337">
        <f>+AF734*AE734</f>
        <v>129634.4</v>
      </c>
      <c r="AH734" s="1334">
        <f t="shared" si="374"/>
        <v>0</v>
      </c>
      <c r="AI734" s="1337">
        <f t="shared" si="375"/>
        <v>129634.4</v>
      </c>
      <c r="AJ734" s="1411">
        <f t="shared" si="376"/>
        <v>1685247.2</v>
      </c>
      <c r="AK734" s="1339">
        <v>1</v>
      </c>
      <c r="AL734" s="376">
        <f>+Z734+1</f>
        <v>8</v>
      </c>
      <c r="AM734" s="377"/>
      <c r="AN734" s="229" t="str">
        <f>+AB734</f>
        <v>Կ-1</v>
      </c>
      <c r="AO734" s="1408">
        <f>IF(AK734&lt;1,0,IF(AN734="Բ-1",IF(AL734=0,6.94,IF(AL734=1,7.17,IF(AL734=2,7.41,IF(AL734=3,7.66,IF(OR(AL734=5,AL734=4),7.92,IF(OR(AL734=6,AL734=7),8.18,IF(OR(AL734=8,AL734=9),8.46,IF(OR(AL734=10,AL734=11,AL734=12),8.74,IF(OR(AL734=13,AL734=14,AL734=15),9.03,IF(OR(AL734=16,AL734=17,AL734=18),9.33,9.65)))))))))),IF(AN734="Բ-2", IF(AL734=0,5.71,IF(AL734=1,5.89,IF(AL734=2,6.09,IF(AL734=3,6.29,IF(OR(AL734=5,AL734=4),6.5,IF(OR(AL734=6,AL734=7),6.72,IF(OR(AL734=8,AL734=9),6.94,IF(OR(AL734=10,AL734=11,AL734=12),7.17,IF(OR(AL734=13,AL734=14,AL734=15),7.41,IF(OR(AL734=16,AL734=17,AL734=18),7.65,7.91)))))))))), IF(AN734="Գ-1", IF(AL734=0,4.7,IF(AL734=1,4.86,IF(AL734=2,5.01,IF(AL734=3,5.18,IF(OR(AL734=5,AL734=4),5.35,IF(OR(AL734=6,AL734=7),5.52,IF(OR(AL734=8,AL734=9),5.71,IF(OR(AL734=10,AL734=11,AL734=12),5.89,IF(OR(AL734=13,AL734=14,AL734=15),6.09,IF(OR(AL734=16,AL734=17,AL734=18),6.29,6.49)))))))))), IF(AN734="Գ-2", IF(AL734=0,3.88,IF(AL734=1,4.01,IF(AL734=2,4.14,IF(AL734=3,4.27,IF(OR(AL734=5,AL734=4),4.41,IF(OR(AL734=6,AL734=7),4.55,IF(OR(AL734=8,AL734=9),4.7,IF(OR(AL734=10,AL734=11,AL734=12),4.85,IF(OR(AL734=13,AL734=14,AL734=15),5.01,IF(OR(AL734=16,AL734=17,AL734=18),5.17,5.34)))))))))), IF(AN734="Գ-3", IF(AL734=0,3.21,IF(AL734=1,3.31,IF(AL734=2,3.42,IF(AL734=3,3.53,IF(OR(AL734=5,AL734=4),3.64,IF(OR(AL734=6,AL734=7),3.76,IF(OR(AL734=8,AL734=9),3.88,IF(OR(AL734=10,AL734=11,AL734=12),4.01,IF(OR(AL734=13,AL734=14,AL734=15),4.13,IF(OR(AL734=16,AL734=17,AL734=18),4.27,4.4)))))))))), IF(AN734="Ա-1", IF(AL734=0,2.66,IF(AL734=1,2.75,IF(AL734=2,2.83,IF(AL734=3,2.92,IF(OR(AL734=5,AL734=4),3.02,IF(OR(AL734=6,AL734=7),3.11,IF(OR(AL734=8,AL734=9),3.21,IF(OR(AL734=10,AL734=11,AL734=12),3.31,IF(OR(AL734=13,AL734=14,AL734=15),3.42,IF(OR(AL734=16,AL734=17,AL734=18),3.53,3.64)))))))))), IF(AN734="Ա-2", IF(AL734=0,2.28,IF(AL734=1,2.35,IF(AL734=2,2.43,IF(AL734=3,2.5,IF(OR(AL734=5,AL734=4),2.58,IF(OR(AL734=6,AL734=7),2.66,IF(OR(AL734=8,AL734=9),2.75,IF(OR(AL734=10,AL734=11,AL734=12),2.83,IF(OR(AL734=13,AL734=14,AL734=15),2.92,IF(OR(AL734=16,AL734=17,AL734=18),3.01,3.11)))))))))),IF(AN734="Ա-3", IF(AL734=0,1.96,IF(AL734=1,2.02,IF(AL734=2,2.08,IF(AL734=3,2.15,IF(OR(AL734=5,AL734=4),2.21,IF(OR(AL734=6,AL734=7),2.28,IF(OR(AL734=8,AL734=9),2.35,IF(OR(AL734=10,AL734=11,AL734=12),2.42,IF(OR(AL734=13,AL734=14,AL734=15),2.5,IF(OR(AL734=16,AL734=17,AL734=18),2.58,2.66)))))))))), IF(AN734="Կ-1", IF(AL734=0,1.68,IF(AL734=1,1.73,IF(AL734=2,1.79,IF(AL734=3,1.84,IF(OR(AL734=5,AL734=4),1.9,IF(OR(AL734=6,AL734=7),1.96,IF(OR(AL734=8,AL734=9),2.02,IF(OR(AL734=10,AL734=11,AL734=12),2.08,IF(OR(AL734=13,AL734=14,AL734=15),2.14,IF(OR(AL734=16,AL734=17,AL734=18),2.21,2.28)))))))))), IF(AN734="Կ-2", IF(AL734=0,1.45,IF(AL734=1,1.49,IF(AL734=2,1.54,IF(AL734=3,1.59,IF(OR(AL734=5,AL734=4),1.63,IF(OR(AL734=6,AL734=7),1.68,IF(OR(AL734=8,AL734=9),1.73,IF(OR(AL734=10,AL734=11,AL734=12),1.79,IF(OR(AL734=13,AL734=14,AL734=15),1.84,IF(OR(AL734=16,AL734=17,AL734=18),1.9,1.95)))))))))),IF(AN734="Կ-3", IF(AL734=0,1.25,IF(AL734=1,1.29,IF(AL734=2,1.33,IF(AL734=3,1.37,IF(OR(AL734=5,AL734=4),1.41,IF(OR(AL734=6,AL734=7),1.45,IF(OR(AL734=8,AL734=9),1.49,IF(OR(AL734=10,AL734=11,AL734=12),1.54,IF(OR(AL734=13,AL734=14,AL734=15),1.58,IF(OR(AL734=16,AL734=17,AL734=18),1.63,1.68)))))))))), "Error"))))))))))))</f>
        <v>2.02</v>
      </c>
      <c r="AP734" s="1408"/>
      <c r="AQ734" s="1408">
        <f>+AO734+AO734*AP734</f>
        <v>2.02</v>
      </c>
      <c r="AR734" s="1337">
        <v>66140</v>
      </c>
      <c r="AS734" s="1337">
        <f>+AR734*AQ734</f>
        <v>133602.79999999999</v>
      </c>
      <c r="AT734" s="1334">
        <f t="shared" si="380"/>
        <v>0</v>
      </c>
      <c r="AU734" s="1337">
        <f t="shared" si="381"/>
        <v>133602.79999999999</v>
      </c>
      <c r="AV734" s="1411">
        <f t="shared" si="382"/>
        <v>1736836.4</v>
      </c>
    </row>
    <row r="735" spans="1:48" ht="17.25" thickBot="1">
      <c r="A735" s="1421">
        <v>693</v>
      </c>
      <c r="B735" s="1429" t="s">
        <v>1458</v>
      </c>
      <c r="C735" s="1430" t="s">
        <v>2467</v>
      </c>
      <c r="D735" s="1422">
        <v>1</v>
      </c>
      <c r="E735" s="1419">
        <v>5</v>
      </c>
      <c r="F735" s="725" t="s">
        <v>98</v>
      </c>
      <c r="G735" s="724">
        <f t="shared" si="385"/>
        <v>1.9</v>
      </c>
      <c r="H735" s="443">
        <v>66140</v>
      </c>
      <c r="I735" s="1337">
        <f t="shared" ref="I735:I752" si="386">+H735*G735</f>
        <v>125666</v>
      </c>
      <c r="J735" s="229"/>
      <c r="K735" s="1337">
        <f t="shared" si="364"/>
        <v>125666</v>
      </c>
      <c r="L735" s="1411">
        <f t="shared" si="365"/>
        <v>1633658</v>
      </c>
      <c r="M735" s="1339">
        <v>1</v>
      </c>
      <c r="N735" s="523">
        <f t="shared" si="362"/>
        <v>6</v>
      </c>
      <c r="O735" s="377"/>
      <c r="P735" s="229" t="str">
        <f t="shared" si="366"/>
        <v>Կ-1</v>
      </c>
      <c r="Q735" s="643">
        <f t="shared" si="367"/>
        <v>1.96</v>
      </c>
      <c r="R735" s="1408"/>
      <c r="S735" s="1408">
        <f t="shared" si="363"/>
        <v>1.96</v>
      </c>
      <c r="T735" s="1337">
        <v>66140</v>
      </c>
      <c r="U735" s="1337">
        <f t="shared" ref="U735:U752" si="387">+T735*S735</f>
        <v>129634.4</v>
      </c>
      <c r="V735" s="1334">
        <f t="shared" si="368"/>
        <v>0</v>
      </c>
      <c r="W735" s="1337">
        <f t="shared" si="369"/>
        <v>129634.4</v>
      </c>
      <c r="X735" s="1411">
        <f t="shared" si="370"/>
        <v>1685247.2</v>
      </c>
      <c r="Y735" s="1339">
        <v>1</v>
      </c>
      <c r="Z735" s="523">
        <f t="shared" si="371"/>
        <v>7</v>
      </c>
      <c r="AA735" s="377"/>
      <c r="AB735" s="229" t="str">
        <f t="shared" si="372"/>
        <v>Կ-1</v>
      </c>
      <c r="AC735" s="1408">
        <f t="shared" si="373"/>
        <v>1.96</v>
      </c>
      <c r="AD735" s="1408"/>
      <c r="AE735" s="1408">
        <f t="shared" si="383"/>
        <v>1.96</v>
      </c>
      <c r="AF735" s="1337">
        <v>66140</v>
      </c>
      <c r="AG735" s="1337">
        <f t="shared" ref="AG735:AG752" si="388">+AF735*AE735</f>
        <v>129634.4</v>
      </c>
      <c r="AH735" s="1334">
        <f t="shared" si="374"/>
        <v>0</v>
      </c>
      <c r="AI735" s="1337">
        <f t="shared" si="375"/>
        <v>129634.4</v>
      </c>
      <c r="AJ735" s="1411">
        <f t="shared" si="376"/>
        <v>1685247.2</v>
      </c>
      <c r="AK735" s="1339">
        <v>1</v>
      </c>
      <c r="AL735" s="376">
        <f t="shared" si="377"/>
        <v>8</v>
      </c>
      <c r="AM735" s="377"/>
      <c r="AN735" s="229" t="str">
        <f t="shared" si="378"/>
        <v>Կ-1</v>
      </c>
      <c r="AO735" s="1408">
        <f t="shared" si="379"/>
        <v>2.02</v>
      </c>
      <c r="AP735" s="1408"/>
      <c r="AQ735" s="1408">
        <f t="shared" si="384"/>
        <v>2.02</v>
      </c>
      <c r="AR735" s="1337">
        <v>66140</v>
      </c>
      <c r="AS735" s="1337">
        <f t="shared" ref="AS735:AS751" si="389">+AR735*AQ735</f>
        <v>133602.79999999999</v>
      </c>
      <c r="AT735" s="1334">
        <f t="shared" si="380"/>
        <v>0</v>
      </c>
      <c r="AU735" s="1337">
        <f t="shared" si="381"/>
        <v>133602.79999999999</v>
      </c>
      <c r="AV735" s="1411">
        <f t="shared" si="382"/>
        <v>1736836.4</v>
      </c>
    </row>
    <row r="736" spans="1:48" ht="17.25" thickBot="1">
      <c r="A736" s="1421">
        <v>694</v>
      </c>
      <c r="B736" s="1429" t="s">
        <v>1105</v>
      </c>
      <c r="C736" s="1430" t="s">
        <v>2467</v>
      </c>
      <c r="D736" s="1423">
        <v>1</v>
      </c>
      <c r="E736" s="1419">
        <v>2</v>
      </c>
      <c r="F736" s="725" t="s">
        <v>98</v>
      </c>
      <c r="G736" s="724">
        <f t="shared" si="385"/>
        <v>1.79</v>
      </c>
      <c r="H736" s="443">
        <v>66140</v>
      </c>
      <c r="I736" s="1337">
        <f t="shared" si="386"/>
        <v>118390.6</v>
      </c>
      <c r="J736" s="229"/>
      <c r="K736" s="1337">
        <f t="shared" si="364"/>
        <v>118390.6</v>
      </c>
      <c r="L736" s="1411">
        <f t="shared" si="365"/>
        <v>1539077.8</v>
      </c>
      <c r="M736" s="1339">
        <v>1</v>
      </c>
      <c r="N736" s="523">
        <f t="shared" si="362"/>
        <v>3</v>
      </c>
      <c r="O736" s="377"/>
      <c r="P736" s="229" t="str">
        <f t="shared" si="366"/>
        <v>Կ-1</v>
      </c>
      <c r="Q736" s="643">
        <f t="shared" si="367"/>
        <v>1.84</v>
      </c>
      <c r="R736" s="1408"/>
      <c r="S736" s="1408">
        <f t="shared" si="363"/>
        <v>1.84</v>
      </c>
      <c r="T736" s="1337">
        <v>66140</v>
      </c>
      <c r="U736" s="1337">
        <f t="shared" si="387"/>
        <v>121697.60000000001</v>
      </c>
      <c r="V736" s="1334">
        <f t="shared" si="368"/>
        <v>0</v>
      </c>
      <c r="W736" s="1337">
        <f t="shared" si="369"/>
        <v>121697.60000000001</v>
      </c>
      <c r="X736" s="1411">
        <f t="shared" si="370"/>
        <v>1582068.8</v>
      </c>
      <c r="Y736" s="1339">
        <v>1</v>
      </c>
      <c r="Z736" s="523">
        <f t="shared" si="371"/>
        <v>4</v>
      </c>
      <c r="AA736" s="377"/>
      <c r="AB736" s="229" t="str">
        <f t="shared" si="372"/>
        <v>Կ-1</v>
      </c>
      <c r="AC736" s="1408">
        <f t="shared" si="373"/>
        <v>1.9</v>
      </c>
      <c r="AD736" s="1408"/>
      <c r="AE736" s="1408">
        <f t="shared" si="383"/>
        <v>1.9</v>
      </c>
      <c r="AF736" s="1337">
        <v>66140</v>
      </c>
      <c r="AG736" s="1337">
        <f t="shared" si="388"/>
        <v>125666</v>
      </c>
      <c r="AH736" s="1334">
        <f t="shared" si="374"/>
        <v>0</v>
      </c>
      <c r="AI736" s="1337">
        <f t="shared" si="375"/>
        <v>125666</v>
      </c>
      <c r="AJ736" s="1411">
        <f t="shared" si="376"/>
        <v>1633658</v>
      </c>
      <c r="AK736" s="1339">
        <v>1</v>
      </c>
      <c r="AL736" s="376">
        <f t="shared" si="377"/>
        <v>5</v>
      </c>
      <c r="AM736" s="377"/>
      <c r="AN736" s="229" t="str">
        <f t="shared" si="378"/>
        <v>Կ-1</v>
      </c>
      <c r="AO736" s="1408">
        <f t="shared" si="379"/>
        <v>1.9</v>
      </c>
      <c r="AP736" s="1408"/>
      <c r="AQ736" s="1408">
        <f t="shared" si="384"/>
        <v>1.9</v>
      </c>
      <c r="AR736" s="1337">
        <v>66140</v>
      </c>
      <c r="AS736" s="1337">
        <f t="shared" si="389"/>
        <v>125666</v>
      </c>
      <c r="AT736" s="1334">
        <f t="shared" si="380"/>
        <v>0</v>
      </c>
      <c r="AU736" s="1337">
        <f t="shared" si="381"/>
        <v>125666</v>
      </c>
      <c r="AV736" s="1411">
        <f t="shared" si="382"/>
        <v>1633658</v>
      </c>
    </row>
    <row r="737" spans="1:48" ht="17.25" thickBot="1">
      <c r="A737" s="1421">
        <v>695</v>
      </c>
      <c r="B737" s="1429" t="s">
        <v>1461</v>
      </c>
      <c r="C737" s="1430" t="s">
        <v>2467</v>
      </c>
      <c r="D737" s="1423">
        <v>1</v>
      </c>
      <c r="E737" s="1419">
        <v>4</v>
      </c>
      <c r="F737" s="725" t="s">
        <v>98</v>
      </c>
      <c r="G737" s="724">
        <f t="shared" si="385"/>
        <v>1.9</v>
      </c>
      <c r="H737" s="443">
        <v>66140</v>
      </c>
      <c r="I737" s="1337">
        <f t="shared" si="386"/>
        <v>125666</v>
      </c>
      <c r="J737" s="229"/>
      <c r="K737" s="1337">
        <f t="shared" si="364"/>
        <v>125666</v>
      </c>
      <c r="L737" s="1411">
        <f t="shared" si="365"/>
        <v>1633658</v>
      </c>
      <c r="M737" s="1339">
        <v>1</v>
      </c>
      <c r="N737" s="523">
        <f t="shared" si="362"/>
        <v>5</v>
      </c>
      <c r="O737" s="377"/>
      <c r="P737" s="229" t="str">
        <f t="shared" si="366"/>
        <v>Կ-1</v>
      </c>
      <c r="Q737" s="643">
        <f t="shared" si="367"/>
        <v>1.9</v>
      </c>
      <c r="R737" s="1408"/>
      <c r="S737" s="1408">
        <f t="shared" si="363"/>
        <v>1.9</v>
      </c>
      <c r="T737" s="1337">
        <v>66140</v>
      </c>
      <c r="U737" s="1337">
        <f t="shared" si="387"/>
        <v>125666</v>
      </c>
      <c r="V737" s="1334">
        <f t="shared" si="368"/>
        <v>0</v>
      </c>
      <c r="W737" s="1337">
        <f t="shared" si="369"/>
        <v>125666</v>
      </c>
      <c r="X737" s="1411">
        <f t="shared" si="370"/>
        <v>1633658</v>
      </c>
      <c r="Y737" s="1339">
        <v>1</v>
      </c>
      <c r="Z737" s="523">
        <f t="shared" si="371"/>
        <v>6</v>
      </c>
      <c r="AA737" s="377"/>
      <c r="AB737" s="229" t="str">
        <f t="shared" si="372"/>
        <v>Կ-1</v>
      </c>
      <c r="AC737" s="1408">
        <f t="shared" si="373"/>
        <v>1.96</v>
      </c>
      <c r="AD737" s="1408"/>
      <c r="AE737" s="1408">
        <f t="shared" si="383"/>
        <v>1.96</v>
      </c>
      <c r="AF737" s="1337">
        <v>66140</v>
      </c>
      <c r="AG737" s="1337">
        <f t="shared" si="388"/>
        <v>129634.4</v>
      </c>
      <c r="AH737" s="1334">
        <f t="shared" si="374"/>
        <v>0</v>
      </c>
      <c r="AI737" s="1337">
        <f t="shared" si="375"/>
        <v>129634.4</v>
      </c>
      <c r="AJ737" s="1411">
        <f t="shared" si="376"/>
        <v>1685247.2</v>
      </c>
      <c r="AK737" s="1339">
        <v>1</v>
      </c>
      <c r="AL737" s="376">
        <f t="shared" si="377"/>
        <v>7</v>
      </c>
      <c r="AM737" s="377"/>
      <c r="AN737" s="229" t="str">
        <f t="shared" si="378"/>
        <v>Կ-1</v>
      </c>
      <c r="AO737" s="1408">
        <f t="shared" si="379"/>
        <v>1.96</v>
      </c>
      <c r="AP737" s="1408"/>
      <c r="AQ737" s="1408">
        <f t="shared" si="384"/>
        <v>1.96</v>
      </c>
      <c r="AR737" s="1337">
        <v>66140</v>
      </c>
      <c r="AS737" s="1337">
        <f t="shared" si="389"/>
        <v>129634.4</v>
      </c>
      <c r="AT737" s="1334">
        <f t="shared" si="380"/>
        <v>0</v>
      </c>
      <c r="AU737" s="1337">
        <f t="shared" si="381"/>
        <v>129634.4</v>
      </c>
      <c r="AV737" s="1411">
        <f t="shared" si="382"/>
        <v>1685247.2</v>
      </c>
    </row>
    <row r="738" spans="1:48" ht="17.25" thickBot="1">
      <c r="A738" s="1421">
        <v>696</v>
      </c>
      <c r="B738" s="1429" t="s">
        <v>1464</v>
      </c>
      <c r="C738" s="1430" t="s">
        <v>2467</v>
      </c>
      <c r="D738" s="1423">
        <v>1</v>
      </c>
      <c r="E738" s="1419">
        <v>2</v>
      </c>
      <c r="F738" s="725" t="s">
        <v>98</v>
      </c>
      <c r="G738" s="724">
        <f t="shared" si="385"/>
        <v>1.79</v>
      </c>
      <c r="H738" s="443">
        <v>66140</v>
      </c>
      <c r="I738" s="1337">
        <f t="shared" si="386"/>
        <v>118390.6</v>
      </c>
      <c r="J738" s="229"/>
      <c r="K738" s="1337">
        <f t="shared" si="364"/>
        <v>118390.6</v>
      </c>
      <c r="L738" s="1411">
        <f t="shared" si="365"/>
        <v>1539077.8</v>
      </c>
      <c r="M738" s="1339">
        <v>1</v>
      </c>
      <c r="N738" s="523">
        <f t="shared" si="362"/>
        <v>3</v>
      </c>
      <c r="O738" s="377"/>
      <c r="P738" s="229" t="str">
        <f t="shared" si="366"/>
        <v>Կ-1</v>
      </c>
      <c r="Q738" s="643">
        <f t="shared" si="367"/>
        <v>1.84</v>
      </c>
      <c r="R738" s="1408"/>
      <c r="S738" s="1408">
        <f t="shared" si="363"/>
        <v>1.84</v>
      </c>
      <c r="T738" s="1337">
        <v>66140</v>
      </c>
      <c r="U738" s="1337">
        <f t="shared" si="387"/>
        <v>121697.60000000001</v>
      </c>
      <c r="V738" s="1334">
        <f t="shared" si="368"/>
        <v>0</v>
      </c>
      <c r="W738" s="1337">
        <f t="shared" si="369"/>
        <v>121697.60000000001</v>
      </c>
      <c r="X738" s="1411">
        <f t="shared" si="370"/>
        <v>1582068.8</v>
      </c>
      <c r="Y738" s="1339">
        <v>1</v>
      </c>
      <c r="Z738" s="523">
        <f t="shared" si="371"/>
        <v>4</v>
      </c>
      <c r="AA738" s="377"/>
      <c r="AB738" s="229" t="str">
        <f t="shared" si="372"/>
        <v>Կ-1</v>
      </c>
      <c r="AC738" s="1408">
        <f t="shared" si="373"/>
        <v>1.9</v>
      </c>
      <c r="AD738" s="1408"/>
      <c r="AE738" s="1408">
        <f t="shared" si="383"/>
        <v>1.9</v>
      </c>
      <c r="AF738" s="1337">
        <v>66140</v>
      </c>
      <c r="AG738" s="1337">
        <f t="shared" si="388"/>
        <v>125666</v>
      </c>
      <c r="AH738" s="1334">
        <f t="shared" si="374"/>
        <v>0</v>
      </c>
      <c r="AI738" s="1337">
        <f t="shared" si="375"/>
        <v>125666</v>
      </c>
      <c r="AJ738" s="1411">
        <f t="shared" si="376"/>
        <v>1633658</v>
      </c>
      <c r="AK738" s="1339">
        <v>1</v>
      </c>
      <c r="AL738" s="376">
        <f t="shared" si="377"/>
        <v>5</v>
      </c>
      <c r="AM738" s="377"/>
      <c r="AN738" s="229" t="str">
        <f t="shared" si="378"/>
        <v>Կ-1</v>
      </c>
      <c r="AO738" s="1408">
        <f t="shared" si="379"/>
        <v>1.9</v>
      </c>
      <c r="AP738" s="1408"/>
      <c r="AQ738" s="1408">
        <f t="shared" si="384"/>
        <v>1.9</v>
      </c>
      <c r="AR738" s="1337">
        <v>66140</v>
      </c>
      <c r="AS738" s="1337">
        <f t="shared" si="389"/>
        <v>125666</v>
      </c>
      <c r="AT738" s="1334">
        <f t="shared" si="380"/>
        <v>0</v>
      </c>
      <c r="AU738" s="1337">
        <f t="shared" si="381"/>
        <v>125666</v>
      </c>
      <c r="AV738" s="1411">
        <f t="shared" si="382"/>
        <v>1633658</v>
      </c>
    </row>
    <row r="739" spans="1:48" ht="17.25" thickBot="1">
      <c r="A739" s="1421">
        <v>697</v>
      </c>
      <c r="B739" s="1429" t="s">
        <v>1465</v>
      </c>
      <c r="C739" s="1430" t="s">
        <v>2467</v>
      </c>
      <c r="D739" s="1423">
        <v>1</v>
      </c>
      <c r="E739" s="1419">
        <v>2</v>
      </c>
      <c r="F739" s="725" t="s">
        <v>98</v>
      </c>
      <c r="G739" s="724">
        <f t="shared" si="385"/>
        <v>1.79</v>
      </c>
      <c r="H739" s="443">
        <v>66140</v>
      </c>
      <c r="I739" s="1337">
        <f t="shared" si="386"/>
        <v>118390.6</v>
      </c>
      <c r="J739" s="229"/>
      <c r="K739" s="1337">
        <f t="shared" si="364"/>
        <v>118390.6</v>
      </c>
      <c r="L739" s="1411">
        <f t="shared" si="365"/>
        <v>1539077.8</v>
      </c>
      <c r="M739" s="1339">
        <v>1</v>
      </c>
      <c r="N739" s="523">
        <f t="shared" si="362"/>
        <v>3</v>
      </c>
      <c r="O739" s="377"/>
      <c r="P739" s="229" t="str">
        <f t="shared" si="366"/>
        <v>Կ-1</v>
      </c>
      <c r="Q739" s="643">
        <f t="shared" si="367"/>
        <v>1.84</v>
      </c>
      <c r="R739" s="1408"/>
      <c r="S739" s="1408">
        <f t="shared" si="363"/>
        <v>1.84</v>
      </c>
      <c r="T739" s="1337">
        <v>66140</v>
      </c>
      <c r="U739" s="1337">
        <f t="shared" si="387"/>
        <v>121697.60000000001</v>
      </c>
      <c r="V739" s="1334">
        <f t="shared" si="368"/>
        <v>0</v>
      </c>
      <c r="W739" s="1337">
        <f t="shared" si="369"/>
        <v>121697.60000000001</v>
      </c>
      <c r="X739" s="1411">
        <f t="shared" si="370"/>
        <v>1582068.8</v>
      </c>
      <c r="Y739" s="1339">
        <v>1</v>
      </c>
      <c r="Z739" s="523">
        <f t="shared" si="371"/>
        <v>4</v>
      </c>
      <c r="AA739" s="377"/>
      <c r="AB739" s="229" t="str">
        <f t="shared" si="372"/>
        <v>Կ-1</v>
      </c>
      <c r="AC739" s="1408">
        <f t="shared" si="373"/>
        <v>1.9</v>
      </c>
      <c r="AD739" s="1408"/>
      <c r="AE739" s="1408">
        <f t="shared" si="383"/>
        <v>1.9</v>
      </c>
      <c r="AF739" s="1337">
        <v>66140</v>
      </c>
      <c r="AG739" s="1337">
        <f t="shared" si="388"/>
        <v>125666</v>
      </c>
      <c r="AH739" s="1334">
        <f t="shared" si="374"/>
        <v>0</v>
      </c>
      <c r="AI739" s="1337">
        <f t="shared" si="375"/>
        <v>125666</v>
      </c>
      <c r="AJ739" s="1411">
        <f t="shared" si="376"/>
        <v>1633658</v>
      </c>
      <c r="AK739" s="1339">
        <v>1</v>
      </c>
      <c r="AL739" s="376">
        <f t="shared" si="377"/>
        <v>5</v>
      </c>
      <c r="AM739" s="377"/>
      <c r="AN739" s="229" t="str">
        <f t="shared" si="378"/>
        <v>Կ-1</v>
      </c>
      <c r="AO739" s="1408">
        <f t="shared" si="379"/>
        <v>1.9</v>
      </c>
      <c r="AP739" s="1408"/>
      <c r="AQ739" s="1408">
        <f t="shared" si="384"/>
        <v>1.9</v>
      </c>
      <c r="AR739" s="1337">
        <v>66140</v>
      </c>
      <c r="AS739" s="1337">
        <f t="shared" si="389"/>
        <v>125666</v>
      </c>
      <c r="AT739" s="1334">
        <f t="shared" si="380"/>
        <v>0</v>
      </c>
      <c r="AU739" s="1337">
        <f t="shared" si="381"/>
        <v>125666</v>
      </c>
      <c r="AV739" s="1411">
        <f t="shared" si="382"/>
        <v>1633658</v>
      </c>
    </row>
    <row r="740" spans="1:48" ht="17.25" thickBot="1">
      <c r="A740" s="1421">
        <v>698</v>
      </c>
      <c r="B740" s="1429" t="s">
        <v>2530</v>
      </c>
      <c r="C740" s="1430" t="s">
        <v>2467</v>
      </c>
      <c r="D740" s="1423">
        <v>1</v>
      </c>
      <c r="E740" s="1419">
        <v>2</v>
      </c>
      <c r="F740" s="725" t="s">
        <v>98</v>
      </c>
      <c r="G740" s="724">
        <f t="shared" si="385"/>
        <v>1.79</v>
      </c>
      <c r="H740" s="443">
        <v>66140</v>
      </c>
      <c r="I740" s="1337">
        <f t="shared" si="386"/>
        <v>118390.6</v>
      </c>
      <c r="J740" s="229"/>
      <c r="K740" s="1337">
        <f t="shared" si="364"/>
        <v>118390.6</v>
      </c>
      <c r="L740" s="1411">
        <f t="shared" si="365"/>
        <v>1539077.8</v>
      </c>
      <c r="M740" s="1339">
        <v>1</v>
      </c>
      <c r="N740" s="523">
        <f t="shared" si="362"/>
        <v>3</v>
      </c>
      <c r="O740" s="377"/>
      <c r="P740" s="229" t="str">
        <f t="shared" si="366"/>
        <v>Կ-1</v>
      </c>
      <c r="Q740" s="643">
        <f t="shared" si="367"/>
        <v>1.84</v>
      </c>
      <c r="R740" s="1408"/>
      <c r="S740" s="1408">
        <f t="shared" si="363"/>
        <v>1.84</v>
      </c>
      <c r="T740" s="1337">
        <v>66140</v>
      </c>
      <c r="U740" s="1337">
        <f t="shared" si="387"/>
        <v>121697.60000000001</v>
      </c>
      <c r="V740" s="1334">
        <f t="shared" si="368"/>
        <v>0</v>
      </c>
      <c r="W740" s="1337">
        <f t="shared" si="369"/>
        <v>121697.60000000001</v>
      </c>
      <c r="X740" s="1411">
        <f t="shared" si="370"/>
        <v>1582068.8</v>
      </c>
      <c r="Y740" s="1339">
        <v>1</v>
      </c>
      <c r="Z740" s="523">
        <f t="shared" si="371"/>
        <v>4</v>
      </c>
      <c r="AA740" s="377"/>
      <c r="AB740" s="229" t="str">
        <f t="shared" si="372"/>
        <v>Կ-1</v>
      </c>
      <c r="AC740" s="1408">
        <f t="shared" si="373"/>
        <v>1.9</v>
      </c>
      <c r="AD740" s="1408"/>
      <c r="AE740" s="1408">
        <f t="shared" si="383"/>
        <v>1.9</v>
      </c>
      <c r="AF740" s="1337">
        <v>66140</v>
      </c>
      <c r="AG740" s="1337">
        <f t="shared" si="388"/>
        <v>125666</v>
      </c>
      <c r="AH740" s="1334">
        <f t="shared" si="374"/>
        <v>0</v>
      </c>
      <c r="AI740" s="1337">
        <f t="shared" si="375"/>
        <v>125666</v>
      </c>
      <c r="AJ740" s="1411">
        <f t="shared" si="376"/>
        <v>1633658</v>
      </c>
      <c r="AK740" s="1339">
        <v>1</v>
      </c>
      <c r="AL740" s="376">
        <f t="shared" si="377"/>
        <v>5</v>
      </c>
      <c r="AM740" s="377"/>
      <c r="AN740" s="229" t="str">
        <f t="shared" si="378"/>
        <v>Կ-1</v>
      </c>
      <c r="AO740" s="1408">
        <f t="shared" si="379"/>
        <v>1.9</v>
      </c>
      <c r="AP740" s="1408"/>
      <c r="AQ740" s="1408">
        <f t="shared" si="384"/>
        <v>1.9</v>
      </c>
      <c r="AR740" s="1337">
        <v>66140</v>
      </c>
      <c r="AS740" s="1337">
        <f t="shared" si="389"/>
        <v>125666</v>
      </c>
      <c r="AT740" s="1334">
        <f t="shared" si="380"/>
        <v>0</v>
      </c>
      <c r="AU740" s="1337">
        <f t="shared" si="381"/>
        <v>125666</v>
      </c>
      <c r="AV740" s="1411">
        <f t="shared" si="382"/>
        <v>1633658</v>
      </c>
    </row>
    <row r="741" spans="1:48" ht="17.25" thickBot="1">
      <c r="A741" s="1421">
        <v>699</v>
      </c>
      <c r="B741" s="1429" t="s">
        <v>1469</v>
      </c>
      <c r="C741" s="1430" t="s">
        <v>2467</v>
      </c>
      <c r="D741" s="1423">
        <v>1</v>
      </c>
      <c r="E741" s="1419">
        <v>6</v>
      </c>
      <c r="F741" s="725" t="s">
        <v>98</v>
      </c>
      <c r="G741" s="724">
        <f t="shared" si="385"/>
        <v>1.96</v>
      </c>
      <c r="H741" s="443">
        <v>66140</v>
      </c>
      <c r="I741" s="1337">
        <f t="shared" si="386"/>
        <v>129634.4</v>
      </c>
      <c r="J741" s="229"/>
      <c r="K741" s="1337">
        <f t="shared" si="364"/>
        <v>129634.4</v>
      </c>
      <c r="L741" s="1411">
        <f t="shared" si="365"/>
        <v>1685247.2</v>
      </c>
      <c r="M741" s="1339">
        <v>1</v>
      </c>
      <c r="N741" s="523">
        <f t="shared" si="362"/>
        <v>7</v>
      </c>
      <c r="O741" s="377"/>
      <c r="P741" s="229" t="str">
        <f t="shared" si="366"/>
        <v>Կ-1</v>
      </c>
      <c r="Q741" s="643">
        <f t="shared" si="367"/>
        <v>1.96</v>
      </c>
      <c r="R741" s="1408"/>
      <c r="S741" s="1408">
        <f t="shared" si="363"/>
        <v>1.96</v>
      </c>
      <c r="T741" s="1337">
        <v>66140</v>
      </c>
      <c r="U741" s="1337">
        <f t="shared" si="387"/>
        <v>129634.4</v>
      </c>
      <c r="V741" s="1334">
        <f t="shared" si="368"/>
        <v>0</v>
      </c>
      <c r="W741" s="1337">
        <f t="shared" si="369"/>
        <v>129634.4</v>
      </c>
      <c r="X741" s="1411">
        <f t="shared" si="370"/>
        <v>1685247.2</v>
      </c>
      <c r="Y741" s="1339">
        <v>1</v>
      </c>
      <c r="Z741" s="523">
        <f t="shared" si="371"/>
        <v>8</v>
      </c>
      <c r="AA741" s="377"/>
      <c r="AB741" s="229" t="str">
        <f t="shared" si="372"/>
        <v>Կ-1</v>
      </c>
      <c r="AC741" s="1408">
        <f t="shared" si="373"/>
        <v>2.02</v>
      </c>
      <c r="AD741" s="1408"/>
      <c r="AE741" s="1408">
        <f t="shared" si="383"/>
        <v>2.02</v>
      </c>
      <c r="AF741" s="1337">
        <v>66140</v>
      </c>
      <c r="AG741" s="1337">
        <f t="shared" si="388"/>
        <v>133602.79999999999</v>
      </c>
      <c r="AH741" s="1334">
        <f t="shared" si="374"/>
        <v>0</v>
      </c>
      <c r="AI741" s="1337">
        <f t="shared" si="375"/>
        <v>133602.79999999999</v>
      </c>
      <c r="AJ741" s="1411">
        <f t="shared" si="376"/>
        <v>1736836.4</v>
      </c>
      <c r="AK741" s="1339">
        <v>1</v>
      </c>
      <c r="AL741" s="376">
        <f t="shared" si="377"/>
        <v>9</v>
      </c>
      <c r="AM741" s="377"/>
      <c r="AN741" s="229" t="str">
        <f t="shared" si="378"/>
        <v>Կ-1</v>
      </c>
      <c r="AO741" s="1408">
        <f t="shared" si="379"/>
        <v>2.02</v>
      </c>
      <c r="AP741" s="1408"/>
      <c r="AQ741" s="1408">
        <f t="shared" si="384"/>
        <v>2.02</v>
      </c>
      <c r="AR741" s="1337">
        <v>66140</v>
      </c>
      <c r="AS741" s="1337">
        <f t="shared" si="389"/>
        <v>133602.79999999999</v>
      </c>
      <c r="AT741" s="1334">
        <f t="shared" si="380"/>
        <v>0</v>
      </c>
      <c r="AU741" s="1337">
        <f t="shared" si="381"/>
        <v>133602.79999999999</v>
      </c>
      <c r="AV741" s="1411">
        <f t="shared" si="382"/>
        <v>1736836.4</v>
      </c>
    </row>
    <row r="742" spans="1:48" ht="17.25" thickBot="1">
      <c r="A742" s="1421">
        <v>700</v>
      </c>
      <c r="B742" s="1429" t="s">
        <v>2531</v>
      </c>
      <c r="C742" s="1430" t="s">
        <v>2467</v>
      </c>
      <c r="D742" s="1423">
        <v>1</v>
      </c>
      <c r="E742" s="1419">
        <v>2</v>
      </c>
      <c r="F742" s="725" t="s">
        <v>98</v>
      </c>
      <c r="G742" s="724">
        <f t="shared" si="385"/>
        <v>1.79</v>
      </c>
      <c r="H742" s="443">
        <v>66140</v>
      </c>
      <c r="I742" s="1337">
        <f t="shared" si="386"/>
        <v>118390.6</v>
      </c>
      <c r="J742" s="229"/>
      <c r="K742" s="1337">
        <f t="shared" si="364"/>
        <v>118390.6</v>
      </c>
      <c r="L742" s="1411">
        <f t="shared" si="365"/>
        <v>1539077.8</v>
      </c>
      <c r="M742" s="1339">
        <v>1</v>
      </c>
      <c r="N742" s="523">
        <f t="shared" si="362"/>
        <v>3</v>
      </c>
      <c r="O742" s="377"/>
      <c r="P742" s="229" t="str">
        <f t="shared" si="366"/>
        <v>Կ-1</v>
      </c>
      <c r="Q742" s="643">
        <f t="shared" si="367"/>
        <v>1.84</v>
      </c>
      <c r="R742" s="1408"/>
      <c r="S742" s="1408">
        <f t="shared" si="363"/>
        <v>1.84</v>
      </c>
      <c r="T742" s="1337">
        <v>66140</v>
      </c>
      <c r="U742" s="1337">
        <f t="shared" si="387"/>
        <v>121697.60000000001</v>
      </c>
      <c r="V742" s="1334">
        <f t="shared" si="368"/>
        <v>0</v>
      </c>
      <c r="W742" s="1337">
        <f t="shared" si="369"/>
        <v>121697.60000000001</v>
      </c>
      <c r="X742" s="1411">
        <f t="shared" si="370"/>
        <v>1582068.8</v>
      </c>
      <c r="Y742" s="1339">
        <v>1</v>
      </c>
      <c r="Z742" s="523">
        <f t="shared" si="371"/>
        <v>4</v>
      </c>
      <c r="AA742" s="377"/>
      <c r="AB742" s="229" t="str">
        <f t="shared" si="372"/>
        <v>Կ-1</v>
      </c>
      <c r="AC742" s="1408">
        <f t="shared" si="373"/>
        <v>1.9</v>
      </c>
      <c r="AD742" s="1408"/>
      <c r="AE742" s="1408">
        <f t="shared" si="383"/>
        <v>1.9</v>
      </c>
      <c r="AF742" s="1337">
        <v>66140</v>
      </c>
      <c r="AG742" s="1337">
        <f t="shared" si="388"/>
        <v>125666</v>
      </c>
      <c r="AH742" s="1334">
        <f t="shared" si="374"/>
        <v>0</v>
      </c>
      <c r="AI742" s="1337">
        <f t="shared" si="375"/>
        <v>125666</v>
      </c>
      <c r="AJ742" s="1411">
        <f t="shared" si="376"/>
        <v>1633658</v>
      </c>
      <c r="AK742" s="1339">
        <v>1</v>
      </c>
      <c r="AL742" s="376">
        <f t="shared" si="377"/>
        <v>5</v>
      </c>
      <c r="AM742" s="377"/>
      <c r="AN742" s="229" t="str">
        <f t="shared" si="378"/>
        <v>Կ-1</v>
      </c>
      <c r="AO742" s="1408">
        <f t="shared" si="379"/>
        <v>1.9</v>
      </c>
      <c r="AP742" s="1408"/>
      <c r="AQ742" s="1408">
        <f t="shared" si="384"/>
        <v>1.9</v>
      </c>
      <c r="AR742" s="1337">
        <v>66140</v>
      </c>
      <c r="AS742" s="1337">
        <f t="shared" si="389"/>
        <v>125666</v>
      </c>
      <c r="AT742" s="1334">
        <f t="shared" si="380"/>
        <v>0</v>
      </c>
      <c r="AU742" s="1337">
        <f t="shared" si="381"/>
        <v>125666</v>
      </c>
      <c r="AV742" s="1411">
        <f t="shared" si="382"/>
        <v>1633658</v>
      </c>
    </row>
    <row r="743" spans="1:48" ht="17.25" thickBot="1">
      <c r="A743" s="1421">
        <v>701</v>
      </c>
      <c r="B743" s="1429" t="s">
        <v>1462</v>
      </c>
      <c r="C743" s="1430" t="s">
        <v>2467</v>
      </c>
      <c r="D743" s="1423">
        <v>1</v>
      </c>
      <c r="E743" s="1419">
        <v>2</v>
      </c>
      <c r="F743" s="725" t="s">
        <v>98</v>
      </c>
      <c r="G743" s="724">
        <f>IF(D743&lt;1,0,IF(F743="Բ-1",IF(E743=0,6.94,IF(E743=1,7.17,IF(E743=2,7.41,IF(E743=3,7.66,IF(OR(E743=5,E743=4),7.92,IF(OR(E743=6,E743=7),8.18,IF(OR(E743=8,E743=9),8.46,IF(OR(E743=10,E743=11,E743=12),8.74,IF(OR(E743=13,E743=14,E743=15),9.03,IF(OR(E743=16,E743=17,E743=18),9.33,9.65)))))))))),IF(F743="Բ-2", IF(E743=0,5.71,IF(E743=1,5.89,IF(E743=2,6.09,IF(E743=3,6.29,IF(OR(E743=5,E743=4),6.5,IF(OR(E743=6,E743=7),6.72,IF(OR(E743=8,E743=9),6.94,IF(OR(E743=10,E743=11,E743=12),7.17,IF(OR(E743=13,E743=14,E743=15),7.41,IF(OR(E743=16,E743=17,E743=18),7.65,7.91)))))))))), IF(F743="Գ-1", IF(E743=0,4.7,IF(E743=1,4.86,IF(E743=2,5.01,IF(E743=3,5.18,IF(OR(E743=5,E743=4),5.35,IF(OR(E743=6,E743=7),5.52,IF(OR(E743=8,E743=9),5.71,IF(OR(E743=10,E743=11,E743=12),5.89,IF(OR(E743=13,E743=14,E743=15),6.09,IF(OR(E743=16,E743=17,E743=18),6.29,6.49)))))))))), IF(F743="Գ-2", IF(E743=0,3.88,IF(E743=1,4.01,IF(E743=2,4.14,IF(E743=3,4.27,IF(OR(E743=5,E743=4),4.41,IF(OR(E743=6,E743=7),4.55,IF(OR(E743=8,E743=9),4.7,IF(OR(E743=10,E743=11,E743=12),4.85,IF(OR(E743=13,E743=14,E743=15),5.01,IF(OR(E743=16,E743=17,E743=18),5.17,5.34)))))))))), IF(F743="Գ-3", IF(E743=0,3.21,IF(E743=1,3.31,IF(E743=2,3.42,IF(E743=3,3.53,IF(OR(E743=5,E743=4),3.64,IF(OR(E743=6,E743=7),3.76,IF(OR(E743=8,E743=9),3.88,IF(OR(E743=10,E743=11,E743=12),4.01,IF(OR(E743=13,E743=14,E743=15),4.13,IF(OR(E743=16,E743=17,E743=18),4.27,4.4)))))))))), IF(F743="Ա-1", IF(E743=0,2.66,IF(E743=1,2.75,IF(E743=2,2.83,IF(E743=3,2.92,IF(OR(E743=5,E743=4),3.02,IF(OR(E743=6,E743=7),3.11,IF(OR(E743=8,E743=9),3.21,IF(OR(E743=10,E743=11,E743=12),3.31,IF(OR(E743=13,E743=14,E743=15),3.42,IF(OR(E743=16,E743=17,E743=18),3.53,3.64)))))))))), IF(F743="Ա-2", IF(E743=0,2.28,IF(E743=1,2.35,IF(E743=2,2.43,IF(E743=3,2.5,IF(OR(E743=5,E743=4),2.58,IF(OR(E743=6,E743=7),2.66,IF(OR(E743=8,E743=9),2.75,IF(OR(E743=10,E743=11,E743=12),2.83,IF(OR(E743=13,E743=14,E743=15),2.92,IF(OR(E743=16,E743=17,E743=18),3.01,3.11)))))))))),IF(F743="Ա-3", IF(E743=0,1.96,IF(E743=1,2.02,IF(E743=2,2.08,IF(E743=3,2.15,IF(OR(E743=5,E743=4),2.21,IF(OR(E743=6,E743=7),2.28,IF(OR(E743=8,E743=9),2.35,IF(OR(E743=10,E743=11,E743=12),2.42,IF(OR(E743=13,E743=14,E743=15),2.5,IF(OR(E743=16,E743=17,E743=18),2.58,2.66)))))))))), IF(F743="Կ-1", IF(E743=0,1.68,IF(E743=1,1.73,IF(E743=2,1.79,IF(E743=3,1.84,IF(OR(E743=5,E743=4),1.9,IF(OR(E743=6,E743=7),1.96,IF(OR(E743=8,E743=9),2.02,IF(OR(E743=10,E743=11,E743=12),2.08,IF(OR(E743=13,E743=14,E743=15),2.14,IF(OR(E743=16,E743=17,E743=18),2.21,2.28)))))))))), IF(F743="Կ-2", IF(E743=0,1.45,IF(E743=1,1.49,IF(E743=2,1.54,IF(E743=3,1.59,IF(OR(E743=5,E743=4),1.63,IF(OR(E743=6,E743=7),1.68,IF(OR(E743=8,E743=9),1.73,IF(OR(E743=10,E743=11,E743=12),1.79,IF(OR(E743=13,E743=14,E743=15),1.84,IF(OR(E743=16,E743=17,E743=18),1.9,1.95)))))))))),IF(F743="Կ-3", IF(E743=0,1.25,IF(E743=1,1.29,IF(E743=2,1.33,IF(E743=3,1.37,IF(OR(E743=5,E743=4),1.41,IF(OR(E743=6,E743=7),1.45,IF(OR(E743=8,E743=9),1.49,IF(OR(E743=10,E743=11,E743=12),1.54,IF(OR(E743=13,E743=14,E743=15),1.58,IF(OR(E743=16,E743=17,E743=18),1.63,1.68)))))))))), "Error"))))))))))))</f>
        <v>1.79</v>
      </c>
      <c r="H743" s="443">
        <v>66140</v>
      </c>
      <c r="I743" s="1337">
        <f>+H743*G743</f>
        <v>118390.6</v>
      </c>
      <c r="J743" s="229"/>
      <c r="K743" s="1337">
        <f t="shared" si="364"/>
        <v>118390.6</v>
      </c>
      <c r="L743" s="1411">
        <f t="shared" si="365"/>
        <v>1539077.8</v>
      </c>
      <c r="M743" s="1339">
        <v>1</v>
      </c>
      <c r="N743" s="523">
        <f t="shared" si="362"/>
        <v>3</v>
      </c>
      <c r="O743" s="377"/>
      <c r="P743" s="229" t="str">
        <f>+F743</f>
        <v>Կ-1</v>
      </c>
      <c r="Q743" s="643">
        <f t="shared" si="367"/>
        <v>1.84</v>
      </c>
      <c r="R743" s="1408"/>
      <c r="S743" s="1408">
        <f t="shared" si="363"/>
        <v>1.84</v>
      </c>
      <c r="T743" s="1337">
        <v>66140</v>
      </c>
      <c r="U743" s="1337">
        <f>+T743*S743</f>
        <v>121697.60000000001</v>
      </c>
      <c r="V743" s="1334">
        <f t="shared" si="368"/>
        <v>0</v>
      </c>
      <c r="W743" s="1337">
        <f t="shared" si="369"/>
        <v>121697.60000000001</v>
      </c>
      <c r="X743" s="1411">
        <f t="shared" si="370"/>
        <v>1582068.8</v>
      </c>
      <c r="Y743" s="1339">
        <v>1</v>
      </c>
      <c r="Z743" s="523">
        <f t="shared" si="371"/>
        <v>4</v>
      </c>
      <c r="AA743" s="377"/>
      <c r="AB743" s="229" t="str">
        <f>+P743</f>
        <v>Կ-1</v>
      </c>
      <c r="AC743" s="1408">
        <f>IF(Y743&lt;1,0,IF(AB743="Բ-1",IF(Z743=0,6.94,IF(Z743=1,7.17,IF(Z743=2,7.41,IF(Z743=3,7.66,IF(OR(Z743=5,Z743=4),7.92,IF(OR(Z743=6,Z743=7),8.18,IF(OR(Z743=8,Z743=9),8.46,IF(OR(Z743=10,Z743=11,Z743=12),8.74,IF(OR(Z743=13,Z743=14,Z743=15),9.03,IF(OR(Z743=16,Z743=17,Z743=18),9.33,9.65)))))))))),IF(AB743="Բ-2", IF(Z743=0,5.71,IF(Z743=1,5.89,IF(Z743=2,6.09,IF(Z743=3,6.29,IF(OR(Z743=5,Z743=4),6.5,IF(OR(Z743=6,Z743=7),6.72,IF(OR(Z743=8,Z743=9),6.94,IF(OR(Z743=10,Z743=11,Z743=12),7.17,IF(OR(Z743=13,Z743=14,Z743=15),7.41,IF(OR(Z743=16,Z743=17,Z743=18),7.65,7.91)))))))))), IF(AB743="Գ-1", IF(Z743=0,4.7,IF(Z743=1,4.86,IF(Z743=2,5.01,IF(Z743=3,5.18,IF(OR(Z743=5,Z743=4),5.35,IF(OR(Z743=6,Z743=7),5.52,IF(OR(Z743=8,Z743=9),5.71,IF(OR(Z743=10,Z743=11,Z743=12),5.89,IF(OR(Z743=13,Z743=14,Z743=15),6.09,IF(OR(Z743=16,Z743=17,Z743=18),6.29,6.49)))))))))), IF(AB743="Գ-2", IF(Z743=0,3.88,IF(Z743=1,4.01,IF(Z743=2,4.14,IF(Z743=3,4.27,IF(OR(Z743=5,Z743=4),4.41,IF(OR(Z743=6,Z743=7),4.55,IF(OR(Z743=8,Z743=9),4.7,IF(OR(Z743=10,Z743=11,Z743=12),4.85,IF(OR(Z743=13,Z743=14,Z743=15),5.01,IF(OR(Z743=16,Z743=17,Z743=18),5.17,5.34)))))))))), IF(AB743="Գ-3", IF(Z743=0,3.21,IF(Z743=1,3.31,IF(Z743=2,3.42,IF(Z743=3,3.53,IF(OR(Z743=5,Z743=4),3.64,IF(OR(Z743=6,Z743=7),3.76,IF(OR(Z743=8,Z743=9),3.88,IF(OR(Z743=10,Z743=11,Z743=12),4.01,IF(OR(Z743=13,Z743=14,Z743=15),4.13,IF(OR(Z743=16,Z743=17,Z743=18),4.27,4.4)))))))))), IF(AB743="Ա-1", IF(Z743=0,2.66,IF(Z743=1,2.75,IF(Z743=2,2.83,IF(Z743=3,2.92,IF(OR(Z743=5,Z743=4),3.02,IF(OR(Z743=6,Z743=7),3.11,IF(OR(Z743=8,Z743=9),3.21,IF(OR(Z743=10,Z743=11,Z743=12),3.31,IF(OR(Z743=13,Z743=14,Z743=15),3.42,IF(OR(Z743=16,Z743=17,Z743=18),3.53,3.64)))))))))), IF(AB743="Ա-2", IF(Z743=0,2.28,IF(Z743=1,2.35,IF(Z743=2,2.43,IF(Z743=3,2.5,IF(OR(Z743=5,Z743=4),2.58,IF(OR(Z743=6,Z743=7),2.66,IF(OR(Z743=8,Z743=9),2.75,IF(OR(Z743=10,Z743=11,Z743=12),2.83,IF(OR(Z743=13,Z743=14,Z743=15),2.92,IF(OR(Z743=16,Z743=17,Z743=18),3.01,3.11)))))))))),IF(AB743="Ա-3", IF(Z743=0,1.96,IF(Z743=1,2.02,IF(Z743=2,2.08,IF(Z743=3,2.15,IF(OR(Z743=5,Z743=4),2.21,IF(OR(Z743=6,Z743=7),2.28,IF(OR(Z743=8,Z743=9),2.35,IF(OR(Z743=10,Z743=11,Z743=12),2.42,IF(OR(Z743=13,Z743=14,Z743=15),2.5,IF(OR(Z743=16,Z743=17,Z743=18),2.58,2.66)))))))))), IF(AB743="Կ-1", IF(Z743=0,1.68,IF(Z743=1,1.73,IF(Z743=2,1.79,IF(Z743=3,1.84,IF(OR(Z743=5,Z743=4),1.9,IF(OR(Z743=6,Z743=7),1.96,IF(OR(Z743=8,Z743=9),2.02,IF(OR(Z743=10,Z743=11,Z743=12),2.08,IF(OR(Z743=13,Z743=14,Z743=15),2.14,IF(OR(Z743=16,Z743=17,Z743=18),2.21,2.28)))))))))), IF(AB743="Կ-2", IF(Z743=0,1.45,IF(Z743=1,1.49,IF(Z743=2,1.54,IF(Z743=3,1.59,IF(OR(Z743=5,Z743=4),1.63,IF(OR(Z743=6,Z743=7),1.68,IF(OR(Z743=8,Z743=9),1.73,IF(OR(Z743=10,Z743=11,Z743=12),1.79,IF(OR(Z743=13,Z743=14,Z743=15),1.84,IF(OR(Z743=16,Z743=17,Z743=18),1.9,1.95)))))))))),IF(AB743="Կ-3", IF(Z743=0,1.25,IF(Z743=1,1.29,IF(Z743=2,1.33,IF(Z743=3,1.37,IF(OR(Z743=5,Z743=4),1.41,IF(OR(Z743=6,Z743=7),1.45,IF(OR(Z743=8,Z743=9),1.49,IF(OR(Z743=10,Z743=11,Z743=12),1.54,IF(OR(Z743=13,Z743=14,Z743=15),1.58,IF(OR(Z743=16,Z743=17,Z743=18),1.63,1.68)))))))))), "Error"))))))))))))</f>
        <v>1.9</v>
      </c>
      <c r="AD743" s="1408"/>
      <c r="AE743" s="1408">
        <f>+AC743+AC743*AD743</f>
        <v>1.9</v>
      </c>
      <c r="AF743" s="1337">
        <v>66140</v>
      </c>
      <c r="AG743" s="1337">
        <f>+AF743*AE743</f>
        <v>125666</v>
      </c>
      <c r="AH743" s="1334">
        <f t="shared" si="374"/>
        <v>0</v>
      </c>
      <c r="AI743" s="1337">
        <f t="shared" si="375"/>
        <v>125666</v>
      </c>
      <c r="AJ743" s="1411">
        <f t="shared" si="376"/>
        <v>1633658</v>
      </c>
      <c r="AK743" s="1339">
        <v>1</v>
      </c>
      <c r="AL743" s="376">
        <f>+Z743+1</f>
        <v>5</v>
      </c>
      <c r="AM743" s="377"/>
      <c r="AN743" s="229" t="str">
        <f>+AB743</f>
        <v>Կ-1</v>
      </c>
      <c r="AO743" s="1408">
        <f>IF(AK743&lt;1,0,IF(AN743="Բ-1",IF(AL743=0,6.94,IF(AL743=1,7.17,IF(AL743=2,7.41,IF(AL743=3,7.66,IF(OR(AL743=5,AL743=4),7.92,IF(OR(AL743=6,AL743=7),8.18,IF(OR(AL743=8,AL743=9),8.46,IF(OR(AL743=10,AL743=11,AL743=12),8.74,IF(OR(AL743=13,AL743=14,AL743=15),9.03,IF(OR(AL743=16,AL743=17,AL743=18),9.33,9.65)))))))))),IF(AN743="Բ-2", IF(AL743=0,5.71,IF(AL743=1,5.89,IF(AL743=2,6.09,IF(AL743=3,6.29,IF(OR(AL743=5,AL743=4),6.5,IF(OR(AL743=6,AL743=7),6.72,IF(OR(AL743=8,AL743=9),6.94,IF(OR(AL743=10,AL743=11,AL743=12),7.17,IF(OR(AL743=13,AL743=14,AL743=15),7.41,IF(OR(AL743=16,AL743=17,AL743=18),7.65,7.91)))))))))), IF(AN743="Գ-1", IF(AL743=0,4.7,IF(AL743=1,4.86,IF(AL743=2,5.01,IF(AL743=3,5.18,IF(OR(AL743=5,AL743=4),5.35,IF(OR(AL743=6,AL743=7),5.52,IF(OR(AL743=8,AL743=9),5.71,IF(OR(AL743=10,AL743=11,AL743=12),5.89,IF(OR(AL743=13,AL743=14,AL743=15),6.09,IF(OR(AL743=16,AL743=17,AL743=18),6.29,6.49)))))))))), IF(AN743="Գ-2", IF(AL743=0,3.88,IF(AL743=1,4.01,IF(AL743=2,4.14,IF(AL743=3,4.27,IF(OR(AL743=5,AL743=4),4.41,IF(OR(AL743=6,AL743=7),4.55,IF(OR(AL743=8,AL743=9),4.7,IF(OR(AL743=10,AL743=11,AL743=12),4.85,IF(OR(AL743=13,AL743=14,AL743=15),5.01,IF(OR(AL743=16,AL743=17,AL743=18),5.17,5.34)))))))))), IF(AN743="Գ-3", IF(AL743=0,3.21,IF(AL743=1,3.31,IF(AL743=2,3.42,IF(AL743=3,3.53,IF(OR(AL743=5,AL743=4),3.64,IF(OR(AL743=6,AL743=7),3.76,IF(OR(AL743=8,AL743=9),3.88,IF(OR(AL743=10,AL743=11,AL743=12),4.01,IF(OR(AL743=13,AL743=14,AL743=15),4.13,IF(OR(AL743=16,AL743=17,AL743=18),4.27,4.4)))))))))), IF(AN743="Ա-1", IF(AL743=0,2.66,IF(AL743=1,2.75,IF(AL743=2,2.83,IF(AL743=3,2.92,IF(OR(AL743=5,AL743=4),3.02,IF(OR(AL743=6,AL743=7),3.11,IF(OR(AL743=8,AL743=9),3.21,IF(OR(AL743=10,AL743=11,AL743=12),3.31,IF(OR(AL743=13,AL743=14,AL743=15),3.42,IF(OR(AL743=16,AL743=17,AL743=18),3.53,3.64)))))))))), IF(AN743="Ա-2", IF(AL743=0,2.28,IF(AL743=1,2.35,IF(AL743=2,2.43,IF(AL743=3,2.5,IF(OR(AL743=5,AL743=4),2.58,IF(OR(AL743=6,AL743=7),2.66,IF(OR(AL743=8,AL743=9),2.75,IF(OR(AL743=10,AL743=11,AL743=12),2.83,IF(OR(AL743=13,AL743=14,AL743=15),2.92,IF(OR(AL743=16,AL743=17,AL743=18),3.01,3.11)))))))))),IF(AN743="Ա-3", IF(AL743=0,1.96,IF(AL743=1,2.02,IF(AL743=2,2.08,IF(AL743=3,2.15,IF(OR(AL743=5,AL743=4),2.21,IF(OR(AL743=6,AL743=7),2.28,IF(OR(AL743=8,AL743=9),2.35,IF(OR(AL743=10,AL743=11,AL743=12),2.42,IF(OR(AL743=13,AL743=14,AL743=15),2.5,IF(OR(AL743=16,AL743=17,AL743=18),2.58,2.66)))))))))), IF(AN743="Կ-1", IF(AL743=0,1.68,IF(AL743=1,1.73,IF(AL743=2,1.79,IF(AL743=3,1.84,IF(OR(AL743=5,AL743=4),1.9,IF(OR(AL743=6,AL743=7),1.96,IF(OR(AL743=8,AL743=9),2.02,IF(OR(AL743=10,AL743=11,AL743=12),2.08,IF(OR(AL743=13,AL743=14,AL743=15),2.14,IF(OR(AL743=16,AL743=17,AL743=18),2.21,2.28)))))))))), IF(AN743="Կ-2", IF(AL743=0,1.45,IF(AL743=1,1.49,IF(AL743=2,1.54,IF(AL743=3,1.59,IF(OR(AL743=5,AL743=4),1.63,IF(OR(AL743=6,AL743=7),1.68,IF(OR(AL743=8,AL743=9),1.73,IF(OR(AL743=10,AL743=11,AL743=12),1.79,IF(OR(AL743=13,AL743=14,AL743=15),1.84,IF(OR(AL743=16,AL743=17,AL743=18),1.9,1.95)))))))))),IF(AN743="Կ-3", IF(AL743=0,1.25,IF(AL743=1,1.29,IF(AL743=2,1.33,IF(AL743=3,1.37,IF(OR(AL743=5,AL743=4),1.41,IF(OR(AL743=6,AL743=7),1.45,IF(OR(AL743=8,AL743=9),1.49,IF(OR(AL743=10,AL743=11,AL743=12),1.54,IF(OR(AL743=13,AL743=14,AL743=15),1.58,IF(OR(AL743=16,AL743=17,AL743=18),1.63,1.68)))))))))), "Error"))))))))))))</f>
        <v>1.9</v>
      </c>
      <c r="AP743" s="1408"/>
      <c r="AQ743" s="1408">
        <f>+AO743+AO743*AP743</f>
        <v>1.9</v>
      </c>
      <c r="AR743" s="1337">
        <v>66140</v>
      </c>
      <c r="AS743" s="1337">
        <f>+AR743*AQ743</f>
        <v>125666</v>
      </c>
      <c r="AT743" s="1334">
        <f t="shared" si="380"/>
        <v>0</v>
      </c>
      <c r="AU743" s="1337">
        <f t="shared" si="381"/>
        <v>125666</v>
      </c>
      <c r="AV743" s="1411">
        <f t="shared" si="382"/>
        <v>1633658</v>
      </c>
    </row>
    <row r="744" spans="1:48" ht="17.25" thickBot="1">
      <c r="A744" s="1421">
        <v>702</v>
      </c>
      <c r="B744" s="1429" t="s">
        <v>2532</v>
      </c>
      <c r="C744" s="1430" t="s">
        <v>2467</v>
      </c>
      <c r="D744" s="1423">
        <v>1</v>
      </c>
      <c r="E744" s="1419">
        <v>2</v>
      </c>
      <c r="F744" s="725" t="s">
        <v>98</v>
      </c>
      <c r="G744" s="724">
        <f>IF(D744&lt;1,0,IF(F744="Բ-1",IF(E744=0,6.94,IF(E744=1,7.17,IF(E744=2,7.41,IF(E744=3,7.66,IF(OR(E744=5,E744=4),7.92,IF(OR(E744=6,E744=7),8.18,IF(OR(E744=8,E744=9),8.46,IF(OR(E744=10,E744=11,E744=12),8.74,IF(OR(E744=13,E744=14,E744=15),9.03,IF(OR(E744=16,E744=17,E744=18),9.33,9.65)))))))))),IF(F744="Բ-2", IF(E744=0,5.71,IF(E744=1,5.89,IF(E744=2,6.09,IF(E744=3,6.29,IF(OR(E744=5,E744=4),6.5,IF(OR(E744=6,E744=7),6.72,IF(OR(E744=8,E744=9),6.94,IF(OR(E744=10,E744=11,E744=12),7.17,IF(OR(E744=13,E744=14,E744=15),7.41,IF(OR(E744=16,E744=17,E744=18),7.65,7.91)))))))))), IF(F744="Գ-1", IF(E744=0,4.7,IF(E744=1,4.86,IF(E744=2,5.01,IF(E744=3,5.18,IF(OR(E744=5,E744=4),5.35,IF(OR(E744=6,E744=7),5.52,IF(OR(E744=8,E744=9),5.71,IF(OR(E744=10,E744=11,E744=12),5.89,IF(OR(E744=13,E744=14,E744=15),6.09,IF(OR(E744=16,E744=17,E744=18),6.29,6.49)))))))))), IF(F744="Գ-2", IF(E744=0,3.88,IF(E744=1,4.01,IF(E744=2,4.14,IF(E744=3,4.27,IF(OR(E744=5,E744=4),4.41,IF(OR(E744=6,E744=7),4.55,IF(OR(E744=8,E744=9),4.7,IF(OR(E744=10,E744=11,E744=12),4.85,IF(OR(E744=13,E744=14,E744=15),5.01,IF(OR(E744=16,E744=17,E744=18),5.17,5.34)))))))))), IF(F744="Գ-3", IF(E744=0,3.21,IF(E744=1,3.31,IF(E744=2,3.42,IF(E744=3,3.53,IF(OR(E744=5,E744=4),3.64,IF(OR(E744=6,E744=7),3.76,IF(OR(E744=8,E744=9),3.88,IF(OR(E744=10,E744=11,E744=12),4.01,IF(OR(E744=13,E744=14,E744=15),4.13,IF(OR(E744=16,E744=17,E744=18),4.27,4.4)))))))))), IF(F744="Ա-1", IF(E744=0,2.66,IF(E744=1,2.75,IF(E744=2,2.83,IF(E744=3,2.92,IF(OR(E744=5,E744=4),3.02,IF(OR(E744=6,E744=7),3.11,IF(OR(E744=8,E744=9),3.21,IF(OR(E744=10,E744=11,E744=12),3.31,IF(OR(E744=13,E744=14,E744=15),3.42,IF(OR(E744=16,E744=17,E744=18),3.53,3.64)))))))))), IF(F744="Ա-2", IF(E744=0,2.28,IF(E744=1,2.35,IF(E744=2,2.43,IF(E744=3,2.5,IF(OR(E744=5,E744=4),2.58,IF(OR(E744=6,E744=7),2.66,IF(OR(E744=8,E744=9),2.75,IF(OR(E744=10,E744=11,E744=12),2.83,IF(OR(E744=13,E744=14,E744=15),2.92,IF(OR(E744=16,E744=17,E744=18),3.01,3.11)))))))))),IF(F744="Ա-3", IF(E744=0,1.96,IF(E744=1,2.02,IF(E744=2,2.08,IF(E744=3,2.15,IF(OR(E744=5,E744=4),2.21,IF(OR(E744=6,E744=7),2.28,IF(OR(E744=8,E744=9),2.35,IF(OR(E744=10,E744=11,E744=12),2.42,IF(OR(E744=13,E744=14,E744=15),2.5,IF(OR(E744=16,E744=17,E744=18),2.58,2.66)))))))))), IF(F744="Կ-1", IF(E744=0,1.68,IF(E744=1,1.73,IF(E744=2,1.79,IF(E744=3,1.84,IF(OR(E744=5,E744=4),1.9,IF(OR(E744=6,E744=7),1.96,IF(OR(E744=8,E744=9),2.02,IF(OR(E744=10,E744=11,E744=12),2.08,IF(OR(E744=13,E744=14,E744=15),2.14,IF(OR(E744=16,E744=17,E744=18),2.21,2.28)))))))))), IF(F744="Կ-2", IF(E744=0,1.45,IF(E744=1,1.49,IF(E744=2,1.54,IF(E744=3,1.59,IF(OR(E744=5,E744=4),1.63,IF(OR(E744=6,E744=7),1.68,IF(OR(E744=8,E744=9),1.73,IF(OR(E744=10,E744=11,E744=12),1.79,IF(OR(E744=13,E744=14,E744=15),1.84,IF(OR(E744=16,E744=17,E744=18),1.9,1.95)))))))))),IF(F744="Կ-3", IF(E744=0,1.25,IF(E744=1,1.29,IF(E744=2,1.33,IF(E744=3,1.37,IF(OR(E744=5,E744=4),1.41,IF(OR(E744=6,E744=7),1.45,IF(OR(E744=8,E744=9),1.49,IF(OR(E744=10,E744=11,E744=12),1.54,IF(OR(E744=13,E744=14,E744=15),1.58,IF(OR(E744=16,E744=17,E744=18),1.63,1.68)))))))))), "Error"))))))))))))</f>
        <v>1.79</v>
      </c>
      <c r="H744" s="443">
        <v>66140</v>
      </c>
      <c r="I744" s="1337">
        <f>+H744*G744</f>
        <v>118390.6</v>
      </c>
      <c r="J744" s="229"/>
      <c r="K744" s="1337">
        <f t="shared" si="364"/>
        <v>118390.6</v>
      </c>
      <c r="L744" s="1411">
        <f t="shared" si="365"/>
        <v>1539077.8</v>
      </c>
      <c r="M744" s="1339">
        <v>1</v>
      </c>
      <c r="N744" s="523">
        <f t="shared" si="362"/>
        <v>3</v>
      </c>
      <c r="O744" s="377"/>
      <c r="P744" s="229" t="str">
        <f>+F744</f>
        <v>Կ-1</v>
      </c>
      <c r="Q744" s="643">
        <f t="shared" si="367"/>
        <v>1.84</v>
      </c>
      <c r="R744" s="1408"/>
      <c r="S744" s="1408">
        <f t="shared" si="363"/>
        <v>1.84</v>
      </c>
      <c r="T744" s="1337">
        <v>66140</v>
      </c>
      <c r="U744" s="1337">
        <f>+T744*S744</f>
        <v>121697.60000000001</v>
      </c>
      <c r="V744" s="1334">
        <f t="shared" si="368"/>
        <v>0</v>
      </c>
      <c r="W744" s="1337">
        <f t="shared" si="369"/>
        <v>121697.60000000001</v>
      </c>
      <c r="X744" s="1411">
        <f t="shared" si="370"/>
        <v>1582068.8</v>
      </c>
      <c r="Y744" s="1339">
        <v>1</v>
      </c>
      <c r="Z744" s="523">
        <f t="shared" si="371"/>
        <v>4</v>
      </c>
      <c r="AA744" s="377"/>
      <c r="AB744" s="229" t="str">
        <f>+P744</f>
        <v>Կ-1</v>
      </c>
      <c r="AC744" s="1408">
        <f>IF(Y744&lt;1,0,IF(AB744="Բ-1",IF(Z744=0,6.94,IF(Z744=1,7.17,IF(Z744=2,7.41,IF(Z744=3,7.66,IF(OR(Z744=5,Z744=4),7.92,IF(OR(Z744=6,Z744=7),8.18,IF(OR(Z744=8,Z744=9),8.46,IF(OR(Z744=10,Z744=11,Z744=12),8.74,IF(OR(Z744=13,Z744=14,Z744=15),9.03,IF(OR(Z744=16,Z744=17,Z744=18),9.33,9.65)))))))))),IF(AB744="Բ-2", IF(Z744=0,5.71,IF(Z744=1,5.89,IF(Z744=2,6.09,IF(Z744=3,6.29,IF(OR(Z744=5,Z744=4),6.5,IF(OR(Z744=6,Z744=7),6.72,IF(OR(Z744=8,Z744=9),6.94,IF(OR(Z744=10,Z744=11,Z744=12),7.17,IF(OR(Z744=13,Z744=14,Z744=15),7.41,IF(OR(Z744=16,Z744=17,Z744=18),7.65,7.91)))))))))), IF(AB744="Գ-1", IF(Z744=0,4.7,IF(Z744=1,4.86,IF(Z744=2,5.01,IF(Z744=3,5.18,IF(OR(Z744=5,Z744=4),5.35,IF(OR(Z744=6,Z744=7),5.52,IF(OR(Z744=8,Z744=9),5.71,IF(OR(Z744=10,Z744=11,Z744=12),5.89,IF(OR(Z744=13,Z744=14,Z744=15),6.09,IF(OR(Z744=16,Z744=17,Z744=18),6.29,6.49)))))))))), IF(AB744="Գ-2", IF(Z744=0,3.88,IF(Z744=1,4.01,IF(Z744=2,4.14,IF(Z744=3,4.27,IF(OR(Z744=5,Z744=4),4.41,IF(OR(Z744=6,Z744=7),4.55,IF(OR(Z744=8,Z744=9),4.7,IF(OR(Z744=10,Z744=11,Z744=12),4.85,IF(OR(Z744=13,Z744=14,Z744=15),5.01,IF(OR(Z744=16,Z744=17,Z744=18),5.17,5.34)))))))))), IF(AB744="Գ-3", IF(Z744=0,3.21,IF(Z744=1,3.31,IF(Z744=2,3.42,IF(Z744=3,3.53,IF(OR(Z744=5,Z744=4),3.64,IF(OR(Z744=6,Z744=7),3.76,IF(OR(Z744=8,Z744=9),3.88,IF(OR(Z744=10,Z744=11,Z744=12),4.01,IF(OR(Z744=13,Z744=14,Z744=15),4.13,IF(OR(Z744=16,Z744=17,Z744=18),4.27,4.4)))))))))), IF(AB744="Ա-1", IF(Z744=0,2.66,IF(Z744=1,2.75,IF(Z744=2,2.83,IF(Z744=3,2.92,IF(OR(Z744=5,Z744=4),3.02,IF(OR(Z744=6,Z744=7),3.11,IF(OR(Z744=8,Z744=9),3.21,IF(OR(Z744=10,Z744=11,Z744=12),3.31,IF(OR(Z744=13,Z744=14,Z744=15),3.42,IF(OR(Z744=16,Z744=17,Z744=18),3.53,3.64)))))))))), IF(AB744="Ա-2", IF(Z744=0,2.28,IF(Z744=1,2.35,IF(Z744=2,2.43,IF(Z744=3,2.5,IF(OR(Z744=5,Z744=4),2.58,IF(OR(Z744=6,Z744=7),2.66,IF(OR(Z744=8,Z744=9),2.75,IF(OR(Z744=10,Z744=11,Z744=12),2.83,IF(OR(Z744=13,Z744=14,Z744=15),2.92,IF(OR(Z744=16,Z744=17,Z744=18),3.01,3.11)))))))))),IF(AB744="Ա-3", IF(Z744=0,1.96,IF(Z744=1,2.02,IF(Z744=2,2.08,IF(Z744=3,2.15,IF(OR(Z744=5,Z744=4),2.21,IF(OR(Z744=6,Z744=7),2.28,IF(OR(Z744=8,Z744=9),2.35,IF(OR(Z744=10,Z744=11,Z744=12),2.42,IF(OR(Z744=13,Z744=14,Z744=15),2.5,IF(OR(Z744=16,Z744=17,Z744=18),2.58,2.66)))))))))), IF(AB744="Կ-1", IF(Z744=0,1.68,IF(Z744=1,1.73,IF(Z744=2,1.79,IF(Z744=3,1.84,IF(OR(Z744=5,Z744=4),1.9,IF(OR(Z744=6,Z744=7),1.96,IF(OR(Z744=8,Z744=9),2.02,IF(OR(Z744=10,Z744=11,Z744=12),2.08,IF(OR(Z744=13,Z744=14,Z744=15),2.14,IF(OR(Z744=16,Z744=17,Z744=18),2.21,2.28)))))))))), IF(AB744="Կ-2", IF(Z744=0,1.45,IF(Z744=1,1.49,IF(Z744=2,1.54,IF(Z744=3,1.59,IF(OR(Z744=5,Z744=4),1.63,IF(OR(Z744=6,Z744=7),1.68,IF(OR(Z744=8,Z744=9),1.73,IF(OR(Z744=10,Z744=11,Z744=12),1.79,IF(OR(Z744=13,Z744=14,Z744=15),1.84,IF(OR(Z744=16,Z744=17,Z744=18),1.9,1.95)))))))))),IF(AB744="Կ-3", IF(Z744=0,1.25,IF(Z744=1,1.29,IF(Z744=2,1.33,IF(Z744=3,1.37,IF(OR(Z744=5,Z744=4),1.41,IF(OR(Z744=6,Z744=7),1.45,IF(OR(Z744=8,Z744=9),1.49,IF(OR(Z744=10,Z744=11,Z744=12),1.54,IF(OR(Z744=13,Z744=14,Z744=15),1.58,IF(OR(Z744=16,Z744=17,Z744=18),1.63,1.68)))))))))), "Error"))))))))))))</f>
        <v>1.9</v>
      </c>
      <c r="AD744" s="1408"/>
      <c r="AE744" s="1408">
        <f>+AC744+AC744*AD744</f>
        <v>1.9</v>
      </c>
      <c r="AF744" s="1337">
        <v>66140</v>
      </c>
      <c r="AG744" s="1337">
        <f>+AF744*AE744</f>
        <v>125666</v>
      </c>
      <c r="AH744" s="1334">
        <f t="shared" si="374"/>
        <v>0</v>
      </c>
      <c r="AI744" s="1337">
        <f t="shared" si="375"/>
        <v>125666</v>
      </c>
      <c r="AJ744" s="1411">
        <f t="shared" si="376"/>
        <v>1633658</v>
      </c>
      <c r="AK744" s="1339">
        <v>1</v>
      </c>
      <c r="AL744" s="376">
        <f>+Z744+1</f>
        <v>5</v>
      </c>
      <c r="AM744" s="377"/>
      <c r="AN744" s="229" t="str">
        <f>+AB744</f>
        <v>Կ-1</v>
      </c>
      <c r="AO744" s="1408">
        <f>IF(AK744&lt;1,0,IF(AN744="Բ-1",IF(AL744=0,6.94,IF(AL744=1,7.17,IF(AL744=2,7.41,IF(AL744=3,7.66,IF(OR(AL744=5,AL744=4),7.92,IF(OR(AL744=6,AL744=7),8.18,IF(OR(AL744=8,AL744=9),8.46,IF(OR(AL744=10,AL744=11,AL744=12),8.74,IF(OR(AL744=13,AL744=14,AL744=15),9.03,IF(OR(AL744=16,AL744=17,AL744=18),9.33,9.65)))))))))),IF(AN744="Բ-2", IF(AL744=0,5.71,IF(AL744=1,5.89,IF(AL744=2,6.09,IF(AL744=3,6.29,IF(OR(AL744=5,AL744=4),6.5,IF(OR(AL744=6,AL744=7),6.72,IF(OR(AL744=8,AL744=9),6.94,IF(OR(AL744=10,AL744=11,AL744=12),7.17,IF(OR(AL744=13,AL744=14,AL744=15),7.41,IF(OR(AL744=16,AL744=17,AL744=18),7.65,7.91)))))))))), IF(AN744="Գ-1", IF(AL744=0,4.7,IF(AL744=1,4.86,IF(AL744=2,5.01,IF(AL744=3,5.18,IF(OR(AL744=5,AL744=4),5.35,IF(OR(AL744=6,AL744=7),5.52,IF(OR(AL744=8,AL744=9),5.71,IF(OR(AL744=10,AL744=11,AL744=12),5.89,IF(OR(AL744=13,AL744=14,AL744=15),6.09,IF(OR(AL744=16,AL744=17,AL744=18),6.29,6.49)))))))))), IF(AN744="Գ-2", IF(AL744=0,3.88,IF(AL744=1,4.01,IF(AL744=2,4.14,IF(AL744=3,4.27,IF(OR(AL744=5,AL744=4),4.41,IF(OR(AL744=6,AL744=7),4.55,IF(OR(AL744=8,AL744=9),4.7,IF(OR(AL744=10,AL744=11,AL744=12),4.85,IF(OR(AL744=13,AL744=14,AL744=15),5.01,IF(OR(AL744=16,AL744=17,AL744=18),5.17,5.34)))))))))), IF(AN744="Գ-3", IF(AL744=0,3.21,IF(AL744=1,3.31,IF(AL744=2,3.42,IF(AL744=3,3.53,IF(OR(AL744=5,AL744=4),3.64,IF(OR(AL744=6,AL744=7),3.76,IF(OR(AL744=8,AL744=9),3.88,IF(OR(AL744=10,AL744=11,AL744=12),4.01,IF(OR(AL744=13,AL744=14,AL744=15),4.13,IF(OR(AL744=16,AL744=17,AL744=18),4.27,4.4)))))))))), IF(AN744="Ա-1", IF(AL744=0,2.66,IF(AL744=1,2.75,IF(AL744=2,2.83,IF(AL744=3,2.92,IF(OR(AL744=5,AL744=4),3.02,IF(OR(AL744=6,AL744=7),3.11,IF(OR(AL744=8,AL744=9),3.21,IF(OR(AL744=10,AL744=11,AL744=12),3.31,IF(OR(AL744=13,AL744=14,AL744=15),3.42,IF(OR(AL744=16,AL744=17,AL744=18),3.53,3.64)))))))))), IF(AN744="Ա-2", IF(AL744=0,2.28,IF(AL744=1,2.35,IF(AL744=2,2.43,IF(AL744=3,2.5,IF(OR(AL744=5,AL744=4),2.58,IF(OR(AL744=6,AL744=7),2.66,IF(OR(AL744=8,AL744=9),2.75,IF(OR(AL744=10,AL744=11,AL744=12),2.83,IF(OR(AL744=13,AL744=14,AL744=15),2.92,IF(OR(AL744=16,AL744=17,AL744=18),3.01,3.11)))))))))),IF(AN744="Ա-3", IF(AL744=0,1.96,IF(AL744=1,2.02,IF(AL744=2,2.08,IF(AL744=3,2.15,IF(OR(AL744=5,AL744=4),2.21,IF(OR(AL744=6,AL744=7),2.28,IF(OR(AL744=8,AL744=9),2.35,IF(OR(AL744=10,AL744=11,AL744=12),2.42,IF(OR(AL744=13,AL744=14,AL744=15),2.5,IF(OR(AL744=16,AL744=17,AL744=18),2.58,2.66)))))))))), IF(AN744="Կ-1", IF(AL744=0,1.68,IF(AL744=1,1.73,IF(AL744=2,1.79,IF(AL744=3,1.84,IF(OR(AL744=5,AL744=4),1.9,IF(OR(AL744=6,AL744=7),1.96,IF(OR(AL744=8,AL744=9),2.02,IF(OR(AL744=10,AL744=11,AL744=12),2.08,IF(OR(AL744=13,AL744=14,AL744=15),2.14,IF(OR(AL744=16,AL744=17,AL744=18),2.21,2.28)))))))))), IF(AN744="Կ-2", IF(AL744=0,1.45,IF(AL744=1,1.49,IF(AL744=2,1.54,IF(AL744=3,1.59,IF(OR(AL744=5,AL744=4),1.63,IF(OR(AL744=6,AL744=7),1.68,IF(OR(AL744=8,AL744=9),1.73,IF(OR(AL744=10,AL744=11,AL744=12),1.79,IF(OR(AL744=13,AL744=14,AL744=15),1.84,IF(OR(AL744=16,AL744=17,AL744=18),1.9,1.95)))))))))),IF(AN744="Կ-3", IF(AL744=0,1.25,IF(AL744=1,1.29,IF(AL744=2,1.33,IF(AL744=3,1.37,IF(OR(AL744=5,AL744=4),1.41,IF(OR(AL744=6,AL744=7),1.45,IF(OR(AL744=8,AL744=9),1.49,IF(OR(AL744=10,AL744=11,AL744=12),1.54,IF(OR(AL744=13,AL744=14,AL744=15),1.58,IF(OR(AL744=16,AL744=17,AL744=18),1.63,1.68)))))))))), "Error"))))))))))))</f>
        <v>1.9</v>
      </c>
      <c r="AP744" s="1408"/>
      <c r="AQ744" s="1408">
        <f>+AO744+AO744*AP744</f>
        <v>1.9</v>
      </c>
      <c r="AR744" s="1337">
        <v>66140</v>
      </c>
      <c r="AS744" s="1337">
        <f>+AR744*AQ744</f>
        <v>125666</v>
      </c>
      <c r="AT744" s="1334">
        <f t="shared" si="380"/>
        <v>0</v>
      </c>
      <c r="AU744" s="1337">
        <f t="shared" si="381"/>
        <v>125666</v>
      </c>
      <c r="AV744" s="1411">
        <f t="shared" si="382"/>
        <v>1633658</v>
      </c>
    </row>
    <row r="745" spans="1:48" ht="17.25" thickBot="1">
      <c r="A745" s="1421">
        <v>703</v>
      </c>
      <c r="B745" s="1429" t="s">
        <v>2904</v>
      </c>
      <c r="C745" s="1430" t="s">
        <v>2467</v>
      </c>
      <c r="D745" s="1423">
        <v>1</v>
      </c>
      <c r="E745" s="1419">
        <v>1</v>
      </c>
      <c r="F745" s="725" t="s">
        <v>98</v>
      </c>
      <c r="G745" s="724">
        <f t="shared" si="385"/>
        <v>1.73</v>
      </c>
      <c r="H745" s="443">
        <v>66140</v>
      </c>
      <c r="I745" s="1337">
        <f t="shared" si="386"/>
        <v>114422.2</v>
      </c>
      <c r="J745" s="229"/>
      <c r="K745" s="1337">
        <f t="shared" si="364"/>
        <v>114422.2</v>
      </c>
      <c r="L745" s="1411">
        <f t="shared" si="365"/>
        <v>1487488.5999999999</v>
      </c>
      <c r="M745" s="1339">
        <v>1</v>
      </c>
      <c r="N745" s="523">
        <f t="shared" si="362"/>
        <v>2</v>
      </c>
      <c r="O745" s="377"/>
      <c r="P745" s="229" t="str">
        <f t="shared" si="366"/>
        <v>Կ-1</v>
      </c>
      <c r="Q745" s="643">
        <f t="shared" si="367"/>
        <v>1.79</v>
      </c>
      <c r="R745" s="1408"/>
      <c r="S745" s="1408">
        <f t="shared" si="363"/>
        <v>1.79</v>
      </c>
      <c r="T745" s="1337">
        <v>66140</v>
      </c>
      <c r="U745" s="1337">
        <f t="shared" si="387"/>
        <v>118390.6</v>
      </c>
      <c r="V745" s="1334">
        <f t="shared" si="368"/>
        <v>0</v>
      </c>
      <c r="W745" s="1337">
        <f t="shared" si="369"/>
        <v>118390.6</v>
      </c>
      <c r="X745" s="1411">
        <f t="shared" si="370"/>
        <v>1539077.8</v>
      </c>
      <c r="Y745" s="1339">
        <v>1</v>
      </c>
      <c r="Z745" s="523">
        <f t="shared" si="371"/>
        <v>3</v>
      </c>
      <c r="AA745" s="377"/>
      <c r="AB745" s="229" t="str">
        <f t="shared" si="372"/>
        <v>Կ-1</v>
      </c>
      <c r="AC745" s="1408">
        <f t="shared" si="373"/>
        <v>1.84</v>
      </c>
      <c r="AD745" s="1408"/>
      <c r="AE745" s="1408">
        <f t="shared" si="383"/>
        <v>1.84</v>
      </c>
      <c r="AF745" s="1337">
        <v>66140</v>
      </c>
      <c r="AG745" s="1337">
        <f t="shared" si="388"/>
        <v>121697.60000000001</v>
      </c>
      <c r="AH745" s="1334">
        <f t="shared" si="374"/>
        <v>0</v>
      </c>
      <c r="AI745" s="1337">
        <f t="shared" si="375"/>
        <v>121697.60000000001</v>
      </c>
      <c r="AJ745" s="1411">
        <f t="shared" si="376"/>
        <v>1582068.8</v>
      </c>
      <c r="AK745" s="1339">
        <v>1</v>
      </c>
      <c r="AL745" s="376">
        <f t="shared" si="377"/>
        <v>4</v>
      </c>
      <c r="AM745" s="377"/>
      <c r="AN745" s="229" t="str">
        <f t="shared" si="378"/>
        <v>Կ-1</v>
      </c>
      <c r="AO745" s="1408">
        <f t="shared" si="379"/>
        <v>1.9</v>
      </c>
      <c r="AP745" s="1408"/>
      <c r="AQ745" s="1408">
        <f t="shared" si="384"/>
        <v>1.9</v>
      </c>
      <c r="AR745" s="1337">
        <v>66140</v>
      </c>
      <c r="AS745" s="1337">
        <f t="shared" si="389"/>
        <v>125666</v>
      </c>
      <c r="AT745" s="1334">
        <f t="shared" si="380"/>
        <v>0</v>
      </c>
      <c r="AU745" s="1337">
        <f t="shared" si="381"/>
        <v>125666</v>
      </c>
      <c r="AV745" s="1411">
        <f t="shared" si="382"/>
        <v>1633658</v>
      </c>
    </row>
    <row r="746" spans="1:48" ht="17.25" thickBot="1">
      <c r="A746" s="1421">
        <v>704</v>
      </c>
      <c r="B746" s="1429" t="s">
        <v>2905</v>
      </c>
      <c r="C746" s="1430" t="s">
        <v>2467</v>
      </c>
      <c r="D746" s="1423">
        <v>1</v>
      </c>
      <c r="E746" s="1419">
        <v>1</v>
      </c>
      <c r="F746" s="725" t="s">
        <v>98</v>
      </c>
      <c r="G746" s="724">
        <f t="shared" si="385"/>
        <v>1.73</v>
      </c>
      <c r="H746" s="443">
        <v>66140</v>
      </c>
      <c r="I746" s="1337">
        <f t="shared" si="386"/>
        <v>114422.2</v>
      </c>
      <c r="J746" s="229"/>
      <c r="K746" s="1337">
        <f t="shared" si="364"/>
        <v>114422.2</v>
      </c>
      <c r="L746" s="1411">
        <f t="shared" si="365"/>
        <v>1487488.5999999999</v>
      </c>
      <c r="M746" s="1339">
        <v>1</v>
      </c>
      <c r="N746" s="523">
        <f t="shared" si="362"/>
        <v>2</v>
      </c>
      <c r="O746" s="377"/>
      <c r="P746" s="229" t="str">
        <f t="shared" si="366"/>
        <v>Կ-1</v>
      </c>
      <c r="Q746" s="643">
        <f t="shared" si="367"/>
        <v>1.79</v>
      </c>
      <c r="R746" s="1408"/>
      <c r="S746" s="1408">
        <f t="shared" si="363"/>
        <v>1.79</v>
      </c>
      <c r="T746" s="1337">
        <v>66140</v>
      </c>
      <c r="U746" s="1337">
        <f t="shared" si="387"/>
        <v>118390.6</v>
      </c>
      <c r="V746" s="1334">
        <f t="shared" si="368"/>
        <v>0</v>
      </c>
      <c r="W746" s="1337">
        <f t="shared" si="369"/>
        <v>118390.6</v>
      </c>
      <c r="X746" s="1411">
        <f t="shared" si="370"/>
        <v>1539077.8</v>
      </c>
      <c r="Y746" s="1339">
        <v>1</v>
      </c>
      <c r="Z746" s="523">
        <f t="shared" si="371"/>
        <v>3</v>
      </c>
      <c r="AA746" s="377"/>
      <c r="AB746" s="229" t="str">
        <f t="shared" si="372"/>
        <v>Կ-1</v>
      </c>
      <c r="AC746" s="1408">
        <f t="shared" si="373"/>
        <v>1.84</v>
      </c>
      <c r="AD746" s="1408"/>
      <c r="AE746" s="1408">
        <f t="shared" si="383"/>
        <v>1.84</v>
      </c>
      <c r="AF746" s="1337">
        <v>66140</v>
      </c>
      <c r="AG746" s="1337">
        <f t="shared" si="388"/>
        <v>121697.60000000001</v>
      </c>
      <c r="AH746" s="1334">
        <f t="shared" si="374"/>
        <v>0</v>
      </c>
      <c r="AI746" s="1337">
        <f t="shared" si="375"/>
        <v>121697.60000000001</v>
      </c>
      <c r="AJ746" s="1411">
        <f t="shared" si="376"/>
        <v>1582068.8</v>
      </c>
      <c r="AK746" s="1339">
        <v>1</v>
      </c>
      <c r="AL746" s="376">
        <f t="shared" si="377"/>
        <v>4</v>
      </c>
      <c r="AM746" s="377"/>
      <c r="AN746" s="229" t="str">
        <f t="shared" si="378"/>
        <v>Կ-1</v>
      </c>
      <c r="AO746" s="1408">
        <f t="shared" si="379"/>
        <v>1.9</v>
      </c>
      <c r="AP746" s="1408"/>
      <c r="AQ746" s="1408">
        <f t="shared" si="384"/>
        <v>1.9</v>
      </c>
      <c r="AR746" s="1337">
        <v>66140</v>
      </c>
      <c r="AS746" s="1337">
        <f t="shared" si="389"/>
        <v>125666</v>
      </c>
      <c r="AT746" s="1334">
        <f t="shared" si="380"/>
        <v>0</v>
      </c>
      <c r="AU746" s="1337">
        <f t="shared" si="381"/>
        <v>125666</v>
      </c>
      <c r="AV746" s="1411">
        <f t="shared" si="382"/>
        <v>1633658</v>
      </c>
    </row>
    <row r="747" spans="1:48" ht="17.25" thickBot="1">
      <c r="A747" s="1421">
        <v>705</v>
      </c>
      <c r="B747" s="1429" t="s">
        <v>2906</v>
      </c>
      <c r="C747" s="1430" t="s">
        <v>2467</v>
      </c>
      <c r="D747" s="1423">
        <v>1</v>
      </c>
      <c r="E747" s="1419">
        <v>1</v>
      </c>
      <c r="F747" s="725" t="s">
        <v>98</v>
      </c>
      <c r="G747" s="724">
        <f>IF(D747&lt;1,0,IF(F747="Բ-1",IF(E747=0,6.94,IF(E747=1,7.17,IF(E747=2,7.41,IF(E747=3,7.66,IF(OR(E747=5,E747=4),7.92,IF(OR(E747=6,E747=7),8.18,IF(OR(E747=8,E747=9),8.46,IF(OR(E747=10,E747=11,E747=12),8.74,IF(OR(E747=13,E747=14,E747=15),9.03,IF(OR(E747=16,E747=17,E747=18),9.33,9.65)))))))))),IF(F747="Բ-2", IF(E747=0,5.71,IF(E747=1,5.89,IF(E747=2,6.09,IF(E747=3,6.29,IF(OR(E747=5,E747=4),6.5,IF(OR(E747=6,E747=7),6.72,IF(OR(E747=8,E747=9),6.94,IF(OR(E747=10,E747=11,E747=12),7.17,IF(OR(E747=13,E747=14,E747=15),7.41,IF(OR(E747=16,E747=17,E747=18),7.65,7.91)))))))))), IF(F747="Գ-1", IF(E747=0,4.7,IF(E747=1,4.86,IF(E747=2,5.01,IF(E747=3,5.18,IF(OR(E747=5,E747=4),5.35,IF(OR(E747=6,E747=7),5.52,IF(OR(E747=8,E747=9),5.71,IF(OR(E747=10,E747=11,E747=12),5.89,IF(OR(E747=13,E747=14,E747=15),6.09,IF(OR(E747=16,E747=17,E747=18),6.29,6.49)))))))))), IF(F747="Գ-2", IF(E747=0,3.88,IF(E747=1,4.01,IF(E747=2,4.14,IF(E747=3,4.27,IF(OR(E747=5,E747=4),4.41,IF(OR(E747=6,E747=7),4.55,IF(OR(E747=8,E747=9),4.7,IF(OR(E747=10,E747=11,E747=12),4.85,IF(OR(E747=13,E747=14,E747=15),5.01,IF(OR(E747=16,E747=17,E747=18),5.17,5.34)))))))))), IF(F747="Գ-3", IF(E747=0,3.21,IF(E747=1,3.31,IF(E747=2,3.42,IF(E747=3,3.53,IF(OR(E747=5,E747=4),3.64,IF(OR(E747=6,E747=7),3.76,IF(OR(E747=8,E747=9),3.88,IF(OR(E747=10,E747=11,E747=12),4.01,IF(OR(E747=13,E747=14,E747=15),4.13,IF(OR(E747=16,E747=17,E747=18),4.27,4.4)))))))))), IF(F747="Ա-1", IF(E747=0,2.66,IF(E747=1,2.75,IF(E747=2,2.83,IF(E747=3,2.92,IF(OR(E747=5,E747=4),3.02,IF(OR(E747=6,E747=7),3.11,IF(OR(E747=8,E747=9),3.21,IF(OR(E747=10,E747=11,E747=12),3.31,IF(OR(E747=13,E747=14,E747=15),3.42,IF(OR(E747=16,E747=17,E747=18),3.53,3.64)))))))))), IF(F747="Ա-2", IF(E747=0,2.28,IF(E747=1,2.35,IF(E747=2,2.43,IF(E747=3,2.5,IF(OR(E747=5,E747=4),2.58,IF(OR(E747=6,E747=7),2.66,IF(OR(E747=8,E747=9),2.75,IF(OR(E747=10,E747=11,E747=12),2.83,IF(OR(E747=13,E747=14,E747=15),2.92,IF(OR(E747=16,E747=17,E747=18),3.01,3.11)))))))))),IF(F747="Ա-3", IF(E747=0,1.96,IF(E747=1,2.02,IF(E747=2,2.08,IF(E747=3,2.15,IF(OR(E747=5,E747=4),2.21,IF(OR(E747=6,E747=7),2.28,IF(OR(E747=8,E747=9),2.35,IF(OR(E747=10,E747=11,E747=12),2.42,IF(OR(E747=13,E747=14,E747=15),2.5,IF(OR(E747=16,E747=17,E747=18),2.58,2.66)))))))))), IF(F747="Կ-1", IF(E747=0,1.68,IF(E747=1,1.73,IF(E747=2,1.79,IF(E747=3,1.84,IF(OR(E747=5,E747=4),1.9,IF(OR(E747=6,E747=7),1.96,IF(OR(E747=8,E747=9),2.02,IF(OR(E747=10,E747=11,E747=12),2.08,IF(OR(E747=13,E747=14,E747=15),2.14,IF(OR(E747=16,E747=17,E747=18),2.21,2.28)))))))))), IF(F747="Կ-2", IF(E747=0,1.45,IF(E747=1,1.49,IF(E747=2,1.54,IF(E747=3,1.59,IF(OR(E747=5,E747=4),1.63,IF(OR(E747=6,E747=7),1.68,IF(OR(E747=8,E747=9),1.73,IF(OR(E747=10,E747=11,E747=12),1.79,IF(OR(E747=13,E747=14,E747=15),1.84,IF(OR(E747=16,E747=17,E747=18),1.9,1.95)))))))))),IF(F747="Կ-3", IF(E747=0,1.25,IF(E747=1,1.29,IF(E747=2,1.33,IF(E747=3,1.37,IF(OR(E747=5,E747=4),1.41,IF(OR(E747=6,E747=7),1.45,IF(OR(E747=8,E747=9),1.49,IF(OR(E747=10,E747=11,E747=12),1.54,IF(OR(E747=13,E747=14,E747=15),1.58,IF(OR(E747=16,E747=17,E747=18),1.63,1.68)))))))))), "Error"))))))))))))</f>
        <v>1.73</v>
      </c>
      <c r="H747" s="443">
        <v>66140</v>
      </c>
      <c r="I747" s="1337">
        <f>+H747*G747</f>
        <v>114422.2</v>
      </c>
      <c r="J747" s="229"/>
      <c r="K747" s="1337">
        <f t="shared" si="364"/>
        <v>114422.2</v>
      </c>
      <c r="L747" s="1411">
        <f t="shared" si="365"/>
        <v>1487488.5999999999</v>
      </c>
      <c r="M747" s="1339">
        <v>1</v>
      </c>
      <c r="N747" s="523">
        <f t="shared" ref="N747:N752" si="390">+E747+1</f>
        <v>2</v>
      </c>
      <c r="O747" s="377"/>
      <c r="P747" s="229" t="str">
        <f>+F747</f>
        <v>Կ-1</v>
      </c>
      <c r="Q747" s="643">
        <f t="shared" si="367"/>
        <v>1.79</v>
      </c>
      <c r="R747" s="1408"/>
      <c r="S747" s="1408">
        <f t="shared" ref="S747:S751" si="391">+Q747+Q747*R747</f>
        <v>1.79</v>
      </c>
      <c r="T747" s="1337">
        <v>66140</v>
      </c>
      <c r="U747" s="1337">
        <f>+T747*S747</f>
        <v>118390.6</v>
      </c>
      <c r="V747" s="1334">
        <f t="shared" si="368"/>
        <v>0</v>
      </c>
      <c r="W747" s="1337">
        <f t="shared" si="369"/>
        <v>118390.6</v>
      </c>
      <c r="X747" s="1411">
        <f t="shared" si="370"/>
        <v>1539077.8</v>
      </c>
      <c r="Y747" s="1339">
        <v>1</v>
      </c>
      <c r="Z747" s="523">
        <f t="shared" si="371"/>
        <v>3</v>
      </c>
      <c r="AA747" s="377"/>
      <c r="AB747" s="229" t="str">
        <f>+P747</f>
        <v>Կ-1</v>
      </c>
      <c r="AC747" s="1408">
        <f>IF(Y747&lt;1,0,IF(AB747="Բ-1",IF(Z747=0,6.94,IF(Z747=1,7.17,IF(Z747=2,7.41,IF(Z747=3,7.66,IF(OR(Z747=5,Z747=4),7.92,IF(OR(Z747=6,Z747=7),8.18,IF(OR(Z747=8,Z747=9),8.46,IF(OR(Z747=10,Z747=11,Z747=12),8.74,IF(OR(Z747=13,Z747=14,Z747=15),9.03,IF(OR(Z747=16,Z747=17,Z747=18),9.33,9.65)))))))))),IF(AB747="Բ-2", IF(Z747=0,5.71,IF(Z747=1,5.89,IF(Z747=2,6.09,IF(Z747=3,6.29,IF(OR(Z747=5,Z747=4),6.5,IF(OR(Z747=6,Z747=7),6.72,IF(OR(Z747=8,Z747=9),6.94,IF(OR(Z747=10,Z747=11,Z747=12),7.17,IF(OR(Z747=13,Z747=14,Z747=15),7.41,IF(OR(Z747=16,Z747=17,Z747=18),7.65,7.91)))))))))), IF(AB747="Գ-1", IF(Z747=0,4.7,IF(Z747=1,4.86,IF(Z747=2,5.01,IF(Z747=3,5.18,IF(OR(Z747=5,Z747=4),5.35,IF(OR(Z747=6,Z747=7),5.52,IF(OR(Z747=8,Z747=9),5.71,IF(OR(Z747=10,Z747=11,Z747=12),5.89,IF(OR(Z747=13,Z747=14,Z747=15),6.09,IF(OR(Z747=16,Z747=17,Z747=18),6.29,6.49)))))))))), IF(AB747="Գ-2", IF(Z747=0,3.88,IF(Z747=1,4.01,IF(Z747=2,4.14,IF(Z747=3,4.27,IF(OR(Z747=5,Z747=4),4.41,IF(OR(Z747=6,Z747=7),4.55,IF(OR(Z747=8,Z747=9),4.7,IF(OR(Z747=10,Z747=11,Z747=12),4.85,IF(OR(Z747=13,Z747=14,Z747=15),5.01,IF(OR(Z747=16,Z747=17,Z747=18),5.17,5.34)))))))))), IF(AB747="Գ-3", IF(Z747=0,3.21,IF(Z747=1,3.31,IF(Z747=2,3.42,IF(Z747=3,3.53,IF(OR(Z747=5,Z747=4),3.64,IF(OR(Z747=6,Z747=7),3.76,IF(OR(Z747=8,Z747=9),3.88,IF(OR(Z747=10,Z747=11,Z747=12),4.01,IF(OR(Z747=13,Z747=14,Z747=15),4.13,IF(OR(Z747=16,Z747=17,Z747=18),4.27,4.4)))))))))), IF(AB747="Ա-1", IF(Z747=0,2.66,IF(Z747=1,2.75,IF(Z747=2,2.83,IF(Z747=3,2.92,IF(OR(Z747=5,Z747=4),3.02,IF(OR(Z747=6,Z747=7),3.11,IF(OR(Z747=8,Z747=9),3.21,IF(OR(Z747=10,Z747=11,Z747=12),3.31,IF(OR(Z747=13,Z747=14,Z747=15),3.42,IF(OR(Z747=16,Z747=17,Z747=18),3.53,3.64)))))))))), IF(AB747="Ա-2", IF(Z747=0,2.28,IF(Z747=1,2.35,IF(Z747=2,2.43,IF(Z747=3,2.5,IF(OR(Z747=5,Z747=4),2.58,IF(OR(Z747=6,Z747=7),2.66,IF(OR(Z747=8,Z747=9),2.75,IF(OR(Z747=10,Z747=11,Z747=12),2.83,IF(OR(Z747=13,Z747=14,Z747=15),2.92,IF(OR(Z747=16,Z747=17,Z747=18),3.01,3.11)))))))))),IF(AB747="Ա-3", IF(Z747=0,1.96,IF(Z747=1,2.02,IF(Z747=2,2.08,IF(Z747=3,2.15,IF(OR(Z747=5,Z747=4),2.21,IF(OR(Z747=6,Z747=7),2.28,IF(OR(Z747=8,Z747=9),2.35,IF(OR(Z747=10,Z747=11,Z747=12),2.42,IF(OR(Z747=13,Z747=14,Z747=15),2.5,IF(OR(Z747=16,Z747=17,Z747=18),2.58,2.66)))))))))), IF(AB747="Կ-1", IF(Z747=0,1.68,IF(Z747=1,1.73,IF(Z747=2,1.79,IF(Z747=3,1.84,IF(OR(Z747=5,Z747=4),1.9,IF(OR(Z747=6,Z747=7),1.96,IF(OR(Z747=8,Z747=9),2.02,IF(OR(Z747=10,Z747=11,Z747=12),2.08,IF(OR(Z747=13,Z747=14,Z747=15),2.14,IF(OR(Z747=16,Z747=17,Z747=18),2.21,2.28)))))))))), IF(AB747="Կ-2", IF(Z747=0,1.45,IF(Z747=1,1.49,IF(Z747=2,1.54,IF(Z747=3,1.59,IF(OR(Z747=5,Z747=4),1.63,IF(OR(Z747=6,Z747=7),1.68,IF(OR(Z747=8,Z747=9),1.73,IF(OR(Z747=10,Z747=11,Z747=12),1.79,IF(OR(Z747=13,Z747=14,Z747=15),1.84,IF(OR(Z747=16,Z747=17,Z747=18),1.9,1.95)))))))))),IF(AB747="Կ-3", IF(Z747=0,1.25,IF(Z747=1,1.29,IF(Z747=2,1.33,IF(Z747=3,1.37,IF(OR(Z747=5,Z747=4),1.41,IF(OR(Z747=6,Z747=7),1.45,IF(OR(Z747=8,Z747=9),1.49,IF(OR(Z747=10,Z747=11,Z747=12),1.54,IF(OR(Z747=13,Z747=14,Z747=15),1.58,IF(OR(Z747=16,Z747=17,Z747=18),1.63,1.68)))))))))), "Error"))))))))))))</f>
        <v>1.84</v>
      </c>
      <c r="AD747" s="1408"/>
      <c r="AE747" s="1408">
        <f>+AC747+AC747*AD747</f>
        <v>1.84</v>
      </c>
      <c r="AF747" s="1337">
        <v>66140</v>
      </c>
      <c r="AG747" s="1337">
        <f>+AF747*AE747</f>
        <v>121697.60000000001</v>
      </c>
      <c r="AH747" s="1334">
        <f t="shared" si="374"/>
        <v>0</v>
      </c>
      <c r="AI747" s="1337">
        <f t="shared" si="375"/>
        <v>121697.60000000001</v>
      </c>
      <c r="AJ747" s="1411">
        <f t="shared" si="376"/>
        <v>1582068.8</v>
      </c>
      <c r="AK747" s="1339">
        <v>1</v>
      </c>
      <c r="AL747" s="376">
        <f>+Z747+1</f>
        <v>4</v>
      </c>
      <c r="AM747" s="377"/>
      <c r="AN747" s="229" t="str">
        <f>+AB747</f>
        <v>Կ-1</v>
      </c>
      <c r="AO747" s="1408">
        <f>IF(AK747&lt;1,0,IF(AN747="Բ-1",IF(AL747=0,6.94,IF(AL747=1,7.17,IF(AL747=2,7.41,IF(AL747=3,7.66,IF(OR(AL747=5,AL747=4),7.92,IF(OR(AL747=6,AL747=7),8.18,IF(OR(AL747=8,AL747=9),8.46,IF(OR(AL747=10,AL747=11,AL747=12),8.74,IF(OR(AL747=13,AL747=14,AL747=15),9.03,IF(OR(AL747=16,AL747=17,AL747=18),9.33,9.65)))))))))),IF(AN747="Բ-2", IF(AL747=0,5.71,IF(AL747=1,5.89,IF(AL747=2,6.09,IF(AL747=3,6.29,IF(OR(AL747=5,AL747=4),6.5,IF(OR(AL747=6,AL747=7),6.72,IF(OR(AL747=8,AL747=9),6.94,IF(OR(AL747=10,AL747=11,AL747=12),7.17,IF(OR(AL747=13,AL747=14,AL747=15),7.41,IF(OR(AL747=16,AL747=17,AL747=18),7.65,7.91)))))))))), IF(AN747="Գ-1", IF(AL747=0,4.7,IF(AL747=1,4.86,IF(AL747=2,5.01,IF(AL747=3,5.18,IF(OR(AL747=5,AL747=4),5.35,IF(OR(AL747=6,AL747=7),5.52,IF(OR(AL747=8,AL747=9),5.71,IF(OR(AL747=10,AL747=11,AL747=12),5.89,IF(OR(AL747=13,AL747=14,AL747=15),6.09,IF(OR(AL747=16,AL747=17,AL747=18),6.29,6.49)))))))))), IF(AN747="Գ-2", IF(AL747=0,3.88,IF(AL747=1,4.01,IF(AL747=2,4.14,IF(AL747=3,4.27,IF(OR(AL747=5,AL747=4),4.41,IF(OR(AL747=6,AL747=7),4.55,IF(OR(AL747=8,AL747=9),4.7,IF(OR(AL747=10,AL747=11,AL747=12),4.85,IF(OR(AL747=13,AL747=14,AL747=15),5.01,IF(OR(AL747=16,AL747=17,AL747=18),5.17,5.34)))))))))), IF(AN747="Գ-3", IF(AL747=0,3.21,IF(AL747=1,3.31,IF(AL747=2,3.42,IF(AL747=3,3.53,IF(OR(AL747=5,AL747=4),3.64,IF(OR(AL747=6,AL747=7),3.76,IF(OR(AL747=8,AL747=9),3.88,IF(OR(AL747=10,AL747=11,AL747=12),4.01,IF(OR(AL747=13,AL747=14,AL747=15),4.13,IF(OR(AL747=16,AL747=17,AL747=18),4.27,4.4)))))))))), IF(AN747="Ա-1", IF(AL747=0,2.66,IF(AL747=1,2.75,IF(AL747=2,2.83,IF(AL747=3,2.92,IF(OR(AL747=5,AL747=4),3.02,IF(OR(AL747=6,AL747=7),3.11,IF(OR(AL747=8,AL747=9),3.21,IF(OR(AL747=10,AL747=11,AL747=12),3.31,IF(OR(AL747=13,AL747=14,AL747=15),3.42,IF(OR(AL747=16,AL747=17,AL747=18),3.53,3.64)))))))))), IF(AN747="Ա-2", IF(AL747=0,2.28,IF(AL747=1,2.35,IF(AL747=2,2.43,IF(AL747=3,2.5,IF(OR(AL747=5,AL747=4),2.58,IF(OR(AL747=6,AL747=7),2.66,IF(OR(AL747=8,AL747=9),2.75,IF(OR(AL747=10,AL747=11,AL747=12),2.83,IF(OR(AL747=13,AL747=14,AL747=15),2.92,IF(OR(AL747=16,AL747=17,AL747=18),3.01,3.11)))))))))),IF(AN747="Ա-3", IF(AL747=0,1.96,IF(AL747=1,2.02,IF(AL747=2,2.08,IF(AL747=3,2.15,IF(OR(AL747=5,AL747=4),2.21,IF(OR(AL747=6,AL747=7),2.28,IF(OR(AL747=8,AL747=9),2.35,IF(OR(AL747=10,AL747=11,AL747=12),2.42,IF(OR(AL747=13,AL747=14,AL747=15),2.5,IF(OR(AL747=16,AL747=17,AL747=18),2.58,2.66)))))))))), IF(AN747="Կ-1", IF(AL747=0,1.68,IF(AL747=1,1.73,IF(AL747=2,1.79,IF(AL747=3,1.84,IF(OR(AL747=5,AL747=4),1.9,IF(OR(AL747=6,AL747=7),1.96,IF(OR(AL747=8,AL747=9),2.02,IF(OR(AL747=10,AL747=11,AL747=12),2.08,IF(OR(AL747=13,AL747=14,AL747=15),2.14,IF(OR(AL747=16,AL747=17,AL747=18),2.21,2.28)))))))))), IF(AN747="Կ-2", IF(AL747=0,1.45,IF(AL747=1,1.49,IF(AL747=2,1.54,IF(AL747=3,1.59,IF(OR(AL747=5,AL747=4),1.63,IF(OR(AL747=6,AL747=7),1.68,IF(OR(AL747=8,AL747=9),1.73,IF(OR(AL747=10,AL747=11,AL747=12),1.79,IF(OR(AL747=13,AL747=14,AL747=15),1.84,IF(OR(AL747=16,AL747=17,AL747=18),1.9,1.95)))))))))),IF(AN747="Կ-3", IF(AL747=0,1.25,IF(AL747=1,1.29,IF(AL747=2,1.33,IF(AL747=3,1.37,IF(OR(AL747=5,AL747=4),1.41,IF(OR(AL747=6,AL747=7),1.45,IF(OR(AL747=8,AL747=9),1.49,IF(OR(AL747=10,AL747=11,AL747=12),1.54,IF(OR(AL747=13,AL747=14,AL747=15),1.58,IF(OR(AL747=16,AL747=17,AL747=18),1.63,1.68)))))))))), "Error"))))))))))))</f>
        <v>1.9</v>
      </c>
      <c r="AP747" s="1408"/>
      <c r="AQ747" s="1408">
        <f>+AO747+AO747*AP747</f>
        <v>1.9</v>
      </c>
      <c r="AR747" s="1337">
        <v>66140</v>
      </c>
      <c r="AS747" s="1337">
        <f>+AR747*AQ747</f>
        <v>125666</v>
      </c>
      <c r="AT747" s="1334">
        <f t="shared" si="380"/>
        <v>0</v>
      </c>
      <c r="AU747" s="1337">
        <f t="shared" si="381"/>
        <v>125666</v>
      </c>
      <c r="AV747" s="1411">
        <f t="shared" si="382"/>
        <v>1633658</v>
      </c>
    </row>
    <row r="748" spans="1:48" ht="17.25" thickBot="1">
      <c r="A748" s="1421">
        <v>706</v>
      </c>
      <c r="B748" s="1429" t="s">
        <v>2907</v>
      </c>
      <c r="C748" s="1430" t="s">
        <v>2467</v>
      </c>
      <c r="D748" s="1423">
        <v>1</v>
      </c>
      <c r="E748" s="1419">
        <v>1</v>
      </c>
      <c r="F748" s="725" t="s">
        <v>98</v>
      </c>
      <c r="G748" s="724">
        <f t="shared" si="385"/>
        <v>1.73</v>
      </c>
      <c r="H748" s="443">
        <v>66140</v>
      </c>
      <c r="I748" s="1337">
        <f t="shared" si="386"/>
        <v>114422.2</v>
      </c>
      <c r="J748" s="229"/>
      <c r="K748" s="1337">
        <f t="shared" ref="K748:K753" si="392">+J748+I748</f>
        <v>114422.2</v>
      </c>
      <c r="L748" s="1411">
        <f t="shared" ref="L748:L752" si="393">+K748*13</f>
        <v>1487488.5999999999</v>
      </c>
      <c r="M748" s="1339">
        <v>1</v>
      </c>
      <c r="N748" s="523">
        <f t="shared" si="390"/>
        <v>2</v>
      </c>
      <c r="O748" s="377"/>
      <c r="P748" s="229" t="str">
        <f t="shared" si="366"/>
        <v>Կ-1</v>
      </c>
      <c r="Q748" s="643">
        <f t="shared" ref="Q748:Q752" si="394">IF(M748&lt;1,0,IF(P748="Բ-1",IF(N748=0,6.94,IF(N748=1,7.17,IF(N748=2,7.41,IF(N748=3,7.66,IF(OR(N748=5,N748=4),7.92,IF(OR(N748=6,N748=7),8.18,IF(OR(N748=8,N748=9),8.46,IF(OR(N748=10,N748=11,N748=12),8.74,IF(OR(N748=13,N748=14,N748=15),9.03,IF(OR(N748=16,N748=17,N748=18),9.33,9.65)))))))))),IF(P748="Բ-2", IF(N748=0,5.71,IF(N748=1,5.89,IF(N748=2,6.09,IF(N748=3,6.29,IF(OR(N748=5,N748=4),6.5,IF(OR(N748=6,N748=7),6.72,IF(OR(N748=8,N748=9),6.94,IF(OR(N748=10,N748=11,N748=12),7.17,IF(OR(N748=13,N748=14,N748=15),7.41,IF(OR(N748=16,N748=17,N748=18),7.65,7.91)))))))))), IF(P748="Գ-1", IF(N748=0,4.7,IF(N748=1,4.86,IF(N748=2,5.01,IF(N748=3,5.18,IF(OR(N748=5,N748=4),5.35,IF(OR(N748=6,N748=7),5.52,IF(OR(N748=8,N748=9),5.71,IF(OR(N748=10,N748=11,N748=12),5.89,IF(OR(N748=13,N748=14,N748=15),6.09,IF(OR(N748=16,N748=17,N748=18),6.29,6.49)))))))))), IF(P748="Գ-2", IF(N748=0,3.88,IF(N748=1,4.01,IF(N748=2,4.14,IF(N748=3,4.27,IF(OR(N748=5,N748=4),4.41,IF(OR(N748=6,N748=7),4.55,IF(OR(N748=8,N748=9),4.7,IF(OR(N748=10,N748=11,N748=12),4.85,IF(OR(N748=13,N748=14,N748=15),5.01,IF(OR(N748=16,N748=17,N748=18),5.17,5.34)))))))))), IF(P748="Գ-3", IF(N748=0,3.21,IF(N748=1,3.31,IF(N748=2,3.42,IF(N748=3,3.53,IF(OR(N748=5,N748=4),3.64,IF(OR(N748=6,N748=7),3.76,IF(OR(N748=8,N748=9),3.88,IF(OR(N748=10,N748=11,N748=12),4.01,IF(OR(N748=13,N748=14,N748=15),4.13,IF(OR(N748=16,N748=17,N748=18),4.27,4.4)))))))))), IF(P748="Ա-1", IF(N748=0,2.66,IF(N748=1,2.75,IF(N748=2,2.83,IF(N748=3,2.92,IF(OR(N748=5,N748=4),3.02,IF(OR(N748=6,N748=7),3.11,IF(OR(N748=8,N748=9),3.21,IF(OR(N748=10,N748=11,N748=12),3.31,IF(OR(N748=13,N748=14,N748=15),3.42,IF(OR(N748=16,N748=17,N748=18),3.53,3.64)))))))))), IF(P748="Ա-2", IF(N748=0,2.28,IF(N748=1,2.35,IF(N748=2,2.43,IF(N748=3,2.5,IF(OR(N748=5,N748=4),2.58,IF(OR(N748=6,N748=7),2.66,IF(OR(N748=8,N748=9),2.75,IF(OR(N748=10,N748=11,N748=12),2.83,IF(OR(N748=13,N748=14,N748=15),2.92,IF(OR(N748=16,N748=17,N748=18),3.01,3.11)))))))))),IF(P748="Ա-3", IF(N748=0,1.96,IF(N748=1,2.02,IF(N748=2,2.08,IF(N748=3,2.15,IF(OR(N748=5,N748=4),2.21,IF(OR(N748=6,N748=7),2.28,IF(OR(N748=8,N748=9),2.35,IF(OR(N748=10,N748=11,N748=12),2.42,IF(OR(N748=13,N748=14,N748=15),2.5,IF(OR(N748=16,N748=17,N748=18),2.58,2.66)))))))))), IF(P748="Կ-1", IF(N748=0,1.68,IF(N748=1,1.73,IF(N748=2,1.79,IF(N748=3,1.84,IF(OR(N748=5,N748=4),1.9,IF(OR(N748=6,N748=7),1.96,IF(OR(N748=8,N748=9),2.02,IF(OR(N748=10,N748=11,N748=12),2.08,IF(OR(N748=13,N748=14,N748=15),2.14,IF(OR(N748=16,N748=17,N748=18),2.21,2.28)))))))))), IF(P748="Կ-2", IF(N748=0,1.45,IF(N748=1,1.49,IF(N748=2,1.54,IF(N748=3,1.59,IF(OR(N748=5,N748=4),1.63,IF(OR(N748=6,N748=7),1.68,IF(OR(N748=8,N748=9),1.73,IF(OR(N748=10,N748=11,N748=12),1.79,IF(OR(N748=13,N748=14,N748=15),1.84,IF(OR(N748=16,N748=17,N748=18),1.9,1.95)))))))))),IF(P748="Կ-3", IF(N748=0,1.25,IF(N748=1,1.29,IF(N748=2,1.33,IF(N748=3,1.37,IF(OR(N748=5,N748=4),1.41,IF(OR(N748=6,N748=7),1.45,IF(OR(N748=8,N748=9),1.49,IF(OR(N748=10,N748=11,N748=12),1.54,IF(OR(N748=13,N748=14,N748=15),1.58,IF(OR(N748=16,N748=17,N748=18),1.63,1.68)))))))))), "Error"))))))))))))</f>
        <v>1.79</v>
      </c>
      <c r="R748" s="1408"/>
      <c r="S748" s="1408">
        <f t="shared" si="391"/>
        <v>1.79</v>
      </c>
      <c r="T748" s="1337">
        <v>66140</v>
      </c>
      <c r="U748" s="1337">
        <f t="shared" si="387"/>
        <v>118390.6</v>
      </c>
      <c r="V748" s="1334">
        <f t="shared" ref="V748:V752" si="395">+J748</f>
        <v>0</v>
      </c>
      <c r="W748" s="1337">
        <f t="shared" ref="W748:W752" si="396">+V748+U748</f>
        <v>118390.6</v>
      </c>
      <c r="X748" s="1411">
        <f t="shared" ref="X748:X752" si="397">+W748*13</f>
        <v>1539077.8</v>
      </c>
      <c r="Y748" s="1339">
        <v>1</v>
      </c>
      <c r="Z748" s="523">
        <f t="shared" ref="Z748:Z752" si="398">+N748+1</f>
        <v>3</v>
      </c>
      <c r="AA748" s="377"/>
      <c r="AB748" s="229" t="str">
        <f t="shared" si="372"/>
        <v>Կ-1</v>
      </c>
      <c r="AC748" s="1408">
        <f t="shared" si="373"/>
        <v>1.84</v>
      </c>
      <c r="AD748" s="1408"/>
      <c r="AE748" s="1408">
        <f t="shared" si="383"/>
        <v>1.84</v>
      </c>
      <c r="AF748" s="1337">
        <v>66140</v>
      </c>
      <c r="AG748" s="1337">
        <f t="shared" si="388"/>
        <v>121697.60000000001</v>
      </c>
      <c r="AH748" s="1334">
        <f t="shared" ref="AH748:AH752" si="399">+V748</f>
        <v>0</v>
      </c>
      <c r="AI748" s="1337">
        <f t="shared" ref="AI748:AI752" si="400">+AH748+AG748</f>
        <v>121697.60000000001</v>
      </c>
      <c r="AJ748" s="1411">
        <f t="shared" ref="AJ748:AJ752" si="401">+AI748*13</f>
        <v>1582068.8</v>
      </c>
      <c r="AK748" s="1339">
        <v>1</v>
      </c>
      <c r="AL748" s="376">
        <f t="shared" si="377"/>
        <v>4</v>
      </c>
      <c r="AM748" s="377"/>
      <c r="AN748" s="229" t="str">
        <f t="shared" si="378"/>
        <v>Կ-1</v>
      </c>
      <c r="AO748" s="1408">
        <f t="shared" si="379"/>
        <v>1.9</v>
      </c>
      <c r="AP748" s="1408"/>
      <c r="AQ748" s="1408">
        <f t="shared" si="384"/>
        <v>1.9</v>
      </c>
      <c r="AR748" s="1337">
        <v>66140</v>
      </c>
      <c r="AS748" s="1337">
        <f t="shared" si="389"/>
        <v>125666</v>
      </c>
      <c r="AT748" s="1334">
        <f t="shared" ref="AT748:AT752" si="402">+AH748</f>
        <v>0</v>
      </c>
      <c r="AU748" s="1337">
        <f t="shared" ref="AU748:AU752" si="403">+AT748+AS748</f>
        <v>125666</v>
      </c>
      <c r="AV748" s="1411">
        <f t="shared" ref="AV748:AV752" si="404">+AU748*13</f>
        <v>1633658</v>
      </c>
    </row>
    <row r="749" spans="1:48" ht="17.25" thickBot="1">
      <c r="A749" s="1421">
        <v>707</v>
      </c>
      <c r="B749" s="1433" t="s">
        <v>2908</v>
      </c>
      <c r="C749" s="1430" t="s">
        <v>2467</v>
      </c>
      <c r="D749" s="1423">
        <v>1</v>
      </c>
      <c r="E749" s="1419">
        <v>6</v>
      </c>
      <c r="F749" s="725" t="s">
        <v>98</v>
      </c>
      <c r="G749" s="724">
        <f t="shared" ref="G749:G752" si="405">IF(D749&lt;1,0,IF(F749="Բ-1",IF(E749=0,6.94,IF(E749=1,7.17,IF(E749=2,7.41,IF(E749=3,7.66,IF(OR(E749=5,E749=4),7.92,IF(OR(E749=6,E749=7),8.18,IF(OR(E749=8,E749=9),8.46,IF(OR(E749=10,E749=11,E749=12),8.74,IF(OR(E749=13,E749=14,E749=15),9.03,IF(OR(E749=16,E749=17,E749=18),9.33,9.65)))))))))),IF(F749="Բ-2", IF(E749=0,5.71,IF(E749=1,5.89,IF(E749=2,6.09,IF(E749=3,6.29,IF(OR(E749=5,E749=4),6.5,IF(OR(E749=6,E749=7),6.72,IF(OR(E749=8,E749=9),6.94,IF(OR(E749=10,E749=11,E749=12),7.17,IF(OR(E749=13,E749=14,E749=15),7.41,IF(OR(E749=16,E749=17,E749=18),7.65,7.91)))))))))), IF(F749="Գ-1", IF(E749=0,4.7,IF(E749=1,4.86,IF(E749=2,5.01,IF(E749=3,5.18,IF(OR(E749=5,E749=4),5.35,IF(OR(E749=6,E749=7),5.52,IF(OR(E749=8,E749=9),5.71,IF(OR(E749=10,E749=11,E749=12),5.89,IF(OR(E749=13,E749=14,E749=15),6.09,IF(OR(E749=16,E749=17,E749=18),6.29,6.49)))))))))), IF(F749="Գ-2", IF(E749=0,3.88,IF(E749=1,4.01,IF(E749=2,4.14,IF(E749=3,4.27,IF(OR(E749=5,E749=4),4.41,IF(OR(E749=6,E749=7),4.55,IF(OR(E749=8,E749=9),4.7,IF(OR(E749=10,E749=11,E749=12),4.85,IF(OR(E749=13,E749=14,E749=15),5.01,IF(OR(E749=16,E749=17,E749=18),5.17,5.34)))))))))), IF(F749="Գ-3", IF(E749=0,3.21,IF(E749=1,3.31,IF(E749=2,3.42,IF(E749=3,3.53,IF(OR(E749=5,E749=4),3.64,IF(OR(E749=6,E749=7),3.76,IF(OR(E749=8,E749=9),3.88,IF(OR(E749=10,E749=11,E749=12),4.01,IF(OR(E749=13,E749=14,E749=15),4.13,IF(OR(E749=16,E749=17,E749=18),4.27,4.4)))))))))), IF(F749="Ա-1", IF(E749=0,2.66,IF(E749=1,2.75,IF(E749=2,2.83,IF(E749=3,2.92,IF(OR(E749=5,E749=4),3.02,IF(OR(E749=6,E749=7),3.11,IF(OR(E749=8,E749=9),3.21,IF(OR(E749=10,E749=11,E749=12),3.31,IF(OR(E749=13,E749=14,E749=15),3.42,IF(OR(E749=16,E749=17,E749=18),3.53,3.64)))))))))), IF(F749="Ա-2", IF(E749=0,2.28,IF(E749=1,2.35,IF(E749=2,2.43,IF(E749=3,2.5,IF(OR(E749=5,E749=4),2.58,IF(OR(E749=6,E749=7),2.66,IF(OR(E749=8,E749=9),2.75,IF(OR(E749=10,E749=11,E749=12),2.83,IF(OR(E749=13,E749=14,E749=15),2.92,IF(OR(E749=16,E749=17,E749=18),3.01,3.11)))))))))),IF(F749="Ա-3", IF(E749=0,1.96,IF(E749=1,2.02,IF(E749=2,2.08,IF(E749=3,2.15,IF(OR(E749=5,E749=4),2.21,IF(OR(E749=6,E749=7),2.28,IF(OR(E749=8,E749=9),2.35,IF(OR(E749=10,E749=11,E749=12),2.42,IF(OR(E749=13,E749=14,E749=15),2.5,IF(OR(E749=16,E749=17,E749=18),2.58,2.66)))))))))), IF(F749="Կ-1", IF(E749=0,1.68,IF(E749=1,1.73,IF(E749=2,1.79,IF(E749=3,1.84,IF(OR(E749=5,E749=4),1.9,IF(OR(E749=6,E749=7),1.96,IF(OR(E749=8,E749=9),2.02,IF(OR(E749=10,E749=11,E749=12),2.08,IF(OR(E749=13,E749=14,E749=15),2.14,IF(OR(E749=16,E749=17,E749=18),2.21,2.28)))))))))), IF(F749="Կ-2", IF(E749=0,1.45,IF(E749=1,1.49,IF(E749=2,1.54,IF(E749=3,1.59,IF(OR(E749=5,E749=4),1.63,IF(OR(E749=6,E749=7),1.68,IF(OR(E749=8,E749=9),1.73,IF(OR(E749=10,E749=11,E749=12),1.79,IF(OR(E749=13,E749=14,E749=15),1.84,IF(OR(E749=16,E749=17,E749=18),1.9,1.95)))))))))),IF(F749="Կ-3", IF(E749=0,1.25,IF(E749=1,1.29,IF(E749=2,1.33,IF(E749=3,1.37,IF(OR(E749=5,E749=4),1.41,IF(OR(E749=6,E749=7),1.45,IF(OR(E749=8,E749=9),1.49,IF(OR(E749=10,E749=11,E749=12),1.54,IF(OR(E749=13,E749=14,E749=15),1.58,IF(OR(E749=16,E749=17,E749=18),1.63,1.68)))))))))), "Error"))))))))))))</f>
        <v>1.96</v>
      </c>
      <c r="H749" s="443">
        <v>66140</v>
      </c>
      <c r="I749" s="1337">
        <f t="shared" si="386"/>
        <v>129634.4</v>
      </c>
      <c r="J749" s="229"/>
      <c r="K749" s="1337">
        <f t="shared" si="392"/>
        <v>129634.4</v>
      </c>
      <c r="L749" s="1411">
        <f t="shared" si="393"/>
        <v>1685247.2</v>
      </c>
      <c r="M749" s="1339">
        <v>1</v>
      </c>
      <c r="N749" s="523">
        <f t="shared" si="390"/>
        <v>7</v>
      </c>
      <c r="O749" s="377"/>
      <c r="P749" s="229" t="str">
        <f t="shared" ref="P749:P752" si="406">+F749</f>
        <v>Կ-1</v>
      </c>
      <c r="Q749" s="643">
        <f t="shared" si="394"/>
        <v>1.96</v>
      </c>
      <c r="R749" s="1408"/>
      <c r="S749" s="1408">
        <f t="shared" si="391"/>
        <v>1.96</v>
      </c>
      <c r="T749" s="1337">
        <v>66140</v>
      </c>
      <c r="U749" s="1337">
        <f t="shared" si="387"/>
        <v>129634.4</v>
      </c>
      <c r="V749" s="1334">
        <f t="shared" si="395"/>
        <v>0</v>
      </c>
      <c r="W749" s="1337">
        <f t="shared" si="396"/>
        <v>129634.4</v>
      </c>
      <c r="X749" s="1411">
        <f t="shared" si="397"/>
        <v>1685247.2</v>
      </c>
      <c r="Y749" s="1339">
        <v>1</v>
      </c>
      <c r="Z749" s="523">
        <f t="shared" si="398"/>
        <v>8</v>
      </c>
      <c r="AA749" s="377"/>
      <c r="AB749" s="229" t="str">
        <f t="shared" ref="AB749:AB752" si="407">+P749</f>
        <v>Կ-1</v>
      </c>
      <c r="AC749" s="1408">
        <f t="shared" ref="AC749:AC752" si="408">IF(Y749&lt;1,0,IF(AB749="Բ-1",IF(Z749=0,6.94,IF(Z749=1,7.17,IF(Z749=2,7.41,IF(Z749=3,7.66,IF(OR(Z749=5,Z749=4),7.92,IF(OR(Z749=6,Z749=7),8.18,IF(OR(Z749=8,Z749=9),8.46,IF(OR(Z749=10,Z749=11,Z749=12),8.74,IF(OR(Z749=13,Z749=14,Z749=15),9.03,IF(OR(Z749=16,Z749=17,Z749=18),9.33,9.65)))))))))),IF(AB749="Բ-2", IF(Z749=0,5.71,IF(Z749=1,5.89,IF(Z749=2,6.09,IF(Z749=3,6.29,IF(OR(Z749=5,Z749=4),6.5,IF(OR(Z749=6,Z749=7),6.72,IF(OR(Z749=8,Z749=9),6.94,IF(OR(Z749=10,Z749=11,Z749=12),7.17,IF(OR(Z749=13,Z749=14,Z749=15),7.41,IF(OR(Z749=16,Z749=17,Z749=18),7.65,7.91)))))))))), IF(AB749="Գ-1", IF(Z749=0,4.7,IF(Z749=1,4.86,IF(Z749=2,5.01,IF(Z749=3,5.18,IF(OR(Z749=5,Z749=4),5.35,IF(OR(Z749=6,Z749=7),5.52,IF(OR(Z749=8,Z749=9),5.71,IF(OR(Z749=10,Z749=11,Z749=12),5.89,IF(OR(Z749=13,Z749=14,Z749=15),6.09,IF(OR(Z749=16,Z749=17,Z749=18),6.29,6.49)))))))))), IF(AB749="Գ-2", IF(Z749=0,3.88,IF(Z749=1,4.01,IF(Z749=2,4.14,IF(Z749=3,4.27,IF(OR(Z749=5,Z749=4),4.41,IF(OR(Z749=6,Z749=7),4.55,IF(OR(Z749=8,Z749=9),4.7,IF(OR(Z749=10,Z749=11,Z749=12),4.85,IF(OR(Z749=13,Z749=14,Z749=15),5.01,IF(OR(Z749=16,Z749=17,Z749=18),5.17,5.34)))))))))), IF(AB749="Գ-3", IF(Z749=0,3.21,IF(Z749=1,3.31,IF(Z749=2,3.42,IF(Z749=3,3.53,IF(OR(Z749=5,Z749=4),3.64,IF(OR(Z749=6,Z749=7),3.76,IF(OR(Z749=8,Z749=9),3.88,IF(OR(Z749=10,Z749=11,Z749=12),4.01,IF(OR(Z749=13,Z749=14,Z749=15),4.13,IF(OR(Z749=16,Z749=17,Z749=18),4.27,4.4)))))))))), IF(AB749="Ա-1", IF(Z749=0,2.66,IF(Z749=1,2.75,IF(Z749=2,2.83,IF(Z749=3,2.92,IF(OR(Z749=5,Z749=4),3.02,IF(OR(Z749=6,Z749=7),3.11,IF(OR(Z749=8,Z749=9),3.21,IF(OR(Z749=10,Z749=11,Z749=12),3.31,IF(OR(Z749=13,Z749=14,Z749=15),3.42,IF(OR(Z749=16,Z749=17,Z749=18),3.53,3.64)))))))))), IF(AB749="Ա-2", IF(Z749=0,2.28,IF(Z749=1,2.35,IF(Z749=2,2.43,IF(Z749=3,2.5,IF(OR(Z749=5,Z749=4),2.58,IF(OR(Z749=6,Z749=7),2.66,IF(OR(Z749=8,Z749=9),2.75,IF(OR(Z749=10,Z749=11,Z749=12),2.83,IF(OR(Z749=13,Z749=14,Z749=15),2.92,IF(OR(Z749=16,Z749=17,Z749=18),3.01,3.11)))))))))),IF(AB749="Ա-3", IF(Z749=0,1.96,IF(Z749=1,2.02,IF(Z749=2,2.08,IF(Z749=3,2.15,IF(OR(Z749=5,Z749=4),2.21,IF(OR(Z749=6,Z749=7),2.28,IF(OR(Z749=8,Z749=9),2.35,IF(OR(Z749=10,Z749=11,Z749=12),2.42,IF(OR(Z749=13,Z749=14,Z749=15),2.5,IF(OR(Z749=16,Z749=17,Z749=18),2.58,2.66)))))))))), IF(AB749="Կ-1", IF(Z749=0,1.68,IF(Z749=1,1.73,IF(Z749=2,1.79,IF(Z749=3,1.84,IF(OR(Z749=5,Z749=4),1.9,IF(OR(Z749=6,Z749=7),1.96,IF(OR(Z749=8,Z749=9),2.02,IF(OR(Z749=10,Z749=11,Z749=12),2.08,IF(OR(Z749=13,Z749=14,Z749=15),2.14,IF(OR(Z749=16,Z749=17,Z749=18),2.21,2.28)))))))))), IF(AB749="Կ-2", IF(Z749=0,1.45,IF(Z749=1,1.49,IF(Z749=2,1.54,IF(Z749=3,1.59,IF(OR(Z749=5,Z749=4),1.63,IF(OR(Z749=6,Z749=7),1.68,IF(OR(Z749=8,Z749=9),1.73,IF(OR(Z749=10,Z749=11,Z749=12),1.79,IF(OR(Z749=13,Z749=14,Z749=15),1.84,IF(OR(Z749=16,Z749=17,Z749=18),1.9,1.95)))))))))),IF(AB749="Կ-3", IF(Z749=0,1.25,IF(Z749=1,1.29,IF(Z749=2,1.33,IF(Z749=3,1.37,IF(OR(Z749=5,Z749=4),1.41,IF(OR(Z749=6,Z749=7),1.45,IF(OR(Z749=8,Z749=9),1.49,IF(OR(Z749=10,Z749=11,Z749=12),1.54,IF(OR(Z749=13,Z749=14,Z749=15),1.58,IF(OR(Z749=16,Z749=17,Z749=18),1.63,1.68)))))))))), "Error"))))))))))))</f>
        <v>2.02</v>
      </c>
      <c r="AD749" s="1408"/>
      <c r="AE749" s="1408">
        <f t="shared" si="383"/>
        <v>2.02</v>
      </c>
      <c r="AF749" s="1337">
        <v>66140</v>
      </c>
      <c r="AG749" s="1337">
        <f t="shared" si="388"/>
        <v>133602.79999999999</v>
      </c>
      <c r="AH749" s="1334">
        <f t="shared" si="399"/>
        <v>0</v>
      </c>
      <c r="AI749" s="1337">
        <f t="shared" si="400"/>
        <v>133602.79999999999</v>
      </c>
      <c r="AJ749" s="1411">
        <f t="shared" si="401"/>
        <v>1736836.4</v>
      </c>
      <c r="AK749" s="1339">
        <v>1</v>
      </c>
      <c r="AL749" s="376">
        <f t="shared" ref="AL749:AL752" si="409">+Z749+1</f>
        <v>9</v>
      </c>
      <c r="AM749" s="377"/>
      <c r="AN749" s="229" t="str">
        <f t="shared" ref="AN749:AN752" si="410">+AB749</f>
        <v>Կ-1</v>
      </c>
      <c r="AO749" s="1408">
        <f t="shared" ref="AO749:AO752" si="411">IF(AK749&lt;1,0,IF(AN749="Բ-1",IF(AL749=0,6.94,IF(AL749=1,7.17,IF(AL749=2,7.41,IF(AL749=3,7.66,IF(OR(AL749=5,AL749=4),7.92,IF(OR(AL749=6,AL749=7),8.18,IF(OR(AL749=8,AL749=9),8.46,IF(OR(AL749=10,AL749=11,AL749=12),8.74,IF(OR(AL749=13,AL749=14,AL749=15),9.03,IF(OR(AL749=16,AL749=17,AL749=18),9.33,9.65)))))))))),IF(AN749="Բ-2", IF(AL749=0,5.71,IF(AL749=1,5.89,IF(AL749=2,6.09,IF(AL749=3,6.29,IF(OR(AL749=5,AL749=4),6.5,IF(OR(AL749=6,AL749=7),6.72,IF(OR(AL749=8,AL749=9),6.94,IF(OR(AL749=10,AL749=11,AL749=12),7.17,IF(OR(AL749=13,AL749=14,AL749=15),7.41,IF(OR(AL749=16,AL749=17,AL749=18),7.65,7.91)))))))))), IF(AN749="Գ-1", IF(AL749=0,4.7,IF(AL749=1,4.86,IF(AL749=2,5.01,IF(AL749=3,5.18,IF(OR(AL749=5,AL749=4),5.35,IF(OR(AL749=6,AL749=7),5.52,IF(OR(AL749=8,AL749=9),5.71,IF(OR(AL749=10,AL749=11,AL749=12),5.89,IF(OR(AL749=13,AL749=14,AL749=15),6.09,IF(OR(AL749=16,AL749=17,AL749=18),6.29,6.49)))))))))), IF(AN749="Գ-2", IF(AL749=0,3.88,IF(AL749=1,4.01,IF(AL749=2,4.14,IF(AL749=3,4.27,IF(OR(AL749=5,AL749=4),4.41,IF(OR(AL749=6,AL749=7),4.55,IF(OR(AL749=8,AL749=9),4.7,IF(OR(AL749=10,AL749=11,AL749=12),4.85,IF(OR(AL749=13,AL749=14,AL749=15),5.01,IF(OR(AL749=16,AL749=17,AL749=18),5.17,5.34)))))))))), IF(AN749="Գ-3", IF(AL749=0,3.21,IF(AL749=1,3.31,IF(AL749=2,3.42,IF(AL749=3,3.53,IF(OR(AL749=5,AL749=4),3.64,IF(OR(AL749=6,AL749=7),3.76,IF(OR(AL749=8,AL749=9),3.88,IF(OR(AL749=10,AL749=11,AL749=12),4.01,IF(OR(AL749=13,AL749=14,AL749=15),4.13,IF(OR(AL749=16,AL749=17,AL749=18),4.27,4.4)))))))))), IF(AN749="Ա-1", IF(AL749=0,2.66,IF(AL749=1,2.75,IF(AL749=2,2.83,IF(AL749=3,2.92,IF(OR(AL749=5,AL749=4),3.02,IF(OR(AL749=6,AL749=7),3.11,IF(OR(AL749=8,AL749=9),3.21,IF(OR(AL749=10,AL749=11,AL749=12),3.31,IF(OR(AL749=13,AL749=14,AL749=15),3.42,IF(OR(AL749=16,AL749=17,AL749=18),3.53,3.64)))))))))), IF(AN749="Ա-2", IF(AL749=0,2.28,IF(AL749=1,2.35,IF(AL749=2,2.43,IF(AL749=3,2.5,IF(OR(AL749=5,AL749=4),2.58,IF(OR(AL749=6,AL749=7),2.66,IF(OR(AL749=8,AL749=9),2.75,IF(OR(AL749=10,AL749=11,AL749=12),2.83,IF(OR(AL749=13,AL749=14,AL749=15),2.92,IF(OR(AL749=16,AL749=17,AL749=18),3.01,3.11)))))))))),IF(AN749="Ա-3", IF(AL749=0,1.96,IF(AL749=1,2.02,IF(AL749=2,2.08,IF(AL749=3,2.15,IF(OR(AL749=5,AL749=4),2.21,IF(OR(AL749=6,AL749=7),2.28,IF(OR(AL749=8,AL749=9),2.35,IF(OR(AL749=10,AL749=11,AL749=12),2.42,IF(OR(AL749=13,AL749=14,AL749=15),2.5,IF(OR(AL749=16,AL749=17,AL749=18),2.58,2.66)))))))))), IF(AN749="Կ-1", IF(AL749=0,1.68,IF(AL749=1,1.73,IF(AL749=2,1.79,IF(AL749=3,1.84,IF(OR(AL749=5,AL749=4),1.9,IF(OR(AL749=6,AL749=7),1.96,IF(OR(AL749=8,AL749=9),2.02,IF(OR(AL749=10,AL749=11,AL749=12),2.08,IF(OR(AL749=13,AL749=14,AL749=15),2.14,IF(OR(AL749=16,AL749=17,AL749=18),2.21,2.28)))))))))), IF(AN749="Կ-2", IF(AL749=0,1.45,IF(AL749=1,1.49,IF(AL749=2,1.54,IF(AL749=3,1.59,IF(OR(AL749=5,AL749=4),1.63,IF(OR(AL749=6,AL749=7),1.68,IF(OR(AL749=8,AL749=9),1.73,IF(OR(AL749=10,AL749=11,AL749=12),1.79,IF(OR(AL749=13,AL749=14,AL749=15),1.84,IF(OR(AL749=16,AL749=17,AL749=18),1.9,1.95)))))))))),IF(AN749="Կ-3", IF(AL749=0,1.25,IF(AL749=1,1.29,IF(AL749=2,1.33,IF(AL749=3,1.37,IF(OR(AL749=5,AL749=4),1.41,IF(OR(AL749=6,AL749=7),1.45,IF(OR(AL749=8,AL749=9),1.49,IF(OR(AL749=10,AL749=11,AL749=12),1.54,IF(OR(AL749=13,AL749=14,AL749=15),1.58,IF(OR(AL749=16,AL749=17,AL749=18),1.63,1.68)))))))))), "Error"))))))))))))</f>
        <v>2.02</v>
      </c>
      <c r="AP749" s="1408"/>
      <c r="AQ749" s="1408">
        <f t="shared" si="384"/>
        <v>2.02</v>
      </c>
      <c r="AR749" s="1337">
        <v>66140</v>
      </c>
      <c r="AS749" s="1337">
        <f t="shared" si="389"/>
        <v>133602.79999999999</v>
      </c>
      <c r="AT749" s="1334">
        <f t="shared" si="402"/>
        <v>0</v>
      </c>
      <c r="AU749" s="1337">
        <f t="shared" si="403"/>
        <v>133602.79999999999</v>
      </c>
      <c r="AV749" s="1411">
        <f t="shared" si="404"/>
        <v>1736836.4</v>
      </c>
    </row>
    <row r="750" spans="1:48" ht="17.25" thickBot="1">
      <c r="A750" s="1421">
        <v>708</v>
      </c>
      <c r="B750" s="1429" t="s">
        <v>90</v>
      </c>
      <c r="C750" s="1430" t="s">
        <v>2467</v>
      </c>
      <c r="D750" s="1423">
        <v>1</v>
      </c>
      <c r="E750" s="1419">
        <v>0</v>
      </c>
      <c r="F750" s="725" t="s">
        <v>98</v>
      </c>
      <c r="G750" s="724">
        <f>IF(D750&lt;1,0,IF(F750="Բ-1",IF(E750=0,6.94,IF(E750=1,7.17,IF(E750=2,7.41,IF(E750=3,7.66,IF(OR(E750=5,E750=4),7.92,IF(OR(E750=6,E750=7),8.18,IF(OR(E750=8,E750=9),8.46,IF(OR(E750=10,E750=11,E750=12),8.74,IF(OR(E750=13,E750=14,E750=15),9.03,IF(OR(E750=16,E750=17,E750=18),9.33,9.65)))))))))),IF(F750="Բ-2", IF(E750=0,5.71,IF(E750=1,5.89,IF(E750=2,6.09,IF(E750=3,6.29,IF(OR(E750=5,E750=4),6.5,IF(OR(E750=6,E750=7),6.72,IF(OR(E750=8,E750=9),6.94,IF(OR(E750=10,E750=11,E750=12),7.17,IF(OR(E750=13,E750=14,E750=15),7.41,IF(OR(E750=16,E750=17,E750=18),7.65,7.91)))))))))), IF(F750="Գ-1", IF(E750=0,4.7,IF(E750=1,4.86,IF(E750=2,5.01,IF(E750=3,5.18,IF(OR(E750=5,E750=4),5.35,IF(OR(E750=6,E750=7),5.52,IF(OR(E750=8,E750=9),5.71,IF(OR(E750=10,E750=11,E750=12),5.89,IF(OR(E750=13,E750=14,E750=15),6.09,IF(OR(E750=16,E750=17,E750=18),6.29,6.49)))))))))), IF(F750="Գ-2", IF(E750=0,3.88,IF(E750=1,4.01,IF(E750=2,4.14,IF(E750=3,4.27,IF(OR(E750=5,E750=4),4.41,IF(OR(E750=6,E750=7),4.55,IF(OR(E750=8,E750=9),4.7,IF(OR(E750=10,E750=11,E750=12),4.85,IF(OR(E750=13,E750=14,E750=15),5.01,IF(OR(E750=16,E750=17,E750=18),5.17,5.34)))))))))), IF(F750="Գ-3", IF(E750=0,3.21,IF(E750=1,3.31,IF(E750=2,3.42,IF(E750=3,3.53,IF(OR(E750=5,E750=4),3.64,IF(OR(E750=6,E750=7),3.76,IF(OR(E750=8,E750=9),3.88,IF(OR(E750=10,E750=11,E750=12),4.01,IF(OR(E750=13,E750=14,E750=15),4.13,IF(OR(E750=16,E750=17,E750=18),4.27,4.4)))))))))), IF(F750="Ա-1", IF(E750=0,2.66,IF(E750=1,2.75,IF(E750=2,2.83,IF(E750=3,2.92,IF(OR(E750=5,E750=4),3.02,IF(OR(E750=6,E750=7),3.11,IF(OR(E750=8,E750=9),3.21,IF(OR(E750=10,E750=11,E750=12),3.31,IF(OR(E750=13,E750=14,E750=15),3.42,IF(OR(E750=16,E750=17,E750=18),3.53,3.64)))))))))), IF(F750="Ա-2", IF(E750=0,2.28,IF(E750=1,2.35,IF(E750=2,2.43,IF(E750=3,2.5,IF(OR(E750=5,E750=4),2.58,IF(OR(E750=6,E750=7),2.66,IF(OR(E750=8,E750=9),2.75,IF(OR(E750=10,E750=11,E750=12),2.83,IF(OR(E750=13,E750=14,E750=15),2.92,IF(OR(E750=16,E750=17,E750=18),3.01,3.11)))))))))),IF(F750="Ա-3", IF(E750=0,1.96,IF(E750=1,2.02,IF(E750=2,2.08,IF(E750=3,2.15,IF(OR(E750=5,E750=4),2.21,IF(OR(E750=6,E750=7),2.28,IF(OR(E750=8,E750=9),2.35,IF(OR(E750=10,E750=11,E750=12),2.42,IF(OR(E750=13,E750=14,E750=15),2.5,IF(OR(E750=16,E750=17,E750=18),2.58,2.66)))))))))), IF(F750="Կ-1", IF(E750=0,1.68,IF(E750=1,1.73,IF(E750=2,1.79,IF(E750=3,1.84,IF(OR(E750=5,E750=4),1.9,IF(OR(E750=6,E750=7),1.96,IF(OR(E750=8,E750=9),2.02,IF(OR(E750=10,E750=11,E750=12),2.08,IF(OR(E750=13,E750=14,E750=15),2.14,IF(OR(E750=16,E750=17,E750=18),2.21,2.28)))))))))), IF(F750="Կ-2", IF(E750=0,1.45,IF(E750=1,1.49,IF(E750=2,1.54,IF(E750=3,1.59,IF(OR(E750=5,E750=4),1.63,IF(OR(E750=6,E750=7),1.68,IF(OR(E750=8,E750=9),1.73,IF(OR(E750=10,E750=11,E750=12),1.79,IF(OR(E750=13,E750=14,E750=15),1.84,IF(OR(E750=16,E750=17,E750=18),1.9,1.95)))))))))),IF(F750="Կ-3", IF(E750=0,1.25,IF(E750=1,1.29,IF(E750=2,1.33,IF(E750=3,1.37,IF(OR(E750=5,E750=4),1.41,IF(OR(E750=6,E750=7),1.45,IF(OR(E750=8,E750=9),1.49,IF(OR(E750=10,E750=11,E750=12),1.54,IF(OR(E750=13,E750=14,E750=15),1.58,IF(OR(E750=16,E750=17,E750=18),1.63,1.68)))))))))), "Error"))))))))))))</f>
        <v>1.68</v>
      </c>
      <c r="H750" s="443">
        <v>66140</v>
      </c>
      <c r="I750" s="1337">
        <f>+H750*G750</f>
        <v>111115.2</v>
      </c>
      <c r="J750" s="229"/>
      <c r="K750" s="1337">
        <f t="shared" si="392"/>
        <v>111115.2</v>
      </c>
      <c r="L750" s="1411">
        <f t="shared" si="393"/>
        <v>1444497.5999999999</v>
      </c>
      <c r="M750" s="1339">
        <v>1</v>
      </c>
      <c r="N750" s="523">
        <f t="shared" si="390"/>
        <v>1</v>
      </c>
      <c r="O750" s="377"/>
      <c r="P750" s="229" t="str">
        <f>+F750</f>
        <v>Կ-1</v>
      </c>
      <c r="Q750" s="643">
        <f t="shared" si="394"/>
        <v>1.73</v>
      </c>
      <c r="R750" s="1408"/>
      <c r="S750" s="1408">
        <f t="shared" si="391"/>
        <v>1.73</v>
      </c>
      <c r="T750" s="1337">
        <v>66140</v>
      </c>
      <c r="U750" s="1337">
        <f>+T750*S750</f>
        <v>114422.2</v>
      </c>
      <c r="V750" s="1334">
        <f t="shared" si="395"/>
        <v>0</v>
      </c>
      <c r="W750" s="1337">
        <f t="shared" si="396"/>
        <v>114422.2</v>
      </c>
      <c r="X750" s="1411">
        <f t="shared" si="397"/>
        <v>1487488.5999999999</v>
      </c>
      <c r="Y750" s="1339">
        <v>1</v>
      </c>
      <c r="Z750" s="523">
        <f t="shared" si="398"/>
        <v>2</v>
      </c>
      <c r="AA750" s="377"/>
      <c r="AB750" s="229" t="str">
        <f>+P750</f>
        <v>Կ-1</v>
      </c>
      <c r="AC750" s="1408">
        <f>IF(Y750&lt;1,0,IF(AB750="Բ-1",IF(Z750=0,6.94,IF(Z750=1,7.17,IF(Z750=2,7.41,IF(Z750=3,7.66,IF(OR(Z750=5,Z750=4),7.92,IF(OR(Z750=6,Z750=7),8.18,IF(OR(Z750=8,Z750=9),8.46,IF(OR(Z750=10,Z750=11,Z750=12),8.74,IF(OR(Z750=13,Z750=14,Z750=15),9.03,IF(OR(Z750=16,Z750=17,Z750=18),9.33,9.65)))))))))),IF(AB750="Բ-2", IF(Z750=0,5.71,IF(Z750=1,5.89,IF(Z750=2,6.09,IF(Z750=3,6.29,IF(OR(Z750=5,Z750=4),6.5,IF(OR(Z750=6,Z750=7),6.72,IF(OR(Z750=8,Z750=9),6.94,IF(OR(Z750=10,Z750=11,Z750=12),7.17,IF(OR(Z750=13,Z750=14,Z750=15),7.41,IF(OR(Z750=16,Z750=17,Z750=18),7.65,7.91)))))))))), IF(AB750="Գ-1", IF(Z750=0,4.7,IF(Z750=1,4.86,IF(Z750=2,5.01,IF(Z750=3,5.18,IF(OR(Z750=5,Z750=4),5.35,IF(OR(Z750=6,Z750=7),5.52,IF(OR(Z750=8,Z750=9),5.71,IF(OR(Z750=10,Z750=11,Z750=12),5.89,IF(OR(Z750=13,Z750=14,Z750=15),6.09,IF(OR(Z750=16,Z750=17,Z750=18),6.29,6.49)))))))))), IF(AB750="Գ-2", IF(Z750=0,3.88,IF(Z750=1,4.01,IF(Z750=2,4.14,IF(Z750=3,4.27,IF(OR(Z750=5,Z750=4),4.41,IF(OR(Z750=6,Z750=7),4.55,IF(OR(Z750=8,Z750=9),4.7,IF(OR(Z750=10,Z750=11,Z750=12),4.85,IF(OR(Z750=13,Z750=14,Z750=15),5.01,IF(OR(Z750=16,Z750=17,Z750=18),5.17,5.34)))))))))), IF(AB750="Գ-3", IF(Z750=0,3.21,IF(Z750=1,3.31,IF(Z750=2,3.42,IF(Z750=3,3.53,IF(OR(Z750=5,Z750=4),3.64,IF(OR(Z750=6,Z750=7),3.76,IF(OR(Z750=8,Z750=9),3.88,IF(OR(Z750=10,Z750=11,Z750=12),4.01,IF(OR(Z750=13,Z750=14,Z750=15),4.13,IF(OR(Z750=16,Z750=17,Z750=18),4.27,4.4)))))))))), IF(AB750="Ա-1", IF(Z750=0,2.66,IF(Z750=1,2.75,IF(Z750=2,2.83,IF(Z750=3,2.92,IF(OR(Z750=5,Z750=4),3.02,IF(OR(Z750=6,Z750=7),3.11,IF(OR(Z750=8,Z750=9),3.21,IF(OR(Z750=10,Z750=11,Z750=12),3.31,IF(OR(Z750=13,Z750=14,Z750=15),3.42,IF(OR(Z750=16,Z750=17,Z750=18),3.53,3.64)))))))))), IF(AB750="Ա-2", IF(Z750=0,2.28,IF(Z750=1,2.35,IF(Z750=2,2.43,IF(Z750=3,2.5,IF(OR(Z750=5,Z750=4),2.58,IF(OR(Z750=6,Z750=7),2.66,IF(OR(Z750=8,Z750=9),2.75,IF(OR(Z750=10,Z750=11,Z750=12),2.83,IF(OR(Z750=13,Z750=14,Z750=15),2.92,IF(OR(Z750=16,Z750=17,Z750=18),3.01,3.11)))))))))),IF(AB750="Ա-3", IF(Z750=0,1.96,IF(Z750=1,2.02,IF(Z750=2,2.08,IF(Z750=3,2.15,IF(OR(Z750=5,Z750=4),2.21,IF(OR(Z750=6,Z750=7),2.28,IF(OR(Z750=8,Z750=9),2.35,IF(OR(Z750=10,Z750=11,Z750=12),2.42,IF(OR(Z750=13,Z750=14,Z750=15),2.5,IF(OR(Z750=16,Z750=17,Z750=18),2.58,2.66)))))))))), IF(AB750="Կ-1", IF(Z750=0,1.68,IF(Z750=1,1.73,IF(Z750=2,1.79,IF(Z750=3,1.84,IF(OR(Z750=5,Z750=4),1.9,IF(OR(Z750=6,Z750=7),1.96,IF(OR(Z750=8,Z750=9),2.02,IF(OR(Z750=10,Z750=11,Z750=12),2.08,IF(OR(Z750=13,Z750=14,Z750=15),2.14,IF(OR(Z750=16,Z750=17,Z750=18),2.21,2.28)))))))))), IF(AB750="Կ-2", IF(Z750=0,1.45,IF(Z750=1,1.49,IF(Z750=2,1.54,IF(Z750=3,1.59,IF(OR(Z750=5,Z750=4),1.63,IF(OR(Z750=6,Z750=7),1.68,IF(OR(Z750=8,Z750=9),1.73,IF(OR(Z750=10,Z750=11,Z750=12),1.79,IF(OR(Z750=13,Z750=14,Z750=15),1.84,IF(OR(Z750=16,Z750=17,Z750=18),1.9,1.95)))))))))),IF(AB750="Կ-3", IF(Z750=0,1.25,IF(Z750=1,1.29,IF(Z750=2,1.33,IF(Z750=3,1.37,IF(OR(Z750=5,Z750=4),1.41,IF(OR(Z750=6,Z750=7),1.45,IF(OR(Z750=8,Z750=9),1.49,IF(OR(Z750=10,Z750=11,Z750=12),1.54,IF(OR(Z750=13,Z750=14,Z750=15),1.58,IF(OR(Z750=16,Z750=17,Z750=18),1.63,1.68)))))))))), "Error"))))))))))))</f>
        <v>1.79</v>
      </c>
      <c r="AD750" s="1408"/>
      <c r="AE750" s="1408">
        <f>+AC750+AC750*AD750</f>
        <v>1.79</v>
      </c>
      <c r="AF750" s="1337">
        <v>66140</v>
      </c>
      <c r="AG750" s="1337">
        <f>+AF750*AE750</f>
        <v>118390.6</v>
      </c>
      <c r="AH750" s="1334">
        <f t="shared" si="399"/>
        <v>0</v>
      </c>
      <c r="AI750" s="1337">
        <f t="shared" si="400"/>
        <v>118390.6</v>
      </c>
      <c r="AJ750" s="1411">
        <f t="shared" si="401"/>
        <v>1539077.8</v>
      </c>
      <c r="AK750" s="1339">
        <v>1</v>
      </c>
      <c r="AL750" s="376">
        <f>+Z750+1</f>
        <v>3</v>
      </c>
      <c r="AM750" s="377"/>
      <c r="AN750" s="229" t="str">
        <f>+AB750</f>
        <v>Կ-1</v>
      </c>
      <c r="AO750" s="1408">
        <f>IF(AK750&lt;1,0,IF(AN750="Բ-1",IF(AL750=0,6.94,IF(AL750=1,7.17,IF(AL750=2,7.41,IF(AL750=3,7.66,IF(OR(AL750=5,AL750=4),7.92,IF(OR(AL750=6,AL750=7),8.18,IF(OR(AL750=8,AL750=9),8.46,IF(OR(AL750=10,AL750=11,AL750=12),8.74,IF(OR(AL750=13,AL750=14,AL750=15),9.03,IF(OR(AL750=16,AL750=17,AL750=18),9.33,9.65)))))))))),IF(AN750="Բ-2", IF(AL750=0,5.71,IF(AL750=1,5.89,IF(AL750=2,6.09,IF(AL750=3,6.29,IF(OR(AL750=5,AL750=4),6.5,IF(OR(AL750=6,AL750=7),6.72,IF(OR(AL750=8,AL750=9),6.94,IF(OR(AL750=10,AL750=11,AL750=12),7.17,IF(OR(AL750=13,AL750=14,AL750=15),7.41,IF(OR(AL750=16,AL750=17,AL750=18),7.65,7.91)))))))))), IF(AN750="Գ-1", IF(AL750=0,4.7,IF(AL750=1,4.86,IF(AL750=2,5.01,IF(AL750=3,5.18,IF(OR(AL750=5,AL750=4),5.35,IF(OR(AL750=6,AL750=7),5.52,IF(OR(AL750=8,AL750=9),5.71,IF(OR(AL750=10,AL750=11,AL750=12),5.89,IF(OR(AL750=13,AL750=14,AL750=15),6.09,IF(OR(AL750=16,AL750=17,AL750=18),6.29,6.49)))))))))), IF(AN750="Գ-2", IF(AL750=0,3.88,IF(AL750=1,4.01,IF(AL750=2,4.14,IF(AL750=3,4.27,IF(OR(AL750=5,AL750=4),4.41,IF(OR(AL750=6,AL750=7),4.55,IF(OR(AL750=8,AL750=9),4.7,IF(OR(AL750=10,AL750=11,AL750=12),4.85,IF(OR(AL750=13,AL750=14,AL750=15),5.01,IF(OR(AL750=16,AL750=17,AL750=18),5.17,5.34)))))))))), IF(AN750="Գ-3", IF(AL750=0,3.21,IF(AL750=1,3.31,IF(AL750=2,3.42,IF(AL750=3,3.53,IF(OR(AL750=5,AL750=4),3.64,IF(OR(AL750=6,AL750=7),3.76,IF(OR(AL750=8,AL750=9),3.88,IF(OR(AL750=10,AL750=11,AL750=12),4.01,IF(OR(AL750=13,AL750=14,AL750=15),4.13,IF(OR(AL750=16,AL750=17,AL750=18),4.27,4.4)))))))))), IF(AN750="Ա-1", IF(AL750=0,2.66,IF(AL750=1,2.75,IF(AL750=2,2.83,IF(AL750=3,2.92,IF(OR(AL750=5,AL750=4),3.02,IF(OR(AL750=6,AL750=7),3.11,IF(OR(AL750=8,AL750=9),3.21,IF(OR(AL750=10,AL750=11,AL750=12),3.31,IF(OR(AL750=13,AL750=14,AL750=15),3.42,IF(OR(AL750=16,AL750=17,AL750=18),3.53,3.64)))))))))), IF(AN750="Ա-2", IF(AL750=0,2.28,IF(AL750=1,2.35,IF(AL750=2,2.43,IF(AL750=3,2.5,IF(OR(AL750=5,AL750=4),2.58,IF(OR(AL750=6,AL750=7),2.66,IF(OR(AL750=8,AL750=9),2.75,IF(OR(AL750=10,AL750=11,AL750=12),2.83,IF(OR(AL750=13,AL750=14,AL750=15),2.92,IF(OR(AL750=16,AL750=17,AL750=18),3.01,3.11)))))))))),IF(AN750="Ա-3", IF(AL750=0,1.96,IF(AL750=1,2.02,IF(AL750=2,2.08,IF(AL750=3,2.15,IF(OR(AL750=5,AL750=4),2.21,IF(OR(AL750=6,AL750=7),2.28,IF(OR(AL750=8,AL750=9),2.35,IF(OR(AL750=10,AL750=11,AL750=12),2.42,IF(OR(AL750=13,AL750=14,AL750=15),2.5,IF(OR(AL750=16,AL750=17,AL750=18),2.58,2.66)))))))))), IF(AN750="Կ-1", IF(AL750=0,1.68,IF(AL750=1,1.73,IF(AL750=2,1.79,IF(AL750=3,1.84,IF(OR(AL750=5,AL750=4),1.9,IF(OR(AL750=6,AL750=7),1.96,IF(OR(AL750=8,AL750=9),2.02,IF(OR(AL750=10,AL750=11,AL750=12),2.08,IF(OR(AL750=13,AL750=14,AL750=15),2.14,IF(OR(AL750=16,AL750=17,AL750=18),2.21,2.28)))))))))), IF(AN750="Կ-2", IF(AL750=0,1.45,IF(AL750=1,1.49,IF(AL750=2,1.54,IF(AL750=3,1.59,IF(OR(AL750=5,AL750=4),1.63,IF(OR(AL750=6,AL750=7),1.68,IF(OR(AL750=8,AL750=9),1.73,IF(OR(AL750=10,AL750=11,AL750=12),1.79,IF(OR(AL750=13,AL750=14,AL750=15),1.84,IF(OR(AL750=16,AL750=17,AL750=18),1.9,1.95)))))))))),IF(AN750="Կ-3", IF(AL750=0,1.25,IF(AL750=1,1.29,IF(AL750=2,1.33,IF(AL750=3,1.37,IF(OR(AL750=5,AL750=4),1.41,IF(OR(AL750=6,AL750=7),1.45,IF(OR(AL750=8,AL750=9),1.49,IF(OR(AL750=10,AL750=11,AL750=12),1.54,IF(OR(AL750=13,AL750=14,AL750=15),1.58,IF(OR(AL750=16,AL750=17,AL750=18),1.63,1.68)))))))))), "Error"))))))))))))</f>
        <v>1.84</v>
      </c>
      <c r="AP750" s="1408"/>
      <c r="AQ750" s="1408">
        <f>+AO750+AO750*AP750</f>
        <v>1.84</v>
      </c>
      <c r="AR750" s="1337">
        <v>66140</v>
      </c>
      <c r="AS750" s="1337">
        <f>+AR750*AQ750</f>
        <v>121697.60000000001</v>
      </c>
      <c r="AT750" s="1334">
        <f t="shared" si="402"/>
        <v>0</v>
      </c>
      <c r="AU750" s="1337">
        <f t="shared" si="403"/>
        <v>121697.60000000001</v>
      </c>
      <c r="AV750" s="1411">
        <f t="shared" si="404"/>
        <v>1582068.8</v>
      </c>
    </row>
    <row r="751" spans="1:48" ht="17.25" thickBot="1">
      <c r="A751" s="1421">
        <v>709</v>
      </c>
      <c r="B751" s="1429" t="s">
        <v>90</v>
      </c>
      <c r="C751" s="1430" t="s">
        <v>2467</v>
      </c>
      <c r="D751" s="1423">
        <v>1</v>
      </c>
      <c r="E751" s="1419">
        <v>0</v>
      </c>
      <c r="F751" s="725" t="s">
        <v>98</v>
      </c>
      <c r="G751" s="724">
        <f t="shared" si="405"/>
        <v>1.68</v>
      </c>
      <c r="H751" s="443">
        <v>66140</v>
      </c>
      <c r="I751" s="1337">
        <f t="shared" si="386"/>
        <v>111115.2</v>
      </c>
      <c r="J751" s="229"/>
      <c r="K751" s="1337">
        <f t="shared" si="392"/>
        <v>111115.2</v>
      </c>
      <c r="L751" s="1411">
        <f t="shared" si="393"/>
        <v>1444497.5999999999</v>
      </c>
      <c r="M751" s="1339">
        <v>1</v>
      </c>
      <c r="N751" s="523">
        <f t="shared" si="390"/>
        <v>1</v>
      </c>
      <c r="O751" s="377"/>
      <c r="P751" s="229" t="str">
        <f t="shared" si="406"/>
        <v>Կ-1</v>
      </c>
      <c r="Q751" s="643">
        <f t="shared" si="394"/>
        <v>1.73</v>
      </c>
      <c r="R751" s="1408"/>
      <c r="S751" s="1408">
        <f t="shared" si="391"/>
        <v>1.73</v>
      </c>
      <c r="T751" s="1337">
        <v>66140</v>
      </c>
      <c r="U751" s="1337">
        <f t="shared" si="387"/>
        <v>114422.2</v>
      </c>
      <c r="V751" s="1334">
        <f t="shared" si="395"/>
        <v>0</v>
      </c>
      <c r="W751" s="1337">
        <f t="shared" si="396"/>
        <v>114422.2</v>
      </c>
      <c r="X751" s="1411">
        <f t="shared" si="397"/>
        <v>1487488.5999999999</v>
      </c>
      <c r="Y751" s="1339">
        <v>1</v>
      </c>
      <c r="Z751" s="523">
        <f t="shared" si="398"/>
        <v>2</v>
      </c>
      <c r="AA751" s="377"/>
      <c r="AB751" s="229" t="str">
        <f t="shared" si="407"/>
        <v>Կ-1</v>
      </c>
      <c r="AC751" s="1408">
        <f t="shared" si="408"/>
        <v>1.79</v>
      </c>
      <c r="AD751" s="1408"/>
      <c r="AE751" s="1408">
        <f t="shared" ref="AE751:AE752" si="412">+AC751+AC751*AD751</f>
        <v>1.79</v>
      </c>
      <c r="AF751" s="1337">
        <v>66140</v>
      </c>
      <c r="AG751" s="1337">
        <f t="shared" si="388"/>
        <v>118390.6</v>
      </c>
      <c r="AH751" s="1334">
        <f t="shared" si="399"/>
        <v>0</v>
      </c>
      <c r="AI751" s="1337">
        <f t="shared" si="400"/>
        <v>118390.6</v>
      </c>
      <c r="AJ751" s="1411">
        <f t="shared" si="401"/>
        <v>1539077.8</v>
      </c>
      <c r="AK751" s="1339">
        <v>1</v>
      </c>
      <c r="AL751" s="376">
        <f t="shared" si="409"/>
        <v>3</v>
      </c>
      <c r="AM751" s="377"/>
      <c r="AN751" s="229" t="str">
        <f t="shared" si="410"/>
        <v>Կ-1</v>
      </c>
      <c r="AO751" s="1408">
        <f t="shared" si="411"/>
        <v>1.84</v>
      </c>
      <c r="AP751" s="1408"/>
      <c r="AQ751" s="1408">
        <f t="shared" ref="AQ751:AQ752" si="413">+AO751+AO751*AP751</f>
        <v>1.84</v>
      </c>
      <c r="AR751" s="1337">
        <v>66140</v>
      </c>
      <c r="AS751" s="1337">
        <f t="shared" si="389"/>
        <v>121697.60000000001</v>
      </c>
      <c r="AT751" s="1334">
        <f t="shared" si="402"/>
        <v>0</v>
      </c>
      <c r="AU751" s="1337">
        <f t="shared" si="403"/>
        <v>121697.60000000001</v>
      </c>
      <c r="AV751" s="1411">
        <f t="shared" si="404"/>
        <v>1582068.8</v>
      </c>
    </row>
    <row r="752" spans="1:48" ht="17.25" thickBot="1">
      <c r="A752" s="1421">
        <v>710</v>
      </c>
      <c r="B752" s="1434" t="s">
        <v>90</v>
      </c>
      <c r="C752" s="1435" t="s">
        <v>2467</v>
      </c>
      <c r="D752" s="1423">
        <v>1</v>
      </c>
      <c r="E752" s="1419">
        <v>0</v>
      </c>
      <c r="F752" s="725" t="s">
        <v>98</v>
      </c>
      <c r="G752" s="724">
        <f t="shared" si="405"/>
        <v>1.68</v>
      </c>
      <c r="H752" s="443">
        <v>66140</v>
      </c>
      <c r="I752" s="1337">
        <f t="shared" si="386"/>
        <v>111115.2</v>
      </c>
      <c r="J752" s="229"/>
      <c r="K752" s="1337">
        <f t="shared" si="392"/>
        <v>111115.2</v>
      </c>
      <c r="L752" s="1411">
        <f t="shared" si="393"/>
        <v>1444497.5999999999</v>
      </c>
      <c r="M752" s="1339">
        <v>1</v>
      </c>
      <c r="N752" s="523">
        <f t="shared" si="390"/>
        <v>1</v>
      </c>
      <c r="O752" s="377"/>
      <c r="P752" s="229" t="str">
        <f t="shared" si="406"/>
        <v>Կ-1</v>
      </c>
      <c r="Q752" s="643">
        <f t="shared" si="394"/>
        <v>1.73</v>
      </c>
      <c r="R752" s="1408"/>
      <c r="S752" s="1408">
        <f>+Q752+Q752*R752</f>
        <v>1.73</v>
      </c>
      <c r="T752" s="1337">
        <v>66140</v>
      </c>
      <c r="U752" s="1337">
        <f t="shared" si="387"/>
        <v>114422.2</v>
      </c>
      <c r="V752" s="1334">
        <f t="shared" si="395"/>
        <v>0</v>
      </c>
      <c r="W752" s="1337">
        <f t="shared" si="396"/>
        <v>114422.2</v>
      </c>
      <c r="X752" s="1411">
        <f t="shared" si="397"/>
        <v>1487488.5999999999</v>
      </c>
      <c r="Y752" s="1339">
        <v>1</v>
      </c>
      <c r="Z752" s="523">
        <f t="shared" si="398"/>
        <v>2</v>
      </c>
      <c r="AA752" s="377"/>
      <c r="AB752" s="229" t="str">
        <f t="shared" si="407"/>
        <v>Կ-1</v>
      </c>
      <c r="AC752" s="1408">
        <f t="shared" si="408"/>
        <v>1.79</v>
      </c>
      <c r="AD752" s="1408"/>
      <c r="AE752" s="1408">
        <f t="shared" si="412"/>
        <v>1.79</v>
      </c>
      <c r="AF752" s="1337">
        <v>66140</v>
      </c>
      <c r="AG752" s="1337">
        <f t="shared" si="388"/>
        <v>118390.6</v>
      </c>
      <c r="AH752" s="1334">
        <f t="shared" si="399"/>
        <v>0</v>
      </c>
      <c r="AI752" s="1337">
        <f t="shared" si="400"/>
        <v>118390.6</v>
      </c>
      <c r="AJ752" s="1411">
        <f t="shared" si="401"/>
        <v>1539077.8</v>
      </c>
      <c r="AK752" s="1339">
        <v>1</v>
      </c>
      <c r="AL752" s="376">
        <f t="shared" si="409"/>
        <v>3</v>
      </c>
      <c r="AM752" s="377"/>
      <c r="AN752" s="229" t="str">
        <f t="shared" si="410"/>
        <v>Կ-1</v>
      </c>
      <c r="AO752" s="1408">
        <f t="shared" si="411"/>
        <v>1.84</v>
      </c>
      <c r="AP752" s="1408"/>
      <c r="AQ752" s="1408">
        <f t="shared" si="413"/>
        <v>1.84</v>
      </c>
      <c r="AR752" s="1337">
        <v>66140</v>
      </c>
      <c r="AS752" s="1337">
        <f>+AR752*AQ752</f>
        <v>121697.60000000001</v>
      </c>
      <c r="AT752" s="1334">
        <f t="shared" si="402"/>
        <v>0</v>
      </c>
      <c r="AU752" s="1337">
        <f t="shared" si="403"/>
        <v>121697.60000000001</v>
      </c>
      <c r="AV752" s="1411">
        <f t="shared" si="404"/>
        <v>1582068.8</v>
      </c>
    </row>
    <row r="753" spans="1:48" s="1346" customFormat="1" ht="17.25" thickBot="1">
      <c r="A753" s="1340"/>
      <c r="B753" s="1380" t="s">
        <v>2869</v>
      </c>
      <c r="C753" s="1426"/>
      <c r="D753" s="1415"/>
      <c r="E753" s="1420"/>
      <c r="F753" s="1381"/>
      <c r="G753" s="1382"/>
      <c r="H753" s="1341"/>
      <c r="I753" s="1342">
        <v>45000</v>
      </c>
      <c r="J753" s="1343"/>
      <c r="K753" s="1342">
        <f t="shared" si="392"/>
        <v>45000</v>
      </c>
      <c r="L753" s="1345">
        <f>+K753*12</f>
        <v>540000</v>
      </c>
      <c r="M753" s="1344"/>
      <c r="N753" s="525"/>
      <c r="O753" s="526"/>
      <c r="P753" s="527"/>
      <c r="Q753" s="658"/>
      <c r="R753" s="657"/>
      <c r="S753" s="658"/>
      <c r="T753" s="1342"/>
      <c r="U753" s="1342">
        <v>45000</v>
      </c>
      <c r="V753" s="1343"/>
      <c r="W753" s="1342">
        <f t="shared" ref="W753" si="414">+V753+U753</f>
        <v>45000</v>
      </c>
      <c r="X753" s="1345">
        <f>+W753*12</f>
        <v>540000</v>
      </c>
      <c r="Y753" s="1344"/>
      <c r="Z753" s="525"/>
      <c r="AA753" s="526"/>
      <c r="AB753" s="527"/>
      <c r="AC753" s="658"/>
      <c r="AD753" s="657"/>
      <c r="AE753" s="658"/>
      <c r="AF753" s="1342"/>
      <c r="AG753" s="1342">
        <v>45000</v>
      </c>
      <c r="AH753" s="1343"/>
      <c r="AI753" s="1342">
        <f t="shared" ref="AI753" si="415">+AH753+AG753</f>
        <v>45000</v>
      </c>
      <c r="AJ753" s="1345">
        <f>+AI753*12</f>
        <v>540000</v>
      </c>
      <c r="AK753" s="1344"/>
      <c r="AL753" s="525"/>
      <c r="AM753" s="526"/>
      <c r="AN753" s="527"/>
      <c r="AO753" s="658"/>
      <c r="AP753" s="657"/>
      <c r="AQ753" s="658"/>
      <c r="AR753" s="1342"/>
      <c r="AS753" s="1342">
        <v>45000</v>
      </c>
      <c r="AT753" s="1343"/>
      <c r="AU753" s="1342">
        <f t="shared" ref="AU753" si="416">+AT753+AS753</f>
        <v>45000</v>
      </c>
      <c r="AV753" s="1345">
        <f>+AU753*12</f>
        <v>540000</v>
      </c>
    </row>
    <row r="754" spans="1:48" s="579" customFormat="1" ht="17.25" thickBot="1">
      <c r="A754" s="1524" t="s">
        <v>47</v>
      </c>
      <c r="B754" s="1525"/>
      <c r="C754" s="1383"/>
      <c r="D754" s="1384">
        <f>SUM(D43:D753)</f>
        <v>710</v>
      </c>
      <c r="E754" s="1412"/>
      <c r="F754" s="1412"/>
      <c r="G754" s="1412"/>
      <c r="H754" s="1406"/>
      <c r="I754" s="1407">
        <f>SUM(I43:I753)</f>
        <v>95725108.200000092</v>
      </c>
      <c r="J754" s="1407">
        <f t="shared" ref="J754:L754" si="417">SUM(J43:J753)</f>
        <v>496000</v>
      </c>
      <c r="K754" s="1407">
        <f t="shared" si="417"/>
        <v>96221108.200000077</v>
      </c>
      <c r="L754" s="1407">
        <f t="shared" si="417"/>
        <v>1250829406.5999985</v>
      </c>
      <c r="M754" s="1403">
        <f>SUM(M43:M753)</f>
        <v>710</v>
      </c>
      <c r="N754" s="1404"/>
      <c r="O754" s="1404"/>
      <c r="P754" s="1404"/>
      <c r="Q754" s="1405"/>
      <c r="R754" s="1405"/>
      <c r="S754" s="1405"/>
      <c r="T754" s="1406"/>
      <c r="U754" s="1407">
        <f>SUM(U43:U753)</f>
        <v>97889870.400000036</v>
      </c>
      <c r="V754" s="1407">
        <f>SUM(V43:V753)</f>
        <v>496000</v>
      </c>
      <c r="W754" s="1407">
        <f>SUM(W43:W753)</f>
        <v>98385870.400000036</v>
      </c>
      <c r="X754" s="1407">
        <f>SUM(X43:X753)</f>
        <v>1278971315.2</v>
      </c>
      <c r="Y754" s="1403">
        <f>SUM(Y43:Y753)</f>
        <v>710</v>
      </c>
      <c r="Z754" s="1404"/>
      <c r="AA754" s="1404"/>
      <c r="AB754" s="1404"/>
      <c r="AC754" s="1405"/>
      <c r="AD754" s="1405"/>
      <c r="AE754" s="1405"/>
      <c r="AF754" s="1406"/>
      <c r="AG754" s="1407">
        <f>SUM(AG43:AG753)</f>
        <v>100535470.40000015</v>
      </c>
      <c r="AH754" s="1407">
        <f>SUM(AH43:AH753)</f>
        <v>496000</v>
      </c>
      <c r="AI754" s="1407">
        <f>SUM(AI43:AI753)</f>
        <v>101031470.40000015</v>
      </c>
      <c r="AJ754" s="1407">
        <f>SUM(AJ43:AJ753)</f>
        <v>1313364115.2000048</v>
      </c>
      <c r="AK754" s="1403">
        <f>SUM(AK43:AK753)</f>
        <v>710</v>
      </c>
      <c r="AL754" s="1404"/>
      <c r="AM754" s="1404"/>
      <c r="AN754" s="1404"/>
      <c r="AO754" s="1405"/>
      <c r="AP754" s="1405"/>
      <c r="AQ754" s="1405"/>
      <c r="AR754" s="1406"/>
      <c r="AS754" s="1407">
        <f>SUM(AS43:AS753)</f>
        <v>101435635.79999982</v>
      </c>
      <c r="AT754" s="1407">
        <f>SUM(AT43:AT753)</f>
        <v>496000</v>
      </c>
      <c r="AU754" s="1407">
        <f>SUM(AU43:AU753)</f>
        <v>101931635.79999982</v>
      </c>
      <c r="AV754" s="1407">
        <f>SUM(AV43:AV753)</f>
        <v>1325066265.4000041</v>
      </c>
    </row>
    <row r="759" spans="1:48">
      <c r="A759" s="1347"/>
      <c r="B759" s="1385"/>
      <c r="C759" s="1385"/>
      <c r="D759" s="1385"/>
      <c r="E759" s="1385"/>
      <c r="F759" s="1385"/>
      <c r="G759" s="1385"/>
      <c r="H759" s="1348"/>
      <c r="I759" s="1349"/>
      <c r="J759" s="1350"/>
      <c r="K759" s="1349"/>
      <c r="L759" s="1349"/>
      <c r="M759" s="1346"/>
      <c r="N759" s="319"/>
      <c r="O759" s="1346"/>
      <c r="P759" s="1346"/>
      <c r="Q759" s="1351"/>
      <c r="R759" s="1351"/>
      <c r="S759" s="1351"/>
      <c r="T759" s="1349"/>
      <c r="U759" s="1349"/>
      <c r="V759" s="1346"/>
      <c r="W759" s="1349"/>
      <c r="X759" s="1349"/>
      <c r="Y759" s="1346"/>
      <c r="Z759" s="319"/>
      <c r="AA759" s="1346"/>
      <c r="AB759" s="1346"/>
      <c r="AC759" s="1351"/>
      <c r="AD759" s="1351"/>
      <c r="AE759" s="1351"/>
      <c r="AF759" s="1349"/>
      <c r="AG759" s="1349"/>
      <c r="AH759" s="1346"/>
      <c r="AI759" s="1349"/>
      <c r="AJ759" s="1349"/>
      <c r="AK759" s="1346"/>
      <c r="AL759" s="319"/>
      <c r="AM759" s="1346"/>
      <c r="AN759" s="1346"/>
      <c r="AO759" s="1351"/>
      <c r="AP759" s="1351"/>
      <c r="AQ759" s="1351"/>
      <c r="AR759" s="1349"/>
      <c r="AS759" s="1349"/>
      <c r="AT759" s="1346"/>
      <c r="AU759" s="1349"/>
      <c r="AV759" s="1349"/>
    </row>
    <row r="760" spans="1:48">
      <c r="A760" s="1347"/>
      <c r="B760" s="1385"/>
      <c r="C760" s="1386"/>
      <c r="D760" s="1387"/>
      <c r="E760" s="1385"/>
      <c r="F760" s="1385"/>
      <c r="G760" s="1385"/>
      <c r="H760" s="1348"/>
      <c r="I760" s="1349"/>
      <c r="J760" s="1350"/>
      <c r="K760" s="1349"/>
      <c r="L760" s="1349"/>
      <c r="M760" s="1346"/>
      <c r="N760" s="319"/>
      <c r="O760" s="1346"/>
      <c r="P760" s="1346"/>
      <c r="Q760" s="1351"/>
      <c r="R760" s="1351"/>
      <c r="S760" s="1351"/>
      <c r="T760" s="1349"/>
      <c r="U760" s="1349"/>
      <c r="V760" s="1346"/>
      <c r="W760" s="1349"/>
      <c r="X760" s="1349"/>
      <c r="Y760" s="1346"/>
      <c r="Z760" s="319"/>
      <c r="AA760" s="1346"/>
      <c r="AB760" s="1346"/>
      <c r="AC760" s="1351"/>
      <c r="AD760" s="1351"/>
      <c r="AE760" s="1351"/>
      <c r="AF760" s="1349"/>
      <c r="AG760" s="1349"/>
      <c r="AH760" s="1346"/>
      <c r="AI760" s="1349"/>
      <c r="AJ760" s="1349"/>
      <c r="AK760" s="1346"/>
      <c r="AL760" s="319"/>
      <c r="AM760" s="1346"/>
      <c r="AN760" s="1346"/>
      <c r="AO760" s="1351"/>
      <c r="AP760" s="1351"/>
      <c r="AQ760" s="1351"/>
      <c r="AR760" s="1349"/>
      <c r="AS760" s="1349"/>
      <c r="AT760" s="1346"/>
      <c r="AU760" s="1349"/>
      <c r="AV760" s="1349"/>
    </row>
    <row r="761" spans="1:48">
      <c r="A761" s="1347"/>
      <c r="B761" s="1385"/>
      <c r="C761" s="1385"/>
      <c r="D761" s="1385"/>
      <c r="E761" s="1385"/>
      <c r="F761" s="1385"/>
      <c r="G761" s="1385"/>
      <c r="H761" s="1348"/>
      <c r="I761" s="1349"/>
      <c r="J761" s="1350"/>
      <c r="K761" s="1349"/>
      <c r="L761" s="1349"/>
      <c r="M761" s="1346"/>
      <c r="N761" s="319"/>
      <c r="O761" s="1346"/>
      <c r="P761" s="1346"/>
      <c r="Q761" s="1351"/>
      <c r="R761" s="1351"/>
      <c r="S761" s="1351"/>
      <c r="T761" s="1349"/>
      <c r="U761" s="1349"/>
      <c r="V761" s="1346"/>
      <c r="W761" s="1349"/>
      <c r="X761" s="1349"/>
      <c r="Y761" s="1346"/>
      <c r="Z761" s="319"/>
      <c r="AA761" s="1346"/>
      <c r="AB761" s="1346"/>
      <c r="AC761" s="1351"/>
      <c r="AD761" s="1351"/>
      <c r="AE761" s="1351"/>
      <c r="AF761" s="1349"/>
      <c r="AG761" s="1349"/>
      <c r="AH761" s="1346"/>
      <c r="AI761" s="1349"/>
      <c r="AJ761" s="1349"/>
      <c r="AK761" s="1346"/>
      <c r="AL761" s="319"/>
      <c r="AM761" s="1346"/>
      <c r="AN761" s="1346"/>
      <c r="AO761" s="1351"/>
      <c r="AP761" s="1351"/>
      <c r="AQ761" s="1351"/>
      <c r="AR761" s="1349"/>
      <c r="AS761" s="1349"/>
      <c r="AT761" s="1346"/>
      <c r="AU761" s="1349"/>
      <c r="AV761" s="1349"/>
    </row>
    <row r="762" spans="1:48">
      <c r="A762" s="1347"/>
      <c r="B762" s="1385"/>
      <c r="C762" s="1385"/>
      <c r="D762" s="1385"/>
      <c r="E762" s="1385"/>
      <c r="F762" s="1385"/>
      <c r="G762" s="1385"/>
      <c r="H762" s="1348"/>
      <c r="I762" s="1349"/>
      <c r="J762" s="1350"/>
      <c r="K762" s="1349"/>
      <c r="L762" s="1349"/>
      <c r="M762" s="1346"/>
      <c r="N762" s="319"/>
      <c r="O762" s="1346"/>
      <c r="P762" s="1346"/>
      <c r="Q762" s="1351"/>
      <c r="R762" s="1351"/>
      <c r="S762" s="1351"/>
      <c r="T762" s="1349"/>
      <c r="U762" s="1349"/>
      <c r="V762" s="1346"/>
      <c r="W762" s="1349"/>
      <c r="X762" s="1349"/>
      <c r="Y762" s="1346"/>
      <c r="Z762" s="319"/>
      <c r="AA762" s="1346"/>
      <c r="AB762" s="1346"/>
      <c r="AC762" s="1351"/>
      <c r="AD762" s="1351"/>
      <c r="AE762" s="1351"/>
      <c r="AF762" s="1349"/>
      <c r="AG762" s="1349"/>
      <c r="AH762" s="1346"/>
      <c r="AI762" s="1349"/>
      <c r="AJ762" s="1349"/>
      <c r="AK762" s="1346"/>
      <c r="AL762" s="319"/>
      <c r="AM762" s="1346"/>
      <c r="AN762" s="1346"/>
      <c r="AO762" s="1351"/>
      <c r="AP762" s="1351"/>
      <c r="AQ762" s="1351"/>
      <c r="AR762" s="1349"/>
      <c r="AS762" s="1349"/>
      <c r="AT762" s="1346"/>
      <c r="AU762" s="1349"/>
      <c r="AV762" s="1349"/>
    </row>
    <row r="763" spans="1:48" s="294" customFormat="1" ht="118.5" customHeight="1">
      <c r="A763" s="1237"/>
      <c r="B763" s="1388"/>
      <c r="C763" s="1526"/>
      <c r="D763" s="1527"/>
      <c r="E763" s="1527"/>
      <c r="F763" s="1527"/>
      <c r="G763" s="1389"/>
      <c r="H763" s="285"/>
      <c r="I763" s="285"/>
      <c r="J763" s="1237"/>
      <c r="K763" s="1237"/>
      <c r="L763" s="1237"/>
      <c r="M763" s="1237"/>
      <c r="N763" s="1237"/>
      <c r="O763" s="1237"/>
      <c r="P763" s="1237"/>
      <c r="Q763" s="653"/>
      <c r="R763" s="652"/>
      <c r="S763" s="653"/>
      <c r="T763" s="285"/>
      <c r="U763" s="285"/>
      <c r="V763" s="1237"/>
      <c r="W763" s="1237"/>
      <c r="X763" s="1237"/>
      <c r="Y763" s="1237"/>
      <c r="Z763" s="1503"/>
      <c r="AA763" s="1503"/>
      <c r="AB763" s="1503"/>
      <c r="AC763" s="653"/>
      <c r="AD763" s="652"/>
      <c r="AE763" s="653"/>
      <c r="AF763" s="285"/>
      <c r="AG763" s="285"/>
      <c r="AH763" s="1237"/>
      <c r="AI763" s="1237"/>
      <c r="AJ763" s="1237"/>
      <c r="AK763" s="1237"/>
      <c r="AL763" s="1503"/>
      <c r="AM763" s="1503"/>
      <c r="AN763" s="1503"/>
      <c r="AO763" s="653"/>
      <c r="AP763" s="652"/>
      <c r="AQ763" s="653"/>
      <c r="AR763" s="285"/>
      <c r="AS763" s="285"/>
      <c r="AT763" s="1237"/>
      <c r="AU763" s="1237"/>
      <c r="AV763" s="1237"/>
    </row>
    <row r="764" spans="1:48" s="296" customFormat="1" ht="23.25" customHeight="1">
      <c r="A764" s="286"/>
      <c r="B764" s="1390"/>
      <c r="C764" s="1526"/>
      <c r="D764" s="1528"/>
      <c r="E764" s="1528"/>
      <c r="F764" s="1528"/>
      <c r="G764" s="1391"/>
      <c r="H764" s="287"/>
      <c r="I764" s="287"/>
      <c r="J764" s="287"/>
      <c r="K764" s="287"/>
      <c r="L764" s="287"/>
      <c r="M764" s="287"/>
      <c r="N764" s="1236"/>
      <c r="O764" s="1236"/>
      <c r="P764" s="1236"/>
      <c r="Q764" s="655"/>
      <c r="R764" s="654"/>
      <c r="S764" s="655"/>
      <c r="T764" s="287"/>
      <c r="U764" s="287"/>
      <c r="V764" s="287"/>
      <c r="W764" s="287"/>
      <c r="X764" s="287"/>
      <c r="Y764" s="287"/>
      <c r="Z764" s="1495"/>
      <c r="AA764" s="1495"/>
      <c r="AB764" s="1495"/>
      <c r="AC764" s="655"/>
      <c r="AD764" s="654"/>
      <c r="AE764" s="655"/>
      <c r="AF764" s="287"/>
      <c r="AG764" s="287"/>
      <c r="AH764" s="287"/>
      <c r="AI764" s="287"/>
      <c r="AJ764" s="287"/>
      <c r="AK764" s="287"/>
      <c r="AL764" s="1495"/>
      <c r="AM764" s="1495"/>
      <c r="AN764" s="1495"/>
      <c r="AO764" s="655"/>
      <c r="AP764" s="654"/>
      <c r="AQ764" s="655"/>
      <c r="AR764" s="287"/>
      <c r="AS764" s="287"/>
      <c r="AT764" s="287"/>
      <c r="AU764" s="287"/>
      <c r="AV764" s="287"/>
    </row>
    <row r="765" spans="1:48" s="298" customFormat="1" ht="23.25" customHeight="1">
      <c r="A765" s="288"/>
      <c r="B765" s="185"/>
      <c r="C765" s="1392"/>
      <c r="D765" s="1528"/>
      <c r="E765" s="1528"/>
      <c r="F765" s="1528"/>
      <c r="G765" s="187"/>
      <c r="H765" s="289"/>
      <c r="I765" s="289"/>
      <c r="J765" s="289"/>
      <c r="K765" s="289"/>
      <c r="L765" s="289"/>
      <c r="M765" s="289"/>
      <c r="N765" s="1236"/>
      <c r="O765" s="1236"/>
      <c r="P765" s="1236"/>
      <c r="Q765" s="656"/>
      <c r="R765" s="654"/>
      <c r="S765" s="656"/>
      <c r="T765" s="289"/>
      <c r="U765" s="289"/>
      <c r="V765" s="289"/>
      <c r="W765" s="289"/>
      <c r="X765" s="290"/>
      <c r="Y765" s="289"/>
      <c r="Z765" s="1495"/>
      <c r="AA765" s="1495"/>
      <c r="AB765" s="1495"/>
      <c r="AC765" s="656"/>
      <c r="AD765" s="654"/>
      <c r="AE765" s="656"/>
      <c r="AF765" s="289"/>
      <c r="AG765" s="289"/>
      <c r="AH765" s="289"/>
      <c r="AI765" s="289"/>
      <c r="AJ765" s="290"/>
      <c r="AK765" s="289"/>
      <c r="AL765" s="1495"/>
      <c r="AM765" s="1495"/>
      <c r="AN765" s="1495"/>
      <c r="AO765" s="656"/>
      <c r="AP765" s="654"/>
      <c r="AQ765" s="656"/>
      <c r="AR765" s="289"/>
      <c r="AS765" s="289"/>
      <c r="AT765" s="289"/>
      <c r="AU765" s="289"/>
      <c r="AV765" s="290"/>
    </row>
    <row r="766" spans="1:48">
      <c r="A766" s="1347"/>
      <c r="B766" s="1385"/>
      <c r="C766" s="1385"/>
      <c r="D766" s="1385"/>
      <c r="E766" s="1385"/>
      <c r="F766" s="1385"/>
      <c r="G766" s="1385"/>
      <c r="H766" s="1348"/>
      <c r="I766" s="1349"/>
      <c r="J766" s="1350"/>
      <c r="K766" s="1349"/>
      <c r="L766" s="1349"/>
      <c r="M766" s="1346"/>
      <c r="N766" s="319"/>
      <c r="O766" s="1346"/>
      <c r="P766" s="1346"/>
      <c r="Q766" s="1351"/>
      <c r="R766" s="1351"/>
      <c r="S766" s="1351"/>
      <c r="T766" s="1349"/>
      <c r="U766" s="1349"/>
      <c r="V766" s="1346"/>
      <c r="W766" s="1349"/>
      <c r="X766" s="1349"/>
      <c r="Y766" s="1346"/>
      <c r="Z766" s="319"/>
      <c r="AA766" s="1346"/>
      <c r="AB766" s="1346"/>
      <c r="AC766" s="1351"/>
      <c r="AD766" s="1351"/>
      <c r="AE766" s="1351"/>
      <c r="AF766" s="1349"/>
      <c r="AG766" s="1349"/>
      <c r="AH766" s="1346"/>
      <c r="AI766" s="1349"/>
      <c r="AJ766" s="1349"/>
      <c r="AK766" s="1346"/>
      <c r="AL766" s="319"/>
      <c r="AM766" s="1346"/>
      <c r="AN766" s="1346"/>
      <c r="AO766" s="1351"/>
      <c r="AP766" s="1351"/>
      <c r="AQ766" s="1351"/>
      <c r="AR766" s="1349"/>
      <c r="AS766" s="1349"/>
      <c r="AT766" s="1346"/>
      <c r="AU766" s="1349"/>
      <c r="AV766" s="1349"/>
    </row>
    <row r="767" spans="1:48">
      <c r="A767" s="1347"/>
      <c r="B767" s="1385"/>
      <c r="C767" s="1385"/>
      <c r="D767" s="1385"/>
      <c r="E767" s="1385"/>
      <c r="F767" s="1385"/>
      <c r="G767" s="1385"/>
      <c r="H767" s="1348"/>
      <c r="I767" s="1349"/>
      <c r="J767" s="1350"/>
      <c r="K767" s="1349"/>
      <c r="L767" s="1349"/>
      <c r="M767" s="1346"/>
      <c r="N767" s="319"/>
      <c r="O767" s="1346"/>
      <c r="P767" s="1346"/>
      <c r="Q767" s="1351"/>
      <c r="R767" s="1351"/>
      <c r="S767" s="1351"/>
      <c r="T767" s="1349"/>
      <c r="U767" s="1349"/>
      <c r="V767" s="1346"/>
      <c r="W767" s="1349"/>
      <c r="X767" s="1349"/>
      <c r="Y767" s="1346"/>
      <c r="Z767" s="319"/>
      <c r="AA767" s="1346"/>
      <c r="AB767" s="1346"/>
      <c r="AC767" s="1351"/>
      <c r="AD767" s="1351"/>
      <c r="AE767" s="1351"/>
      <c r="AF767" s="1349"/>
      <c r="AG767" s="1349"/>
      <c r="AH767" s="1346"/>
      <c r="AI767" s="1349"/>
      <c r="AJ767" s="1349"/>
      <c r="AK767" s="1346"/>
      <c r="AL767" s="319"/>
      <c r="AM767" s="1346"/>
      <c r="AN767" s="1346"/>
      <c r="AO767" s="1351"/>
      <c r="AP767" s="1351"/>
      <c r="AQ767" s="1351"/>
      <c r="AR767" s="1349"/>
      <c r="AS767" s="1349"/>
      <c r="AT767" s="1346"/>
      <c r="AU767" s="1349"/>
      <c r="AV767" s="1349"/>
    </row>
    <row r="768" spans="1:48">
      <c r="A768" s="1347"/>
      <c r="B768" s="1385"/>
      <c r="C768" s="1385"/>
      <c r="D768" s="1385"/>
      <c r="E768" s="1385"/>
      <c r="F768" s="1385"/>
      <c r="G768" s="1385"/>
      <c r="H768" s="1348"/>
      <c r="I768" s="1349"/>
      <c r="J768" s="1350"/>
      <c r="K768" s="1349"/>
      <c r="L768" s="1349"/>
      <c r="M768" s="1346"/>
      <c r="N768" s="319"/>
      <c r="O768" s="1346"/>
      <c r="P768" s="1346"/>
      <c r="Q768" s="1351"/>
      <c r="R768" s="1351"/>
      <c r="S768" s="1351"/>
      <c r="T768" s="1349"/>
      <c r="U768" s="1349"/>
      <c r="V768" s="1346"/>
      <c r="W768" s="1349"/>
      <c r="X768" s="1349"/>
      <c r="Y768" s="1346"/>
      <c r="Z768" s="319"/>
      <c r="AA768" s="1346"/>
      <c r="AB768" s="1346"/>
      <c r="AC768" s="1351"/>
      <c r="AD768" s="1351"/>
      <c r="AE768" s="1351"/>
      <c r="AF768" s="1349"/>
      <c r="AG768" s="1349"/>
      <c r="AH768" s="1346"/>
      <c r="AI768" s="1349"/>
      <c r="AJ768" s="1349"/>
      <c r="AK768" s="1346"/>
      <c r="AL768" s="319"/>
      <c r="AM768" s="1346"/>
      <c r="AN768" s="1346"/>
      <c r="AO768" s="1351"/>
      <c r="AP768" s="1351"/>
      <c r="AQ768" s="1351"/>
      <c r="AR768" s="1349"/>
      <c r="AS768" s="1349"/>
      <c r="AT768" s="1346"/>
      <c r="AU768" s="1349"/>
      <c r="AV768" s="1349"/>
    </row>
    <row r="769" spans="1:48">
      <c r="A769" s="1347"/>
      <c r="B769" s="1385"/>
      <c r="C769" s="1385"/>
      <c r="D769" s="1385"/>
      <c r="E769" s="1385"/>
      <c r="F769" s="1385"/>
      <c r="G769" s="1385"/>
      <c r="H769" s="1348"/>
      <c r="I769" s="1349"/>
      <c r="J769" s="1350"/>
      <c r="K769" s="1349"/>
      <c r="L769" s="1349"/>
      <c r="M769" s="1346"/>
      <c r="N769" s="319"/>
      <c r="O769" s="1346"/>
      <c r="P769" s="1346"/>
      <c r="Q769" s="1351"/>
      <c r="R769" s="1351"/>
      <c r="S769" s="1351"/>
      <c r="T769" s="1349"/>
      <c r="U769" s="1349"/>
      <c r="V769" s="1346"/>
      <c r="W769" s="1349"/>
      <c r="X769" s="1349"/>
      <c r="Y769" s="1346"/>
      <c r="Z769" s="319"/>
      <c r="AA769" s="1346"/>
      <c r="AB769" s="1346"/>
      <c r="AC769" s="1351"/>
      <c r="AD769" s="1351"/>
      <c r="AE769" s="1351"/>
      <c r="AF769" s="1349"/>
      <c r="AG769" s="1349"/>
      <c r="AH769" s="1346"/>
      <c r="AI769" s="1349"/>
      <c r="AJ769" s="1349"/>
      <c r="AK769" s="1346"/>
      <c r="AL769" s="319"/>
      <c r="AM769" s="1346"/>
      <c r="AN769" s="1346"/>
      <c r="AO769" s="1351"/>
      <c r="AP769" s="1351"/>
      <c r="AQ769" s="1351"/>
      <c r="AR769" s="1349"/>
      <c r="AS769" s="1349"/>
      <c r="AT769" s="1346"/>
      <c r="AU769" s="1349"/>
      <c r="AV769" s="1349"/>
    </row>
    <row r="770" spans="1:48">
      <c r="A770" s="1347"/>
      <c r="B770" s="1385"/>
      <c r="C770" s="1385"/>
      <c r="D770" s="1385"/>
      <c r="E770" s="1385"/>
      <c r="F770" s="1385"/>
      <c r="G770" s="1385"/>
      <c r="H770" s="1348"/>
      <c r="I770" s="1349"/>
      <c r="J770" s="1350"/>
      <c r="K770" s="1349"/>
      <c r="L770" s="1349"/>
      <c r="M770" s="1346"/>
      <c r="N770" s="319"/>
      <c r="O770" s="1346"/>
      <c r="P770" s="1346"/>
      <c r="Q770" s="1351"/>
      <c r="R770" s="1351"/>
      <c r="S770" s="1351"/>
      <c r="T770" s="1349"/>
      <c r="U770" s="1349"/>
      <c r="V770" s="1346"/>
      <c r="W770" s="1349"/>
      <c r="X770" s="1349"/>
      <c r="Y770" s="1346"/>
      <c r="Z770" s="319"/>
      <c r="AA770" s="1346"/>
      <c r="AB770" s="1346"/>
      <c r="AC770" s="1351"/>
      <c r="AD770" s="1351"/>
      <c r="AE770" s="1351"/>
      <c r="AF770" s="1349"/>
      <c r="AG770" s="1349"/>
      <c r="AH770" s="1346"/>
      <c r="AI770" s="1349"/>
      <c r="AJ770" s="1349"/>
      <c r="AK770" s="1346"/>
      <c r="AL770" s="319"/>
      <c r="AM770" s="1346"/>
      <c r="AN770" s="1346"/>
      <c r="AO770" s="1351"/>
      <c r="AP770" s="1351"/>
      <c r="AQ770" s="1351"/>
      <c r="AR770" s="1349"/>
      <c r="AS770" s="1349"/>
      <c r="AT770" s="1346"/>
      <c r="AU770" s="1349"/>
      <c r="AV770" s="1349"/>
    </row>
    <row r="771" spans="1:48">
      <c r="A771" s="1347"/>
      <c r="B771" s="1385"/>
      <c r="C771" s="1385"/>
      <c r="D771" s="1385"/>
      <c r="E771" s="1385"/>
      <c r="F771" s="1385"/>
      <c r="G771" s="1385"/>
      <c r="H771" s="1348"/>
      <c r="I771" s="1349"/>
      <c r="J771" s="1350"/>
      <c r="K771" s="1349"/>
      <c r="L771" s="1349"/>
      <c r="M771" s="1346"/>
      <c r="N771" s="319"/>
      <c r="O771" s="1346"/>
      <c r="P771" s="1346"/>
      <c r="Q771" s="1351"/>
      <c r="R771" s="1351"/>
      <c r="S771" s="1351"/>
      <c r="T771" s="1349"/>
      <c r="U771" s="1349"/>
      <c r="V771" s="1346"/>
      <c r="W771" s="1349"/>
      <c r="X771" s="1349"/>
      <c r="Y771" s="1346"/>
      <c r="Z771" s="319"/>
      <c r="AA771" s="1346"/>
      <c r="AB771" s="1346"/>
      <c r="AC771" s="1351"/>
      <c r="AD771" s="1351"/>
      <c r="AE771" s="1351"/>
      <c r="AF771" s="1349"/>
      <c r="AG771" s="1349"/>
      <c r="AH771" s="1346"/>
      <c r="AI771" s="1349"/>
      <c r="AJ771" s="1349"/>
      <c r="AK771" s="1346"/>
      <c r="AL771" s="319"/>
      <c r="AM771" s="1346"/>
      <c r="AN771" s="1346"/>
      <c r="AO771" s="1351"/>
      <c r="AP771" s="1351"/>
      <c r="AQ771" s="1351"/>
      <c r="AR771" s="1349"/>
      <c r="AS771" s="1349"/>
      <c r="AT771" s="1346"/>
      <c r="AU771" s="1349"/>
      <c r="AV771" s="1349"/>
    </row>
    <row r="772" spans="1:48">
      <c r="A772" s="1347"/>
      <c r="B772" s="1385"/>
      <c r="C772" s="1385"/>
      <c r="D772" s="1385"/>
      <c r="E772" s="1385"/>
      <c r="F772" s="1385"/>
      <c r="G772" s="1385"/>
      <c r="H772" s="1348"/>
      <c r="I772" s="1349"/>
      <c r="J772" s="1350"/>
      <c r="K772" s="1349"/>
      <c r="L772" s="1349"/>
      <c r="M772" s="1346"/>
      <c r="N772" s="319"/>
      <c r="O772" s="1346"/>
      <c r="P772" s="1346"/>
      <c r="Q772" s="1351"/>
      <c r="R772" s="1351"/>
      <c r="S772" s="1351"/>
      <c r="T772" s="1349"/>
      <c r="U772" s="1349"/>
      <c r="V772" s="1346"/>
      <c r="W772" s="1349"/>
      <c r="X772" s="1349"/>
      <c r="Y772" s="1346"/>
      <c r="Z772" s="319"/>
      <c r="AA772" s="1346"/>
      <c r="AB772" s="1346"/>
      <c r="AC772" s="1351"/>
      <c r="AD772" s="1351"/>
      <c r="AE772" s="1351"/>
      <c r="AF772" s="1349"/>
      <c r="AG772" s="1349"/>
      <c r="AH772" s="1346"/>
      <c r="AI772" s="1349"/>
      <c r="AJ772" s="1349"/>
      <c r="AK772" s="1346"/>
      <c r="AL772" s="319"/>
      <c r="AM772" s="1346"/>
      <c r="AN772" s="1346"/>
      <c r="AO772" s="1351"/>
      <c r="AP772" s="1351"/>
      <c r="AQ772" s="1351"/>
      <c r="AR772" s="1349"/>
      <c r="AS772" s="1349"/>
      <c r="AT772" s="1346"/>
      <c r="AU772" s="1349"/>
      <c r="AV772" s="1349"/>
    </row>
    <row r="773" spans="1:48">
      <c r="A773" s="1347"/>
      <c r="B773" s="1385"/>
      <c r="C773" s="1385"/>
      <c r="D773" s="1385"/>
      <c r="E773" s="1385"/>
      <c r="F773" s="1385"/>
      <c r="G773" s="1385"/>
      <c r="H773" s="1348"/>
      <c r="I773" s="1349"/>
      <c r="J773" s="1350"/>
      <c r="K773" s="1349"/>
      <c r="L773" s="1349"/>
      <c r="M773" s="1346"/>
      <c r="N773" s="319"/>
      <c r="O773" s="1346"/>
      <c r="P773" s="1346"/>
      <c r="Q773" s="1351"/>
      <c r="R773" s="1351"/>
      <c r="S773" s="1351"/>
      <c r="T773" s="1349"/>
      <c r="U773" s="1349"/>
      <c r="V773" s="1346"/>
      <c r="W773" s="1349"/>
      <c r="X773" s="1349"/>
      <c r="Y773" s="1346"/>
      <c r="Z773" s="319"/>
      <c r="AA773" s="1346"/>
      <c r="AB773" s="1346"/>
      <c r="AC773" s="1351"/>
      <c r="AD773" s="1351"/>
      <c r="AE773" s="1351"/>
      <c r="AF773" s="1349"/>
      <c r="AG773" s="1349"/>
      <c r="AH773" s="1346"/>
      <c r="AI773" s="1349"/>
      <c r="AJ773" s="1349"/>
      <c r="AK773" s="1346"/>
      <c r="AL773" s="319"/>
      <c r="AM773" s="1346"/>
      <c r="AN773" s="1346"/>
      <c r="AO773" s="1351"/>
      <c r="AP773" s="1351"/>
      <c r="AQ773" s="1351"/>
      <c r="AR773" s="1349"/>
      <c r="AS773" s="1349"/>
      <c r="AT773" s="1346"/>
      <c r="AU773" s="1349"/>
      <c r="AV773" s="1349"/>
    </row>
    <row r="774" spans="1:48">
      <c r="A774" s="1347"/>
      <c r="B774" s="1385"/>
      <c r="C774" s="1385"/>
      <c r="D774" s="1385"/>
      <c r="E774" s="1385"/>
      <c r="F774" s="1385"/>
      <c r="G774" s="1385"/>
      <c r="H774" s="1348"/>
      <c r="I774" s="1349"/>
      <c r="J774" s="1350"/>
      <c r="K774" s="1349"/>
      <c r="L774" s="1349"/>
      <c r="M774" s="1346"/>
      <c r="N774" s="319"/>
      <c r="O774" s="1346"/>
      <c r="P774" s="1346"/>
      <c r="Q774" s="1351"/>
      <c r="R774" s="1351"/>
      <c r="S774" s="1351"/>
      <c r="T774" s="1349"/>
      <c r="U774" s="1349"/>
      <c r="V774" s="1346"/>
      <c r="W774" s="1349"/>
      <c r="X774" s="1349"/>
      <c r="Y774" s="1346"/>
      <c r="Z774" s="319"/>
      <c r="AA774" s="1346"/>
      <c r="AB774" s="1346"/>
      <c r="AC774" s="1351"/>
      <c r="AD774" s="1351"/>
      <c r="AE774" s="1351"/>
      <c r="AF774" s="1349"/>
      <c r="AG774" s="1349"/>
      <c r="AH774" s="1346"/>
      <c r="AI774" s="1349"/>
      <c r="AJ774" s="1349"/>
      <c r="AK774" s="1346"/>
      <c r="AL774" s="319"/>
      <c r="AM774" s="1346"/>
      <c r="AN774" s="1346"/>
      <c r="AO774" s="1351"/>
      <c r="AP774" s="1351"/>
      <c r="AQ774" s="1351"/>
      <c r="AR774" s="1349"/>
      <c r="AS774" s="1349"/>
      <c r="AT774" s="1346"/>
      <c r="AU774" s="1349"/>
      <c r="AV774" s="1349"/>
    </row>
    <row r="775" spans="1:48">
      <c r="A775" s="1347"/>
      <c r="B775" s="1385"/>
      <c r="C775" s="1385"/>
      <c r="D775" s="1385"/>
      <c r="E775" s="1385"/>
      <c r="F775" s="1385"/>
      <c r="G775" s="1385"/>
      <c r="H775" s="1348"/>
      <c r="I775" s="1349"/>
      <c r="J775" s="1350"/>
      <c r="K775" s="1349"/>
      <c r="L775" s="1349"/>
      <c r="M775" s="1346"/>
      <c r="N775" s="319"/>
      <c r="O775" s="1346"/>
      <c r="P775" s="1346"/>
      <c r="Q775" s="1351"/>
      <c r="R775" s="1351"/>
      <c r="S775" s="1351"/>
      <c r="T775" s="1349"/>
      <c r="U775" s="1349"/>
      <c r="V775" s="1346"/>
      <c r="W775" s="1349"/>
      <c r="X775" s="1349"/>
      <c r="Y775" s="1346"/>
      <c r="Z775" s="319"/>
      <c r="AA775" s="1346"/>
      <c r="AB775" s="1346"/>
      <c r="AC775" s="1351"/>
      <c r="AD775" s="1351"/>
      <c r="AE775" s="1351"/>
      <c r="AF775" s="1349"/>
      <c r="AG775" s="1349"/>
      <c r="AH775" s="1346"/>
      <c r="AI775" s="1349"/>
      <c r="AJ775" s="1349"/>
      <c r="AK775" s="1346"/>
      <c r="AL775" s="319"/>
      <c r="AM775" s="1346"/>
      <c r="AN775" s="1346"/>
      <c r="AO775" s="1351"/>
      <c r="AP775" s="1351"/>
      <c r="AQ775" s="1351"/>
      <c r="AR775" s="1349"/>
      <c r="AS775" s="1349"/>
      <c r="AT775" s="1346"/>
      <c r="AU775" s="1349"/>
      <c r="AV775" s="1349"/>
    </row>
    <row r="776" spans="1:48">
      <c r="A776" s="1347"/>
      <c r="B776" s="1385"/>
      <c r="C776" s="1385"/>
      <c r="D776" s="1385"/>
      <c r="E776" s="1385"/>
      <c r="F776" s="1385"/>
      <c r="G776" s="1385"/>
      <c r="H776" s="1348"/>
      <c r="I776" s="1349"/>
      <c r="J776" s="1350"/>
      <c r="K776" s="1349"/>
      <c r="L776" s="1349"/>
      <c r="M776" s="1346"/>
      <c r="N776" s="319"/>
      <c r="O776" s="1346"/>
      <c r="P776" s="1346"/>
      <c r="Q776" s="1351"/>
      <c r="R776" s="1351"/>
      <c r="S776" s="1351"/>
      <c r="T776" s="1349"/>
      <c r="U776" s="1349"/>
      <c r="V776" s="1346"/>
      <c r="W776" s="1349"/>
      <c r="X776" s="1349"/>
      <c r="Y776" s="1346"/>
      <c r="Z776" s="319"/>
      <c r="AA776" s="1346"/>
      <c r="AB776" s="1346"/>
      <c r="AC776" s="1351"/>
      <c r="AD776" s="1351"/>
      <c r="AE776" s="1351"/>
      <c r="AF776" s="1349"/>
      <c r="AG776" s="1349"/>
      <c r="AH776" s="1346"/>
      <c r="AI776" s="1349"/>
      <c r="AJ776" s="1349"/>
      <c r="AK776" s="1346"/>
      <c r="AL776" s="319"/>
      <c r="AM776" s="1346"/>
      <c r="AN776" s="1346"/>
      <c r="AO776" s="1351"/>
      <c r="AP776" s="1351"/>
      <c r="AQ776" s="1351"/>
      <c r="AR776" s="1349"/>
      <c r="AS776" s="1349"/>
      <c r="AT776" s="1346"/>
      <c r="AU776" s="1349"/>
      <c r="AV776" s="1349"/>
    </row>
    <row r="777" spans="1:48">
      <c r="A777" s="1347"/>
      <c r="B777" s="1385"/>
      <c r="C777" s="1385"/>
      <c r="D777" s="1385"/>
      <c r="E777" s="1385"/>
      <c r="F777" s="1385"/>
      <c r="G777" s="1385"/>
      <c r="H777" s="1348"/>
      <c r="I777" s="1349"/>
      <c r="J777" s="1350"/>
      <c r="K777" s="1349"/>
      <c r="L777" s="1349"/>
      <c r="M777" s="1346"/>
      <c r="N777" s="319"/>
      <c r="O777" s="1346"/>
      <c r="P777" s="1346"/>
      <c r="Q777" s="1351"/>
      <c r="R777" s="1351"/>
      <c r="S777" s="1351"/>
      <c r="T777" s="1349"/>
      <c r="U777" s="1349"/>
      <c r="V777" s="1346"/>
      <c r="W777" s="1349"/>
      <c r="X777" s="1349"/>
      <c r="Y777" s="1346"/>
      <c r="Z777" s="319"/>
      <c r="AA777" s="1346"/>
      <c r="AB777" s="1346"/>
      <c r="AC777" s="1351"/>
      <c r="AD777" s="1351"/>
      <c r="AE777" s="1351"/>
      <c r="AF777" s="1349"/>
      <c r="AG777" s="1349"/>
      <c r="AH777" s="1346"/>
      <c r="AI777" s="1349"/>
      <c r="AJ777" s="1349"/>
      <c r="AK777" s="1346"/>
      <c r="AL777" s="319"/>
      <c r="AM777" s="1346"/>
      <c r="AN777" s="1346"/>
      <c r="AO777" s="1351"/>
      <c r="AP777" s="1351"/>
      <c r="AQ777" s="1351"/>
      <c r="AR777" s="1349"/>
      <c r="AS777" s="1349"/>
      <c r="AT777" s="1346"/>
      <c r="AU777" s="1349"/>
      <c r="AV777" s="1349"/>
    </row>
    <row r="778" spans="1:48">
      <c r="A778" s="1347"/>
      <c r="B778" s="1385"/>
      <c r="C778" s="1385"/>
      <c r="D778" s="1385"/>
      <c r="E778" s="1385"/>
      <c r="F778" s="1385"/>
      <c r="G778" s="1385"/>
      <c r="H778" s="1348"/>
      <c r="I778" s="1349"/>
      <c r="J778" s="1350"/>
      <c r="K778" s="1349"/>
      <c r="L778" s="1349"/>
      <c r="M778" s="1346"/>
      <c r="N778" s="319"/>
      <c r="O778" s="1346"/>
      <c r="P778" s="1346"/>
      <c r="Q778" s="1351"/>
      <c r="R778" s="1351"/>
      <c r="S778" s="1351"/>
      <c r="T778" s="1349"/>
      <c r="U778" s="1349"/>
      <c r="V778" s="1346"/>
      <c r="W778" s="1349"/>
      <c r="X778" s="1349"/>
      <c r="Y778" s="1346"/>
      <c r="Z778" s="319"/>
      <c r="AA778" s="1346"/>
      <c r="AB778" s="1346"/>
      <c r="AC778" s="1351"/>
      <c r="AD778" s="1351"/>
      <c r="AE778" s="1351"/>
      <c r="AF778" s="1349"/>
      <c r="AG778" s="1349"/>
      <c r="AH778" s="1346"/>
      <c r="AI778" s="1349"/>
      <c r="AJ778" s="1349"/>
      <c r="AK778" s="1346"/>
      <c r="AL778" s="319"/>
      <c r="AM778" s="1346"/>
      <c r="AN778" s="1346"/>
      <c r="AO778" s="1351"/>
      <c r="AP778" s="1351"/>
      <c r="AQ778" s="1351"/>
      <c r="AR778" s="1349"/>
      <c r="AS778" s="1349"/>
      <c r="AT778" s="1346"/>
      <c r="AU778" s="1349"/>
      <c r="AV778" s="1349"/>
    </row>
    <row r="779" spans="1:48">
      <c r="A779" s="1347"/>
      <c r="B779" s="1385"/>
      <c r="C779" s="1385"/>
      <c r="D779" s="1385"/>
      <c r="E779" s="1385"/>
      <c r="F779" s="1385"/>
      <c r="G779" s="1385"/>
      <c r="H779" s="1348"/>
      <c r="I779" s="1349"/>
      <c r="J779" s="1350"/>
      <c r="K779" s="1349"/>
      <c r="L779" s="1349"/>
      <c r="M779" s="1346"/>
      <c r="N779" s="319"/>
      <c r="O779" s="1346"/>
      <c r="P779" s="1346"/>
      <c r="Q779" s="1351"/>
      <c r="R779" s="1351"/>
      <c r="S779" s="1351"/>
      <c r="T779" s="1349"/>
      <c r="U779" s="1349"/>
      <c r="V779" s="1346"/>
      <c r="W779" s="1349"/>
      <c r="X779" s="1349"/>
      <c r="Y779" s="1346"/>
      <c r="Z779" s="319"/>
      <c r="AA779" s="1346"/>
      <c r="AB779" s="1346"/>
      <c r="AC779" s="1351"/>
      <c r="AD779" s="1351"/>
      <c r="AE779" s="1351"/>
      <c r="AF779" s="1349"/>
      <c r="AG779" s="1349"/>
      <c r="AH779" s="1346"/>
      <c r="AI779" s="1349"/>
      <c r="AJ779" s="1349"/>
      <c r="AK779" s="1346"/>
      <c r="AL779" s="319"/>
      <c r="AM779" s="1346"/>
      <c r="AN779" s="1346"/>
      <c r="AO779" s="1351"/>
      <c r="AP779" s="1351"/>
      <c r="AQ779" s="1351"/>
      <c r="AR779" s="1349"/>
      <c r="AS779" s="1349"/>
      <c r="AT779" s="1346"/>
      <c r="AU779" s="1349"/>
      <c r="AV779" s="1349"/>
    </row>
    <row r="780" spans="1:48">
      <c r="A780" s="1347"/>
      <c r="B780" s="1385"/>
      <c r="C780" s="1385"/>
      <c r="D780" s="1385"/>
      <c r="E780" s="1385"/>
      <c r="F780" s="1385"/>
      <c r="G780" s="1385"/>
      <c r="H780" s="1348"/>
      <c r="I780" s="1349"/>
      <c r="J780" s="1350"/>
      <c r="K780" s="1349"/>
      <c r="L780" s="1349"/>
      <c r="M780" s="1346"/>
      <c r="N780" s="319"/>
      <c r="O780" s="1346"/>
      <c r="P780" s="1346"/>
      <c r="Q780" s="1351"/>
      <c r="R780" s="1351"/>
      <c r="S780" s="1351"/>
      <c r="T780" s="1349"/>
      <c r="U780" s="1349"/>
      <c r="V780" s="1346"/>
      <c r="W780" s="1349"/>
      <c r="X780" s="1349"/>
      <c r="Y780" s="1346"/>
      <c r="Z780" s="319"/>
      <c r="AA780" s="1346"/>
      <c r="AB780" s="1346"/>
      <c r="AC780" s="1351"/>
      <c r="AD780" s="1351"/>
      <c r="AE780" s="1351"/>
      <c r="AF780" s="1349"/>
      <c r="AG780" s="1349"/>
      <c r="AH780" s="1346"/>
      <c r="AI780" s="1349"/>
      <c r="AJ780" s="1349"/>
      <c r="AK780" s="1346"/>
      <c r="AL780" s="319"/>
      <c r="AM780" s="1346"/>
      <c r="AN780" s="1346"/>
      <c r="AO780" s="1351"/>
      <c r="AP780" s="1351"/>
      <c r="AQ780" s="1351"/>
      <c r="AR780" s="1349"/>
      <c r="AS780" s="1349"/>
      <c r="AT780" s="1346"/>
      <c r="AU780" s="1349"/>
      <c r="AV780" s="1349"/>
    </row>
    <row r="781" spans="1:48">
      <c r="A781" s="1347"/>
      <c r="B781" s="1385"/>
      <c r="C781" s="1385"/>
      <c r="D781" s="1385"/>
      <c r="E781" s="1385"/>
      <c r="F781" s="1385"/>
      <c r="G781" s="1385"/>
      <c r="H781" s="1348"/>
      <c r="I781" s="1349"/>
      <c r="J781" s="1350"/>
      <c r="K781" s="1349"/>
      <c r="L781" s="1349"/>
      <c r="M781" s="1346"/>
      <c r="N781" s="319"/>
      <c r="O781" s="1346"/>
      <c r="P781" s="1346"/>
      <c r="Q781" s="1351"/>
      <c r="R781" s="1351"/>
      <c r="S781" s="1351"/>
      <c r="T781" s="1349"/>
      <c r="U781" s="1349"/>
      <c r="V781" s="1346"/>
      <c r="W781" s="1349"/>
      <c r="X781" s="1349"/>
      <c r="Y781" s="1346"/>
      <c r="Z781" s="319"/>
      <c r="AA781" s="1346"/>
      <c r="AB781" s="1346"/>
      <c r="AC781" s="1351"/>
      <c r="AD781" s="1351"/>
      <c r="AE781" s="1351"/>
      <c r="AF781" s="1349"/>
      <c r="AG781" s="1349"/>
      <c r="AH781" s="1346"/>
      <c r="AI781" s="1349"/>
      <c r="AJ781" s="1349"/>
      <c r="AK781" s="1346"/>
      <c r="AL781" s="319"/>
      <c r="AM781" s="1346"/>
      <c r="AN781" s="1346"/>
      <c r="AO781" s="1351"/>
      <c r="AP781" s="1351"/>
      <c r="AQ781" s="1351"/>
      <c r="AR781" s="1349"/>
      <c r="AS781" s="1349"/>
      <c r="AT781" s="1346"/>
      <c r="AU781" s="1349"/>
      <c r="AV781" s="1349"/>
    </row>
    <row r="782" spans="1:48">
      <c r="A782" s="1347"/>
      <c r="B782" s="1385"/>
      <c r="C782" s="1385"/>
      <c r="D782" s="1385"/>
      <c r="E782" s="1385"/>
      <c r="F782" s="1385"/>
      <c r="G782" s="1385"/>
      <c r="H782" s="1348"/>
      <c r="I782" s="1349"/>
      <c r="J782" s="1350"/>
      <c r="K782" s="1349"/>
      <c r="L782" s="1349"/>
      <c r="M782" s="1346"/>
      <c r="N782" s="319"/>
      <c r="O782" s="1346"/>
      <c r="P782" s="1346"/>
      <c r="Q782" s="1351"/>
      <c r="R782" s="1351"/>
      <c r="S782" s="1351"/>
      <c r="T782" s="1349"/>
      <c r="U782" s="1349"/>
      <c r="V782" s="1346"/>
      <c r="W782" s="1349"/>
      <c r="X782" s="1349"/>
      <c r="Y782" s="1346"/>
      <c r="Z782" s="319"/>
      <c r="AA782" s="1346"/>
      <c r="AB782" s="1346"/>
      <c r="AC782" s="1351"/>
      <c r="AD782" s="1351"/>
      <c r="AE782" s="1351"/>
      <c r="AF782" s="1349"/>
      <c r="AG782" s="1349"/>
      <c r="AH782" s="1346"/>
      <c r="AI782" s="1349"/>
      <c r="AJ782" s="1349"/>
      <c r="AK782" s="1346"/>
      <c r="AL782" s="319"/>
      <c r="AM782" s="1346"/>
      <c r="AN782" s="1346"/>
      <c r="AO782" s="1351"/>
      <c r="AP782" s="1351"/>
      <c r="AQ782" s="1351"/>
      <c r="AR782" s="1349"/>
      <c r="AS782" s="1349"/>
      <c r="AT782" s="1346"/>
      <c r="AU782" s="1349"/>
      <c r="AV782" s="1349"/>
    </row>
    <row r="783" spans="1:48">
      <c r="A783" s="1347"/>
      <c r="B783" s="1385"/>
      <c r="C783" s="1385"/>
      <c r="D783" s="1385"/>
      <c r="E783" s="1385"/>
      <c r="F783" s="1385"/>
      <c r="G783" s="1385"/>
      <c r="H783" s="1348"/>
      <c r="I783" s="1349"/>
      <c r="J783" s="1350"/>
      <c r="K783" s="1349"/>
      <c r="L783" s="1349"/>
      <c r="M783" s="1346"/>
      <c r="N783" s="319"/>
      <c r="O783" s="1346"/>
      <c r="P783" s="1346"/>
      <c r="Q783" s="1351"/>
      <c r="R783" s="1351"/>
      <c r="S783" s="1351"/>
      <c r="T783" s="1349"/>
      <c r="U783" s="1349"/>
      <c r="V783" s="1346"/>
      <c r="W783" s="1349"/>
      <c r="X783" s="1349"/>
      <c r="Y783" s="1346"/>
      <c r="Z783" s="319"/>
      <c r="AA783" s="1346"/>
      <c r="AB783" s="1346"/>
      <c r="AC783" s="1351"/>
      <c r="AD783" s="1351"/>
      <c r="AE783" s="1351"/>
      <c r="AF783" s="1349"/>
      <c r="AG783" s="1349"/>
      <c r="AH783" s="1346"/>
      <c r="AI783" s="1349"/>
      <c r="AJ783" s="1349"/>
      <c r="AK783" s="1346"/>
      <c r="AL783" s="319"/>
      <c r="AM783" s="1346"/>
      <c r="AN783" s="1346"/>
      <c r="AO783" s="1351"/>
      <c r="AP783" s="1351"/>
      <c r="AQ783" s="1351"/>
      <c r="AR783" s="1349"/>
      <c r="AS783" s="1349"/>
      <c r="AT783" s="1346"/>
      <c r="AU783" s="1349"/>
      <c r="AV783" s="1349"/>
    </row>
    <row r="784" spans="1:48">
      <c r="A784" s="1347"/>
      <c r="B784" s="1385"/>
      <c r="C784" s="1385"/>
      <c r="D784" s="1385"/>
      <c r="E784" s="1385"/>
      <c r="F784" s="1385"/>
      <c r="G784" s="1385"/>
      <c r="H784" s="1348"/>
      <c r="I784" s="1349"/>
      <c r="J784" s="1350"/>
      <c r="K784" s="1349"/>
      <c r="L784" s="1349"/>
      <c r="M784" s="1346"/>
      <c r="N784" s="319"/>
      <c r="O784" s="1346"/>
      <c r="P784" s="1346"/>
      <c r="Q784" s="1351"/>
      <c r="R784" s="1351"/>
      <c r="S784" s="1351"/>
      <c r="T784" s="1349"/>
      <c r="U784" s="1349"/>
      <c r="V784" s="1346"/>
      <c r="W784" s="1349"/>
      <c r="X784" s="1349"/>
      <c r="Y784" s="1346"/>
      <c r="Z784" s="319"/>
      <c r="AA784" s="1346"/>
      <c r="AB784" s="1346"/>
      <c r="AC784" s="1351"/>
      <c r="AD784" s="1351"/>
      <c r="AE784" s="1351"/>
      <c r="AF784" s="1349"/>
      <c r="AG784" s="1349"/>
      <c r="AH784" s="1346"/>
      <c r="AI784" s="1349"/>
      <c r="AJ784" s="1349"/>
      <c r="AK784" s="1346"/>
      <c r="AL784" s="319"/>
      <c r="AM784" s="1346"/>
      <c r="AN784" s="1346"/>
      <c r="AO784" s="1351"/>
      <c r="AP784" s="1351"/>
      <c r="AQ784" s="1351"/>
      <c r="AR784" s="1349"/>
      <c r="AS784" s="1349"/>
      <c r="AT784" s="1346"/>
      <c r="AU784" s="1349"/>
      <c r="AV784" s="1349"/>
    </row>
    <row r="785" spans="1:48">
      <c r="A785" s="1347"/>
      <c r="B785" s="1385"/>
      <c r="C785" s="1385"/>
      <c r="D785" s="1385"/>
      <c r="E785" s="1385"/>
      <c r="F785" s="1385"/>
      <c r="G785" s="1385"/>
      <c r="H785" s="1348"/>
      <c r="I785" s="1349"/>
      <c r="J785" s="1350"/>
      <c r="K785" s="1349"/>
      <c r="L785" s="1349"/>
      <c r="M785" s="1346"/>
      <c r="N785" s="319"/>
      <c r="O785" s="1346"/>
      <c r="P785" s="1346"/>
      <c r="Q785" s="1351"/>
      <c r="R785" s="1351"/>
      <c r="S785" s="1351"/>
      <c r="T785" s="1349"/>
      <c r="U785" s="1349"/>
      <c r="V785" s="1346"/>
      <c r="W785" s="1349"/>
      <c r="X785" s="1349"/>
      <c r="Y785" s="1346"/>
      <c r="Z785" s="319"/>
      <c r="AA785" s="1346"/>
      <c r="AB785" s="1346"/>
      <c r="AC785" s="1351"/>
      <c r="AD785" s="1351"/>
      <c r="AE785" s="1351"/>
      <c r="AF785" s="1349"/>
      <c r="AG785" s="1349"/>
      <c r="AH785" s="1346"/>
      <c r="AI785" s="1349"/>
      <c r="AJ785" s="1349"/>
      <c r="AK785" s="1346"/>
      <c r="AL785" s="319"/>
      <c r="AM785" s="1346"/>
      <c r="AN785" s="1346"/>
      <c r="AO785" s="1351"/>
      <c r="AP785" s="1351"/>
      <c r="AQ785" s="1351"/>
      <c r="AR785" s="1349"/>
      <c r="AS785" s="1349"/>
      <c r="AT785" s="1346"/>
      <c r="AU785" s="1349"/>
      <c r="AV785" s="1349"/>
    </row>
    <row r="786" spans="1:48">
      <c r="A786" s="1347"/>
      <c r="B786" s="1385"/>
      <c r="C786" s="1385"/>
      <c r="D786" s="1385"/>
      <c r="E786" s="1385"/>
      <c r="F786" s="1385"/>
      <c r="G786" s="1385"/>
      <c r="H786" s="1348"/>
      <c r="I786" s="1349"/>
      <c r="J786" s="1350"/>
      <c r="K786" s="1349"/>
      <c r="L786" s="1349"/>
      <c r="M786" s="1346"/>
      <c r="N786" s="319"/>
      <c r="O786" s="1346"/>
      <c r="P786" s="1346"/>
      <c r="Q786" s="1351"/>
      <c r="R786" s="1351"/>
      <c r="S786" s="1351"/>
      <c r="T786" s="1349"/>
      <c r="U786" s="1349"/>
      <c r="V786" s="1346"/>
      <c r="W786" s="1349"/>
      <c r="X786" s="1349"/>
      <c r="Y786" s="1346"/>
      <c r="Z786" s="319"/>
      <c r="AA786" s="1346"/>
      <c r="AB786" s="1346"/>
      <c r="AC786" s="1351"/>
      <c r="AD786" s="1351"/>
      <c r="AE786" s="1351"/>
      <c r="AF786" s="1349"/>
      <c r="AG786" s="1349"/>
      <c r="AH786" s="1346"/>
      <c r="AI786" s="1349"/>
      <c r="AJ786" s="1349"/>
      <c r="AK786" s="1346"/>
      <c r="AL786" s="319"/>
      <c r="AM786" s="1346"/>
      <c r="AN786" s="1346"/>
      <c r="AO786" s="1351"/>
      <c r="AP786" s="1351"/>
      <c r="AQ786" s="1351"/>
      <c r="AR786" s="1349"/>
      <c r="AS786" s="1349"/>
      <c r="AT786" s="1346"/>
      <c r="AU786" s="1349"/>
      <c r="AV786" s="1349"/>
    </row>
    <row r="787" spans="1:48">
      <c r="A787" s="1347"/>
      <c r="B787" s="1385"/>
      <c r="C787" s="1385"/>
      <c r="D787" s="1385"/>
      <c r="E787" s="1385"/>
      <c r="F787" s="1385"/>
      <c r="G787" s="1385"/>
      <c r="H787" s="1348"/>
      <c r="I787" s="1349"/>
      <c r="J787" s="1350"/>
      <c r="K787" s="1349"/>
      <c r="L787" s="1349"/>
      <c r="M787" s="1346"/>
      <c r="N787" s="319"/>
      <c r="O787" s="1346"/>
      <c r="P787" s="1346"/>
      <c r="Q787" s="1351"/>
      <c r="R787" s="1351"/>
      <c r="S787" s="1351"/>
      <c r="T787" s="1349"/>
      <c r="U787" s="1349"/>
      <c r="V787" s="1346"/>
      <c r="W787" s="1349"/>
      <c r="X787" s="1349"/>
      <c r="Y787" s="1346"/>
      <c r="Z787" s="319"/>
      <c r="AA787" s="1346"/>
      <c r="AB787" s="1346"/>
      <c r="AC787" s="1351"/>
      <c r="AD787" s="1351"/>
      <c r="AE787" s="1351"/>
      <c r="AF787" s="1349"/>
      <c r="AG787" s="1349"/>
      <c r="AH787" s="1346"/>
      <c r="AI787" s="1349"/>
      <c r="AJ787" s="1349"/>
      <c r="AK787" s="1346"/>
      <c r="AL787" s="319"/>
      <c r="AM787" s="1346"/>
      <c r="AN787" s="1346"/>
      <c r="AO787" s="1351"/>
      <c r="AP787" s="1351"/>
      <c r="AQ787" s="1351"/>
      <c r="AR787" s="1349"/>
      <c r="AS787" s="1349"/>
      <c r="AT787" s="1346"/>
      <c r="AU787" s="1349"/>
      <c r="AV787" s="1349"/>
    </row>
    <row r="788" spans="1:48">
      <c r="A788" s="1347"/>
      <c r="B788" s="1385"/>
      <c r="C788" s="1385"/>
      <c r="D788" s="1385"/>
      <c r="E788" s="1385"/>
      <c r="F788" s="1385"/>
      <c r="G788" s="1385"/>
      <c r="H788" s="1348"/>
      <c r="I788" s="1349"/>
      <c r="J788" s="1350"/>
      <c r="K788" s="1349"/>
      <c r="L788" s="1349"/>
      <c r="M788" s="1346"/>
      <c r="N788" s="319"/>
      <c r="O788" s="1346"/>
      <c r="P788" s="1346"/>
      <c r="Q788" s="1351"/>
      <c r="R788" s="1351"/>
      <c r="S788" s="1351"/>
      <c r="T788" s="1349"/>
      <c r="U788" s="1349"/>
      <c r="V788" s="1346"/>
      <c r="W788" s="1349"/>
      <c r="X788" s="1349"/>
      <c r="Y788" s="1346"/>
      <c r="Z788" s="319"/>
      <c r="AA788" s="1346"/>
      <c r="AB788" s="1346"/>
      <c r="AC788" s="1351"/>
      <c r="AD788" s="1351"/>
      <c r="AE788" s="1351"/>
      <c r="AF788" s="1349"/>
      <c r="AG788" s="1349"/>
      <c r="AH788" s="1346"/>
      <c r="AI788" s="1349"/>
      <c r="AJ788" s="1349"/>
      <c r="AK788" s="1346"/>
      <c r="AL788" s="319"/>
      <c r="AM788" s="1346"/>
      <c r="AN788" s="1346"/>
      <c r="AO788" s="1351"/>
      <c r="AP788" s="1351"/>
      <c r="AQ788" s="1351"/>
      <c r="AR788" s="1349"/>
      <c r="AS788" s="1349"/>
      <c r="AT788" s="1346"/>
      <c r="AU788" s="1349"/>
      <c r="AV788" s="1349"/>
    </row>
    <row r="789" spans="1:48">
      <c r="A789" s="1347"/>
      <c r="B789" s="1385"/>
      <c r="C789" s="1385"/>
      <c r="D789" s="1385"/>
      <c r="E789" s="1385"/>
      <c r="F789" s="1385"/>
      <c r="G789" s="1385"/>
      <c r="H789" s="1348"/>
      <c r="I789" s="1349"/>
      <c r="J789" s="1350"/>
      <c r="K789" s="1349"/>
      <c r="L789" s="1349"/>
      <c r="M789" s="1346"/>
      <c r="N789" s="319"/>
      <c r="O789" s="1346"/>
      <c r="P789" s="1346"/>
      <c r="Q789" s="1351"/>
      <c r="R789" s="1351"/>
      <c r="S789" s="1351"/>
      <c r="T789" s="1349"/>
      <c r="U789" s="1349"/>
      <c r="V789" s="1346"/>
      <c r="W789" s="1349"/>
      <c r="X789" s="1349"/>
      <c r="Y789" s="1346"/>
      <c r="Z789" s="319"/>
      <c r="AA789" s="1346"/>
      <c r="AB789" s="1346"/>
      <c r="AC789" s="1351"/>
      <c r="AD789" s="1351"/>
      <c r="AE789" s="1351"/>
      <c r="AF789" s="1349"/>
      <c r="AG789" s="1349"/>
      <c r="AH789" s="1346"/>
      <c r="AI789" s="1349"/>
      <c r="AJ789" s="1349"/>
      <c r="AK789" s="1346"/>
      <c r="AL789" s="319"/>
      <c r="AM789" s="1346"/>
      <c r="AN789" s="1346"/>
      <c r="AO789" s="1351"/>
      <c r="AP789" s="1351"/>
      <c r="AQ789" s="1351"/>
      <c r="AR789" s="1349"/>
      <c r="AS789" s="1349"/>
      <c r="AT789" s="1346"/>
      <c r="AU789" s="1349"/>
      <c r="AV789" s="1349"/>
    </row>
    <row r="790" spans="1:48">
      <c r="A790" s="1347"/>
      <c r="B790" s="1385"/>
      <c r="C790" s="1385"/>
      <c r="D790" s="1385"/>
      <c r="E790" s="1385"/>
      <c r="F790" s="1385"/>
      <c r="G790" s="1385"/>
      <c r="H790" s="1348"/>
      <c r="I790" s="1349"/>
      <c r="J790" s="1350"/>
      <c r="K790" s="1349"/>
      <c r="L790" s="1349"/>
      <c r="M790" s="1346"/>
      <c r="N790" s="319"/>
      <c r="O790" s="1346"/>
      <c r="P790" s="1346"/>
      <c r="Q790" s="1351"/>
      <c r="R790" s="1351"/>
      <c r="S790" s="1351"/>
      <c r="T790" s="1349"/>
      <c r="U790" s="1349"/>
      <c r="V790" s="1346"/>
      <c r="W790" s="1349"/>
      <c r="X790" s="1349"/>
      <c r="Y790" s="1346"/>
      <c r="Z790" s="319"/>
      <c r="AA790" s="1346"/>
      <c r="AB790" s="1346"/>
      <c r="AC790" s="1351"/>
      <c r="AD790" s="1351"/>
      <c r="AE790" s="1351"/>
      <c r="AF790" s="1349"/>
      <c r="AG790" s="1349"/>
      <c r="AH790" s="1346"/>
      <c r="AI790" s="1349"/>
      <c r="AJ790" s="1349"/>
      <c r="AK790" s="1346"/>
      <c r="AL790" s="319"/>
      <c r="AM790" s="1346"/>
      <c r="AN790" s="1346"/>
      <c r="AO790" s="1351"/>
      <c r="AP790" s="1351"/>
      <c r="AQ790" s="1351"/>
      <c r="AR790" s="1349"/>
      <c r="AS790" s="1349"/>
      <c r="AT790" s="1346"/>
      <c r="AU790" s="1349"/>
      <c r="AV790" s="1349"/>
    </row>
    <row r="791" spans="1:48">
      <c r="A791" s="1347"/>
      <c r="B791" s="1385"/>
      <c r="C791" s="1385"/>
      <c r="D791" s="1385"/>
      <c r="E791" s="1385"/>
      <c r="F791" s="1385"/>
      <c r="G791" s="1385"/>
      <c r="H791" s="1348"/>
      <c r="I791" s="1349"/>
      <c r="J791" s="1350"/>
      <c r="K791" s="1349"/>
      <c r="L791" s="1349"/>
      <c r="M791" s="1346"/>
      <c r="N791" s="319"/>
      <c r="O791" s="1346"/>
      <c r="P791" s="1346"/>
      <c r="Q791" s="1351"/>
      <c r="R791" s="1351"/>
      <c r="S791" s="1351"/>
      <c r="T791" s="1349"/>
      <c r="U791" s="1349"/>
      <c r="V791" s="1346"/>
      <c r="W791" s="1349"/>
      <c r="X791" s="1349"/>
      <c r="Y791" s="1346"/>
      <c r="Z791" s="319"/>
      <c r="AA791" s="1346"/>
      <c r="AB791" s="1346"/>
      <c r="AC791" s="1351"/>
      <c r="AD791" s="1351"/>
      <c r="AE791" s="1351"/>
      <c r="AF791" s="1349"/>
      <c r="AG791" s="1349"/>
      <c r="AH791" s="1346"/>
      <c r="AI791" s="1349"/>
      <c r="AJ791" s="1349"/>
      <c r="AK791" s="1346"/>
      <c r="AL791" s="319"/>
      <c r="AM791" s="1346"/>
      <c r="AN791" s="1346"/>
      <c r="AO791" s="1351"/>
      <c r="AP791" s="1351"/>
      <c r="AQ791" s="1351"/>
      <c r="AR791" s="1349"/>
      <c r="AS791" s="1349"/>
      <c r="AT791" s="1346"/>
      <c r="AU791" s="1349"/>
      <c r="AV791" s="1349"/>
    </row>
    <row r="792" spans="1:48">
      <c r="A792" s="1347"/>
      <c r="B792" s="1385"/>
      <c r="C792" s="1385"/>
      <c r="D792" s="1385"/>
      <c r="E792" s="1385"/>
      <c r="F792" s="1385"/>
      <c r="G792" s="1385"/>
      <c r="H792" s="1348"/>
      <c r="I792" s="1349"/>
      <c r="J792" s="1350"/>
      <c r="K792" s="1349"/>
      <c r="L792" s="1349"/>
      <c r="M792" s="1346"/>
      <c r="N792" s="319"/>
      <c r="O792" s="1346"/>
      <c r="P792" s="1346"/>
      <c r="Q792" s="1351"/>
      <c r="R792" s="1351"/>
      <c r="S792" s="1351"/>
      <c r="T792" s="1349"/>
      <c r="U792" s="1349"/>
      <c r="V792" s="1346"/>
      <c r="W792" s="1349"/>
      <c r="X792" s="1349"/>
      <c r="Y792" s="1346"/>
      <c r="Z792" s="319"/>
      <c r="AA792" s="1346"/>
      <c r="AB792" s="1346"/>
      <c r="AC792" s="1351"/>
      <c r="AD792" s="1351"/>
      <c r="AE792" s="1351"/>
      <c r="AF792" s="1349"/>
      <c r="AG792" s="1349"/>
      <c r="AH792" s="1346"/>
      <c r="AI792" s="1349"/>
      <c r="AJ792" s="1349"/>
      <c r="AK792" s="1346"/>
      <c r="AL792" s="319"/>
      <c r="AM792" s="1346"/>
      <c r="AN792" s="1346"/>
      <c r="AO792" s="1351"/>
      <c r="AP792" s="1351"/>
      <c r="AQ792" s="1351"/>
      <c r="AR792" s="1349"/>
      <c r="AS792" s="1349"/>
      <c r="AT792" s="1346"/>
      <c r="AU792" s="1349"/>
      <c r="AV792" s="1349"/>
    </row>
    <row r="793" spans="1:48">
      <c r="A793" s="1347"/>
      <c r="B793" s="1385"/>
      <c r="C793" s="1385"/>
      <c r="D793" s="1385"/>
      <c r="E793" s="1385"/>
      <c r="F793" s="1385"/>
      <c r="G793" s="1385"/>
      <c r="H793" s="1348"/>
      <c r="I793" s="1349"/>
      <c r="J793" s="1350"/>
      <c r="K793" s="1349"/>
      <c r="L793" s="1349"/>
      <c r="M793" s="1346"/>
      <c r="N793" s="319"/>
      <c r="O793" s="1346"/>
      <c r="P793" s="1346"/>
      <c r="Q793" s="1351"/>
      <c r="R793" s="1351"/>
      <c r="S793" s="1351"/>
      <c r="T793" s="1349"/>
      <c r="U793" s="1349"/>
      <c r="V793" s="1346"/>
      <c r="W793" s="1349"/>
      <c r="X793" s="1349"/>
      <c r="Y793" s="1346"/>
      <c r="Z793" s="319"/>
      <c r="AA793" s="1346"/>
      <c r="AB793" s="1346"/>
      <c r="AC793" s="1351"/>
      <c r="AD793" s="1351"/>
      <c r="AE793" s="1351"/>
      <c r="AF793" s="1349"/>
      <c r="AG793" s="1349"/>
      <c r="AH793" s="1346"/>
      <c r="AI793" s="1349"/>
      <c r="AJ793" s="1349"/>
      <c r="AK793" s="1346"/>
      <c r="AL793" s="319"/>
      <c r="AM793" s="1346"/>
      <c r="AN793" s="1346"/>
      <c r="AO793" s="1351"/>
      <c r="AP793" s="1351"/>
      <c r="AQ793" s="1351"/>
      <c r="AR793" s="1349"/>
      <c r="AS793" s="1349"/>
      <c r="AT793" s="1346"/>
      <c r="AU793" s="1349"/>
      <c r="AV793" s="1349"/>
    </row>
    <row r="794" spans="1:48">
      <c r="A794" s="1347"/>
      <c r="B794" s="1385"/>
      <c r="C794" s="1385"/>
      <c r="D794" s="1385"/>
      <c r="E794" s="1385"/>
      <c r="F794" s="1385"/>
      <c r="G794" s="1385"/>
      <c r="H794" s="1348"/>
      <c r="I794" s="1349"/>
      <c r="J794" s="1350"/>
      <c r="K794" s="1349"/>
      <c r="L794" s="1349"/>
      <c r="M794" s="1346"/>
      <c r="N794" s="319"/>
      <c r="O794" s="1346"/>
      <c r="P794" s="1346"/>
      <c r="Q794" s="1351"/>
      <c r="R794" s="1351"/>
      <c r="S794" s="1351"/>
      <c r="T794" s="1349"/>
      <c r="U794" s="1349"/>
      <c r="V794" s="1346"/>
      <c r="W794" s="1349"/>
      <c r="X794" s="1349"/>
      <c r="Y794" s="1346"/>
      <c r="Z794" s="319"/>
      <c r="AA794" s="1346"/>
      <c r="AB794" s="1346"/>
      <c r="AC794" s="1351"/>
      <c r="AD794" s="1351"/>
      <c r="AE794" s="1351"/>
      <c r="AF794" s="1349"/>
      <c r="AG794" s="1349"/>
      <c r="AH794" s="1346"/>
      <c r="AI794" s="1349"/>
      <c r="AJ794" s="1349"/>
      <c r="AK794" s="1346"/>
      <c r="AL794" s="319"/>
      <c r="AM794" s="1346"/>
      <c r="AN794" s="1346"/>
      <c r="AO794" s="1351"/>
      <c r="AP794" s="1351"/>
      <c r="AQ794" s="1351"/>
      <c r="AR794" s="1349"/>
      <c r="AS794" s="1349"/>
      <c r="AT794" s="1346"/>
      <c r="AU794" s="1349"/>
      <c r="AV794" s="1349"/>
    </row>
    <row r="795" spans="1:48">
      <c r="A795" s="1347"/>
      <c r="B795" s="1385"/>
      <c r="C795" s="1385"/>
      <c r="D795" s="1385"/>
      <c r="E795" s="1385"/>
      <c r="F795" s="1385"/>
      <c r="G795" s="1385"/>
      <c r="H795" s="1348"/>
      <c r="I795" s="1349"/>
      <c r="J795" s="1350"/>
      <c r="K795" s="1349"/>
      <c r="L795" s="1349"/>
      <c r="M795" s="1346"/>
      <c r="N795" s="319"/>
      <c r="O795" s="1346"/>
      <c r="P795" s="1346"/>
      <c r="Q795" s="1351"/>
      <c r="R795" s="1351"/>
      <c r="S795" s="1351"/>
      <c r="T795" s="1349"/>
      <c r="U795" s="1349"/>
      <c r="V795" s="1346"/>
      <c r="W795" s="1349"/>
      <c r="X795" s="1349"/>
      <c r="Y795" s="1346"/>
      <c r="Z795" s="319"/>
      <c r="AA795" s="1346"/>
      <c r="AB795" s="1346"/>
      <c r="AC795" s="1351"/>
      <c r="AD795" s="1351"/>
      <c r="AE795" s="1351"/>
      <c r="AF795" s="1349"/>
      <c r="AG795" s="1349"/>
      <c r="AH795" s="1346"/>
      <c r="AI795" s="1349"/>
      <c r="AJ795" s="1349"/>
      <c r="AK795" s="1346"/>
      <c r="AL795" s="319"/>
      <c r="AM795" s="1346"/>
      <c r="AN795" s="1346"/>
      <c r="AO795" s="1351"/>
      <c r="AP795" s="1351"/>
      <c r="AQ795" s="1351"/>
      <c r="AR795" s="1349"/>
      <c r="AS795" s="1349"/>
      <c r="AT795" s="1346"/>
      <c r="AU795" s="1349"/>
      <c r="AV795" s="1349"/>
    </row>
    <row r="796" spans="1:48">
      <c r="A796" s="1347"/>
      <c r="B796" s="1385"/>
      <c r="C796" s="1385"/>
      <c r="D796" s="1385"/>
      <c r="E796" s="1385"/>
      <c r="F796" s="1385"/>
      <c r="G796" s="1385"/>
      <c r="H796" s="1348"/>
      <c r="I796" s="1349"/>
      <c r="J796" s="1350"/>
      <c r="K796" s="1349"/>
      <c r="L796" s="1349"/>
      <c r="M796" s="1346"/>
      <c r="N796" s="319"/>
      <c r="O796" s="1346"/>
      <c r="P796" s="1346"/>
      <c r="Q796" s="1351"/>
      <c r="R796" s="1351"/>
      <c r="S796" s="1351"/>
      <c r="T796" s="1349"/>
      <c r="U796" s="1349"/>
      <c r="V796" s="1346"/>
      <c r="W796" s="1349"/>
      <c r="X796" s="1349"/>
      <c r="Y796" s="1346"/>
      <c r="Z796" s="319"/>
      <c r="AA796" s="1346"/>
      <c r="AB796" s="1346"/>
      <c r="AC796" s="1351"/>
      <c r="AD796" s="1351"/>
      <c r="AE796" s="1351"/>
      <c r="AF796" s="1349"/>
      <c r="AG796" s="1349"/>
      <c r="AH796" s="1346"/>
      <c r="AI796" s="1349"/>
      <c r="AJ796" s="1349"/>
      <c r="AK796" s="1346"/>
      <c r="AL796" s="319"/>
      <c r="AM796" s="1346"/>
      <c r="AN796" s="1346"/>
      <c r="AO796" s="1351"/>
      <c r="AP796" s="1351"/>
      <c r="AQ796" s="1351"/>
      <c r="AR796" s="1349"/>
      <c r="AS796" s="1349"/>
      <c r="AT796" s="1346"/>
      <c r="AU796" s="1349"/>
      <c r="AV796" s="1349"/>
    </row>
    <row r="797" spans="1:48">
      <c r="A797" s="1347"/>
      <c r="B797" s="1385"/>
      <c r="C797" s="1385"/>
      <c r="D797" s="1385"/>
      <c r="E797" s="1385"/>
      <c r="F797" s="1385"/>
      <c r="G797" s="1385"/>
      <c r="H797" s="1348"/>
      <c r="I797" s="1349"/>
      <c r="J797" s="1350"/>
      <c r="K797" s="1349"/>
      <c r="L797" s="1349"/>
      <c r="M797" s="1346"/>
      <c r="N797" s="319"/>
      <c r="O797" s="1346"/>
      <c r="P797" s="1346"/>
      <c r="Q797" s="1351"/>
      <c r="R797" s="1351"/>
      <c r="S797" s="1351"/>
      <c r="T797" s="1349"/>
      <c r="U797" s="1349"/>
      <c r="V797" s="1346"/>
      <c r="W797" s="1349"/>
      <c r="X797" s="1349"/>
      <c r="Y797" s="1346"/>
      <c r="Z797" s="319"/>
      <c r="AA797" s="1346"/>
      <c r="AB797" s="1346"/>
      <c r="AC797" s="1351"/>
      <c r="AD797" s="1351"/>
      <c r="AE797" s="1351"/>
      <c r="AF797" s="1349"/>
      <c r="AG797" s="1349"/>
      <c r="AH797" s="1346"/>
      <c r="AI797" s="1349"/>
      <c r="AJ797" s="1349"/>
      <c r="AK797" s="1346"/>
      <c r="AL797" s="319"/>
      <c r="AM797" s="1346"/>
      <c r="AN797" s="1346"/>
      <c r="AO797" s="1351"/>
      <c r="AP797" s="1351"/>
      <c r="AQ797" s="1351"/>
      <c r="AR797" s="1349"/>
      <c r="AS797" s="1349"/>
      <c r="AT797" s="1346"/>
      <c r="AU797" s="1349"/>
      <c r="AV797" s="1349"/>
    </row>
    <row r="798" spans="1:48">
      <c r="A798" s="1347"/>
      <c r="B798" s="1385"/>
      <c r="C798" s="1385"/>
      <c r="D798" s="1385"/>
      <c r="E798" s="1385"/>
      <c r="F798" s="1385"/>
      <c r="G798" s="1385"/>
      <c r="H798" s="1348"/>
      <c r="I798" s="1349"/>
      <c r="J798" s="1350"/>
      <c r="K798" s="1349"/>
      <c r="L798" s="1349"/>
      <c r="M798" s="1346"/>
      <c r="N798" s="319"/>
      <c r="O798" s="1346"/>
      <c r="P798" s="1346"/>
      <c r="Q798" s="1351"/>
      <c r="R798" s="1351"/>
      <c r="S798" s="1351"/>
      <c r="T798" s="1349"/>
      <c r="U798" s="1349"/>
      <c r="V798" s="1346"/>
      <c r="W798" s="1349"/>
      <c r="X798" s="1349"/>
      <c r="Y798" s="1346"/>
      <c r="Z798" s="319"/>
      <c r="AA798" s="1346"/>
      <c r="AB798" s="1346"/>
      <c r="AC798" s="1351"/>
      <c r="AD798" s="1351"/>
      <c r="AE798" s="1351"/>
      <c r="AF798" s="1349"/>
      <c r="AG798" s="1349"/>
      <c r="AH798" s="1346"/>
      <c r="AI798" s="1349"/>
      <c r="AJ798" s="1349"/>
      <c r="AK798" s="1346"/>
      <c r="AL798" s="319"/>
      <c r="AM798" s="1346"/>
      <c r="AN798" s="1346"/>
      <c r="AO798" s="1351"/>
      <c r="AP798" s="1351"/>
      <c r="AQ798" s="1351"/>
      <c r="AR798" s="1349"/>
      <c r="AS798" s="1349"/>
      <c r="AT798" s="1346"/>
      <c r="AU798" s="1349"/>
      <c r="AV798" s="1349"/>
    </row>
    <row r="799" spans="1:48">
      <c r="A799" s="1347"/>
      <c r="B799" s="1385"/>
      <c r="C799" s="1385"/>
      <c r="D799" s="1385"/>
      <c r="E799" s="1385"/>
      <c r="F799" s="1385"/>
      <c r="G799" s="1385"/>
      <c r="H799" s="1348"/>
      <c r="I799" s="1349"/>
      <c r="J799" s="1350"/>
      <c r="K799" s="1349"/>
      <c r="L799" s="1349"/>
      <c r="M799" s="1346"/>
      <c r="N799" s="319"/>
      <c r="O799" s="1346"/>
      <c r="P799" s="1346"/>
      <c r="Q799" s="1351"/>
      <c r="R799" s="1351"/>
      <c r="S799" s="1351"/>
      <c r="T799" s="1349"/>
      <c r="U799" s="1349"/>
      <c r="V799" s="1346"/>
      <c r="W799" s="1349"/>
      <c r="X799" s="1349"/>
      <c r="Y799" s="1346"/>
      <c r="Z799" s="319"/>
      <c r="AA799" s="1346"/>
      <c r="AB799" s="1346"/>
      <c r="AC799" s="1351"/>
      <c r="AD799" s="1351"/>
      <c r="AE799" s="1351"/>
      <c r="AF799" s="1349"/>
      <c r="AG799" s="1349"/>
      <c r="AH799" s="1346"/>
      <c r="AI799" s="1349"/>
      <c r="AJ799" s="1349"/>
      <c r="AK799" s="1346"/>
      <c r="AL799" s="319"/>
      <c r="AM799" s="1346"/>
      <c r="AN799" s="1346"/>
      <c r="AO799" s="1351"/>
      <c r="AP799" s="1351"/>
      <c r="AQ799" s="1351"/>
      <c r="AR799" s="1349"/>
      <c r="AS799" s="1349"/>
      <c r="AT799" s="1346"/>
      <c r="AU799" s="1349"/>
      <c r="AV799" s="1349"/>
    </row>
    <row r="800" spans="1:48">
      <c r="A800" s="1347"/>
      <c r="B800" s="1385"/>
      <c r="C800" s="1385"/>
      <c r="D800" s="1385"/>
      <c r="E800" s="1385"/>
      <c r="F800" s="1385"/>
      <c r="G800" s="1385"/>
      <c r="H800" s="1348"/>
      <c r="I800" s="1349"/>
      <c r="J800" s="1350"/>
      <c r="K800" s="1349"/>
      <c r="L800" s="1349"/>
      <c r="M800" s="1346"/>
      <c r="N800" s="319"/>
      <c r="O800" s="1346"/>
      <c r="P800" s="1346"/>
      <c r="Q800" s="1351"/>
      <c r="R800" s="1351"/>
      <c r="S800" s="1351"/>
      <c r="T800" s="1349"/>
      <c r="U800" s="1349"/>
      <c r="V800" s="1346"/>
      <c r="W800" s="1349"/>
      <c r="X800" s="1349"/>
      <c r="Y800" s="1346"/>
      <c r="Z800" s="319"/>
      <c r="AA800" s="1346"/>
      <c r="AB800" s="1346"/>
      <c r="AC800" s="1351"/>
      <c r="AD800" s="1351"/>
      <c r="AE800" s="1351"/>
      <c r="AF800" s="1349"/>
      <c r="AG800" s="1349"/>
      <c r="AH800" s="1346"/>
      <c r="AI800" s="1349"/>
      <c r="AJ800" s="1349"/>
      <c r="AK800" s="1346"/>
      <c r="AL800" s="319"/>
      <c r="AM800" s="1346"/>
      <c r="AN800" s="1346"/>
      <c r="AO800" s="1351"/>
      <c r="AP800" s="1351"/>
      <c r="AQ800" s="1351"/>
      <c r="AR800" s="1349"/>
      <c r="AS800" s="1349"/>
      <c r="AT800" s="1346"/>
      <c r="AU800" s="1349"/>
      <c r="AV800" s="1349"/>
    </row>
    <row r="801" spans="1:48">
      <c r="A801" s="1347"/>
      <c r="B801" s="1385"/>
      <c r="C801" s="1385"/>
      <c r="D801" s="1385"/>
      <c r="E801" s="1385"/>
      <c r="F801" s="1385"/>
      <c r="G801" s="1385"/>
      <c r="H801" s="1348"/>
      <c r="I801" s="1349"/>
      <c r="J801" s="1350"/>
      <c r="K801" s="1349"/>
      <c r="L801" s="1349"/>
      <c r="M801" s="1346"/>
      <c r="N801" s="319"/>
      <c r="O801" s="1346"/>
      <c r="P801" s="1346"/>
      <c r="Q801" s="1351"/>
      <c r="R801" s="1351"/>
      <c r="S801" s="1351"/>
      <c r="T801" s="1349"/>
      <c r="U801" s="1349"/>
      <c r="V801" s="1346"/>
      <c r="W801" s="1349"/>
      <c r="X801" s="1349"/>
      <c r="Y801" s="1346"/>
      <c r="Z801" s="319"/>
      <c r="AA801" s="1346"/>
      <c r="AB801" s="1346"/>
      <c r="AC801" s="1351"/>
      <c r="AD801" s="1351"/>
      <c r="AE801" s="1351"/>
      <c r="AF801" s="1349"/>
      <c r="AG801" s="1349"/>
      <c r="AH801" s="1346"/>
      <c r="AI801" s="1349"/>
      <c r="AJ801" s="1349"/>
      <c r="AK801" s="1346"/>
      <c r="AL801" s="319"/>
      <c r="AM801" s="1346"/>
      <c r="AN801" s="1346"/>
      <c r="AO801" s="1351"/>
      <c r="AP801" s="1351"/>
      <c r="AQ801" s="1351"/>
      <c r="AR801" s="1349"/>
      <c r="AS801" s="1349"/>
      <c r="AT801" s="1346"/>
      <c r="AU801" s="1349"/>
      <c r="AV801" s="1349"/>
    </row>
    <row r="802" spans="1:48">
      <c r="A802" s="1347"/>
      <c r="B802" s="1385"/>
      <c r="C802" s="1385"/>
      <c r="D802" s="1385"/>
      <c r="E802" s="1385"/>
      <c r="F802" s="1385"/>
      <c r="G802" s="1385"/>
      <c r="H802" s="1348"/>
      <c r="I802" s="1349"/>
      <c r="J802" s="1350"/>
      <c r="K802" s="1349"/>
      <c r="L802" s="1349"/>
      <c r="M802" s="1346"/>
      <c r="N802" s="319"/>
      <c r="O802" s="1346"/>
      <c r="P802" s="1346"/>
      <c r="Q802" s="1351"/>
      <c r="R802" s="1351"/>
      <c r="S802" s="1351"/>
      <c r="T802" s="1349"/>
      <c r="U802" s="1349"/>
      <c r="V802" s="1346"/>
      <c r="W802" s="1349"/>
      <c r="X802" s="1349"/>
      <c r="Y802" s="1346"/>
      <c r="Z802" s="319"/>
      <c r="AA802" s="1346"/>
      <c r="AB802" s="1346"/>
      <c r="AC802" s="1351"/>
      <c r="AD802" s="1351"/>
      <c r="AE802" s="1351"/>
      <c r="AF802" s="1349"/>
      <c r="AG802" s="1349"/>
      <c r="AH802" s="1346"/>
      <c r="AI802" s="1349"/>
      <c r="AJ802" s="1349"/>
      <c r="AK802" s="1346"/>
      <c r="AL802" s="319"/>
      <c r="AM802" s="1346"/>
      <c r="AN802" s="1346"/>
      <c r="AO802" s="1351"/>
      <c r="AP802" s="1351"/>
      <c r="AQ802" s="1351"/>
      <c r="AR802" s="1349"/>
      <c r="AS802" s="1349"/>
      <c r="AT802" s="1346"/>
      <c r="AU802" s="1349"/>
      <c r="AV802" s="1349"/>
    </row>
    <row r="803" spans="1:48">
      <c r="A803" s="1347"/>
      <c r="B803" s="1385"/>
      <c r="C803" s="1385"/>
      <c r="D803" s="1385"/>
      <c r="E803" s="1385"/>
      <c r="F803" s="1385"/>
      <c r="G803" s="1385"/>
      <c r="H803" s="1348"/>
      <c r="I803" s="1349"/>
      <c r="J803" s="1350"/>
      <c r="K803" s="1349"/>
      <c r="L803" s="1349"/>
      <c r="M803" s="1346"/>
      <c r="N803" s="319"/>
      <c r="O803" s="1346"/>
      <c r="P803" s="1346"/>
      <c r="Q803" s="1351"/>
      <c r="R803" s="1351"/>
      <c r="S803" s="1351"/>
      <c r="T803" s="1349"/>
      <c r="U803" s="1349"/>
      <c r="V803" s="1346"/>
      <c r="W803" s="1349"/>
      <c r="X803" s="1349"/>
      <c r="Y803" s="1346"/>
      <c r="Z803" s="319"/>
      <c r="AA803" s="1346"/>
      <c r="AB803" s="1346"/>
      <c r="AC803" s="1351"/>
      <c r="AD803" s="1351"/>
      <c r="AE803" s="1351"/>
      <c r="AF803" s="1349"/>
      <c r="AG803" s="1349"/>
      <c r="AH803" s="1346"/>
      <c r="AI803" s="1349"/>
      <c r="AJ803" s="1349"/>
      <c r="AK803" s="1346"/>
      <c r="AL803" s="319"/>
      <c r="AM803" s="1346"/>
      <c r="AN803" s="1346"/>
      <c r="AO803" s="1351"/>
      <c r="AP803" s="1351"/>
      <c r="AQ803" s="1351"/>
      <c r="AR803" s="1349"/>
      <c r="AS803" s="1349"/>
      <c r="AT803" s="1346"/>
      <c r="AU803" s="1349"/>
      <c r="AV803" s="1349"/>
    </row>
    <row r="804" spans="1:48">
      <c r="A804" s="1347"/>
      <c r="B804" s="1385"/>
      <c r="C804" s="1385"/>
      <c r="D804" s="1385"/>
      <c r="E804" s="1385"/>
      <c r="F804" s="1385"/>
      <c r="G804" s="1385"/>
      <c r="H804" s="1348"/>
      <c r="I804" s="1349"/>
      <c r="J804" s="1350"/>
      <c r="K804" s="1349"/>
      <c r="L804" s="1349"/>
      <c r="M804" s="1346"/>
      <c r="N804" s="319"/>
      <c r="O804" s="1346"/>
      <c r="P804" s="1346"/>
      <c r="Q804" s="1351"/>
      <c r="R804" s="1351"/>
      <c r="S804" s="1351"/>
      <c r="T804" s="1349"/>
      <c r="U804" s="1349"/>
      <c r="V804" s="1346"/>
      <c r="W804" s="1349"/>
      <c r="X804" s="1349"/>
      <c r="Y804" s="1346"/>
      <c r="Z804" s="319"/>
      <c r="AA804" s="1346"/>
      <c r="AB804" s="1346"/>
      <c r="AC804" s="1351"/>
      <c r="AD804" s="1351"/>
      <c r="AE804" s="1351"/>
      <c r="AF804" s="1349"/>
      <c r="AG804" s="1349"/>
      <c r="AH804" s="1346"/>
      <c r="AI804" s="1349"/>
      <c r="AJ804" s="1349"/>
      <c r="AK804" s="1346"/>
      <c r="AL804" s="319"/>
      <c r="AM804" s="1346"/>
      <c r="AN804" s="1346"/>
      <c r="AO804" s="1351"/>
      <c r="AP804" s="1351"/>
      <c r="AQ804" s="1351"/>
      <c r="AR804" s="1349"/>
      <c r="AS804" s="1349"/>
      <c r="AT804" s="1346"/>
      <c r="AU804" s="1349"/>
      <c r="AV804" s="1349"/>
    </row>
    <row r="805" spans="1:48">
      <c r="A805" s="1347"/>
      <c r="B805" s="1385"/>
      <c r="C805" s="1385"/>
      <c r="D805" s="1385"/>
      <c r="E805" s="1385"/>
      <c r="F805" s="1385"/>
      <c r="G805" s="1385"/>
      <c r="H805" s="1348"/>
      <c r="I805" s="1349"/>
      <c r="J805" s="1350"/>
      <c r="K805" s="1349"/>
      <c r="L805" s="1349"/>
      <c r="M805" s="1346"/>
      <c r="N805" s="319"/>
      <c r="O805" s="1346"/>
      <c r="P805" s="1346"/>
      <c r="Q805" s="1351"/>
      <c r="R805" s="1351"/>
      <c r="S805" s="1351"/>
      <c r="T805" s="1349"/>
      <c r="U805" s="1349"/>
      <c r="V805" s="1346"/>
      <c r="W805" s="1349"/>
      <c r="X805" s="1349"/>
      <c r="Y805" s="1346"/>
      <c r="Z805" s="319"/>
      <c r="AA805" s="1346"/>
      <c r="AB805" s="1346"/>
      <c r="AC805" s="1351"/>
      <c r="AD805" s="1351"/>
      <c r="AE805" s="1351"/>
      <c r="AF805" s="1349"/>
      <c r="AG805" s="1349"/>
      <c r="AH805" s="1346"/>
      <c r="AI805" s="1349"/>
      <c r="AJ805" s="1349"/>
      <c r="AK805" s="1346"/>
      <c r="AL805" s="319"/>
      <c r="AM805" s="1346"/>
      <c r="AN805" s="1346"/>
      <c r="AO805" s="1351"/>
      <c r="AP805" s="1351"/>
      <c r="AQ805" s="1351"/>
      <c r="AR805" s="1349"/>
      <c r="AS805" s="1349"/>
      <c r="AT805" s="1346"/>
      <c r="AU805" s="1349"/>
      <c r="AV805" s="1349"/>
    </row>
    <row r="806" spans="1:48">
      <c r="A806" s="1347"/>
      <c r="B806" s="1385"/>
      <c r="C806" s="1385"/>
      <c r="D806" s="1385"/>
      <c r="E806" s="1385"/>
      <c r="F806" s="1385"/>
      <c r="G806" s="1385"/>
      <c r="H806" s="1348"/>
      <c r="I806" s="1349"/>
      <c r="J806" s="1350"/>
      <c r="K806" s="1349"/>
      <c r="L806" s="1349"/>
      <c r="M806" s="1346"/>
      <c r="N806" s="319"/>
      <c r="O806" s="1346"/>
      <c r="P806" s="1346"/>
      <c r="Q806" s="1351"/>
      <c r="R806" s="1351"/>
      <c r="S806" s="1351"/>
      <c r="T806" s="1349"/>
      <c r="U806" s="1349"/>
      <c r="V806" s="1346"/>
      <c r="W806" s="1349"/>
      <c r="X806" s="1349"/>
      <c r="Y806" s="1346"/>
      <c r="Z806" s="319"/>
      <c r="AA806" s="1346"/>
      <c r="AB806" s="1346"/>
      <c r="AC806" s="1351"/>
      <c r="AD806" s="1351"/>
      <c r="AE806" s="1351"/>
      <c r="AF806" s="1349"/>
      <c r="AG806" s="1349"/>
      <c r="AH806" s="1346"/>
      <c r="AI806" s="1349"/>
      <c r="AJ806" s="1349"/>
      <c r="AK806" s="1346"/>
      <c r="AL806" s="319"/>
      <c r="AM806" s="1346"/>
      <c r="AN806" s="1346"/>
      <c r="AO806" s="1351"/>
      <c r="AP806" s="1351"/>
      <c r="AQ806" s="1351"/>
      <c r="AR806" s="1349"/>
      <c r="AS806" s="1349"/>
      <c r="AT806" s="1346"/>
      <c r="AU806" s="1349"/>
      <c r="AV806" s="1349"/>
    </row>
    <row r="807" spans="1:48">
      <c r="A807" s="1347"/>
      <c r="B807" s="1385"/>
      <c r="C807" s="1385"/>
      <c r="D807" s="1385"/>
      <c r="E807" s="1385"/>
      <c r="F807" s="1385"/>
      <c r="G807" s="1385"/>
      <c r="H807" s="1348"/>
      <c r="I807" s="1349"/>
      <c r="J807" s="1350"/>
      <c r="K807" s="1349"/>
      <c r="L807" s="1349"/>
      <c r="M807" s="1346"/>
      <c r="N807" s="319"/>
      <c r="O807" s="1346"/>
      <c r="P807" s="1346"/>
      <c r="Q807" s="1351"/>
      <c r="R807" s="1351"/>
      <c r="S807" s="1351"/>
      <c r="T807" s="1349"/>
      <c r="U807" s="1349"/>
      <c r="V807" s="1346"/>
      <c r="W807" s="1349"/>
      <c r="X807" s="1349"/>
      <c r="Y807" s="1346"/>
      <c r="Z807" s="319"/>
      <c r="AA807" s="1346"/>
      <c r="AB807" s="1346"/>
      <c r="AC807" s="1351"/>
      <c r="AD807" s="1351"/>
      <c r="AE807" s="1351"/>
      <c r="AF807" s="1349"/>
      <c r="AG807" s="1349"/>
      <c r="AH807" s="1346"/>
      <c r="AI807" s="1349"/>
      <c r="AJ807" s="1349"/>
      <c r="AK807" s="1346"/>
      <c r="AL807" s="319"/>
      <c r="AM807" s="1346"/>
      <c r="AN807" s="1346"/>
      <c r="AO807" s="1351"/>
      <c r="AP807" s="1351"/>
      <c r="AQ807" s="1351"/>
      <c r="AR807" s="1349"/>
      <c r="AS807" s="1349"/>
      <c r="AT807" s="1346"/>
      <c r="AU807" s="1349"/>
      <c r="AV807" s="1349"/>
    </row>
    <row r="808" spans="1:48">
      <c r="A808" s="1347"/>
      <c r="B808" s="1385"/>
      <c r="C808" s="1385"/>
      <c r="D808" s="1385"/>
      <c r="E808" s="1385"/>
      <c r="F808" s="1385"/>
      <c r="G808" s="1385"/>
      <c r="H808" s="1348"/>
      <c r="I808" s="1349"/>
      <c r="J808" s="1350"/>
      <c r="K808" s="1349"/>
      <c r="L808" s="1349"/>
      <c r="M808" s="1346"/>
      <c r="N808" s="319"/>
      <c r="O808" s="1346"/>
      <c r="P808" s="1346"/>
      <c r="Q808" s="1351"/>
      <c r="R808" s="1351"/>
      <c r="S808" s="1351"/>
      <c r="T808" s="1349"/>
      <c r="U808" s="1349"/>
      <c r="V808" s="1346"/>
      <c r="W808" s="1349"/>
      <c r="X808" s="1349"/>
      <c r="Y808" s="1346"/>
      <c r="Z808" s="319"/>
      <c r="AA808" s="1346"/>
      <c r="AB808" s="1346"/>
      <c r="AC808" s="1351"/>
      <c r="AD808" s="1351"/>
      <c r="AE808" s="1351"/>
      <c r="AF808" s="1349"/>
      <c r="AG808" s="1349"/>
      <c r="AH808" s="1346"/>
      <c r="AI808" s="1349"/>
      <c r="AJ808" s="1349"/>
      <c r="AK808" s="1346"/>
      <c r="AL808" s="319"/>
      <c r="AM808" s="1346"/>
      <c r="AN808" s="1346"/>
      <c r="AO808" s="1351"/>
      <c r="AP808" s="1351"/>
      <c r="AQ808" s="1351"/>
      <c r="AR808" s="1349"/>
      <c r="AS808" s="1349"/>
      <c r="AT808" s="1346"/>
      <c r="AU808" s="1349"/>
      <c r="AV808" s="1349"/>
    </row>
    <row r="809" spans="1:48">
      <c r="A809" s="1347"/>
      <c r="B809" s="1385"/>
      <c r="C809" s="1385"/>
      <c r="D809" s="1385"/>
      <c r="E809" s="1385"/>
      <c r="F809" s="1385"/>
      <c r="G809" s="1385"/>
      <c r="H809" s="1348"/>
      <c r="I809" s="1349"/>
      <c r="J809" s="1350"/>
      <c r="K809" s="1349"/>
      <c r="L809" s="1349"/>
      <c r="M809" s="1346"/>
      <c r="N809" s="319"/>
      <c r="O809" s="1346"/>
      <c r="P809" s="1346"/>
      <c r="Q809" s="1351"/>
      <c r="R809" s="1351"/>
      <c r="S809" s="1351"/>
      <c r="T809" s="1349"/>
      <c r="U809" s="1349"/>
      <c r="V809" s="1346"/>
      <c r="W809" s="1349"/>
      <c r="X809" s="1349"/>
      <c r="Y809" s="1346"/>
      <c r="Z809" s="319"/>
      <c r="AA809" s="1346"/>
      <c r="AB809" s="1346"/>
      <c r="AC809" s="1351"/>
      <c r="AD809" s="1351"/>
      <c r="AE809" s="1351"/>
      <c r="AF809" s="1349"/>
      <c r="AG809" s="1349"/>
      <c r="AH809" s="1346"/>
      <c r="AI809" s="1349"/>
      <c r="AJ809" s="1349"/>
      <c r="AK809" s="1346"/>
      <c r="AL809" s="319"/>
      <c r="AM809" s="1346"/>
      <c r="AN809" s="1346"/>
      <c r="AO809" s="1351"/>
      <c r="AP809" s="1351"/>
      <c r="AQ809" s="1351"/>
      <c r="AR809" s="1349"/>
      <c r="AS809" s="1349"/>
      <c r="AT809" s="1346"/>
      <c r="AU809" s="1349"/>
      <c r="AV809" s="1349"/>
    </row>
    <row r="810" spans="1:48">
      <c r="A810" s="1347"/>
      <c r="B810" s="1385"/>
      <c r="C810" s="1385"/>
      <c r="D810" s="1385"/>
      <c r="E810" s="1385"/>
      <c r="F810" s="1385"/>
      <c r="G810" s="1385"/>
      <c r="H810" s="1348"/>
      <c r="I810" s="1349"/>
      <c r="J810" s="1350"/>
      <c r="K810" s="1349"/>
      <c r="L810" s="1349"/>
      <c r="M810" s="1346"/>
      <c r="N810" s="319"/>
      <c r="O810" s="1346"/>
      <c r="P810" s="1346"/>
      <c r="Q810" s="1351"/>
      <c r="R810" s="1351"/>
      <c r="S810" s="1351"/>
      <c r="T810" s="1349"/>
      <c r="U810" s="1349"/>
      <c r="V810" s="1346"/>
      <c r="W810" s="1349"/>
      <c r="X810" s="1349"/>
      <c r="Y810" s="1346"/>
      <c r="Z810" s="319"/>
      <c r="AA810" s="1346"/>
      <c r="AB810" s="1346"/>
      <c r="AC810" s="1351"/>
      <c r="AD810" s="1351"/>
      <c r="AE810" s="1351"/>
      <c r="AF810" s="1349"/>
      <c r="AG810" s="1349"/>
      <c r="AH810" s="1346"/>
      <c r="AI810" s="1349"/>
      <c r="AJ810" s="1349"/>
      <c r="AK810" s="1346"/>
      <c r="AL810" s="319"/>
      <c r="AM810" s="1346"/>
      <c r="AN810" s="1346"/>
      <c r="AO810" s="1351"/>
      <c r="AP810" s="1351"/>
      <c r="AQ810" s="1351"/>
      <c r="AR810" s="1349"/>
      <c r="AS810" s="1349"/>
      <c r="AT810" s="1346"/>
      <c r="AU810" s="1349"/>
      <c r="AV810" s="1349"/>
    </row>
    <row r="811" spans="1:48">
      <c r="A811" s="1347"/>
      <c r="B811" s="1385"/>
      <c r="C811" s="1385"/>
      <c r="D811" s="1385"/>
      <c r="E811" s="1385"/>
      <c r="F811" s="1385"/>
      <c r="G811" s="1385"/>
      <c r="H811" s="1348"/>
      <c r="I811" s="1349"/>
      <c r="J811" s="1350"/>
      <c r="K811" s="1349"/>
      <c r="L811" s="1349"/>
      <c r="M811" s="1346"/>
      <c r="N811" s="319"/>
      <c r="O811" s="1346"/>
      <c r="P811" s="1346"/>
      <c r="Q811" s="1351"/>
      <c r="R811" s="1351"/>
      <c r="S811" s="1351"/>
      <c r="T811" s="1349"/>
      <c r="U811" s="1349"/>
      <c r="V811" s="1346"/>
      <c r="W811" s="1349"/>
      <c r="X811" s="1349"/>
      <c r="Y811" s="1346"/>
      <c r="Z811" s="319"/>
      <c r="AA811" s="1346"/>
      <c r="AB811" s="1346"/>
      <c r="AC811" s="1351"/>
      <c r="AD811" s="1351"/>
      <c r="AE811" s="1351"/>
      <c r="AF811" s="1349"/>
      <c r="AG811" s="1349"/>
      <c r="AH811" s="1346"/>
      <c r="AI811" s="1349"/>
      <c r="AJ811" s="1349"/>
      <c r="AK811" s="1346"/>
      <c r="AL811" s="319"/>
      <c r="AM811" s="1346"/>
      <c r="AN811" s="1346"/>
      <c r="AO811" s="1351"/>
      <c r="AP811" s="1351"/>
      <c r="AQ811" s="1351"/>
      <c r="AR811" s="1349"/>
      <c r="AS811" s="1349"/>
      <c r="AT811" s="1346"/>
      <c r="AU811" s="1349"/>
      <c r="AV811" s="1349"/>
    </row>
    <row r="812" spans="1:48">
      <c r="A812" s="1347"/>
      <c r="B812" s="1385"/>
      <c r="C812" s="1385"/>
      <c r="D812" s="1385"/>
      <c r="E812" s="1385"/>
      <c r="F812" s="1385"/>
      <c r="G812" s="1385"/>
      <c r="H812" s="1348"/>
      <c r="I812" s="1349"/>
      <c r="J812" s="1350"/>
      <c r="K812" s="1349"/>
      <c r="L812" s="1349"/>
      <c r="M812" s="1346"/>
      <c r="N812" s="319"/>
      <c r="O812" s="1346"/>
      <c r="P812" s="1346"/>
      <c r="Q812" s="1351"/>
      <c r="R812" s="1351"/>
      <c r="S812" s="1351"/>
      <c r="T812" s="1349"/>
      <c r="U812" s="1349"/>
      <c r="V812" s="1346"/>
      <c r="W812" s="1349"/>
      <c r="X812" s="1349"/>
      <c r="Y812" s="1346"/>
      <c r="Z812" s="319"/>
      <c r="AA812" s="1346"/>
      <c r="AB812" s="1346"/>
      <c r="AC812" s="1351"/>
      <c r="AD812" s="1351"/>
      <c r="AE812" s="1351"/>
      <c r="AF812" s="1349"/>
      <c r="AG812" s="1349"/>
      <c r="AH812" s="1346"/>
      <c r="AI812" s="1349"/>
      <c r="AJ812" s="1349"/>
      <c r="AK812" s="1346"/>
      <c r="AL812" s="319"/>
      <c r="AM812" s="1346"/>
      <c r="AN812" s="1346"/>
      <c r="AO812" s="1351"/>
      <c r="AP812" s="1351"/>
      <c r="AQ812" s="1351"/>
      <c r="AR812" s="1349"/>
      <c r="AS812" s="1349"/>
      <c r="AT812" s="1346"/>
      <c r="AU812" s="1349"/>
      <c r="AV812" s="1349"/>
    </row>
    <row r="813" spans="1:48">
      <c r="A813" s="1347"/>
      <c r="B813" s="1385"/>
      <c r="C813" s="1385"/>
      <c r="D813" s="1385"/>
      <c r="E813" s="1385"/>
      <c r="F813" s="1385"/>
      <c r="G813" s="1385"/>
      <c r="H813" s="1348"/>
      <c r="I813" s="1349"/>
      <c r="J813" s="1350"/>
      <c r="K813" s="1349"/>
      <c r="L813" s="1349"/>
      <c r="M813" s="1346"/>
      <c r="N813" s="319"/>
      <c r="O813" s="1346"/>
      <c r="P813" s="1346"/>
      <c r="Q813" s="1351"/>
      <c r="R813" s="1351"/>
      <c r="S813" s="1351"/>
      <c r="T813" s="1349"/>
      <c r="U813" s="1349"/>
      <c r="V813" s="1346"/>
      <c r="W813" s="1349"/>
      <c r="X813" s="1349"/>
      <c r="Y813" s="1346"/>
      <c r="Z813" s="319"/>
      <c r="AA813" s="1346"/>
      <c r="AB813" s="1346"/>
      <c r="AC813" s="1351"/>
      <c r="AD813" s="1351"/>
      <c r="AE813" s="1351"/>
      <c r="AF813" s="1349"/>
      <c r="AG813" s="1349"/>
      <c r="AH813" s="1346"/>
      <c r="AI813" s="1349"/>
      <c r="AJ813" s="1349"/>
      <c r="AK813" s="1346"/>
      <c r="AL813" s="319"/>
      <c r="AM813" s="1346"/>
      <c r="AN813" s="1346"/>
      <c r="AO813" s="1351"/>
      <c r="AP813" s="1351"/>
      <c r="AQ813" s="1351"/>
      <c r="AR813" s="1349"/>
      <c r="AS813" s="1349"/>
      <c r="AT813" s="1346"/>
      <c r="AU813" s="1349"/>
      <c r="AV813" s="1349"/>
    </row>
    <row r="814" spans="1:48">
      <c r="A814" s="1347"/>
      <c r="B814" s="1385"/>
      <c r="C814" s="1385"/>
      <c r="D814" s="1385"/>
      <c r="E814" s="1385"/>
      <c r="F814" s="1385"/>
      <c r="G814" s="1385"/>
      <c r="H814" s="1348"/>
      <c r="I814" s="1349"/>
      <c r="J814" s="1350"/>
      <c r="K814" s="1349"/>
      <c r="L814" s="1349"/>
      <c r="M814" s="1346"/>
      <c r="N814" s="319"/>
      <c r="O814" s="1346"/>
      <c r="P814" s="1346"/>
      <c r="Q814" s="1351"/>
      <c r="R814" s="1351"/>
      <c r="S814" s="1351"/>
      <c r="T814" s="1349"/>
      <c r="U814" s="1349"/>
      <c r="V814" s="1346"/>
      <c r="W814" s="1349"/>
      <c r="X814" s="1349"/>
      <c r="Y814" s="1346"/>
      <c r="Z814" s="319"/>
      <c r="AA814" s="1346"/>
      <c r="AB814" s="1346"/>
      <c r="AC814" s="1351"/>
      <c r="AD814" s="1351"/>
      <c r="AE814" s="1351"/>
      <c r="AF814" s="1349"/>
      <c r="AG814" s="1349"/>
      <c r="AH814" s="1346"/>
      <c r="AI814" s="1349"/>
      <c r="AJ814" s="1349"/>
      <c r="AK814" s="1346"/>
      <c r="AL814" s="319"/>
      <c r="AM814" s="1346"/>
      <c r="AN814" s="1346"/>
      <c r="AO814" s="1351"/>
      <c r="AP814" s="1351"/>
      <c r="AQ814" s="1351"/>
      <c r="AR814" s="1349"/>
      <c r="AS814" s="1349"/>
      <c r="AT814" s="1346"/>
      <c r="AU814" s="1349"/>
      <c r="AV814" s="1349"/>
    </row>
    <row r="815" spans="1:48">
      <c r="A815" s="1347"/>
      <c r="B815" s="1385"/>
      <c r="C815" s="1385"/>
      <c r="D815" s="1385"/>
      <c r="E815" s="1385"/>
      <c r="F815" s="1385"/>
      <c r="G815" s="1385"/>
      <c r="H815" s="1348"/>
      <c r="I815" s="1349"/>
      <c r="J815" s="1350"/>
      <c r="K815" s="1349"/>
      <c r="L815" s="1349"/>
      <c r="M815" s="1346"/>
      <c r="N815" s="319"/>
      <c r="O815" s="1346"/>
      <c r="P815" s="1346"/>
      <c r="Q815" s="1351"/>
      <c r="R815" s="1351"/>
      <c r="S815" s="1351"/>
      <c r="T815" s="1349"/>
      <c r="U815" s="1349"/>
      <c r="V815" s="1346"/>
      <c r="W815" s="1349"/>
      <c r="X815" s="1349"/>
      <c r="Y815" s="1346"/>
      <c r="Z815" s="319"/>
      <c r="AA815" s="1346"/>
      <c r="AB815" s="1346"/>
      <c r="AC815" s="1351"/>
      <c r="AD815" s="1351"/>
      <c r="AE815" s="1351"/>
      <c r="AF815" s="1349"/>
      <c r="AG815" s="1349"/>
      <c r="AH815" s="1346"/>
      <c r="AI815" s="1349"/>
      <c r="AJ815" s="1349"/>
      <c r="AK815" s="1346"/>
      <c r="AL815" s="319"/>
      <c r="AM815" s="1346"/>
      <c r="AN815" s="1346"/>
      <c r="AO815" s="1351"/>
      <c r="AP815" s="1351"/>
      <c r="AQ815" s="1351"/>
      <c r="AR815" s="1349"/>
      <c r="AS815" s="1349"/>
      <c r="AT815" s="1346"/>
      <c r="AU815" s="1349"/>
      <c r="AV815" s="1349"/>
    </row>
    <row r="816" spans="1:48">
      <c r="A816" s="1347"/>
      <c r="B816" s="1385"/>
      <c r="C816" s="1385"/>
      <c r="D816" s="1385"/>
      <c r="E816" s="1385"/>
      <c r="F816" s="1385"/>
      <c r="G816" s="1385"/>
      <c r="H816" s="1348"/>
      <c r="I816" s="1349"/>
      <c r="J816" s="1350"/>
      <c r="K816" s="1349"/>
      <c r="L816" s="1349"/>
      <c r="M816" s="1346"/>
      <c r="N816" s="319"/>
      <c r="O816" s="1346"/>
      <c r="P816" s="1346"/>
      <c r="Q816" s="1351"/>
      <c r="R816" s="1351"/>
      <c r="S816" s="1351"/>
      <c r="T816" s="1349"/>
      <c r="U816" s="1349"/>
      <c r="V816" s="1346"/>
      <c r="W816" s="1349"/>
      <c r="X816" s="1349"/>
      <c r="Y816" s="1346"/>
      <c r="Z816" s="319"/>
      <c r="AA816" s="1346"/>
      <c r="AB816" s="1346"/>
      <c r="AC816" s="1351"/>
      <c r="AD816" s="1351"/>
      <c r="AE816" s="1351"/>
      <c r="AF816" s="1349"/>
      <c r="AG816" s="1349"/>
      <c r="AH816" s="1346"/>
      <c r="AI816" s="1349"/>
      <c r="AJ816" s="1349"/>
      <c r="AK816" s="1346"/>
      <c r="AL816" s="319"/>
      <c r="AM816" s="1346"/>
      <c r="AN816" s="1346"/>
      <c r="AO816" s="1351"/>
      <c r="AP816" s="1351"/>
      <c r="AQ816" s="1351"/>
      <c r="AR816" s="1349"/>
      <c r="AS816" s="1349"/>
      <c r="AT816" s="1346"/>
      <c r="AU816" s="1349"/>
      <c r="AV816" s="1349"/>
    </row>
    <row r="817" spans="1:48">
      <c r="A817" s="1347"/>
      <c r="B817" s="1385"/>
      <c r="C817" s="1385"/>
      <c r="D817" s="1385"/>
      <c r="E817" s="1385"/>
      <c r="F817" s="1385"/>
      <c r="G817" s="1385"/>
      <c r="H817" s="1348"/>
      <c r="I817" s="1349"/>
      <c r="J817" s="1350"/>
      <c r="K817" s="1349"/>
      <c r="L817" s="1349"/>
      <c r="M817" s="1346"/>
      <c r="N817" s="319"/>
      <c r="O817" s="1346"/>
      <c r="P817" s="1346"/>
      <c r="Q817" s="1351"/>
      <c r="R817" s="1351"/>
      <c r="S817" s="1351"/>
      <c r="T817" s="1349"/>
      <c r="U817" s="1349"/>
      <c r="V817" s="1346"/>
      <c r="W817" s="1349"/>
      <c r="X817" s="1349"/>
      <c r="Y817" s="1346"/>
      <c r="Z817" s="319"/>
      <c r="AA817" s="1346"/>
      <c r="AB817" s="1346"/>
      <c r="AC817" s="1351"/>
      <c r="AD817" s="1351"/>
      <c r="AE817" s="1351"/>
      <c r="AF817" s="1349"/>
      <c r="AG817" s="1349"/>
      <c r="AH817" s="1346"/>
      <c r="AI817" s="1349"/>
      <c r="AJ817" s="1349"/>
      <c r="AK817" s="1346"/>
      <c r="AL817" s="319"/>
      <c r="AM817" s="1346"/>
      <c r="AN817" s="1346"/>
      <c r="AO817" s="1351"/>
      <c r="AP817" s="1351"/>
      <c r="AQ817" s="1351"/>
      <c r="AR817" s="1349"/>
      <c r="AS817" s="1349"/>
      <c r="AT817" s="1346"/>
      <c r="AU817" s="1349"/>
      <c r="AV817" s="1349"/>
    </row>
    <row r="818" spans="1:48">
      <c r="A818" s="1347"/>
      <c r="B818" s="1385"/>
      <c r="C818" s="1385"/>
      <c r="D818" s="1385"/>
      <c r="E818" s="1385"/>
      <c r="F818" s="1385"/>
      <c r="G818" s="1385"/>
      <c r="H818" s="1348"/>
      <c r="I818" s="1349"/>
      <c r="J818" s="1350"/>
      <c r="K818" s="1349"/>
      <c r="L818" s="1349"/>
      <c r="M818" s="1346"/>
      <c r="N818" s="319"/>
      <c r="O818" s="1346"/>
      <c r="P818" s="1346"/>
      <c r="Q818" s="1351"/>
      <c r="R818" s="1351"/>
      <c r="S818" s="1351"/>
      <c r="T818" s="1349"/>
      <c r="U818" s="1349"/>
      <c r="V818" s="1346"/>
      <c r="W818" s="1349"/>
      <c r="X818" s="1349"/>
      <c r="Y818" s="1346"/>
      <c r="Z818" s="319"/>
      <c r="AA818" s="1346"/>
      <c r="AB818" s="1346"/>
      <c r="AC818" s="1351"/>
      <c r="AD818" s="1351"/>
      <c r="AE818" s="1351"/>
      <c r="AF818" s="1349"/>
      <c r="AG818" s="1349"/>
      <c r="AH818" s="1346"/>
      <c r="AI818" s="1349"/>
      <c r="AJ818" s="1349"/>
      <c r="AK818" s="1346"/>
      <c r="AL818" s="319"/>
      <c r="AM818" s="1346"/>
      <c r="AN818" s="1346"/>
      <c r="AO818" s="1351"/>
      <c r="AP818" s="1351"/>
      <c r="AQ818" s="1351"/>
      <c r="AR818" s="1349"/>
      <c r="AS818" s="1349"/>
      <c r="AT818" s="1346"/>
      <c r="AU818" s="1349"/>
      <c r="AV818" s="1349"/>
    </row>
    <row r="819" spans="1:48">
      <c r="A819" s="1347"/>
      <c r="B819" s="1385"/>
      <c r="C819" s="1385"/>
      <c r="D819" s="1385"/>
      <c r="E819" s="1385"/>
      <c r="F819" s="1385"/>
      <c r="G819" s="1385"/>
      <c r="H819" s="1348"/>
      <c r="I819" s="1349"/>
      <c r="J819" s="1350"/>
      <c r="K819" s="1349"/>
      <c r="L819" s="1349"/>
      <c r="M819" s="1346"/>
      <c r="N819" s="319"/>
      <c r="O819" s="1346"/>
      <c r="P819" s="1346"/>
      <c r="Q819" s="1351"/>
      <c r="R819" s="1351"/>
      <c r="S819" s="1351"/>
      <c r="T819" s="1349"/>
      <c r="U819" s="1349"/>
      <c r="V819" s="1346"/>
      <c r="W819" s="1349"/>
      <c r="X819" s="1349"/>
      <c r="Y819" s="1346"/>
      <c r="Z819" s="319"/>
      <c r="AA819" s="1346"/>
      <c r="AB819" s="1346"/>
      <c r="AC819" s="1351"/>
      <c r="AD819" s="1351"/>
      <c r="AE819" s="1351"/>
      <c r="AF819" s="1349"/>
      <c r="AG819" s="1349"/>
      <c r="AH819" s="1346"/>
      <c r="AI819" s="1349"/>
      <c r="AJ819" s="1349"/>
      <c r="AK819" s="1346"/>
      <c r="AL819" s="319"/>
      <c r="AM819" s="1346"/>
      <c r="AN819" s="1346"/>
      <c r="AO819" s="1351"/>
      <c r="AP819" s="1351"/>
      <c r="AQ819" s="1351"/>
      <c r="AR819" s="1349"/>
      <c r="AS819" s="1349"/>
      <c r="AT819" s="1346"/>
      <c r="AU819" s="1349"/>
      <c r="AV819" s="1349"/>
    </row>
    <row r="820" spans="1:48">
      <c r="A820" s="1347"/>
      <c r="B820" s="1385"/>
      <c r="C820" s="1385"/>
      <c r="D820" s="1385"/>
      <c r="E820" s="1385"/>
      <c r="F820" s="1385"/>
      <c r="G820" s="1385"/>
      <c r="H820" s="1348"/>
      <c r="I820" s="1349"/>
      <c r="J820" s="1350"/>
      <c r="K820" s="1349"/>
      <c r="L820" s="1349"/>
      <c r="M820" s="1346"/>
      <c r="N820" s="319"/>
      <c r="O820" s="1346"/>
      <c r="P820" s="1346"/>
      <c r="Q820" s="1351"/>
      <c r="R820" s="1351"/>
      <c r="S820" s="1351"/>
      <c r="T820" s="1349"/>
      <c r="U820" s="1349"/>
      <c r="V820" s="1346"/>
      <c r="W820" s="1349"/>
      <c r="X820" s="1349"/>
      <c r="Y820" s="1346"/>
      <c r="Z820" s="319"/>
      <c r="AA820" s="1346"/>
      <c r="AB820" s="1346"/>
      <c r="AC820" s="1351"/>
      <c r="AD820" s="1351"/>
      <c r="AE820" s="1351"/>
      <c r="AF820" s="1349"/>
      <c r="AG820" s="1349"/>
      <c r="AH820" s="1346"/>
      <c r="AI820" s="1349"/>
      <c r="AJ820" s="1349"/>
      <c r="AK820" s="1346"/>
      <c r="AL820" s="319"/>
      <c r="AM820" s="1346"/>
      <c r="AN820" s="1346"/>
      <c r="AO820" s="1351"/>
      <c r="AP820" s="1351"/>
      <c r="AQ820" s="1351"/>
      <c r="AR820" s="1349"/>
      <c r="AS820" s="1349"/>
      <c r="AT820" s="1346"/>
      <c r="AU820" s="1349"/>
      <c r="AV820" s="1349"/>
    </row>
    <row r="821" spans="1:48">
      <c r="A821" s="1347"/>
      <c r="B821" s="1385"/>
      <c r="C821" s="1385"/>
      <c r="D821" s="1385"/>
      <c r="E821" s="1385"/>
      <c r="F821" s="1385"/>
      <c r="G821" s="1385"/>
      <c r="H821" s="1348"/>
      <c r="I821" s="1349"/>
      <c r="J821" s="1350"/>
      <c r="K821" s="1349"/>
      <c r="L821" s="1349"/>
      <c r="M821" s="1346"/>
      <c r="N821" s="319"/>
      <c r="O821" s="1346"/>
      <c r="P821" s="1346"/>
      <c r="Q821" s="1351"/>
      <c r="R821" s="1351"/>
      <c r="S821" s="1351"/>
      <c r="T821" s="1349"/>
      <c r="U821" s="1349"/>
      <c r="V821" s="1346"/>
      <c r="W821" s="1349"/>
      <c r="X821" s="1349"/>
      <c r="Y821" s="1346"/>
      <c r="Z821" s="319"/>
      <c r="AA821" s="1346"/>
      <c r="AB821" s="1346"/>
      <c r="AC821" s="1351"/>
      <c r="AD821" s="1351"/>
      <c r="AE821" s="1351"/>
      <c r="AF821" s="1349"/>
      <c r="AG821" s="1349"/>
      <c r="AH821" s="1346"/>
      <c r="AI821" s="1349"/>
      <c r="AJ821" s="1349"/>
      <c r="AK821" s="1346"/>
      <c r="AL821" s="319"/>
      <c r="AM821" s="1346"/>
      <c r="AN821" s="1346"/>
      <c r="AO821" s="1351"/>
      <c r="AP821" s="1351"/>
      <c r="AQ821" s="1351"/>
      <c r="AR821" s="1349"/>
      <c r="AS821" s="1349"/>
      <c r="AT821" s="1346"/>
      <c r="AU821" s="1349"/>
      <c r="AV821" s="1349"/>
    </row>
    <row r="822" spans="1:48">
      <c r="A822" s="1347"/>
      <c r="B822" s="1385"/>
      <c r="C822" s="1385"/>
      <c r="D822" s="1385"/>
      <c r="E822" s="1385"/>
      <c r="F822" s="1385"/>
      <c r="G822" s="1385"/>
      <c r="H822" s="1348"/>
      <c r="I822" s="1349"/>
      <c r="J822" s="1350"/>
      <c r="K822" s="1349"/>
      <c r="L822" s="1349"/>
      <c r="M822" s="1346"/>
      <c r="N822" s="319"/>
      <c r="O822" s="1346"/>
      <c r="P822" s="1346"/>
      <c r="Q822" s="1351"/>
      <c r="R822" s="1351"/>
      <c r="S822" s="1351"/>
      <c r="T822" s="1349"/>
      <c r="U822" s="1349"/>
      <c r="V822" s="1346"/>
      <c r="W822" s="1349"/>
      <c r="X822" s="1349"/>
      <c r="Y822" s="1346"/>
      <c r="Z822" s="319"/>
      <c r="AA822" s="1346"/>
      <c r="AB822" s="1346"/>
      <c r="AC822" s="1351"/>
      <c r="AD822" s="1351"/>
      <c r="AE822" s="1351"/>
      <c r="AF822" s="1349"/>
      <c r="AG822" s="1349"/>
      <c r="AH822" s="1346"/>
      <c r="AI822" s="1349"/>
      <c r="AJ822" s="1349"/>
      <c r="AK822" s="1346"/>
      <c r="AL822" s="319"/>
      <c r="AM822" s="1346"/>
      <c r="AN822" s="1346"/>
      <c r="AO822" s="1351"/>
      <c r="AP822" s="1351"/>
      <c r="AQ822" s="1351"/>
      <c r="AR822" s="1349"/>
      <c r="AS822" s="1349"/>
      <c r="AT822" s="1346"/>
      <c r="AU822" s="1349"/>
      <c r="AV822" s="1349"/>
    </row>
    <row r="823" spans="1:48">
      <c r="A823" s="1347"/>
      <c r="B823" s="1385"/>
      <c r="C823" s="1385"/>
      <c r="D823" s="1385"/>
      <c r="E823" s="1385"/>
      <c r="F823" s="1385"/>
      <c r="G823" s="1385"/>
      <c r="H823" s="1348"/>
      <c r="I823" s="1349"/>
      <c r="J823" s="1350"/>
      <c r="K823" s="1349"/>
      <c r="L823" s="1349"/>
      <c r="M823" s="1346"/>
      <c r="N823" s="319"/>
      <c r="O823" s="1346"/>
      <c r="P823" s="1346"/>
      <c r="Q823" s="1351"/>
      <c r="R823" s="1351"/>
      <c r="S823" s="1351"/>
      <c r="T823" s="1349"/>
      <c r="U823" s="1349"/>
      <c r="V823" s="1346"/>
      <c r="W823" s="1349"/>
      <c r="X823" s="1349"/>
      <c r="Y823" s="1346"/>
      <c r="Z823" s="319"/>
      <c r="AA823" s="1346"/>
      <c r="AB823" s="1346"/>
      <c r="AC823" s="1351"/>
      <c r="AD823" s="1351"/>
      <c r="AE823" s="1351"/>
      <c r="AF823" s="1349"/>
      <c r="AG823" s="1349"/>
      <c r="AH823" s="1346"/>
      <c r="AI823" s="1349"/>
      <c r="AJ823" s="1349"/>
      <c r="AK823" s="1346"/>
      <c r="AL823" s="319"/>
      <c r="AM823" s="1346"/>
      <c r="AN823" s="1346"/>
      <c r="AO823" s="1351"/>
      <c r="AP823" s="1351"/>
      <c r="AQ823" s="1351"/>
      <c r="AR823" s="1349"/>
      <c r="AS823" s="1349"/>
      <c r="AT823" s="1346"/>
      <c r="AU823" s="1349"/>
      <c r="AV823" s="1349"/>
    </row>
    <row r="824" spans="1:48">
      <c r="A824" s="1347"/>
      <c r="B824" s="1385"/>
      <c r="C824" s="1385"/>
      <c r="D824" s="1385"/>
      <c r="E824" s="1385"/>
      <c r="F824" s="1385"/>
      <c r="G824" s="1385"/>
      <c r="H824" s="1348"/>
      <c r="I824" s="1349"/>
      <c r="J824" s="1350"/>
      <c r="K824" s="1349"/>
      <c r="L824" s="1349"/>
      <c r="M824" s="1346"/>
      <c r="N824" s="319"/>
      <c r="O824" s="1346"/>
      <c r="P824" s="1346"/>
      <c r="Q824" s="1351"/>
      <c r="R824" s="1351"/>
      <c r="S824" s="1351"/>
      <c r="T824" s="1349"/>
      <c r="U824" s="1349"/>
      <c r="V824" s="1346"/>
      <c r="W824" s="1349"/>
      <c r="X824" s="1349"/>
      <c r="Y824" s="1346"/>
      <c r="Z824" s="319"/>
      <c r="AA824" s="1346"/>
      <c r="AB824" s="1346"/>
      <c r="AC824" s="1351"/>
      <c r="AD824" s="1351"/>
      <c r="AE824" s="1351"/>
      <c r="AF824" s="1349"/>
      <c r="AG824" s="1349"/>
      <c r="AH824" s="1346"/>
      <c r="AI824" s="1349"/>
      <c r="AJ824" s="1349"/>
      <c r="AK824" s="1346"/>
      <c r="AL824" s="319"/>
      <c r="AM824" s="1346"/>
      <c r="AN824" s="1346"/>
      <c r="AO824" s="1351"/>
      <c r="AP824" s="1351"/>
      <c r="AQ824" s="1351"/>
      <c r="AR824" s="1349"/>
      <c r="AS824" s="1349"/>
      <c r="AT824" s="1346"/>
      <c r="AU824" s="1349"/>
      <c r="AV824" s="1349"/>
    </row>
    <row r="825" spans="1:48">
      <c r="A825" s="1347"/>
      <c r="B825" s="1385"/>
      <c r="C825" s="1385"/>
      <c r="D825" s="1385"/>
      <c r="E825" s="1385"/>
      <c r="F825" s="1385"/>
      <c r="G825" s="1385"/>
      <c r="H825" s="1348"/>
      <c r="I825" s="1349"/>
      <c r="J825" s="1350"/>
      <c r="K825" s="1349"/>
      <c r="L825" s="1349"/>
      <c r="M825" s="1346"/>
      <c r="N825" s="319"/>
      <c r="O825" s="1346"/>
      <c r="P825" s="1346"/>
      <c r="Q825" s="1351"/>
      <c r="R825" s="1351"/>
      <c r="S825" s="1351"/>
      <c r="T825" s="1349"/>
      <c r="U825" s="1349"/>
      <c r="V825" s="1346"/>
      <c r="W825" s="1349"/>
      <c r="X825" s="1349"/>
      <c r="Y825" s="1346"/>
      <c r="Z825" s="319"/>
      <c r="AA825" s="1346"/>
      <c r="AB825" s="1346"/>
      <c r="AC825" s="1351"/>
      <c r="AD825" s="1351"/>
      <c r="AE825" s="1351"/>
      <c r="AF825" s="1349"/>
      <c r="AG825" s="1349"/>
      <c r="AH825" s="1346"/>
      <c r="AI825" s="1349"/>
      <c r="AJ825" s="1349"/>
      <c r="AK825" s="1346"/>
      <c r="AL825" s="319"/>
      <c r="AM825" s="1346"/>
      <c r="AN825" s="1346"/>
      <c r="AO825" s="1351"/>
      <c r="AP825" s="1351"/>
      <c r="AQ825" s="1351"/>
      <c r="AR825" s="1349"/>
      <c r="AS825" s="1349"/>
      <c r="AT825" s="1346"/>
      <c r="AU825" s="1349"/>
      <c r="AV825" s="1349"/>
    </row>
    <row r="826" spans="1:48">
      <c r="A826" s="1347"/>
      <c r="B826" s="1385"/>
      <c r="C826" s="1385"/>
      <c r="D826" s="1385"/>
      <c r="E826" s="1385"/>
      <c r="F826" s="1385"/>
      <c r="G826" s="1385"/>
      <c r="H826" s="1348"/>
      <c r="I826" s="1349"/>
      <c r="J826" s="1350"/>
      <c r="K826" s="1349"/>
      <c r="L826" s="1349"/>
      <c r="M826" s="1346"/>
      <c r="N826" s="319"/>
      <c r="O826" s="1346"/>
      <c r="P826" s="1346"/>
      <c r="Q826" s="1351"/>
      <c r="R826" s="1351"/>
      <c r="S826" s="1351"/>
      <c r="T826" s="1349"/>
      <c r="U826" s="1349"/>
      <c r="V826" s="1346"/>
      <c r="W826" s="1349"/>
      <c r="X826" s="1349"/>
      <c r="Y826" s="1346"/>
      <c r="Z826" s="319"/>
      <c r="AA826" s="1346"/>
      <c r="AB826" s="1346"/>
      <c r="AC826" s="1351"/>
      <c r="AD826" s="1351"/>
      <c r="AE826" s="1351"/>
      <c r="AF826" s="1349"/>
      <c r="AG826" s="1349"/>
      <c r="AH826" s="1346"/>
      <c r="AI826" s="1349"/>
      <c r="AJ826" s="1349"/>
      <c r="AK826" s="1346"/>
      <c r="AL826" s="319"/>
      <c r="AM826" s="1346"/>
      <c r="AN826" s="1346"/>
      <c r="AO826" s="1351"/>
      <c r="AP826" s="1351"/>
      <c r="AQ826" s="1351"/>
      <c r="AR826" s="1349"/>
      <c r="AS826" s="1349"/>
      <c r="AT826" s="1346"/>
      <c r="AU826" s="1349"/>
      <c r="AV826" s="1349"/>
    </row>
    <row r="827" spans="1:48">
      <c r="A827" s="1347"/>
      <c r="B827" s="1385"/>
      <c r="C827" s="1385"/>
      <c r="D827" s="1385"/>
      <c r="E827" s="1385"/>
      <c r="F827" s="1385"/>
      <c r="G827" s="1385"/>
      <c r="H827" s="1348"/>
      <c r="I827" s="1349"/>
      <c r="J827" s="1350"/>
      <c r="K827" s="1349"/>
      <c r="L827" s="1349"/>
      <c r="M827" s="1346"/>
      <c r="N827" s="319"/>
      <c r="O827" s="1346"/>
      <c r="P827" s="1346"/>
      <c r="Q827" s="1351"/>
      <c r="R827" s="1351"/>
      <c r="S827" s="1351"/>
      <c r="T827" s="1349"/>
      <c r="U827" s="1349"/>
      <c r="V827" s="1346"/>
      <c r="W827" s="1349"/>
      <c r="X827" s="1349"/>
      <c r="Y827" s="1346"/>
      <c r="Z827" s="319"/>
      <c r="AA827" s="1346"/>
      <c r="AB827" s="1346"/>
      <c r="AC827" s="1351"/>
      <c r="AD827" s="1351"/>
      <c r="AE827" s="1351"/>
      <c r="AF827" s="1349"/>
      <c r="AG827" s="1349"/>
      <c r="AH827" s="1346"/>
      <c r="AI827" s="1349"/>
      <c r="AJ827" s="1349"/>
      <c r="AK827" s="1346"/>
      <c r="AL827" s="319"/>
      <c r="AM827" s="1346"/>
      <c r="AN827" s="1346"/>
      <c r="AO827" s="1351"/>
      <c r="AP827" s="1351"/>
      <c r="AQ827" s="1351"/>
      <c r="AR827" s="1349"/>
      <c r="AS827" s="1349"/>
      <c r="AT827" s="1346"/>
      <c r="AU827" s="1349"/>
      <c r="AV827" s="1349"/>
    </row>
    <row r="828" spans="1:48">
      <c r="A828" s="1347"/>
      <c r="B828" s="1385"/>
      <c r="C828" s="1385"/>
      <c r="D828" s="1385"/>
      <c r="E828" s="1385"/>
      <c r="F828" s="1385"/>
      <c r="G828" s="1385"/>
      <c r="H828" s="1348"/>
      <c r="I828" s="1349"/>
      <c r="J828" s="1350"/>
      <c r="K828" s="1349"/>
      <c r="L828" s="1349"/>
      <c r="M828" s="1346"/>
      <c r="N828" s="319"/>
      <c r="O828" s="1346"/>
      <c r="P828" s="1346"/>
      <c r="Q828" s="1351"/>
      <c r="R828" s="1351"/>
      <c r="S828" s="1351"/>
      <c r="T828" s="1349"/>
      <c r="U828" s="1349"/>
      <c r="V828" s="1346"/>
      <c r="W828" s="1349"/>
      <c r="X828" s="1349"/>
      <c r="Y828" s="1346"/>
      <c r="Z828" s="319"/>
      <c r="AA828" s="1346"/>
      <c r="AB828" s="1346"/>
      <c r="AC828" s="1351"/>
      <c r="AD828" s="1351"/>
      <c r="AE828" s="1351"/>
      <c r="AF828" s="1349"/>
      <c r="AG828" s="1349"/>
      <c r="AH828" s="1346"/>
      <c r="AI828" s="1349"/>
      <c r="AJ828" s="1349"/>
      <c r="AK828" s="1346"/>
      <c r="AL828" s="319"/>
      <c r="AM828" s="1346"/>
      <c r="AN828" s="1346"/>
      <c r="AO828" s="1351"/>
      <c r="AP828" s="1351"/>
      <c r="AQ828" s="1351"/>
      <c r="AR828" s="1349"/>
      <c r="AS828" s="1349"/>
      <c r="AT828" s="1346"/>
      <c r="AU828" s="1349"/>
      <c r="AV828" s="1349"/>
    </row>
    <row r="829" spans="1:48">
      <c r="A829" s="1347"/>
      <c r="B829" s="1385"/>
      <c r="C829" s="1385"/>
      <c r="D829" s="1385"/>
      <c r="E829" s="1385"/>
      <c r="F829" s="1385"/>
      <c r="G829" s="1385"/>
      <c r="H829" s="1348"/>
      <c r="I829" s="1349"/>
      <c r="J829" s="1350"/>
      <c r="K829" s="1349"/>
      <c r="L829" s="1349"/>
      <c r="M829" s="1346"/>
      <c r="N829" s="319"/>
      <c r="O829" s="1346"/>
      <c r="P829" s="1346"/>
      <c r="Q829" s="1351"/>
      <c r="R829" s="1351"/>
      <c r="S829" s="1351"/>
      <c r="T829" s="1349"/>
      <c r="U829" s="1349"/>
      <c r="V829" s="1346"/>
      <c r="W829" s="1349"/>
      <c r="X829" s="1349"/>
      <c r="Y829" s="1346"/>
      <c r="Z829" s="319"/>
      <c r="AA829" s="1346"/>
      <c r="AB829" s="1346"/>
      <c r="AC829" s="1351"/>
      <c r="AD829" s="1351"/>
      <c r="AE829" s="1351"/>
      <c r="AF829" s="1349"/>
      <c r="AG829" s="1349"/>
      <c r="AH829" s="1346"/>
      <c r="AI829" s="1349"/>
      <c r="AJ829" s="1349"/>
      <c r="AK829" s="1346"/>
      <c r="AL829" s="319"/>
      <c r="AM829" s="1346"/>
      <c r="AN829" s="1346"/>
      <c r="AO829" s="1351"/>
      <c r="AP829" s="1351"/>
      <c r="AQ829" s="1351"/>
      <c r="AR829" s="1349"/>
      <c r="AS829" s="1349"/>
      <c r="AT829" s="1346"/>
      <c r="AU829" s="1349"/>
      <c r="AV829" s="1349"/>
    </row>
    <row r="830" spans="1:48">
      <c r="A830" s="1347"/>
      <c r="B830" s="1385"/>
      <c r="C830" s="1385"/>
      <c r="D830" s="1385"/>
      <c r="E830" s="1385"/>
      <c r="F830" s="1385"/>
      <c r="G830" s="1385"/>
      <c r="H830" s="1348"/>
      <c r="I830" s="1349"/>
      <c r="J830" s="1350"/>
      <c r="K830" s="1349"/>
      <c r="L830" s="1349"/>
      <c r="M830" s="1346"/>
      <c r="N830" s="319"/>
      <c r="O830" s="1346"/>
      <c r="P830" s="1346"/>
      <c r="Q830" s="1351"/>
      <c r="R830" s="1351"/>
      <c r="S830" s="1351"/>
      <c r="T830" s="1349"/>
      <c r="U830" s="1349"/>
      <c r="V830" s="1346"/>
      <c r="W830" s="1349"/>
      <c r="X830" s="1349"/>
      <c r="Y830" s="1346"/>
      <c r="Z830" s="319"/>
      <c r="AA830" s="1346"/>
      <c r="AB830" s="1346"/>
      <c r="AC830" s="1351"/>
      <c r="AD830" s="1351"/>
      <c r="AE830" s="1351"/>
      <c r="AF830" s="1349"/>
      <c r="AG830" s="1349"/>
      <c r="AH830" s="1346"/>
      <c r="AI830" s="1349"/>
      <c r="AJ830" s="1349"/>
      <c r="AK830" s="1346"/>
      <c r="AL830" s="319"/>
      <c r="AM830" s="1346"/>
      <c r="AN830" s="1346"/>
      <c r="AO830" s="1351"/>
      <c r="AP830" s="1351"/>
      <c r="AQ830" s="1351"/>
      <c r="AR830" s="1349"/>
      <c r="AS830" s="1349"/>
      <c r="AT830" s="1346"/>
      <c r="AU830" s="1349"/>
      <c r="AV830" s="1349"/>
    </row>
    <row r="831" spans="1:48">
      <c r="A831" s="1347"/>
      <c r="B831" s="1385"/>
      <c r="C831" s="1385"/>
      <c r="D831" s="1385"/>
      <c r="E831" s="1385"/>
      <c r="F831" s="1385"/>
      <c r="G831" s="1385"/>
      <c r="H831" s="1348"/>
      <c r="I831" s="1349"/>
      <c r="J831" s="1350"/>
      <c r="K831" s="1349"/>
      <c r="L831" s="1349"/>
      <c r="M831" s="1346"/>
      <c r="N831" s="319"/>
      <c r="O831" s="1346"/>
      <c r="P831" s="1346"/>
      <c r="Q831" s="1351"/>
      <c r="R831" s="1351"/>
      <c r="S831" s="1351"/>
      <c r="T831" s="1349"/>
      <c r="U831" s="1349"/>
      <c r="V831" s="1346"/>
      <c r="W831" s="1349"/>
      <c r="X831" s="1349"/>
      <c r="Y831" s="1346"/>
      <c r="Z831" s="319"/>
      <c r="AA831" s="1346"/>
      <c r="AB831" s="1346"/>
      <c r="AC831" s="1351"/>
      <c r="AD831" s="1351"/>
      <c r="AE831" s="1351"/>
      <c r="AF831" s="1349"/>
      <c r="AG831" s="1349"/>
      <c r="AH831" s="1346"/>
      <c r="AI831" s="1349"/>
      <c r="AJ831" s="1349"/>
      <c r="AK831" s="1346"/>
      <c r="AL831" s="319"/>
      <c r="AM831" s="1346"/>
      <c r="AN831" s="1346"/>
      <c r="AO831" s="1351"/>
      <c r="AP831" s="1351"/>
      <c r="AQ831" s="1351"/>
      <c r="AR831" s="1349"/>
      <c r="AS831" s="1349"/>
      <c r="AT831" s="1346"/>
      <c r="AU831" s="1349"/>
      <c r="AV831" s="1349"/>
    </row>
    <row r="832" spans="1:48">
      <c r="A832" s="1347"/>
      <c r="B832" s="1385"/>
      <c r="C832" s="1385"/>
      <c r="D832" s="1385"/>
      <c r="E832" s="1385"/>
      <c r="F832" s="1385"/>
      <c r="G832" s="1385"/>
      <c r="H832" s="1348"/>
      <c r="I832" s="1349"/>
      <c r="J832" s="1350"/>
      <c r="K832" s="1349"/>
      <c r="L832" s="1349"/>
      <c r="M832" s="1346"/>
      <c r="N832" s="319"/>
      <c r="O832" s="1346"/>
      <c r="P832" s="1346"/>
      <c r="Q832" s="1351"/>
      <c r="R832" s="1351"/>
      <c r="S832" s="1351"/>
      <c r="T832" s="1349"/>
      <c r="U832" s="1349"/>
      <c r="V832" s="1346"/>
      <c r="W832" s="1349"/>
      <c r="X832" s="1349"/>
      <c r="Y832" s="1346"/>
      <c r="Z832" s="319"/>
      <c r="AA832" s="1346"/>
      <c r="AB832" s="1346"/>
      <c r="AC832" s="1351"/>
      <c r="AD832" s="1351"/>
      <c r="AE832" s="1351"/>
      <c r="AF832" s="1349"/>
      <c r="AG832" s="1349"/>
      <c r="AH832" s="1346"/>
      <c r="AI832" s="1349"/>
      <c r="AJ832" s="1349"/>
      <c r="AK832" s="1346"/>
      <c r="AL832" s="319"/>
      <c r="AM832" s="1346"/>
      <c r="AN832" s="1346"/>
      <c r="AO832" s="1351"/>
      <c r="AP832" s="1351"/>
      <c r="AQ832" s="1351"/>
      <c r="AR832" s="1349"/>
      <c r="AS832" s="1349"/>
      <c r="AT832" s="1346"/>
      <c r="AU832" s="1349"/>
      <c r="AV832" s="1349"/>
    </row>
    <row r="833" spans="1:48">
      <c r="A833" s="1347"/>
      <c r="B833" s="1385"/>
      <c r="C833" s="1385"/>
      <c r="D833" s="1385"/>
      <c r="E833" s="1385"/>
      <c r="F833" s="1385"/>
      <c r="G833" s="1385"/>
      <c r="H833" s="1348"/>
      <c r="I833" s="1349"/>
      <c r="J833" s="1350"/>
      <c r="K833" s="1349"/>
      <c r="L833" s="1349"/>
      <c r="M833" s="1346"/>
      <c r="N833" s="319"/>
      <c r="O833" s="1346"/>
      <c r="P833" s="1346"/>
      <c r="Q833" s="1351"/>
      <c r="R833" s="1351"/>
      <c r="S833" s="1351"/>
      <c r="T833" s="1349"/>
      <c r="U833" s="1349"/>
      <c r="V833" s="1346"/>
      <c r="W833" s="1349"/>
      <c r="X833" s="1349"/>
      <c r="Y833" s="1346"/>
      <c r="Z833" s="319"/>
      <c r="AA833" s="1346"/>
      <c r="AB833" s="1346"/>
      <c r="AC833" s="1351"/>
      <c r="AD833" s="1351"/>
      <c r="AE833" s="1351"/>
      <c r="AF833" s="1349"/>
      <c r="AG833" s="1349"/>
      <c r="AH833" s="1346"/>
      <c r="AI833" s="1349"/>
      <c r="AJ833" s="1349"/>
      <c r="AK833" s="1346"/>
      <c r="AL833" s="319"/>
      <c r="AM833" s="1346"/>
      <c r="AN833" s="1346"/>
      <c r="AO833" s="1351"/>
      <c r="AP833" s="1351"/>
      <c r="AQ833" s="1351"/>
      <c r="AR833" s="1349"/>
      <c r="AS833" s="1349"/>
      <c r="AT833" s="1346"/>
      <c r="AU833" s="1349"/>
      <c r="AV833" s="1349"/>
    </row>
    <row r="834" spans="1:48">
      <c r="A834" s="1347"/>
      <c r="B834" s="1385"/>
      <c r="C834" s="1385"/>
      <c r="D834" s="1385"/>
      <c r="E834" s="1385"/>
      <c r="F834" s="1385"/>
      <c r="G834" s="1385"/>
      <c r="H834" s="1348"/>
      <c r="I834" s="1349"/>
      <c r="J834" s="1350"/>
      <c r="K834" s="1349"/>
      <c r="L834" s="1349"/>
      <c r="M834" s="1346"/>
      <c r="N834" s="319"/>
      <c r="O834" s="1346"/>
      <c r="P834" s="1346"/>
      <c r="Q834" s="1351"/>
      <c r="R834" s="1351"/>
      <c r="S834" s="1351"/>
      <c r="T834" s="1349"/>
      <c r="U834" s="1349"/>
      <c r="V834" s="1346"/>
      <c r="W834" s="1349"/>
      <c r="X834" s="1349"/>
      <c r="Y834" s="1346"/>
      <c r="Z834" s="319"/>
      <c r="AA834" s="1346"/>
      <c r="AB834" s="1346"/>
      <c r="AC834" s="1351"/>
      <c r="AD834" s="1351"/>
      <c r="AE834" s="1351"/>
      <c r="AF834" s="1349"/>
      <c r="AG834" s="1349"/>
      <c r="AH834" s="1346"/>
      <c r="AI834" s="1349"/>
      <c r="AJ834" s="1349"/>
      <c r="AK834" s="1346"/>
      <c r="AL834" s="319"/>
      <c r="AM834" s="1346"/>
      <c r="AN834" s="1346"/>
      <c r="AO834" s="1351"/>
      <c r="AP834" s="1351"/>
      <c r="AQ834" s="1351"/>
      <c r="AR834" s="1349"/>
      <c r="AS834" s="1349"/>
      <c r="AT834" s="1346"/>
      <c r="AU834" s="1349"/>
      <c r="AV834" s="1349"/>
    </row>
    <row r="835" spans="1:48">
      <c r="A835" s="1347"/>
      <c r="B835" s="1385"/>
      <c r="C835" s="1385"/>
      <c r="D835" s="1385"/>
      <c r="E835" s="1385"/>
      <c r="F835" s="1385"/>
      <c r="G835" s="1385"/>
      <c r="H835" s="1348"/>
      <c r="I835" s="1349"/>
      <c r="J835" s="1350"/>
      <c r="K835" s="1349"/>
      <c r="L835" s="1349"/>
      <c r="M835" s="1346"/>
      <c r="N835" s="319"/>
      <c r="O835" s="1346"/>
      <c r="P835" s="1346"/>
      <c r="Q835" s="1351"/>
      <c r="R835" s="1351"/>
      <c r="S835" s="1351"/>
      <c r="T835" s="1349"/>
      <c r="U835" s="1349"/>
      <c r="V835" s="1346"/>
      <c r="W835" s="1349"/>
      <c r="X835" s="1349"/>
      <c r="Y835" s="1346"/>
      <c r="Z835" s="319"/>
      <c r="AA835" s="1346"/>
      <c r="AB835" s="1346"/>
      <c r="AC835" s="1351"/>
      <c r="AD835" s="1351"/>
      <c r="AE835" s="1351"/>
      <c r="AF835" s="1349"/>
      <c r="AG835" s="1349"/>
      <c r="AH835" s="1346"/>
      <c r="AI835" s="1349"/>
      <c r="AJ835" s="1349"/>
      <c r="AK835" s="1346"/>
      <c r="AL835" s="319"/>
      <c r="AM835" s="1346"/>
      <c r="AN835" s="1346"/>
      <c r="AO835" s="1351"/>
      <c r="AP835" s="1351"/>
      <c r="AQ835" s="1351"/>
      <c r="AR835" s="1349"/>
      <c r="AS835" s="1349"/>
      <c r="AT835" s="1346"/>
      <c r="AU835" s="1349"/>
      <c r="AV835" s="1349"/>
    </row>
    <row r="836" spans="1:48">
      <c r="A836" s="1347"/>
      <c r="B836" s="1385"/>
      <c r="C836" s="1385"/>
      <c r="D836" s="1385"/>
      <c r="E836" s="1385"/>
      <c r="F836" s="1385"/>
      <c r="G836" s="1385"/>
      <c r="H836" s="1348"/>
      <c r="I836" s="1349"/>
      <c r="J836" s="1350"/>
      <c r="K836" s="1349"/>
      <c r="L836" s="1349"/>
      <c r="M836" s="1346"/>
      <c r="N836" s="319"/>
      <c r="O836" s="1346"/>
      <c r="P836" s="1346"/>
      <c r="Q836" s="1351"/>
      <c r="R836" s="1351"/>
      <c r="S836" s="1351"/>
      <c r="T836" s="1349"/>
      <c r="U836" s="1349"/>
      <c r="V836" s="1346"/>
      <c r="W836" s="1349"/>
      <c r="X836" s="1349"/>
      <c r="Y836" s="1346"/>
      <c r="Z836" s="319"/>
      <c r="AA836" s="1346"/>
      <c r="AB836" s="1346"/>
      <c r="AC836" s="1351"/>
      <c r="AD836" s="1351"/>
      <c r="AE836" s="1351"/>
      <c r="AF836" s="1349"/>
      <c r="AG836" s="1349"/>
      <c r="AH836" s="1346"/>
      <c r="AI836" s="1349"/>
      <c r="AJ836" s="1349"/>
      <c r="AK836" s="1346"/>
      <c r="AL836" s="319"/>
      <c r="AM836" s="1346"/>
      <c r="AN836" s="1346"/>
      <c r="AO836" s="1351"/>
      <c r="AP836" s="1351"/>
      <c r="AQ836" s="1351"/>
      <c r="AR836" s="1349"/>
      <c r="AS836" s="1349"/>
      <c r="AT836" s="1346"/>
      <c r="AU836" s="1349"/>
      <c r="AV836" s="1349"/>
    </row>
    <row r="837" spans="1:48">
      <c r="A837" s="1347"/>
      <c r="B837" s="1385"/>
      <c r="C837" s="1385"/>
      <c r="D837" s="1385"/>
      <c r="E837" s="1385"/>
      <c r="F837" s="1385"/>
      <c r="G837" s="1385"/>
      <c r="H837" s="1348"/>
      <c r="I837" s="1349"/>
      <c r="J837" s="1350"/>
      <c r="K837" s="1349"/>
      <c r="L837" s="1349"/>
      <c r="M837" s="1346"/>
      <c r="N837" s="319"/>
      <c r="O837" s="1346"/>
      <c r="P837" s="1346"/>
      <c r="Q837" s="1351"/>
      <c r="R837" s="1351"/>
      <c r="S837" s="1351"/>
      <c r="T837" s="1349"/>
      <c r="U837" s="1349"/>
      <c r="V837" s="1346"/>
      <c r="W837" s="1349"/>
      <c r="X837" s="1349"/>
      <c r="Y837" s="1346"/>
      <c r="Z837" s="319"/>
      <c r="AA837" s="1346"/>
      <c r="AB837" s="1346"/>
      <c r="AC837" s="1351"/>
      <c r="AD837" s="1351"/>
      <c r="AE837" s="1351"/>
      <c r="AF837" s="1349"/>
      <c r="AG837" s="1349"/>
      <c r="AH837" s="1346"/>
      <c r="AI837" s="1349"/>
      <c r="AJ837" s="1349"/>
      <c r="AK837" s="1346"/>
      <c r="AL837" s="319"/>
      <c r="AM837" s="1346"/>
      <c r="AN837" s="1346"/>
      <c r="AO837" s="1351"/>
      <c r="AP837" s="1351"/>
      <c r="AQ837" s="1351"/>
      <c r="AR837" s="1349"/>
      <c r="AS837" s="1349"/>
      <c r="AT837" s="1346"/>
      <c r="AU837" s="1349"/>
      <c r="AV837" s="1349"/>
    </row>
    <row r="838" spans="1:48">
      <c r="A838" s="1347"/>
      <c r="B838" s="1385"/>
      <c r="C838" s="1385"/>
      <c r="D838" s="1385"/>
      <c r="E838" s="1385"/>
      <c r="F838" s="1385"/>
      <c r="G838" s="1385"/>
      <c r="H838" s="1348"/>
      <c r="I838" s="1349"/>
      <c r="J838" s="1350"/>
      <c r="K838" s="1349"/>
      <c r="L838" s="1349"/>
      <c r="M838" s="1346"/>
      <c r="N838" s="319"/>
      <c r="O838" s="1346"/>
      <c r="P838" s="1346"/>
      <c r="Q838" s="1351"/>
      <c r="R838" s="1351"/>
      <c r="S838" s="1351"/>
      <c r="T838" s="1349"/>
      <c r="U838" s="1349"/>
      <c r="V838" s="1346"/>
      <c r="W838" s="1349"/>
      <c r="X838" s="1349"/>
      <c r="Y838" s="1346"/>
      <c r="Z838" s="319"/>
      <c r="AA838" s="1346"/>
      <c r="AB838" s="1346"/>
      <c r="AC838" s="1351"/>
      <c r="AD838" s="1351"/>
      <c r="AE838" s="1351"/>
      <c r="AF838" s="1349"/>
      <c r="AG838" s="1349"/>
      <c r="AH838" s="1346"/>
      <c r="AI838" s="1349"/>
      <c r="AJ838" s="1349"/>
      <c r="AK838" s="1346"/>
      <c r="AL838" s="319"/>
      <c r="AM838" s="1346"/>
      <c r="AN838" s="1346"/>
      <c r="AO838" s="1351"/>
      <c r="AP838" s="1351"/>
      <c r="AQ838" s="1351"/>
      <c r="AR838" s="1349"/>
      <c r="AS838" s="1349"/>
      <c r="AT838" s="1346"/>
      <c r="AU838" s="1349"/>
      <c r="AV838" s="1349"/>
    </row>
    <row r="839" spans="1:48">
      <c r="A839" s="1347"/>
      <c r="B839" s="1385"/>
      <c r="C839" s="1385"/>
      <c r="D839" s="1385"/>
      <c r="E839" s="1385"/>
      <c r="F839" s="1385"/>
      <c r="G839" s="1385"/>
      <c r="H839" s="1348"/>
      <c r="I839" s="1349"/>
      <c r="J839" s="1350"/>
      <c r="K839" s="1349"/>
      <c r="L839" s="1349"/>
      <c r="M839" s="1346"/>
      <c r="N839" s="319"/>
      <c r="O839" s="1346"/>
      <c r="P839" s="1346"/>
      <c r="Q839" s="1351"/>
      <c r="R839" s="1351"/>
      <c r="S839" s="1351"/>
      <c r="T839" s="1349"/>
      <c r="U839" s="1349"/>
      <c r="V839" s="1346"/>
      <c r="W839" s="1349"/>
      <c r="X839" s="1349"/>
      <c r="Y839" s="1346"/>
      <c r="Z839" s="319"/>
      <c r="AA839" s="1346"/>
      <c r="AB839" s="1346"/>
      <c r="AC839" s="1351"/>
      <c r="AD839" s="1351"/>
      <c r="AE839" s="1351"/>
      <c r="AF839" s="1349"/>
      <c r="AG839" s="1349"/>
      <c r="AH839" s="1346"/>
      <c r="AI839" s="1349"/>
      <c r="AJ839" s="1349"/>
      <c r="AK839" s="1346"/>
      <c r="AL839" s="319"/>
      <c r="AM839" s="1346"/>
      <c r="AN839" s="1346"/>
      <c r="AO839" s="1351"/>
      <c r="AP839" s="1351"/>
      <c r="AQ839" s="1351"/>
      <c r="AR839" s="1349"/>
      <c r="AS839" s="1349"/>
      <c r="AT839" s="1346"/>
      <c r="AU839" s="1349"/>
      <c r="AV839" s="1349"/>
    </row>
    <row r="840" spans="1:48">
      <c r="A840" s="1347"/>
      <c r="B840" s="1385"/>
      <c r="C840" s="1385"/>
      <c r="D840" s="1385"/>
      <c r="E840" s="1385"/>
      <c r="F840" s="1385"/>
      <c r="G840" s="1385"/>
      <c r="H840" s="1348"/>
      <c r="I840" s="1349"/>
      <c r="J840" s="1350"/>
      <c r="K840" s="1349"/>
      <c r="L840" s="1349"/>
      <c r="M840" s="1346"/>
      <c r="N840" s="319"/>
      <c r="O840" s="1346"/>
      <c r="P840" s="1346"/>
      <c r="Q840" s="1351"/>
      <c r="R840" s="1351"/>
      <c r="S840" s="1351"/>
      <c r="T840" s="1349"/>
      <c r="U840" s="1349"/>
      <c r="V840" s="1346"/>
      <c r="W840" s="1349"/>
      <c r="X840" s="1349"/>
      <c r="Y840" s="1346"/>
      <c r="Z840" s="319"/>
      <c r="AA840" s="1346"/>
      <c r="AB840" s="1346"/>
      <c r="AC840" s="1351"/>
      <c r="AD840" s="1351"/>
      <c r="AE840" s="1351"/>
      <c r="AF840" s="1349"/>
      <c r="AG840" s="1349"/>
      <c r="AH840" s="1346"/>
      <c r="AI840" s="1349"/>
      <c r="AJ840" s="1349"/>
      <c r="AK840" s="1346"/>
      <c r="AL840" s="319"/>
      <c r="AM840" s="1346"/>
      <c r="AN840" s="1346"/>
      <c r="AO840" s="1351"/>
      <c r="AP840" s="1351"/>
      <c r="AQ840" s="1351"/>
      <c r="AR840" s="1349"/>
      <c r="AS840" s="1349"/>
      <c r="AT840" s="1346"/>
      <c r="AU840" s="1349"/>
      <c r="AV840" s="1349"/>
    </row>
    <row r="841" spans="1:48">
      <c r="A841" s="1347"/>
      <c r="B841" s="1385"/>
      <c r="C841" s="1385"/>
      <c r="D841" s="1385"/>
      <c r="E841" s="1385"/>
      <c r="F841" s="1385"/>
      <c r="G841" s="1385"/>
      <c r="H841" s="1348"/>
      <c r="I841" s="1349"/>
      <c r="J841" s="1350"/>
      <c r="K841" s="1349"/>
      <c r="L841" s="1349"/>
      <c r="M841" s="1346"/>
      <c r="N841" s="319"/>
      <c r="O841" s="1346"/>
      <c r="P841" s="1346"/>
      <c r="Q841" s="1351"/>
      <c r="R841" s="1351"/>
      <c r="S841" s="1351"/>
      <c r="T841" s="1349"/>
      <c r="U841" s="1349"/>
      <c r="V841" s="1346"/>
      <c r="W841" s="1349"/>
      <c r="X841" s="1349"/>
      <c r="Y841" s="1346"/>
      <c r="Z841" s="319"/>
      <c r="AA841" s="1346"/>
      <c r="AB841" s="1346"/>
      <c r="AC841" s="1351"/>
      <c r="AD841" s="1351"/>
      <c r="AE841" s="1351"/>
      <c r="AF841" s="1349"/>
      <c r="AG841" s="1349"/>
      <c r="AH841" s="1346"/>
      <c r="AI841" s="1349"/>
      <c r="AJ841" s="1349"/>
      <c r="AK841" s="1346"/>
      <c r="AL841" s="319"/>
      <c r="AM841" s="1346"/>
      <c r="AN841" s="1346"/>
      <c r="AO841" s="1351"/>
      <c r="AP841" s="1351"/>
      <c r="AQ841" s="1351"/>
      <c r="AR841" s="1349"/>
      <c r="AS841" s="1349"/>
      <c r="AT841" s="1346"/>
      <c r="AU841" s="1349"/>
      <c r="AV841" s="1349"/>
    </row>
    <row r="842" spans="1:48">
      <c r="A842" s="1347"/>
      <c r="B842" s="1385"/>
      <c r="C842" s="1385"/>
      <c r="D842" s="1385"/>
      <c r="E842" s="1385"/>
      <c r="F842" s="1385"/>
      <c r="G842" s="1385"/>
      <c r="H842" s="1348"/>
      <c r="I842" s="1349"/>
      <c r="J842" s="1350"/>
      <c r="K842" s="1349"/>
      <c r="L842" s="1349"/>
      <c r="M842" s="1346"/>
      <c r="N842" s="319"/>
      <c r="O842" s="1346"/>
      <c r="P842" s="1346"/>
      <c r="Q842" s="1351"/>
      <c r="R842" s="1351"/>
      <c r="S842" s="1351"/>
      <c r="T842" s="1349"/>
      <c r="U842" s="1349"/>
      <c r="V842" s="1346"/>
      <c r="W842" s="1349"/>
      <c r="X842" s="1349"/>
      <c r="Y842" s="1346"/>
      <c r="Z842" s="319"/>
      <c r="AA842" s="1346"/>
      <c r="AB842" s="1346"/>
      <c r="AC842" s="1351"/>
      <c r="AD842" s="1351"/>
      <c r="AE842" s="1351"/>
      <c r="AF842" s="1349"/>
      <c r="AG842" s="1349"/>
      <c r="AH842" s="1346"/>
      <c r="AI842" s="1349"/>
      <c r="AJ842" s="1349"/>
      <c r="AK842" s="1346"/>
      <c r="AL842" s="319"/>
      <c r="AM842" s="1346"/>
      <c r="AN842" s="1346"/>
      <c r="AO842" s="1351"/>
      <c r="AP842" s="1351"/>
      <c r="AQ842" s="1351"/>
      <c r="AR842" s="1349"/>
      <c r="AS842" s="1349"/>
      <c r="AT842" s="1346"/>
      <c r="AU842" s="1349"/>
      <c r="AV842" s="1349"/>
    </row>
    <row r="843" spans="1:48">
      <c r="A843" s="1347"/>
      <c r="B843" s="1385"/>
      <c r="C843" s="1385"/>
      <c r="D843" s="1385"/>
      <c r="E843" s="1385"/>
      <c r="F843" s="1385"/>
      <c r="G843" s="1385"/>
      <c r="H843" s="1348"/>
      <c r="I843" s="1349"/>
      <c r="J843" s="1350"/>
      <c r="K843" s="1349"/>
      <c r="L843" s="1349"/>
      <c r="M843" s="1346"/>
      <c r="N843" s="319"/>
      <c r="O843" s="1346"/>
      <c r="P843" s="1346"/>
      <c r="Q843" s="1351"/>
      <c r="R843" s="1351"/>
      <c r="S843" s="1351"/>
      <c r="T843" s="1349"/>
      <c r="U843" s="1349"/>
      <c r="V843" s="1346"/>
      <c r="W843" s="1349"/>
      <c r="X843" s="1349"/>
      <c r="Y843" s="1346"/>
      <c r="Z843" s="319"/>
      <c r="AA843" s="1346"/>
      <c r="AB843" s="1346"/>
      <c r="AC843" s="1351"/>
      <c r="AD843" s="1351"/>
      <c r="AE843" s="1351"/>
      <c r="AF843" s="1349"/>
      <c r="AG843" s="1349"/>
      <c r="AH843" s="1346"/>
      <c r="AI843" s="1349"/>
      <c r="AJ843" s="1349"/>
      <c r="AK843" s="1346"/>
      <c r="AL843" s="319"/>
      <c r="AM843" s="1346"/>
      <c r="AN843" s="1346"/>
      <c r="AO843" s="1351"/>
      <c r="AP843" s="1351"/>
      <c r="AQ843" s="1351"/>
      <c r="AR843" s="1349"/>
      <c r="AS843" s="1349"/>
      <c r="AT843" s="1346"/>
      <c r="AU843" s="1349"/>
      <c r="AV843" s="1349"/>
    </row>
    <row r="844" spans="1:48">
      <c r="A844" s="1347"/>
      <c r="B844" s="1385"/>
      <c r="C844" s="1385"/>
      <c r="D844" s="1385"/>
      <c r="E844" s="1385"/>
      <c r="F844" s="1385"/>
      <c r="G844" s="1385"/>
      <c r="H844" s="1348"/>
      <c r="I844" s="1349"/>
      <c r="J844" s="1350"/>
      <c r="K844" s="1349"/>
      <c r="L844" s="1349"/>
      <c r="M844" s="1346"/>
      <c r="N844" s="319"/>
      <c r="O844" s="1346"/>
      <c r="P844" s="1346"/>
      <c r="Q844" s="1351"/>
      <c r="R844" s="1351"/>
      <c r="S844" s="1351"/>
      <c r="T844" s="1349"/>
      <c r="U844" s="1349"/>
      <c r="V844" s="1346"/>
      <c r="W844" s="1349"/>
      <c r="X844" s="1349"/>
      <c r="Y844" s="1346"/>
      <c r="Z844" s="319"/>
      <c r="AA844" s="1346"/>
      <c r="AB844" s="1346"/>
      <c r="AC844" s="1351"/>
      <c r="AD844" s="1351"/>
      <c r="AE844" s="1351"/>
      <c r="AF844" s="1349"/>
      <c r="AG844" s="1349"/>
      <c r="AH844" s="1346"/>
      <c r="AI844" s="1349"/>
      <c r="AJ844" s="1349"/>
      <c r="AK844" s="1346"/>
      <c r="AL844" s="319"/>
      <c r="AM844" s="1346"/>
      <c r="AN844" s="1346"/>
      <c r="AO844" s="1351"/>
      <c r="AP844" s="1351"/>
      <c r="AQ844" s="1351"/>
      <c r="AR844" s="1349"/>
      <c r="AS844" s="1349"/>
      <c r="AT844" s="1346"/>
      <c r="AU844" s="1349"/>
      <c r="AV844" s="1349"/>
    </row>
    <row r="845" spans="1:48">
      <c r="A845" s="1347"/>
      <c r="B845" s="1385"/>
      <c r="C845" s="1385"/>
      <c r="D845" s="1385"/>
      <c r="E845" s="1385"/>
      <c r="F845" s="1385"/>
      <c r="G845" s="1385"/>
      <c r="H845" s="1348"/>
      <c r="I845" s="1349"/>
      <c r="J845" s="1350"/>
      <c r="K845" s="1349"/>
      <c r="L845" s="1349"/>
      <c r="M845" s="1346"/>
      <c r="N845" s="319"/>
      <c r="O845" s="1346"/>
      <c r="P845" s="1346"/>
      <c r="Q845" s="1351"/>
      <c r="R845" s="1351"/>
      <c r="S845" s="1351"/>
      <c r="T845" s="1349"/>
      <c r="U845" s="1349"/>
      <c r="V845" s="1346"/>
      <c r="W845" s="1349"/>
      <c r="X845" s="1349"/>
      <c r="Y845" s="1346"/>
      <c r="Z845" s="319"/>
      <c r="AA845" s="1346"/>
      <c r="AB845" s="1346"/>
      <c r="AC845" s="1351"/>
      <c r="AD845" s="1351"/>
      <c r="AE845" s="1351"/>
      <c r="AF845" s="1349"/>
      <c r="AG845" s="1349"/>
      <c r="AH845" s="1346"/>
      <c r="AI845" s="1349"/>
      <c r="AJ845" s="1349"/>
      <c r="AK845" s="1346"/>
      <c r="AL845" s="319"/>
      <c r="AM845" s="1346"/>
      <c r="AN845" s="1346"/>
      <c r="AO845" s="1351"/>
      <c r="AP845" s="1351"/>
      <c r="AQ845" s="1351"/>
      <c r="AR845" s="1349"/>
      <c r="AS845" s="1349"/>
      <c r="AT845" s="1346"/>
      <c r="AU845" s="1349"/>
      <c r="AV845" s="1349"/>
    </row>
    <row r="846" spans="1:48">
      <c r="A846" s="1347"/>
      <c r="B846" s="1385"/>
      <c r="C846" s="1385"/>
      <c r="D846" s="1385"/>
      <c r="E846" s="1385"/>
      <c r="F846" s="1385"/>
      <c r="G846" s="1385"/>
      <c r="H846" s="1348"/>
      <c r="I846" s="1349"/>
      <c r="J846" s="1350"/>
      <c r="K846" s="1349"/>
      <c r="L846" s="1349"/>
      <c r="M846" s="1346"/>
      <c r="N846" s="319"/>
      <c r="O846" s="1346"/>
      <c r="P846" s="1346"/>
      <c r="Q846" s="1351"/>
      <c r="R846" s="1351"/>
      <c r="S846" s="1351"/>
      <c r="T846" s="1349"/>
      <c r="U846" s="1349"/>
      <c r="V846" s="1346"/>
      <c r="W846" s="1349"/>
      <c r="X846" s="1349"/>
      <c r="Y846" s="1346"/>
      <c r="Z846" s="319"/>
      <c r="AA846" s="1346"/>
      <c r="AB846" s="1346"/>
      <c r="AC846" s="1351"/>
      <c r="AD846" s="1351"/>
      <c r="AE846" s="1351"/>
      <c r="AF846" s="1349"/>
      <c r="AG846" s="1349"/>
      <c r="AH846" s="1346"/>
      <c r="AI846" s="1349"/>
      <c r="AJ846" s="1349"/>
      <c r="AK846" s="1346"/>
      <c r="AL846" s="319"/>
      <c r="AM846" s="1346"/>
      <c r="AN846" s="1346"/>
      <c r="AO846" s="1351"/>
      <c r="AP846" s="1351"/>
      <c r="AQ846" s="1351"/>
      <c r="AR846" s="1349"/>
      <c r="AS846" s="1349"/>
      <c r="AT846" s="1346"/>
      <c r="AU846" s="1349"/>
      <c r="AV846" s="1349"/>
    </row>
    <row r="847" spans="1:48">
      <c r="A847" s="1347"/>
      <c r="B847" s="1385"/>
      <c r="C847" s="1385"/>
      <c r="D847" s="1385"/>
      <c r="E847" s="1385"/>
      <c r="F847" s="1385"/>
      <c r="G847" s="1385"/>
      <c r="H847" s="1348"/>
      <c r="I847" s="1349"/>
      <c r="J847" s="1350"/>
      <c r="K847" s="1349"/>
      <c r="L847" s="1349"/>
      <c r="M847" s="1346"/>
      <c r="N847" s="319"/>
      <c r="O847" s="1346"/>
      <c r="P847" s="1346"/>
      <c r="Q847" s="1351"/>
      <c r="R847" s="1351"/>
      <c r="S847" s="1351"/>
      <c r="T847" s="1349"/>
      <c r="U847" s="1349"/>
      <c r="V847" s="1346"/>
      <c r="W847" s="1349"/>
      <c r="X847" s="1349"/>
      <c r="Y847" s="1346"/>
      <c r="Z847" s="319"/>
      <c r="AA847" s="1346"/>
      <c r="AB847" s="1346"/>
      <c r="AC847" s="1351"/>
      <c r="AD847" s="1351"/>
      <c r="AE847" s="1351"/>
      <c r="AF847" s="1349"/>
      <c r="AG847" s="1349"/>
      <c r="AH847" s="1346"/>
      <c r="AI847" s="1349"/>
      <c r="AJ847" s="1349"/>
      <c r="AK847" s="1346"/>
      <c r="AL847" s="319"/>
      <c r="AM847" s="1346"/>
      <c r="AN847" s="1346"/>
      <c r="AO847" s="1351"/>
      <c r="AP847" s="1351"/>
      <c r="AQ847" s="1351"/>
      <c r="AR847" s="1349"/>
      <c r="AS847" s="1349"/>
      <c r="AT847" s="1346"/>
      <c r="AU847" s="1349"/>
      <c r="AV847" s="1349"/>
    </row>
    <row r="848" spans="1:48">
      <c r="A848" s="1347"/>
      <c r="B848" s="1385"/>
      <c r="C848" s="1385"/>
      <c r="D848" s="1385"/>
      <c r="E848" s="1385"/>
      <c r="F848" s="1385"/>
      <c r="G848" s="1385"/>
      <c r="H848" s="1348"/>
      <c r="I848" s="1349"/>
      <c r="J848" s="1350"/>
      <c r="K848" s="1349"/>
      <c r="L848" s="1349"/>
      <c r="M848" s="1346"/>
      <c r="N848" s="319"/>
      <c r="O848" s="1346"/>
      <c r="P848" s="1346"/>
      <c r="Q848" s="1351"/>
      <c r="R848" s="1351"/>
      <c r="S848" s="1351"/>
      <c r="T848" s="1349"/>
      <c r="U848" s="1349"/>
      <c r="V848" s="1346"/>
      <c r="W848" s="1349"/>
      <c r="X848" s="1349"/>
      <c r="Y848" s="1346"/>
      <c r="Z848" s="319"/>
      <c r="AA848" s="1346"/>
      <c r="AB848" s="1346"/>
      <c r="AC848" s="1351"/>
      <c r="AD848" s="1351"/>
      <c r="AE848" s="1351"/>
      <c r="AF848" s="1349"/>
      <c r="AG848" s="1349"/>
      <c r="AH848" s="1346"/>
      <c r="AI848" s="1349"/>
      <c r="AJ848" s="1349"/>
      <c r="AK848" s="1346"/>
      <c r="AL848" s="319"/>
      <c r="AM848" s="1346"/>
      <c r="AN848" s="1346"/>
      <c r="AO848" s="1351"/>
      <c r="AP848" s="1351"/>
      <c r="AQ848" s="1351"/>
      <c r="AR848" s="1349"/>
      <c r="AS848" s="1349"/>
      <c r="AT848" s="1346"/>
      <c r="AU848" s="1349"/>
      <c r="AV848" s="1349"/>
    </row>
    <row r="849" spans="1:48">
      <c r="A849" s="1347"/>
      <c r="B849" s="1385"/>
      <c r="C849" s="1385"/>
      <c r="D849" s="1385"/>
      <c r="E849" s="1385"/>
      <c r="F849" s="1385"/>
      <c r="G849" s="1385"/>
      <c r="H849" s="1348"/>
      <c r="I849" s="1349"/>
      <c r="J849" s="1350"/>
      <c r="K849" s="1349"/>
      <c r="L849" s="1349"/>
      <c r="M849" s="1346"/>
      <c r="N849" s="319"/>
      <c r="O849" s="1346"/>
      <c r="P849" s="1346"/>
      <c r="Q849" s="1351"/>
      <c r="R849" s="1351"/>
      <c r="S849" s="1351"/>
      <c r="T849" s="1349"/>
      <c r="U849" s="1349"/>
      <c r="V849" s="1346"/>
      <c r="W849" s="1349"/>
      <c r="X849" s="1349"/>
      <c r="Y849" s="1346"/>
      <c r="Z849" s="319"/>
      <c r="AA849" s="1346"/>
      <c r="AB849" s="1346"/>
      <c r="AC849" s="1351"/>
      <c r="AD849" s="1351"/>
      <c r="AE849" s="1351"/>
      <c r="AF849" s="1349"/>
      <c r="AG849" s="1349"/>
      <c r="AH849" s="1346"/>
      <c r="AI849" s="1349"/>
      <c r="AJ849" s="1349"/>
      <c r="AK849" s="1346"/>
      <c r="AL849" s="319"/>
      <c r="AM849" s="1346"/>
      <c r="AN849" s="1346"/>
      <c r="AO849" s="1351"/>
      <c r="AP849" s="1351"/>
      <c r="AQ849" s="1351"/>
      <c r="AR849" s="1349"/>
      <c r="AS849" s="1349"/>
      <c r="AT849" s="1346"/>
      <c r="AU849" s="1349"/>
      <c r="AV849" s="1349"/>
    </row>
    <row r="850" spans="1:48">
      <c r="A850" s="1347"/>
      <c r="B850" s="1385"/>
      <c r="C850" s="1385"/>
      <c r="D850" s="1385"/>
      <c r="E850" s="1385"/>
      <c r="F850" s="1385"/>
      <c r="G850" s="1385"/>
      <c r="H850" s="1348"/>
      <c r="I850" s="1349"/>
      <c r="J850" s="1350"/>
      <c r="K850" s="1349"/>
      <c r="L850" s="1349"/>
      <c r="M850" s="1346"/>
      <c r="N850" s="319"/>
      <c r="O850" s="1346"/>
      <c r="P850" s="1346"/>
      <c r="Q850" s="1351"/>
      <c r="R850" s="1351"/>
      <c r="S850" s="1351"/>
      <c r="T850" s="1349"/>
      <c r="U850" s="1349"/>
      <c r="V850" s="1346"/>
      <c r="W850" s="1349"/>
      <c r="X850" s="1349"/>
      <c r="Y850" s="1346"/>
      <c r="Z850" s="319"/>
      <c r="AA850" s="1346"/>
      <c r="AB850" s="1346"/>
      <c r="AC850" s="1351"/>
      <c r="AD850" s="1351"/>
      <c r="AE850" s="1351"/>
      <c r="AF850" s="1349"/>
      <c r="AG850" s="1349"/>
      <c r="AH850" s="1346"/>
      <c r="AI850" s="1349"/>
      <c r="AJ850" s="1349"/>
      <c r="AK850" s="1346"/>
      <c r="AL850" s="319"/>
      <c r="AM850" s="1346"/>
      <c r="AN850" s="1346"/>
      <c r="AO850" s="1351"/>
      <c r="AP850" s="1351"/>
      <c r="AQ850" s="1351"/>
      <c r="AR850" s="1349"/>
      <c r="AS850" s="1349"/>
      <c r="AT850" s="1346"/>
      <c r="AU850" s="1349"/>
      <c r="AV850" s="1349"/>
    </row>
    <row r="851" spans="1:48">
      <c r="A851" s="1347"/>
      <c r="B851" s="1385"/>
      <c r="C851" s="1385"/>
      <c r="D851" s="1385"/>
      <c r="E851" s="1385"/>
      <c r="F851" s="1385"/>
      <c r="G851" s="1385"/>
      <c r="H851" s="1348"/>
      <c r="I851" s="1349"/>
      <c r="J851" s="1350"/>
      <c r="K851" s="1349"/>
      <c r="L851" s="1349"/>
      <c r="M851" s="1346"/>
      <c r="N851" s="319"/>
      <c r="O851" s="1346"/>
      <c r="P851" s="1346"/>
      <c r="Q851" s="1351"/>
      <c r="R851" s="1351"/>
      <c r="S851" s="1351"/>
      <c r="T851" s="1349"/>
      <c r="U851" s="1349"/>
      <c r="V851" s="1346"/>
      <c r="W851" s="1349"/>
      <c r="X851" s="1349"/>
      <c r="Y851" s="1346"/>
      <c r="Z851" s="319"/>
      <c r="AA851" s="1346"/>
      <c r="AB851" s="1346"/>
      <c r="AC851" s="1351"/>
      <c r="AD851" s="1351"/>
      <c r="AE851" s="1351"/>
      <c r="AF851" s="1349"/>
      <c r="AG851" s="1349"/>
      <c r="AH851" s="1346"/>
      <c r="AI851" s="1349"/>
      <c r="AJ851" s="1349"/>
      <c r="AK851" s="1346"/>
      <c r="AL851" s="319"/>
      <c r="AM851" s="1346"/>
      <c r="AN851" s="1346"/>
      <c r="AO851" s="1351"/>
      <c r="AP851" s="1351"/>
      <c r="AQ851" s="1351"/>
      <c r="AR851" s="1349"/>
      <c r="AS851" s="1349"/>
      <c r="AT851" s="1346"/>
      <c r="AU851" s="1349"/>
      <c r="AV851" s="1349"/>
    </row>
    <row r="852" spans="1:48">
      <c r="A852" s="1347"/>
      <c r="B852" s="1385"/>
      <c r="C852" s="1385"/>
      <c r="D852" s="1385"/>
      <c r="E852" s="1385"/>
      <c r="F852" s="1385"/>
      <c r="G852" s="1385"/>
      <c r="H852" s="1348"/>
      <c r="I852" s="1349"/>
      <c r="J852" s="1350"/>
      <c r="K852" s="1349"/>
      <c r="L852" s="1349"/>
      <c r="M852" s="1346"/>
      <c r="N852" s="319"/>
      <c r="O852" s="1346"/>
      <c r="P852" s="1346"/>
      <c r="Q852" s="1351"/>
      <c r="R852" s="1351"/>
      <c r="S852" s="1351"/>
      <c r="T852" s="1349"/>
      <c r="U852" s="1349"/>
      <c r="V852" s="1346"/>
      <c r="W852" s="1349"/>
      <c r="X852" s="1349"/>
      <c r="Y852" s="1346"/>
      <c r="Z852" s="319"/>
      <c r="AA852" s="1346"/>
      <c r="AB852" s="1346"/>
      <c r="AC852" s="1351"/>
      <c r="AD852" s="1351"/>
      <c r="AE852" s="1351"/>
      <c r="AF852" s="1349"/>
      <c r="AG852" s="1349"/>
      <c r="AH852" s="1346"/>
      <c r="AI852" s="1349"/>
      <c r="AJ852" s="1349"/>
      <c r="AK852" s="1346"/>
      <c r="AL852" s="319"/>
      <c r="AM852" s="1346"/>
      <c r="AN852" s="1346"/>
      <c r="AO852" s="1351"/>
      <c r="AP852" s="1351"/>
      <c r="AQ852" s="1351"/>
      <c r="AR852" s="1349"/>
      <c r="AS852" s="1349"/>
      <c r="AT852" s="1346"/>
      <c r="AU852" s="1349"/>
      <c r="AV852" s="1349"/>
    </row>
    <row r="853" spans="1:48">
      <c r="A853" s="1347"/>
      <c r="B853" s="1385"/>
      <c r="C853" s="1385"/>
      <c r="D853" s="1385"/>
      <c r="E853" s="1385"/>
      <c r="F853" s="1385"/>
      <c r="G853" s="1385"/>
      <c r="H853" s="1348"/>
      <c r="I853" s="1349"/>
      <c r="J853" s="1350"/>
      <c r="K853" s="1349"/>
      <c r="L853" s="1349"/>
      <c r="M853" s="1346"/>
      <c r="N853" s="319"/>
      <c r="O853" s="1346"/>
      <c r="P853" s="1346"/>
      <c r="Q853" s="1351"/>
      <c r="R853" s="1351"/>
      <c r="S853" s="1351"/>
      <c r="T853" s="1349"/>
      <c r="U853" s="1349"/>
      <c r="V853" s="1346"/>
      <c r="W853" s="1349"/>
      <c r="X853" s="1349"/>
      <c r="Y853" s="1346"/>
      <c r="Z853" s="319"/>
      <c r="AA853" s="1346"/>
      <c r="AB853" s="1346"/>
      <c r="AC853" s="1351"/>
      <c r="AD853" s="1351"/>
      <c r="AE853" s="1351"/>
      <c r="AF853" s="1349"/>
      <c r="AG853" s="1349"/>
      <c r="AH853" s="1346"/>
      <c r="AI853" s="1349"/>
      <c r="AJ853" s="1349"/>
      <c r="AK853" s="1346"/>
      <c r="AL853" s="319"/>
      <c r="AM853" s="1346"/>
      <c r="AN853" s="1346"/>
      <c r="AO853" s="1351"/>
      <c r="AP853" s="1351"/>
      <c r="AQ853" s="1351"/>
      <c r="AR853" s="1349"/>
      <c r="AS853" s="1349"/>
      <c r="AT853" s="1346"/>
      <c r="AU853" s="1349"/>
      <c r="AV853" s="1349"/>
    </row>
    <row r="854" spans="1:48">
      <c r="A854" s="1347"/>
      <c r="B854" s="1385"/>
      <c r="C854" s="1385"/>
      <c r="D854" s="1385"/>
      <c r="E854" s="1385"/>
      <c r="F854" s="1385"/>
      <c r="G854" s="1385"/>
      <c r="H854" s="1348"/>
      <c r="I854" s="1349"/>
      <c r="J854" s="1350"/>
      <c r="K854" s="1349"/>
      <c r="L854" s="1349"/>
      <c r="M854" s="1346"/>
      <c r="N854" s="319"/>
      <c r="O854" s="1346"/>
      <c r="P854" s="1346"/>
      <c r="Q854" s="1351"/>
      <c r="R854" s="1351"/>
      <c r="S854" s="1351"/>
      <c r="T854" s="1349"/>
      <c r="U854" s="1349"/>
      <c r="V854" s="1346"/>
      <c r="W854" s="1349"/>
      <c r="X854" s="1349"/>
      <c r="Y854" s="1346"/>
      <c r="Z854" s="319"/>
      <c r="AA854" s="1346"/>
      <c r="AB854" s="1346"/>
      <c r="AC854" s="1351"/>
      <c r="AD854" s="1351"/>
      <c r="AE854" s="1351"/>
      <c r="AF854" s="1349"/>
      <c r="AG854" s="1349"/>
      <c r="AH854" s="1346"/>
      <c r="AI854" s="1349"/>
      <c r="AJ854" s="1349"/>
      <c r="AK854" s="1346"/>
      <c r="AL854" s="319"/>
      <c r="AM854" s="1346"/>
      <c r="AN854" s="1346"/>
      <c r="AO854" s="1351"/>
      <c r="AP854" s="1351"/>
      <c r="AQ854" s="1351"/>
      <c r="AR854" s="1349"/>
      <c r="AS854" s="1349"/>
      <c r="AT854" s="1346"/>
      <c r="AU854" s="1349"/>
      <c r="AV854" s="1349"/>
    </row>
    <row r="855" spans="1:48">
      <c r="A855" s="1347"/>
      <c r="B855" s="1385"/>
      <c r="C855" s="1385"/>
      <c r="D855" s="1385"/>
      <c r="E855" s="1385"/>
      <c r="F855" s="1385"/>
      <c r="G855" s="1385"/>
      <c r="H855" s="1348"/>
      <c r="I855" s="1349"/>
      <c r="J855" s="1350"/>
      <c r="K855" s="1349"/>
      <c r="L855" s="1349"/>
      <c r="M855" s="1346"/>
      <c r="N855" s="319"/>
      <c r="O855" s="1346"/>
      <c r="P855" s="1346"/>
      <c r="Q855" s="1351"/>
      <c r="R855" s="1351"/>
      <c r="S855" s="1351"/>
      <c r="T855" s="1349"/>
      <c r="U855" s="1349"/>
      <c r="V855" s="1346"/>
      <c r="W855" s="1349"/>
      <c r="X855" s="1349"/>
      <c r="Y855" s="1346"/>
      <c r="Z855" s="319"/>
      <c r="AA855" s="1346"/>
      <c r="AB855" s="1346"/>
      <c r="AC855" s="1351"/>
      <c r="AD855" s="1351"/>
      <c r="AE855" s="1351"/>
      <c r="AF855" s="1349"/>
      <c r="AG855" s="1349"/>
      <c r="AH855" s="1346"/>
      <c r="AI855" s="1349"/>
      <c r="AJ855" s="1349"/>
      <c r="AK855" s="1346"/>
      <c r="AL855" s="319"/>
      <c r="AM855" s="1346"/>
      <c r="AN855" s="1346"/>
      <c r="AO855" s="1351"/>
      <c r="AP855" s="1351"/>
      <c r="AQ855" s="1351"/>
      <c r="AR855" s="1349"/>
      <c r="AS855" s="1349"/>
      <c r="AT855" s="1346"/>
      <c r="AU855" s="1349"/>
      <c r="AV855" s="1349"/>
    </row>
    <row r="856" spans="1:48">
      <c r="A856" s="1347"/>
      <c r="B856" s="1385"/>
      <c r="C856" s="1385"/>
      <c r="D856" s="1385"/>
      <c r="E856" s="1385"/>
      <c r="F856" s="1385"/>
      <c r="G856" s="1385"/>
      <c r="H856" s="1348"/>
      <c r="I856" s="1349"/>
      <c r="J856" s="1350"/>
      <c r="K856" s="1349"/>
      <c r="L856" s="1349"/>
      <c r="M856" s="1346"/>
      <c r="N856" s="319"/>
      <c r="O856" s="1346"/>
      <c r="P856" s="1346"/>
      <c r="Q856" s="1351"/>
      <c r="R856" s="1351"/>
      <c r="S856" s="1351"/>
      <c r="T856" s="1349"/>
      <c r="U856" s="1349"/>
      <c r="V856" s="1346"/>
      <c r="W856" s="1349"/>
      <c r="X856" s="1349"/>
      <c r="Y856" s="1346"/>
      <c r="Z856" s="319"/>
      <c r="AA856" s="1346"/>
      <c r="AB856" s="1346"/>
      <c r="AC856" s="1351"/>
      <c r="AD856" s="1351"/>
      <c r="AE856" s="1351"/>
      <c r="AF856" s="1349"/>
      <c r="AG856" s="1349"/>
      <c r="AH856" s="1346"/>
      <c r="AI856" s="1349"/>
      <c r="AJ856" s="1349"/>
      <c r="AK856" s="1346"/>
      <c r="AL856" s="319"/>
      <c r="AM856" s="1346"/>
      <c r="AN856" s="1346"/>
      <c r="AO856" s="1351"/>
      <c r="AP856" s="1351"/>
      <c r="AQ856" s="1351"/>
      <c r="AR856" s="1349"/>
      <c r="AS856" s="1349"/>
      <c r="AT856" s="1346"/>
      <c r="AU856" s="1349"/>
      <c r="AV856" s="1349"/>
    </row>
    <row r="857" spans="1:48">
      <c r="A857" s="1347"/>
      <c r="B857" s="1385"/>
      <c r="C857" s="1385"/>
      <c r="D857" s="1385"/>
      <c r="E857" s="1385"/>
      <c r="F857" s="1385"/>
      <c r="G857" s="1385"/>
      <c r="H857" s="1348"/>
      <c r="I857" s="1349"/>
      <c r="J857" s="1350"/>
      <c r="K857" s="1349"/>
      <c r="L857" s="1349"/>
      <c r="M857" s="1346"/>
      <c r="N857" s="319"/>
      <c r="O857" s="1346"/>
      <c r="P857" s="1346"/>
      <c r="Q857" s="1351"/>
      <c r="R857" s="1351"/>
      <c r="S857" s="1351"/>
      <c r="T857" s="1349"/>
      <c r="U857" s="1349"/>
      <c r="V857" s="1346"/>
      <c r="W857" s="1349"/>
      <c r="X857" s="1349"/>
      <c r="Y857" s="1346"/>
      <c r="Z857" s="319"/>
      <c r="AA857" s="1346"/>
      <c r="AB857" s="1346"/>
      <c r="AC857" s="1351"/>
      <c r="AD857" s="1351"/>
      <c r="AE857" s="1351"/>
      <c r="AF857" s="1349"/>
      <c r="AG857" s="1349"/>
      <c r="AH857" s="1346"/>
      <c r="AI857" s="1349"/>
      <c r="AJ857" s="1349"/>
      <c r="AK857" s="1346"/>
      <c r="AL857" s="319"/>
      <c r="AM857" s="1346"/>
      <c r="AN857" s="1346"/>
      <c r="AO857" s="1351"/>
      <c r="AP857" s="1351"/>
      <c r="AQ857" s="1351"/>
      <c r="AR857" s="1349"/>
      <c r="AS857" s="1349"/>
      <c r="AT857" s="1346"/>
      <c r="AU857" s="1349"/>
      <c r="AV857" s="1349"/>
    </row>
    <row r="858" spans="1:48">
      <c r="A858" s="1347"/>
      <c r="B858" s="1385"/>
      <c r="C858" s="1385"/>
      <c r="D858" s="1385"/>
      <c r="E858" s="1385"/>
      <c r="F858" s="1385"/>
      <c r="G858" s="1385"/>
      <c r="H858" s="1348"/>
      <c r="I858" s="1349"/>
      <c r="J858" s="1350"/>
      <c r="K858" s="1349"/>
      <c r="L858" s="1349"/>
      <c r="M858" s="1346"/>
      <c r="N858" s="319"/>
      <c r="O858" s="1346"/>
      <c r="P858" s="1346"/>
      <c r="Q858" s="1351"/>
      <c r="R858" s="1351"/>
      <c r="S858" s="1351"/>
      <c r="T858" s="1349"/>
      <c r="U858" s="1349"/>
      <c r="V858" s="1346"/>
      <c r="W858" s="1349"/>
      <c r="X858" s="1349"/>
      <c r="Y858" s="1346"/>
      <c r="Z858" s="319"/>
      <c r="AA858" s="1346"/>
      <c r="AB858" s="1346"/>
      <c r="AC858" s="1351"/>
      <c r="AD858" s="1351"/>
      <c r="AE858" s="1351"/>
      <c r="AF858" s="1349"/>
      <c r="AG858" s="1349"/>
      <c r="AH858" s="1346"/>
      <c r="AI858" s="1349"/>
      <c r="AJ858" s="1349"/>
      <c r="AK858" s="1346"/>
      <c r="AL858" s="319"/>
      <c r="AM858" s="1346"/>
      <c r="AN858" s="1346"/>
      <c r="AO858" s="1351"/>
      <c r="AP858" s="1351"/>
      <c r="AQ858" s="1351"/>
      <c r="AR858" s="1349"/>
      <c r="AS858" s="1349"/>
      <c r="AT858" s="1346"/>
      <c r="AU858" s="1349"/>
      <c r="AV858" s="1349"/>
    </row>
    <row r="859" spans="1:48">
      <c r="A859" s="1347"/>
      <c r="B859" s="1385"/>
      <c r="C859" s="1385"/>
      <c r="D859" s="1385"/>
      <c r="E859" s="1385"/>
      <c r="F859" s="1385"/>
      <c r="G859" s="1385"/>
      <c r="H859" s="1348"/>
      <c r="I859" s="1349"/>
      <c r="J859" s="1350"/>
      <c r="K859" s="1349"/>
      <c r="L859" s="1349"/>
      <c r="M859" s="1346"/>
      <c r="N859" s="319"/>
      <c r="O859" s="1346"/>
      <c r="P859" s="1346"/>
      <c r="Q859" s="1351"/>
      <c r="R859" s="1351"/>
      <c r="S859" s="1351"/>
      <c r="T859" s="1349"/>
      <c r="U859" s="1349"/>
      <c r="V859" s="1346"/>
      <c r="W859" s="1349"/>
      <c r="X859" s="1349"/>
      <c r="Y859" s="1346"/>
      <c r="Z859" s="319"/>
      <c r="AA859" s="1346"/>
      <c r="AB859" s="1346"/>
      <c r="AC859" s="1351"/>
      <c r="AD859" s="1351"/>
      <c r="AE859" s="1351"/>
      <c r="AF859" s="1349"/>
      <c r="AG859" s="1349"/>
      <c r="AH859" s="1346"/>
      <c r="AI859" s="1349"/>
      <c r="AJ859" s="1349"/>
      <c r="AK859" s="1346"/>
      <c r="AL859" s="319"/>
      <c r="AM859" s="1346"/>
      <c r="AN859" s="1346"/>
      <c r="AO859" s="1351"/>
      <c r="AP859" s="1351"/>
      <c r="AQ859" s="1351"/>
      <c r="AR859" s="1349"/>
      <c r="AS859" s="1349"/>
      <c r="AT859" s="1346"/>
      <c r="AU859" s="1349"/>
      <c r="AV859" s="1349"/>
    </row>
    <row r="860" spans="1:48">
      <c r="A860" s="1347"/>
      <c r="B860" s="1385"/>
      <c r="C860" s="1385"/>
      <c r="D860" s="1385"/>
      <c r="E860" s="1385"/>
      <c r="F860" s="1385"/>
      <c r="G860" s="1385"/>
      <c r="H860" s="1348"/>
      <c r="I860" s="1349"/>
      <c r="J860" s="1350"/>
      <c r="K860" s="1349"/>
      <c r="L860" s="1349"/>
      <c r="M860" s="1346"/>
      <c r="N860" s="319"/>
      <c r="O860" s="1346"/>
      <c r="P860" s="1346"/>
      <c r="Q860" s="1351"/>
      <c r="R860" s="1351"/>
      <c r="S860" s="1351"/>
      <c r="T860" s="1349"/>
      <c r="U860" s="1349"/>
      <c r="V860" s="1346"/>
      <c r="W860" s="1349"/>
      <c r="X860" s="1349"/>
      <c r="Y860" s="1346"/>
      <c r="Z860" s="319"/>
      <c r="AA860" s="1346"/>
      <c r="AB860" s="1346"/>
      <c r="AC860" s="1351"/>
      <c r="AD860" s="1351"/>
      <c r="AE860" s="1351"/>
      <c r="AF860" s="1349"/>
      <c r="AG860" s="1349"/>
      <c r="AH860" s="1346"/>
      <c r="AI860" s="1349"/>
      <c r="AJ860" s="1349"/>
      <c r="AK860" s="1346"/>
      <c r="AL860" s="319"/>
      <c r="AM860" s="1346"/>
      <c r="AN860" s="1346"/>
      <c r="AO860" s="1351"/>
      <c r="AP860" s="1351"/>
      <c r="AQ860" s="1351"/>
      <c r="AR860" s="1349"/>
      <c r="AS860" s="1349"/>
      <c r="AT860" s="1346"/>
      <c r="AU860" s="1349"/>
      <c r="AV860" s="1349"/>
    </row>
    <row r="861" spans="1:48">
      <c r="A861" s="1347"/>
      <c r="B861" s="1385"/>
      <c r="C861" s="1385"/>
      <c r="D861" s="1385"/>
      <c r="E861" s="1385"/>
      <c r="F861" s="1385"/>
      <c r="G861" s="1385"/>
      <c r="H861" s="1348"/>
      <c r="I861" s="1349"/>
      <c r="J861" s="1350"/>
      <c r="K861" s="1349"/>
      <c r="L861" s="1349"/>
      <c r="M861" s="1346"/>
      <c r="N861" s="319"/>
      <c r="O861" s="1346"/>
      <c r="P861" s="1346"/>
      <c r="Q861" s="1351"/>
      <c r="R861" s="1351"/>
      <c r="S861" s="1351"/>
      <c r="T861" s="1349"/>
      <c r="U861" s="1349"/>
      <c r="V861" s="1346"/>
      <c r="W861" s="1349"/>
      <c r="X861" s="1349"/>
      <c r="Y861" s="1346"/>
      <c r="Z861" s="319"/>
      <c r="AA861" s="1346"/>
      <c r="AB861" s="1346"/>
      <c r="AC861" s="1351"/>
      <c r="AD861" s="1351"/>
      <c r="AE861" s="1351"/>
      <c r="AF861" s="1349"/>
      <c r="AG861" s="1349"/>
      <c r="AH861" s="1346"/>
      <c r="AI861" s="1349"/>
      <c r="AJ861" s="1349"/>
      <c r="AK861" s="1346"/>
      <c r="AL861" s="319"/>
      <c r="AM861" s="1346"/>
      <c r="AN861" s="1346"/>
      <c r="AO861" s="1351"/>
      <c r="AP861" s="1351"/>
      <c r="AQ861" s="1351"/>
      <c r="AR861" s="1349"/>
      <c r="AS861" s="1349"/>
      <c r="AT861" s="1346"/>
      <c r="AU861" s="1349"/>
      <c r="AV861" s="1349"/>
    </row>
    <row r="862" spans="1:48">
      <c r="A862" s="1347"/>
      <c r="B862" s="1385"/>
      <c r="C862" s="1385"/>
      <c r="D862" s="1385"/>
      <c r="E862" s="1385"/>
      <c r="F862" s="1385"/>
      <c r="G862" s="1385"/>
      <c r="H862" s="1348"/>
      <c r="I862" s="1349"/>
      <c r="J862" s="1350"/>
      <c r="K862" s="1349"/>
      <c r="L862" s="1349"/>
      <c r="M862" s="1346"/>
      <c r="N862" s="319"/>
      <c r="O862" s="1346"/>
      <c r="P862" s="1346"/>
      <c r="Q862" s="1351"/>
      <c r="R862" s="1351"/>
      <c r="S862" s="1351"/>
      <c r="T862" s="1349"/>
      <c r="U862" s="1349"/>
      <c r="V862" s="1346"/>
      <c r="W862" s="1349"/>
      <c r="X862" s="1349"/>
      <c r="Y862" s="1346"/>
      <c r="Z862" s="319"/>
      <c r="AA862" s="1346"/>
      <c r="AB862" s="1346"/>
      <c r="AC862" s="1351"/>
      <c r="AD862" s="1351"/>
      <c r="AE862" s="1351"/>
      <c r="AF862" s="1349"/>
      <c r="AG862" s="1349"/>
      <c r="AH862" s="1346"/>
      <c r="AI862" s="1349"/>
      <c r="AJ862" s="1349"/>
      <c r="AK862" s="1346"/>
      <c r="AL862" s="319"/>
      <c r="AM862" s="1346"/>
      <c r="AN862" s="1346"/>
      <c r="AO862" s="1351"/>
      <c r="AP862" s="1351"/>
      <c r="AQ862" s="1351"/>
      <c r="AR862" s="1349"/>
      <c r="AS862" s="1349"/>
      <c r="AT862" s="1346"/>
      <c r="AU862" s="1349"/>
      <c r="AV862" s="1349"/>
    </row>
    <row r="863" spans="1:48">
      <c r="A863" s="1347"/>
      <c r="B863" s="1385"/>
      <c r="C863" s="1385"/>
      <c r="D863" s="1385"/>
      <c r="E863" s="1385"/>
      <c r="F863" s="1385"/>
      <c r="G863" s="1385"/>
      <c r="H863" s="1348"/>
      <c r="I863" s="1349"/>
      <c r="J863" s="1350"/>
      <c r="K863" s="1349"/>
      <c r="L863" s="1349"/>
      <c r="M863" s="1346"/>
      <c r="N863" s="319"/>
      <c r="O863" s="1346"/>
      <c r="P863" s="1346"/>
      <c r="Q863" s="1351"/>
      <c r="R863" s="1351"/>
      <c r="S863" s="1351"/>
      <c r="T863" s="1349"/>
      <c r="U863" s="1349"/>
      <c r="V863" s="1346"/>
      <c r="W863" s="1349"/>
      <c r="X863" s="1349"/>
      <c r="Y863" s="1346"/>
      <c r="Z863" s="319"/>
      <c r="AA863" s="1346"/>
      <c r="AB863" s="1346"/>
      <c r="AC863" s="1351"/>
      <c r="AD863" s="1351"/>
      <c r="AE863" s="1351"/>
      <c r="AF863" s="1349"/>
      <c r="AG863" s="1349"/>
      <c r="AH863" s="1346"/>
      <c r="AI863" s="1349"/>
      <c r="AJ863" s="1349"/>
      <c r="AK863" s="1346"/>
      <c r="AL863" s="319"/>
      <c r="AM863" s="1346"/>
      <c r="AN863" s="1346"/>
      <c r="AO863" s="1351"/>
      <c r="AP863" s="1351"/>
      <c r="AQ863" s="1351"/>
      <c r="AR863" s="1349"/>
      <c r="AS863" s="1349"/>
      <c r="AT863" s="1346"/>
      <c r="AU863" s="1349"/>
      <c r="AV863" s="1349"/>
    </row>
    <row r="864" spans="1:48">
      <c r="A864" s="1347"/>
      <c r="B864" s="1385"/>
      <c r="C864" s="1385"/>
      <c r="D864" s="1385"/>
      <c r="E864" s="1385"/>
      <c r="F864" s="1385"/>
      <c r="G864" s="1385"/>
      <c r="H864" s="1348"/>
      <c r="I864" s="1349"/>
      <c r="J864" s="1350"/>
      <c r="K864" s="1349"/>
      <c r="L864" s="1349"/>
      <c r="M864" s="1346"/>
      <c r="N864" s="319"/>
      <c r="O864" s="1346"/>
      <c r="P864" s="1346"/>
      <c r="Q864" s="1351"/>
      <c r="R864" s="1351"/>
      <c r="S864" s="1351"/>
      <c r="T864" s="1349"/>
      <c r="U864" s="1349"/>
      <c r="V864" s="1346"/>
      <c r="W864" s="1349"/>
      <c r="X864" s="1349"/>
      <c r="Y864" s="1346"/>
      <c r="Z864" s="319"/>
      <c r="AA864" s="1346"/>
      <c r="AB864" s="1346"/>
      <c r="AC864" s="1351"/>
      <c r="AD864" s="1351"/>
      <c r="AE864" s="1351"/>
      <c r="AF864" s="1349"/>
      <c r="AG864" s="1349"/>
      <c r="AH864" s="1346"/>
      <c r="AI864" s="1349"/>
      <c r="AJ864" s="1349"/>
      <c r="AK864" s="1346"/>
      <c r="AL864" s="319"/>
      <c r="AM864" s="1346"/>
      <c r="AN864" s="1346"/>
      <c r="AO864" s="1351"/>
      <c r="AP864" s="1351"/>
      <c r="AQ864" s="1351"/>
      <c r="AR864" s="1349"/>
      <c r="AS864" s="1349"/>
      <c r="AT864" s="1346"/>
      <c r="AU864" s="1349"/>
      <c r="AV864" s="1349"/>
    </row>
    <row r="865" spans="1:48">
      <c r="A865" s="1347"/>
      <c r="B865" s="1385"/>
      <c r="C865" s="1385"/>
      <c r="D865" s="1385"/>
      <c r="E865" s="1385"/>
      <c r="F865" s="1385"/>
      <c r="G865" s="1385"/>
      <c r="H865" s="1348"/>
      <c r="I865" s="1349"/>
      <c r="J865" s="1350"/>
      <c r="K865" s="1349"/>
      <c r="L865" s="1349"/>
      <c r="M865" s="1346"/>
      <c r="N865" s="319"/>
      <c r="O865" s="1346"/>
      <c r="P865" s="1346"/>
      <c r="Q865" s="1351"/>
      <c r="R865" s="1351"/>
      <c r="S865" s="1351"/>
      <c r="T865" s="1349"/>
      <c r="U865" s="1349"/>
      <c r="V865" s="1346"/>
      <c r="W865" s="1349"/>
      <c r="X865" s="1349"/>
      <c r="Y865" s="1346"/>
      <c r="Z865" s="319"/>
      <c r="AA865" s="1346"/>
      <c r="AB865" s="1346"/>
      <c r="AC865" s="1351"/>
      <c r="AD865" s="1351"/>
      <c r="AE865" s="1351"/>
      <c r="AF865" s="1349"/>
      <c r="AG865" s="1349"/>
      <c r="AH865" s="1346"/>
      <c r="AI865" s="1349"/>
      <c r="AJ865" s="1349"/>
      <c r="AK865" s="1346"/>
      <c r="AL865" s="319"/>
      <c r="AM865" s="1346"/>
      <c r="AN865" s="1346"/>
      <c r="AO865" s="1351"/>
      <c r="AP865" s="1351"/>
      <c r="AQ865" s="1351"/>
      <c r="AR865" s="1349"/>
      <c r="AS865" s="1349"/>
      <c r="AT865" s="1346"/>
      <c r="AU865" s="1349"/>
      <c r="AV865" s="1349"/>
    </row>
    <row r="866" spans="1:48">
      <c r="A866" s="1347"/>
      <c r="B866" s="1385"/>
      <c r="C866" s="1385"/>
      <c r="D866" s="1385"/>
      <c r="E866" s="1385"/>
      <c r="F866" s="1385"/>
      <c r="G866" s="1385"/>
      <c r="H866" s="1348"/>
      <c r="I866" s="1349"/>
      <c r="J866" s="1350"/>
      <c r="K866" s="1349"/>
      <c r="L866" s="1349"/>
      <c r="M866" s="1346"/>
      <c r="N866" s="319"/>
      <c r="O866" s="1346"/>
      <c r="P866" s="1346"/>
      <c r="Q866" s="1351"/>
      <c r="R866" s="1351"/>
      <c r="S866" s="1351"/>
      <c r="T866" s="1349"/>
      <c r="U866" s="1349"/>
      <c r="V866" s="1346"/>
      <c r="W866" s="1349"/>
      <c r="X866" s="1349"/>
      <c r="Y866" s="1346"/>
      <c r="Z866" s="319"/>
      <c r="AA866" s="1346"/>
      <c r="AB866" s="1346"/>
      <c r="AC866" s="1351"/>
      <c r="AD866" s="1351"/>
      <c r="AE866" s="1351"/>
      <c r="AF866" s="1349"/>
      <c r="AG866" s="1349"/>
      <c r="AH866" s="1346"/>
      <c r="AI866" s="1349"/>
      <c r="AJ866" s="1349"/>
      <c r="AK866" s="1346"/>
      <c r="AL866" s="319"/>
      <c r="AM866" s="1346"/>
      <c r="AN866" s="1346"/>
      <c r="AO866" s="1351"/>
      <c r="AP866" s="1351"/>
      <c r="AQ866" s="1351"/>
      <c r="AR866" s="1349"/>
      <c r="AS866" s="1349"/>
      <c r="AT866" s="1346"/>
      <c r="AU866" s="1349"/>
      <c r="AV866" s="1349"/>
    </row>
    <row r="867" spans="1:48">
      <c r="A867" s="1347"/>
      <c r="B867" s="1385"/>
      <c r="C867" s="1385"/>
      <c r="D867" s="1385"/>
      <c r="E867" s="1385"/>
      <c r="F867" s="1385"/>
      <c r="G867" s="1385"/>
      <c r="H867" s="1348"/>
      <c r="I867" s="1349"/>
      <c r="J867" s="1350"/>
      <c r="K867" s="1349"/>
      <c r="L867" s="1349"/>
      <c r="M867" s="1346"/>
      <c r="N867" s="319"/>
      <c r="O867" s="1346"/>
      <c r="P867" s="1346"/>
      <c r="Q867" s="1351"/>
      <c r="R867" s="1351"/>
      <c r="S867" s="1351"/>
      <c r="T867" s="1349"/>
      <c r="U867" s="1349"/>
      <c r="V867" s="1346"/>
      <c r="W867" s="1349"/>
      <c r="X867" s="1349"/>
      <c r="Y867" s="1346"/>
      <c r="Z867" s="319"/>
      <c r="AA867" s="1346"/>
      <c r="AB867" s="1346"/>
      <c r="AC867" s="1351"/>
      <c r="AD867" s="1351"/>
      <c r="AE867" s="1351"/>
      <c r="AF867" s="1349"/>
      <c r="AG867" s="1349"/>
      <c r="AH867" s="1346"/>
      <c r="AI867" s="1349"/>
      <c r="AJ867" s="1349"/>
      <c r="AK867" s="1346"/>
      <c r="AL867" s="319"/>
      <c r="AM867" s="1346"/>
      <c r="AN867" s="1346"/>
      <c r="AO867" s="1351"/>
      <c r="AP867" s="1351"/>
      <c r="AQ867" s="1351"/>
      <c r="AR867" s="1349"/>
      <c r="AS867" s="1349"/>
      <c r="AT867" s="1346"/>
      <c r="AU867" s="1349"/>
      <c r="AV867" s="1349"/>
    </row>
    <row r="868" spans="1:48">
      <c r="A868" s="1347"/>
      <c r="B868" s="1385"/>
      <c r="C868" s="1385"/>
      <c r="D868" s="1385"/>
      <c r="E868" s="1385"/>
      <c r="F868" s="1385"/>
      <c r="G868" s="1385"/>
      <c r="H868" s="1348"/>
      <c r="I868" s="1349"/>
      <c r="J868" s="1350"/>
      <c r="K868" s="1349"/>
      <c r="L868" s="1349"/>
      <c r="M868" s="1346"/>
      <c r="N868" s="319"/>
      <c r="O868" s="1346"/>
      <c r="P868" s="1346"/>
      <c r="Q868" s="1351"/>
      <c r="R868" s="1351"/>
      <c r="S868" s="1351"/>
      <c r="T868" s="1349"/>
      <c r="U868" s="1349"/>
      <c r="V868" s="1346"/>
      <c r="W868" s="1349"/>
      <c r="X868" s="1349"/>
      <c r="Y868" s="1346"/>
      <c r="Z868" s="319"/>
      <c r="AA868" s="1346"/>
      <c r="AB868" s="1346"/>
      <c r="AC868" s="1351"/>
      <c r="AD868" s="1351"/>
      <c r="AE868" s="1351"/>
      <c r="AF868" s="1349"/>
      <c r="AG868" s="1349"/>
      <c r="AH868" s="1346"/>
      <c r="AI868" s="1349"/>
      <c r="AJ868" s="1349"/>
      <c r="AK868" s="1346"/>
      <c r="AL868" s="319"/>
      <c r="AM868" s="1346"/>
      <c r="AN868" s="1346"/>
      <c r="AO868" s="1351"/>
      <c r="AP868" s="1351"/>
      <c r="AQ868" s="1351"/>
      <c r="AR868" s="1349"/>
      <c r="AS868" s="1349"/>
      <c r="AT868" s="1346"/>
      <c r="AU868" s="1349"/>
      <c r="AV868" s="1349"/>
    </row>
    <row r="869" spans="1:48">
      <c r="A869" s="1347"/>
      <c r="B869" s="1385"/>
      <c r="C869" s="1385"/>
      <c r="D869" s="1385"/>
      <c r="E869" s="1385"/>
      <c r="F869" s="1385"/>
      <c r="G869" s="1385"/>
      <c r="H869" s="1348"/>
      <c r="I869" s="1349"/>
      <c r="J869" s="1350"/>
      <c r="K869" s="1349"/>
      <c r="L869" s="1349"/>
      <c r="M869" s="1346"/>
      <c r="N869" s="319"/>
      <c r="O869" s="1346"/>
      <c r="P869" s="1346"/>
      <c r="Q869" s="1351"/>
      <c r="R869" s="1351"/>
      <c r="S869" s="1351"/>
      <c r="T869" s="1349"/>
      <c r="U869" s="1349"/>
      <c r="V869" s="1346"/>
      <c r="W869" s="1349"/>
      <c r="X869" s="1349"/>
      <c r="Y869" s="1346"/>
      <c r="Z869" s="319"/>
      <c r="AA869" s="1346"/>
      <c r="AB869" s="1346"/>
      <c r="AC869" s="1351"/>
      <c r="AD869" s="1351"/>
      <c r="AE869" s="1351"/>
      <c r="AF869" s="1349"/>
      <c r="AG869" s="1349"/>
      <c r="AH869" s="1346"/>
      <c r="AI869" s="1349"/>
      <c r="AJ869" s="1349"/>
      <c r="AK869" s="1346"/>
      <c r="AL869" s="319"/>
      <c r="AM869" s="1346"/>
      <c r="AN869" s="1346"/>
      <c r="AO869" s="1351"/>
      <c r="AP869" s="1351"/>
      <c r="AQ869" s="1351"/>
      <c r="AR869" s="1349"/>
      <c r="AS869" s="1349"/>
      <c r="AT869" s="1346"/>
      <c r="AU869" s="1349"/>
      <c r="AV869" s="1349"/>
    </row>
    <row r="870" spans="1:48">
      <c r="A870" s="1347"/>
      <c r="B870" s="1385"/>
      <c r="C870" s="1385"/>
      <c r="D870" s="1385"/>
      <c r="E870" s="1385"/>
      <c r="F870" s="1385"/>
      <c r="G870" s="1385"/>
      <c r="H870" s="1348"/>
      <c r="I870" s="1349"/>
      <c r="J870" s="1350"/>
      <c r="K870" s="1349"/>
      <c r="L870" s="1349"/>
      <c r="M870" s="1346"/>
      <c r="N870" s="319"/>
      <c r="O870" s="1346"/>
      <c r="P870" s="1346"/>
      <c r="Q870" s="1351"/>
      <c r="R870" s="1351"/>
      <c r="S870" s="1351"/>
      <c r="T870" s="1349"/>
      <c r="U870" s="1349"/>
      <c r="V870" s="1346"/>
      <c r="W870" s="1349"/>
      <c r="X870" s="1349"/>
      <c r="Y870" s="1346"/>
      <c r="Z870" s="319"/>
      <c r="AA870" s="1346"/>
      <c r="AB870" s="1346"/>
      <c r="AC870" s="1351"/>
      <c r="AD870" s="1351"/>
      <c r="AE870" s="1351"/>
      <c r="AF870" s="1349"/>
      <c r="AG870" s="1349"/>
      <c r="AH870" s="1346"/>
      <c r="AI870" s="1349"/>
      <c r="AJ870" s="1349"/>
      <c r="AK870" s="1346"/>
      <c r="AL870" s="319"/>
      <c r="AM870" s="1346"/>
      <c r="AN870" s="1346"/>
      <c r="AO870" s="1351"/>
      <c r="AP870" s="1351"/>
      <c r="AQ870" s="1351"/>
      <c r="AR870" s="1349"/>
      <c r="AS870" s="1349"/>
      <c r="AT870" s="1346"/>
      <c r="AU870" s="1349"/>
      <c r="AV870" s="1349"/>
    </row>
    <row r="871" spans="1:48">
      <c r="A871" s="1347"/>
      <c r="B871" s="1385"/>
      <c r="C871" s="1385"/>
      <c r="D871" s="1385"/>
      <c r="E871" s="1385"/>
      <c r="F871" s="1385"/>
      <c r="G871" s="1385"/>
      <c r="H871" s="1348"/>
      <c r="I871" s="1349"/>
      <c r="J871" s="1350"/>
      <c r="K871" s="1349"/>
      <c r="L871" s="1349"/>
      <c r="M871" s="1346"/>
      <c r="N871" s="319"/>
      <c r="O871" s="1346"/>
      <c r="P871" s="1346"/>
      <c r="Q871" s="1351"/>
      <c r="R871" s="1351"/>
      <c r="S871" s="1351"/>
      <c r="T871" s="1349"/>
      <c r="U871" s="1349"/>
      <c r="V871" s="1346"/>
      <c r="W871" s="1349"/>
      <c r="X871" s="1349"/>
      <c r="Y871" s="1346"/>
      <c r="Z871" s="319"/>
      <c r="AA871" s="1346"/>
      <c r="AB871" s="1346"/>
      <c r="AC871" s="1351"/>
      <c r="AD871" s="1351"/>
      <c r="AE871" s="1351"/>
      <c r="AF871" s="1349"/>
      <c r="AG871" s="1349"/>
      <c r="AH871" s="1346"/>
      <c r="AI871" s="1349"/>
      <c r="AJ871" s="1349"/>
      <c r="AK871" s="1346"/>
      <c r="AL871" s="319"/>
      <c r="AM871" s="1346"/>
      <c r="AN871" s="1346"/>
      <c r="AO871" s="1351"/>
      <c r="AP871" s="1351"/>
      <c r="AQ871" s="1351"/>
      <c r="AR871" s="1349"/>
      <c r="AS871" s="1349"/>
      <c r="AT871" s="1346"/>
      <c r="AU871" s="1349"/>
      <c r="AV871" s="1349"/>
    </row>
    <row r="872" spans="1:48">
      <c r="A872" s="1347"/>
      <c r="B872" s="1385"/>
      <c r="C872" s="1385"/>
      <c r="D872" s="1385"/>
      <c r="E872" s="1385"/>
      <c r="F872" s="1385"/>
      <c r="G872" s="1385"/>
      <c r="H872" s="1348"/>
      <c r="I872" s="1349"/>
      <c r="J872" s="1350"/>
      <c r="K872" s="1349"/>
      <c r="L872" s="1349"/>
      <c r="M872" s="1346"/>
      <c r="N872" s="319"/>
      <c r="O872" s="1346"/>
      <c r="P872" s="1346"/>
      <c r="Q872" s="1351"/>
      <c r="R872" s="1351"/>
      <c r="S872" s="1351"/>
      <c r="T872" s="1349"/>
      <c r="U872" s="1349"/>
      <c r="V872" s="1346"/>
      <c r="W872" s="1349"/>
      <c r="X872" s="1349"/>
      <c r="Y872" s="1346"/>
      <c r="Z872" s="319"/>
      <c r="AA872" s="1346"/>
      <c r="AB872" s="1346"/>
      <c r="AC872" s="1351"/>
      <c r="AD872" s="1351"/>
      <c r="AE872" s="1351"/>
      <c r="AF872" s="1349"/>
      <c r="AG872" s="1349"/>
      <c r="AH872" s="1346"/>
      <c r="AI872" s="1349"/>
      <c r="AJ872" s="1349"/>
      <c r="AK872" s="1346"/>
      <c r="AL872" s="319"/>
      <c r="AM872" s="1346"/>
      <c r="AN872" s="1346"/>
      <c r="AO872" s="1351"/>
      <c r="AP872" s="1351"/>
      <c r="AQ872" s="1351"/>
      <c r="AR872" s="1349"/>
      <c r="AS872" s="1349"/>
      <c r="AT872" s="1346"/>
      <c r="AU872" s="1349"/>
      <c r="AV872" s="1349"/>
    </row>
    <row r="873" spans="1:48">
      <c r="A873" s="1347"/>
      <c r="B873" s="1385"/>
      <c r="C873" s="1385"/>
      <c r="D873" s="1385"/>
      <c r="E873" s="1385"/>
      <c r="F873" s="1385"/>
      <c r="G873" s="1385"/>
      <c r="H873" s="1348"/>
      <c r="I873" s="1349"/>
      <c r="J873" s="1350"/>
      <c r="K873" s="1349"/>
      <c r="L873" s="1349"/>
      <c r="M873" s="1346"/>
      <c r="N873" s="319"/>
      <c r="O873" s="1346"/>
      <c r="P873" s="1346"/>
      <c r="Q873" s="1351"/>
      <c r="R873" s="1351"/>
      <c r="S873" s="1351"/>
      <c r="T873" s="1349"/>
      <c r="U873" s="1349"/>
      <c r="V873" s="1346"/>
      <c r="W873" s="1349"/>
      <c r="X873" s="1349"/>
      <c r="Y873" s="1346"/>
      <c r="Z873" s="319"/>
      <c r="AA873" s="1346"/>
      <c r="AB873" s="1346"/>
      <c r="AC873" s="1351"/>
      <c r="AD873" s="1351"/>
      <c r="AE873" s="1351"/>
      <c r="AF873" s="1349"/>
      <c r="AG873" s="1349"/>
      <c r="AH873" s="1346"/>
      <c r="AI873" s="1349"/>
      <c r="AJ873" s="1349"/>
      <c r="AK873" s="1346"/>
      <c r="AL873" s="319"/>
      <c r="AM873" s="1346"/>
      <c r="AN873" s="1346"/>
      <c r="AO873" s="1351"/>
      <c r="AP873" s="1351"/>
      <c r="AQ873" s="1351"/>
      <c r="AR873" s="1349"/>
      <c r="AS873" s="1349"/>
      <c r="AT873" s="1346"/>
      <c r="AU873" s="1349"/>
      <c r="AV873" s="1349"/>
    </row>
    <row r="874" spans="1:48">
      <c r="A874" s="1347"/>
      <c r="B874" s="1385"/>
      <c r="C874" s="1385"/>
      <c r="D874" s="1385"/>
      <c r="E874" s="1385"/>
      <c r="F874" s="1385"/>
      <c r="G874" s="1385"/>
      <c r="H874" s="1348"/>
      <c r="I874" s="1349"/>
      <c r="J874" s="1350"/>
      <c r="K874" s="1349"/>
      <c r="L874" s="1349"/>
      <c r="M874" s="1346"/>
      <c r="N874" s="319"/>
      <c r="O874" s="1346"/>
      <c r="P874" s="1346"/>
      <c r="Q874" s="1351"/>
      <c r="R874" s="1351"/>
      <c r="S874" s="1351"/>
      <c r="T874" s="1349"/>
      <c r="U874" s="1349"/>
      <c r="V874" s="1346"/>
      <c r="W874" s="1349"/>
      <c r="X874" s="1349"/>
      <c r="Y874" s="1346"/>
      <c r="Z874" s="319"/>
      <c r="AA874" s="1346"/>
      <c r="AB874" s="1346"/>
      <c r="AC874" s="1351"/>
      <c r="AD874" s="1351"/>
      <c r="AE874" s="1351"/>
      <c r="AF874" s="1349"/>
      <c r="AG874" s="1349"/>
      <c r="AH874" s="1346"/>
      <c r="AI874" s="1349"/>
      <c r="AJ874" s="1349"/>
      <c r="AK874" s="1346"/>
      <c r="AL874" s="319"/>
      <c r="AM874" s="1346"/>
      <c r="AN874" s="1346"/>
      <c r="AO874" s="1351"/>
      <c r="AP874" s="1351"/>
      <c r="AQ874" s="1351"/>
      <c r="AR874" s="1349"/>
      <c r="AS874" s="1349"/>
      <c r="AT874" s="1346"/>
      <c r="AU874" s="1349"/>
      <c r="AV874" s="1349"/>
    </row>
    <row r="875" spans="1:48">
      <c r="A875" s="1347"/>
      <c r="B875" s="1385"/>
      <c r="C875" s="1385"/>
      <c r="D875" s="1385"/>
      <c r="E875" s="1385"/>
      <c r="F875" s="1385"/>
      <c r="G875" s="1385"/>
      <c r="H875" s="1348"/>
      <c r="I875" s="1349"/>
      <c r="J875" s="1350"/>
      <c r="K875" s="1349"/>
      <c r="L875" s="1349"/>
      <c r="M875" s="1346"/>
      <c r="N875" s="319"/>
      <c r="O875" s="1346"/>
      <c r="P875" s="1346"/>
      <c r="Q875" s="1351"/>
      <c r="R875" s="1351"/>
      <c r="S875" s="1351"/>
      <c r="T875" s="1349"/>
      <c r="U875" s="1349"/>
      <c r="V875" s="1346"/>
      <c r="W875" s="1349"/>
      <c r="X875" s="1349"/>
      <c r="Y875" s="1346"/>
      <c r="Z875" s="319"/>
      <c r="AA875" s="1346"/>
      <c r="AB875" s="1346"/>
      <c r="AC875" s="1351"/>
      <c r="AD875" s="1351"/>
      <c r="AE875" s="1351"/>
      <c r="AF875" s="1349"/>
      <c r="AG875" s="1349"/>
      <c r="AH875" s="1346"/>
      <c r="AI875" s="1349"/>
      <c r="AJ875" s="1349"/>
      <c r="AK875" s="1346"/>
      <c r="AL875" s="319"/>
      <c r="AM875" s="1346"/>
      <c r="AN875" s="1346"/>
      <c r="AO875" s="1351"/>
      <c r="AP875" s="1351"/>
      <c r="AQ875" s="1351"/>
      <c r="AR875" s="1349"/>
      <c r="AS875" s="1349"/>
      <c r="AT875" s="1346"/>
      <c r="AU875" s="1349"/>
      <c r="AV875" s="1349"/>
    </row>
    <row r="876" spans="1:48">
      <c r="A876" s="1347"/>
      <c r="B876" s="1385"/>
      <c r="C876" s="1385"/>
      <c r="D876" s="1385"/>
      <c r="E876" s="1385"/>
      <c r="F876" s="1385"/>
      <c r="G876" s="1385"/>
      <c r="H876" s="1348"/>
      <c r="I876" s="1349"/>
      <c r="J876" s="1350"/>
      <c r="K876" s="1349"/>
      <c r="L876" s="1349"/>
      <c r="M876" s="1346"/>
      <c r="N876" s="319"/>
      <c r="O876" s="1346"/>
      <c r="P876" s="1346"/>
      <c r="Q876" s="1351"/>
      <c r="R876" s="1351"/>
      <c r="S876" s="1351"/>
      <c r="T876" s="1349"/>
      <c r="U876" s="1349"/>
      <c r="V876" s="1346"/>
      <c r="W876" s="1349"/>
      <c r="X876" s="1349"/>
      <c r="Y876" s="1346"/>
      <c r="Z876" s="319"/>
      <c r="AA876" s="1346"/>
      <c r="AB876" s="1346"/>
      <c r="AC876" s="1351"/>
      <c r="AD876" s="1351"/>
      <c r="AE876" s="1351"/>
      <c r="AF876" s="1349"/>
      <c r="AG876" s="1349"/>
      <c r="AH876" s="1346"/>
      <c r="AI876" s="1349"/>
      <c r="AJ876" s="1349"/>
      <c r="AK876" s="1346"/>
      <c r="AL876" s="319"/>
      <c r="AM876" s="1346"/>
      <c r="AN876" s="1346"/>
      <c r="AO876" s="1351"/>
      <c r="AP876" s="1351"/>
      <c r="AQ876" s="1351"/>
      <c r="AR876" s="1349"/>
      <c r="AS876" s="1349"/>
      <c r="AT876" s="1346"/>
      <c r="AU876" s="1349"/>
      <c r="AV876" s="1349"/>
    </row>
    <row r="877" spans="1:48">
      <c r="A877" s="1347"/>
      <c r="B877" s="1385"/>
      <c r="C877" s="1385"/>
      <c r="D877" s="1385"/>
      <c r="E877" s="1385"/>
      <c r="F877" s="1385"/>
      <c r="G877" s="1385"/>
      <c r="H877" s="1348"/>
      <c r="I877" s="1349"/>
      <c r="J877" s="1350"/>
      <c r="K877" s="1349"/>
      <c r="L877" s="1349"/>
      <c r="M877" s="1346"/>
      <c r="N877" s="319"/>
      <c r="O877" s="1346"/>
      <c r="P877" s="1346"/>
      <c r="Q877" s="1351"/>
      <c r="R877" s="1351"/>
      <c r="S877" s="1351"/>
      <c r="T877" s="1349"/>
      <c r="U877" s="1349"/>
      <c r="V877" s="1346"/>
      <c r="W877" s="1349"/>
      <c r="X877" s="1349"/>
      <c r="Y877" s="1346"/>
      <c r="Z877" s="319"/>
      <c r="AA877" s="1346"/>
      <c r="AB877" s="1346"/>
      <c r="AC877" s="1351"/>
      <c r="AD877" s="1351"/>
      <c r="AE877" s="1351"/>
      <c r="AF877" s="1349"/>
      <c r="AG877" s="1349"/>
      <c r="AH877" s="1346"/>
      <c r="AI877" s="1349"/>
      <c r="AJ877" s="1349"/>
      <c r="AK877" s="1346"/>
      <c r="AL877" s="319"/>
      <c r="AM877" s="1346"/>
      <c r="AN877" s="1346"/>
      <c r="AO877" s="1351"/>
      <c r="AP877" s="1351"/>
      <c r="AQ877" s="1351"/>
      <c r="AR877" s="1349"/>
      <c r="AS877" s="1349"/>
      <c r="AT877" s="1346"/>
      <c r="AU877" s="1349"/>
      <c r="AV877" s="1349"/>
    </row>
    <row r="878" spans="1:48">
      <c r="A878" s="1347"/>
      <c r="B878" s="1385"/>
      <c r="C878" s="1385"/>
      <c r="D878" s="1385"/>
      <c r="E878" s="1385"/>
      <c r="F878" s="1385"/>
      <c r="G878" s="1385"/>
      <c r="H878" s="1348"/>
      <c r="I878" s="1349"/>
      <c r="J878" s="1350"/>
      <c r="K878" s="1349"/>
      <c r="L878" s="1349"/>
      <c r="M878" s="1346"/>
      <c r="N878" s="319"/>
      <c r="O878" s="1346"/>
      <c r="P878" s="1346"/>
      <c r="Q878" s="1351"/>
      <c r="R878" s="1351"/>
      <c r="S878" s="1351"/>
      <c r="T878" s="1349"/>
      <c r="U878" s="1349"/>
      <c r="V878" s="1346"/>
      <c r="W878" s="1349"/>
      <c r="X878" s="1349"/>
      <c r="Y878" s="1346"/>
      <c r="Z878" s="319"/>
      <c r="AA878" s="1346"/>
      <c r="AB878" s="1346"/>
      <c r="AC878" s="1351"/>
      <c r="AD878" s="1351"/>
      <c r="AE878" s="1351"/>
      <c r="AF878" s="1349"/>
      <c r="AG878" s="1349"/>
      <c r="AH878" s="1346"/>
      <c r="AI878" s="1349"/>
      <c r="AJ878" s="1349"/>
      <c r="AK878" s="1346"/>
      <c r="AL878" s="319"/>
      <c r="AM878" s="1346"/>
      <c r="AN878" s="1346"/>
      <c r="AO878" s="1351"/>
      <c r="AP878" s="1351"/>
      <c r="AQ878" s="1351"/>
      <c r="AR878" s="1349"/>
      <c r="AS878" s="1349"/>
      <c r="AT878" s="1346"/>
      <c r="AU878" s="1349"/>
      <c r="AV878" s="1349"/>
    </row>
    <row r="879" spans="1:48">
      <c r="A879" s="1347"/>
      <c r="B879" s="1385"/>
      <c r="C879" s="1385"/>
      <c r="D879" s="1385"/>
      <c r="E879" s="1385"/>
      <c r="F879" s="1385"/>
      <c r="G879" s="1385"/>
      <c r="H879" s="1348"/>
      <c r="I879" s="1349"/>
      <c r="J879" s="1350"/>
      <c r="K879" s="1349"/>
      <c r="L879" s="1349"/>
      <c r="M879" s="1346"/>
      <c r="N879" s="319"/>
      <c r="O879" s="1346"/>
      <c r="P879" s="1346"/>
      <c r="Q879" s="1351"/>
      <c r="R879" s="1351"/>
      <c r="S879" s="1351"/>
      <c r="T879" s="1349"/>
      <c r="U879" s="1349"/>
      <c r="V879" s="1346"/>
      <c r="W879" s="1349"/>
      <c r="X879" s="1349"/>
      <c r="Y879" s="1346"/>
      <c r="Z879" s="319"/>
      <c r="AA879" s="1346"/>
      <c r="AB879" s="1346"/>
      <c r="AC879" s="1351"/>
      <c r="AD879" s="1351"/>
      <c r="AE879" s="1351"/>
      <c r="AF879" s="1349"/>
      <c r="AG879" s="1349"/>
      <c r="AH879" s="1346"/>
      <c r="AI879" s="1349"/>
      <c r="AJ879" s="1349"/>
      <c r="AK879" s="1346"/>
      <c r="AL879" s="319"/>
      <c r="AM879" s="1346"/>
      <c r="AN879" s="1346"/>
      <c r="AO879" s="1351"/>
      <c r="AP879" s="1351"/>
      <c r="AQ879" s="1351"/>
      <c r="AR879" s="1349"/>
      <c r="AS879" s="1349"/>
      <c r="AT879" s="1346"/>
      <c r="AU879" s="1349"/>
      <c r="AV879" s="1349"/>
    </row>
    <row r="880" spans="1:48">
      <c r="A880" s="1347"/>
      <c r="B880" s="1385"/>
      <c r="C880" s="1385"/>
      <c r="D880" s="1385"/>
      <c r="E880" s="1385"/>
      <c r="F880" s="1385"/>
      <c r="G880" s="1385"/>
      <c r="H880" s="1348"/>
      <c r="I880" s="1349"/>
      <c r="J880" s="1350"/>
      <c r="K880" s="1349"/>
      <c r="L880" s="1349"/>
      <c r="M880" s="1346"/>
      <c r="N880" s="319"/>
      <c r="O880" s="1346"/>
      <c r="P880" s="1346"/>
      <c r="Q880" s="1351"/>
      <c r="R880" s="1351"/>
      <c r="S880" s="1351"/>
      <c r="T880" s="1349"/>
      <c r="U880" s="1349"/>
      <c r="V880" s="1346"/>
      <c r="W880" s="1349"/>
      <c r="X880" s="1349"/>
      <c r="Y880" s="1346"/>
      <c r="Z880" s="319"/>
      <c r="AA880" s="1346"/>
      <c r="AB880" s="1346"/>
      <c r="AC880" s="1351"/>
      <c r="AD880" s="1351"/>
      <c r="AE880" s="1351"/>
      <c r="AF880" s="1349"/>
      <c r="AG880" s="1349"/>
      <c r="AH880" s="1346"/>
      <c r="AI880" s="1349"/>
      <c r="AJ880" s="1349"/>
      <c r="AK880" s="1346"/>
      <c r="AL880" s="319"/>
      <c r="AM880" s="1346"/>
      <c r="AN880" s="1346"/>
      <c r="AO880" s="1351"/>
      <c r="AP880" s="1351"/>
      <c r="AQ880" s="1351"/>
      <c r="AR880" s="1349"/>
      <c r="AS880" s="1349"/>
      <c r="AT880" s="1346"/>
      <c r="AU880" s="1349"/>
      <c r="AV880" s="1349"/>
    </row>
    <row r="881" spans="1:48">
      <c r="A881" s="1347"/>
      <c r="B881" s="1385"/>
      <c r="C881" s="1385"/>
      <c r="D881" s="1385"/>
      <c r="E881" s="1385"/>
      <c r="F881" s="1385"/>
      <c r="G881" s="1385"/>
      <c r="H881" s="1348"/>
      <c r="I881" s="1349"/>
      <c r="J881" s="1350"/>
      <c r="K881" s="1349"/>
      <c r="L881" s="1349"/>
      <c r="M881" s="1346"/>
      <c r="N881" s="319"/>
      <c r="O881" s="1346"/>
      <c r="P881" s="1346"/>
      <c r="Q881" s="1351"/>
      <c r="R881" s="1351"/>
      <c r="S881" s="1351"/>
      <c r="T881" s="1349"/>
      <c r="U881" s="1349"/>
      <c r="V881" s="1346"/>
      <c r="W881" s="1349"/>
      <c r="X881" s="1349"/>
      <c r="Y881" s="1346"/>
      <c r="Z881" s="319"/>
      <c r="AA881" s="1346"/>
      <c r="AB881" s="1346"/>
      <c r="AC881" s="1351"/>
      <c r="AD881" s="1351"/>
      <c r="AE881" s="1351"/>
      <c r="AF881" s="1349"/>
      <c r="AG881" s="1349"/>
      <c r="AH881" s="1346"/>
      <c r="AI881" s="1349"/>
      <c r="AJ881" s="1349"/>
      <c r="AK881" s="1346"/>
      <c r="AL881" s="319"/>
      <c r="AM881" s="1346"/>
      <c r="AN881" s="1346"/>
      <c r="AO881" s="1351"/>
      <c r="AP881" s="1351"/>
      <c r="AQ881" s="1351"/>
      <c r="AR881" s="1349"/>
      <c r="AS881" s="1349"/>
      <c r="AT881" s="1346"/>
      <c r="AU881" s="1349"/>
      <c r="AV881" s="1349"/>
    </row>
    <row r="882" spans="1:48">
      <c r="A882" s="1347"/>
      <c r="B882" s="1385"/>
      <c r="C882" s="1385"/>
      <c r="D882" s="1385"/>
      <c r="E882" s="1385"/>
      <c r="F882" s="1385"/>
      <c r="G882" s="1385"/>
      <c r="H882" s="1348"/>
      <c r="I882" s="1349"/>
      <c r="J882" s="1350"/>
      <c r="K882" s="1349"/>
      <c r="L882" s="1349"/>
      <c r="M882" s="1346"/>
      <c r="N882" s="319"/>
      <c r="O882" s="1346"/>
      <c r="P882" s="1346"/>
      <c r="Q882" s="1351"/>
      <c r="R882" s="1351"/>
      <c r="S882" s="1351"/>
      <c r="T882" s="1349"/>
      <c r="U882" s="1349"/>
      <c r="V882" s="1346"/>
      <c r="W882" s="1349"/>
      <c r="X882" s="1349"/>
      <c r="Y882" s="1346"/>
      <c r="Z882" s="319"/>
      <c r="AA882" s="1346"/>
      <c r="AB882" s="1346"/>
      <c r="AC882" s="1351"/>
      <c r="AD882" s="1351"/>
      <c r="AE882" s="1351"/>
      <c r="AF882" s="1349"/>
      <c r="AG882" s="1349"/>
      <c r="AH882" s="1346"/>
      <c r="AI882" s="1349"/>
      <c r="AJ882" s="1349"/>
      <c r="AK882" s="1346"/>
      <c r="AL882" s="319"/>
      <c r="AM882" s="1346"/>
      <c r="AN882" s="1346"/>
      <c r="AO882" s="1351"/>
      <c r="AP882" s="1351"/>
      <c r="AQ882" s="1351"/>
      <c r="AR882" s="1349"/>
      <c r="AS882" s="1349"/>
      <c r="AT882" s="1346"/>
      <c r="AU882" s="1349"/>
      <c r="AV882" s="1349"/>
    </row>
    <row r="883" spans="1:48">
      <c r="A883" s="1347"/>
      <c r="B883" s="1385"/>
      <c r="C883" s="1385"/>
      <c r="D883" s="1385"/>
      <c r="E883" s="1385"/>
      <c r="F883" s="1385"/>
      <c r="G883" s="1385"/>
      <c r="H883" s="1348"/>
      <c r="I883" s="1349"/>
      <c r="J883" s="1350"/>
      <c r="K883" s="1349"/>
      <c r="L883" s="1349"/>
      <c r="M883" s="1346"/>
      <c r="N883" s="319"/>
      <c r="O883" s="1346"/>
      <c r="P883" s="1346"/>
      <c r="Q883" s="1351"/>
      <c r="R883" s="1351"/>
      <c r="S883" s="1351"/>
      <c r="T883" s="1349"/>
      <c r="U883" s="1349"/>
      <c r="V883" s="1346"/>
      <c r="W883" s="1349"/>
      <c r="X883" s="1349"/>
      <c r="Y883" s="1346"/>
      <c r="Z883" s="319"/>
      <c r="AA883" s="1346"/>
      <c r="AB883" s="1346"/>
      <c r="AC883" s="1351"/>
      <c r="AD883" s="1351"/>
      <c r="AE883" s="1351"/>
      <c r="AF883" s="1349"/>
      <c r="AG883" s="1349"/>
      <c r="AH883" s="1346"/>
      <c r="AI883" s="1349"/>
      <c r="AJ883" s="1349"/>
      <c r="AK883" s="1346"/>
      <c r="AL883" s="319"/>
      <c r="AM883" s="1346"/>
      <c r="AN883" s="1346"/>
      <c r="AO883" s="1351"/>
      <c r="AP883" s="1351"/>
      <c r="AQ883" s="1351"/>
      <c r="AR883" s="1349"/>
      <c r="AS883" s="1349"/>
      <c r="AT883" s="1346"/>
      <c r="AU883" s="1349"/>
      <c r="AV883" s="1349"/>
    </row>
    <row r="884" spans="1:48">
      <c r="A884" s="1347"/>
      <c r="B884" s="1385"/>
      <c r="C884" s="1385"/>
      <c r="D884" s="1385"/>
      <c r="E884" s="1385"/>
      <c r="F884" s="1385"/>
      <c r="G884" s="1385"/>
      <c r="H884" s="1348"/>
      <c r="I884" s="1349"/>
      <c r="J884" s="1350"/>
      <c r="K884" s="1349"/>
      <c r="L884" s="1349"/>
      <c r="M884" s="1346"/>
      <c r="N884" s="319"/>
      <c r="O884" s="1346"/>
      <c r="P884" s="1346"/>
      <c r="Q884" s="1351"/>
      <c r="R884" s="1351"/>
      <c r="S884" s="1351"/>
      <c r="T884" s="1349"/>
      <c r="U884" s="1349"/>
      <c r="V884" s="1346"/>
      <c r="W884" s="1349"/>
      <c r="X884" s="1349"/>
      <c r="Y884" s="1346"/>
      <c r="Z884" s="319"/>
      <c r="AA884" s="1346"/>
      <c r="AB884" s="1346"/>
      <c r="AC884" s="1351"/>
      <c r="AD884" s="1351"/>
      <c r="AE884" s="1351"/>
      <c r="AF884" s="1349"/>
      <c r="AG884" s="1349"/>
      <c r="AH884" s="1346"/>
      <c r="AI884" s="1349"/>
      <c r="AJ884" s="1349"/>
      <c r="AK884" s="1346"/>
      <c r="AL884" s="319"/>
      <c r="AM884" s="1346"/>
      <c r="AN884" s="1346"/>
      <c r="AO884" s="1351"/>
      <c r="AP884" s="1351"/>
      <c r="AQ884" s="1351"/>
      <c r="AR884" s="1349"/>
      <c r="AS884" s="1349"/>
      <c r="AT884" s="1346"/>
      <c r="AU884" s="1349"/>
      <c r="AV884" s="1349"/>
    </row>
    <row r="885" spans="1:48">
      <c r="A885" s="1347"/>
      <c r="B885" s="1385"/>
      <c r="C885" s="1385"/>
      <c r="D885" s="1385"/>
      <c r="E885" s="1385"/>
      <c r="F885" s="1385"/>
      <c r="G885" s="1385"/>
      <c r="H885" s="1348"/>
      <c r="I885" s="1349"/>
      <c r="J885" s="1350"/>
      <c r="K885" s="1349"/>
      <c r="L885" s="1349"/>
      <c r="M885" s="1346"/>
      <c r="N885" s="319"/>
      <c r="O885" s="1346"/>
      <c r="P885" s="1346"/>
      <c r="Q885" s="1351"/>
      <c r="R885" s="1351"/>
      <c r="S885" s="1351"/>
      <c r="T885" s="1349"/>
      <c r="U885" s="1349"/>
      <c r="V885" s="1346"/>
      <c r="W885" s="1349"/>
      <c r="X885" s="1349"/>
      <c r="Y885" s="1346"/>
      <c r="Z885" s="319"/>
      <c r="AA885" s="1346"/>
      <c r="AB885" s="1346"/>
      <c r="AC885" s="1351"/>
      <c r="AD885" s="1351"/>
      <c r="AE885" s="1351"/>
      <c r="AF885" s="1349"/>
      <c r="AG885" s="1349"/>
      <c r="AH885" s="1346"/>
      <c r="AI885" s="1349"/>
      <c r="AJ885" s="1349"/>
      <c r="AK885" s="1346"/>
      <c r="AL885" s="319"/>
      <c r="AM885" s="1346"/>
      <c r="AN885" s="1346"/>
      <c r="AO885" s="1351"/>
      <c r="AP885" s="1351"/>
      <c r="AQ885" s="1351"/>
      <c r="AR885" s="1349"/>
      <c r="AS885" s="1349"/>
      <c r="AT885" s="1346"/>
      <c r="AU885" s="1349"/>
      <c r="AV885" s="1349"/>
    </row>
    <row r="886" spans="1:48">
      <c r="A886" s="1347"/>
      <c r="B886" s="1385"/>
      <c r="C886" s="1385"/>
      <c r="D886" s="1385"/>
      <c r="E886" s="1385"/>
      <c r="F886" s="1385"/>
      <c r="G886" s="1385"/>
      <c r="H886" s="1348"/>
      <c r="I886" s="1349"/>
      <c r="J886" s="1350"/>
      <c r="K886" s="1349"/>
      <c r="L886" s="1349"/>
      <c r="M886" s="1346"/>
      <c r="N886" s="319"/>
      <c r="O886" s="1346"/>
      <c r="P886" s="1346"/>
      <c r="Q886" s="1351"/>
      <c r="R886" s="1351"/>
      <c r="S886" s="1351"/>
      <c r="T886" s="1349"/>
      <c r="U886" s="1349"/>
      <c r="V886" s="1346"/>
      <c r="W886" s="1349"/>
      <c r="X886" s="1349"/>
      <c r="Y886" s="1346"/>
      <c r="Z886" s="319"/>
      <c r="AA886" s="1346"/>
      <c r="AB886" s="1346"/>
      <c r="AC886" s="1351"/>
      <c r="AD886" s="1351"/>
      <c r="AE886" s="1351"/>
      <c r="AF886" s="1349"/>
      <c r="AG886" s="1349"/>
      <c r="AH886" s="1346"/>
      <c r="AI886" s="1349"/>
      <c r="AJ886" s="1349"/>
      <c r="AK886" s="1346"/>
      <c r="AL886" s="319"/>
      <c r="AM886" s="1346"/>
      <c r="AN886" s="1346"/>
      <c r="AO886" s="1351"/>
      <c r="AP886" s="1351"/>
      <c r="AQ886" s="1351"/>
      <c r="AR886" s="1349"/>
      <c r="AS886" s="1349"/>
      <c r="AT886" s="1346"/>
      <c r="AU886" s="1349"/>
      <c r="AV886" s="1349"/>
    </row>
    <row r="887" spans="1:48">
      <c r="A887" s="1347"/>
      <c r="B887" s="1385"/>
      <c r="C887" s="1385"/>
      <c r="D887" s="1385"/>
      <c r="E887" s="1385"/>
      <c r="F887" s="1385"/>
      <c r="G887" s="1385"/>
      <c r="H887" s="1348"/>
      <c r="I887" s="1349"/>
      <c r="J887" s="1350"/>
      <c r="K887" s="1349"/>
      <c r="L887" s="1349"/>
      <c r="M887" s="1346"/>
      <c r="N887" s="319"/>
      <c r="O887" s="1346"/>
      <c r="P887" s="1346"/>
      <c r="Q887" s="1351"/>
      <c r="R887" s="1351"/>
      <c r="S887" s="1351"/>
      <c r="T887" s="1349"/>
      <c r="U887" s="1349"/>
      <c r="V887" s="1346"/>
      <c r="W887" s="1349"/>
      <c r="X887" s="1349"/>
      <c r="Y887" s="1346"/>
      <c r="Z887" s="319"/>
      <c r="AA887" s="1346"/>
      <c r="AB887" s="1346"/>
      <c r="AC887" s="1351"/>
      <c r="AD887" s="1351"/>
      <c r="AE887" s="1351"/>
      <c r="AF887" s="1349"/>
      <c r="AG887" s="1349"/>
      <c r="AH887" s="1346"/>
      <c r="AI887" s="1349"/>
      <c r="AJ887" s="1349"/>
      <c r="AK887" s="1346"/>
      <c r="AL887" s="319"/>
      <c r="AM887" s="1346"/>
      <c r="AN887" s="1346"/>
      <c r="AO887" s="1351"/>
      <c r="AP887" s="1351"/>
      <c r="AQ887" s="1351"/>
      <c r="AR887" s="1349"/>
      <c r="AS887" s="1349"/>
      <c r="AT887" s="1346"/>
      <c r="AU887" s="1349"/>
      <c r="AV887" s="1349"/>
    </row>
    <row r="888" spans="1:48">
      <c r="A888" s="1347"/>
      <c r="B888" s="1385"/>
      <c r="C888" s="1385"/>
      <c r="D888" s="1385"/>
      <c r="E888" s="1385"/>
      <c r="F888" s="1385"/>
      <c r="G888" s="1385"/>
      <c r="H888" s="1348"/>
      <c r="I888" s="1349"/>
      <c r="J888" s="1350"/>
      <c r="K888" s="1349"/>
      <c r="L888" s="1349"/>
      <c r="M888" s="1346"/>
      <c r="N888" s="319"/>
      <c r="O888" s="1346"/>
      <c r="P888" s="1346"/>
      <c r="Q888" s="1351"/>
      <c r="R888" s="1351"/>
      <c r="S888" s="1351"/>
      <c r="T888" s="1349"/>
      <c r="U888" s="1349"/>
      <c r="V888" s="1346"/>
      <c r="W888" s="1349"/>
      <c r="X888" s="1349"/>
      <c r="Y888" s="1346"/>
      <c r="Z888" s="319"/>
      <c r="AA888" s="1346"/>
      <c r="AB888" s="1346"/>
      <c r="AC888" s="1351"/>
      <c r="AD888" s="1351"/>
      <c r="AE888" s="1351"/>
      <c r="AF888" s="1349"/>
      <c r="AG888" s="1349"/>
      <c r="AH888" s="1346"/>
      <c r="AI888" s="1349"/>
      <c r="AJ888" s="1349"/>
      <c r="AK888" s="1346"/>
      <c r="AL888" s="319"/>
      <c r="AM888" s="1346"/>
      <c r="AN888" s="1346"/>
      <c r="AO888" s="1351"/>
      <c r="AP888" s="1351"/>
      <c r="AQ888" s="1351"/>
      <c r="AR888" s="1349"/>
      <c r="AS888" s="1349"/>
      <c r="AT888" s="1346"/>
      <c r="AU888" s="1349"/>
      <c r="AV888" s="1349"/>
    </row>
    <row r="889" spans="1:48">
      <c r="A889" s="1347"/>
      <c r="B889" s="1385"/>
      <c r="C889" s="1385"/>
      <c r="D889" s="1385"/>
      <c r="E889" s="1385"/>
      <c r="F889" s="1385"/>
      <c r="G889" s="1385"/>
      <c r="H889" s="1348"/>
      <c r="I889" s="1349"/>
      <c r="J889" s="1350"/>
      <c r="K889" s="1349"/>
      <c r="L889" s="1349"/>
      <c r="M889" s="1346"/>
      <c r="N889" s="319"/>
      <c r="O889" s="1346"/>
      <c r="P889" s="1346"/>
      <c r="Q889" s="1351"/>
      <c r="R889" s="1351"/>
      <c r="S889" s="1351"/>
      <c r="T889" s="1349"/>
      <c r="U889" s="1349"/>
      <c r="V889" s="1346"/>
      <c r="W889" s="1349"/>
      <c r="X889" s="1349"/>
      <c r="Y889" s="1346"/>
      <c r="Z889" s="319"/>
      <c r="AA889" s="1346"/>
      <c r="AB889" s="1346"/>
      <c r="AC889" s="1351"/>
      <c r="AD889" s="1351"/>
      <c r="AE889" s="1351"/>
      <c r="AF889" s="1349"/>
      <c r="AG889" s="1349"/>
      <c r="AH889" s="1346"/>
      <c r="AI889" s="1349"/>
      <c r="AJ889" s="1349"/>
      <c r="AK889" s="1346"/>
      <c r="AL889" s="319"/>
      <c r="AM889" s="1346"/>
      <c r="AN889" s="1346"/>
      <c r="AO889" s="1351"/>
      <c r="AP889" s="1351"/>
      <c r="AQ889" s="1351"/>
      <c r="AR889" s="1349"/>
      <c r="AS889" s="1349"/>
      <c r="AT889" s="1346"/>
      <c r="AU889" s="1349"/>
      <c r="AV889" s="1349"/>
    </row>
    <row r="890" spans="1:48">
      <c r="A890" s="1347"/>
      <c r="B890" s="1385"/>
      <c r="C890" s="1385"/>
      <c r="D890" s="1385"/>
      <c r="E890" s="1385"/>
      <c r="F890" s="1385"/>
      <c r="G890" s="1385"/>
      <c r="H890" s="1348"/>
      <c r="I890" s="1349"/>
      <c r="J890" s="1350"/>
      <c r="K890" s="1349"/>
      <c r="L890" s="1349"/>
      <c r="M890" s="1346"/>
      <c r="N890" s="319"/>
      <c r="O890" s="1346"/>
      <c r="P890" s="1346"/>
      <c r="Q890" s="1351"/>
      <c r="R890" s="1351"/>
      <c r="S890" s="1351"/>
      <c r="T890" s="1349"/>
      <c r="U890" s="1349"/>
      <c r="V890" s="1346"/>
      <c r="W890" s="1349"/>
      <c r="X890" s="1349"/>
      <c r="Y890" s="1346"/>
      <c r="Z890" s="319"/>
      <c r="AA890" s="1346"/>
      <c r="AB890" s="1346"/>
      <c r="AC890" s="1351"/>
      <c r="AD890" s="1351"/>
      <c r="AE890" s="1351"/>
      <c r="AF890" s="1349"/>
      <c r="AG890" s="1349"/>
      <c r="AH890" s="1346"/>
      <c r="AI890" s="1349"/>
      <c r="AJ890" s="1349"/>
      <c r="AK890" s="1346"/>
      <c r="AL890" s="319"/>
      <c r="AM890" s="1346"/>
      <c r="AN890" s="1346"/>
      <c r="AO890" s="1351"/>
      <c r="AP890" s="1351"/>
      <c r="AQ890" s="1351"/>
      <c r="AR890" s="1349"/>
      <c r="AS890" s="1349"/>
      <c r="AT890" s="1346"/>
      <c r="AU890" s="1349"/>
      <c r="AV890" s="1349"/>
    </row>
    <row r="891" spans="1:48">
      <c r="A891" s="1347"/>
      <c r="B891" s="1385"/>
      <c r="C891" s="1385"/>
      <c r="D891" s="1385"/>
      <c r="E891" s="1385"/>
      <c r="F891" s="1385"/>
      <c r="G891" s="1385"/>
      <c r="H891" s="1348"/>
      <c r="I891" s="1349"/>
      <c r="J891" s="1350"/>
      <c r="K891" s="1349"/>
      <c r="L891" s="1349"/>
      <c r="M891" s="1346"/>
      <c r="N891" s="319"/>
      <c r="O891" s="1346"/>
      <c r="P891" s="1346"/>
      <c r="Q891" s="1351"/>
      <c r="R891" s="1351"/>
      <c r="S891" s="1351"/>
      <c r="T891" s="1349"/>
      <c r="U891" s="1349"/>
      <c r="V891" s="1346"/>
      <c r="W891" s="1349"/>
      <c r="X891" s="1349"/>
      <c r="Y891" s="1346"/>
      <c r="Z891" s="319"/>
      <c r="AA891" s="1346"/>
      <c r="AB891" s="1346"/>
      <c r="AC891" s="1351"/>
      <c r="AD891" s="1351"/>
      <c r="AE891" s="1351"/>
      <c r="AF891" s="1349"/>
      <c r="AG891" s="1349"/>
      <c r="AH891" s="1346"/>
      <c r="AI891" s="1349"/>
      <c r="AJ891" s="1349"/>
      <c r="AK891" s="1346"/>
      <c r="AL891" s="319"/>
      <c r="AM891" s="1346"/>
      <c r="AN891" s="1346"/>
      <c r="AO891" s="1351"/>
      <c r="AP891" s="1351"/>
      <c r="AQ891" s="1351"/>
      <c r="AR891" s="1349"/>
      <c r="AS891" s="1349"/>
      <c r="AT891" s="1346"/>
      <c r="AU891" s="1349"/>
      <c r="AV891" s="1349"/>
    </row>
    <row r="892" spans="1:48">
      <c r="A892" s="1347"/>
      <c r="B892" s="1385"/>
      <c r="C892" s="1385"/>
      <c r="D892" s="1385"/>
      <c r="E892" s="1385"/>
      <c r="F892" s="1385"/>
      <c r="G892" s="1385"/>
      <c r="H892" s="1348"/>
      <c r="I892" s="1349"/>
      <c r="J892" s="1350"/>
      <c r="K892" s="1349"/>
      <c r="L892" s="1349"/>
      <c r="M892" s="1346"/>
      <c r="N892" s="319"/>
      <c r="O892" s="1346"/>
      <c r="P892" s="1346"/>
      <c r="Q892" s="1351"/>
      <c r="R892" s="1351"/>
      <c r="S892" s="1351"/>
      <c r="T892" s="1349"/>
      <c r="U892" s="1349"/>
      <c r="V892" s="1346"/>
      <c r="W892" s="1349"/>
      <c r="X892" s="1349"/>
      <c r="Y892" s="1346"/>
      <c r="Z892" s="319"/>
      <c r="AA892" s="1346"/>
      <c r="AB892" s="1346"/>
      <c r="AC892" s="1351"/>
      <c r="AD892" s="1351"/>
      <c r="AE892" s="1351"/>
      <c r="AF892" s="1349"/>
      <c r="AG892" s="1349"/>
      <c r="AH892" s="1346"/>
      <c r="AI892" s="1349"/>
      <c r="AJ892" s="1349"/>
      <c r="AK892" s="1346"/>
      <c r="AL892" s="319"/>
      <c r="AM892" s="1346"/>
      <c r="AN892" s="1346"/>
      <c r="AO892" s="1351"/>
      <c r="AP892" s="1351"/>
      <c r="AQ892" s="1351"/>
      <c r="AR892" s="1349"/>
      <c r="AS892" s="1349"/>
      <c r="AT892" s="1346"/>
      <c r="AU892" s="1349"/>
      <c r="AV892" s="1349"/>
    </row>
    <row r="893" spans="1:48">
      <c r="A893" s="1347"/>
      <c r="B893" s="1385"/>
      <c r="C893" s="1385"/>
      <c r="D893" s="1385"/>
      <c r="E893" s="1385"/>
      <c r="F893" s="1385"/>
      <c r="G893" s="1385"/>
      <c r="H893" s="1348"/>
      <c r="I893" s="1349"/>
      <c r="J893" s="1350"/>
      <c r="K893" s="1349"/>
      <c r="L893" s="1349"/>
      <c r="M893" s="1346"/>
      <c r="N893" s="319"/>
      <c r="O893" s="1346"/>
      <c r="P893" s="1346"/>
      <c r="Q893" s="1351"/>
      <c r="R893" s="1351"/>
      <c r="S893" s="1351"/>
      <c r="T893" s="1349"/>
      <c r="U893" s="1349"/>
      <c r="V893" s="1346"/>
      <c r="W893" s="1349"/>
      <c r="X893" s="1349"/>
      <c r="Y893" s="1346"/>
      <c r="Z893" s="319"/>
      <c r="AA893" s="1346"/>
      <c r="AB893" s="1346"/>
      <c r="AC893" s="1351"/>
      <c r="AD893" s="1351"/>
      <c r="AE893" s="1351"/>
      <c r="AF893" s="1349"/>
      <c r="AG893" s="1349"/>
      <c r="AH893" s="1346"/>
      <c r="AI893" s="1349"/>
      <c r="AJ893" s="1349"/>
      <c r="AK893" s="1346"/>
      <c r="AL893" s="319"/>
      <c r="AM893" s="1346"/>
      <c r="AN893" s="1346"/>
      <c r="AO893" s="1351"/>
      <c r="AP893" s="1351"/>
      <c r="AQ893" s="1351"/>
      <c r="AR893" s="1349"/>
      <c r="AS893" s="1349"/>
      <c r="AT893" s="1346"/>
      <c r="AU893" s="1349"/>
      <c r="AV893" s="1349"/>
    </row>
    <row r="894" spans="1:48">
      <c r="A894" s="1347"/>
      <c r="B894" s="1385"/>
      <c r="C894" s="1385"/>
      <c r="D894" s="1385"/>
      <c r="E894" s="1385"/>
      <c r="F894" s="1385"/>
      <c r="G894" s="1385"/>
      <c r="H894" s="1348"/>
      <c r="I894" s="1349"/>
      <c r="J894" s="1350"/>
      <c r="K894" s="1349"/>
      <c r="L894" s="1349"/>
      <c r="M894" s="1346"/>
      <c r="N894" s="319"/>
      <c r="O894" s="1346"/>
      <c r="P894" s="1346"/>
      <c r="Q894" s="1351"/>
      <c r="R894" s="1351"/>
      <c r="S894" s="1351"/>
      <c r="T894" s="1349"/>
      <c r="U894" s="1349"/>
      <c r="V894" s="1346"/>
      <c r="W894" s="1349"/>
      <c r="X894" s="1349"/>
      <c r="Y894" s="1346"/>
      <c r="Z894" s="319"/>
      <c r="AA894" s="1346"/>
      <c r="AB894" s="1346"/>
      <c r="AC894" s="1351"/>
      <c r="AD894" s="1351"/>
      <c r="AE894" s="1351"/>
      <c r="AF894" s="1349"/>
      <c r="AG894" s="1349"/>
      <c r="AH894" s="1346"/>
      <c r="AI894" s="1349"/>
      <c r="AJ894" s="1349"/>
      <c r="AK894" s="1346"/>
      <c r="AL894" s="319"/>
      <c r="AM894" s="1346"/>
      <c r="AN894" s="1346"/>
      <c r="AO894" s="1351"/>
      <c r="AP894" s="1351"/>
      <c r="AQ894" s="1351"/>
      <c r="AR894" s="1349"/>
      <c r="AS894" s="1349"/>
      <c r="AT894" s="1346"/>
      <c r="AU894" s="1349"/>
      <c r="AV894" s="1349"/>
    </row>
    <row r="895" spans="1:48">
      <c r="A895" s="1347"/>
      <c r="B895" s="1385"/>
      <c r="C895" s="1385"/>
      <c r="D895" s="1385"/>
      <c r="E895" s="1385"/>
      <c r="F895" s="1385"/>
      <c r="G895" s="1385"/>
      <c r="H895" s="1348"/>
      <c r="I895" s="1349"/>
      <c r="J895" s="1350"/>
      <c r="K895" s="1349"/>
      <c r="L895" s="1349"/>
      <c r="M895" s="1346"/>
      <c r="N895" s="319"/>
      <c r="O895" s="1346"/>
      <c r="P895" s="1346"/>
      <c r="Q895" s="1351"/>
      <c r="R895" s="1351"/>
      <c r="S895" s="1351"/>
      <c r="T895" s="1349"/>
      <c r="U895" s="1349"/>
      <c r="V895" s="1346"/>
      <c r="W895" s="1349"/>
      <c r="X895" s="1349"/>
      <c r="Y895" s="1346"/>
      <c r="Z895" s="319"/>
      <c r="AA895" s="1346"/>
      <c r="AB895" s="1346"/>
      <c r="AC895" s="1351"/>
      <c r="AD895" s="1351"/>
      <c r="AE895" s="1351"/>
      <c r="AF895" s="1349"/>
      <c r="AG895" s="1349"/>
      <c r="AH895" s="1346"/>
      <c r="AI895" s="1349"/>
      <c r="AJ895" s="1349"/>
      <c r="AK895" s="1346"/>
      <c r="AL895" s="319"/>
      <c r="AM895" s="1346"/>
      <c r="AN895" s="1346"/>
      <c r="AO895" s="1351"/>
      <c r="AP895" s="1351"/>
      <c r="AQ895" s="1351"/>
      <c r="AR895" s="1349"/>
      <c r="AS895" s="1349"/>
      <c r="AT895" s="1346"/>
      <c r="AU895" s="1349"/>
      <c r="AV895" s="1349"/>
    </row>
    <row r="896" spans="1:48">
      <c r="A896" s="1347"/>
      <c r="B896" s="1385"/>
      <c r="C896" s="1385"/>
      <c r="D896" s="1385"/>
      <c r="E896" s="1385"/>
      <c r="F896" s="1385"/>
      <c r="G896" s="1385"/>
      <c r="H896" s="1348"/>
      <c r="I896" s="1349"/>
      <c r="J896" s="1350"/>
      <c r="K896" s="1349"/>
      <c r="L896" s="1349"/>
      <c r="M896" s="1346"/>
      <c r="N896" s="319"/>
      <c r="O896" s="1346"/>
      <c r="P896" s="1346"/>
      <c r="Q896" s="1351"/>
      <c r="R896" s="1351"/>
      <c r="S896" s="1351"/>
      <c r="T896" s="1349"/>
      <c r="U896" s="1349"/>
      <c r="V896" s="1346"/>
      <c r="W896" s="1349"/>
      <c r="X896" s="1349"/>
      <c r="Y896" s="1346"/>
      <c r="Z896" s="319"/>
      <c r="AA896" s="1346"/>
      <c r="AB896" s="1346"/>
      <c r="AC896" s="1351"/>
      <c r="AD896" s="1351"/>
      <c r="AE896" s="1351"/>
      <c r="AF896" s="1349"/>
      <c r="AG896" s="1349"/>
      <c r="AH896" s="1346"/>
      <c r="AI896" s="1349"/>
      <c r="AJ896" s="1349"/>
      <c r="AK896" s="1346"/>
      <c r="AL896" s="319"/>
      <c r="AM896" s="1346"/>
      <c r="AN896" s="1346"/>
      <c r="AO896" s="1351"/>
      <c r="AP896" s="1351"/>
      <c r="AQ896" s="1351"/>
      <c r="AR896" s="1349"/>
      <c r="AS896" s="1349"/>
      <c r="AT896" s="1346"/>
      <c r="AU896" s="1349"/>
      <c r="AV896" s="1349"/>
    </row>
    <row r="897" spans="1:48">
      <c r="A897" s="1347"/>
      <c r="B897" s="1385"/>
      <c r="C897" s="1385"/>
      <c r="D897" s="1385"/>
      <c r="E897" s="1385"/>
      <c r="F897" s="1385"/>
      <c r="G897" s="1385"/>
      <c r="H897" s="1348"/>
      <c r="I897" s="1349"/>
      <c r="J897" s="1350"/>
      <c r="K897" s="1349"/>
      <c r="L897" s="1349"/>
      <c r="M897" s="1346"/>
      <c r="N897" s="319"/>
      <c r="O897" s="1346"/>
      <c r="P897" s="1346"/>
      <c r="Q897" s="1351"/>
      <c r="R897" s="1351"/>
      <c r="S897" s="1351"/>
      <c r="T897" s="1349"/>
      <c r="U897" s="1349"/>
      <c r="V897" s="1346"/>
      <c r="W897" s="1349"/>
      <c r="X897" s="1349"/>
      <c r="Y897" s="1346"/>
      <c r="Z897" s="319"/>
      <c r="AA897" s="1346"/>
      <c r="AB897" s="1346"/>
      <c r="AC897" s="1351"/>
      <c r="AD897" s="1351"/>
      <c r="AE897" s="1351"/>
      <c r="AF897" s="1349"/>
      <c r="AG897" s="1349"/>
      <c r="AH897" s="1346"/>
      <c r="AI897" s="1349"/>
      <c r="AJ897" s="1349"/>
      <c r="AK897" s="1346"/>
      <c r="AL897" s="319"/>
      <c r="AM897" s="1346"/>
      <c r="AN897" s="1346"/>
      <c r="AO897" s="1351"/>
      <c r="AP897" s="1351"/>
      <c r="AQ897" s="1351"/>
      <c r="AR897" s="1349"/>
      <c r="AS897" s="1349"/>
      <c r="AT897" s="1346"/>
      <c r="AU897" s="1349"/>
      <c r="AV897" s="1349"/>
    </row>
    <row r="898" spans="1:48">
      <c r="A898" s="1347"/>
      <c r="B898" s="1385"/>
      <c r="C898" s="1385"/>
      <c r="D898" s="1385"/>
      <c r="E898" s="1385"/>
      <c r="F898" s="1385"/>
      <c r="G898" s="1385"/>
      <c r="H898" s="1348"/>
      <c r="I898" s="1349"/>
      <c r="J898" s="1350"/>
      <c r="K898" s="1349"/>
      <c r="L898" s="1349"/>
      <c r="M898" s="1346"/>
      <c r="N898" s="319"/>
      <c r="O898" s="1346"/>
      <c r="P898" s="1346"/>
      <c r="Q898" s="1351"/>
      <c r="R898" s="1351"/>
      <c r="S898" s="1351"/>
      <c r="T898" s="1349"/>
      <c r="U898" s="1349"/>
      <c r="V898" s="1346"/>
      <c r="W898" s="1349"/>
      <c r="X898" s="1349"/>
      <c r="Y898" s="1346"/>
      <c r="Z898" s="319"/>
      <c r="AA898" s="1346"/>
      <c r="AB898" s="1346"/>
      <c r="AC898" s="1351"/>
      <c r="AD898" s="1351"/>
      <c r="AE898" s="1351"/>
      <c r="AF898" s="1349"/>
      <c r="AG898" s="1349"/>
      <c r="AH898" s="1346"/>
      <c r="AI898" s="1349"/>
      <c r="AJ898" s="1349"/>
      <c r="AK898" s="1346"/>
      <c r="AL898" s="319"/>
      <c r="AM898" s="1346"/>
      <c r="AN898" s="1346"/>
      <c r="AO898" s="1351"/>
      <c r="AP898" s="1351"/>
      <c r="AQ898" s="1351"/>
      <c r="AR898" s="1349"/>
      <c r="AS898" s="1349"/>
      <c r="AT898" s="1346"/>
      <c r="AU898" s="1349"/>
      <c r="AV898" s="1349"/>
    </row>
    <row r="899" spans="1:48">
      <c r="A899" s="1347"/>
      <c r="B899" s="1385"/>
      <c r="C899" s="1385"/>
      <c r="D899" s="1385"/>
      <c r="E899" s="1385"/>
      <c r="F899" s="1385"/>
      <c r="G899" s="1385"/>
      <c r="H899" s="1348"/>
      <c r="I899" s="1349"/>
      <c r="J899" s="1350"/>
      <c r="K899" s="1349"/>
      <c r="L899" s="1349"/>
      <c r="M899" s="1346"/>
      <c r="N899" s="319"/>
      <c r="O899" s="1346"/>
      <c r="P899" s="1346"/>
      <c r="Q899" s="1351"/>
      <c r="R899" s="1351"/>
      <c r="S899" s="1351"/>
      <c r="T899" s="1349"/>
      <c r="U899" s="1349"/>
      <c r="V899" s="1346"/>
      <c r="W899" s="1349"/>
      <c r="X899" s="1349"/>
      <c r="Y899" s="1346"/>
      <c r="Z899" s="319"/>
      <c r="AA899" s="1346"/>
      <c r="AB899" s="1346"/>
      <c r="AC899" s="1351"/>
      <c r="AD899" s="1351"/>
      <c r="AE899" s="1351"/>
      <c r="AF899" s="1349"/>
      <c r="AG899" s="1349"/>
      <c r="AH899" s="1346"/>
      <c r="AI899" s="1349"/>
      <c r="AJ899" s="1349"/>
      <c r="AK899" s="1346"/>
      <c r="AL899" s="319"/>
      <c r="AM899" s="1346"/>
      <c r="AN899" s="1346"/>
      <c r="AO899" s="1351"/>
      <c r="AP899" s="1351"/>
      <c r="AQ899" s="1351"/>
      <c r="AR899" s="1349"/>
      <c r="AS899" s="1349"/>
      <c r="AT899" s="1346"/>
      <c r="AU899" s="1349"/>
      <c r="AV899" s="1349"/>
    </row>
    <row r="900" spans="1:48">
      <c r="A900" s="1347"/>
      <c r="B900" s="1385"/>
      <c r="C900" s="1385"/>
      <c r="D900" s="1385"/>
      <c r="E900" s="1385"/>
      <c r="F900" s="1385"/>
      <c r="G900" s="1385"/>
      <c r="H900" s="1348"/>
      <c r="I900" s="1349"/>
      <c r="J900" s="1350"/>
      <c r="K900" s="1349"/>
      <c r="L900" s="1349"/>
      <c r="M900" s="1346"/>
      <c r="N900" s="319"/>
      <c r="O900" s="1346"/>
      <c r="P900" s="1346"/>
      <c r="Q900" s="1351"/>
      <c r="R900" s="1351"/>
      <c r="S900" s="1351"/>
      <c r="T900" s="1349"/>
      <c r="U900" s="1349"/>
      <c r="V900" s="1346"/>
      <c r="W900" s="1349"/>
      <c r="X900" s="1349"/>
      <c r="Y900" s="1346"/>
      <c r="Z900" s="319"/>
      <c r="AA900" s="1346"/>
      <c r="AB900" s="1346"/>
      <c r="AC900" s="1351"/>
      <c r="AD900" s="1351"/>
      <c r="AE900" s="1351"/>
      <c r="AF900" s="1349"/>
      <c r="AG900" s="1349"/>
      <c r="AH900" s="1346"/>
      <c r="AI900" s="1349"/>
      <c r="AJ900" s="1349"/>
      <c r="AK900" s="1346"/>
      <c r="AL900" s="319"/>
      <c r="AM900" s="1346"/>
      <c r="AN900" s="1346"/>
      <c r="AO900" s="1351"/>
      <c r="AP900" s="1351"/>
      <c r="AQ900" s="1351"/>
      <c r="AR900" s="1349"/>
      <c r="AS900" s="1349"/>
      <c r="AT900" s="1346"/>
      <c r="AU900" s="1349"/>
      <c r="AV900" s="1349"/>
    </row>
    <row r="901" spans="1:48">
      <c r="A901" s="1347"/>
      <c r="B901" s="1385"/>
      <c r="C901" s="1385"/>
      <c r="D901" s="1385"/>
      <c r="E901" s="1385"/>
      <c r="F901" s="1385"/>
      <c r="G901" s="1385"/>
      <c r="H901" s="1348"/>
      <c r="I901" s="1349"/>
      <c r="J901" s="1350"/>
      <c r="K901" s="1349"/>
      <c r="L901" s="1349"/>
      <c r="M901" s="1346"/>
      <c r="N901" s="319"/>
      <c r="O901" s="1346"/>
      <c r="P901" s="1346"/>
      <c r="Q901" s="1351"/>
      <c r="R901" s="1351"/>
      <c r="S901" s="1351"/>
      <c r="T901" s="1349"/>
      <c r="U901" s="1349"/>
      <c r="V901" s="1346"/>
      <c r="W901" s="1349"/>
      <c r="X901" s="1349"/>
      <c r="Y901" s="1346"/>
      <c r="Z901" s="319"/>
      <c r="AA901" s="1346"/>
      <c r="AB901" s="1346"/>
      <c r="AC901" s="1351"/>
      <c r="AD901" s="1351"/>
      <c r="AE901" s="1351"/>
      <c r="AF901" s="1349"/>
      <c r="AG901" s="1349"/>
      <c r="AH901" s="1346"/>
      <c r="AI901" s="1349"/>
      <c r="AJ901" s="1349"/>
      <c r="AK901" s="1346"/>
      <c r="AL901" s="319"/>
      <c r="AM901" s="1346"/>
      <c r="AN901" s="1346"/>
      <c r="AO901" s="1351"/>
      <c r="AP901" s="1351"/>
      <c r="AQ901" s="1351"/>
      <c r="AR901" s="1349"/>
      <c r="AS901" s="1349"/>
      <c r="AT901" s="1346"/>
      <c r="AU901" s="1349"/>
      <c r="AV901" s="1349"/>
    </row>
    <row r="902" spans="1:48">
      <c r="A902" s="1347"/>
      <c r="B902" s="1385"/>
      <c r="C902" s="1385"/>
      <c r="D902" s="1385"/>
      <c r="E902" s="1385"/>
      <c r="F902" s="1385"/>
      <c r="G902" s="1385"/>
      <c r="H902" s="1348"/>
      <c r="I902" s="1349"/>
      <c r="J902" s="1350"/>
      <c r="K902" s="1349"/>
      <c r="L902" s="1349"/>
      <c r="M902" s="1346"/>
      <c r="N902" s="319"/>
      <c r="O902" s="1346"/>
      <c r="P902" s="1346"/>
      <c r="Q902" s="1351"/>
      <c r="R902" s="1351"/>
      <c r="S902" s="1351"/>
      <c r="T902" s="1349"/>
      <c r="U902" s="1349"/>
      <c r="V902" s="1346"/>
      <c r="W902" s="1349"/>
      <c r="X902" s="1349"/>
      <c r="Y902" s="1346"/>
      <c r="Z902" s="319"/>
      <c r="AA902" s="1346"/>
      <c r="AB902" s="1346"/>
      <c r="AC902" s="1351"/>
      <c r="AD902" s="1351"/>
      <c r="AE902" s="1351"/>
      <c r="AF902" s="1349"/>
      <c r="AG902" s="1349"/>
      <c r="AH902" s="1346"/>
      <c r="AI902" s="1349"/>
      <c r="AJ902" s="1349"/>
      <c r="AK902" s="1346"/>
      <c r="AL902" s="319"/>
      <c r="AM902" s="1346"/>
      <c r="AN902" s="1346"/>
      <c r="AO902" s="1351"/>
      <c r="AP902" s="1351"/>
      <c r="AQ902" s="1351"/>
      <c r="AR902" s="1349"/>
      <c r="AS902" s="1349"/>
      <c r="AT902" s="1346"/>
      <c r="AU902" s="1349"/>
      <c r="AV902" s="1349"/>
    </row>
  </sheetData>
  <autoFilter ref="A1:AV902"/>
  <mergeCells count="102">
    <mergeCell ref="A754:B754"/>
    <mergeCell ref="C763:C764"/>
    <mergeCell ref="D763:F763"/>
    <mergeCell ref="D764:F765"/>
    <mergeCell ref="N24:P24"/>
    <mergeCell ref="N26:P26"/>
    <mergeCell ref="N25:P25"/>
    <mergeCell ref="N27:P27"/>
    <mergeCell ref="N28:P28"/>
    <mergeCell ref="B31:C31"/>
    <mergeCell ref="B32:C32"/>
    <mergeCell ref="B33:C33"/>
    <mergeCell ref="F31:G31"/>
    <mergeCell ref="F34:G34"/>
    <mergeCell ref="F28:G28"/>
    <mergeCell ref="F25:G25"/>
    <mergeCell ref="F26:G26"/>
    <mergeCell ref="F27:G27"/>
    <mergeCell ref="B25:C25"/>
    <mergeCell ref="B26:C26"/>
    <mergeCell ref="B27:C27"/>
    <mergeCell ref="B28:C28"/>
    <mergeCell ref="D39:L39"/>
    <mergeCell ref="A39:B39"/>
    <mergeCell ref="K19:P19"/>
    <mergeCell ref="N20:P20"/>
    <mergeCell ref="N21:P21"/>
    <mergeCell ref="N22:P22"/>
    <mergeCell ref="N23:P23"/>
    <mergeCell ref="A40:B40"/>
    <mergeCell ref="D40:L40"/>
    <mergeCell ref="B19:G19"/>
    <mergeCell ref="F20:G20"/>
    <mergeCell ref="F23:G23"/>
    <mergeCell ref="F24:G24"/>
    <mergeCell ref="F21:G21"/>
    <mergeCell ref="F22:G22"/>
    <mergeCell ref="B20:C20"/>
    <mergeCell ref="B21:C21"/>
    <mergeCell ref="B22:C22"/>
    <mergeCell ref="B23:C23"/>
    <mergeCell ref="B24:C24"/>
    <mergeCell ref="B34:C34"/>
    <mergeCell ref="B35:C35"/>
    <mergeCell ref="F35:G35"/>
    <mergeCell ref="B29:C29"/>
    <mergeCell ref="F29:G29"/>
    <mergeCell ref="B30:C30"/>
    <mergeCell ref="F33:G33"/>
    <mergeCell ref="F30:G30"/>
    <mergeCell ref="F32:G32"/>
    <mergeCell ref="Z764:AB765"/>
    <mergeCell ref="AK40:AV40"/>
    <mergeCell ref="AL764:AN765"/>
    <mergeCell ref="Z27:AB27"/>
    <mergeCell ref="Z28:AB28"/>
    <mergeCell ref="Z29:AB29"/>
    <mergeCell ref="Z30:AB30"/>
    <mergeCell ref="Z31:AB31"/>
    <mergeCell ref="Z32:AB32"/>
    <mergeCell ref="Z33:AB33"/>
    <mergeCell ref="Z34:AB34"/>
    <mergeCell ref="Z35:AB35"/>
    <mergeCell ref="M39:X39"/>
    <mergeCell ref="Y39:AJ39"/>
    <mergeCell ref="AK39:AV39"/>
    <mergeCell ref="Y40:AJ40"/>
    <mergeCell ref="M40:X40"/>
    <mergeCell ref="AL763:AN763"/>
    <mergeCell ref="Z763:AB763"/>
    <mergeCell ref="AL27:AN27"/>
    <mergeCell ref="AL28:AN28"/>
    <mergeCell ref="W19:AB19"/>
    <mergeCell ref="AI19:AN19"/>
    <mergeCell ref="AL20:AN20"/>
    <mergeCell ref="AL21:AN21"/>
    <mergeCell ref="AL22:AN22"/>
    <mergeCell ref="AL23:AN23"/>
    <mergeCell ref="AL24:AN24"/>
    <mergeCell ref="AL25:AN25"/>
    <mergeCell ref="AL26:AN26"/>
    <mergeCell ref="Z20:AB20"/>
    <mergeCell ref="Z21:AB21"/>
    <mergeCell ref="Z22:AB22"/>
    <mergeCell ref="Z23:AB23"/>
    <mergeCell ref="Z24:AB24"/>
    <mergeCell ref="Z25:AB25"/>
    <mergeCell ref="Z26:AB26"/>
    <mergeCell ref="AL29:AN29"/>
    <mergeCell ref="AL30:AN30"/>
    <mergeCell ref="AL31:AN31"/>
    <mergeCell ref="AL32:AN32"/>
    <mergeCell ref="AL33:AN33"/>
    <mergeCell ref="AL34:AN34"/>
    <mergeCell ref="AL35:AN35"/>
    <mergeCell ref="N30:P30"/>
    <mergeCell ref="N29:P29"/>
    <mergeCell ref="N31:P31"/>
    <mergeCell ref="N32:P32"/>
    <mergeCell ref="N33:P33"/>
    <mergeCell ref="N34:P34"/>
    <mergeCell ref="N35:P35"/>
  </mergeCells>
  <conditionalFormatting sqref="P35:P37 R35:R37">
    <cfRule type="cellIs" dxfId="622" priority="367" operator="notEqual">
      <formula>O38</formula>
    </cfRule>
    <cfRule type="cellIs" dxfId="621" priority="368" operator="greaterThan">
      <formula>0</formula>
    </cfRule>
  </conditionalFormatting>
  <conditionalFormatting sqref="AQ36:AQ37">
    <cfRule type="cellIs" dxfId="620" priority="365" operator="notEqual">
      <formula>AV39</formula>
    </cfRule>
    <cfRule type="cellIs" dxfId="619" priority="366" operator="greaterThan">
      <formula>0</formula>
    </cfRule>
  </conditionalFormatting>
  <conditionalFormatting sqref="U35">
    <cfRule type="cellIs" dxfId="618" priority="363" operator="notEqual">
      <formula>X38</formula>
    </cfRule>
    <cfRule type="cellIs" dxfId="617" priority="364" operator="greaterThan">
      <formula>0</formula>
    </cfRule>
  </conditionalFormatting>
  <conditionalFormatting sqref="B767:C769 C774:C776">
    <cfRule type="cellIs" dxfId="616" priority="356" operator="notEqual">
      <formula>#REF!</formula>
    </cfRule>
  </conditionalFormatting>
  <conditionalFormatting sqref="P35:P37 R35:R37">
    <cfRule type="cellIs" dxfId="615" priority="353" operator="notEqual">
      <formula>O38</formula>
    </cfRule>
    <cfRule type="cellIs" dxfId="614" priority="354" operator="greaterThan">
      <formula>0</formula>
    </cfRule>
  </conditionalFormatting>
  <conditionalFormatting sqref="P35:P37 R35:R37">
    <cfRule type="cellIs" dxfId="613" priority="351" operator="notEqual">
      <formula>W38</formula>
    </cfRule>
    <cfRule type="cellIs" dxfId="612" priority="352" operator="greaterThan">
      <formula>0</formula>
    </cfRule>
  </conditionalFormatting>
  <conditionalFormatting sqref="B767:C769">
    <cfRule type="cellIs" dxfId="611" priority="350" operator="notEqual">
      <formula>#REF!</formula>
    </cfRule>
  </conditionalFormatting>
  <conditionalFormatting sqref="S35:S37 AQ36:AQ37">
    <cfRule type="cellIs" dxfId="610" priority="348" operator="notEqual">
      <formula>P38</formula>
    </cfRule>
    <cfRule type="cellIs" dxfId="609" priority="349" operator="greaterThan">
      <formula>0</formula>
    </cfRule>
  </conditionalFormatting>
  <conditionalFormatting sqref="S35:S37">
    <cfRule type="cellIs" dxfId="608" priority="346" operator="notEqual">
      <formula>X38</formula>
    </cfRule>
    <cfRule type="cellIs" dxfId="607" priority="347" operator="greaterThan">
      <formula>0</formula>
    </cfRule>
  </conditionalFormatting>
  <conditionalFormatting sqref="D764 G764:N764 S764:AA764 AQ764:AV764 AE764:AL764">
    <cfRule type="cellIs" dxfId="606" priority="333" operator="greaterThan">
      <formula>0</formula>
    </cfRule>
  </conditionalFormatting>
  <conditionalFormatting sqref="X37 B774:C776 AJ37 AV37">
    <cfRule type="cellIs" dxfId="605" priority="664" operator="notEqual">
      <formula>#REF!</formula>
    </cfRule>
  </conditionalFormatting>
  <conditionalFormatting sqref="P35:P37 R35:R37">
    <cfRule type="cellIs" dxfId="604" priority="326" operator="notEqual">
      <formula>O38</formula>
    </cfRule>
    <cfRule type="cellIs" dxfId="603" priority="327" operator="greaterThan">
      <formula>0</formula>
    </cfRule>
  </conditionalFormatting>
  <conditionalFormatting sqref="P35:P37 R35:R37">
    <cfRule type="cellIs" dxfId="602" priority="324" operator="notEqual">
      <formula>W38</formula>
    </cfRule>
    <cfRule type="cellIs" dxfId="601" priority="325" operator="greaterThan">
      <formula>0</formula>
    </cfRule>
  </conditionalFormatting>
  <conditionalFormatting sqref="U35">
    <cfRule type="cellIs" dxfId="600" priority="322" operator="notEqual">
      <formula>X38</formula>
    </cfRule>
    <cfRule type="cellIs" dxfId="599" priority="323" operator="greaterThan">
      <formula>0</formula>
    </cfRule>
  </conditionalFormatting>
  <conditionalFormatting sqref="P35:P37 R35:R37">
    <cfRule type="cellIs" dxfId="598" priority="319" operator="notEqual">
      <formula>O38</formula>
    </cfRule>
    <cfRule type="cellIs" dxfId="597" priority="320" operator="greaterThan">
      <formula>0</formula>
    </cfRule>
  </conditionalFormatting>
  <conditionalFormatting sqref="P35:P37 R35:R37">
    <cfRule type="cellIs" dxfId="596" priority="317" operator="notEqual">
      <formula>W38</formula>
    </cfRule>
    <cfRule type="cellIs" dxfId="595" priority="318" operator="greaterThan">
      <formula>0</formula>
    </cfRule>
  </conditionalFormatting>
  <conditionalFormatting sqref="S35:S37">
    <cfRule type="cellIs" dxfId="594" priority="314" operator="notEqual">
      <formula>P38</formula>
    </cfRule>
    <cfRule type="cellIs" dxfId="593" priority="315" operator="greaterThan">
      <formula>0</formula>
    </cfRule>
  </conditionalFormatting>
  <conditionalFormatting sqref="S35:S37">
    <cfRule type="cellIs" dxfId="592" priority="312" operator="notEqual">
      <formula>X38</formula>
    </cfRule>
    <cfRule type="cellIs" dxfId="591" priority="313" operator="greaterThan">
      <formula>0</formula>
    </cfRule>
  </conditionalFormatting>
  <conditionalFormatting sqref="W37 AI37 AU37">
    <cfRule type="cellIs" dxfId="590" priority="297" operator="notEqual">
      <formula>$U$765</formula>
    </cfRule>
  </conditionalFormatting>
  <conditionalFormatting sqref="X37 AJ37 AV37">
    <cfRule type="cellIs" dxfId="589" priority="685" operator="notEqual">
      <formula>#REF!</formula>
    </cfRule>
  </conditionalFormatting>
  <conditionalFormatting sqref="AB36:AB37 AD36:AD37">
    <cfRule type="cellIs" dxfId="588" priority="293" operator="notEqual">
      <formula>AA39</formula>
    </cfRule>
    <cfRule type="cellIs" dxfId="587" priority="294" operator="greaterThan">
      <formula>0</formula>
    </cfRule>
  </conditionalFormatting>
  <conditionalFormatting sqref="AB36:AB37 AD36:AD37">
    <cfRule type="cellIs" dxfId="586" priority="291" operator="notEqual">
      <formula>AI39</formula>
    </cfRule>
    <cfRule type="cellIs" dxfId="585" priority="292" operator="greaterThan">
      <formula>0</formula>
    </cfRule>
  </conditionalFormatting>
  <conditionalFormatting sqref="AB36:AB37 AD36:AD37">
    <cfRule type="cellIs" dxfId="584" priority="287" operator="notEqual">
      <formula>AA39</formula>
    </cfRule>
    <cfRule type="cellIs" dxfId="583" priority="288" operator="greaterThan">
      <formula>0</formula>
    </cfRule>
  </conditionalFormatting>
  <conditionalFormatting sqref="AB36:AB37 AD36:AD37">
    <cfRule type="cellIs" dxfId="582" priority="285" operator="notEqual">
      <formula>AI39</formula>
    </cfRule>
    <cfRule type="cellIs" dxfId="581" priority="286" operator="greaterThan">
      <formula>0</formula>
    </cfRule>
  </conditionalFormatting>
  <conditionalFormatting sqref="AE36:AE37">
    <cfRule type="cellIs" dxfId="580" priority="283" operator="notEqual">
      <formula>AB39</formula>
    </cfRule>
    <cfRule type="cellIs" dxfId="579" priority="284" operator="greaterThan">
      <formula>0</formula>
    </cfRule>
  </conditionalFormatting>
  <conditionalFormatting sqref="AE36:AE37">
    <cfRule type="cellIs" dxfId="578" priority="281" operator="notEqual">
      <formula>AJ39</formula>
    </cfRule>
    <cfRule type="cellIs" dxfId="577" priority="282" operator="greaterThan">
      <formula>0</formula>
    </cfRule>
  </conditionalFormatting>
  <conditionalFormatting sqref="AB36:AB37 AD36:AD37">
    <cfRule type="cellIs" dxfId="576" priority="277" operator="notEqual">
      <formula>AA39</formula>
    </cfRule>
    <cfRule type="cellIs" dxfId="575" priority="278" operator="greaterThan">
      <formula>0</formula>
    </cfRule>
  </conditionalFormatting>
  <conditionalFormatting sqref="AB36:AB37 AD36:AD37">
    <cfRule type="cellIs" dxfId="574" priority="275" operator="notEqual">
      <formula>AI39</formula>
    </cfRule>
    <cfRule type="cellIs" dxfId="573" priority="276" operator="greaterThan">
      <formula>0</formula>
    </cfRule>
  </conditionalFormatting>
  <conditionalFormatting sqref="AB36:AB37 AD36:AD37">
    <cfRule type="cellIs" dxfId="572" priority="271" operator="notEqual">
      <formula>AA39</formula>
    </cfRule>
    <cfRule type="cellIs" dxfId="571" priority="272" operator="greaterThan">
      <formula>0</formula>
    </cfRule>
  </conditionalFormatting>
  <conditionalFormatting sqref="AB36:AB37 AD36:AD37">
    <cfRule type="cellIs" dxfId="570" priority="269" operator="notEqual">
      <formula>AI39</formula>
    </cfRule>
    <cfRule type="cellIs" dxfId="569" priority="270" operator="greaterThan">
      <formula>0</formula>
    </cfRule>
  </conditionalFormatting>
  <conditionalFormatting sqref="AE36:AE37">
    <cfRule type="cellIs" dxfId="568" priority="267" operator="notEqual">
      <formula>AB39</formula>
    </cfRule>
    <cfRule type="cellIs" dxfId="567" priority="268" operator="greaterThan">
      <formula>0</formula>
    </cfRule>
  </conditionalFormatting>
  <conditionalFormatting sqref="AE36:AE37">
    <cfRule type="cellIs" dxfId="566" priority="265" operator="notEqual">
      <formula>AJ39</formula>
    </cfRule>
    <cfRule type="cellIs" dxfId="565" priority="266" operator="greaterThan">
      <formula>0</formula>
    </cfRule>
  </conditionalFormatting>
  <conditionalFormatting sqref="AN36:AN37 AP36:AP37">
    <cfRule type="cellIs" dxfId="564" priority="261" operator="notEqual">
      <formula>AM39</formula>
    </cfRule>
    <cfRule type="cellIs" dxfId="563" priority="262" operator="greaterThan">
      <formula>0</formula>
    </cfRule>
  </conditionalFormatting>
  <conditionalFormatting sqref="AN36:AN37 AP36:AP37">
    <cfRule type="cellIs" dxfId="562" priority="259" operator="notEqual">
      <formula>AU39</formula>
    </cfRule>
    <cfRule type="cellIs" dxfId="561" priority="260" operator="greaterThan">
      <formula>0</formula>
    </cfRule>
  </conditionalFormatting>
  <conditionalFormatting sqref="AA35">
    <cfRule type="cellIs" dxfId="560" priority="257" operator="notEqual">
      <formula>AV38</formula>
    </cfRule>
    <cfRule type="cellIs" dxfId="559" priority="258" operator="greaterThan">
      <formula>0</formula>
    </cfRule>
  </conditionalFormatting>
  <conditionalFormatting sqref="AN36:AN37 AP36:AP37">
    <cfRule type="cellIs" dxfId="558" priority="255" operator="notEqual">
      <formula>AM39</formula>
    </cfRule>
    <cfRule type="cellIs" dxfId="557" priority="256" operator="greaterThan">
      <formula>0</formula>
    </cfRule>
  </conditionalFormatting>
  <conditionalFormatting sqref="AN36:AN37 AP36:AP37">
    <cfRule type="cellIs" dxfId="556" priority="253" operator="notEqual">
      <formula>AU39</formula>
    </cfRule>
    <cfRule type="cellIs" dxfId="555" priority="254" operator="greaterThan">
      <formula>0</formula>
    </cfRule>
  </conditionalFormatting>
  <conditionalFormatting sqref="AN36:AN37 AP36:AP37">
    <cfRule type="cellIs" dxfId="554" priority="244" operator="notEqual">
      <formula>AM39</formula>
    </cfRule>
    <cfRule type="cellIs" dxfId="553" priority="245" operator="greaterThan">
      <formula>0</formula>
    </cfRule>
  </conditionalFormatting>
  <conditionalFormatting sqref="AN36:AN37 AP36:AP37">
    <cfRule type="cellIs" dxfId="552" priority="242" operator="notEqual">
      <formula>AU39</formula>
    </cfRule>
    <cfRule type="cellIs" dxfId="551" priority="243" operator="greaterThan">
      <formula>0</formula>
    </cfRule>
  </conditionalFormatting>
  <conditionalFormatting sqref="AA35">
    <cfRule type="cellIs" dxfId="550" priority="240" operator="notEqual">
      <formula>AV38</formula>
    </cfRule>
    <cfRule type="cellIs" dxfId="549" priority="241" operator="greaterThan">
      <formula>0</formula>
    </cfRule>
  </conditionalFormatting>
  <conditionalFormatting sqref="AN36:AN37 AP36:AP37">
    <cfRule type="cellIs" dxfId="548" priority="238" operator="notEqual">
      <formula>AM39</formula>
    </cfRule>
    <cfRule type="cellIs" dxfId="547" priority="239" operator="greaterThan">
      <formula>0</formula>
    </cfRule>
  </conditionalFormatting>
  <conditionalFormatting sqref="AN36:AN37 AP36:AP37">
    <cfRule type="cellIs" dxfId="546" priority="236" operator="notEqual">
      <formula>AU39</formula>
    </cfRule>
    <cfRule type="cellIs" dxfId="545" priority="237" operator="greaterThan">
      <formula>0</formula>
    </cfRule>
  </conditionalFormatting>
  <conditionalFormatting sqref="Y35">
    <cfRule type="cellIs" dxfId="544" priority="710" operator="notEqual">
      <formula>AN38</formula>
    </cfRule>
    <cfRule type="cellIs" dxfId="543" priority="711" operator="greaterThan">
      <formula>0</formula>
    </cfRule>
  </conditionalFormatting>
  <conditionalFormatting sqref="Y35">
    <cfRule type="cellIs" dxfId="542" priority="714" operator="notEqual">
      <formula>AV38</formula>
    </cfRule>
    <cfRule type="cellIs" dxfId="541" priority="715" operator="greaterThan">
      <formula>0</formula>
    </cfRule>
  </conditionalFormatting>
  <conditionalFormatting sqref="AB35 AD35">
    <cfRule type="cellIs" dxfId="540" priority="228" operator="notEqual">
      <formula>AA38</formula>
    </cfRule>
    <cfRule type="cellIs" dxfId="539" priority="229" operator="greaterThan">
      <formula>0</formula>
    </cfRule>
  </conditionalFormatting>
  <conditionalFormatting sqref="AB35 AD35">
    <cfRule type="cellIs" dxfId="538" priority="226" operator="notEqual">
      <formula>AI38</formula>
    </cfRule>
    <cfRule type="cellIs" dxfId="537" priority="227" operator="greaterThan">
      <formula>0</formula>
    </cfRule>
  </conditionalFormatting>
  <conditionalFormatting sqref="AB35 AD35">
    <cfRule type="cellIs" dxfId="536" priority="224" operator="notEqual">
      <formula>AA38</formula>
    </cfRule>
    <cfRule type="cellIs" dxfId="535" priority="225" operator="greaterThan">
      <formula>0</formula>
    </cfRule>
  </conditionalFormatting>
  <conditionalFormatting sqref="AB35 AD35">
    <cfRule type="cellIs" dxfId="534" priority="222" operator="notEqual">
      <formula>AI38</formula>
    </cfRule>
    <cfRule type="cellIs" dxfId="533" priority="223" operator="greaterThan">
      <formula>0</formula>
    </cfRule>
  </conditionalFormatting>
  <conditionalFormatting sqref="AB35 AD35">
    <cfRule type="cellIs" dxfId="532" priority="220" operator="notEqual">
      <formula>AA38</formula>
    </cfRule>
    <cfRule type="cellIs" dxfId="531" priority="221" operator="greaterThan">
      <formula>0</formula>
    </cfRule>
  </conditionalFormatting>
  <conditionalFormatting sqref="AB35 AD35">
    <cfRule type="cellIs" dxfId="530" priority="218" operator="notEqual">
      <formula>AI38</formula>
    </cfRule>
    <cfRule type="cellIs" dxfId="529" priority="219" operator="greaterThan">
      <formula>0</formula>
    </cfRule>
  </conditionalFormatting>
  <conditionalFormatting sqref="AB35 AD35">
    <cfRule type="cellIs" dxfId="528" priority="216" operator="notEqual">
      <formula>AA38</formula>
    </cfRule>
    <cfRule type="cellIs" dxfId="527" priority="217" operator="greaterThan">
      <formula>0</formula>
    </cfRule>
  </conditionalFormatting>
  <conditionalFormatting sqref="AB35 AD35">
    <cfRule type="cellIs" dxfId="526" priority="214" operator="notEqual">
      <formula>AI38</formula>
    </cfRule>
    <cfRule type="cellIs" dxfId="525" priority="215" operator="greaterThan">
      <formula>0</formula>
    </cfRule>
  </conditionalFormatting>
  <conditionalFormatting sqref="AN35 AP35">
    <cfRule type="cellIs" dxfId="524" priority="212" operator="notEqual">
      <formula>AM38</formula>
    </cfRule>
    <cfRule type="cellIs" dxfId="523" priority="213" operator="greaterThan">
      <formula>0</formula>
    </cfRule>
  </conditionalFormatting>
  <conditionalFormatting sqref="AN35 AP35">
    <cfRule type="cellIs" dxfId="522" priority="210" operator="notEqual">
      <formula>AU38</formula>
    </cfRule>
    <cfRule type="cellIs" dxfId="521" priority="211" operator="greaterThan">
      <formula>0</formula>
    </cfRule>
  </conditionalFormatting>
  <conditionalFormatting sqref="AN35 AP35">
    <cfRule type="cellIs" dxfId="520" priority="208" operator="notEqual">
      <formula>AM38</formula>
    </cfRule>
    <cfRule type="cellIs" dxfId="519" priority="209" operator="greaterThan">
      <formula>0</formula>
    </cfRule>
  </conditionalFormatting>
  <conditionalFormatting sqref="AN35 AP35">
    <cfRule type="cellIs" dxfId="518" priority="206" operator="notEqual">
      <formula>AU38</formula>
    </cfRule>
    <cfRule type="cellIs" dxfId="517" priority="207" operator="greaterThan">
      <formula>0</formula>
    </cfRule>
  </conditionalFormatting>
  <conditionalFormatting sqref="AN35 AP35">
    <cfRule type="cellIs" dxfId="516" priority="204" operator="notEqual">
      <formula>AM38</formula>
    </cfRule>
    <cfRule type="cellIs" dxfId="515" priority="205" operator="greaterThan">
      <formula>0</formula>
    </cfRule>
  </conditionalFormatting>
  <conditionalFormatting sqref="AN35 AP35">
    <cfRule type="cellIs" dxfId="514" priority="202" operator="notEqual">
      <formula>AU38</formula>
    </cfRule>
    <cfRule type="cellIs" dxfId="513" priority="203" operator="greaterThan">
      <formula>0</formula>
    </cfRule>
  </conditionalFormatting>
  <conditionalFormatting sqref="AN35 AP35">
    <cfRule type="cellIs" dxfId="512" priority="200" operator="notEqual">
      <formula>AM38</formula>
    </cfRule>
    <cfRule type="cellIs" dxfId="511" priority="201" operator="greaterThan">
      <formula>0</formula>
    </cfRule>
  </conditionalFormatting>
  <conditionalFormatting sqref="AN35 AP35">
    <cfRule type="cellIs" dxfId="510" priority="198" operator="notEqual">
      <formula>AU38</formula>
    </cfRule>
    <cfRule type="cellIs" dxfId="509" priority="199" operator="greaterThan">
      <formula>0</formula>
    </cfRule>
  </conditionalFormatting>
  <conditionalFormatting sqref="P35:P37 R35:R37">
    <cfRule type="cellIs" dxfId="508" priority="196" operator="notEqual">
      <formula>O38</formula>
    </cfRule>
    <cfRule type="cellIs" dxfId="507" priority="197" operator="greaterThan">
      <formula>0</formula>
    </cfRule>
  </conditionalFormatting>
  <conditionalFormatting sqref="AQ36:AQ37">
    <cfRule type="cellIs" dxfId="506" priority="194" operator="notEqual">
      <formula>AV39</formula>
    </cfRule>
    <cfRule type="cellIs" dxfId="505" priority="195" operator="greaterThan">
      <formula>0</formula>
    </cfRule>
  </conditionalFormatting>
  <conditionalFormatting sqref="U35">
    <cfRule type="cellIs" dxfId="504" priority="192" operator="notEqual">
      <formula>X38</formula>
    </cfRule>
    <cfRule type="cellIs" dxfId="503" priority="193" operator="greaterThan">
      <formula>0</formula>
    </cfRule>
  </conditionalFormatting>
  <conditionalFormatting sqref="B767:C769 C774:C776">
    <cfRule type="cellIs" dxfId="502" priority="191" operator="notEqual">
      <formula>#REF!</formula>
    </cfRule>
  </conditionalFormatting>
  <conditionalFormatting sqref="P35:P37 R35:R37">
    <cfRule type="cellIs" dxfId="501" priority="189" operator="notEqual">
      <formula>O38</formula>
    </cfRule>
    <cfRule type="cellIs" dxfId="500" priority="190" operator="greaterThan">
      <formula>0</formula>
    </cfRule>
  </conditionalFormatting>
  <conditionalFormatting sqref="P35:P37 R35:R37">
    <cfRule type="cellIs" dxfId="499" priority="187" operator="notEqual">
      <formula>W38</formula>
    </cfRule>
    <cfRule type="cellIs" dxfId="498" priority="188" operator="greaterThan">
      <formula>0</formula>
    </cfRule>
  </conditionalFormatting>
  <conditionalFormatting sqref="B767:C769">
    <cfRule type="cellIs" dxfId="497" priority="186" operator="notEqual">
      <formula>#REF!</formula>
    </cfRule>
  </conditionalFormatting>
  <conditionalFormatting sqref="S35:S37">
    <cfRule type="cellIs" dxfId="496" priority="184" operator="notEqual">
      <formula>P38</formula>
    </cfRule>
    <cfRule type="cellIs" dxfId="495" priority="185" operator="greaterThan">
      <formula>0</formula>
    </cfRule>
  </conditionalFormatting>
  <conditionalFormatting sqref="S35:S37">
    <cfRule type="cellIs" dxfId="494" priority="182" operator="notEqual">
      <formula>X38</formula>
    </cfRule>
    <cfRule type="cellIs" dxfId="493" priority="183" operator="greaterThan">
      <formula>0</formula>
    </cfRule>
  </conditionalFormatting>
  <conditionalFormatting sqref="D764 G764:N764 S764:AA764 AQ764:AV764 AE764:AL764">
    <cfRule type="cellIs" dxfId="492" priority="181" operator="greaterThan">
      <formula>0</formula>
    </cfRule>
  </conditionalFormatting>
  <conditionalFormatting sqref="X37 B774:C776 AJ37 AV37">
    <cfRule type="cellIs" dxfId="491" priority="179" operator="notEqual">
      <formula>#REF!</formula>
    </cfRule>
  </conditionalFormatting>
  <conditionalFormatting sqref="P35:P37 R35:R37">
    <cfRule type="cellIs" dxfId="490" priority="177" operator="notEqual">
      <formula>O38</formula>
    </cfRule>
    <cfRule type="cellIs" dxfId="489" priority="178" operator="greaterThan">
      <formula>0</formula>
    </cfRule>
  </conditionalFormatting>
  <conditionalFormatting sqref="P35:P37 R35:R37">
    <cfRule type="cellIs" dxfId="488" priority="175" operator="notEqual">
      <formula>W38</formula>
    </cfRule>
    <cfRule type="cellIs" dxfId="487" priority="176" operator="greaterThan">
      <formula>0</formula>
    </cfRule>
  </conditionalFormatting>
  <conditionalFormatting sqref="U35">
    <cfRule type="cellIs" dxfId="486" priority="173" operator="notEqual">
      <formula>X38</formula>
    </cfRule>
    <cfRule type="cellIs" dxfId="485" priority="174" operator="greaterThan">
      <formula>0</formula>
    </cfRule>
  </conditionalFormatting>
  <conditionalFormatting sqref="P35:P37 R35:R37">
    <cfRule type="cellIs" dxfId="484" priority="171" operator="notEqual">
      <formula>O38</formula>
    </cfRule>
    <cfRule type="cellIs" dxfId="483" priority="172" operator="greaterThan">
      <formula>0</formula>
    </cfRule>
  </conditionalFormatting>
  <conditionalFormatting sqref="P35:P37 R35:R37">
    <cfRule type="cellIs" dxfId="482" priority="169" operator="notEqual">
      <formula>W38</formula>
    </cfRule>
    <cfRule type="cellIs" dxfId="481" priority="170" operator="greaterThan">
      <formula>0</formula>
    </cfRule>
  </conditionalFormatting>
  <conditionalFormatting sqref="S35:S37">
    <cfRule type="cellIs" dxfId="480" priority="167" operator="notEqual">
      <formula>P38</formula>
    </cfRule>
    <cfRule type="cellIs" dxfId="479" priority="168" operator="greaterThan">
      <formula>0</formula>
    </cfRule>
  </conditionalFormatting>
  <conditionalFormatting sqref="S35:S37">
    <cfRule type="cellIs" dxfId="478" priority="165" operator="notEqual">
      <formula>X38</formula>
    </cfRule>
    <cfRule type="cellIs" dxfId="477" priority="166" operator="greaterThan">
      <formula>0</formula>
    </cfRule>
  </conditionalFormatting>
  <conditionalFormatting sqref="W37">
    <cfRule type="cellIs" dxfId="476" priority="164" operator="notEqual">
      <formula>$U$765</formula>
    </cfRule>
  </conditionalFormatting>
  <conditionalFormatting sqref="X37 AJ37 AV37">
    <cfRule type="cellIs" dxfId="475" priority="163" operator="notEqual">
      <formula>#REF!</formula>
    </cfRule>
  </conditionalFormatting>
  <conditionalFormatting sqref="AB36:AB37 AD36:AD37">
    <cfRule type="cellIs" dxfId="474" priority="161" operator="notEqual">
      <formula>AA39</formula>
    </cfRule>
    <cfRule type="cellIs" dxfId="473" priority="162" operator="greaterThan">
      <formula>0</formula>
    </cfRule>
  </conditionalFormatting>
  <conditionalFormatting sqref="AB36:AB37 AD36:AD37">
    <cfRule type="cellIs" dxfId="472" priority="159" operator="notEqual">
      <formula>AI39</formula>
    </cfRule>
    <cfRule type="cellIs" dxfId="471" priority="160" operator="greaterThan">
      <formula>0</formula>
    </cfRule>
  </conditionalFormatting>
  <conditionalFormatting sqref="AB36:AB37 AD36:AD37">
    <cfRule type="cellIs" dxfId="470" priority="157" operator="notEqual">
      <formula>AA39</formula>
    </cfRule>
    <cfRule type="cellIs" dxfId="469" priority="158" operator="greaterThan">
      <formula>0</formula>
    </cfRule>
  </conditionalFormatting>
  <conditionalFormatting sqref="AB36:AB37 AD36:AD37">
    <cfRule type="cellIs" dxfId="468" priority="155" operator="notEqual">
      <formula>AI39</formula>
    </cfRule>
    <cfRule type="cellIs" dxfId="467" priority="156" operator="greaterThan">
      <formula>0</formula>
    </cfRule>
  </conditionalFormatting>
  <conditionalFormatting sqref="AE36:AE37">
    <cfRule type="cellIs" dxfId="466" priority="153" operator="notEqual">
      <formula>AB39</formula>
    </cfRule>
    <cfRule type="cellIs" dxfId="465" priority="154" operator="greaterThan">
      <formula>0</formula>
    </cfRule>
  </conditionalFormatting>
  <conditionalFormatting sqref="AE36:AE37">
    <cfRule type="cellIs" dxfId="464" priority="151" operator="notEqual">
      <formula>AJ39</formula>
    </cfRule>
    <cfRule type="cellIs" dxfId="463" priority="152" operator="greaterThan">
      <formula>0</formula>
    </cfRule>
  </conditionalFormatting>
  <conditionalFormatting sqref="AB36:AB37 AD36:AD37">
    <cfRule type="cellIs" dxfId="462" priority="149" operator="notEqual">
      <formula>AA39</formula>
    </cfRule>
    <cfRule type="cellIs" dxfId="461" priority="150" operator="greaterThan">
      <formula>0</formula>
    </cfRule>
  </conditionalFormatting>
  <conditionalFormatting sqref="AB36:AB37 AD36:AD37">
    <cfRule type="cellIs" dxfId="460" priority="147" operator="notEqual">
      <formula>AI39</formula>
    </cfRule>
    <cfRule type="cellIs" dxfId="459" priority="148" operator="greaterThan">
      <formula>0</formula>
    </cfRule>
  </conditionalFormatting>
  <conditionalFormatting sqref="AB36:AB37 AD36:AD37">
    <cfRule type="cellIs" dxfId="458" priority="145" operator="notEqual">
      <formula>AA39</formula>
    </cfRule>
    <cfRule type="cellIs" dxfId="457" priority="146" operator="greaterThan">
      <formula>0</formula>
    </cfRule>
  </conditionalFormatting>
  <conditionalFormatting sqref="AB36:AB37 AD36:AD37">
    <cfRule type="cellIs" dxfId="456" priority="143" operator="notEqual">
      <formula>AI39</formula>
    </cfRule>
    <cfRule type="cellIs" dxfId="455" priority="144" operator="greaterThan">
      <formula>0</formula>
    </cfRule>
  </conditionalFormatting>
  <conditionalFormatting sqref="AE36:AE37">
    <cfRule type="cellIs" dxfId="454" priority="141" operator="notEqual">
      <formula>AB39</formula>
    </cfRule>
    <cfRule type="cellIs" dxfId="453" priority="142" operator="greaterThan">
      <formula>0</formula>
    </cfRule>
  </conditionalFormatting>
  <conditionalFormatting sqref="AE36:AE37">
    <cfRule type="cellIs" dxfId="452" priority="139" operator="notEqual">
      <formula>AJ39</formula>
    </cfRule>
    <cfRule type="cellIs" dxfId="451" priority="140" operator="greaterThan">
      <formula>0</formula>
    </cfRule>
  </conditionalFormatting>
  <conditionalFormatting sqref="AN36:AN37 AP36:AP37">
    <cfRule type="cellIs" dxfId="450" priority="137" operator="notEqual">
      <formula>AM39</formula>
    </cfRule>
    <cfRule type="cellIs" dxfId="449" priority="138" operator="greaterThan">
      <formula>0</formula>
    </cfRule>
  </conditionalFormatting>
  <conditionalFormatting sqref="AN36:AN37 AP36:AP37">
    <cfRule type="cellIs" dxfId="448" priority="135" operator="notEqual">
      <formula>AU39</formula>
    </cfRule>
    <cfRule type="cellIs" dxfId="447" priority="136" operator="greaterThan">
      <formula>0</formula>
    </cfRule>
  </conditionalFormatting>
  <conditionalFormatting sqref="AA35">
    <cfRule type="cellIs" dxfId="446" priority="133" operator="notEqual">
      <formula>AV38</formula>
    </cfRule>
    <cfRule type="cellIs" dxfId="445" priority="134" operator="greaterThan">
      <formula>0</formula>
    </cfRule>
  </conditionalFormatting>
  <conditionalFormatting sqref="AN36:AN37 AP36:AP37">
    <cfRule type="cellIs" dxfId="444" priority="131" operator="notEqual">
      <formula>AM39</formula>
    </cfRule>
    <cfRule type="cellIs" dxfId="443" priority="132" operator="greaterThan">
      <formula>0</formula>
    </cfRule>
  </conditionalFormatting>
  <conditionalFormatting sqref="AN36:AN37 AP36:AP37">
    <cfRule type="cellIs" dxfId="442" priority="129" operator="notEqual">
      <formula>AU39</formula>
    </cfRule>
    <cfRule type="cellIs" dxfId="441" priority="130" operator="greaterThan">
      <formula>0</formula>
    </cfRule>
  </conditionalFormatting>
  <conditionalFormatting sqref="AN36:AN37 AP36:AP37">
    <cfRule type="cellIs" dxfId="440" priority="127" operator="notEqual">
      <formula>AM39</formula>
    </cfRule>
    <cfRule type="cellIs" dxfId="439" priority="128" operator="greaterThan">
      <formula>0</formula>
    </cfRule>
  </conditionalFormatting>
  <conditionalFormatting sqref="AN36:AN37 AP36:AP37">
    <cfRule type="cellIs" dxfId="438" priority="125" operator="notEqual">
      <formula>AU39</formula>
    </cfRule>
    <cfRule type="cellIs" dxfId="437" priority="126" operator="greaterThan">
      <formula>0</formula>
    </cfRule>
  </conditionalFormatting>
  <conditionalFormatting sqref="AA35">
    <cfRule type="cellIs" dxfId="436" priority="123" operator="notEqual">
      <formula>AV38</formula>
    </cfRule>
    <cfRule type="cellIs" dxfId="435" priority="124" operator="greaterThan">
      <formula>0</formula>
    </cfRule>
  </conditionalFormatting>
  <conditionalFormatting sqref="AN36:AN37 AP36:AP37">
    <cfRule type="cellIs" dxfId="434" priority="121" operator="notEqual">
      <formula>AM39</formula>
    </cfRule>
    <cfRule type="cellIs" dxfId="433" priority="122" operator="greaterThan">
      <formula>0</formula>
    </cfRule>
  </conditionalFormatting>
  <conditionalFormatting sqref="AN36:AN37 AP36:AP37">
    <cfRule type="cellIs" dxfId="432" priority="119" operator="notEqual">
      <formula>AU39</formula>
    </cfRule>
    <cfRule type="cellIs" dxfId="431" priority="120" operator="greaterThan">
      <formula>0</formula>
    </cfRule>
  </conditionalFormatting>
  <conditionalFormatting sqref="Y35">
    <cfRule type="cellIs" dxfId="430" priority="117" operator="notEqual">
      <formula>AN38</formula>
    </cfRule>
    <cfRule type="cellIs" dxfId="429" priority="118" operator="greaterThan">
      <formula>0</formula>
    </cfRule>
  </conditionalFormatting>
  <conditionalFormatting sqref="Y35">
    <cfRule type="cellIs" dxfId="428" priority="115" operator="notEqual">
      <formula>AV38</formula>
    </cfRule>
    <cfRule type="cellIs" dxfId="427" priority="116" operator="greaterThan">
      <formula>0</formula>
    </cfRule>
  </conditionalFormatting>
  <conditionalFormatting sqref="AB35 AD35">
    <cfRule type="cellIs" dxfId="426" priority="113" operator="notEqual">
      <formula>AA38</formula>
    </cfRule>
    <cfRule type="cellIs" dxfId="425" priority="114" operator="greaterThan">
      <formula>0</formula>
    </cfRule>
  </conditionalFormatting>
  <conditionalFormatting sqref="AB35 AD35">
    <cfRule type="cellIs" dxfId="424" priority="111" operator="notEqual">
      <formula>AI38</formula>
    </cfRule>
    <cfRule type="cellIs" dxfId="423" priority="112" operator="greaterThan">
      <formula>0</formula>
    </cfRule>
  </conditionalFormatting>
  <conditionalFormatting sqref="AB35 AD35">
    <cfRule type="cellIs" dxfId="422" priority="109" operator="notEqual">
      <formula>AA38</formula>
    </cfRule>
    <cfRule type="cellIs" dxfId="421" priority="110" operator="greaterThan">
      <formula>0</formula>
    </cfRule>
  </conditionalFormatting>
  <conditionalFormatting sqref="AB35 AD35">
    <cfRule type="cellIs" dxfId="420" priority="107" operator="notEqual">
      <formula>AI38</formula>
    </cfRule>
    <cfRule type="cellIs" dxfId="419" priority="108" operator="greaterThan">
      <formula>0</formula>
    </cfRule>
  </conditionalFormatting>
  <conditionalFormatting sqref="AB35 AD35">
    <cfRule type="cellIs" dxfId="418" priority="105" operator="notEqual">
      <formula>AA38</formula>
    </cfRule>
    <cfRule type="cellIs" dxfId="417" priority="106" operator="greaterThan">
      <formula>0</formula>
    </cfRule>
  </conditionalFormatting>
  <conditionalFormatting sqref="AB35 AD35">
    <cfRule type="cellIs" dxfId="416" priority="103" operator="notEqual">
      <formula>AI38</formula>
    </cfRule>
    <cfRule type="cellIs" dxfId="415" priority="104" operator="greaterThan">
      <formula>0</formula>
    </cfRule>
  </conditionalFormatting>
  <conditionalFormatting sqref="AB35 AD35">
    <cfRule type="cellIs" dxfId="414" priority="101" operator="notEqual">
      <formula>AA38</formula>
    </cfRule>
    <cfRule type="cellIs" dxfId="413" priority="102" operator="greaterThan">
      <formula>0</formula>
    </cfRule>
  </conditionalFormatting>
  <conditionalFormatting sqref="AB35 AD35">
    <cfRule type="cellIs" dxfId="412" priority="99" operator="notEqual">
      <formula>AI38</formula>
    </cfRule>
    <cfRule type="cellIs" dxfId="411" priority="100" operator="greaterThan">
      <formula>0</formula>
    </cfRule>
  </conditionalFormatting>
  <conditionalFormatting sqref="AN35 AP35">
    <cfRule type="cellIs" dxfId="410" priority="97" operator="notEqual">
      <formula>AM38</formula>
    </cfRule>
    <cfRule type="cellIs" dxfId="409" priority="98" operator="greaterThan">
      <formula>0</formula>
    </cfRule>
  </conditionalFormatting>
  <conditionalFormatting sqref="AN35 AP35">
    <cfRule type="cellIs" dxfId="408" priority="95" operator="notEqual">
      <formula>AU38</formula>
    </cfRule>
    <cfRule type="cellIs" dxfId="407" priority="96" operator="greaterThan">
      <formula>0</formula>
    </cfRule>
  </conditionalFormatting>
  <conditionalFormatting sqref="AN35 AP35">
    <cfRule type="cellIs" dxfId="406" priority="93" operator="notEqual">
      <formula>AM38</formula>
    </cfRule>
    <cfRule type="cellIs" dxfId="405" priority="94" operator="greaterThan">
      <formula>0</formula>
    </cfRule>
  </conditionalFormatting>
  <conditionalFormatting sqref="AN35 AP35">
    <cfRule type="cellIs" dxfId="404" priority="91" operator="notEqual">
      <formula>AU38</formula>
    </cfRule>
    <cfRule type="cellIs" dxfId="403" priority="92" operator="greaterThan">
      <formula>0</formula>
    </cfRule>
  </conditionalFormatting>
  <conditionalFormatting sqref="AN35 AP35">
    <cfRule type="cellIs" dxfId="402" priority="89" operator="notEqual">
      <formula>AM38</formula>
    </cfRule>
    <cfRule type="cellIs" dxfId="401" priority="90" operator="greaterThan">
      <formula>0</formula>
    </cfRule>
  </conditionalFormatting>
  <conditionalFormatting sqref="AN35 AP35">
    <cfRule type="cellIs" dxfId="400" priority="87" operator="notEqual">
      <formula>AU38</formula>
    </cfRule>
    <cfRule type="cellIs" dxfId="399" priority="88" operator="greaterThan">
      <formula>0</formula>
    </cfRule>
  </conditionalFormatting>
  <conditionalFormatting sqref="AN35 AP35">
    <cfRule type="cellIs" dxfId="398" priority="85" operator="notEqual">
      <formula>AM38</formula>
    </cfRule>
    <cfRule type="cellIs" dxfId="397" priority="86" operator="greaterThan">
      <formula>0</formula>
    </cfRule>
  </conditionalFormatting>
  <conditionalFormatting sqref="AN35 AP35">
    <cfRule type="cellIs" dxfId="396" priority="83" operator="notEqual">
      <formula>AU38</formula>
    </cfRule>
    <cfRule type="cellIs" dxfId="395" priority="84" operator="greaterThan">
      <formula>0</formula>
    </cfRule>
  </conditionalFormatting>
  <conditionalFormatting sqref="E72 E59:E60 E64:E67 E70">
    <cfRule type="cellIs" dxfId="394" priority="82" operator="lessThan">
      <formula>0</formula>
    </cfRule>
  </conditionalFormatting>
  <conditionalFormatting sqref="E267 E283 E425:E430 E433 E481 E484:E486 E489:E490 E601 E337:E339 E346:E348">
    <cfRule type="cellIs" dxfId="393" priority="80" operator="lessThan">
      <formula>0</formula>
    </cfRule>
  </conditionalFormatting>
  <conditionalFormatting sqref="E732">
    <cfRule type="cellIs" dxfId="392" priority="66" operator="lessThan">
      <formula>0</formula>
    </cfRule>
  </conditionalFormatting>
  <conditionalFormatting sqref="E43:E45">
    <cfRule type="cellIs" dxfId="391" priority="64" operator="lessThan">
      <formula>0</formula>
    </cfRule>
  </conditionalFormatting>
  <conditionalFormatting sqref="AI37 AU37 W37">
    <cfRule type="cellIs" dxfId="390" priority="716" operator="notEqual">
      <formula>#REF!</formula>
    </cfRule>
  </conditionalFormatting>
  <conditionalFormatting sqref="E167 E165 E144:E152 E126:E128 E121 E110:E112 E71 E68:E69 E61:E63 E46:E58 E88:E98">
    <cfRule type="cellIs" dxfId="389" priority="46" operator="lessThan">
      <formula>0</formula>
    </cfRule>
  </conditionalFormatting>
  <conditionalFormatting sqref="E223 E208:E210 E184:E186 E168:E169">
    <cfRule type="cellIs" dxfId="388" priority="45" operator="lessThan">
      <formula>0</formula>
    </cfRule>
  </conditionalFormatting>
  <conditionalFormatting sqref="Q35:Q37">
    <cfRule type="cellIs" dxfId="387" priority="43" operator="notEqual">
      <formula>N38</formula>
    </cfRule>
    <cfRule type="cellIs" dxfId="386" priority="44" operator="greaterThan">
      <formula>0</formula>
    </cfRule>
  </conditionalFormatting>
  <conditionalFormatting sqref="Q35:Q37">
    <cfRule type="cellIs" dxfId="385" priority="41" operator="notEqual">
      <formula>V38</formula>
    </cfRule>
    <cfRule type="cellIs" dxfId="384" priority="42" operator="greaterThan">
      <formula>0</formula>
    </cfRule>
  </conditionalFormatting>
  <conditionalFormatting sqref="Q764">
    <cfRule type="cellIs" dxfId="383" priority="40" operator="greaterThan">
      <formula>0</formula>
    </cfRule>
  </conditionalFormatting>
  <conditionalFormatting sqref="Q35:Q37">
    <cfRule type="cellIs" dxfId="382" priority="38" operator="notEqual">
      <formula>N38</formula>
    </cfRule>
    <cfRule type="cellIs" dxfId="381" priority="39" operator="greaterThan">
      <formula>0</formula>
    </cfRule>
  </conditionalFormatting>
  <conditionalFormatting sqref="Q35:Q37">
    <cfRule type="cellIs" dxfId="380" priority="36" operator="notEqual">
      <formula>V38</formula>
    </cfRule>
    <cfRule type="cellIs" dxfId="379" priority="37" operator="greaterThan">
      <formula>0</formula>
    </cfRule>
  </conditionalFormatting>
  <conditionalFormatting sqref="Q35:Q37">
    <cfRule type="cellIs" dxfId="378" priority="34" operator="notEqual">
      <formula>N38</formula>
    </cfRule>
    <cfRule type="cellIs" dxfId="377" priority="35" operator="greaterThan">
      <formula>0</formula>
    </cfRule>
  </conditionalFormatting>
  <conditionalFormatting sqref="Q35:Q37">
    <cfRule type="cellIs" dxfId="376" priority="32" operator="notEqual">
      <formula>V38</formula>
    </cfRule>
    <cfRule type="cellIs" dxfId="375" priority="33" operator="greaterThan">
      <formula>0</formula>
    </cfRule>
  </conditionalFormatting>
  <conditionalFormatting sqref="Q764">
    <cfRule type="cellIs" dxfId="374" priority="31" operator="greaterThan">
      <formula>0</formula>
    </cfRule>
  </conditionalFormatting>
  <conditionalFormatting sqref="Q35:Q37">
    <cfRule type="cellIs" dxfId="373" priority="29" operator="notEqual">
      <formula>N38</formula>
    </cfRule>
    <cfRule type="cellIs" dxfId="372" priority="30" operator="greaterThan">
      <formula>0</formula>
    </cfRule>
  </conditionalFormatting>
  <conditionalFormatting sqref="Q35:Q37">
    <cfRule type="cellIs" dxfId="371" priority="27" operator="notEqual">
      <formula>V38</formula>
    </cfRule>
    <cfRule type="cellIs" dxfId="370" priority="28" operator="greaterThan">
      <formula>0</formula>
    </cfRule>
  </conditionalFormatting>
  <conditionalFormatting sqref="AO36:AO37">
    <cfRule type="cellIs" dxfId="369" priority="25" operator="notEqual">
      <formula>AT39</formula>
    </cfRule>
    <cfRule type="cellIs" dxfId="368" priority="26" operator="greaterThan">
      <formula>0</formula>
    </cfRule>
  </conditionalFormatting>
  <conditionalFormatting sqref="AO36:AO37">
    <cfRule type="cellIs" dxfId="367" priority="23" operator="notEqual">
      <formula>AL39</formula>
    </cfRule>
    <cfRule type="cellIs" dxfId="366" priority="24" operator="greaterThan">
      <formula>0</formula>
    </cfRule>
  </conditionalFormatting>
  <conditionalFormatting sqref="AO764">
    <cfRule type="cellIs" dxfId="365" priority="22" operator="greaterThan">
      <formula>0</formula>
    </cfRule>
  </conditionalFormatting>
  <conditionalFormatting sqref="AO36:AO37">
    <cfRule type="cellIs" dxfId="364" priority="20" operator="notEqual">
      <formula>AT39</formula>
    </cfRule>
    <cfRule type="cellIs" dxfId="363" priority="21" operator="greaterThan">
      <formula>0</formula>
    </cfRule>
  </conditionalFormatting>
  <conditionalFormatting sqref="AO764">
    <cfRule type="cellIs" dxfId="362" priority="19" operator="greaterThan">
      <formula>0</formula>
    </cfRule>
  </conditionalFormatting>
  <conditionalFormatting sqref="AC764">
    <cfRule type="cellIs" dxfId="361" priority="18" operator="greaterThan">
      <formula>0</formula>
    </cfRule>
  </conditionalFormatting>
  <conditionalFormatting sqref="AC36:AC37">
    <cfRule type="cellIs" dxfId="360" priority="16" operator="notEqual">
      <formula>Z39</formula>
    </cfRule>
    <cfRule type="cellIs" dxfId="359" priority="17" operator="greaterThan">
      <formula>0</formula>
    </cfRule>
  </conditionalFormatting>
  <conditionalFormatting sqref="AC36:AC37">
    <cfRule type="cellIs" dxfId="358" priority="14" operator="notEqual">
      <formula>AH39</formula>
    </cfRule>
    <cfRule type="cellIs" dxfId="357" priority="15" operator="greaterThan">
      <formula>0</formula>
    </cfRule>
  </conditionalFormatting>
  <conditionalFormatting sqref="AC36:AC37">
    <cfRule type="cellIs" dxfId="356" priority="12" operator="notEqual">
      <formula>Z39</formula>
    </cfRule>
    <cfRule type="cellIs" dxfId="355" priority="13" operator="greaterThan">
      <formula>0</formula>
    </cfRule>
  </conditionalFormatting>
  <conditionalFormatting sqref="AC36:AC37">
    <cfRule type="cellIs" dxfId="354" priority="10" operator="notEqual">
      <formula>AH39</formula>
    </cfRule>
    <cfRule type="cellIs" dxfId="353" priority="11" operator="greaterThan">
      <formula>0</formula>
    </cfRule>
  </conditionalFormatting>
  <conditionalFormatting sqref="AC764">
    <cfRule type="cellIs" dxfId="352" priority="9" operator="greaterThan">
      <formula>0</formula>
    </cfRule>
  </conditionalFormatting>
  <conditionalFormatting sqref="AC36:AC37">
    <cfRule type="cellIs" dxfId="351" priority="7" operator="notEqual">
      <formula>Z39</formula>
    </cfRule>
    <cfRule type="cellIs" dxfId="350" priority="8" operator="greaterThan">
      <formula>0</formula>
    </cfRule>
  </conditionalFormatting>
  <conditionalFormatting sqref="AC36:AC37">
    <cfRule type="cellIs" dxfId="349" priority="5" operator="notEqual">
      <formula>AH39</formula>
    </cfRule>
    <cfRule type="cellIs" dxfId="348" priority="6" operator="greaterThan">
      <formula>0</formula>
    </cfRule>
  </conditionalFormatting>
  <conditionalFormatting sqref="AC36:AC37">
    <cfRule type="cellIs" dxfId="347" priority="3" operator="notEqual">
      <formula>Z39</formula>
    </cfRule>
    <cfRule type="cellIs" dxfId="346" priority="4" operator="greaterThan">
      <formula>0</formula>
    </cfRule>
  </conditionalFormatting>
  <conditionalFormatting sqref="AC36:AC37">
    <cfRule type="cellIs" dxfId="345" priority="1" operator="notEqual">
      <formula>AH39</formula>
    </cfRule>
    <cfRule type="cellIs" dxfId="344" priority="2" operator="greaterThan">
      <formula>0</formula>
    </cfRule>
  </conditionalFormatting>
  <pageMargins left="0.23622047244094491" right="0.31496062992125984" top="0.55118110236220474" bottom="0.47244094488188981" header="0.31496062992125984" footer="0.43307086614173229"/>
  <pageSetup paperSize="9" scale="70" orientation="landscape" verticalDpi="300" r:id="rId1"/>
  <colBreaks count="3" manualBreakCount="3">
    <brk id="12" max="959" man="1"/>
    <brk id="24" max="959" man="1"/>
    <brk id="36" max="95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31"/>
  <sheetViews>
    <sheetView topLeftCell="C19" zoomScale="112" zoomScaleNormal="112" workbookViewId="0">
      <pane xSplit="3" ySplit="3" topLeftCell="AN121" activePane="bottomRight" state="frozen"/>
      <selection activeCell="C19" sqref="C19"/>
      <selection pane="topRight" activeCell="F19" sqref="F19"/>
      <selection pane="bottomLeft" activeCell="C22" sqref="C22"/>
      <selection pane="bottomRight" activeCell="AX125" sqref="AX125"/>
    </sheetView>
  </sheetViews>
  <sheetFormatPr defaultRowHeight="16.5"/>
  <cols>
    <col min="1" max="1" width="5.5703125" style="298" customWidth="1"/>
    <col min="2" max="2" width="6" style="302" customWidth="1"/>
    <col min="3" max="3" width="29.42578125" style="298" customWidth="1"/>
    <col min="4" max="4" width="20.5703125" style="303" customWidth="1"/>
    <col min="5" max="5" width="10.140625" style="298" hidden="1" customWidth="1"/>
    <col min="6" max="6" width="11.7109375" style="298" customWidth="1"/>
    <col min="7" max="7" width="9.7109375" style="298" customWidth="1"/>
    <col min="8" max="8" width="18.85546875" style="298" hidden="1" customWidth="1"/>
    <col min="9" max="9" width="20.42578125" style="298" customWidth="1"/>
    <col min="10" max="10" width="17" style="298" customWidth="1"/>
    <col min="11" max="11" width="13.140625" style="302" customWidth="1"/>
    <col min="12" max="12" width="19.5703125" style="302" customWidth="1"/>
    <col min="13" max="13" width="20.85546875" style="298" bestFit="1" customWidth="1"/>
    <col min="14" max="14" width="22.140625" style="298" customWidth="1"/>
    <col min="15" max="15" width="14" style="298" customWidth="1"/>
    <col min="16" max="16" width="11" style="298" bestFit="1" customWidth="1"/>
    <col min="17" max="17" width="16.42578125" style="641" customWidth="1"/>
    <col min="18" max="19" width="16.42578125" style="641" hidden="1" customWidth="1"/>
    <col min="20" max="21" width="19.7109375" style="298" customWidth="1"/>
    <col min="22" max="22" width="22.7109375" style="298" customWidth="1"/>
    <col min="23" max="23" width="18.140625" style="302" customWidth="1"/>
    <col min="24" max="24" width="20.140625" style="302" customWidth="1"/>
    <col min="25" max="25" width="21" style="298" customWidth="1"/>
    <col min="26" max="26" width="23.85546875" style="298" customWidth="1"/>
    <col min="27" max="28" width="16.42578125" style="298" customWidth="1"/>
    <col min="29" max="29" width="16.42578125" style="641" customWidth="1"/>
    <col min="30" max="31" width="16.42578125" style="641" hidden="1" customWidth="1"/>
    <col min="32" max="33" width="19.7109375" style="298" customWidth="1"/>
    <col min="34" max="34" width="22.7109375" style="298" customWidth="1"/>
    <col min="35" max="35" width="18.140625" style="302" customWidth="1"/>
    <col min="36" max="36" width="20.140625" style="302" customWidth="1"/>
    <col min="37" max="37" width="21" style="298" customWidth="1"/>
    <col min="38" max="38" width="23.85546875" style="298" customWidth="1"/>
    <col min="39" max="40" width="16.42578125" style="298" customWidth="1"/>
    <col min="41" max="41" width="16.42578125" style="641" customWidth="1"/>
    <col min="42" max="43" width="16.42578125" style="641" hidden="1" customWidth="1"/>
    <col min="44" max="45" width="19.7109375" style="298" customWidth="1"/>
    <col min="46" max="46" width="22.7109375" style="298" customWidth="1"/>
    <col min="47" max="47" width="18.140625" style="302" customWidth="1"/>
    <col min="48" max="48" width="20.140625" style="302" customWidth="1"/>
    <col min="49" max="49" width="21" style="298" customWidth="1"/>
    <col min="50" max="50" width="23.85546875" style="298" customWidth="1"/>
    <col min="51" max="16384" width="9.140625" style="298"/>
  </cols>
  <sheetData>
    <row r="1" spans="2:50" s="294" customFormat="1" ht="118.5" customHeight="1" thickBot="1">
      <c r="D1" s="1589" t="s">
        <v>47</v>
      </c>
      <c r="E1" s="1576" t="str">
        <f>+E21</f>
        <v>հաստիք</v>
      </c>
      <c r="F1" s="1559"/>
      <c r="G1" s="1559"/>
      <c r="H1" s="295" t="str">
        <f>+H21</f>
        <v>Բազային դրույքաչափ</v>
      </c>
      <c r="I1" s="295" t="str">
        <f>+I21</f>
        <v>Հավելավճար</v>
      </c>
      <c r="J1" s="295" t="str">
        <f>+J21</f>
        <v>Հավելում (բարձր լեռնային կամ գաղտնիության)</v>
      </c>
      <c r="K1" s="294" t="s">
        <v>821</v>
      </c>
      <c r="L1" s="379" t="str">
        <f>+K21</f>
        <v>Ըստ դատ.ծառ.պաշտ.ենթախմբ.</v>
      </c>
      <c r="M1" s="642" t="str">
        <f>+M21</f>
        <v xml:space="preserve">Ընդամենը ամսական աշխատավարձ </v>
      </c>
      <c r="N1" s="276" t="str">
        <f>+N21</f>
        <v>Ընդամենը տարեկան  աշխատավարձ 2021</v>
      </c>
      <c r="O1" s="1559" t="str">
        <f>+E1</f>
        <v>հաստիք</v>
      </c>
      <c r="P1" s="1559"/>
      <c r="Q1" s="1559"/>
      <c r="R1" s="1559"/>
      <c r="S1" s="1559"/>
      <c r="T1" s="276" t="str">
        <f>+T21</f>
        <v>Բազային դրույքաչափ</v>
      </c>
      <c r="U1" s="295" t="str">
        <f>+U21</f>
        <v>Հավելավճար</v>
      </c>
      <c r="V1" s="295" t="str">
        <f>+V21</f>
        <v>Հավելում (բարձր լեռնային կամ գաղտնիության)</v>
      </c>
      <c r="W1" s="294" t="s">
        <v>821</v>
      </c>
      <c r="X1" s="379" t="str">
        <f>+W21</f>
        <v>Ըստ դատ.ծառ.պաշտ.ենթախմբ.</v>
      </c>
      <c r="Y1" s="276" t="str">
        <f>+Y21</f>
        <v xml:space="preserve">Ընդամենը ամսական աշխատավարձ </v>
      </c>
      <c r="Z1" s="276" t="str">
        <f>+Z21</f>
        <v>Ընդամենը տարեկան  աշխատավարձ 2022</v>
      </c>
      <c r="AA1" s="1559" t="str">
        <f>+O1</f>
        <v>հաստիք</v>
      </c>
      <c r="AB1" s="1559"/>
      <c r="AC1" s="1559"/>
      <c r="AD1" s="1559"/>
      <c r="AE1" s="1559"/>
      <c r="AF1" s="642" t="str">
        <f>+AF21</f>
        <v>Բազային դրույքաչափ</v>
      </c>
      <c r="AG1" s="295" t="str">
        <f>+AG21</f>
        <v>Հավելավճար</v>
      </c>
      <c r="AH1" s="295" t="str">
        <f>+AH21</f>
        <v>Հավելում (բարձր լեռնային կամ գաղտնիության)</v>
      </c>
      <c r="AI1" s="294" t="s">
        <v>821</v>
      </c>
      <c r="AJ1" s="379" t="str">
        <f>+AI21</f>
        <v>Ըստ դատ.ծառ.պաշտ.ենթախմբ.</v>
      </c>
      <c r="AK1" s="276" t="str">
        <f>+AK21</f>
        <v xml:space="preserve">Ընդամենը ամսական աշխատավարձ </v>
      </c>
      <c r="AL1" s="276" t="str">
        <f>+AL21</f>
        <v>Ընդամենը տարեկան  աշխատավարձ 2023</v>
      </c>
      <c r="AM1" s="1559" t="str">
        <f>+AA1</f>
        <v>հաստիք</v>
      </c>
      <c r="AN1" s="1559"/>
      <c r="AO1" s="1559"/>
      <c r="AP1" s="1559"/>
      <c r="AQ1" s="1559"/>
      <c r="AR1" s="642" t="str">
        <f>+AR21</f>
        <v>Բազային դրույքաչափ</v>
      </c>
      <c r="AS1" s="295" t="str">
        <f>+AS21</f>
        <v>Հավելավճար</v>
      </c>
      <c r="AT1" s="295" t="str">
        <f>+AT21</f>
        <v>Հավելում (բարձր լեռնային կամ գաղտնիության)</v>
      </c>
      <c r="AU1" s="294" t="s">
        <v>821</v>
      </c>
      <c r="AV1" s="379" t="str">
        <f>+AU21</f>
        <v>Ըստ դատ.ծառ.պաշտ.ենթախմբ.</v>
      </c>
      <c r="AW1" s="276" t="str">
        <f>+AW21</f>
        <v xml:space="preserve">Ընդամենը ամսական աշխատավարձ </v>
      </c>
      <c r="AX1" s="276" t="str">
        <f>+AX21</f>
        <v>Ընդամենը տարեկան  աշխատավարձ 2024</v>
      </c>
    </row>
    <row r="2" spans="2:50" s="296" customFormat="1" ht="23.25" customHeight="1" thickBot="1">
      <c r="D2" s="1590"/>
      <c r="E2" s="1572">
        <f>SUM(E128,E163,E206,E252,E283,E483,E512,E555,E589,E625,E667,E705,E746,E782,E812,E888,E931)</f>
        <v>797</v>
      </c>
      <c r="F2" s="1561"/>
      <c r="G2" s="1573"/>
      <c r="H2" s="380">
        <v>66140</v>
      </c>
      <c r="I2" s="297">
        <f>SUM(I128,I163,I206,I252,I283,I483,I512,I555,I589,I625,I667,I705,I746,I782,I812,I888,I931)</f>
        <v>369193.83</v>
      </c>
      <c r="J2" s="297">
        <f>SUM(J128,J163,J206,J252,J283,J483,J512,J555,J589,J625,J667,J705,J746,J782,J812,J888,J931)</f>
        <v>560277.06999999995</v>
      </c>
      <c r="K2" s="297">
        <f>SUM(L127,L162,L205,L251,L282,L482,L511,L554,L588,L624,L666,L704,L745,L781,L811,L887,L930)</f>
        <v>246000</v>
      </c>
      <c r="L2" s="297">
        <f>SUM(L128,L163,L206,L252,L283,L483,L512,L555,L589,L625,L667,L705,L746,L782,L812,L888,L931)</f>
        <v>135237746.82000002</v>
      </c>
      <c r="M2" s="297">
        <f>SUM(M128,M163,M206,M252,M283,M483,M512,M555,M589,M625,M667,M705,M746,M782,M812,M888,M931)</f>
        <v>136167217.72000003</v>
      </c>
      <c r="N2" s="297">
        <f>SUM(N128,N163,N206,N252,N283,N483,N512,N555,N589,N625,N667,N705,N746,N782,N812,N888,N931)</f>
        <v>1769927830.3599997</v>
      </c>
      <c r="O2" s="1560">
        <f>O128+O163+O206+O252+O283+O483+O512+O555+O589+O625+O667+O705+O746+O782+O812+O888+O931</f>
        <v>797</v>
      </c>
      <c r="P2" s="1561"/>
      <c r="Q2" s="1561"/>
      <c r="R2" s="1561"/>
      <c r="S2" s="1562"/>
      <c r="T2" s="297">
        <v>66140</v>
      </c>
      <c r="U2" s="297">
        <f>SUM(U128,U163,U206,U252,U283,U483,U512,U555,U589,U625,U667,U705,U746,U782,U812,U888,U931)</f>
        <v>365556.12999999995</v>
      </c>
      <c r="V2" s="297">
        <f>SUM(V128,V163,V206,V252,V283,V483,V512,V555,V589,V625,V667,V705,V746,V782,V812,V888,V931)</f>
        <v>565237.57000000007</v>
      </c>
      <c r="W2" s="297">
        <f>SUM(X127,X162,X205,X251,X282,X482,X511,X554,X588,X624,X666,X704,X745,X781,X811,X887,X930)</f>
        <v>246000</v>
      </c>
      <c r="X2" s="297">
        <f>SUM(X128,X163,X206,X252,X283,X483,X512,X555,X589,X625,X667,X705,X746,X782,X812,X888,X931)</f>
        <v>137866817.13999996</v>
      </c>
      <c r="Y2" s="297">
        <f>SUM(Y128,Y163,Y206,Y252,Y283,Y483,Y512,Y555,Y589,Y625,Y667,Y705,Y746,Y782,Y812,Y888,Y931)</f>
        <v>138797610.83999991</v>
      </c>
      <c r="Z2" s="297">
        <f>SUM(Z128,Z163,Z206,Z252,Z283,Z483,Z512,Z555,Z589,Z625,Z667,Z705,Z746,Z782,Z812,Z888,Z931)</f>
        <v>1804122940.9200003</v>
      </c>
      <c r="AA2" s="1560">
        <f>AA128+AA163+AA206+AA252+AA283+AA483+AA512+AA555+AA589+AA625+AA667+AA705+AA746+AA782+AA812+AA888+AA931</f>
        <v>797</v>
      </c>
      <c r="AB2" s="1561"/>
      <c r="AC2" s="1561"/>
      <c r="AD2" s="1561"/>
      <c r="AE2" s="1562"/>
      <c r="AF2" s="297">
        <v>66140</v>
      </c>
      <c r="AG2" s="297">
        <f>SUM(AG128,AG163,AG206,AG252,AG283,AG483,AG512,AG555,AG589,AG625,AG667,AG705,AG746,AG782,AG812,AG888,AG931)</f>
        <v>368433.22000000003</v>
      </c>
      <c r="AH2" s="297">
        <f>SUM(AH128,AH163,AH206,AH252,AH283,AH483,AH512,AH555,AH589,AH625,AH667,AH705,AH746,AH782,AH812,AH888,AH931)</f>
        <v>569404.39</v>
      </c>
      <c r="AI2" s="297">
        <f>SUM(AJ127,AJ162,AJ205,AJ251,AJ282,AJ482,AJ511,AJ554,AJ588,AJ624,AJ666,AJ704,AJ745,AJ781,AJ811,AJ887,AJ930)</f>
        <v>246000</v>
      </c>
      <c r="AJ2" s="297">
        <f>SUM(AJ128,AJ163,AJ206,AJ252,AJ283,AJ483,AJ512,AJ555,AJ589,AJ625,AJ667,AJ705,AJ746,AJ782,AJ812,AJ888,AJ931)</f>
        <v>140269687.87</v>
      </c>
      <c r="AK2" s="297">
        <f>SUM(AK128,AK163,AK206,AK252,AK283,AK483,AK512,AK555,AK589,AK625,AK667,AK705,AK746,AK782,AK812,AK888,AK931)</f>
        <v>141207525.48000002</v>
      </c>
      <c r="AL2" s="297">
        <f>SUM(AL128,AL163,AL206,AL252,AL283,AL483,AL512,AL555,AL589,AL625,AL667,AL705,AL746,AL782,AL812,AL888,AL931)</f>
        <v>1835451831.2399998</v>
      </c>
      <c r="AM2" s="1560">
        <f>AM128+AM163+AM206+AM252+AM283+AM483+AM512+AM555+AM589+AM625+AM667+AM705+AM746+AM782+AM812+AM888+AM931</f>
        <v>797</v>
      </c>
      <c r="AN2" s="1561"/>
      <c r="AO2" s="1561"/>
      <c r="AP2" s="1561"/>
      <c r="AQ2" s="1562"/>
      <c r="AR2" s="297">
        <v>66140</v>
      </c>
      <c r="AS2" s="297">
        <f>SUM(AS128,AS163,AS206,AS252,AS283,AS483,AS512,AS555,AS589,AS625,AS667,AS705,AS746,AS782,AS812,AS888,AS931)</f>
        <v>370681.98</v>
      </c>
      <c r="AT2" s="297">
        <f>SUM(AT128,AT163,AT206,AT252,AT283,AT483,AT512,AT555,AT589,AT625,AT667,AT705,AT746,AT782,AT812,AT888,AT931)</f>
        <v>573571.21</v>
      </c>
      <c r="AU2" s="297">
        <f>SUM(AV127,AV162,AV205,AV251,AV282,AV482,AV511,AV554,AV588,AV624,AV666,AV704,AV745,AV781,AV811,AV887,AV930)</f>
        <v>246000</v>
      </c>
      <c r="AV2" s="297">
        <f>SUM(AV128,AV163,AV206,AV252,AV283,AV483,AV512,AV555,AV589,AV625,AV667,AV705,AV746,AV782,AV812,AV888,AV931)</f>
        <v>142671892.84999996</v>
      </c>
      <c r="AW2" s="297">
        <f>SUM(AW128,AW163,AW206,AW252,AW283,AW483,AW512,AW555,AW589,AW625,AW667,AW705,AW746,AW782,AW812,AW888,AW931)</f>
        <v>143616146.03999996</v>
      </c>
      <c r="AX2" s="297">
        <f>SUM(AX128,AX163,AX206,AX252,AX283,AX483,AX512,AX555,AX589,AX625,AX667,AX705,AX746,AX782,AX812,AX888,AX931)</f>
        <v>1866763898.5200007</v>
      </c>
    </row>
    <row r="3" spans="2:50" ht="23.25" customHeight="1" thickBot="1">
      <c r="B3" s="298"/>
      <c r="D3" s="299" t="s">
        <v>48</v>
      </c>
      <c r="E3" s="1574"/>
      <c r="F3" s="1564"/>
      <c r="G3" s="1575"/>
      <c r="H3" s="300">
        <f>+H2/1000</f>
        <v>66.14</v>
      </c>
      <c r="I3" s="301">
        <f>+I2/1000</f>
        <v>369.19382999999999</v>
      </c>
      <c r="J3" s="301">
        <f>+J2/1000</f>
        <v>560.27706999999998</v>
      </c>
      <c r="K3" s="301">
        <f>+K2/1000</f>
        <v>246</v>
      </c>
      <c r="L3" s="381">
        <f>SUM(L2/1000)</f>
        <v>135237.74682000003</v>
      </c>
      <c r="M3" s="301">
        <f>+M2/1000</f>
        <v>136167.21772000002</v>
      </c>
      <c r="N3" s="301">
        <f>+N2/1000</f>
        <v>1769927.8303599996</v>
      </c>
      <c r="O3" s="1563"/>
      <c r="P3" s="1564"/>
      <c r="Q3" s="1564"/>
      <c r="R3" s="1564"/>
      <c r="S3" s="1565"/>
      <c r="T3" s="301">
        <f>+T2/1000</f>
        <v>66.14</v>
      </c>
      <c r="U3" s="301">
        <f>+U2/1000</f>
        <v>365.55612999999994</v>
      </c>
      <c r="V3" s="301">
        <f>+V2/1000</f>
        <v>565.23757000000012</v>
      </c>
      <c r="W3" s="381">
        <f>SUM(W2/1000)</f>
        <v>246</v>
      </c>
      <c r="X3" s="381">
        <f>SUM(X2/1000)</f>
        <v>137866.81713999997</v>
      </c>
      <c r="Y3" s="382">
        <f>+Y2/1000</f>
        <v>138797.61083999992</v>
      </c>
      <c r="Z3" s="383">
        <f>+Z2/1000</f>
        <v>1804122.9409200004</v>
      </c>
      <c r="AA3" s="1563"/>
      <c r="AB3" s="1564"/>
      <c r="AC3" s="1564"/>
      <c r="AD3" s="1564"/>
      <c r="AE3" s="1565"/>
      <c r="AF3" s="301">
        <f>+AF2/1000</f>
        <v>66.14</v>
      </c>
      <c r="AG3" s="301">
        <f>+AG2/1000</f>
        <v>368.43322000000001</v>
      </c>
      <c r="AH3" s="301">
        <f>+AH2/1000</f>
        <v>569.40439000000003</v>
      </c>
      <c r="AI3" s="381">
        <f>SUM(AI2/1000)</f>
        <v>246</v>
      </c>
      <c r="AJ3" s="381">
        <f>SUM(AJ2/1000)</f>
        <v>140269.68786999999</v>
      </c>
      <c r="AK3" s="382">
        <f>+AK2/1000</f>
        <v>141207.52548000001</v>
      </c>
      <c r="AL3" s="383">
        <f>+AL2/1000</f>
        <v>1835451.8312399997</v>
      </c>
      <c r="AM3" s="1563"/>
      <c r="AN3" s="1564"/>
      <c r="AO3" s="1564"/>
      <c r="AP3" s="1564"/>
      <c r="AQ3" s="1565"/>
      <c r="AR3" s="301">
        <f>+AR2/1000</f>
        <v>66.14</v>
      </c>
      <c r="AS3" s="301">
        <f>+AS2/1000</f>
        <v>370.68197999999995</v>
      </c>
      <c r="AT3" s="301">
        <f>+AT2/1000</f>
        <v>573.57120999999995</v>
      </c>
      <c r="AU3" s="381">
        <f>SUM(AU2/1000)</f>
        <v>246</v>
      </c>
      <c r="AV3" s="381">
        <f>SUM(AV2/1000)</f>
        <v>142671.89284999997</v>
      </c>
      <c r="AW3" s="382">
        <f>+AW2/1000</f>
        <v>143616.14603999996</v>
      </c>
      <c r="AX3" s="383">
        <f>+AX2/1000</f>
        <v>1866763.8985200007</v>
      </c>
    </row>
    <row r="4" spans="2:50" ht="23.25" customHeight="1" thickBot="1">
      <c r="B4" s="298"/>
      <c r="D4" s="1482" t="s">
        <v>1749</v>
      </c>
      <c r="E4" s="1579"/>
      <c r="F4" s="1579"/>
      <c r="G4" s="1579"/>
      <c r="H4" s="1579"/>
      <c r="I4" s="1580"/>
      <c r="J4" s="289"/>
      <c r="K4" s="289"/>
      <c r="L4" s="290"/>
      <c r="M4" s="289"/>
      <c r="N4" s="289"/>
      <c r="O4" s="1566" t="s">
        <v>2071</v>
      </c>
      <c r="P4" s="1567"/>
      <c r="Q4" s="1567"/>
      <c r="R4" s="1567"/>
      <c r="S4" s="1567"/>
      <c r="T4" s="1567"/>
      <c r="U4" s="1567"/>
      <c r="V4" s="1568"/>
      <c r="W4" s="290"/>
      <c r="X4" s="290"/>
      <c r="Y4" s="384"/>
      <c r="Z4" s="384"/>
      <c r="AA4" s="1566" t="s">
        <v>2537</v>
      </c>
      <c r="AB4" s="1567"/>
      <c r="AC4" s="1567"/>
      <c r="AD4" s="1567"/>
      <c r="AE4" s="1567"/>
      <c r="AF4" s="1567"/>
      <c r="AG4" s="1567"/>
      <c r="AH4" s="1568"/>
      <c r="AI4" s="290"/>
      <c r="AJ4" s="290"/>
      <c r="AK4" s="384"/>
      <c r="AL4" s="384"/>
      <c r="AM4" s="1566" t="s">
        <v>2556</v>
      </c>
      <c r="AN4" s="1567"/>
      <c r="AO4" s="1567"/>
      <c r="AP4" s="1567"/>
      <c r="AQ4" s="1567"/>
      <c r="AR4" s="1567"/>
      <c r="AS4" s="1567"/>
      <c r="AT4" s="1568"/>
      <c r="AU4" s="290"/>
      <c r="AV4" s="290"/>
      <c r="AW4" s="384"/>
      <c r="AX4" s="384"/>
    </row>
    <row r="5" spans="2:50" ht="23.25" customHeight="1">
      <c r="B5" s="298"/>
      <c r="D5" s="856" t="s">
        <v>92</v>
      </c>
      <c r="E5" s="1570">
        <f>COUNTIF(K22:K931,"Բ-1")</f>
        <v>1</v>
      </c>
      <c r="F5" s="1570"/>
      <c r="G5" s="1571"/>
      <c r="H5" s="361">
        <f>+SUMIF(K22:K931,"Բ-1",M22:M931)</f>
        <v>506632.4</v>
      </c>
      <c r="I5" s="385">
        <f>+SUMIF(K22:K931,"Բ-1",N22:N931)</f>
        <v>6586221.2000000002</v>
      </c>
      <c r="J5" s="289"/>
      <c r="K5" s="289"/>
      <c r="L5" s="290"/>
      <c r="M5" s="289"/>
      <c r="N5" s="362"/>
      <c r="O5" s="1569" t="s">
        <v>92</v>
      </c>
      <c r="P5" s="1570"/>
      <c r="Q5" s="1570"/>
      <c r="R5" s="1570"/>
      <c r="S5" s="1571"/>
      <c r="T5" s="360">
        <f>COUNTIF(W22:W931,"Բ-1")</f>
        <v>1</v>
      </c>
      <c r="U5" s="361">
        <f>+SUMIF(W22:W931,"Բ-1",Y22:Y931)</f>
        <v>523828.8</v>
      </c>
      <c r="V5" s="385">
        <f>+SUMIF(W22:W931,"Բ-1",Z22:Z931)</f>
        <v>6809774.3999999994</v>
      </c>
      <c r="W5" s="290"/>
      <c r="X5" s="290"/>
      <c r="AA5" s="1569" t="s">
        <v>92</v>
      </c>
      <c r="AB5" s="1570"/>
      <c r="AC5" s="1570"/>
      <c r="AD5" s="1570"/>
      <c r="AE5" s="1571"/>
      <c r="AF5" s="360">
        <f>COUNTIF(AI22:AI931,"Բ-1")</f>
        <v>1</v>
      </c>
      <c r="AG5" s="361">
        <f>+SUMIF(AI22:AI931,"Բ-1",AK22:AK931)</f>
        <v>523828.8</v>
      </c>
      <c r="AH5" s="385">
        <f>+SUMIF(AI22:AI931,"Բ-1",AL22:AL931)</f>
        <v>6809774.3999999994</v>
      </c>
      <c r="AI5" s="290"/>
      <c r="AJ5" s="290"/>
      <c r="AM5" s="1569" t="s">
        <v>92</v>
      </c>
      <c r="AN5" s="1570"/>
      <c r="AO5" s="1570"/>
      <c r="AP5" s="1570"/>
      <c r="AQ5" s="1571"/>
      <c r="AR5" s="360">
        <f>COUNTIF(AU22:AU931,"Բ-1")</f>
        <v>1</v>
      </c>
      <c r="AS5" s="361">
        <f>+SUMIF(AU22:AU931,"Բ-1",AW22:AW931)</f>
        <v>541025.19999999995</v>
      </c>
      <c r="AT5" s="385">
        <f>+SUMIF(AU22:AU931,"Բ-1",AX22:AX931)</f>
        <v>7033327.5999999996</v>
      </c>
      <c r="AU5" s="290"/>
      <c r="AV5" s="290"/>
    </row>
    <row r="6" spans="2:50" ht="23.25" customHeight="1">
      <c r="B6" s="298"/>
      <c r="D6" s="885" t="s">
        <v>93</v>
      </c>
      <c r="E6" s="1577">
        <f>COUNTIF(K22:K931,"Բ-2")</f>
        <v>4</v>
      </c>
      <c r="F6" s="1577"/>
      <c r="G6" s="1578"/>
      <c r="H6" s="386">
        <f>+SUMIF(K22:K931,"Բ-2",M22:M931)</f>
        <v>1647117.4899999998</v>
      </c>
      <c r="I6" s="387">
        <f>+SUMIF(K22:K931,"Բ-2",N22:N931)</f>
        <v>21412527.369999997</v>
      </c>
      <c r="J6" s="289"/>
      <c r="K6" s="289"/>
      <c r="L6" s="290"/>
      <c r="M6" s="289"/>
      <c r="N6" s="362"/>
      <c r="O6" s="1550" t="s">
        <v>93</v>
      </c>
      <c r="P6" s="1551"/>
      <c r="Q6" s="1551"/>
      <c r="R6" s="1551"/>
      <c r="S6" s="1552"/>
      <c r="T6" s="388">
        <f>COUNTIF(W22:W931,"Բ-2")</f>
        <v>4</v>
      </c>
      <c r="U6" s="386">
        <f>+SUMIF(W22:W931,"Բ-2",Y22:Y931)</f>
        <v>1702774.2999999998</v>
      </c>
      <c r="V6" s="387">
        <f>+SUMIF(W22:W931,"Բ-2",Z22:Z931)</f>
        <v>22136065.899999999</v>
      </c>
      <c r="W6" s="290"/>
      <c r="X6" s="290"/>
      <c r="AA6" s="1550" t="s">
        <v>93</v>
      </c>
      <c r="AB6" s="1551"/>
      <c r="AC6" s="1551"/>
      <c r="AD6" s="1551"/>
      <c r="AE6" s="1552"/>
      <c r="AF6" s="388">
        <f>COUNTIF(AI22:AI931,"Բ-2")</f>
        <v>4</v>
      </c>
      <c r="AG6" s="386">
        <f>+SUMIF(AI22:AI931,"Բ-2",AK22:AK931)</f>
        <v>1742458.2999999998</v>
      </c>
      <c r="AH6" s="387">
        <f>+SUMIF(AI22:AI931,"Բ-2",AL22:AL931)</f>
        <v>22651957.899999999</v>
      </c>
      <c r="AI6" s="290"/>
      <c r="AJ6" s="290"/>
      <c r="AM6" s="1550" t="s">
        <v>93</v>
      </c>
      <c r="AN6" s="1551"/>
      <c r="AO6" s="1551"/>
      <c r="AP6" s="1551"/>
      <c r="AQ6" s="1552"/>
      <c r="AR6" s="388">
        <f>COUNTIF(AU22:AU931,"Բ-2")</f>
        <v>4</v>
      </c>
      <c r="AS6" s="386">
        <f>+SUMIF(AU22:AU931,"Բ-2",AW22:AW931)</f>
        <v>1800859.92</v>
      </c>
      <c r="AT6" s="387">
        <f>+SUMIF(AU22:AU931,"Բ-2",AX22:AX931)</f>
        <v>23411178.960000001</v>
      </c>
      <c r="AU6" s="290"/>
      <c r="AV6" s="290"/>
    </row>
    <row r="7" spans="2:50" ht="23.25" customHeight="1">
      <c r="B7" s="298"/>
      <c r="D7" s="885" t="s">
        <v>94</v>
      </c>
      <c r="E7" s="1577">
        <f>COUNTIF(K22:K931,"Գ-1")</f>
        <v>42</v>
      </c>
      <c r="F7" s="1577"/>
      <c r="G7" s="1578"/>
      <c r="H7" s="386">
        <f>+SUMIF(K22:K931,"Գ-1",M22:M931)</f>
        <v>15144006.720000001</v>
      </c>
      <c r="I7" s="387">
        <f>+SUMIF(K22:K931,"Գ-1",N22:N931)</f>
        <v>196872087.36000001</v>
      </c>
      <c r="J7" s="289"/>
      <c r="K7" s="289"/>
      <c r="L7" s="290"/>
      <c r="M7" s="289"/>
      <c r="N7" s="362"/>
      <c r="O7" s="1550" t="s">
        <v>94</v>
      </c>
      <c r="P7" s="1551"/>
      <c r="Q7" s="1551"/>
      <c r="R7" s="1551"/>
      <c r="S7" s="1552"/>
      <c r="T7" s="388">
        <f>COUNTIF(W22:W931,"Գ-1")</f>
        <v>42</v>
      </c>
      <c r="U7" s="386">
        <f>+SUMIF(W22:W931,"Գ-1",Y22:Y931)</f>
        <v>15444745.299999999</v>
      </c>
      <c r="V7" s="387">
        <f>+SUMIF(W22:W931,"Գ-1",Z22:Z931)</f>
        <v>200781688.90000004</v>
      </c>
      <c r="W7" s="290"/>
      <c r="X7" s="290"/>
      <c r="AA7" s="1550" t="s">
        <v>94</v>
      </c>
      <c r="AB7" s="1551"/>
      <c r="AC7" s="1551"/>
      <c r="AD7" s="1551"/>
      <c r="AE7" s="1552"/>
      <c r="AF7" s="388">
        <f>COUNTIF(AI22:AI931,"Գ-1")</f>
        <v>42</v>
      </c>
      <c r="AG7" s="386">
        <f>+SUMIF(AI22:AI931,"Գ-1",AK22:AK931)</f>
        <v>15729709.489999998</v>
      </c>
      <c r="AH7" s="387">
        <f>+SUMIF(AI22:AI931,"Գ-1",AL22:AL931)</f>
        <v>204486223.37000003</v>
      </c>
      <c r="AI7" s="290"/>
      <c r="AJ7" s="290"/>
      <c r="AM7" s="1550" t="s">
        <v>94</v>
      </c>
      <c r="AN7" s="1551"/>
      <c r="AO7" s="1551"/>
      <c r="AP7" s="1551"/>
      <c r="AQ7" s="1552"/>
      <c r="AR7" s="388">
        <f>COUNTIF(AU22:AU931,"Գ-1")</f>
        <v>42</v>
      </c>
      <c r="AS7" s="386">
        <f>+SUMIF(AU22:AU931,"Գ-1",AW22:AW931)</f>
        <v>15975750.289999999</v>
      </c>
      <c r="AT7" s="387">
        <f>+SUMIF(AU22:AU931,"Գ-1",AX22:AX931)</f>
        <v>207684753.77000007</v>
      </c>
      <c r="AU7" s="290"/>
      <c r="AV7" s="290"/>
    </row>
    <row r="8" spans="2:50" ht="23.25" customHeight="1">
      <c r="B8" s="298"/>
      <c r="D8" s="885" t="s">
        <v>95</v>
      </c>
      <c r="E8" s="1577">
        <f>COUNTIF(K22:K931,"Գ-2")</f>
        <v>92</v>
      </c>
      <c r="F8" s="1577"/>
      <c r="G8" s="1578"/>
      <c r="H8" s="386">
        <f>+SUMIF(K22:K931,"Գ-2",M22:M931)</f>
        <v>26763611.260000002</v>
      </c>
      <c r="I8" s="387">
        <f>+SUMIF(K22:K931,"Գ-2",N22:N931)</f>
        <v>347926946.37999988</v>
      </c>
      <c r="K8" s="298"/>
      <c r="L8" s="298"/>
      <c r="O8" s="1550" t="s">
        <v>95</v>
      </c>
      <c r="P8" s="1551"/>
      <c r="Q8" s="1551"/>
      <c r="R8" s="1551"/>
      <c r="S8" s="1552"/>
      <c r="T8" s="388">
        <f>COUNTIF(W22:W931,"Գ-2")</f>
        <v>92</v>
      </c>
      <c r="U8" s="386">
        <f>+SUMIF(W22:W931,"Գ-2",Y22:Y931)</f>
        <v>27404838.560000014</v>
      </c>
      <c r="V8" s="387">
        <f>+SUMIF(W22:W931,"Գ-2",Z22:Z931)</f>
        <v>356262901.27999997</v>
      </c>
      <c r="W8" s="298"/>
      <c r="X8" s="298"/>
      <c r="AA8" s="1550" t="s">
        <v>95</v>
      </c>
      <c r="AB8" s="1551"/>
      <c r="AC8" s="1551"/>
      <c r="AD8" s="1551"/>
      <c r="AE8" s="1552"/>
      <c r="AF8" s="388">
        <f>COUNTIF(AI22:AI931,"Գ-2")</f>
        <v>92</v>
      </c>
      <c r="AG8" s="386">
        <f>+SUMIF(AI22:AI931,"Գ-2",AK22:AK931)</f>
        <v>27844012.570000015</v>
      </c>
      <c r="AH8" s="387">
        <f>+SUMIF(AI22:AI931,"Գ-2",AL22:AL931)</f>
        <v>361972163.41000003</v>
      </c>
      <c r="AI8" s="298"/>
      <c r="AJ8" s="298"/>
      <c r="AM8" s="1550" t="s">
        <v>95</v>
      </c>
      <c r="AN8" s="1551"/>
      <c r="AO8" s="1551"/>
      <c r="AP8" s="1551"/>
      <c r="AQ8" s="1552"/>
      <c r="AR8" s="388">
        <f>COUNTIF(AU22:AU931,"Գ-2")</f>
        <v>92</v>
      </c>
      <c r="AS8" s="386">
        <f>+SUMIF(AU22:AU931,"Գ-2",AW22:AW931)</f>
        <v>28403259.340000018</v>
      </c>
      <c r="AT8" s="387">
        <f>+SUMIF(AU22:AU931,"Գ-2",AX22:AX931)</f>
        <v>369242371.41999996</v>
      </c>
      <c r="AU8" s="298"/>
      <c r="AV8" s="298"/>
    </row>
    <row r="9" spans="2:50" ht="23.25" customHeight="1">
      <c r="B9" s="298"/>
      <c r="D9" s="885" t="s">
        <v>533</v>
      </c>
      <c r="E9" s="1577">
        <f>COUNTIF(K22:K931,"Գ-3")</f>
        <v>39</v>
      </c>
      <c r="F9" s="1577"/>
      <c r="G9" s="1578"/>
      <c r="H9" s="386">
        <f>+SUMIF(K22:K931,"Գ-3",M22:M931)</f>
        <v>9049175.5899999999</v>
      </c>
      <c r="I9" s="387">
        <f>+SUMIF(K22:K931,"Գ-3",N22:N931)</f>
        <v>117639282.67000005</v>
      </c>
      <c r="K9" s="298"/>
      <c r="L9" s="298"/>
      <c r="O9" s="1550" t="s">
        <v>533</v>
      </c>
      <c r="P9" s="1551"/>
      <c r="Q9" s="1551"/>
      <c r="R9" s="1551"/>
      <c r="S9" s="1552"/>
      <c r="T9" s="388">
        <f>COUNTIF(W22:W931,"Գ-3")</f>
        <v>39</v>
      </c>
      <c r="U9" s="386">
        <f>+SUMIF(W22:W931,"Գ-3",Y22:Y931)</f>
        <v>9296869.8900000043</v>
      </c>
      <c r="V9" s="387">
        <f>+SUMIF(W22:W931,"Գ-3",Z22:Z931)</f>
        <v>120859308.57000001</v>
      </c>
      <c r="W9" s="298"/>
      <c r="X9" s="298"/>
      <c r="AA9" s="1550" t="s">
        <v>533</v>
      </c>
      <c r="AB9" s="1551"/>
      <c r="AC9" s="1551"/>
      <c r="AD9" s="1551"/>
      <c r="AE9" s="1552"/>
      <c r="AF9" s="388">
        <f>COUNTIF(AI22:AI931,"Գ-3")</f>
        <v>39</v>
      </c>
      <c r="AG9" s="386">
        <f>+SUMIF(AI22:AI931,"Գ-3",AK22:AK931)</f>
        <v>9548863.2899999954</v>
      </c>
      <c r="AH9" s="387">
        <f>+SUMIF(AI22:AI931,"Գ-3",AL22:AL931)</f>
        <v>124135222.76999997</v>
      </c>
      <c r="AI9" s="298"/>
      <c r="AJ9" s="298"/>
      <c r="AM9" s="1550" t="s">
        <v>533</v>
      </c>
      <c r="AN9" s="1551"/>
      <c r="AO9" s="1551"/>
      <c r="AP9" s="1551"/>
      <c r="AQ9" s="1552"/>
      <c r="AR9" s="388">
        <f>COUNTIF(AU22:AU931,"Գ-3")</f>
        <v>39</v>
      </c>
      <c r="AS9" s="386">
        <f>+SUMIF(AU22:AU931,"Գ-3",AW22:AW931)</f>
        <v>9653761.3299999963</v>
      </c>
      <c r="AT9" s="387">
        <f>+SUMIF(AU22:AU931,"Գ-3",AX22:AX931)</f>
        <v>125498897.28999992</v>
      </c>
      <c r="AU9" s="298"/>
      <c r="AV9" s="298"/>
    </row>
    <row r="10" spans="2:50" ht="23.25" customHeight="1">
      <c r="B10" s="389"/>
      <c r="C10" s="288"/>
      <c r="D10" s="885" t="s">
        <v>96</v>
      </c>
      <c r="E10" s="1577">
        <f>COUNTIF(K22:K931,"Ա-1")</f>
        <v>46</v>
      </c>
      <c r="F10" s="1577"/>
      <c r="G10" s="1578"/>
      <c r="H10" s="386">
        <f>+SUMIF(K22:K931,"Ա-1",M22:M931)</f>
        <v>9698535.129999999</v>
      </c>
      <c r="I10" s="387">
        <f>+SUMIF(K22:K931,"Ա-1",N22:N931)</f>
        <v>126080956.69000006</v>
      </c>
      <c r="K10" s="298"/>
      <c r="L10" s="298"/>
      <c r="O10" s="1550" t="s">
        <v>96</v>
      </c>
      <c r="P10" s="1551"/>
      <c r="Q10" s="1551"/>
      <c r="R10" s="1551"/>
      <c r="S10" s="1552"/>
      <c r="T10" s="388">
        <f>COUNTIF(W22:W931,"Ա-1")</f>
        <v>46</v>
      </c>
      <c r="U10" s="386">
        <f>+SUMIF(W22:W931,"Ա-1",Y22:Y931)</f>
        <v>9826846.7299999986</v>
      </c>
      <c r="V10" s="387">
        <f>+SUMIF(W22:W931,"Ա-1",Z22:Z931)</f>
        <v>127749007.49000002</v>
      </c>
      <c r="W10" s="298"/>
      <c r="X10" s="298"/>
      <c r="AA10" s="1550" t="s">
        <v>96</v>
      </c>
      <c r="AB10" s="1551"/>
      <c r="AC10" s="1551"/>
      <c r="AD10" s="1551"/>
      <c r="AE10" s="1552"/>
      <c r="AF10" s="388">
        <f>COUNTIF(AI22:AI931,"Ա-1")</f>
        <v>46</v>
      </c>
      <c r="AG10" s="386">
        <f>+SUMIF(AI22:AI931,"Ա-1",AK22:AK931)</f>
        <v>9985582.7300000023</v>
      </c>
      <c r="AH10" s="387">
        <f>+SUMIF(AI22:AI931,"Ա-1",AL22:AL931)</f>
        <v>129812575.49000002</v>
      </c>
      <c r="AI10" s="298"/>
      <c r="AJ10" s="298"/>
      <c r="AM10" s="1550" t="s">
        <v>96</v>
      </c>
      <c r="AN10" s="1551"/>
      <c r="AO10" s="1551"/>
      <c r="AP10" s="1551"/>
      <c r="AQ10" s="1552"/>
      <c r="AR10" s="388">
        <f>COUNTIF(AU22:AU931,"Ա-1")</f>
        <v>46</v>
      </c>
      <c r="AS10" s="386">
        <f>+SUMIF(AU22:AU931,"Ա-1",AW22:AW931)</f>
        <v>10111248.730000006</v>
      </c>
      <c r="AT10" s="387">
        <f>+SUMIF(AU22:AU931,"Ա-1",AX22:AX931)</f>
        <v>131446233.49000004</v>
      </c>
      <c r="AU10" s="298"/>
      <c r="AV10" s="298"/>
    </row>
    <row r="11" spans="2:50" ht="23.25" customHeight="1">
      <c r="B11" s="389"/>
      <c r="C11" s="288"/>
      <c r="D11" s="885" t="s">
        <v>97</v>
      </c>
      <c r="E11" s="1577">
        <f>COUNTIF(K22:K931,"Ա-2")</f>
        <v>33</v>
      </c>
      <c r="F11" s="1577"/>
      <c r="G11" s="1578"/>
      <c r="H11" s="386">
        <f>+SUMIF(K22:K931,"Ա-2",M22:M931)</f>
        <v>5835793.8200000003</v>
      </c>
      <c r="I11" s="387">
        <f>+SUMIF(K22:K931,"Ա-2",N22:N931)</f>
        <v>75865319.660000011</v>
      </c>
      <c r="K11" s="298"/>
      <c r="L11" s="298"/>
      <c r="O11" s="1550" t="s">
        <v>97</v>
      </c>
      <c r="P11" s="1551"/>
      <c r="Q11" s="1551"/>
      <c r="R11" s="1551"/>
      <c r="S11" s="1552"/>
      <c r="T11" s="388">
        <f>COUNTIF(W22:W931,"Ա-2")</f>
        <v>33</v>
      </c>
      <c r="U11" s="386">
        <f>+SUMIF(W22:W931,"Ա-2",Y22:Y931)</f>
        <v>5901801.54</v>
      </c>
      <c r="V11" s="387">
        <f>+SUMIF(W22:W931,"Ա-2",Z22:Z931)</f>
        <v>76723420.020000011</v>
      </c>
      <c r="W11" s="298"/>
      <c r="X11" s="298"/>
      <c r="AA11" s="1550" t="s">
        <v>97</v>
      </c>
      <c r="AB11" s="1551"/>
      <c r="AC11" s="1551"/>
      <c r="AD11" s="1551"/>
      <c r="AE11" s="1552"/>
      <c r="AF11" s="388">
        <f>COUNTIF(AI22:AI931,"Ա-2")</f>
        <v>33</v>
      </c>
      <c r="AG11" s="386">
        <f>+SUMIF(AI22:AI931,"Ա-2",AK22:AK931)</f>
        <v>6004483.8899999997</v>
      </c>
      <c r="AH11" s="387">
        <f>+SUMIF(AI22:AI931,"Ա-2",AL22:AL931)</f>
        <v>78058290.570000008</v>
      </c>
      <c r="AI11" s="298"/>
      <c r="AJ11" s="298"/>
      <c r="AM11" s="1550" t="s">
        <v>97</v>
      </c>
      <c r="AN11" s="1551"/>
      <c r="AO11" s="1551"/>
      <c r="AP11" s="1551"/>
      <c r="AQ11" s="1552"/>
      <c r="AR11" s="388">
        <f>COUNTIF(AU22:AU931,"Ա-2")</f>
        <v>33</v>
      </c>
      <c r="AS11" s="386">
        <f>+SUMIF(AU22:AU931,"Ա-2",AW22:AW931)</f>
        <v>6097741.290000001</v>
      </c>
      <c r="AT11" s="387">
        <f>+SUMIF(AU22:AU931,"Ա-2",AX22:AX931)</f>
        <v>79270636.770000011</v>
      </c>
      <c r="AU11" s="298"/>
      <c r="AV11" s="298"/>
    </row>
    <row r="12" spans="2:50" ht="23.25" customHeight="1">
      <c r="B12" s="389"/>
      <c r="C12" s="288"/>
      <c r="D12" s="885" t="s">
        <v>535</v>
      </c>
      <c r="E12" s="1577">
        <f>COUNTIF(K22:K931,"Ա-3")</f>
        <v>0</v>
      </c>
      <c r="F12" s="1577"/>
      <c r="G12" s="1578"/>
      <c r="H12" s="386">
        <f>+SUMIF(K22:K931,"Ա-3",M22:M931)</f>
        <v>0</v>
      </c>
      <c r="I12" s="387">
        <f>+SUMIF(K22:K931,"Ա-3",N22:N931)</f>
        <v>0</v>
      </c>
      <c r="K12" s="298"/>
      <c r="L12" s="298"/>
      <c r="O12" s="1550" t="s">
        <v>535</v>
      </c>
      <c r="P12" s="1551"/>
      <c r="Q12" s="1551"/>
      <c r="R12" s="1551"/>
      <c r="S12" s="1552"/>
      <c r="T12" s="388">
        <f>COUNTIF(W22:W931,"Ա-3")</f>
        <v>0</v>
      </c>
      <c r="U12" s="386">
        <f>+SUMIF(W22:W931,"Ա-3",Y22:Y931)</f>
        <v>0</v>
      </c>
      <c r="V12" s="387">
        <f>+SUMIF(W22:W931,"Ա-3",Z22:Z931)</f>
        <v>0</v>
      </c>
      <c r="W12" s="298"/>
      <c r="X12" s="298"/>
      <c r="AA12" s="1550" t="s">
        <v>535</v>
      </c>
      <c r="AB12" s="1551"/>
      <c r="AC12" s="1551"/>
      <c r="AD12" s="1551"/>
      <c r="AE12" s="1552"/>
      <c r="AF12" s="388">
        <f>COUNTIF(AI22:AI931,"Ա-3")</f>
        <v>0</v>
      </c>
      <c r="AG12" s="386">
        <f>+SUMIF(AI22:AI931,"Ա-3",AK22:AK931)</f>
        <v>0</v>
      </c>
      <c r="AH12" s="387">
        <f>+SUMIF(AI22:AI931,"Ա-3",AL22:AL931)</f>
        <v>0</v>
      </c>
      <c r="AI12" s="298"/>
      <c r="AJ12" s="298"/>
      <c r="AM12" s="1550" t="s">
        <v>535</v>
      </c>
      <c r="AN12" s="1551"/>
      <c r="AO12" s="1551"/>
      <c r="AP12" s="1551"/>
      <c r="AQ12" s="1552"/>
      <c r="AR12" s="388">
        <f>COUNTIF(AU22:AU931,"Ա-3")</f>
        <v>0</v>
      </c>
      <c r="AS12" s="386">
        <f>+SUMIF(AU22:AU931,"Ա-3",AW22:AW931)</f>
        <v>0</v>
      </c>
      <c r="AT12" s="387">
        <f>+SUMIF(AU22:AU931,"Ա-3",AX22:AX931)</f>
        <v>0</v>
      </c>
      <c r="AU12" s="298"/>
      <c r="AV12" s="298"/>
    </row>
    <row r="13" spans="2:50" ht="23.25" customHeight="1">
      <c r="B13" s="389"/>
      <c r="C13" s="288"/>
      <c r="D13" s="885" t="s">
        <v>98</v>
      </c>
      <c r="E13" s="1577">
        <f>COUNTIF(K22:K931,"Կ-1")</f>
        <v>456</v>
      </c>
      <c r="F13" s="1577"/>
      <c r="G13" s="1578"/>
      <c r="H13" s="386">
        <f>+SUMIF(K22:K931,"Կ-1",M22:M931)</f>
        <v>57854818.810000181</v>
      </c>
      <c r="I13" s="387">
        <f>+SUMIF(K22:K931,"Կ-1",N22:N931)</f>
        <v>752112644.53000212</v>
      </c>
      <c r="K13" s="298"/>
      <c r="L13" s="298"/>
      <c r="O13" s="1550" t="s">
        <v>98</v>
      </c>
      <c r="P13" s="1551"/>
      <c r="Q13" s="1551"/>
      <c r="R13" s="1551"/>
      <c r="S13" s="1552"/>
      <c r="T13" s="388">
        <f>COUNTIF(W22:W931,"Կ-1")</f>
        <v>456</v>
      </c>
      <c r="U13" s="386">
        <f>+SUMIF(W22:W931,"Կ-1",Y22:Y931)</f>
        <v>58906119.430000164</v>
      </c>
      <c r="V13" s="387">
        <f>+SUMIF(W22:W931,"Կ-1",Z22:Z931)</f>
        <v>765779552.59000111</v>
      </c>
      <c r="W13" s="298"/>
      <c r="X13" s="298"/>
      <c r="AA13" s="1550" t="s">
        <v>98</v>
      </c>
      <c r="AB13" s="1551"/>
      <c r="AC13" s="1551"/>
      <c r="AD13" s="1551"/>
      <c r="AE13" s="1552"/>
      <c r="AF13" s="388">
        <f>COUNTIF(AI22:AI931,"Կ-1")</f>
        <v>456</v>
      </c>
      <c r="AG13" s="386">
        <f>+SUMIF(AI22:AI931,"Կ-1",AK22:AK931)</f>
        <v>59882180.600000128</v>
      </c>
      <c r="AH13" s="387">
        <f>+SUMIF(AI22:AI931,"Կ-1",AL22:AL931)</f>
        <v>778468347.80000043</v>
      </c>
      <c r="AI13" s="298"/>
      <c r="AJ13" s="298"/>
      <c r="AM13" s="1550" t="s">
        <v>98</v>
      </c>
      <c r="AN13" s="1551"/>
      <c r="AO13" s="1551"/>
      <c r="AP13" s="1551"/>
      <c r="AQ13" s="1552"/>
      <c r="AR13" s="388">
        <f>COUNTIF(AU22:AU931,"Կ-1")</f>
        <v>456</v>
      </c>
      <c r="AS13" s="386">
        <f>+SUMIF(AU22:AU931,"Կ-1",AW22:AW931)</f>
        <v>60947663.110000029</v>
      </c>
      <c r="AT13" s="387">
        <f>+SUMIF(AU22:AU931,"Կ-1",AX22:AX931)</f>
        <v>792319620.43000162</v>
      </c>
      <c r="AU13" s="298"/>
      <c r="AV13" s="298"/>
    </row>
    <row r="14" spans="2:50" ht="23.25" customHeight="1">
      <c r="B14" s="389"/>
      <c r="C14" s="288"/>
      <c r="D14" s="885" t="s">
        <v>99</v>
      </c>
      <c r="E14" s="1577">
        <f>COUNTIF(K22:K931,"Կ-2")</f>
        <v>84</v>
      </c>
      <c r="F14" s="1577"/>
      <c r="G14" s="1578"/>
      <c r="H14" s="386">
        <f>+SUMIF(K22:K931,"Կ-2",M22:M931)</f>
        <v>9421526.4999999944</v>
      </c>
      <c r="I14" s="387">
        <f>+SUMIF(K22:K931,"Կ-2",N22:N931)</f>
        <v>122479844.49999991</v>
      </c>
      <c r="K14" s="298"/>
      <c r="L14" s="298"/>
      <c r="O14" s="1550" t="s">
        <v>99</v>
      </c>
      <c r="P14" s="1551"/>
      <c r="Q14" s="1551"/>
      <c r="R14" s="1551"/>
      <c r="S14" s="1552"/>
      <c r="T14" s="388">
        <f>COUNTIF(W22:W931,"Կ-2")</f>
        <v>84</v>
      </c>
      <c r="U14" s="386">
        <f>+SUMIF(W22:W931,"Կ-2",Y22:Y931)</f>
        <v>9543786.2899999935</v>
      </c>
      <c r="V14" s="387">
        <f>+SUMIF(W22:W931,"Կ-2",Z22:Z931)</f>
        <v>124069221.76999989</v>
      </c>
      <c r="W14" s="298"/>
      <c r="X14" s="298"/>
      <c r="AA14" s="1550" t="s">
        <v>99</v>
      </c>
      <c r="AB14" s="1551"/>
      <c r="AC14" s="1551"/>
      <c r="AD14" s="1551"/>
      <c r="AE14" s="1552"/>
      <c r="AF14" s="388">
        <f>COUNTIF(AI22:AI931,"Կ-2")</f>
        <v>84</v>
      </c>
      <c r="AG14" s="386">
        <f>+SUMIF(AI22:AI931,"Կ-2",AK22:AK931)</f>
        <v>9700405.8099999931</v>
      </c>
      <c r="AH14" s="387">
        <f>+SUMIF(AI22:AI931,"Կ-2",AL22:AL931)</f>
        <v>126105275.5299999</v>
      </c>
      <c r="AI14" s="298"/>
      <c r="AJ14" s="298"/>
      <c r="AM14" s="1550" t="s">
        <v>99</v>
      </c>
      <c r="AN14" s="1551"/>
      <c r="AO14" s="1551"/>
      <c r="AP14" s="1551"/>
      <c r="AQ14" s="1552"/>
      <c r="AR14" s="388">
        <f>COUNTIF(AU22:AU931,"Կ-2")</f>
        <v>84</v>
      </c>
      <c r="AS14" s="386">
        <f>+SUMIF(AU22:AU931,"Կ-2",AW22:AW931)</f>
        <v>9838836.8299999963</v>
      </c>
      <c r="AT14" s="387">
        <f>+SUMIF(AU22:AU931,"Կ-2",AX22:AX931)</f>
        <v>127904878.7899999</v>
      </c>
      <c r="AU14" s="298"/>
      <c r="AV14" s="298"/>
    </row>
    <row r="15" spans="2:50" ht="23.25" customHeight="1">
      <c r="B15" s="389"/>
      <c r="C15" s="288"/>
      <c r="D15" s="885" t="s">
        <v>534</v>
      </c>
      <c r="E15" s="1577">
        <f>COUNTIF(K22:K931,"Կ-3")</f>
        <v>0</v>
      </c>
      <c r="F15" s="1577"/>
      <c r="G15" s="1578"/>
      <c r="H15" s="386">
        <f>+SUMIF(K22:K931,"Կ-3",M22:M931)</f>
        <v>0</v>
      </c>
      <c r="I15" s="387">
        <f>+SUMIF(K22:K931,"Կ-3",N22:N931)</f>
        <v>0</v>
      </c>
      <c r="K15" s="298"/>
      <c r="L15" s="298"/>
      <c r="O15" s="1550" t="s">
        <v>534</v>
      </c>
      <c r="P15" s="1551"/>
      <c r="Q15" s="1551"/>
      <c r="R15" s="1551"/>
      <c r="S15" s="1552"/>
      <c r="T15" s="388">
        <f>COUNTIF(W23:W931,"Կ-3")</f>
        <v>0</v>
      </c>
      <c r="U15" s="386">
        <f>+SUMIF(W22:W931,"Կ-3",Y22:Y931)</f>
        <v>0</v>
      </c>
      <c r="V15" s="387">
        <f>+SUMIF(W22:W931,"Կ-3",Z22:Z931)</f>
        <v>0</v>
      </c>
      <c r="W15" s="298"/>
      <c r="X15" s="298"/>
      <c r="AA15" s="1550" t="s">
        <v>534</v>
      </c>
      <c r="AB15" s="1551"/>
      <c r="AC15" s="1551"/>
      <c r="AD15" s="1551"/>
      <c r="AE15" s="1552"/>
      <c r="AF15" s="388">
        <f>COUNTIF(AI23:AI931,"Կ-3")</f>
        <v>0</v>
      </c>
      <c r="AG15" s="386">
        <f>+SUMIF(AI22:AI931,"Կ-3",AK22:AK931)</f>
        <v>0</v>
      </c>
      <c r="AH15" s="387">
        <f>+SUMIF(AI22:AI931,"Կ-3",AL22:AL931)</f>
        <v>0</v>
      </c>
      <c r="AI15" s="298"/>
      <c r="AJ15" s="298"/>
      <c r="AM15" s="1550" t="s">
        <v>534</v>
      </c>
      <c r="AN15" s="1551"/>
      <c r="AO15" s="1551"/>
      <c r="AP15" s="1551"/>
      <c r="AQ15" s="1552"/>
      <c r="AR15" s="388">
        <f>COUNTIF(AU23:AU931,"Կ-3")</f>
        <v>0</v>
      </c>
      <c r="AS15" s="386">
        <f>+SUMIF(AU22:AU931,"Կ-3",AW22:AW931)</f>
        <v>0</v>
      </c>
      <c r="AT15" s="387">
        <f>+SUMIF(AU22:AU931,"Կ-3",AX22:AX931)</f>
        <v>0</v>
      </c>
      <c r="AU15" s="298"/>
      <c r="AV15" s="298"/>
    </row>
    <row r="16" spans="2:50" ht="57" customHeight="1" thickBot="1">
      <c r="B16" s="389"/>
      <c r="C16" s="288"/>
      <c r="D16" s="761" t="s">
        <v>805</v>
      </c>
      <c r="E16" s="761"/>
      <c r="F16" s="1587">
        <v>82</v>
      </c>
      <c r="G16" s="1588"/>
      <c r="H16" s="858">
        <f>SUM(M127,M162,M205,M251,M282,M482,M511,M554,M588,M624,M666,M704,M745,M781,M811,M887,M930)</f>
        <v>246000</v>
      </c>
      <c r="I16" s="859">
        <f>SUM(N127,N162,N205,N251,N282,N482,N511,N554,N588,N624,N666,N704,N745,N781,N811,N887,N930)</f>
        <v>2952000</v>
      </c>
      <c r="K16" s="298"/>
      <c r="L16" s="298"/>
      <c r="O16" s="1553" t="s">
        <v>805</v>
      </c>
      <c r="P16" s="1554"/>
      <c r="Q16" s="1554"/>
      <c r="R16" s="1554"/>
      <c r="S16" s="1555"/>
      <c r="T16" s="857">
        <v>82</v>
      </c>
      <c r="U16" s="390">
        <f>SUM(Y127,Y162,Y205,Y251,Y282,Y482,Y511,Y554,Y588,Y624,Y666,Y704,Y745,Y781,Y811,Y887,Y930)</f>
        <v>246000</v>
      </c>
      <c r="V16" s="391">
        <f>SUM(Z127,Z162,Z205,Z251,Z282,Z482,Z511,Z554,Z588,Z624,Z666,Z704,Z745,Z781,Z811,Z887,Z930)</f>
        <v>2952000</v>
      </c>
      <c r="W16" s="298"/>
      <c r="X16" s="298"/>
      <c r="AA16" s="1553" t="s">
        <v>805</v>
      </c>
      <c r="AB16" s="1554"/>
      <c r="AC16" s="1554"/>
      <c r="AD16" s="1554"/>
      <c r="AE16" s="1555"/>
      <c r="AF16" s="857">
        <v>82</v>
      </c>
      <c r="AG16" s="390">
        <f>SUM(AK127,AK162,AK205,AK251,AK282,AK482,AK511,AK554,AK588,AK624,AK666,AK704,AK745,AK781,AK811,AK887,AK930)</f>
        <v>246000</v>
      </c>
      <c r="AH16" s="391">
        <f>SUM(AL127,AL162,AL205,AL251,AL282,AL482,AL511,AL554,AL588,AL624,AL666,AL704,AL745,AL781,AL811,AL887,AL930)</f>
        <v>2952000</v>
      </c>
      <c r="AI16" s="298"/>
      <c r="AJ16" s="298"/>
      <c r="AM16" s="1553" t="s">
        <v>805</v>
      </c>
      <c r="AN16" s="1554"/>
      <c r="AO16" s="1554"/>
      <c r="AP16" s="1554"/>
      <c r="AQ16" s="1555"/>
      <c r="AR16" s="857">
        <v>82</v>
      </c>
      <c r="AS16" s="390">
        <f>SUM(AW127,AW162,AW205,AW251,AW282,AW482,AW511,AW554,AW588,AW624,AW666,AW704,AW745,AW781,AW811,AW887,AW930)</f>
        <v>246000</v>
      </c>
      <c r="AT16" s="391">
        <f>SUM(AX127,AX162,AX205,AX251,AX282,AX482,AX511,AX554,AX588,AX624,AX666,AX704,AX745,AX781,AX811,AX887,AX930)</f>
        <v>2952000</v>
      </c>
      <c r="AU16" s="298"/>
      <c r="AV16" s="298"/>
    </row>
    <row r="17" spans="2:50" ht="23.25" customHeight="1" thickBot="1">
      <c r="D17" s="886" t="s">
        <v>47</v>
      </c>
      <c r="E17" s="1584">
        <f>SUM(E5:G15)</f>
        <v>797</v>
      </c>
      <c r="F17" s="1585"/>
      <c r="G17" s="1586"/>
      <c r="H17" s="392">
        <f>SUM(H5:H15)+H16</f>
        <v>136167217.72000018</v>
      </c>
      <c r="I17" s="392">
        <f>SUM(I5:I15)+I16</f>
        <v>1769927830.360002</v>
      </c>
      <c r="K17" s="298"/>
      <c r="L17" s="298"/>
      <c r="O17" s="1556" t="s">
        <v>47</v>
      </c>
      <c r="P17" s="1557"/>
      <c r="Q17" s="1557"/>
      <c r="R17" s="1557"/>
      <c r="S17" s="1558"/>
      <c r="T17" s="394">
        <f>SUM(T5:T15)</f>
        <v>797</v>
      </c>
      <c r="U17" s="392">
        <f>SUM(U5:U15)+U16</f>
        <v>138797610.84000015</v>
      </c>
      <c r="V17" s="393">
        <f>SUM(V5:V14)+V16</f>
        <v>1804122940.920001</v>
      </c>
      <c r="W17" s="298"/>
      <c r="X17" s="298"/>
      <c r="AA17" s="1556" t="s">
        <v>47</v>
      </c>
      <c r="AB17" s="1557"/>
      <c r="AC17" s="1557"/>
      <c r="AD17" s="1557"/>
      <c r="AE17" s="1558"/>
      <c r="AF17" s="394">
        <f>SUM(AF5:AF15)</f>
        <v>797</v>
      </c>
      <c r="AG17" s="392">
        <f>SUM(AG5:AG15)+AG16</f>
        <v>141207525.48000014</v>
      </c>
      <c r="AH17" s="393">
        <f>SUM(AH5:AH14)+AH16</f>
        <v>1835451831.2400005</v>
      </c>
      <c r="AI17" s="298"/>
      <c r="AJ17" s="298"/>
      <c r="AM17" s="1556" t="s">
        <v>47</v>
      </c>
      <c r="AN17" s="1557"/>
      <c r="AO17" s="1557"/>
      <c r="AP17" s="1557"/>
      <c r="AQ17" s="1558"/>
      <c r="AR17" s="394">
        <f>SUM(AR5:AR15)</f>
        <v>797</v>
      </c>
      <c r="AS17" s="392">
        <f>SUM(AS5:AS15)+AS16</f>
        <v>143616146.04000005</v>
      </c>
      <c r="AT17" s="393">
        <f>SUM(AT5:AT14)+AT16</f>
        <v>1866763898.5200014</v>
      </c>
      <c r="AU17" s="298"/>
      <c r="AV17" s="298"/>
    </row>
    <row r="18" spans="2:50" ht="23.25" customHeight="1" thickBot="1"/>
    <row r="19" spans="2:50" s="788" customFormat="1" ht="22.5" customHeight="1" thickBot="1">
      <c r="B19" s="1535" t="s">
        <v>753</v>
      </c>
      <c r="C19" s="1536"/>
      <c r="D19" s="1537"/>
      <c r="E19" s="1538" t="s">
        <v>1884</v>
      </c>
      <c r="F19" s="1539"/>
      <c r="G19" s="1539"/>
      <c r="H19" s="1539"/>
      <c r="I19" s="1539"/>
      <c r="J19" s="1539"/>
      <c r="K19" s="1539"/>
      <c r="L19" s="1539"/>
      <c r="M19" s="1539"/>
      <c r="N19" s="1540"/>
      <c r="O19" s="1538" t="s">
        <v>100</v>
      </c>
      <c r="P19" s="1539"/>
      <c r="Q19" s="1539"/>
      <c r="R19" s="1539"/>
      <c r="S19" s="1539"/>
      <c r="T19" s="1539"/>
      <c r="U19" s="1539"/>
      <c r="V19" s="1539"/>
      <c r="W19" s="1539"/>
      <c r="X19" s="1539"/>
      <c r="Y19" s="1539"/>
      <c r="Z19" s="1540"/>
      <c r="AA19" s="1547" t="s">
        <v>100</v>
      </c>
      <c r="AB19" s="1548"/>
      <c r="AC19" s="1548"/>
      <c r="AD19" s="1548"/>
      <c r="AE19" s="1548"/>
      <c r="AF19" s="1548"/>
      <c r="AG19" s="1548"/>
      <c r="AH19" s="1548"/>
      <c r="AI19" s="1548"/>
      <c r="AJ19" s="1548"/>
      <c r="AK19" s="1548"/>
      <c r="AL19" s="1549"/>
      <c r="AM19" s="1547" t="s">
        <v>100</v>
      </c>
      <c r="AN19" s="1548"/>
      <c r="AO19" s="1548"/>
      <c r="AP19" s="1548"/>
      <c r="AQ19" s="1548"/>
      <c r="AR19" s="1548"/>
      <c r="AS19" s="1548"/>
      <c r="AT19" s="1548"/>
      <c r="AU19" s="1548"/>
      <c r="AV19" s="1548"/>
      <c r="AW19" s="1548"/>
      <c r="AX19" s="1549"/>
    </row>
    <row r="20" spans="2:50" s="788" customFormat="1" ht="24" customHeight="1" thickBot="1">
      <c r="B20" s="1541" t="s">
        <v>2740</v>
      </c>
      <c r="C20" s="1542"/>
      <c r="D20" s="1543"/>
      <c r="E20" s="1544" t="s">
        <v>1752</v>
      </c>
      <c r="F20" s="1545"/>
      <c r="G20" s="1545"/>
      <c r="H20" s="1545"/>
      <c r="I20" s="1545"/>
      <c r="J20" s="1545"/>
      <c r="K20" s="1545"/>
      <c r="L20" s="1545"/>
      <c r="M20" s="1545"/>
      <c r="N20" s="1546"/>
      <c r="O20" s="1544" t="s">
        <v>2551</v>
      </c>
      <c r="P20" s="1545"/>
      <c r="Q20" s="1545"/>
      <c r="R20" s="1545"/>
      <c r="S20" s="1545"/>
      <c r="T20" s="1545"/>
      <c r="U20" s="1545"/>
      <c r="V20" s="1545"/>
      <c r="W20" s="1545"/>
      <c r="X20" s="1545"/>
      <c r="Y20" s="1545"/>
      <c r="Z20" s="1546"/>
      <c r="AA20" s="1541" t="s">
        <v>2234</v>
      </c>
      <c r="AB20" s="1542"/>
      <c r="AC20" s="1542"/>
      <c r="AD20" s="1542"/>
      <c r="AE20" s="1542"/>
      <c r="AF20" s="1542"/>
      <c r="AG20" s="1542"/>
      <c r="AH20" s="1542"/>
      <c r="AI20" s="1542"/>
      <c r="AJ20" s="1542"/>
      <c r="AK20" s="1542"/>
      <c r="AL20" s="1543"/>
      <c r="AM20" s="1541" t="s">
        <v>2553</v>
      </c>
      <c r="AN20" s="1542"/>
      <c r="AO20" s="1542"/>
      <c r="AP20" s="1542"/>
      <c r="AQ20" s="1542"/>
      <c r="AR20" s="1542"/>
      <c r="AS20" s="1542"/>
      <c r="AT20" s="1542"/>
      <c r="AU20" s="1542"/>
      <c r="AV20" s="1542"/>
      <c r="AW20" s="1542"/>
      <c r="AX20" s="1543"/>
    </row>
    <row r="21" spans="2:50" s="872" customFormat="1" ht="41.25" thickBot="1">
      <c r="B21" s="861" t="s">
        <v>10</v>
      </c>
      <c r="C21" s="862" t="s">
        <v>54</v>
      </c>
      <c r="D21" s="306" t="s">
        <v>55</v>
      </c>
      <c r="E21" s="863" t="s">
        <v>56</v>
      </c>
      <c r="F21" s="864" t="s">
        <v>101</v>
      </c>
      <c r="G21" s="864" t="s">
        <v>102</v>
      </c>
      <c r="H21" s="864" t="s">
        <v>62</v>
      </c>
      <c r="I21" s="864" t="s">
        <v>58</v>
      </c>
      <c r="J21" s="864" t="s">
        <v>804</v>
      </c>
      <c r="K21" s="864" t="s">
        <v>103</v>
      </c>
      <c r="L21" s="864" t="s">
        <v>828</v>
      </c>
      <c r="M21" s="864" t="s">
        <v>803</v>
      </c>
      <c r="N21" s="865" t="s">
        <v>1750</v>
      </c>
      <c r="O21" s="866" t="s">
        <v>56</v>
      </c>
      <c r="P21" s="866" t="s">
        <v>101</v>
      </c>
      <c r="Q21" s="867" t="s">
        <v>102</v>
      </c>
      <c r="R21" s="867" t="s">
        <v>2216</v>
      </c>
      <c r="S21" s="867" t="s">
        <v>2215</v>
      </c>
      <c r="T21" s="866" t="s">
        <v>62</v>
      </c>
      <c r="U21" s="866" t="s">
        <v>58</v>
      </c>
      <c r="V21" s="868" t="s">
        <v>804</v>
      </c>
      <c r="W21" s="868" t="s">
        <v>103</v>
      </c>
      <c r="X21" s="868" t="s">
        <v>828</v>
      </c>
      <c r="Y21" s="869" t="str">
        <f>+M21</f>
        <v xml:space="preserve">Ընդամենը ամսական աշխատավարձ </v>
      </c>
      <c r="Z21" s="865" t="s">
        <v>2072</v>
      </c>
      <c r="AA21" s="870" t="s">
        <v>56</v>
      </c>
      <c r="AB21" s="866" t="s">
        <v>101</v>
      </c>
      <c r="AC21" s="867" t="s">
        <v>102</v>
      </c>
      <c r="AD21" s="867" t="s">
        <v>2221</v>
      </c>
      <c r="AE21" s="871" t="s">
        <v>2222</v>
      </c>
      <c r="AF21" s="866" t="s">
        <v>62</v>
      </c>
      <c r="AG21" s="866" t="s">
        <v>58</v>
      </c>
      <c r="AH21" s="868" t="s">
        <v>804</v>
      </c>
      <c r="AI21" s="868" t="s">
        <v>103</v>
      </c>
      <c r="AJ21" s="868" t="s">
        <v>828</v>
      </c>
      <c r="AK21" s="869" t="str">
        <f>+Y21</f>
        <v xml:space="preserve">Ընդամենը ամսական աշխատավարձ </v>
      </c>
      <c r="AL21" s="865" t="s">
        <v>2538</v>
      </c>
      <c r="AM21" s="870" t="s">
        <v>56</v>
      </c>
      <c r="AN21" s="866" t="s">
        <v>101</v>
      </c>
      <c r="AO21" s="867" t="s">
        <v>102</v>
      </c>
      <c r="AP21" s="867" t="s">
        <v>2219</v>
      </c>
      <c r="AQ21" s="871" t="s">
        <v>2220</v>
      </c>
      <c r="AR21" s="866" t="s">
        <v>62</v>
      </c>
      <c r="AS21" s="866" t="s">
        <v>58</v>
      </c>
      <c r="AT21" s="868" t="s">
        <v>804</v>
      </c>
      <c r="AU21" s="868" t="s">
        <v>103</v>
      </c>
      <c r="AV21" s="868" t="s">
        <v>828</v>
      </c>
      <c r="AW21" s="869" t="str">
        <f>+AK21</f>
        <v xml:space="preserve">Ընդամենը ամսական աշխատավարձ </v>
      </c>
      <c r="AX21" s="865" t="s">
        <v>2555</v>
      </c>
    </row>
    <row r="22" spans="2:50" s="904" customFormat="1" ht="54">
      <c r="B22" s="890">
        <v>1</v>
      </c>
      <c r="C22" s="715" t="s">
        <v>1489</v>
      </c>
      <c r="D22" s="712" t="s">
        <v>1917</v>
      </c>
      <c r="E22" s="933">
        <v>1</v>
      </c>
      <c r="F22" s="934">
        <v>3</v>
      </c>
      <c r="G22" s="901">
        <f t="shared" ref="G22:G53" si="0">IF(E22&lt;1,0,IF(K22="Բ-1",IF(F22=0,6.94,IF(F22=1,7.17,IF(F22=2,7.41,IF(F22=3,7.66,IF(OR(F22=5,F22=4),7.92,IF(OR(F22=6,F22=7),8.18,IF(OR(F22=8,F22=9),8.46,IF(OR(F22=10,F22=11,F22=12),8.74,IF(OR(F22=13,F22=14,F22=15),9.03,IF(OR(F22=16,F22=17,F22=18),9.33,9.65)))))))))),IF(K22="Բ-2", IF(F22=0,5.71,IF(F22=1,5.89,IF(F22=2,6.09,IF(F22=3,6.29,IF(OR(F22=5,F22=4),6.5,IF(OR(F22=6,F22=7),6.72,IF(OR(F22=8,F22=9),6.94,IF(OR(F22=10,F22=11,F22=12),7.17,IF(OR(F22=13,F22=14,F22=15),7.41,IF(OR(F22=16,F22=17,F22=18),7.65,7.91)))))))))), IF(K22="Գ-1", IF(F22=0,4.7,IF(F22=1,4.86,IF(F22=2,5.01,IF(F22=3,5.18,IF(OR(F22=5,F22=4),5.35,IF(OR(F22=6,F22=7),5.52,IF(OR(F22=8,F22=9),5.71,IF(OR(F22=10,F22=11,F22=12),5.89,IF(OR(F22=13,F22=14,F22=15),6.09,IF(OR(F22=16,F22=17,F22=18),6.29,6.49)))))))))), IF(K22="Գ-2", IF(F22=0,3.88,IF(F22=1,4.01,IF(F22=2,4.14,IF(F22=3,4.27,IF(OR(F22=5,F22=4),4.41,IF(OR(F22=6,F22=7),4.55,IF(OR(F22=8,F22=9),4.7,IF(OR(F22=10,F22=11,F22=12),4.85,IF(OR(F22=13,F22=14,F22=15),5.01,IF(OR(F22=16,F22=17,F22=18),5.17,5.34)))))))))), IF(K22="Գ-3", IF(F22=0,3.21,IF(F22=1,3.31,IF(F22=2,3.42,IF(F22=3,3.53,IF(OR(F22=5,F22=4),3.64,IF(OR(F22=6,F22=7),3.76,IF(OR(F22=8,F22=9),3.88,IF(OR(F22=10,F22=11,F22=12),4.01,IF(OR(F22=13,F22=14,F22=15),4.13,IF(OR(F22=16,F22=17,F22=18),4.27,4.4)))))))))), IF(K22="Ա-1", IF(F22=0,2.66,IF(F22=1,2.75,IF(F22=2,2.83,IF(F22=3,2.92,IF(OR(F22=5,F22=4),3.02,IF(OR(F22=6,F22=7),3.11,IF(OR(F22=8,F22=9),3.21,IF(OR(F22=10,F22=11,F22=12),3.31,IF(OR(F22=13,F22=14,F22=15),3.42,IF(OR(F22=16,F22=17,F22=18),3.53,3.64)))))))))), IF(K22="Ա-2", IF(F22=0,2.28,IF(F22=1,2.35,IF(F22=2,2.43,IF(F22=3,2.5,IF(OR(F22=5,F22=4),2.58,IF(OR(F22=6,F22=7),2.66,IF(OR(F22=8,F22=9),2.75,IF(OR(F22=10,F22=11,F22=12),2.83,IF(OR(F22=13,F22=14,F22=15),2.92,IF(OR(F22=16,F22=17,F22=18),3.01,3.11)))))))))),IF(K22="Ա-3", IF(F22=0,1.96,IF(F22=1,2.02,IF(F22=2,2.08,IF(F22=3,2.15,IF(OR(F22=5,F22=4),2.21,IF(OR(F22=6,F22=7),2.28,IF(OR(F22=8,F22=9),2.35,IF(OR(F22=10,F22=11,F22=12),2.42,IF(OR(F22=13,F22=14,F22=15),2.5,IF(OR(F22=16,F22=17,F22=18),2.58,2.66)))))))))), IF(K22="Կ-1", IF(F22=0,1.68,IF(F22=1,1.73,IF(F22=2,1.79,IF(F22=3,1.84,IF(OR(F22=5,F22=4),1.9,IF(OR(F22=6,F22=7),1.96,IF(OR(F22=8,F22=9),2.02,IF(OR(F22=10,F22=11,F22=12),2.08,IF(OR(F22=13,F22=14,F22=15),2.14,IF(OR(F22=16,F22=17,F22=18),2.21,2.28)))))))))), IF(K22="Կ-2", IF(F22=0,1.45,IF(F22=1,1.49,IF(F22=2,1.54,IF(F22=3,1.59,IF(OR(F22=5,F22=4),1.63,IF(OR(F22=6,F22=7),1.68,IF(OR(F22=8,F22=9),1.73,IF(OR(F22=10,F22=11,F22=12),1.79,IF(OR(F22=13,F22=14,F22=15),1.84,IF(OR(F22=16,F22=17,F22=18),1.9,1.95)))))))))),IF(K22="Կ-3", IF(F22=0,1.25,IF(F22=1,1.29,IF(F22=2,1.33,IF(F22=3,1.37,IF(OR(F22=5,F22=4),1.41,IF(OR(F22=6,F22=7),1.45,IF(OR(F22=8,F22=9),1.49,IF(OR(F22=10,F22=11,F22=12),1.54,IF(OR(F22=13,F22=14,F22=15),1.58,IF(OR(F22=16,F22=17,F22=18),1.63,1.68)))))))))), "Error"))))))))))))</f>
        <v>7.66</v>
      </c>
      <c r="H22" s="935">
        <v>66140</v>
      </c>
      <c r="I22" s="935"/>
      <c r="J22" s="935"/>
      <c r="K22" s="902" t="s">
        <v>92</v>
      </c>
      <c r="L22" s="936">
        <f t="shared" ref="L22:L53" si="1">H22*G22</f>
        <v>506632.4</v>
      </c>
      <c r="M22" s="937">
        <f t="shared" ref="M22:M53" si="2">G22*H22+I22+J22</f>
        <v>506632.4</v>
      </c>
      <c r="N22" s="1008">
        <f t="shared" ref="N22:N53" si="3">+M22*13</f>
        <v>6586221.2000000002</v>
      </c>
      <c r="O22" s="932">
        <f>+E22</f>
        <v>1</v>
      </c>
      <c r="P22" s="900">
        <f t="shared" ref="P22:P53" si="4">+F22+1</f>
        <v>4</v>
      </c>
      <c r="Q22" s="901">
        <f t="shared" ref="Q22:Q53" si="5">IF(O22&lt;1,0,IF(W22="Բ-1",IF(P22=0,6.94,IF(P22=1,7.17,IF(P22=2,7.41,IF(P22=3,7.66,IF(OR(P22=5,P22=4),7.92,IF(OR(P22=6,P22=7),8.18,IF(OR(P22=8,P22=9),8.46,IF(OR(P22=10,P22=11,P22=12),8.74,IF(OR(P22=13,P22=14,P22=15),9.03,IF(OR(P22=16,P22=17,P22=18),9.33,9.65)))))))))),IF(W22="Բ-2", IF(P22=0,5.71,IF(P22=1,5.89,IF(P22=2,6.09,IF(P22=3,6.29,IF(OR(P22=5,P22=4),6.5,IF(OR(P22=6,P22=7),6.72,IF(OR(P22=8,P22=9),6.94,IF(OR(P22=10,P22=11,P22=12),7.17,IF(OR(P22=13,P22=14,P22=15),7.41,IF(OR(P22=16,P22=17,P22=18),7.65,7.91)))))))))), IF(W22="Գ-1", IF(P22=0,4.7,IF(P22=1,4.86,IF(P22=2,5.01,IF(P22=3,5.18,IF(OR(P22=5,P22=4),5.35,IF(OR(P22=6,P22=7),5.52,IF(OR(P22=8,P22=9),5.71,IF(OR(P22=10,P22=11,P22=12),5.89,IF(OR(P22=13,P22=14,P22=15),6.09,IF(OR(P22=16,P22=17,P22=18),6.29,6.49)))))))))), IF(W22="Գ-2", IF(P22=0,3.88,IF(P22=1,4.01,IF(P22=2,4.14,IF(P22=3,4.27,IF(OR(P22=5,P22=4),4.41,IF(OR(P22=6,P22=7),4.55,IF(OR(P22=8,P22=9),4.7,IF(OR(P22=10,P22=11,P22=12),4.85,IF(OR(P22=13,P22=14,P22=15),5.01,IF(OR(P22=16,P22=17,P22=18),5.17,5.34)))))))))), IF(W22="Գ-3", IF(P22=0,3.21,IF(P22=1,3.31,IF(P22=2,3.42,IF(P22=3,3.53,IF(OR(P22=5,P22=4),3.64,IF(OR(P22=6,P22=7),3.76,IF(OR(P22=8,P22=9),3.88,IF(OR(P22=10,P22=11,P22=12),4.01,IF(OR(P22=13,P22=14,P22=15),4.13,IF(OR(P22=16,P22=17,P22=18),4.27,4.4)))))))))), IF(W22="Ա-1", IF(P22=0,2.66,IF(P22=1,2.75,IF(P22=2,2.83,IF(P22=3,2.92,IF(OR(P22=5,P22=4),3.02,IF(OR(P22=6,P22=7),3.11,IF(OR(P22=8,P22=9),3.21,IF(OR(P22=10,P22=11,P22=12),3.31,IF(OR(P22=13,P22=14,P22=15),3.42,IF(OR(P22=16,P22=17,P22=18),3.53,3.64)))))))))), IF(W22="Ա-2", IF(P22=0,2.28,IF(P22=1,2.35,IF(P22=2,2.43,IF(P22=3,2.5,IF(OR(P22=5,P22=4),2.58,IF(OR(P22=6,P22=7),2.66,IF(OR(P22=8,P22=9),2.75,IF(OR(P22=10,P22=11,P22=12),2.83,IF(OR(P22=13,P22=14,P22=15),2.92,IF(OR(P22=16,P22=17,P22=18),3.01,3.11)))))))))),IF(W22="Ա-3", IF(P22=0,1.96,IF(P22=1,2.02,IF(P22=2,2.08,IF(P22=3,2.15,IF(OR(P22=5,P22=4),2.21,IF(OR(P22=6,P22=7),2.28,IF(OR(P22=8,P22=9),2.35,IF(OR(P22=10,P22=11,P22=12),2.42,IF(OR(P22=13,P22=14,P22=15),2.5,IF(OR(P22=16,P22=17,P22=18),2.58,2.66)))))))))), IF(W22="Կ-1", IF(P22=0,1.68,IF(P22=1,1.73,IF(P22=2,1.79,IF(P22=3,1.84,IF(OR(P22=5,P22=4),1.9,IF(OR(P22=6,P22=7),1.96,IF(OR(P22=8,P22=9),2.02,IF(OR(P22=10,P22=11,P22=12),2.08,IF(OR(P22=13,P22=14,P22=15),2.14,IF(OR(P22=16,P22=17,P22=18),2.21,2.28)))))))))), IF(W22="Կ-2", IF(P22=0,1.45,IF(P22=1,1.49,IF(P22=2,1.54,IF(P22=3,1.59,IF(OR(P22=5,P22=4),1.63,IF(OR(P22=6,P22=7),1.68,IF(OR(P22=8,P22=9),1.73,IF(OR(P22=10,P22=11,P22=12),1.79,IF(OR(P22=13,P22=14,P22=15),1.84,IF(OR(P22=16,P22=17,P22=18),1.9,1.95)))))))))),IF(W22="Կ-3", IF(P22=0,1.25,IF(P22=1,1.29,IF(P22=2,1.33,IF(P22=3,1.37,IF(OR(P22=5,P22=4),1.41,IF(OR(P22=6,P22=7),1.45,IF(OR(P22=8,P22=9),1.49,IF(OR(P22=10,P22=11,P22=12),1.54,IF(OR(P22=13,P22=14,P22=15),1.58,IF(OR(P22=16,P22=17,P22=18),1.63,1.68)))))))))), "Error"))))))))))))</f>
        <v>7.92</v>
      </c>
      <c r="R22" s="891"/>
      <c r="S22" s="892">
        <f t="shared" ref="S22:S53" si="6">+Q22+Q22*R22</f>
        <v>7.92</v>
      </c>
      <c r="T22" s="893">
        <v>66140</v>
      </c>
      <c r="U22" s="935"/>
      <c r="V22" s="935"/>
      <c r="W22" s="902" t="str">
        <f t="shared" ref="W22:W53" si="7">+K22</f>
        <v>Բ-1</v>
      </c>
      <c r="X22" s="893">
        <f t="shared" ref="X22:X53" si="8">T22*S22</f>
        <v>523828.8</v>
      </c>
      <c r="Y22" s="897">
        <f t="shared" ref="Y22:Y53" si="9">S22*T22+U22+V22</f>
        <v>523828.8</v>
      </c>
      <c r="Z22" s="903">
        <f t="shared" ref="Z22:Z53" si="10">+Y22*13</f>
        <v>6809774.3999999994</v>
      </c>
      <c r="AA22" s="899">
        <f>+O22</f>
        <v>1</v>
      </c>
      <c r="AB22" s="900">
        <f t="shared" ref="AB22:AB53" si="11">+P22+1</f>
        <v>5</v>
      </c>
      <c r="AC22" s="901">
        <f t="shared" ref="AC22:AC53" si="12">IF(AA22&lt;1,0,IF(AI22="Բ-1",IF(AB22=0,6.94,IF(AB22=1,7.17,IF(AB22=2,7.41,IF(AB22=3,7.66,IF(OR(AB22=5,AB22=4),7.92,IF(OR(AB22=6,AB22=7),8.18,IF(OR(AB22=8,AB22=9),8.46,IF(OR(AB22=10,AB22=11,AB22=12),8.74,IF(OR(AB22=13,AB22=14,AB22=15),9.03,IF(OR(AB22=16,AB22=17,AB22=18),9.33,9.65)))))))))),IF(AI22="Բ-2", IF(AB22=0,5.71,IF(AB22=1,5.89,IF(AB22=2,6.09,IF(AB22=3,6.29,IF(OR(AB22=5,AB22=4),6.5,IF(OR(AB22=6,AB22=7),6.72,IF(OR(AB22=8,AB22=9),6.94,IF(OR(AB22=10,AB22=11,AB22=12),7.17,IF(OR(AB22=13,AB22=14,AB22=15),7.41,IF(OR(AB22=16,AB22=17,AB22=18),7.65,7.91)))))))))), IF(AI22="Գ-1", IF(AB22=0,4.7,IF(AB22=1,4.86,IF(AB22=2,5.01,IF(AB22=3,5.18,IF(OR(AB22=5,AB22=4),5.35,IF(OR(AB22=6,AB22=7),5.52,IF(OR(AB22=8,AB22=9),5.71,IF(OR(AB22=10,AB22=11,AB22=12),5.89,IF(OR(AB22=13,AB22=14,AB22=15),6.09,IF(OR(AB22=16,AB22=17,AB22=18),6.29,6.49)))))))))), IF(AI22="Գ-2", IF(AB22=0,3.88,IF(AB22=1,4.01,IF(AB22=2,4.14,IF(AB22=3,4.27,IF(OR(AB22=5,AB22=4),4.41,IF(OR(AB22=6,AB22=7),4.55,IF(OR(AB22=8,AB22=9),4.7,IF(OR(AB22=10,AB22=11,AB22=12),4.85,IF(OR(AB22=13,AB22=14,AB22=15),5.01,IF(OR(AB22=16,AB22=17,AB22=18),5.17,5.34)))))))))), IF(AI22="Գ-3", IF(AB22=0,3.21,IF(AB22=1,3.31,IF(AB22=2,3.42,IF(AB22=3,3.53,IF(OR(AB22=5,AB22=4),3.64,IF(OR(AB22=6,AB22=7),3.76,IF(OR(AB22=8,AB22=9),3.88,IF(OR(AB22=10,AB22=11,AB22=12),4.01,IF(OR(AB22=13,AB22=14,AB22=15),4.13,IF(OR(AB22=16,AB22=17,AB22=18),4.27,4.4)))))))))), IF(AI22="Ա-1", IF(AB22=0,2.66,IF(AB22=1,2.75,IF(AB22=2,2.83,IF(AB22=3,2.92,IF(OR(AB22=5,AB22=4),3.02,IF(OR(AB22=6,AB22=7),3.11,IF(OR(AB22=8,AB22=9),3.21,IF(OR(AB22=10,AB22=11,AB22=12),3.31,IF(OR(AB22=13,AB22=14,AB22=15),3.42,IF(OR(AB22=16,AB22=17,AB22=18),3.53,3.64)))))))))), IF(AI22="Ա-2", IF(AB22=0,2.28,IF(AB22=1,2.35,IF(AB22=2,2.43,IF(AB22=3,2.5,IF(OR(AB22=5,AB22=4),2.58,IF(OR(AB22=6,AB22=7),2.66,IF(OR(AB22=8,AB22=9),2.75,IF(OR(AB22=10,AB22=11,AB22=12),2.83,IF(OR(AB22=13,AB22=14,AB22=15),2.92,IF(OR(AB22=16,AB22=17,AB22=18),3.01,3.11)))))))))),IF(AI22="Ա-3", IF(AB22=0,1.96,IF(AB22=1,2.02,IF(AB22=2,2.08,IF(AB22=3,2.15,IF(OR(AB22=5,AB22=4),2.21,IF(OR(AB22=6,AB22=7),2.28,IF(OR(AB22=8,AB22=9),2.35,IF(OR(AB22=10,AB22=11,AB22=12),2.42,IF(OR(AB22=13,AB22=14,AB22=15),2.5,IF(OR(AB22=16,AB22=17,AB22=18),2.58,2.66)))))))))), IF(AI22="Կ-1", IF(AB22=0,1.68,IF(AB22=1,1.73,IF(AB22=2,1.79,IF(AB22=3,1.84,IF(OR(AB22=5,AB22=4),1.9,IF(OR(AB22=6,AB22=7),1.96,IF(OR(AB22=8,AB22=9),2.02,IF(OR(AB22=10,AB22=11,AB22=12),2.08,IF(OR(AB22=13,AB22=14,AB22=15),2.14,IF(OR(AB22=16,AB22=17,AB22=18),2.21,2.28)))))))))), IF(AI22="Կ-2", IF(AB22=0,1.45,IF(AB22=1,1.49,IF(AB22=2,1.54,IF(AB22=3,1.59,IF(OR(AB22=5,AB22=4),1.63,IF(OR(AB22=6,AB22=7),1.68,IF(OR(AB22=8,AB22=9),1.73,IF(OR(AB22=10,AB22=11,AB22=12),1.79,IF(OR(AB22=13,AB22=14,AB22=15),1.84,IF(OR(AB22=16,AB22=17,AB22=18),1.9,1.95)))))))))),IF(AI22="Կ-3", IF(AB22=0,1.25,IF(AB22=1,1.29,IF(AB22=2,1.33,IF(AB22=3,1.37,IF(OR(AB22=5,AB22=4),1.41,IF(OR(AB22=6,AB22=7),1.45,IF(OR(AB22=8,AB22=9),1.49,IF(OR(AB22=10,AB22=11,AB22=12),1.54,IF(OR(AB22=13,AB22=14,AB22=15),1.58,IF(OR(AB22=16,AB22=17,AB22=18),1.63,1.68)))))))))), "Error"))))))))))))</f>
        <v>7.92</v>
      </c>
      <c r="AD22" s="891"/>
      <c r="AE22" s="892">
        <f t="shared" ref="AE22:AE53" si="13">+AC22+AC22*AD22</f>
        <v>7.92</v>
      </c>
      <c r="AF22" s="893">
        <v>66140</v>
      </c>
      <c r="AG22" s="935"/>
      <c r="AH22" s="935"/>
      <c r="AI22" s="902" t="str">
        <f t="shared" ref="AI22:AI53" si="14">+W22</f>
        <v>Բ-1</v>
      </c>
      <c r="AJ22" s="893">
        <f t="shared" ref="AJ22:AJ53" si="15">AF22*AE22</f>
        <v>523828.8</v>
      </c>
      <c r="AK22" s="897">
        <f t="shared" ref="AK22:AK53" si="16">AE22*AF22+AG22+AH22</f>
        <v>523828.8</v>
      </c>
      <c r="AL22" s="903">
        <f t="shared" ref="AL22:AL53" si="17">+AK22*13</f>
        <v>6809774.3999999994</v>
      </c>
      <c r="AM22" s="899">
        <f>+AA22</f>
        <v>1</v>
      </c>
      <c r="AN22" s="900">
        <f t="shared" ref="AN22:AN53" si="18">+AB22+1</f>
        <v>6</v>
      </c>
      <c r="AO22" s="901">
        <f t="shared" ref="AO22:AO53" si="19">IF(AM22&lt;1,0,IF(AU22="Բ-1",IF(AN22=0,6.94,IF(AN22=1,7.17,IF(AN22=2,7.41,IF(AN22=3,7.66,IF(OR(AN22=5,AN22=4),7.92,IF(OR(AN22=6,AN22=7),8.18,IF(OR(AN22=8,AN22=9),8.46,IF(OR(AN22=10,AN22=11,AN22=12),8.74,IF(OR(AN22=13,AN22=14,AN22=15),9.03,IF(OR(AN22=16,AN22=17,AN22=18),9.33,9.65)))))))))),IF(AU22="Բ-2", IF(AN22=0,5.71,IF(AN22=1,5.89,IF(AN22=2,6.09,IF(AN22=3,6.29,IF(OR(AN22=5,AN22=4),6.5,IF(OR(AN22=6,AN22=7),6.72,IF(OR(AN22=8,AN22=9),6.94,IF(OR(AN22=10,AN22=11,AN22=12),7.17,IF(OR(AN22=13,AN22=14,AN22=15),7.41,IF(OR(AN22=16,AN22=17,AN22=18),7.65,7.91)))))))))), IF(AU22="Գ-1", IF(AN22=0,4.7,IF(AN22=1,4.86,IF(AN22=2,5.01,IF(AN22=3,5.18,IF(OR(AN22=5,AN22=4),5.35,IF(OR(AN22=6,AN22=7),5.52,IF(OR(AN22=8,AN22=9),5.71,IF(OR(AN22=10,AN22=11,AN22=12),5.89,IF(OR(AN22=13,AN22=14,AN22=15),6.09,IF(OR(AN22=16,AN22=17,AN22=18),6.29,6.49)))))))))), IF(AU22="Գ-2", IF(AN22=0,3.88,IF(AN22=1,4.01,IF(AN22=2,4.14,IF(AN22=3,4.27,IF(OR(AN22=5,AN22=4),4.41,IF(OR(AN22=6,AN22=7),4.55,IF(OR(AN22=8,AN22=9),4.7,IF(OR(AN22=10,AN22=11,AN22=12),4.85,IF(OR(AN22=13,AN22=14,AN22=15),5.01,IF(OR(AN22=16,AN22=17,AN22=18),5.17,5.34)))))))))), IF(AU22="Գ-3", IF(AN22=0,3.21,IF(AN22=1,3.31,IF(AN22=2,3.42,IF(AN22=3,3.53,IF(OR(AN22=5,AN22=4),3.64,IF(OR(AN22=6,AN22=7),3.76,IF(OR(AN22=8,AN22=9),3.88,IF(OR(AN22=10,AN22=11,AN22=12),4.01,IF(OR(AN22=13,AN22=14,AN22=15),4.13,IF(OR(AN22=16,AN22=17,AN22=18),4.27,4.4)))))))))), IF(AU22="Ա-1", IF(AN22=0,2.66,IF(AN22=1,2.75,IF(AN22=2,2.83,IF(AN22=3,2.92,IF(OR(AN22=5,AN22=4),3.02,IF(OR(AN22=6,AN22=7),3.11,IF(OR(AN22=8,AN22=9),3.21,IF(OR(AN22=10,AN22=11,AN22=12),3.31,IF(OR(AN22=13,AN22=14,AN22=15),3.42,IF(OR(AN22=16,AN22=17,AN22=18),3.53,3.64)))))))))), IF(AU22="Ա-2", IF(AN22=0,2.28,IF(AN22=1,2.35,IF(AN22=2,2.43,IF(AN22=3,2.5,IF(OR(AN22=5,AN22=4),2.58,IF(OR(AN22=6,AN22=7),2.66,IF(OR(AN22=8,AN22=9),2.75,IF(OR(AN22=10,AN22=11,AN22=12),2.83,IF(OR(AN22=13,AN22=14,AN22=15),2.92,IF(OR(AN22=16,AN22=17,AN22=18),3.01,3.11)))))))))),IF(AU22="Ա-3", IF(AN22=0,1.96,IF(AN22=1,2.02,IF(AN22=2,2.08,IF(AN22=3,2.15,IF(OR(AN22=5,AN22=4),2.21,IF(OR(AN22=6,AN22=7),2.28,IF(OR(AN22=8,AN22=9),2.35,IF(OR(AN22=10,AN22=11,AN22=12),2.42,IF(OR(AN22=13,AN22=14,AN22=15),2.5,IF(OR(AN22=16,AN22=17,AN22=18),2.58,2.66)))))))))), IF(AU22="Կ-1", IF(AN22=0,1.68,IF(AN22=1,1.73,IF(AN22=2,1.79,IF(AN22=3,1.84,IF(OR(AN22=5,AN22=4),1.9,IF(OR(AN22=6,AN22=7),1.96,IF(OR(AN22=8,AN22=9),2.02,IF(OR(AN22=10,AN22=11,AN22=12),2.08,IF(OR(AN22=13,AN22=14,AN22=15),2.14,IF(OR(AN22=16,AN22=17,AN22=18),2.21,2.28)))))))))), IF(AU22="Կ-2", IF(AN22=0,1.45,IF(AN22=1,1.49,IF(AN22=2,1.54,IF(AN22=3,1.59,IF(OR(AN22=5,AN22=4),1.63,IF(OR(AN22=6,AN22=7),1.68,IF(OR(AN22=8,AN22=9),1.73,IF(OR(AN22=10,AN22=11,AN22=12),1.79,IF(OR(AN22=13,AN22=14,AN22=15),1.84,IF(OR(AN22=16,AN22=17,AN22=18),1.9,1.95)))))))))),IF(AU22="Կ-3", IF(AN22=0,1.25,IF(AN22=1,1.29,IF(AN22=2,1.33,IF(AN22=3,1.37,IF(OR(AN22=5,AN22=4),1.41,IF(OR(AN22=6,AN22=7),1.45,IF(OR(AN22=8,AN22=9),1.49,IF(OR(AN22=10,AN22=11,AN22=12),1.54,IF(OR(AN22=13,AN22=14,AN22=15),1.58,IF(OR(AN22=16,AN22=17,AN22=18),1.63,1.68)))))))))), "Error"))))))))))))</f>
        <v>8.18</v>
      </c>
      <c r="AP22" s="891"/>
      <c r="AQ22" s="892">
        <f t="shared" ref="AQ22:AQ53" si="20">+AO22+AO22*AP22</f>
        <v>8.18</v>
      </c>
      <c r="AR22" s="893">
        <v>66140</v>
      </c>
      <c r="AS22" s="935"/>
      <c r="AT22" s="935"/>
      <c r="AU22" s="902" t="str">
        <f t="shared" ref="AU22:AU53" si="21">+AI22</f>
        <v>Բ-1</v>
      </c>
      <c r="AV22" s="893">
        <f t="shared" ref="AV22:AV53" si="22">AR22*AQ22</f>
        <v>541025.19999999995</v>
      </c>
      <c r="AW22" s="897">
        <f t="shared" ref="AW22:AW53" si="23">AQ22*AR22+AS22+AT22</f>
        <v>541025.19999999995</v>
      </c>
      <c r="AX22" s="903">
        <f t="shared" ref="AX22:AX53" si="24">+AW22*13</f>
        <v>7033327.5999999996</v>
      </c>
    </row>
    <row r="23" spans="2:50" s="872" customFormat="1" ht="67.5">
      <c r="B23" s="890">
        <v>2</v>
      </c>
      <c r="C23" s="715" t="s">
        <v>766</v>
      </c>
      <c r="D23" s="712" t="s">
        <v>1994</v>
      </c>
      <c r="E23" s="933">
        <v>1</v>
      </c>
      <c r="F23" s="934">
        <v>1</v>
      </c>
      <c r="G23" s="901">
        <f t="shared" si="0"/>
        <v>5.89</v>
      </c>
      <c r="H23" s="935">
        <v>66140</v>
      </c>
      <c r="I23" s="935"/>
      <c r="J23" s="935"/>
      <c r="K23" s="902" t="s">
        <v>93</v>
      </c>
      <c r="L23" s="936">
        <f t="shared" si="1"/>
        <v>389564.6</v>
      </c>
      <c r="M23" s="937">
        <f t="shared" si="2"/>
        <v>389564.6</v>
      </c>
      <c r="N23" s="1008">
        <f t="shared" si="3"/>
        <v>5064339.8</v>
      </c>
      <c r="O23" s="932">
        <f>+E23</f>
        <v>1</v>
      </c>
      <c r="P23" s="900">
        <f t="shared" si="4"/>
        <v>2</v>
      </c>
      <c r="Q23" s="901">
        <f t="shared" si="5"/>
        <v>6.09</v>
      </c>
      <c r="R23" s="891"/>
      <c r="S23" s="892">
        <f t="shared" si="6"/>
        <v>6.09</v>
      </c>
      <c r="T23" s="893">
        <v>66140</v>
      </c>
      <c r="U23" s="935"/>
      <c r="V23" s="935"/>
      <c r="W23" s="902" t="str">
        <f t="shared" si="7"/>
        <v>Բ-2</v>
      </c>
      <c r="X23" s="893">
        <f t="shared" si="8"/>
        <v>402792.6</v>
      </c>
      <c r="Y23" s="897">
        <f t="shared" si="9"/>
        <v>402792.6</v>
      </c>
      <c r="Z23" s="903">
        <f t="shared" si="10"/>
        <v>5236303.8</v>
      </c>
      <c r="AA23" s="899">
        <f>+O23</f>
        <v>1</v>
      </c>
      <c r="AB23" s="900">
        <f t="shared" si="11"/>
        <v>3</v>
      </c>
      <c r="AC23" s="901">
        <f t="shared" si="12"/>
        <v>6.29</v>
      </c>
      <c r="AD23" s="891"/>
      <c r="AE23" s="892">
        <f t="shared" si="13"/>
        <v>6.29</v>
      </c>
      <c r="AF23" s="893">
        <v>66140</v>
      </c>
      <c r="AG23" s="935"/>
      <c r="AH23" s="935"/>
      <c r="AI23" s="902" t="str">
        <f t="shared" si="14"/>
        <v>Բ-2</v>
      </c>
      <c r="AJ23" s="893">
        <f t="shared" si="15"/>
        <v>416020.6</v>
      </c>
      <c r="AK23" s="897">
        <f t="shared" si="16"/>
        <v>416020.6</v>
      </c>
      <c r="AL23" s="903">
        <f t="shared" si="17"/>
        <v>5408267.7999999998</v>
      </c>
      <c r="AM23" s="899">
        <f>+AA23</f>
        <v>1</v>
      </c>
      <c r="AN23" s="900">
        <f t="shared" si="18"/>
        <v>4</v>
      </c>
      <c r="AO23" s="901">
        <f t="shared" si="19"/>
        <v>6.5</v>
      </c>
      <c r="AP23" s="891"/>
      <c r="AQ23" s="892">
        <f t="shared" si="20"/>
        <v>6.5</v>
      </c>
      <c r="AR23" s="893">
        <v>66140</v>
      </c>
      <c r="AS23" s="935"/>
      <c r="AT23" s="935"/>
      <c r="AU23" s="902" t="str">
        <f t="shared" si="21"/>
        <v>Բ-2</v>
      </c>
      <c r="AV23" s="893">
        <f t="shared" si="22"/>
        <v>429910</v>
      </c>
      <c r="AW23" s="897">
        <f t="shared" si="23"/>
        <v>429910</v>
      </c>
      <c r="AX23" s="903">
        <f t="shared" si="24"/>
        <v>5588830</v>
      </c>
    </row>
    <row r="24" spans="2:50" s="872" customFormat="1" ht="49.5" customHeight="1">
      <c r="B24" s="890">
        <v>3</v>
      </c>
      <c r="C24" s="715" t="s">
        <v>90</v>
      </c>
      <c r="D24" s="712" t="s">
        <v>1995</v>
      </c>
      <c r="E24" s="933">
        <v>1</v>
      </c>
      <c r="F24" s="934">
        <v>0</v>
      </c>
      <c r="G24" s="901">
        <f t="shared" si="0"/>
        <v>4.7</v>
      </c>
      <c r="H24" s="935">
        <v>66140</v>
      </c>
      <c r="I24" s="935"/>
      <c r="J24" s="935"/>
      <c r="K24" s="902" t="s">
        <v>94</v>
      </c>
      <c r="L24" s="936">
        <f t="shared" si="1"/>
        <v>310858</v>
      </c>
      <c r="M24" s="937">
        <f t="shared" si="2"/>
        <v>310858</v>
      </c>
      <c r="N24" s="1008">
        <f t="shared" si="3"/>
        <v>4041154</v>
      </c>
      <c r="O24" s="932">
        <f>+E24</f>
        <v>1</v>
      </c>
      <c r="P24" s="900">
        <f t="shared" si="4"/>
        <v>1</v>
      </c>
      <c r="Q24" s="901">
        <f t="shared" si="5"/>
        <v>4.8600000000000003</v>
      </c>
      <c r="R24" s="891"/>
      <c r="S24" s="892">
        <f t="shared" si="6"/>
        <v>4.8600000000000003</v>
      </c>
      <c r="T24" s="893">
        <v>66140</v>
      </c>
      <c r="U24" s="935"/>
      <c r="V24" s="935"/>
      <c r="W24" s="902" t="str">
        <f t="shared" si="7"/>
        <v>Գ-1</v>
      </c>
      <c r="X24" s="893">
        <f t="shared" si="8"/>
        <v>321440.40000000002</v>
      </c>
      <c r="Y24" s="897">
        <f t="shared" si="9"/>
        <v>321440.40000000002</v>
      </c>
      <c r="Z24" s="903">
        <f t="shared" si="10"/>
        <v>4178725.2</v>
      </c>
      <c r="AA24" s="899">
        <f>+O24</f>
        <v>1</v>
      </c>
      <c r="AB24" s="900">
        <f t="shared" si="11"/>
        <v>2</v>
      </c>
      <c r="AC24" s="901">
        <f t="shared" si="12"/>
        <v>5.01</v>
      </c>
      <c r="AD24" s="891"/>
      <c r="AE24" s="892">
        <f t="shared" si="13"/>
        <v>5.01</v>
      </c>
      <c r="AF24" s="893">
        <v>66140</v>
      </c>
      <c r="AG24" s="935"/>
      <c r="AH24" s="935"/>
      <c r="AI24" s="902" t="str">
        <f t="shared" si="14"/>
        <v>Գ-1</v>
      </c>
      <c r="AJ24" s="893">
        <f t="shared" si="15"/>
        <v>331361.39999999997</v>
      </c>
      <c r="AK24" s="897">
        <f t="shared" si="16"/>
        <v>331361.39999999997</v>
      </c>
      <c r="AL24" s="903">
        <f t="shared" si="17"/>
        <v>4307698.1999999993</v>
      </c>
      <c r="AM24" s="899">
        <f>+AA24</f>
        <v>1</v>
      </c>
      <c r="AN24" s="900">
        <f t="shared" si="18"/>
        <v>3</v>
      </c>
      <c r="AO24" s="901">
        <f t="shared" si="19"/>
        <v>5.18</v>
      </c>
      <c r="AP24" s="891"/>
      <c r="AQ24" s="892">
        <f t="shared" si="20"/>
        <v>5.18</v>
      </c>
      <c r="AR24" s="893">
        <v>66140</v>
      </c>
      <c r="AS24" s="935"/>
      <c r="AT24" s="935"/>
      <c r="AU24" s="902" t="str">
        <f t="shared" si="21"/>
        <v>Գ-1</v>
      </c>
      <c r="AV24" s="893">
        <f t="shared" si="22"/>
        <v>342605.19999999995</v>
      </c>
      <c r="AW24" s="897">
        <f t="shared" si="23"/>
        <v>342605.19999999995</v>
      </c>
      <c r="AX24" s="903">
        <f t="shared" si="24"/>
        <v>4453867.5999999996</v>
      </c>
    </row>
    <row r="25" spans="2:50" s="872" customFormat="1" ht="49.5" customHeight="1">
      <c r="B25" s="890">
        <v>4</v>
      </c>
      <c r="C25" s="715" t="s">
        <v>2002</v>
      </c>
      <c r="D25" s="712" t="s">
        <v>1996</v>
      </c>
      <c r="E25" s="933">
        <v>1</v>
      </c>
      <c r="F25" s="934">
        <v>3</v>
      </c>
      <c r="G25" s="901">
        <f t="shared" si="0"/>
        <v>4.2699999999999996</v>
      </c>
      <c r="H25" s="935">
        <v>66140</v>
      </c>
      <c r="I25" s="935"/>
      <c r="J25" s="935"/>
      <c r="K25" s="902" t="s">
        <v>95</v>
      </c>
      <c r="L25" s="936">
        <f t="shared" si="1"/>
        <v>282417.8</v>
      </c>
      <c r="M25" s="937">
        <f t="shared" si="2"/>
        <v>282417.8</v>
      </c>
      <c r="N25" s="1008">
        <f t="shared" si="3"/>
        <v>3671431.4</v>
      </c>
      <c r="O25" s="932">
        <f>+E25</f>
        <v>1</v>
      </c>
      <c r="P25" s="900">
        <f t="shared" si="4"/>
        <v>4</v>
      </c>
      <c r="Q25" s="901">
        <f t="shared" si="5"/>
        <v>4.41</v>
      </c>
      <c r="R25" s="891"/>
      <c r="S25" s="892">
        <f t="shared" si="6"/>
        <v>4.41</v>
      </c>
      <c r="T25" s="893">
        <v>66140</v>
      </c>
      <c r="U25" s="935"/>
      <c r="V25" s="935"/>
      <c r="W25" s="902" t="str">
        <f t="shared" si="7"/>
        <v>Գ-2</v>
      </c>
      <c r="X25" s="893">
        <f t="shared" si="8"/>
        <v>291677.40000000002</v>
      </c>
      <c r="Y25" s="897">
        <f t="shared" si="9"/>
        <v>291677.40000000002</v>
      </c>
      <c r="Z25" s="903">
        <f t="shared" si="10"/>
        <v>3791806.2</v>
      </c>
      <c r="AA25" s="899">
        <f>+O25</f>
        <v>1</v>
      </c>
      <c r="AB25" s="900">
        <f t="shared" si="11"/>
        <v>5</v>
      </c>
      <c r="AC25" s="901">
        <f t="shared" si="12"/>
        <v>4.41</v>
      </c>
      <c r="AD25" s="891"/>
      <c r="AE25" s="892">
        <f t="shared" si="13"/>
        <v>4.41</v>
      </c>
      <c r="AF25" s="893">
        <v>66140</v>
      </c>
      <c r="AG25" s="935"/>
      <c r="AH25" s="935"/>
      <c r="AI25" s="902" t="str">
        <f t="shared" si="14"/>
        <v>Գ-2</v>
      </c>
      <c r="AJ25" s="893">
        <f t="shared" si="15"/>
        <v>291677.40000000002</v>
      </c>
      <c r="AK25" s="897">
        <f t="shared" si="16"/>
        <v>291677.40000000002</v>
      </c>
      <c r="AL25" s="903">
        <f t="shared" si="17"/>
        <v>3791806.2</v>
      </c>
      <c r="AM25" s="899">
        <f>+AA25</f>
        <v>1</v>
      </c>
      <c r="AN25" s="900">
        <f t="shared" si="18"/>
        <v>6</v>
      </c>
      <c r="AO25" s="901">
        <f t="shared" si="19"/>
        <v>4.55</v>
      </c>
      <c r="AP25" s="891"/>
      <c r="AQ25" s="892">
        <f t="shared" si="20"/>
        <v>4.55</v>
      </c>
      <c r="AR25" s="893">
        <v>66140</v>
      </c>
      <c r="AS25" s="935"/>
      <c r="AT25" s="935"/>
      <c r="AU25" s="902" t="str">
        <f t="shared" si="21"/>
        <v>Գ-2</v>
      </c>
      <c r="AV25" s="893">
        <f t="shared" si="22"/>
        <v>300937</v>
      </c>
      <c r="AW25" s="897">
        <f t="shared" si="23"/>
        <v>300937</v>
      </c>
      <c r="AX25" s="903">
        <f t="shared" si="24"/>
        <v>3912181</v>
      </c>
    </row>
    <row r="26" spans="2:50" s="872" customFormat="1" ht="108">
      <c r="B26" s="890">
        <v>5</v>
      </c>
      <c r="C26" s="715" t="s">
        <v>983</v>
      </c>
      <c r="D26" s="712" t="s">
        <v>1997</v>
      </c>
      <c r="E26" s="933">
        <v>1</v>
      </c>
      <c r="F26" s="934">
        <v>1</v>
      </c>
      <c r="G26" s="901">
        <f t="shared" si="0"/>
        <v>4.01</v>
      </c>
      <c r="H26" s="935">
        <v>66140</v>
      </c>
      <c r="I26" s="935"/>
      <c r="J26" s="935"/>
      <c r="K26" s="902" t="s">
        <v>95</v>
      </c>
      <c r="L26" s="936">
        <f t="shared" si="1"/>
        <v>265221.39999999997</v>
      </c>
      <c r="M26" s="937">
        <f t="shared" si="2"/>
        <v>265221.39999999997</v>
      </c>
      <c r="N26" s="1008">
        <f t="shared" si="3"/>
        <v>3447878.1999999997</v>
      </c>
      <c r="O26" s="932">
        <v>1</v>
      </c>
      <c r="P26" s="900">
        <f t="shared" si="4"/>
        <v>2</v>
      </c>
      <c r="Q26" s="901">
        <f t="shared" si="5"/>
        <v>4.1399999999999997</v>
      </c>
      <c r="R26" s="891"/>
      <c r="S26" s="892">
        <f t="shared" si="6"/>
        <v>4.1399999999999997</v>
      </c>
      <c r="T26" s="893">
        <v>66140</v>
      </c>
      <c r="U26" s="935"/>
      <c r="V26" s="935"/>
      <c r="W26" s="902" t="str">
        <f t="shared" si="7"/>
        <v>Գ-2</v>
      </c>
      <c r="X26" s="893">
        <f t="shared" si="8"/>
        <v>273819.59999999998</v>
      </c>
      <c r="Y26" s="897">
        <f t="shared" si="9"/>
        <v>273819.59999999998</v>
      </c>
      <c r="Z26" s="903">
        <f t="shared" si="10"/>
        <v>3559654.8</v>
      </c>
      <c r="AA26" s="899">
        <v>1</v>
      </c>
      <c r="AB26" s="900">
        <f t="shared" si="11"/>
        <v>3</v>
      </c>
      <c r="AC26" s="901">
        <f t="shared" si="12"/>
        <v>4.2699999999999996</v>
      </c>
      <c r="AD26" s="891"/>
      <c r="AE26" s="892">
        <f t="shared" si="13"/>
        <v>4.2699999999999996</v>
      </c>
      <c r="AF26" s="893">
        <v>66140</v>
      </c>
      <c r="AG26" s="935"/>
      <c r="AH26" s="935"/>
      <c r="AI26" s="902" t="str">
        <f t="shared" si="14"/>
        <v>Գ-2</v>
      </c>
      <c r="AJ26" s="893">
        <f t="shared" si="15"/>
        <v>282417.8</v>
      </c>
      <c r="AK26" s="897">
        <f t="shared" si="16"/>
        <v>282417.8</v>
      </c>
      <c r="AL26" s="903">
        <f t="shared" si="17"/>
        <v>3671431.4</v>
      </c>
      <c r="AM26" s="899">
        <v>1</v>
      </c>
      <c r="AN26" s="900">
        <f t="shared" si="18"/>
        <v>4</v>
      </c>
      <c r="AO26" s="901">
        <f t="shared" si="19"/>
        <v>4.41</v>
      </c>
      <c r="AP26" s="891"/>
      <c r="AQ26" s="892">
        <f t="shared" si="20"/>
        <v>4.41</v>
      </c>
      <c r="AR26" s="893">
        <v>66140</v>
      </c>
      <c r="AS26" s="935"/>
      <c r="AT26" s="935"/>
      <c r="AU26" s="902" t="str">
        <f t="shared" si="21"/>
        <v>Գ-2</v>
      </c>
      <c r="AV26" s="893">
        <f t="shared" si="22"/>
        <v>291677.40000000002</v>
      </c>
      <c r="AW26" s="897">
        <f t="shared" si="23"/>
        <v>291677.40000000002</v>
      </c>
      <c r="AX26" s="903">
        <f t="shared" si="24"/>
        <v>3791806.2</v>
      </c>
    </row>
    <row r="27" spans="2:50" s="872" customFormat="1" ht="108">
      <c r="B27" s="890">
        <v>6</v>
      </c>
      <c r="C27" s="715" t="s">
        <v>2743</v>
      </c>
      <c r="D27" s="712" t="s">
        <v>1997</v>
      </c>
      <c r="E27" s="933">
        <v>1</v>
      </c>
      <c r="F27" s="934">
        <v>2</v>
      </c>
      <c r="G27" s="901">
        <f t="shared" si="0"/>
        <v>4.1399999999999997</v>
      </c>
      <c r="H27" s="935">
        <v>66140</v>
      </c>
      <c r="I27" s="935"/>
      <c r="J27" s="935"/>
      <c r="K27" s="902" t="s">
        <v>95</v>
      </c>
      <c r="L27" s="936">
        <f t="shared" si="1"/>
        <v>273819.59999999998</v>
      </c>
      <c r="M27" s="937">
        <f t="shared" si="2"/>
        <v>273819.59999999998</v>
      </c>
      <c r="N27" s="1008">
        <f t="shared" si="3"/>
        <v>3559654.8</v>
      </c>
      <c r="O27" s="932">
        <v>1</v>
      </c>
      <c r="P27" s="900">
        <f t="shared" si="4"/>
        <v>3</v>
      </c>
      <c r="Q27" s="901">
        <f t="shared" si="5"/>
        <v>4.2699999999999996</v>
      </c>
      <c r="R27" s="891"/>
      <c r="S27" s="892">
        <f t="shared" si="6"/>
        <v>4.2699999999999996</v>
      </c>
      <c r="T27" s="893">
        <v>66140</v>
      </c>
      <c r="U27" s="935"/>
      <c r="V27" s="935"/>
      <c r="W27" s="902" t="str">
        <f t="shared" si="7"/>
        <v>Գ-2</v>
      </c>
      <c r="X27" s="893">
        <f t="shared" si="8"/>
        <v>282417.8</v>
      </c>
      <c r="Y27" s="897">
        <f t="shared" si="9"/>
        <v>282417.8</v>
      </c>
      <c r="Z27" s="903">
        <f t="shared" si="10"/>
        <v>3671431.4</v>
      </c>
      <c r="AA27" s="899">
        <v>1</v>
      </c>
      <c r="AB27" s="900">
        <f t="shared" si="11"/>
        <v>4</v>
      </c>
      <c r="AC27" s="901">
        <f t="shared" si="12"/>
        <v>4.41</v>
      </c>
      <c r="AD27" s="891"/>
      <c r="AE27" s="892">
        <f t="shared" si="13"/>
        <v>4.41</v>
      </c>
      <c r="AF27" s="893">
        <v>66141</v>
      </c>
      <c r="AG27" s="935"/>
      <c r="AH27" s="935"/>
      <c r="AI27" s="902" t="str">
        <f t="shared" si="14"/>
        <v>Գ-2</v>
      </c>
      <c r="AJ27" s="893">
        <f t="shared" si="15"/>
        <v>291681.81</v>
      </c>
      <c r="AK27" s="897">
        <f t="shared" si="16"/>
        <v>291681.81</v>
      </c>
      <c r="AL27" s="903">
        <f t="shared" si="17"/>
        <v>3791863.53</v>
      </c>
      <c r="AM27" s="899">
        <v>1</v>
      </c>
      <c r="AN27" s="900">
        <f t="shared" si="18"/>
        <v>5</v>
      </c>
      <c r="AO27" s="901">
        <f t="shared" si="19"/>
        <v>4.41</v>
      </c>
      <c r="AP27" s="891"/>
      <c r="AQ27" s="892">
        <f t="shared" si="20"/>
        <v>4.41</v>
      </c>
      <c r="AR27" s="893">
        <v>66141</v>
      </c>
      <c r="AS27" s="935"/>
      <c r="AT27" s="935"/>
      <c r="AU27" s="902" t="str">
        <f t="shared" si="21"/>
        <v>Գ-2</v>
      </c>
      <c r="AV27" s="893">
        <f t="shared" si="22"/>
        <v>291681.81</v>
      </c>
      <c r="AW27" s="897">
        <f t="shared" si="23"/>
        <v>291681.81</v>
      </c>
      <c r="AX27" s="903">
        <f t="shared" si="24"/>
        <v>3791863.53</v>
      </c>
    </row>
    <row r="28" spans="2:50" s="872" customFormat="1" ht="108">
      <c r="B28" s="890">
        <v>7</v>
      </c>
      <c r="C28" s="715" t="s">
        <v>1595</v>
      </c>
      <c r="D28" s="712" t="s">
        <v>1997</v>
      </c>
      <c r="E28" s="933">
        <v>1</v>
      </c>
      <c r="F28" s="934">
        <v>3</v>
      </c>
      <c r="G28" s="901">
        <f t="shared" si="0"/>
        <v>4.2699999999999996</v>
      </c>
      <c r="H28" s="935">
        <v>66140</v>
      </c>
      <c r="I28" s="935"/>
      <c r="J28" s="935"/>
      <c r="K28" s="902" t="s">
        <v>95</v>
      </c>
      <c r="L28" s="936">
        <f t="shared" si="1"/>
        <v>282417.8</v>
      </c>
      <c r="M28" s="937">
        <f t="shared" si="2"/>
        <v>282417.8</v>
      </c>
      <c r="N28" s="1008">
        <f t="shared" si="3"/>
        <v>3671431.4</v>
      </c>
      <c r="O28" s="932">
        <f t="shared" ref="O28:O59" si="25">+E28</f>
        <v>1</v>
      </c>
      <c r="P28" s="900">
        <f t="shared" si="4"/>
        <v>4</v>
      </c>
      <c r="Q28" s="901">
        <f t="shared" si="5"/>
        <v>4.41</v>
      </c>
      <c r="R28" s="891"/>
      <c r="S28" s="892">
        <f t="shared" si="6"/>
        <v>4.41</v>
      </c>
      <c r="T28" s="893">
        <v>66140</v>
      </c>
      <c r="U28" s="935"/>
      <c r="V28" s="935"/>
      <c r="W28" s="902" t="str">
        <f t="shared" si="7"/>
        <v>Գ-2</v>
      </c>
      <c r="X28" s="893">
        <f t="shared" si="8"/>
        <v>291677.40000000002</v>
      </c>
      <c r="Y28" s="897">
        <f t="shared" si="9"/>
        <v>291677.40000000002</v>
      </c>
      <c r="Z28" s="903">
        <f t="shared" si="10"/>
        <v>3791806.2</v>
      </c>
      <c r="AA28" s="899">
        <f t="shared" ref="AA28:AA59" si="26">+O28</f>
        <v>1</v>
      </c>
      <c r="AB28" s="900">
        <f t="shared" si="11"/>
        <v>5</v>
      </c>
      <c r="AC28" s="901">
        <f t="shared" si="12"/>
        <v>4.41</v>
      </c>
      <c r="AD28" s="891"/>
      <c r="AE28" s="892">
        <f t="shared" si="13"/>
        <v>4.41</v>
      </c>
      <c r="AF28" s="893">
        <v>66140</v>
      </c>
      <c r="AG28" s="935"/>
      <c r="AH28" s="935"/>
      <c r="AI28" s="902" t="str">
        <f t="shared" si="14"/>
        <v>Գ-2</v>
      </c>
      <c r="AJ28" s="893">
        <f t="shared" si="15"/>
        <v>291677.40000000002</v>
      </c>
      <c r="AK28" s="897">
        <f t="shared" si="16"/>
        <v>291677.40000000002</v>
      </c>
      <c r="AL28" s="903">
        <f t="shared" si="17"/>
        <v>3791806.2</v>
      </c>
      <c r="AM28" s="899">
        <f t="shared" ref="AM28:AM59" si="27">+AA28</f>
        <v>1</v>
      </c>
      <c r="AN28" s="900">
        <f t="shared" si="18"/>
        <v>6</v>
      </c>
      <c r="AO28" s="901">
        <f t="shared" si="19"/>
        <v>4.55</v>
      </c>
      <c r="AP28" s="891"/>
      <c r="AQ28" s="892">
        <f t="shared" si="20"/>
        <v>4.55</v>
      </c>
      <c r="AR28" s="893">
        <v>66140</v>
      </c>
      <c r="AS28" s="935"/>
      <c r="AT28" s="935"/>
      <c r="AU28" s="902" t="str">
        <f t="shared" si="21"/>
        <v>Գ-2</v>
      </c>
      <c r="AV28" s="893">
        <f t="shared" si="22"/>
        <v>300937</v>
      </c>
      <c r="AW28" s="897">
        <f t="shared" si="23"/>
        <v>300937</v>
      </c>
      <c r="AX28" s="903">
        <f t="shared" si="24"/>
        <v>3912181</v>
      </c>
    </row>
    <row r="29" spans="2:50" s="872" customFormat="1" ht="121.5">
      <c r="B29" s="890">
        <v>8</v>
      </c>
      <c r="C29" s="715" t="s">
        <v>2073</v>
      </c>
      <c r="D29" s="712" t="s">
        <v>1998</v>
      </c>
      <c r="E29" s="933">
        <v>1</v>
      </c>
      <c r="F29" s="934">
        <v>1</v>
      </c>
      <c r="G29" s="901">
        <f t="shared" si="0"/>
        <v>3.31</v>
      </c>
      <c r="H29" s="935">
        <v>66140</v>
      </c>
      <c r="I29" s="935"/>
      <c r="J29" s="935"/>
      <c r="K29" s="902" t="s">
        <v>533</v>
      </c>
      <c r="L29" s="936">
        <f t="shared" si="1"/>
        <v>218923.4</v>
      </c>
      <c r="M29" s="937">
        <f t="shared" si="2"/>
        <v>218923.4</v>
      </c>
      <c r="N29" s="1008">
        <f t="shared" si="3"/>
        <v>2846004.1999999997</v>
      </c>
      <c r="O29" s="932">
        <f t="shared" si="25"/>
        <v>1</v>
      </c>
      <c r="P29" s="900">
        <f t="shared" si="4"/>
        <v>2</v>
      </c>
      <c r="Q29" s="901">
        <f t="shared" si="5"/>
        <v>3.42</v>
      </c>
      <c r="R29" s="891"/>
      <c r="S29" s="892">
        <f t="shared" si="6"/>
        <v>3.42</v>
      </c>
      <c r="T29" s="893">
        <v>66140</v>
      </c>
      <c r="U29" s="935"/>
      <c r="V29" s="935"/>
      <c r="W29" s="902" t="str">
        <f t="shared" si="7"/>
        <v>Գ-3</v>
      </c>
      <c r="X29" s="893">
        <f t="shared" si="8"/>
        <v>226198.8</v>
      </c>
      <c r="Y29" s="897">
        <f t="shared" si="9"/>
        <v>226198.8</v>
      </c>
      <c r="Z29" s="903">
        <f t="shared" si="10"/>
        <v>2940584.4</v>
      </c>
      <c r="AA29" s="899">
        <f t="shared" si="26"/>
        <v>1</v>
      </c>
      <c r="AB29" s="900">
        <f t="shared" si="11"/>
        <v>3</v>
      </c>
      <c r="AC29" s="901">
        <f t="shared" si="12"/>
        <v>3.53</v>
      </c>
      <c r="AD29" s="891"/>
      <c r="AE29" s="892">
        <f t="shared" si="13"/>
        <v>3.53</v>
      </c>
      <c r="AF29" s="893">
        <v>66140</v>
      </c>
      <c r="AG29" s="935"/>
      <c r="AH29" s="935"/>
      <c r="AI29" s="902" t="str">
        <f t="shared" si="14"/>
        <v>Գ-3</v>
      </c>
      <c r="AJ29" s="893">
        <f t="shared" si="15"/>
        <v>233474.19999999998</v>
      </c>
      <c r="AK29" s="897">
        <f t="shared" si="16"/>
        <v>233474.19999999998</v>
      </c>
      <c r="AL29" s="903">
        <f t="shared" si="17"/>
        <v>3035164.5999999996</v>
      </c>
      <c r="AM29" s="899">
        <f t="shared" si="27"/>
        <v>1</v>
      </c>
      <c r="AN29" s="900">
        <f t="shared" si="18"/>
        <v>4</v>
      </c>
      <c r="AO29" s="901">
        <f t="shared" si="19"/>
        <v>3.64</v>
      </c>
      <c r="AP29" s="891"/>
      <c r="AQ29" s="892">
        <f t="shared" si="20"/>
        <v>3.64</v>
      </c>
      <c r="AR29" s="893">
        <v>66140</v>
      </c>
      <c r="AS29" s="935"/>
      <c r="AT29" s="935"/>
      <c r="AU29" s="902" t="str">
        <f t="shared" si="21"/>
        <v>Գ-3</v>
      </c>
      <c r="AV29" s="893">
        <f t="shared" si="22"/>
        <v>240749.6</v>
      </c>
      <c r="AW29" s="897">
        <f t="shared" si="23"/>
        <v>240749.6</v>
      </c>
      <c r="AX29" s="903">
        <f t="shared" si="24"/>
        <v>3129744.8000000003</v>
      </c>
    </row>
    <row r="30" spans="2:50" s="872" customFormat="1" ht="121.5">
      <c r="B30" s="890">
        <v>9</v>
      </c>
      <c r="C30" s="715" t="s">
        <v>1999</v>
      </c>
      <c r="D30" s="712" t="s">
        <v>1998</v>
      </c>
      <c r="E30" s="933">
        <v>1</v>
      </c>
      <c r="F30" s="934">
        <v>2</v>
      </c>
      <c r="G30" s="901">
        <f t="shared" si="0"/>
        <v>3.42</v>
      </c>
      <c r="H30" s="935">
        <v>66140</v>
      </c>
      <c r="I30" s="935"/>
      <c r="J30" s="935"/>
      <c r="K30" s="902" t="s">
        <v>533</v>
      </c>
      <c r="L30" s="936">
        <f t="shared" si="1"/>
        <v>226198.8</v>
      </c>
      <c r="M30" s="937">
        <f t="shared" si="2"/>
        <v>226198.8</v>
      </c>
      <c r="N30" s="1008">
        <f t="shared" si="3"/>
        <v>2940584.4</v>
      </c>
      <c r="O30" s="932">
        <f t="shared" si="25"/>
        <v>1</v>
      </c>
      <c r="P30" s="900">
        <f t="shared" si="4"/>
        <v>3</v>
      </c>
      <c r="Q30" s="901">
        <f t="shared" si="5"/>
        <v>3.53</v>
      </c>
      <c r="R30" s="891"/>
      <c r="S30" s="892">
        <f t="shared" si="6"/>
        <v>3.53</v>
      </c>
      <c r="T30" s="893">
        <v>66140</v>
      </c>
      <c r="U30" s="935"/>
      <c r="V30" s="935"/>
      <c r="W30" s="902" t="str">
        <f t="shared" si="7"/>
        <v>Գ-3</v>
      </c>
      <c r="X30" s="893">
        <f t="shared" si="8"/>
        <v>233474.19999999998</v>
      </c>
      <c r="Y30" s="897">
        <f t="shared" si="9"/>
        <v>233474.19999999998</v>
      </c>
      <c r="Z30" s="903">
        <f t="shared" si="10"/>
        <v>3035164.5999999996</v>
      </c>
      <c r="AA30" s="899">
        <f t="shared" si="26"/>
        <v>1</v>
      </c>
      <c r="AB30" s="900">
        <f t="shared" si="11"/>
        <v>4</v>
      </c>
      <c r="AC30" s="901">
        <f t="shared" si="12"/>
        <v>3.64</v>
      </c>
      <c r="AD30" s="891"/>
      <c r="AE30" s="892">
        <f t="shared" si="13"/>
        <v>3.64</v>
      </c>
      <c r="AF30" s="893">
        <v>66140</v>
      </c>
      <c r="AG30" s="935"/>
      <c r="AH30" s="935"/>
      <c r="AI30" s="902" t="str">
        <f t="shared" si="14"/>
        <v>Գ-3</v>
      </c>
      <c r="AJ30" s="893">
        <f t="shared" si="15"/>
        <v>240749.6</v>
      </c>
      <c r="AK30" s="897">
        <f t="shared" si="16"/>
        <v>240749.6</v>
      </c>
      <c r="AL30" s="903">
        <f t="shared" si="17"/>
        <v>3129744.8000000003</v>
      </c>
      <c r="AM30" s="899">
        <f t="shared" si="27"/>
        <v>1</v>
      </c>
      <c r="AN30" s="900">
        <f t="shared" si="18"/>
        <v>5</v>
      </c>
      <c r="AO30" s="901">
        <f t="shared" si="19"/>
        <v>3.64</v>
      </c>
      <c r="AP30" s="891"/>
      <c r="AQ30" s="892">
        <f t="shared" si="20"/>
        <v>3.64</v>
      </c>
      <c r="AR30" s="893">
        <v>66140</v>
      </c>
      <c r="AS30" s="935"/>
      <c r="AT30" s="935"/>
      <c r="AU30" s="902" t="str">
        <f t="shared" si="21"/>
        <v>Գ-3</v>
      </c>
      <c r="AV30" s="893">
        <f t="shared" si="22"/>
        <v>240749.6</v>
      </c>
      <c r="AW30" s="897">
        <f t="shared" si="23"/>
        <v>240749.6</v>
      </c>
      <c r="AX30" s="903">
        <f t="shared" si="24"/>
        <v>3129744.8000000003</v>
      </c>
    </row>
    <row r="31" spans="2:50" s="872" customFormat="1" ht="121.5">
      <c r="B31" s="890">
        <v>10</v>
      </c>
      <c r="C31" s="715" t="s">
        <v>2438</v>
      </c>
      <c r="D31" s="712" t="s">
        <v>2000</v>
      </c>
      <c r="E31" s="933">
        <v>1</v>
      </c>
      <c r="F31" s="934">
        <v>1</v>
      </c>
      <c r="G31" s="901">
        <f t="shared" si="0"/>
        <v>1.73</v>
      </c>
      <c r="H31" s="935">
        <v>66140</v>
      </c>
      <c r="I31" s="935"/>
      <c r="J31" s="935"/>
      <c r="K31" s="902" t="s">
        <v>98</v>
      </c>
      <c r="L31" s="936">
        <f t="shared" si="1"/>
        <v>114422.2</v>
      </c>
      <c r="M31" s="937">
        <f t="shared" si="2"/>
        <v>114422.2</v>
      </c>
      <c r="N31" s="1008">
        <f t="shared" si="3"/>
        <v>1487488.5999999999</v>
      </c>
      <c r="O31" s="932">
        <f t="shared" si="25"/>
        <v>1</v>
      </c>
      <c r="P31" s="900">
        <f t="shared" si="4"/>
        <v>2</v>
      </c>
      <c r="Q31" s="901">
        <f t="shared" si="5"/>
        <v>1.79</v>
      </c>
      <c r="R31" s="891"/>
      <c r="S31" s="892">
        <f t="shared" si="6"/>
        <v>1.79</v>
      </c>
      <c r="T31" s="893">
        <v>66140</v>
      </c>
      <c r="U31" s="935"/>
      <c r="V31" s="935"/>
      <c r="W31" s="902" t="str">
        <f t="shared" si="7"/>
        <v>Կ-1</v>
      </c>
      <c r="X31" s="893">
        <f t="shared" si="8"/>
        <v>118390.6</v>
      </c>
      <c r="Y31" s="897">
        <f t="shared" si="9"/>
        <v>118390.6</v>
      </c>
      <c r="Z31" s="903">
        <f t="shared" si="10"/>
        <v>1539077.8</v>
      </c>
      <c r="AA31" s="899">
        <f t="shared" si="26"/>
        <v>1</v>
      </c>
      <c r="AB31" s="900">
        <f t="shared" si="11"/>
        <v>3</v>
      </c>
      <c r="AC31" s="901">
        <f t="shared" si="12"/>
        <v>1.84</v>
      </c>
      <c r="AD31" s="891"/>
      <c r="AE31" s="892">
        <f t="shared" si="13"/>
        <v>1.84</v>
      </c>
      <c r="AF31" s="893">
        <v>66140</v>
      </c>
      <c r="AG31" s="935"/>
      <c r="AH31" s="935"/>
      <c r="AI31" s="902" t="str">
        <f t="shared" si="14"/>
        <v>Կ-1</v>
      </c>
      <c r="AJ31" s="893">
        <f t="shared" si="15"/>
        <v>121697.60000000001</v>
      </c>
      <c r="AK31" s="897">
        <f t="shared" si="16"/>
        <v>121697.60000000001</v>
      </c>
      <c r="AL31" s="903">
        <f t="shared" si="17"/>
        <v>1582068.8</v>
      </c>
      <c r="AM31" s="899">
        <f t="shared" si="27"/>
        <v>1</v>
      </c>
      <c r="AN31" s="900">
        <f t="shared" si="18"/>
        <v>4</v>
      </c>
      <c r="AO31" s="901">
        <f t="shared" si="19"/>
        <v>1.9</v>
      </c>
      <c r="AP31" s="891"/>
      <c r="AQ31" s="892">
        <f t="shared" si="20"/>
        <v>1.9</v>
      </c>
      <c r="AR31" s="893">
        <v>66140</v>
      </c>
      <c r="AS31" s="935"/>
      <c r="AT31" s="935"/>
      <c r="AU31" s="902" t="str">
        <f t="shared" si="21"/>
        <v>Կ-1</v>
      </c>
      <c r="AV31" s="893">
        <f t="shared" si="22"/>
        <v>125666</v>
      </c>
      <c r="AW31" s="897">
        <f t="shared" si="23"/>
        <v>125666</v>
      </c>
      <c r="AX31" s="903">
        <f t="shared" si="24"/>
        <v>1633658</v>
      </c>
    </row>
    <row r="32" spans="2:50" s="872" customFormat="1" ht="121.5">
      <c r="B32" s="890">
        <v>11</v>
      </c>
      <c r="C32" s="715" t="s">
        <v>2004</v>
      </c>
      <c r="D32" s="712" t="s">
        <v>2001</v>
      </c>
      <c r="E32" s="933">
        <v>1</v>
      </c>
      <c r="F32" s="934">
        <v>3</v>
      </c>
      <c r="G32" s="901">
        <f t="shared" si="0"/>
        <v>4.2699999999999996</v>
      </c>
      <c r="H32" s="935">
        <v>66140</v>
      </c>
      <c r="I32" s="935"/>
      <c r="J32" s="935"/>
      <c r="K32" s="902" t="s">
        <v>95</v>
      </c>
      <c r="L32" s="936">
        <f t="shared" si="1"/>
        <v>282417.8</v>
      </c>
      <c r="M32" s="937">
        <f t="shared" si="2"/>
        <v>282417.8</v>
      </c>
      <c r="N32" s="1008">
        <f t="shared" si="3"/>
        <v>3671431.4</v>
      </c>
      <c r="O32" s="932">
        <f t="shared" si="25"/>
        <v>1</v>
      </c>
      <c r="P32" s="900">
        <f t="shared" si="4"/>
        <v>4</v>
      </c>
      <c r="Q32" s="901">
        <f t="shared" si="5"/>
        <v>4.41</v>
      </c>
      <c r="R32" s="891"/>
      <c r="S32" s="892">
        <f t="shared" si="6"/>
        <v>4.41</v>
      </c>
      <c r="T32" s="893">
        <v>66140</v>
      </c>
      <c r="U32" s="935"/>
      <c r="V32" s="935"/>
      <c r="W32" s="902" t="str">
        <f t="shared" si="7"/>
        <v>Գ-2</v>
      </c>
      <c r="X32" s="893">
        <f t="shared" si="8"/>
        <v>291677.40000000002</v>
      </c>
      <c r="Y32" s="897">
        <f t="shared" si="9"/>
        <v>291677.40000000002</v>
      </c>
      <c r="Z32" s="903">
        <f t="shared" si="10"/>
        <v>3791806.2</v>
      </c>
      <c r="AA32" s="899">
        <f t="shared" si="26"/>
        <v>1</v>
      </c>
      <c r="AB32" s="900">
        <f t="shared" si="11"/>
        <v>5</v>
      </c>
      <c r="AC32" s="901">
        <f t="shared" si="12"/>
        <v>4.41</v>
      </c>
      <c r="AD32" s="891"/>
      <c r="AE32" s="892">
        <f t="shared" si="13"/>
        <v>4.41</v>
      </c>
      <c r="AF32" s="893">
        <v>66140</v>
      </c>
      <c r="AG32" s="935"/>
      <c r="AH32" s="935"/>
      <c r="AI32" s="902" t="str">
        <f t="shared" si="14"/>
        <v>Գ-2</v>
      </c>
      <c r="AJ32" s="893">
        <f t="shared" si="15"/>
        <v>291677.40000000002</v>
      </c>
      <c r="AK32" s="897">
        <f t="shared" si="16"/>
        <v>291677.40000000002</v>
      </c>
      <c r="AL32" s="903">
        <f t="shared" si="17"/>
        <v>3791806.2</v>
      </c>
      <c r="AM32" s="899">
        <f t="shared" si="27"/>
        <v>1</v>
      </c>
      <c r="AN32" s="900">
        <f t="shared" si="18"/>
        <v>6</v>
      </c>
      <c r="AO32" s="901">
        <f t="shared" si="19"/>
        <v>4.55</v>
      </c>
      <c r="AP32" s="891"/>
      <c r="AQ32" s="892">
        <f t="shared" si="20"/>
        <v>4.55</v>
      </c>
      <c r="AR32" s="893">
        <v>66140</v>
      </c>
      <c r="AS32" s="935"/>
      <c r="AT32" s="935"/>
      <c r="AU32" s="902" t="str">
        <f t="shared" si="21"/>
        <v>Գ-2</v>
      </c>
      <c r="AV32" s="893">
        <f t="shared" si="22"/>
        <v>300937</v>
      </c>
      <c r="AW32" s="897">
        <f t="shared" si="23"/>
        <v>300937</v>
      </c>
      <c r="AX32" s="903">
        <f t="shared" si="24"/>
        <v>3912181</v>
      </c>
    </row>
    <row r="33" spans="2:50" s="872" customFormat="1" ht="135">
      <c r="B33" s="890">
        <v>12</v>
      </c>
      <c r="C33" s="715" t="s">
        <v>90</v>
      </c>
      <c r="D33" s="712" t="s">
        <v>2003</v>
      </c>
      <c r="E33" s="933">
        <v>1</v>
      </c>
      <c r="F33" s="934">
        <v>0</v>
      </c>
      <c r="G33" s="901">
        <f t="shared" si="0"/>
        <v>3.88</v>
      </c>
      <c r="H33" s="935">
        <v>66140</v>
      </c>
      <c r="I33" s="935"/>
      <c r="J33" s="935"/>
      <c r="K33" s="902" t="s">
        <v>95</v>
      </c>
      <c r="L33" s="936">
        <f t="shared" si="1"/>
        <v>256623.19999999998</v>
      </c>
      <c r="M33" s="937">
        <f t="shared" si="2"/>
        <v>256623.19999999998</v>
      </c>
      <c r="N33" s="1008">
        <f t="shared" si="3"/>
        <v>3336101.5999999996</v>
      </c>
      <c r="O33" s="932">
        <f t="shared" si="25"/>
        <v>1</v>
      </c>
      <c r="P33" s="900">
        <f t="shared" si="4"/>
        <v>1</v>
      </c>
      <c r="Q33" s="901">
        <f t="shared" si="5"/>
        <v>4.01</v>
      </c>
      <c r="R33" s="891"/>
      <c r="S33" s="892">
        <f t="shared" si="6"/>
        <v>4.01</v>
      </c>
      <c r="T33" s="893">
        <v>66140</v>
      </c>
      <c r="U33" s="935"/>
      <c r="V33" s="935"/>
      <c r="W33" s="902" t="str">
        <f t="shared" si="7"/>
        <v>Գ-2</v>
      </c>
      <c r="X33" s="893">
        <f t="shared" si="8"/>
        <v>265221.39999999997</v>
      </c>
      <c r="Y33" s="897">
        <f t="shared" si="9"/>
        <v>265221.39999999997</v>
      </c>
      <c r="Z33" s="903">
        <f t="shared" si="10"/>
        <v>3447878.1999999997</v>
      </c>
      <c r="AA33" s="899">
        <f t="shared" si="26"/>
        <v>1</v>
      </c>
      <c r="AB33" s="900">
        <f t="shared" si="11"/>
        <v>2</v>
      </c>
      <c r="AC33" s="901">
        <f t="shared" si="12"/>
        <v>4.1399999999999997</v>
      </c>
      <c r="AD33" s="891"/>
      <c r="AE33" s="892">
        <f t="shared" si="13"/>
        <v>4.1399999999999997</v>
      </c>
      <c r="AF33" s="893">
        <v>66140</v>
      </c>
      <c r="AG33" s="935"/>
      <c r="AH33" s="935"/>
      <c r="AI33" s="902" t="str">
        <f t="shared" si="14"/>
        <v>Գ-2</v>
      </c>
      <c r="AJ33" s="893">
        <f t="shared" si="15"/>
        <v>273819.59999999998</v>
      </c>
      <c r="AK33" s="897">
        <f t="shared" si="16"/>
        <v>273819.59999999998</v>
      </c>
      <c r="AL33" s="903">
        <f t="shared" si="17"/>
        <v>3559654.8</v>
      </c>
      <c r="AM33" s="899">
        <f t="shared" si="27"/>
        <v>1</v>
      </c>
      <c r="AN33" s="900">
        <f t="shared" si="18"/>
        <v>3</v>
      </c>
      <c r="AO33" s="901">
        <f t="shared" si="19"/>
        <v>4.2699999999999996</v>
      </c>
      <c r="AP33" s="891"/>
      <c r="AQ33" s="892">
        <f t="shared" si="20"/>
        <v>4.2699999999999996</v>
      </c>
      <c r="AR33" s="893">
        <v>66140</v>
      </c>
      <c r="AS33" s="935"/>
      <c r="AT33" s="935"/>
      <c r="AU33" s="902" t="str">
        <f t="shared" si="21"/>
        <v>Գ-2</v>
      </c>
      <c r="AV33" s="893">
        <f t="shared" si="22"/>
        <v>282417.8</v>
      </c>
      <c r="AW33" s="897">
        <f t="shared" si="23"/>
        <v>282417.8</v>
      </c>
      <c r="AX33" s="903">
        <f t="shared" si="24"/>
        <v>3671431.4</v>
      </c>
    </row>
    <row r="34" spans="2:50" s="872" customFormat="1" ht="135">
      <c r="B34" s="890">
        <v>13</v>
      </c>
      <c r="C34" s="715" t="s">
        <v>90</v>
      </c>
      <c r="D34" s="712" t="s">
        <v>2003</v>
      </c>
      <c r="E34" s="933">
        <v>1</v>
      </c>
      <c r="F34" s="934">
        <v>0</v>
      </c>
      <c r="G34" s="901">
        <f t="shared" si="0"/>
        <v>3.88</v>
      </c>
      <c r="H34" s="935">
        <v>66140</v>
      </c>
      <c r="I34" s="935"/>
      <c r="J34" s="935"/>
      <c r="K34" s="902" t="s">
        <v>95</v>
      </c>
      <c r="L34" s="936">
        <f t="shared" si="1"/>
        <v>256623.19999999998</v>
      </c>
      <c r="M34" s="937">
        <f t="shared" si="2"/>
        <v>256623.19999999998</v>
      </c>
      <c r="N34" s="1008">
        <f t="shared" si="3"/>
        <v>3336101.5999999996</v>
      </c>
      <c r="O34" s="932">
        <f t="shared" si="25"/>
        <v>1</v>
      </c>
      <c r="P34" s="900">
        <f t="shared" si="4"/>
        <v>1</v>
      </c>
      <c r="Q34" s="901">
        <f t="shared" si="5"/>
        <v>4.01</v>
      </c>
      <c r="R34" s="891"/>
      <c r="S34" s="892">
        <f t="shared" si="6"/>
        <v>4.01</v>
      </c>
      <c r="T34" s="893">
        <v>66140</v>
      </c>
      <c r="U34" s="935"/>
      <c r="V34" s="935"/>
      <c r="W34" s="902" t="str">
        <f t="shared" si="7"/>
        <v>Գ-2</v>
      </c>
      <c r="X34" s="893">
        <f t="shared" si="8"/>
        <v>265221.39999999997</v>
      </c>
      <c r="Y34" s="897">
        <f t="shared" si="9"/>
        <v>265221.39999999997</v>
      </c>
      <c r="Z34" s="903">
        <f t="shared" si="10"/>
        <v>3447878.1999999997</v>
      </c>
      <c r="AA34" s="899">
        <f t="shared" si="26"/>
        <v>1</v>
      </c>
      <c r="AB34" s="900">
        <f t="shared" si="11"/>
        <v>2</v>
      </c>
      <c r="AC34" s="901">
        <f t="shared" si="12"/>
        <v>4.1399999999999997</v>
      </c>
      <c r="AD34" s="891"/>
      <c r="AE34" s="892">
        <f t="shared" si="13"/>
        <v>4.1399999999999997</v>
      </c>
      <c r="AF34" s="893">
        <v>66140</v>
      </c>
      <c r="AG34" s="935"/>
      <c r="AH34" s="935"/>
      <c r="AI34" s="902" t="str">
        <f t="shared" si="14"/>
        <v>Գ-2</v>
      </c>
      <c r="AJ34" s="893">
        <f t="shared" si="15"/>
        <v>273819.59999999998</v>
      </c>
      <c r="AK34" s="897">
        <f t="shared" si="16"/>
        <v>273819.59999999998</v>
      </c>
      <c r="AL34" s="903">
        <f t="shared" si="17"/>
        <v>3559654.8</v>
      </c>
      <c r="AM34" s="899">
        <f t="shared" si="27"/>
        <v>1</v>
      </c>
      <c r="AN34" s="900">
        <f t="shared" si="18"/>
        <v>3</v>
      </c>
      <c r="AO34" s="901">
        <f t="shared" si="19"/>
        <v>4.2699999999999996</v>
      </c>
      <c r="AP34" s="891"/>
      <c r="AQ34" s="892">
        <f t="shared" si="20"/>
        <v>4.2699999999999996</v>
      </c>
      <c r="AR34" s="893">
        <v>66140</v>
      </c>
      <c r="AS34" s="935"/>
      <c r="AT34" s="935"/>
      <c r="AU34" s="902" t="str">
        <f t="shared" si="21"/>
        <v>Գ-2</v>
      </c>
      <c r="AV34" s="893">
        <f t="shared" si="22"/>
        <v>282417.8</v>
      </c>
      <c r="AW34" s="897">
        <f t="shared" si="23"/>
        <v>282417.8</v>
      </c>
      <c r="AX34" s="903">
        <f t="shared" si="24"/>
        <v>3671431.4</v>
      </c>
    </row>
    <row r="35" spans="2:50" s="872" customFormat="1" ht="135">
      <c r="B35" s="890">
        <v>14</v>
      </c>
      <c r="C35" s="715" t="s">
        <v>2744</v>
      </c>
      <c r="D35" s="712" t="s">
        <v>2005</v>
      </c>
      <c r="E35" s="933">
        <v>1</v>
      </c>
      <c r="F35" s="934">
        <v>5</v>
      </c>
      <c r="G35" s="1009">
        <f t="shared" si="0"/>
        <v>3.64</v>
      </c>
      <c r="H35" s="935">
        <v>66140</v>
      </c>
      <c r="I35" s="939">
        <f>G35*H35*0.05</f>
        <v>12037.480000000001</v>
      </c>
      <c r="J35" s="935"/>
      <c r="K35" s="902" t="s">
        <v>533</v>
      </c>
      <c r="L35" s="936">
        <f t="shared" si="1"/>
        <v>240749.6</v>
      </c>
      <c r="M35" s="937">
        <f t="shared" si="2"/>
        <v>252787.08000000002</v>
      </c>
      <c r="N35" s="1008">
        <f t="shared" si="3"/>
        <v>3286232.04</v>
      </c>
      <c r="O35" s="932">
        <f t="shared" si="25"/>
        <v>1</v>
      </c>
      <c r="P35" s="900">
        <f t="shared" si="4"/>
        <v>6</v>
      </c>
      <c r="Q35" s="901">
        <f t="shared" si="5"/>
        <v>3.76</v>
      </c>
      <c r="R35" s="891"/>
      <c r="S35" s="892">
        <f t="shared" si="6"/>
        <v>3.76</v>
      </c>
      <c r="T35" s="893">
        <v>66140</v>
      </c>
      <c r="U35" s="939">
        <f>S35*T35*0.05</f>
        <v>12434.32</v>
      </c>
      <c r="V35" s="935"/>
      <c r="W35" s="902" t="str">
        <f t="shared" si="7"/>
        <v>Գ-3</v>
      </c>
      <c r="X35" s="893">
        <f t="shared" si="8"/>
        <v>248686.4</v>
      </c>
      <c r="Y35" s="897">
        <f t="shared" si="9"/>
        <v>261120.72</v>
      </c>
      <c r="Z35" s="903">
        <f t="shared" si="10"/>
        <v>3394569.36</v>
      </c>
      <c r="AA35" s="899">
        <f t="shared" si="26"/>
        <v>1</v>
      </c>
      <c r="AB35" s="900">
        <f t="shared" si="11"/>
        <v>7</v>
      </c>
      <c r="AC35" s="901">
        <f t="shared" si="12"/>
        <v>3.76</v>
      </c>
      <c r="AD35" s="891"/>
      <c r="AE35" s="892">
        <f t="shared" si="13"/>
        <v>3.76</v>
      </c>
      <c r="AF35" s="893">
        <v>66140</v>
      </c>
      <c r="AG35" s="939">
        <f>AE35*AF35*0.05</f>
        <v>12434.32</v>
      </c>
      <c r="AH35" s="935"/>
      <c r="AI35" s="902" t="str">
        <f t="shared" si="14"/>
        <v>Գ-3</v>
      </c>
      <c r="AJ35" s="893">
        <f t="shared" si="15"/>
        <v>248686.4</v>
      </c>
      <c r="AK35" s="897">
        <f t="shared" si="16"/>
        <v>261120.72</v>
      </c>
      <c r="AL35" s="903">
        <f t="shared" si="17"/>
        <v>3394569.36</v>
      </c>
      <c r="AM35" s="899">
        <f t="shared" si="27"/>
        <v>1</v>
      </c>
      <c r="AN35" s="900">
        <f t="shared" si="18"/>
        <v>8</v>
      </c>
      <c r="AO35" s="901">
        <f t="shared" si="19"/>
        <v>3.88</v>
      </c>
      <c r="AP35" s="891"/>
      <c r="AQ35" s="892">
        <f t="shared" si="20"/>
        <v>3.88</v>
      </c>
      <c r="AR35" s="893">
        <v>66140</v>
      </c>
      <c r="AS35" s="939">
        <f>AQ35*AR35*0.05</f>
        <v>12831.16</v>
      </c>
      <c r="AT35" s="935"/>
      <c r="AU35" s="902" t="str">
        <f t="shared" si="21"/>
        <v>Գ-3</v>
      </c>
      <c r="AV35" s="893">
        <f t="shared" si="22"/>
        <v>256623.19999999998</v>
      </c>
      <c r="AW35" s="897">
        <f t="shared" si="23"/>
        <v>269454.36</v>
      </c>
      <c r="AX35" s="903">
        <f t="shared" si="24"/>
        <v>3502906.6799999997</v>
      </c>
    </row>
    <row r="36" spans="2:50" s="872" customFormat="1" ht="135">
      <c r="B36" s="890">
        <v>15</v>
      </c>
      <c r="C36" s="1010" t="s">
        <v>1593</v>
      </c>
      <c r="D36" s="712" t="s">
        <v>2005</v>
      </c>
      <c r="E36" s="933">
        <v>1</v>
      </c>
      <c r="F36" s="934">
        <v>2</v>
      </c>
      <c r="G36" s="901">
        <f t="shared" si="0"/>
        <v>3.42</v>
      </c>
      <c r="H36" s="935">
        <v>66140</v>
      </c>
      <c r="I36" s="935"/>
      <c r="J36" s="935"/>
      <c r="K36" s="902" t="s">
        <v>533</v>
      </c>
      <c r="L36" s="936">
        <f t="shared" si="1"/>
        <v>226198.8</v>
      </c>
      <c r="M36" s="937">
        <f t="shared" si="2"/>
        <v>226198.8</v>
      </c>
      <c r="N36" s="1008">
        <f t="shared" si="3"/>
        <v>2940584.4</v>
      </c>
      <c r="O36" s="932">
        <f t="shared" si="25"/>
        <v>1</v>
      </c>
      <c r="P36" s="900">
        <f t="shared" si="4"/>
        <v>3</v>
      </c>
      <c r="Q36" s="901">
        <f t="shared" si="5"/>
        <v>3.53</v>
      </c>
      <c r="R36" s="891"/>
      <c r="S36" s="892">
        <f t="shared" si="6"/>
        <v>3.53</v>
      </c>
      <c r="T36" s="893">
        <v>66140</v>
      </c>
      <c r="U36" s="935"/>
      <c r="V36" s="935"/>
      <c r="W36" s="902" t="str">
        <f t="shared" si="7"/>
        <v>Գ-3</v>
      </c>
      <c r="X36" s="893">
        <f t="shared" si="8"/>
        <v>233474.19999999998</v>
      </c>
      <c r="Y36" s="897">
        <f t="shared" si="9"/>
        <v>233474.19999999998</v>
      </c>
      <c r="Z36" s="903">
        <f t="shared" si="10"/>
        <v>3035164.5999999996</v>
      </c>
      <c r="AA36" s="899">
        <f t="shared" si="26"/>
        <v>1</v>
      </c>
      <c r="AB36" s="900">
        <f t="shared" si="11"/>
        <v>4</v>
      </c>
      <c r="AC36" s="901">
        <f t="shared" si="12"/>
        <v>3.64</v>
      </c>
      <c r="AD36" s="891"/>
      <c r="AE36" s="892">
        <f t="shared" si="13"/>
        <v>3.64</v>
      </c>
      <c r="AF36" s="893">
        <v>66140</v>
      </c>
      <c r="AG36" s="935"/>
      <c r="AH36" s="935"/>
      <c r="AI36" s="902" t="str">
        <f t="shared" si="14"/>
        <v>Գ-3</v>
      </c>
      <c r="AJ36" s="893">
        <f t="shared" si="15"/>
        <v>240749.6</v>
      </c>
      <c r="AK36" s="897">
        <f t="shared" si="16"/>
        <v>240749.6</v>
      </c>
      <c r="AL36" s="903">
        <f t="shared" si="17"/>
        <v>3129744.8000000003</v>
      </c>
      <c r="AM36" s="899">
        <f t="shared" si="27"/>
        <v>1</v>
      </c>
      <c r="AN36" s="900">
        <f t="shared" si="18"/>
        <v>5</v>
      </c>
      <c r="AO36" s="901">
        <f t="shared" si="19"/>
        <v>3.64</v>
      </c>
      <c r="AP36" s="891"/>
      <c r="AQ36" s="892">
        <f t="shared" si="20"/>
        <v>3.64</v>
      </c>
      <c r="AR36" s="893">
        <v>66140</v>
      </c>
      <c r="AS36" s="935"/>
      <c r="AT36" s="935"/>
      <c r="AU36" s="902" t="str">
        <f t="shared" si="21"/>
        <v>Գ-3</v>
      </c>
      <c r="AV36" s="893">
        <f t="shared" si="22"/>
        <v>240749.6</v>
      </c>
      <c r="AW36" s="897">
        <f t="shared" si="23"/>
        <v>240749.6</v>
      </c>
      <c r="AX36" s="903">
        <f t="shared" si="24"/>
        <v>3129744.8000000003</v>
      </c>
    </row>
    <row r="37" spans="2:50" s="872" customFormat="1" ht="54">
      <c r="B37" s="890">
        <v>16</v>
      </c>
      <c r="C37" s="715" t="s">
        <v>117</v>
      </c>
      <c r="D37" s="712" t="s">
        <v>1918</v>
      </c>
      <c r="E37" s="933">
        <v>1</v>
      </c>
      <c r="F37" s="934">
        <v>2</v>
      </c>
      <c r="G37" s="901">
        <f t="shared" si="0"/>
        <v>5.01</v>
      </c>
      <c r="H37" s="935">
        <v>66140</v>
      </c>
      <c r="I37" s="935"/>
      <c r="J37" s="935"/>
      <c r="K37" s="902" t="s">
        <v>94</v>
      </c>
      <c r="L37" s="936">
        <f t="shared" si="1"/>
        <v>331361.39999999997</v>
      </c>
      <c r="M37" s="937">
        <f t="shared" si="2"/>
        <v>331361.39999999997</v>
      </c>
      <c r="N37" s="1008">
        <f t="shared" si="3"/>
        <v>4307698.1999999993</v>
      </c>
      <c r="O37" s="932">
        <f t="shared" si="25"/>
        <v>1</v>
      </c>
      <c r="P37" s="900">
        <f t="shared" si="4"/>
        <v>3</v>
      </c>
      <c r="Q37" s="901">
        <f t="shared" si="5"/>
        <v>5.18</v>
      </c>
      <c r="R37" s="891"/>
      <c r="S37" s="892">
        <f t="shared" si="6"/>
        <v>5.18</v>
      </c>
      <c r="T37" s="893">
        <v>66140</v>
      </c>
      <c r="U37" s="935"/>
      <c r="V37" s="935"/>
      <c r="W37" s="902" t="str">
        <f t="shared" si="7"/>
        <v>Գ-1</v>
      </c>
      <c r="X37" s="893">
        <f t="shared" si="8"/>
        <v>342605.19999999995</v>
      </c>
      <c r="Y37" s="897">
        <f t="shared" si="9"/>
        <v>342605.19999999995</v>
      </c>
      <c r="Z37" s="903">
        <f t="shared" si="10"/>
        <v>4453867.5999999996</v>
      </c>
      <c r="AA37" s="899">
        <f t="shared" si="26"/>
        <v>1</v>
      </c>
      <c r="AB37" s="900">
        <f t="shared" si="11"/>
        <v>4</v>
      </c>
      <c r="AC37" s="901">
        <f t="shared" si="12"/>
        <v>5.35</v>
      </c>
      <c r="AD37" s="891"/>
      <c r="AE37" s="892">
        <f t="shared" si="13"/>
        <v>5.35</v>
      </c>
      <c r="AF37" s="893">
        <v>66140</v>
      </c>
      <c r="AG37" s="935"/>
      <c r="AH37" s="935"/>
      <c r="AI37" s="902" t="str">
        <f t="shared" si="14"/>
        <v>Գ-1</v>
      </c>
      <c r="AJ37" s="893">
        <f t="shared" si="15"/>
        <v>353849</v>
      </c>
      <c r="AK37" s="897">
        <f t="shared" si="16"/>
        <v>353849</v>
      </c>
      <c r="AL37" s="903">
        <f t="shared" si="17"/>
        <v>4600037</v>
      </c>
      <c r="AM37" s="899">
        <f t="shared" si="27"/>
        <v>1</v>
      </c>
      <c r="AN37" s="900">
        <f t="shared" si="18"/>
        <v>5</v>
      </c>
      <c r="AO37" s="901">
        <f t="shared" si="19"/>
        <v>5.35</v>
      </c>
      <c r="AP37" s="891"/>
      <c r="AQ37" s="892">
        <f t="shared" si="20"/>
        <v>5.35</v>
      </c>
      <c r="AR37" s="893">
        <v>66140</v>
      </c>
      <c r="AS37" s="935"/>
      <c r="AT37" s="935"/>
      <c r="AU37" s="902" t="str">
        <f t="shared" si="21"/>
        <v>Գ-1</v>
      </c>
      <c r="AV37" s="893">
        <f t="shared" si="22"/>
        <v>353849</v>
      </c>
      <c r="AW37" s="897">
        <f t="shared" si="23"/>
        <v>353849</v>
      </c>
      <c r="AX37" s="903">
        <f t="shared" si="24"/>
        <v>4600037</v>
      </c>
    </row>
    <row r="38" spans="2:50" s="872" customFormat="1" ht="148.5">
      <c r="B38" s="890">
        <v>17</v>
      </c>
      <c r="C38" s="715" t="s">
        <v>849</v>
      </c>
      <c r="D38" s="712" t="s">
        <v>2006</v>
      </c>
      <c r="E38" s="933">
        <v>1</v>
      </c>
      <c r="F38" s="934">
        <v>7</v>
      </c>
      <c r="G38" s="901">
        <f t="shared" si="0"/>
        <v>4.55</v>
      </c>
      <c r="H38" s="935">
        <v>66140</v>
      </c>
      <c r="I38" s="939">
        <f>G38*H38*0.05</f>
        <v>15046.85</v>
      </c>
      <c r="J38" s="935"/>
      <c r="K38" s="902" t="s">
        <v>95</v>
      </c>
      <c r="L38" s="936">
        <f t="shared" si="1"/>
        <v>300937</v>
      </c>
      <c r="M38" s="937">
        <f t="shared" si="2"/>
        <v>315983.84999999998</v>
      </c>
      <c r="N38" s="1008">
        <f t="shared" si="3"/>
        <v>4107790.05</v>
      </c>
      <c r="O38" s="932">
        <f t="shared" si="25"/>
        <v>1</v>
      </c>
      <c r="P38" s="900">
        <f t="shared" si="4"/>
        <v>8</v>
      </c>
      <c r="Q38" s="901">
        <f t="shared" si="5"/>
        <v>4.7</v>
      </c>
      <c r="R38" s="891"/>
      <c r="S38" s="892">
        <f t="shared" si="6"/>
        <v>4.7</v>
      </c>
      <c r="T38" s="893">
        <v>66140</v>
      </c>
      <c r="U38" s="939">
        <f>S38*T38*0.05</f>
        <v>15542.900000000001</v>
      </c>
      <c r="V38" s="935"/>
      <c r="W38" s="902" t="str">
        <f t="shared" si="7"/>
        <v>Գ-2</v>
      </c>
      <c r="X38" s="893">
        <f t="shared" si="8"/>
        <v>310858</v>
      </c>
      <c r="Y38" s="897">
        <f t="shared" si="9"/>
        <v>326400.90000000002</v>
      </c>
      <c r="Z38" s="903">
        <f t="shared" si="10"/>
        <v>4243211.7</v>
      </c>
      <c r="AA38" s="899">
        <f t="shared" si="26"/>
        <v>1</v>
      </c>
      <c r="AB38" s="900">
        <f t="shared" si="11"/>
        <v>9</v>
      </c>
      <c r="AC38" s="901">
        <f t="shared" si="12"/>
        <v>4.7</v>
      </c>
      <c r="AD38" s="891"/>
      <c r="AE38" s="892">
        <f t="shared" si="13"/>
        <v>4.7</v>
      </c>
      <c r="AF38" s="893">
        <v>66140</v>
      </c>
      <c r="AG38" s="939">
        <f>AE38*AF38*0.05</f>
        <v>15542.900000000001</v>
      </c>
      <c r="AH38" s="935"/>
      <c r="AI38" s="902" t="str">
        <f t="shared" si="14"/>
        <v>Գ-2</v>
      </c>
      <c r="AJ38" s="893">
        <f t="shared" si="15"/>
        <v>310858</v>
      </c>
      <c r="AK38" s="897">
        <f t="shared" si="16"/>
        <v>326400.90000000002</v>
      </c>
      <c r="AL38" s="903">
        <f t="shared" si="17"/>
        <v>4243211.7</v>
      </c>
      <c r="AM38" s="899">
        <f t="shared" si="27"/>
        <v>1</v>
      </c>
      <c r="AN38" s="900">
        <f t="shared" si="18"/>
        <v>10</v>
      </c>
      <c r="AO38" s="901">
        <f t="shared" si="19"/>
        <v>4.8499999999999996</v>
      </c>
      <c r="AP38" s="891"/>
      <c r="AQ38" s="892">
        <f t="shared" si="20"/>
        <v>4.8499999999999996</v>
      </c>
      <c r="AR38" s="893">
        <v>66140</v>
      </c>
      <c r="AS38" s="939">
        <f>AQ38*AR38*0.05</f>
        <v>16038.95</v>
      </c>
      <c r="AT38" s="935"/>
      <c r="AU38" s="902" t="str">
        <f t="shared" si="21"/>
        <v>Գ-2</v>
      </c>
      <c r="AV38" s="893">
        <f t="shared" si="22"/>
        <v>320779</v>
      </c>
      <c r="AW38" s="897">
        <f t="shared" si="23"/>
        <v>336817.95</v>
      </c>
      <c r="AX38" s="903">
        <f t="shared" si="24"/>
        <v>4378633.3500000006</v>
      </c>
    </row>
    <row r="39" spans="2:50" s="872" customFormat="1" ht="162">
      <c r="B39" s="890">
        <v>18</v>
      </c>
      <c r="C39" s="715" t="s">
        <v>2008</v>
      </c>
      <c r="D39" s="712" t="s">
        <v>2007</v>
      </c>
      <c r="E39" s="933">
        <v>1</v>
      </c>
      <c r="F39" s="934">
        <v>2</v>
      </c>
      <c r="G39" s="901">
        <f t="shared" si="0"/>
        <v>4.1399999999999997</v>
      </c>
      <c r="H39" s="935">
        <v>66140</v>
      </c>
      <c r="I39" s="935"/>
      <c r="J39" s="935"/>
      <c r="K39" s="902" t="s">
        <v>95</v>
      </c>
      <c r="L39" s="936">
        <f t="shared" si="1"/>
        <v>273819.59999999998</v>
      </c>
      <c r="M39" s="937">
        <f t="shared" si="2"/>
        <v>273819.59999999998</v>
      </c>
      <c r="N39" s="1008">
        <f t="shared" si="3"/>
        <v>3559654.8</v>
      </c>
      <c r="O39" s="932">
        <f t="shared" si="25"/>
        <v>1</v>
      </c>
      <c r="P39" s="900">
        <f t="shared" si="4"/>
        <v>3</v>
      </c>
      <c r="Q39" s="901">
        <f t="shared" si="5"/>
        <v>4.2699999999999996</v>
      </c>
      <c r="R39" s="891"/>
      <c r="S39" s="892">
        <f t="shared" si="6"/>
        <v>4.2699999999999996</v>
      </c>
      <c r="T39" s="893">
        <v>66140</v>
      </c>
      <c r="U39" s="935"/>
      <c r="V39" s="935"/>
      <c r="W39" s="902" t="str">
        <f t="shared" si="7"/>
        <v>Գ-2</v>
      </c>
      <c r="X39" s="893">
        <f t="shared" si="8"/>
        <v>282417.8</v>
      </c>
      <c r="Y39" s="897">
        <f t="shared" si="9"/>
        <v>282417.8</v>
      </c>
      <c r="Z39" s="903">
        <f t="shared" si="10"/>
        <v>3671431.4</v>
      </c>
      <c r="AA39" s="899">
        <f t="shared" si="26"/>
        <v>1</v>
      </c>
      <c r="AB39" s="900">
        <f t="shared" si="11"/>
        <v>4</v>
      </c>
      <c r="AC39" s="901">
        <f t="shared" si="12"/>
        <v>4.41</v>
      </c>
      <c r="AD39" s="891"/>
      <c r="AE39" s="892">
        <f t="shared" si="13"/>
        <v>4.41</v>
      </c>
      <c r="AF39" s="893">
        <v>66140</v>
      </c>
      <c r="AG39" s="935"/>
      <c r="AH39" s="935"/>
      <c r="AI39" s="902" t="str">
        <f t="shared" si="14"/>
        <v>Գ-2</v>
      </c>
      <c r="AJ39" s="893">
        <f t="shared" si="15"/>
        <v>291677.40000000002</v>
      </c>
      <c r="AK39" s="897">
        <f t="shared" si="16"/>
        <v>291677.40000000002</v>
      </c>
      <c r="AL39" s="903">
        <f t="shared" si="17"/>
        <v>3791806.2</v>
      </c>
      <c r="AM39" s="899">
        <f t="shared" si="27"/>
        <v>1</v>
      </c>
      <c r="AN39" s="900">
        <f t="shared" si="18"/>
        <v>5</v>
      </c>
      <c r="AO39" s="901">
        <f t="shared" si="19"/>
        <v>4.41</v>
      </c>
      <c r="AP39" s="891"/>
      <c r="AQ39" s="892">
        <f t="shared" si="20"/>
        <v>4.41</v>
      </c>
      <c r="AR39" s="893">
        <v>66140</v>
      </c>
      <c r="AS39" s="935"/>
      <c r="AT39" s="935"/>
      <c r="AU39" s="902" t="str">
        <f t="shared" si="21"/>
        <v>Գ-2</v>
      </c>
      <c r="AV39" s="893">
        <f t="shared" si="22"/>
        <v>291677.40000000002</v>
      </c>
      <c r="AW39" s="897">
        <f t="shared" si="23"/>
        <v>291677.40000000002</v>
      </c>
      <c r="AX39" s="903">
        <f t="shared" si="24"/>
        <v>3791806.2</v>
      </c>
    </row>
    <row r="40" spans="2:50" s="872" customFormat="1" ht="162">
      <c r="B40" s="890">
        <v>19</v>
      </c>
      <c r="C40" s="715" t="s">
        <v>1993</v>
      </c>
      <c r="D40" s="712" t="s">
        <v>2009</v>
      </c>
      <c r="E40" s="933">
        <v>1</v>
      </c>
      <c r="F40" s="934">
        <v>1</v>
      </c>
      <c r="G40" s="901">
        <f t="shared" si="0"/>
        <v>3.31</v>
      </c>
      <c r="H40" s="935">
        <v>66140</v>
      </c>
      <c r="I40" s="935"/>
      <c r="J40" s="935"/>
      <c r="K40" s="902" t="s">
        <v>533</v>
      </c>
      <c r="L40" s="936">
        <f t="shared" si="1"/>
        <v>218923.4</v>
      </c>
      <c r="M40" s="937">
        <f t="shared" si="2"/>
        <v>218923.4</v>
      </c>
      <c r="N40" s="1008">
        <f t="shared" si="3"/>
        <v>2846004.1999999997</v>
      </c>
      <c r="O40" s="932">
        <f t="shared" si="25"/>
        <v>1</v>
      </c>
      <c r="P40" s="900">
        <f t="shared" si="4"/>
        <v>2</v>
      </c>
      <c r="Q40" s="901">
        <f t="shared" si="5"/>
        <v>3.42</v>
      </c>
      <c r="R40" s="891"/>
      <c r="S40" s="892">
        <f t="shared" si="6"/>
        <v>3.42</v>
      </c>
      <c r="T40" s="893">
        <v>66140</v>
      </c>
      <c r="U40" s="935"/>
      <c r="V40" s="935"/>
      <c r="W40" s="902" t="str">
        <f t="shared" si="7"/>
        <v>Գ-3</v>
      </c>
      <c r="X40" s="893">
        <f t="shared" si="8"/>
        <v>226198.8</v>
      </c>
      <c r="Y40" s="897">
        <f t="shared" si="9"/>
        <v>226198.8</v>
      </c>
      <c r="Z40" s="903">
        <f t="shared" si="10"/>
        <v>2940584.4</v>
      </c>
      <c r="AA40" s="899">
        <f t="shared" si="26"/>
        <v>1</v>
      </c>
      <c r="AB40" s="900">
        <f t="shared" si="11"/>
        <v>3</v>
      </c>
      <c r="AC40" s="901">
        <f t="shared" si="12"/>
        <v>3.53</v>
      </c>
      <c r="AD40" s="891"/>
      <c r="AE40" s="892">
        <f t="shared" si="13"/>
        <v>3.53</v>
      </c>
      <c r="AF40" s="893">
        <v>66140</v>
      </c>
      <c r="AG40" s="935"/>
      <c r="AH40" s="935"/>
      <c r="AI40" s="902" t="str">
        <f t="shared" si="14"/>
        <v>Գ-3</v>
      </c>
      <c r="AJ40" s="893">
        <f t="shared" si="15"/>
        <v>233474.19999999998</v>
      </c>
      <c r="AK40" s="897">
        <f t="shared" si="16"/>
        <v>233474.19999999998</v>
      </c>
      <c r="AL40" s="903">
        <f t="shared" si="17"/>
        <v>3035164.5999999996</v>
      </c>
      <c r="AM40" s="899">
        <f t="shared" si="27"/>
        <v>1</v>
      </c>
      <c r="AN40" s="900">
        <f t="shared" si="18"/>
        <v>4</v>
      </c>
      <c r="AO40" s="901">
        <f t="shared" si="19"/>
        <v>3.64</v>
      </c>
      <c r="AP40" s="891"/>
      <c r="AQ40" s="892">
        <f t="shared" si="20"/>
        <v>3.64</v>
      </c>
      <c r="AR40" s="893">
        <v>66140</v>
      </c>
      <c r="AS40" s="935"/>
      <c r="AT40" s="935"/>
      <c r="AU40" s="902" t="str">
        <f t="shared" si="21"/>
        <v>Գ-3</v>
      </c>
      <c r="AV40" s="893">
        <f t="shared" si="22"/>
        <v>240749.6</v>
      </c>
      <c r="AW40" s="897">
        <f t="shared" si="23"/>
        <v>240749.6</v>
      </c>
      <c r="AX40" s="903">
        <f t="shared" si="24"/>
        <v>3129744.8000000003</v>
      </c>
    </row>
    <row r="41" spans="2:50" s="872" customFormat="1" ht="108">
      <c r="B41" s="890">
        <v>20</v>
      </c>
      <c r="C41" s="715" t="s">
        <v>2745</v>
      </c>
      <c r="D41" s="712" t="s">
        <v>2010</v>
      </c>
      <c r="E41" s="933">
        <v>1</v>
      </c>
      <c r="F41" s="934">
        <v>1</v>
      </c>
      <c r="G41" s="901">
        <f t="shared" si="0"/>
        <v>4.01</v>
      </c>
      <c r="H41" s="935">
        <v>66140</v>
      </c>
      <c r="I41" s="935"/>
      <c r="J41" s="935"/>
      <c r="K41" s="902" t="s">
        <v>95</v>
      </c>
      <c r="L41" s="936">
        <f t="shared" si="1"/>
        <v>265221.39999999997</v>
      </c>
      <c r="M41" s="937">
        <f t="shared" si="2"/>
        <v>265221.39999999997</v>
      </c>
      <c r="N41" s="1008">
        <f t="shared" si="3"/>
        <v>3447878.1999999997</v>
      </c>
      <c r="O41" s="932">
        <f t="shared" si="25"/>
        <v>1</v>
      </c>
      <c r="P41" s="900">
        <f t="shared" si="4"/>
        <v>2</v>
      </c>
      <c r="Q41" s="901">
        <f t="shared" si="5"/>
        <v>4.1399999999999997</v>
      </c>
      <c r="R41" s="891"/>
      <c r="S41" s="892">
        <f t="shared" si="6"/>
        <v>4.1399999999999997</v>
      </c>
      <c r="T41" s="893">
        <v>66140</v>
      </c>
      <c r="U41" s="935"/>
      <c r="V41" s="935"/>
      <c r="W41" s="902" t="str">
        <f t="shared" si="7"/>
        <v>Գ-2</v>
      </c>
      <c r="X41" s="893">
        <f t="shared" si="8"/>
        <v>273819.59999999998</v>
      </c>
      <c r="Y41" s="897">
        <f t="shared" si="9"/>
        <v>273819.59999999998</v>
      </c>
      <c r="Z41" s="903">
        <f t="shared" si="10"/>
        <v>3559654.8</v>
      </c>
      <c r="AA41" s="899">
        <f t="shared" si="26"/>
        <v>1</v>
      </c>
      <c r="AB41" s="900">
        <f t="shared" si="11"/>
        <v>3</v>
      </c>
      <c r="AC41" s="901">
        <f t="shared" si="12"/>
        <v>4.2699999999999996</v>
      </c>
      <c r="AD41" s="891"/>
      <c r="AE41" s="892">
        <f t="shared" si="13"/>
        <v>4.2699999999999996</v>
      </c>
      <c r="AF41" s="893">
        <v>66140</v>
      </c>
      <c r="AG41" s="935"/>
      <c r="AH41" s="935"/>
      <c r="AI41" s="902" t="str">
        <f t="shared" si="14"/>
        <v>Գ-2</v>
      </c>
      <c r="AJ41" s="893">
        <f t="shared" si="15"/>
        <v>282417.8</v>
      </c>
      <c r="AK41" s="897">
        <f t="shared" si="16"/>
        <v>282417.8</v>
      </c>
      <c r="AL41" s="903">
        <f t="shared" si="17"/>
        <v>3671431.4</v>
      </c>
      <c r="AM41" s="899">
        <f t="shared" si="27"/>
        <v>1</v>
      </c>
      <c r="AN41" s="900">
        <f t="shared" si="18"/>
        <v>4</v>
      </c>
      <c r="AO41" s="901">
        <f t="shared" si="19"/>
        <v>4.41</v>
      </c>
      <c r="AP41" s="891"/>
      <c r="AQ41" s="892">
        <f t="shared" si="20"/>
        <v>4.41</v>
      </c>
      <c r="AR41" s="893">
        <v>66140</v>
      </c>
      <c r="AS41" s="935"/>
      <c r="AT41" s="935"/>
      <c r="AU41" s="902" t="str">
        <f t="shared" si="21"/>
        <v>Գ-2</v>
      </c>
      <c r="AV41" s="893">
        <f t="shared" si="22"/>
        <v>291677.40000000002</v>
      </c>
      <c r="AW41" s="897">
        <f t="shared" si="23"/>
        <v>291677.40000000002</v>
      </c>
      <c r="AX41" s="903">
        <f t="shared" si="24"/>
        <v>3791806.2</v>
      </c>
    </row>
    <row r="42" spans="2:50" s="872" customFormat="1" ht="121.5">
      <c r="B42" s="890">
        <v>21</v>
      </c>
      <c r="C42" s="1011" t="s">
        <v>1496</v>
      </c>
      <c r="D42" s="712" t="s">
        <v>2011</v>
      </c>
      <c r="E42" s="933">
        <v>1</v>
      </c>
      <c r="F42" s="934">
        <v>15</v>
      </c>
      <c r="G42" s="901">
        <f t="shared" si="0"/>
        <v>5.01</v>
      </c>
      <c r="H42" s="935">
        <v>66140</v>
      </c>
      <c r="I42" s="935"/>
      <c r="J42" s="935"/>
      <c r="K42" s="902" t="s">
        <v>95</v>
      </c>
      <c r="L42" s="936">
        <f t="shared" si="1"/>
        <v>331361.39999999997</v>
      </c>
      <c r="M42" s="937">
        <f t="shared" si="2"/>
        <v>331361.39999999997</v>
      </c>
      <c r="N42" s="1008">
        <f t="shared" si="3"/>
        <v>4307698.1999999993</v>
      </c>
      <c r="O42" s="932">
        <f t="shared" si="25"/>
        <v>1</v>
      </c>
      <c r="P42" s="900">
        <f t="shared" si="4"/>
        <v>16</v>
      </c>
      <c r="Q42" s="901">
        <f t="shared" si="5"/>
        <v>5.17</v>
      </c>
      <c r="R42" s="891"/>
      <c r="S42" s="892">
        <f t="shared" si="6"/>
        <v>5.17</v>
      </c>
      <c r="T42" s="893">
        <v>66140</v>
      </c>
      <c r="U42" s="935"/>
      <c r="V42" s="935"/>
      <c r="W42" s="902" t="str">
        <f t="shared" si="7"/>
        <v>Գ-2</v>
      </c>
      <c r="X42" s="893">
        <f t="shared" si="8"/>
        <v>341943.8</v>
      </c>
      <c r="Y42" s="897">
        <f t="shared" si="9"/>
        <v>341943.8</v>
      </c>
      <c r="Z42" s="903">
        <f t="shared" si="10"/>
        <v>4445269.3999999994</v>
      </c>
      <c r="AA42" s="899">
        <f t="shared" si="26"/>
        <v>1</v>
      </c>
      <c r="AB42" s="900">
        <f t="shared" si="11"/>
        <v>17</v>
      </c>
      <c r="AC42" s="901">
        <f t="shared" si="12"/>
        <v>5.17</v>
      </c>
      <c r="AD42" s="891"/>
      <c r="AE42" s="892">
        <f t="shared" si="13"/>
        <v>5.17</v>
      </c>
      <c r="AF42" s="893">
        <v>66140</v>
      </c>
      <c r="AG42" s="935"/>
      <c r="AH42" s="935"/>
      <c r="AI42" s="902" t="str">
        <f t="shared" si="14"/>
        <v>Գ-2</v>
      </c>
      <c r="AJ42" s="893">
        <f t="shared" si="15"/>
        <v>341943.8</v>
      </c>
      <c r="AK42" s="897">
        <f t="shared" si="16"/>
        <v>341943.8</v>
      </c>
      <c r="AL42" s="903">
        <f t="shared" si="17"/>
        <v>4445269.3999999994</v>
      </c>
      <c r="AM42" s="899">
        <f t="shared" si="27"/>
        <v>1</v>
      </c>
      <c r="AN42" s="900">
        <f t="shared" si="18"/>
        <v>18</v>
      </c>
      <c r="AO42" s="901">
        <f t="shared" si="19"/>
        <v>5.17</v>
      </c>
      <c r="AP42" s="891"/>
      <c r="AQ42" s="892">
        <f t="shared" si="20"/>
        <v>5.17</v>
      </c>
      <c r="AR42" s="893">
        <v>66140</v>
      </c>
      <c r="AS42" s="935"/>
      <c r="AT42" s="935"/>
      <c r="AU42" s="902" t="str">
        <f t="shared" si="21"/>
        <v>Գ-2</v>
      </c>
      <c r="AV42" s="893">
        <f t="shared" si="22"/>
        <v>341943.8</v>
      </c>
      <c r="AW42" s="897">
        <f t="shared" si="23"/>
        <v>341943.8</v>
      </c>
      <c r="AX42" s="903">
        <f t="shared" si="24"/>
        <v>4445269.3999999994</v>
      </c>
    </row>
    <row r="43" spans="2:50" s="872" customFormat="1" ht="121.5">
      <c r="B43" s="890">
        <v>22</v>
      </c>
      <c r="C43" s="715" t="s">
        <v>1495</v>
      </c>
      <c r="D43" s="712" t="s">
        <v>2011</v>
      </c>
      <c r="E43" s="933">
        <v>1</v>
      </c>
      <c r="F43" s="934">
        <v>3</v>
      </c>
      <c r="G43" s="901">
        <f t="shared" si="0"/>
        <v>4.2699999999999996</v>
      </c>
      <c r="H43" s="935">
        <v>66140</v>
      </c>
      <c r="I43" s="935"/>
      <c r="J43" s="935"/>
      <c r="K43" s="902" t="s">
        <v>95</v>
      </c>
      <c r="L43" s="936">
        <f t="shared" si="1"/>
        <v>282417.8</v>
      </c>
      <c r="M43" s="937">
        <f t="shared" si="2"/>
        <v>282417.8</v>
      </c>
      <c r="N43" s="1008">
        <f t="shared" si="3"/>
        <v>3671431.4</v>
      </c>
      <c r="O43" s="932">
        <f t="shared" si="25"/>
        <v>1</v>
      </c>
      <c r="P43" s="900">
        <f t="shared" si="4"/>
        <v>4</v>
      </c>
      <c r="Q43" s="901">
        <f t="shared" si="5"/>
        <v>4.41</v>
      </c>
      <c r="R43" s="891"/>
      <c r="S43" s="892">
        <f t="shared" si="6"/>
        <v>4.41</v>
      </c>
      <c r="T43" s="893">
        <v>66140</v>
      </c>
      <c r="U43" s="935"/>
      <c r="V43" s="935"/>
      <c r="W43" s="902" t="str">
        <f t="shared" si="7"/>
        <v>Գ-2</v>
      </c>
      <c r="X43" s="893">
        <f t="shared" si="8"/>
        <v>291677.40000000002</v>
      </c>
      <c r="Y43" s="897">
        <f t="shared" si="9"/>
        <v>291677.40000000002</v>
      </c>
      <c r="Z43" s="903">
        <f t="shared" si="10"/>
        <v>3791806.2</v>
      </c>
      <c r="AA43" s="899">
        <f t="shared" si="26"/>
        <v>1</v>
      </c>
      <c r="AB43" s="900">
        <f t="shared" si="11"/>
        <v>5</v>
      </c>
      <c r="AC43" s="901">
        <f t="shared" si="12"/>
        <v>4.41</v>
      </c>
      <c r="AD43" s="891"/>
      <c r="AE43" s="892">
        <f t="shared" si="13"/>
        <v>4.41</v>
      </c>
      <c r="AF43" s="893">
        <v>66140</v>
      </c>
      <c r="AG43" s="935"/>
      <c r="AH43" s="935"/>
      <c r="AI43" s="902" t="str">
        <f t="shared" si="14"/>
        <v>Գ-2</v>
      </c>
      <c r="AJ43" s="893">
        <f t="shared" si="15"/>
        <v>291677.40000000002</v>
      </c>
      <c r="AK43" s="897">
        <f t="shared" si="16"/>
        <v>291677.40000000002</v>
      </c>
      <c r="AL43" s="903">
        <f t="shared" si="17"/>
        <v>3791806.2</v>
      </c>
      <c r="AM43" s="899">
        <f t="shared" si="27"/>
        <v>1</v>
      </c>
      <c r="AN43" s="900">
        <f t="shared" si="18"/>
        <v>6</v>
      </c>
      <c r="AO43" s="901">
        <f t="shared" si="19"/>
        <v>4.55</v>
      </c>
      <c r="AP43" s="891"/>
      <c r="AQ43" s="892">
        <f t="shared" si="20"/>
        <v>4.55</v>
      </c>
      <c r="AR43" s="893">
        <v>66140</v>
      </c>
      <c r="AS43" s="935"/>
      <c r="AT43" s="935"/>
      <c r="AU43" s="902" t="str">
        <f t="shared" si="21"/>
        <v>Գ-2</v>
      </c>
      <c r="AV43" s="893">
        <f t="shared" si="22"/>
        <v>300937</v>
      </c>
      <c r="AW43" s="897">
        <f t="shared" si="23"/>
        <v>300937</v>
      </c>
      <c r="AX43" s="903">
        <f t="shared" si="24"/>
        <v>3912181</v>
      </c>
    </row>
    <row r="44" spans="2:50" s="872" customFormat="1" ht="121.5">
      <c r="B44" s="890">
        <v>23</v>
      </c>
      <c r="C44" s="715" t="s">
        <v>1494</v>
      </c>
      <c r="D44" s="712" t="s">
        <v>2012</v>
      </c>
      <c r="E44" s="933">
        <v>1</v>
      </c>
      <c r="F44" s="934">
        <v>2</v>
      </c>
      <c r="G44" s="901">
        <f t="shared" si="0"/>
        <v>3.42</v>
      </c>
      <c r="H44" s="939">
        <v>66140</v>
      </c>
      <c r="I44" s="939">
        <f>G44*H44*0.05</f>
        <v>11309.94</v>
      </c>
      <c r="J44" s="935"/>
      <c r="K44" s="902" t="s">
        <v>533</v>
      </c>
      <c r="L44" s="936">
        <f t="shared" si="1"/>
        <v>226198.8</v>
      </c>
      <c r="M44" s="937">
        <f t="shared" si="2"/>
        <v>237508.74</v>
      </c>
      <c r="N44" s="1008">
        <f t="shared" si="3"/>
        <v>3087613.62</v>
      </c>
      <c r="O44" s="932">
        <f t="shared" si="25"/>
        <v>1</v>
      </c>
      <c r="P44" s="900">
        <f t="shared" si="4"/>
        <v>3</v>
      </c>
      <c r="Q44" s="901">
        <f t="shared" si="5"/>
        <v>3.53</v>
      </c>
      <c r="R44" s="891"/>
      <c r="S44" s="892">
        <f t="shared" si="6"/>
        <v>3.53</v>
      </c>
      <c r="T44" s="893">
        <v>66140</v>
      </c>
      <c r="U44" s="939">
        <f>S44*T44*0.05</f>
        <v>11673.71</v>
      </c>
      <c r="V44" s="935"/>
      <c r="W44" s="902" t="str">
        <f t="shared" si="7"/>
        <v>Գ-3</v>
      </c>
      <c r="X44" s="893">
        <f t="shared" si="8"/>
        <v>233474.19999999998</v>
      </c>
      <c r="Y44" s="897">
        <f t="shared" si="9"/>
        <v>245147.90999999997</v>
      </c>
      <c r="Z44" s="903">
        <f t="shared" si="10"/>
        <v>3186922.8299999996</v>
      </c>
      <c r="AA44" s="899">
        <f t="shared" si="26"/>
        <v>1</v>
      </c>
      <c r="AB44" s="900">
        <f t="shared" si="11"/>
        <v>4</v>
      </c>
      <c r="AC44" s="901">
        <f t="shared" si="12"/>
        <v>3.64</v>
      </c>
      <c r="AD44" s="891"/>
      <c r="AE44" s="892">
        <f t="shared" si="13"/>
        <v>3.64</v>
      </c>
      <c r="AF44" s="893">
        <v>66140</v>
      </c>
      <c r="AG44" s="939">
        <f>AE44*AF44*0.05</f>
        <v>12037.480000000001</v>
      </c>
      <c r="AH44" s="935"/>
      <c r="AI44" s="902" t="str">
        <f t="shared" si="14"/>
        <v>Գ-3</v>
      </c>
      <c r="AJ44" s="893">
        <f t="shared" si="15"/>
        <v>240749.6</v>
      </c>
      <c r="AK44" s="897">
        <f t="shared" si="16"/>
        <v>252787.08000000002</v>
      </c>
      <c r="AL44" s="903">
        <f t="shared" si="17"/>
        <v>3286232.04</v>
      </c>
      <c r="AM44" s="899">
        <f t="shared" si="27"/>
        <v>1</v>
      </c>
      <c r="AN44" s="900">
        <f t="shared" si="18"/>
        <v>5</v>
      </c>
      <c r="AO44" s="901">
        <f t="shared" si="19"/>
        <v>3.64</v>
      </c>
      <c r="AP44" s="891"/>
      <c r="AQ44" s="892">
        <f t="shared" si="20"/>
        <v>3.64</v>
      </c>
      <c r="AR44" s="893">
        <v>66140</v>
      </c>
      <c r="AS44" s="939">
        <f>AQ44*AR44*0.05</f>
        <v>12037.480000000001</v>
      </c>
      <c r="AT44" s="935"/>
      <c r="AU44" s="902" t="str">
        <f t="shared" si="21"/>
        <v>Գ-3</v>
      </c>
      <c r="AV44" s="893">
        <f t="shared" si="22"/>
        <v>240749.6</v>
      </c>
      <c r="AW44" s="897">
        <f t="shared" si="23"/>
        <v>252787.08000000002</v>
      </c>
      <c r="AX44" s="903">
        <f t="shared" si="24"/>
        <v>3286232.04</v>
      </c>
    </row>
    <row r="45" spans="2:50" s="872" customFormat="1" ht="94.5">
      <c r="B45" s="890">
        <v>24</v>
      </c>
      <c r="C45" s="715" t="s">
        <v>1490</v>
      </c>
      <c r="D45" s="712" t="s">
        <v>1919</v>
      </c>
      <c r="E45" s="933">
        <v>1</v>
      </c>
      <c r="F45" s="934">
        <v>4</v>
      </c>
      <c r="G45" s="901">
        <f t="shared" si="0"/>
        <v>5.35</v>
      </c>
      <c r="H45" s="939">
        <v>66140</v>
      </c>
      <c r="I45" s="939"/>
      <c r="J45" s="935"/>
      <c r="K45" s="902" t="s">
        <v>94</v>
      </c>
      <c r="L45" s="936">
        <f t="shared" si="1"/>
        <v>353849</v>
      </c>
      <c r="M45" s="937">
        <f t="shared" si="2"/>
        <v>353849</v>
      </c>
      <c r="N45" s="1008">
        <f t="shared" si="3"/>
        <v>4600037</v>
      </c>
      <c r="O45" s="932">
        <f t="shared" si="25"/>
        <v>1</v>
      </c>
      <c r="P45" s="900">
        <f t="shared" si="4"/>
        <v>5</v>
      </c>
      <c r="Q45" s="901">
        <f t="shared" si="5"/>
        <v>5.35</v>
      </c>
      <c r="R45" s="891"/>
      <c r="S45" s="892">
        <f t="shared" si="6"/>
        <v>5.35</v>
      </c>
      <c r="T45" s="893">
        <v>66140</v>
      </c>
      <c r="U45" s="939"/>
      <c r="V45" s="935"/>
      <c r="W45" s="902" t="str">
        <f t="shared" si="7"/>
        <v>Գ-1</v>
      </c>
      <c r="X45" s="893">
        <f t="shared" si="8"/>
        <v>353849</v>
      </c>
      <c r="Y45" s="897">
        <f t="shared" si="9"/>
        <v>353849</v>
      </c>
      <c r="Z45" s="903">
        <f t="shared" si="10"/>
        <v>4600037</v>
      </c>
      <c r="AA45" s="899">
        <f t="shared" si="26"/>
        <v>1</v>
      </c>
      <c r="AB45" s="900">
        <f t="shared" si="11"/>
        <v>6</v>
      </c>
      <c r="AC45" s="901">
        <f t="shared" si="12"/>
        <v>5.52</v>
      </c>
      <c r="AD45" s="891"/>
      <c r="AE45" s="892">
        <f t="shared" si="13"/>
        <v>5.52</v>
      </c>
      <c r="AF45" s="893">
        <v>66140</v>
      </c>
      <c r="AG45" s="939"/>
      <c r="AH45" s="935"/>
      <c r="AI45" s="902" t="str">
        <f t="shared" si="14"/>
        <v>Գ-1</v>
      </c>
      <c r="AJ45" s="893">
        <f t="shared" si="15"/>
        <v>365092.8</v>
      </c>
      <c r="AK45" s="897">
        <f t="shared" si="16"/>
        <v>365092.8</v>
      </c>
      <c r="AL45" s="903">
        <f t="shared" si="17"/>
        <v>4746206.3999999994</v>
      </c>
      <c r="AM45" s="899">
        <f t="shared" si="27"/>
        <v>1</v>
      </c>
      <c r="AN45" s="900">
        <f t="shared" si="18"/>
        <v>7</v>
      </c>
      <c r="AO45" s="901">
        <f t="shared" si="19"/>
        <v>5.52</v>
      </c>
      <c r="AP45" s="891"/>
      <c r="AQ45" s="892">
        <f t="shared" si="20"/>
        <v>5.52</v>
      </c>
      <c r="AR45" s="893">
        <v>66140</v>
      </c>
      <c r="AS45" s="939"/>
      <c r="AT45" s="935"/>
      <c r="AU45" s="902" t="str">
        <f t="shared" si="21"/>
        <v>Գ-1</v>
      </c>
      <c r="AV45" s="893">
        <f t="shared" si="22"/>
        <v>365092.8</v>
      </c>
      <c r="AW45" s="897">
        <f t="shared" si="23"/>
        <v>365092.8</v>
      </c>
      <c r="AX45" s="903">
        <f t="shared" si="24"/>
        <v>4746206.3999999994</v>
      </c>
    </row>
    <row r="46" spans="2:50" s="872" customFormat="1" ht="175.5">
      <c r="B46" s="890">
        <v>25</v>
      </c>
      <c r="C46" s="715" t="s">
        <v>1497</v>
      </c>
      <c r="D46" s="712" t="s">
        <v>2013</v>
      </c>
      <c r="E46" s="933">
        <v>1</v>
      </c>
      <c r="F46" s="934">
        <v>10</v>
      </c>
      <c r="G46" s="901">
        <f t="shared" si="0"/>
        <v>4.8499999999999996</v>
      </c>
      <c r="H46" s="939">
        <v>66140</v>
      </c>
      <c r="I46" s="939">
        <f>G46*H46*0.05</f>
        <v>16038.95</v>
      </c>
      <c r="J46" s="935"/>
      <c r="K46" s="902" t="s">
        <v>95</v>
      </c>
      <c r="L46" s="936">
        <f t="shared" si="1"/>
        <v>320779</v>
      </c>
      <c r="M46" s="937">
        <f t="shared" si="2"/>
        <v>336817.95</v>
      </c>
      <c r="N46" s="1008">
        <f t="shared" si="3"/>
        <v>4378633.3500000006</v>
      </c>
      <c r="O46" s="932">
        <f t="shared" si="25"/>
        <v>1</v>
      </c>
      <c r="P46" s="900">
        <f t="shared" si="4"/>
        <v>11</v>
      </c>
      <c r="Q46" s="901">
        <f t="shared" si="5"/>
        <v>4.8499999999999996</v>
      </c>
      <c r="R46" s="891"/>
      <c r="S46" s="892">
        <f t="shared" si="6"/>
        <v>4.8499999999999996</v>
      </c>
      <c r="T46" s="893">
        <v>66140</v>
      </c>
      <c r="U46" s="939">
        <f>S46*T46*0.05</f>
        <v>16038.95</v>
      </c>
      <c r="V46" s="935"/>
      <c r="W46" s="902" t="str">
        <f t="shared" si="7"/>
        <v>Գ-2</v>
      </c>
      <c r="X46" s="893">
        <f t="shared" si="8"/>
        <v>320779</v>
      </c>
      <c r="Y46" s="897">
        <f t="shared" si="9"/>
        <v>336817.95</v>
      </c>
      <c r="Z46" s="903">
        <f t="shared" si="10"/>
        <v>4378633.3500000006</v>
      </c>
      <c r="AA46" s="899">
        <f t="shared" si="26"/>
        <v>1</v>
      </c>
      <c r="AB46" s="900">
        <f t="shared" si="11"/>
        <v>12</v>
      </c>
      <c r="AC46" s="901">
        <f t="shared" si="12"/>
        <v>4.8499999999999996</v>
      </c>
      <c r="AD46" s="891"/>
      <c r="AE46" s="892">
        <f t="shared" si="13"/>
        <v>4.8499999999999996</v>
      </c>
      <c r="AF46" s="893">
        <v>66140</v>
      </c>
      <c r="AG46" s="939">
        <f>AE46*AF46*0.05</f>
        <v>16038.95</v>
      </c>
      <c r="AH46" s="935"/>
      <c r="AI46" s="902" t="str">
        <f t="shared" si="14"/>
        <v>Գ-2</v>
      </c>
      <c r="AJ46" s="893">
        <f t="shared" si="15"/>
        <v>320779</v>
      </c>
      <c r="AK46" s="897">
        <f t="shared" si="16"/>
        <v>336817.95</v>
      </c>
      <c r="AL46" s="903">
        <f t="shared" si="17"/>
        <v>4378633.3500000006</v>
      </c>
      <c r="AM46" s="899">
        <f t="shared" si="27"/>
        <v>1</v>
      </c>
      <c r="AN46" s="900">
        <f t="shared" si="18"/>
        <v>13</v>
      </c>
      <c r="AO46" s="901">
        <f t="shared" si="19"/>
        <v>5.01</v>
      </c>
      <c r="AP46" s="891"/>
      <c r="AQ46" s="892">
        <f t="shared" si="20"/>
        <v>5.01</v>
      </c>
      <c r="AR46" s="893">
        <v>66140</v>
      </c>
      <c r="AS46" s="939">
        <f>AQ46*AR46*0.05</f>
        <v>16568.07</v>
      </c>
      <c r="AT46" s="935"/>
      <c r="AU46" s="902" t="str">
        <f t="shared" si="21"/>
        <v>Գ-2</v>
      </c>
      <c r="AV46" s="893">
        <f t="shared" si="22"/>
        <v>331361.39999999997</v>
      </c>
      <c r="AW46" s="897">
        <f t="shared" si="23"/>
        <v>347929.47</v>
      </c>
      <c r="AX46" s="903">
        <f t="shared" si="24"/>
        <v>4523083.1099999994</v>
      </c>
    </row>
    <row r="47" spans="2:50" s="872" customFormat="1" ht="175.5">
      <c r="B47" s="890">
        <v>26</v>
      </c>
      <c r="C47" s="715" t="s">
        <v>2439</v>
      </c>
      <c r="D47" s="712" t="s">
        <v>2014</v>
      </c>
      <c r="E47" s="933">
        <v>1</v>
      </c>
      <c r="F47" s="934">
        <v>3</v>
      </c>
      <c r="G47" s="901">
        <f t="shared" si="0"/>
        <v>4.2699999999999996</v>
      </c>
      <c r="H47" s="935">
        <v>66140</v>
      </c>
      <c r="I47" s="935"/>
      <c r="J47" s="935"/>
      <c r="K47" s="902" t="s">
        <v>95</v>
      </c>
      <c r="L47" s="936">
        <f t="shared" si="1"/>
        <v>282417.8</v>
      </c>
      <c r="M47" s="937">
        <f t="shared" si="2"/>
        <v>282417.8</v>
      </c>
      <c r="N47" s="1008">
        <f t="shared" si="3"/>
        <v>3671431.4</v>
      </c>
      <c r="O47" s="932">
        <f t="shared" si="25"/>
        <v>1</v>
      </c>
      <c r="P47" s="900">
        <f t="shared" si="4"/>
        <v>4</v>
      </c>
      <c r="Q47" s="901">
        <f t="shared" si="5"/>
        <v>4.41</v>
      </c>
      <c r="R47" s="900"/>
      <c r="S47" s="940">
        <f t="shared" si="6"/>
        <v>4.41</v>
      </c>
      <c r="T47" s="893">
        <v>66140</v>
      </c>
      <c r="U47" s="935"/>
      <c r="V47" s="935"/>
      <c r="W47" s="902" t="str">
        <f t="shared" si="7"/>
        <v>Գ-2</v>
      </c>
      <c r="X47" s="893">
        <f t="shared" si="8"/>
        <v>291677.40000000002</v>
      </c>
      <c r="Y47" s="897">
        <f t="shared" si="9"/>
        <v>291677.40000000002</v>
      </c>
      <c r="Z47" s="903">
        <f t="shared" si="10"/>
        <v>3791806.2</v>
      </c>
      <c r="AA47" s="899">
        <f t="shared" si="26"/>
        <v>1</v>
      </c>
      <c r="AB47" s="900">
        <f t="shared" si="11"/>
        <v>5</v>
      </c>
      <c r="AC47" s="901">
        <f t="shared" si="12"/>
        <v>4.41</v>
      </c>
      <c r="AD47" s="900"/>
      <c r="AE47" s="940">
        <f t="shared" si="13"/>
        <v>4.41</v>
      </c>
      <c r="AF47" s="893">
        <v>66140</v>
      </c>
      <c r="AG47" s="935"/>
      <c r="AH47" s="935"/>
      <c r="AI47" s="902" t="str">
        <f t="shared" si="14"/>
        <v>Գ-2</v>
      </c>
      <c r="AJ47" s="893">
        <f t="shared" si="15"/>
        <v>291677.40000000002</v>
      </c>
      <c r="AK47" s="897">
        <f t="shared" si="16"/>
        <v>291677.40000000002</v>
      </c>
      <c r="AL47" s="903">
        <f t="shared" si="17"/>
        <v>3791806.2</v>
      </c>
      <c r="AM47" s="899">
        <f t="shared" si="27"/>
        <v>1</v>
      </c>
      <c r="AN47" s="900">
        <f t="shared" si="18"/>
        <v>6</v>
      </c>
      <c r="AO47" s="901">
        <f t="shared" si="19"/>
        <v>4.55</v>
      </c>
      <c r="AP47" s="900"/>
      <c r="AQ47" s="940">
        <f t="shared" si="20"/>
        <v>4.55</v>
      </c>
      <c r="AR47" s="893">
        <v>66140</v>
      </c>
      <c r="AS47" s="935"/>
      <c r="AT47" s="935"/>
      <c r="AU47" s="902" t="str">
        <f t="shared" si="21"/>
        <v>Գ-2</v>
      </c>
      <c r="AV47" s="893">
        <f t="shared" si="22"/>
        <v>300937</v>
      </c>
      <c r="AW47" s="897">
        <f t="shared" si="23"/>
        <v>300937</v>
      </c>
      <c r="AX47" s="903">
        <f t="shared" si="24"/>
        <v>3912181</v>
      </c>
    </row>
    <row r="48" spans="2:50" s="872" customFormat="1" ht="189">
      <c r="B48" s="890">
        <v>27</v>
      </c>
      <c r="C48" s="715" t="s">
        <v>2015</v>
      </c>
      <c r="D48" s="712" t="s">
        <v>2016</v>
      </c>
      <c r="E48" s="933">
        <v>1</v>
      </c>
      <c r="F48" s="934">
        <v>2</v>
      </c>
      <c r="G48" s="901">
        <f t="shared" si="0"/>
        <v>3.42</v>
      </c>
      <c r="H48" s="935">
        <v>66140</v>
      </c>
      <c r="I48" s="935"/>
      <c r="J48" s="935"/>
      <c r="K48" s="902" t="s">
        <v>533</v>
      </c>
      <c r="L48" s="936">
        <f t="shared" si="1"/>
        <v>226198.8</v>
      </c>
      <c r="M48" s="937">
        <f t="shared" si="2"/>
        <v>226198.8</v>
      </c>
      <c r="N48" s="1008">
        <f t="shared" si="3"/>
        <v>2940584.4</v>
      </c>
      <c r="O48" s="932">
        <f t="shared" si="25"/>
        <v>1</v>
      </c>
      <c r="P48" s="900">
        <f t="shared" si="4"/>
        <v>3</v>
      </c>
      <c r="Q48" s="901">
        <f t="shared" si="5"/>
        <v>3.53</v>
      </c>
      <c r="R48" s="891"/>
      <c r="S48" s="892">
        <f t="shared" si="6"/>
        <v>3.53</v>
      </c>
      <c r="T48" s="893">
        <v>66140</v>
      </c>
      <c r="U48" s="935"/>
      <c r="V48" s="935"/>
      <c r="W48" s="902" t="str">
        <f t="shared" si="7"/>
        <v>Գ-3</v>
      </c>
      <c r="X48" s="893">
        <f t="shared" si="8"/>
        <v>233474.19999999998</v>
      </c>
      <c r="Y48" s="897">
        <f t="shared" si="9"/>
        <v>233474.19999999998</v>
      </c>
      <c r="Z48" s="903">
        <f t="shared" si="10"/>
        <v>3035164.5999999996</v>
      </c>
      <c r="AA48" s="899">
        <f t="shared" si="26"/>
        <v>1</v>
      </c>
      <c r="AB48" s="900">
        <f t="shared" si="11"/>
        <v>4</v>
      </c>
      <c r="AC48" s="901">
        <f t="shared" si="12"/>
        <v>3.64</v>
      </c>
      <c r="AD48" s="891"/>
      <c r="AE48" s="892">
        <f t="shared" si="13"/>
        <v>3.64</v>
      </c>
      <c r="AF48" s="893">
        <v>66140</v>
      </c>
      <c r="AG48" s="935"/>
      <c r="AH48" s="935"/>
      <c r="AI48" s="902" t="str">
        <f t="shared" si="14"/>
        <v>Գ-3</v>
      </c>
      <c r="AJ48" s="893">
        <f t="shared" si="15"/>
        <v>240749.6</v>
      </c>
      <c r="AK48" s="897">
        <f t="shared" si="16"/>
        <v>240749.6</v>
      </c>
      <c r="AL48" s="903">
        <f t="shared" si="17"/>
        <v>3129744.8000000003</v>
      </c>
      <c r="AM48" s="899">
        <f t="shared" si="27"/>
        <v>1</v>
      </c>
      <c r="AN48" s="900">
        <f t="shared" si="18"/>
        <v>5</v>
      </c>
      <c r="AO48" s="901">
        <f t="shared" si="19"/>
        <v>3.64</v>
      </c>
      <c r="AP48" s="891"/>
      <c r="AQ48" s="892">
        <f t="shared" si="20"/>
        <v>3.64</v>
      </c>
      <c r="AR48" s="893">
        <v>66140</v>
      </c>
      <c r="AS48" s="935"/>
      <c r="AT48" s="935"/>
      <c r="AU48" s="902" t="str">
        <f t="shared" si="21"/>
        <v>Գ-3</v>
      </c>
      <c r="AV48" s="893">
        <f t="shared" si="22"/>
        <v>240749.6</v>
      </c>
      <c r="AW48" s="897">
        <f t="shared" si="23"/>
        <v>240749.6</v>
      </c>
      <c r="AX48" s="903">
        <f t="shared" si="24"/>
        <v>3129744.8000000003</v>
      </c>
    </row>
    <row r="49" spans="2:50" s="872" customFormat="1" ht="189">
      <c r="B49" s="890">
        <v>28</v>
      </c>
      <c r="C49" s="715" t="s">
        <v>2017</v>
      </c>
      <c r="D49" s="712" t="s">
        <v>2016</v>
      </c>
      <c r="E49" s="933">
        <v>1</v>
      </c>
      <c r="F49" s="934">
        <v>2</v>
      </c>
      <c r="G49" s="901">
        <f t="shared" si="0"/>
        <v>3.42</v>
      </c>
      <c r="H49" s="935">
        <v>66140</v>
      </c>
      <c r="I49" s="935"/>
      <c r="J49" s="935"/>
      <c r="K49" s="902" t="s">
        <v>533</v>
      </c>
      <c r="L49" s="936">
        <f t="shared" si="1"/>
        <v>226198.8</v>
      </c>
      <c r="M49" s="937">
        <f t="shared" si="2"/>
        <v>226198.8</v>
      </c>
      <c r="N49" s="1008">
        <f t="shared" si="3"/>
        <v>2940584.4</v>
      </c>
      <c r="O49" s="932">
        <f t="shared" si="25"/>
        <v>1</v>
      </c>
      <c r="P49" s="900">
        <f t="shared" si="4"/>
        <v>3</v>
      </c>
      <c r="Q49" s="901">
        <f t="shared" si="5"/>
        <v>3.53</v>
      </c>
      <c r="R49" s="891"/>
      <c r="S49" s="892">
        <f t="shared" si="6"/>
        <v>3.53</v>
      </c>
      <c r="T49" s="893">
        <v>66140</v>
      </c>
      <c r="U49" s="935"/>
      <c r="V49" s="935"/>
      <c r="W49" s="902" t="str">
        <f t="shared" si="7"/>
        <v>Գ-3</v>
      </c>
      <c r="X49" s="893">
        <f t="shared" si="8"/>
        <v>233474.19999999998</v>
      </c>
      <c r="Y49" s="897">
        <f t="shared" si="9"/>
        <v>233474.19999999998</v>
      </c>
      <c r="Z49" s="903">
        <f t="shared" si="10"/>
        <v>3035164.5999999996</v>
      </c>
      <c r="AA49" s="899">
        <f t="shared" si="26"/>
        <v>1</v>
      </c>
      <c r="AB49" s="900">
        <f t="shared" si="11"/>
        <v>4</v>
      </c>
      <c r="AC49" s="901">
        <f t="shared" si="12"/>
        <v>3.64</v>
      </c>
      <c r="AD49" s="891"/>
      <c r="AE49" s="892">
        <f t="shared" si="13"/>
        <v>3.64</v>
      </c>
      <c r="AF49" s="893">
        <v>66140</v>
      </c>
      <c r="AG49" s="935"/>
      <c r="AH49" s="935"/>
      <c r="AI49" s="902" t="str">
        <f t="shared" si="14"/>
        <v>Գ-3</v>
      </c>
      <c r="AJ49" s="893">
        <f t="shared" si="15"/>
        <v>240749.6</v>
      </c>
      <c r="AK49" s="897">
        <f t="shared" si="16"/>
        <v>240749.6</v>
      </c>
      <c r="AL49" s="903">
        <f t="shared" si="17"/>
        <v>3129744.8000000003</v>
      </c>
      <c r="AM49" s="899">
        <f t="shared" si="27"/>
        <v>1</v>
      </c>
      <c r="AN49" s="900">
        <f t="shared" si="18"/>
        <v>5</v>
      </c>
      <c r="AO49" s="901">
        <f t="shared" si="19"/>
        <v>3.64</v>
      </c>
      <c r="AP49" s="891"/>
      <c r="AQ49" s="892">
        <f t="shared" si="20"/>
        <v>3.64</v>
      </c>
      <c r="AR49" s="893">
        <v>66140</v>
      </c>
      <c r="AS49" s="935"/>
      <c r="AT49" s="935"/>
      <c r="AU49" s="902" t="str">
        <f t="shared" si="21"/>
        <v>Գ-3</v>
      </c>
      <c r="AV49" s="893">
        <f t="shared" si="22"/>
        <v>240749.6</v>
      </c>
      <c r="AW49" s="897">
        <f t="shared" si="23"/>
        <v>240749.6</v>
      </c>
      <c r="AX49" s="903">
        <f t="shared" si="24"/>
        <v>3129744.8000000003</v>
      </c>
    </row>
    <row r="50" spans="2:50" s="872" customFormat="1" ht="175.5">
      <c r="B50" s="890">
        <v>29</v>
      </c>
      <c r="C50" s="715" t="s">
        <v>2440</v>
      </c>
      <c r="D50" s="712" t="s">
        <v>2018</v>
      </c>
      <c r="E50" s="933">
        <v>1</v>
      </c>
      <c r="F50" s="934">
        <v>2</v>
      </c>
      <c r="G50" s="901">
        <f t="shared" si="0"/>
        <v>4.1399999999999997</v>
      </c>
      <c r="H50" s="935">
        <v>66140</v>
      </c>
      <c r="I50" s="935"/>
      <c r="J50" s="935"/>
      <c r="K50" s="902" t="s">
        <v>95</v>
      </c>
      <c r="L50" s="936">
        <f t="shared" si="1"/>
        <v>273819.59999999998</v>
      </c>
      <c r="M50" s="937">
        <f t="shared" si="2"/>
        <v>273819.59999999998</v>
      </c>
      <c r="N50" s="1008">
        <f t="shared" si="3"/>
        <v>3559654.8</v>
      </c>
      <c r="O50" s="932">
        <f t="shared" si="25"/>
        <v>1</v>
      </c>
      <c r="P50" s="900">
        <f t="shared" si="4"/>
        <v>3</v>
      </c>
      <c r="Q50" s="901">
        <f t="shared" si="5"/>
        <v>4.2699999999999996</v>
      </c>
      <c r="R50" s="891"/>
      <c r="S50" s="892">
        <f t="shared" si="6"/>
        <v>4.2699999999999996</v>
      </c>
      <c r="T50" s="893">
        <v>66140</v>
      </c>
      <c r="U50" s="935"/>
      <c r="V50" s="935"/>
      <c r="W50" s="902" t="str">
        <f t="shared" si="7"/>
        <v>Գ-2</v>
      </c>
      <c r="X50" s="893">
        <f t="shared" si="8"/>
        <v>282417.8</v>
      </c>
      <c r="Y50" s="897">
        <f t="shared" si="9"/>
        <v>282417.8</v>
      </c>
      <c r="Z50" s="903">
        <f t="shared" si="10"/>
        <v>3671431.4</v>
      </c>
      <c r="AA50" s="899">
        <f t="shared" si="26"/>
        <v>1</v>
      </c>
      <c r="AB50" s="900">
        <f t="shared" si="11"/>
        <v>4</v>
      </c>
      <c r="AC50" s="901">
        <f t="shared" si="12"/>
        <v>4.41</v>
      </c>
      <c r="AD50" s="891"/>
      <c r="AE50" s="892">
        <f t="shared" si="13"/>
        <v>4.41</v>
      </c>
      <c r="AF50" s="893">
        <v>66140</v>
      </c>
      <c r="AG50" s="935"/>
      <c r="AH50" s="935"/>
      <c r="AI50" s="902" t="str">
        <f t="shared" si="14"/>
        <v>Գ-2</v>
      </c>
      <c r="AJ50" s="893">
        <f t="shared" si="15"/>
        <v>291677.40000000002</v>
      </c>
      <c r="AK50" s="897">
        <f t="shared" si="16"/>
        <v>291677.40000000002</v>
      </c>
      <c r="AL50" s="903">
        <f t="shared" si="17"/>
        <v>3791806.2</v>
      </c>
      <c r="AM50" s="899">
        <f t="shared" si="27"/>
        <v>1</v>
      </c>
      <c r="AN50" s="900">
        <f t="shared" si="18"/>
        <v>5</v>
      </c>
      <c r="AO50" s="901">
        <f t="shared" si="19"/>
        <v>4.41</v>
      </c>
      <c r="AP50" s="891"/>
      <c r="AQ50" s="892">
        <f t="shared" si="20"/>
        <v>4.41</v>
      </c>
      <c r="AR50" s="893">
        <v>66140</v>
      </c>
      <c r="AS50" s="935"/>
      <c r="AT50" s="935"/>
      <c r="AU50" s="902" t="str">
        <f t="shared" si="21"/>
        <v>Գ-2</v>
      </c>
      <c r="AV50" s="893">
        <f t="shared" si="22"/>
        <v>291677.40000000002</v>
      </c>
      <c r="AW50" s="897">
        <f t="shared" si="23"/>
        <v>291677.40000000002</v>
      </c>
      <c r="AX50" s="903">
        <f t="shared" si="24"/>
        <v>3791806.2</v>
      </c>
    </row>
    <row r="51" spans="2:50" s="872" customFormat="1" ht="175.5">
      <c r="B51" s="890">
        <v>30</v>
      </c>
      <c r="C51" s="1011" t="s">
        <v>90</v>
      </c>
      <c r="D51" s="712" t="s">
        <v>2019</v>
      </c>
      <c r="E51" s="933">
        <v>1</v>
      </c>
      <c r="F51" s="934">
        <v>0</v>
      </c>
      <c r="G51" s="901">
        <f t="shared" si="0"/>
        <v>3.88</v>
      </c>
      <c r="H51" s="935">
        <v>66140</v>
      </c>
      <c r="I51" s="935"/>
      <c r="J51" s="935"/>
      <c r="K51" s="902" t="s">
        <v>95</v>
      </c>
      <c r="L51" s="936">
        <f t="shared" si="1"/>
        <v>256623.19999999998</v>
      </c>
      <c r="M51" s="937">
        <f t="shared" si="2"/>
        <v>256623.19999999998</v>
      </c>
      <c r="N51" s="1008">
        <f t="shared" si="3"/>
        <v>3336101.5999999996</v>
      </c>
      <c r="O51" s="932">
        <f t="shared" si="25"/>
        <v>1</v>
      </c>
      <c r="P51" s="900">
        <f t="shared" si="4"/>
        <v>1</v>
      </c>
      <c r="Q51" s="901">
        <f t="shared" si="5"/>
        <v>4.01</v>
      </c>
      <c r="R51" s="891"/>
      <c r="S51" s="892">
        <f t="shared" si="6"/>
        <v>4.01</v>
      </c>
      <c r="T51" s="893">
        <v>66140</v>
      </c>
      <c r="U51" s="935"/>
      <c r="V51" s="935"/>
      <c r="W51" s="902" t="str">
        <f t="shared" si="7"/>
        <v>Գ-2</v>
      </c>
      <c r="X51" s="893">
        <f t="shared" si="8"/>
        <v>265221.39999999997</v>
      </c>
      <c r="Y51" s="897">
        <f t="shared" si="9"/>
        <v>265221.39999999997</v>
      </c>
      <c r="Z51" s="903">
        <f t="shared" si="10"/>
        <v>3447878.1999999997</v>
      </c>
      <c r="AA51" s="899">
        <f t="shared" si="26"/>
        <v>1</v>
      </c>
      <c r="AB51" s="900">
        <f t="shared" si="11"/>
        <v>2</v>
      </c>
      <c r="AC51" s="901">
        <f t="shared" si="12"/>
        <v>4.1399999999999997</v>
      </c>
      <c r="AD51" s="891"/>
      <c r="AE51" s="892">
        <f t="shared" si="13"/>
        <v>4.1399999999999997</v>
      </c>
      <c r="AF51" s="893">
        <v>66140</v>
      </c>
      <c r="AG51" s="935"/>
      <c r="AH51" s="935"/>
      <c r="AI51" s="902" t="str">
        <f t="shared" si="14"/>
        <v>Գ-2</v>
      </c>
      <c r="AJ51" s="893">
        <f t="shared" si="15"/>
        <v>273819.59999999998</v>
      </c>
      <c r="AK51" s="897">
        <f t="shared" si="16"/>
        <v>273819.59999999998</v>
      </c>
      <c r="AL51" s="903">
        <f t="shared" si="17"/>
        <v>3559654.8</v>
      </c>
      <c r="AM51" s="899">
        <f t="shared" si="27"/>
        <v>1</v>
      </c>
      <c r="AN51" s="900">
        <f t="shared" si="18"/>
        <v>3</v>
      </c>
      <c r="AO51" s="901">
        <f t="shared" si="19"/>
        <v>4.2699999999999996</v>
      </c>
      <c r="AP51" s="891"/>
      <c r="AQ51" s="892">
        <f t="shared" si="20"/>
        <v>4.2699999999999996</v>
      </c>
      <c r="AR51" s="893">
        <v>66140</v>
      </c>
      <c r="AS51" s="935"/>
      <c r="AT51" s="935"/>
      <c r="AU51" s="902" t="str">
        <f t="shared" si="21"/>
        <v>Գ-2</v>
      </c>
      <c r="AV51" s="893">
        <f t="shared" si="22"/>
        <v>282417.8</v>
      </c>
      <c r="AW51" s="897">
        <f t="shared" si="23"/>
        <v>282417.8</v>
      </c>
      <c r="AX51" s="903">
        <f t="shared" si="24"/>
        <v>3671431.4</v>
      </c>
    </row>
    <row r="52" spans="2:50" s="872" customFormat="1" ht="189">
      <c r="B52" s="890">
        <v>31</v>
      </c>
      <c r="C52" s="1012" t="s">
        <v>2441</v>
      </c>
      <c r="D52" s="712" t="s">
        <v>2020</v>
      </c>
      <c r="E52" s="933">
        <v>1</v>
      </c>
      <c r="F52" s="934">
        <v>10</v>
      </c>
      <c r="G52" s="901">
        <f t="shared" si="0"/>
        <v>4.01</v>
      </c>
      <c r="H52" s="935">
        <v>66140</v>
      </c>
      <c r="I52" s="935"/>
      <c r="J52" s="935"/>
      <c r="K52" s="902" t="s">
        <v>533</v>
      </c>
      <c r="L52" s="936">
        <f t="shared" si="1"/>
        <v>265221.39999999997</v>
      </c>
      <c r="M52" s="937">
        <f t="shared" si="2"/>
        <v>265221.39999999997</v>
      </c>
      <c r="N52" s="1008">
        <f t="shared" si="3"/>
        <v>3447878.1999999997</v>
      </c>
      <c r="O52" s="932">
        <f t="shared" si="25"/>
        <v>1</v>
      </c>
      <c r="P52" s="900">
        <f t="shared" si="4"/>
        <v>11</v>
      </c>
      <c r="Q52" s="901">
        <f t="shared" si="5"/>
        <v>4.01</v>
      </c>
      <c r="R52" s="891"/>
      <c r="S52" s="892">
        <f t="shared" si="6"/>
        <v>4.01</v>
      </c>
      <c r="T52" s="893">
        <v>66140</v>
      </c>
      <c r="U52" s="935"/>
      <c r="V52" s="935"/>
      <c r="W52" s="902" t="str">
        <f t="shared" si="7"/>
        <v>Գ-3</v>
      </c>
      <c r="X52" s="893">
        <f t="shared" si="8"/>
        <v>265221.39999999997</v>
      </c>
      <c r="Y52" s="897">
        <f t="shared" si="9"/>
        <v>265221.39999999997</v>
      </c>
      <c r="Z52" s="903">
        <f t="shared" si="10"/>
        <v>3447878.1999999997</v>
      </c>
      <c r="AA52" s="899">
        <f t="shared" si="26"/>
        <v>1</v>
      </c>
      <c r="AB52" s="900">
        <f t="shared" si="11"/>
        <v>12</v>
      </c>
      <c r="AC52" s="901">
        <f t="shared" si="12"/>
        <v>4.01</v>
      </c>
      <c r="AD52" s="891"/>
      <c r="AE52" s="892">
        <f t="shared" si="13"/>
        <v>4.01</v>
      </c>
      <c r="AF52" s="893">
        <v>66140</v>
      </c>
      <c r="AG52" s="935"/>
      <c r="AH52" s="935"/>
      <c r="AI52" s="902" t="str">
        <f t="shared" si="14"/>
        <v>Գ-3</v>
      </c>
      <c r="AJ52" s="893">
        <f t="shared" si="15"/>
        <v>265221.39999999997</v>
      </c>
      <c r="AK52" s="897">
        <f t="shared" si="16"/>
        <v>265221.39999999997</v>
      </c>
      <c r="AL52" s="903">
        <f t="shared" si="17"/>
        <v>3447878.1999999997</v>
      </c>
      <c r="AM52" s="899">
        <f t="shared" si="27"/>
        <v>1</v>
      </c>
      <c r="AN52" s="900">
        <f t="shared" si="18"/>
        <v>13</v>
      </c>
      <c r="AO52" s="901">
        <f t="shared" si="19"/>
        <v>4.13</v>
      </c>
      <c r="AP52" s="891"/>
      <c r="AQ52" s="892">
        <f t="shared" si="20"/>
        <v>4.13</v>
      </c>
      <c r="AR52" s="893">
        <v>66140</v>
      </c>
      <c r="AS52" s="935"/>
      <c r="AT52" s="935"/>
      <c r="AU52" s="902" t="str">
        <f t="shared" si="21"/>
        <v>Գ-3</v>
      </c>
      <c r="AV52" s="893">
        <f t="shared" si="22"/>
        <v>273158.2</v>
      </c>
      <c r="AW52" s="897">
        <f t="shared" si="23"/>
        <v>273158.2</v>
      </c>
      <c r="AX52" s="903">
        <f t="shared" si="24"/>
        <v>3551056.6</v>
      </c>
    </row>
    <row r="53" spans="2:50" s="872" customFormat="1" ht="54">
      <c r="B53" s="890">
        <v>32</v>
      </c>
      <c r="C53" s="1012" t="s">
        <v>1520</v>
      </c>
      <c r="D53" s="712" t="s">
        <v>2021</v>
      </c>
      <c r="E53" s="933">
        <v>1</v>
      </c>
      <c r="F53" s="934">
        <v>13</v>
      </c>
      <c r="G53" s="901">
        <f t="shared" si="0"/>
        <v>6.09</v>
      </c>
      <c r="H53" s="935">
        <v>66140</v>
      </c>
      <c r="I53" s="935"/>
      <c r="J53" s="939">
        <f>+G53*H53*0.15</f>
        <v>60418.889999999992</v>
      </c>
      <c r="K53" s="902" t="s">
        <v>94</v>
      </c>
      <c r="L53" s="936">
        <f t="shared" si="1"/>
        <v>402792.6</v>
      </c>
      <c r="M53" s="937">
        <f t="shared" si="2"/>
        <v>463211.49</v>
      </c>
      <c r="N53" s="1008">
        <f t="shared" si="3"/>
        <v>6021749.3700000001</v>
      </c>
      <c r="O53" s="932">
        <f t="shared" si="25"/>
        <v>1</v>
      </c>
      <c r="P53" s="900">
        <f t="shared" si="4"/>
        <v>14</v>
      </c>
      <c r="Q53" s="901">
        <f t="shared" si="5"/>
        <v>6.09</v>
      </c>
      <c r="R53" s="891"/>
      <c r="S53" s="892">
        <f t="shared" si="6"/>
        <v>6.09</v>
      </c>
      <c r="T53" s="893">
        <v>66140</v>
      </c>
      <c r="U53" s="935"/>
      <c r="V53" s="939">
        <f>+S53*T53*0.15</f>
        <v>60418.889999999992</v>
      </c>
      <c r="W53" s="902" t="str">
        <f t="shared" si="7"/>
        <v>Գ-1</v>
      </c>
      <c r="X53" s="893">
        <f t="shared" si="8"/>
        <v>402792.6</v>
      </c>
      <c r="Y53" s="897">
        <f t="shared" si="9"/>
        <v>463211.49</v>
      </c>
      <c r="Z53" s="903">
        <f t="shared" si="10"/>
        <v>6021749.3700000001</v>
      </c>
      <c r="AA53" s="899">
        <f t="shared" si="26"/>
        <v>1</v>
      </c>
      <c r="AB53" s="900">
        <f t="shared" si="11"/>
        <v>15</v>
      </c>
      <c r="AC53" s="901">
        <f t="shared" si="12"/>
        <v>6.09</v>
      </c>
      <c r="AD53" s="891"/>
      <c r="AE53" s="892">
        <f t="shared" si="13"/>
        <v>6.09</v>
      </c>
      <c r="AF53" s="893">
        <v>66140</v>
      </c>
      <c r="AG53" s="935"/>
      <c r="AH53" s="939">
        <f>+AE53*AF53*0.15</f>
        <v>60418.889999999992</v>
      </c>
      <c r="AI53" s="902" t="str">
        <f t="shared" si="14"/>
        <v>Գ-1</v>
      </c>
      <c r="AJ53" s="893">
        <f t="shared" si="15"/>
        <v>402792.6</v>
      </c>
      <c r="AK53" s="897">
        <f t="shared" si="16"/>
        <v>463211.49</v>
      </c>
      <c r="AL53" s="903">
        <f t="shared" si="17"/>
        <v>6021749.3700000001</v>
      </c>
      <c r="AM53" s="899">
        <f t="shared" si="27"/>
        <v>1</v>
      </c>
      <c r="AN53" s="900">
        <f t="shared" si="18"/>
        <v>16</v>
      </c>
      <c r="AO53" s="901">
        <f t="shared" si="19"/>
        <v>6.29</v>
      </c>
      <c r="AP53" s="891"/>
      <c r="AQ53" s="892">
        <f t="shared" si="20"/>
        <v>6.29</v>
      </c>
      <c r="AR53" s="893">
        <v>66140</v>
      </c>
      <c r="AS53" s="935"/>
      <c r="AT53" s="939">
        <f>+AQ53*AR53*0.15</f>
        <v>62403.09</v>
      </c>
      <c r="AU53" s="902" t="str">
        <f t="shared" si="21"/>
        <v>Գ-1</v>
      </c>
      <c r="AV53" s="893">
        <f t="shared" si="22"/>
        <v>416020.6</v>
      </c>
      <c r="AW53" s="897">
        <f t="shared" si="23"/>
        <v>478423.68999999994</v>
      </c>
      <c r="AX53" s="903">
        <f t="shared" si="24"/>
        <v>6219507.9699999988</v>
      </c>
    </row>
    <row r="54" spans="2:50" s="872" customFormat="1" ht="121.5">
      <c r="B54" s="890">
        <v>33</v>
      </c>
      <c r="C54" s="1011" t="s">
        <v>70</v>
      </c>
      <c r="D54" s="712" t="s">
        <v>2022</v>
      </c>
      <c r="E54" s="933">
        <v>1</v>
      </c>
      <c r="F54" s="934">
        <v>0</v>
      </c>
      <c r="G54" s="901">
        <f t="shared" ref="G54:G85" si="28">IF(E54&lt;1,0,IF(K54="Բ-1",IF(F54=0,6.94,IF(F54=1,7.17,IF(F54=2,7.41,IF(F54=3,7.66,IF(OR(F54=5,F54=4),7.92,IF(OR(F54=6,F54=7),8.18,IF(OR(F54=8,F54=9),8.46,IF(OR(F54=10,F54=11,F54=12),8.74,IF(OR(F54=13,F54=14,F54=15),9.03,IF(OR(F54=16,F54=17,F54=18),9.33,9.65)))))))))),IF(K54="Բ-2", IF(F54=0,5.71,IF(F54=1,5.89,IF(F54=2,6.09,IF(F54=3,6.29,IF(OR(F54=5,F54=4),6.5,IF(OR(F54=6,F54=7),6.72,IF(OR(F54=8,F54=9),6.94,IF(OR(F54=10,F54=11,F54=12),7.17,IF(OR(F54=13,F54=14,F54=15),7.41,IF(OR(F54=16,F54=17,F54=18),7.65,7.91)))))))))), IF(K54="Գ-1", IF(F54=0,4.7,IF(F54=1,4.86,IF(F54=2,5.01,IF(F54=3,5.18,IF(OR(F54=5,F54=4),5.35,IF(OR(F54=6,F54=7),5.52,IF(OR(F54=8,F54=9),5.71,IF(OR(F54=10,F54=11,F54=12),5.89,IF(OR(F54=13,F54=14,F54=15),6.09,IF(OR(F54=16,F54=17,F54=18),6.29,6.49)))))))))), IF(K54="Գ-2", IF(F54=0,3.88,IF(F54=1,4.01,IF(F54=2,4.14,IF(F54=3,4.27,IF(OR(F54=5,F54=4),4.41,IF(OR(F54=6,F54=7),4.55,IF(OR(F54=8,F54=9),4.7,IF(OR(F54=10,F54=11,F54=12),4.85,IF(OR(F54=13,F54=14,F54=15),5.01,IF(OR(F54=16,F54=17,F54=18),5.17,5.34)))))))))), IF(K54="Գ-3", IF(F54=0,3.21,IF(F54=1,3.31,IF(F54=2,3.42,IF(F54=3,3.53,IF(OR(F54=5,F54=4),3.64,IF(OR(F54=6,F54=7),3.76,IF(OR(F54=8,F54=9),3.88,IF(OR(F54=10,F54=11,F54=12),4.01,IF(OR(F54=13,F54=14,F54=15),4.13,IF(OR(F54=16,F54=17,F54=18),4.27,4.4)))))))))), IF(K54="Ա-1", IF(F54=0,2.66,IF(F54=1,2.75,IF(F54=2,2.83,IF(F54=3,2.92,IF(OR(F54=5,F54=4),3.02,IF(OR(F54=6,F54=7),3.11,IF(OR(F54=8,F54=9),3.21,IF(OR(F54=10,F54=11,F54=12),3.31,IF(OR(F54=13,F54=14,F54=15),3.42,IF(OR(F54=16,F54=17,F54=18),3.53,3.64)))))))))), IF(K54="Ա-2", IF(F54=0,2.28,IF(F54=1,2.35,IF(F54=2,2.43,IF(F54=3,2.5,IF(OR(F54=5,F54=4),2.58,IF(OR(F54=6,F54=7),2.66,IF(OR(F54=8,F54=9),2.75,IF(OR(F54=10,F54=11,F54=12),2.83,IF(OR(F54=13,F54=14,F54=15),2.92,IF(OR(F54=16,F54=17,F54=18),3.01,3.11)))))))))),IF(K54="Ա-3", IF(F54=0,1.96,IF(F54=1,2.02,IF(F54=2,2.08,IF(F54=3,2.15,IF(OR(F54=5,F54=4),2.21,IF(OR(F54=6,F54=7),2.28,IF(OR(F54=8,F54=9),2.35,IF(OR(F54=10,F54=11,F54=12),2.42,IF(OR(F54=13,F54=14,F54=15),2.5,IF(OR(F54=16,F54=17,F54=18),2.58,2.66)))))))))), IF(K54="Կ-1", IF(F54=0,1.68,IF(F54=1,1.73,IF(F54=2,1.79,IF(F54=3,1.84,IF(OR(F54=5,F54=4),1.9,IF(OR(F54=6,F54=7),1.96,IF(OR(F54=8,F54=9),2.02,IF(OR(F54=10,F54=11,F54=12),2.08,IF(OR(F54=13,F54=14,F54=15),2.14,IF(OR(F54=16,F54=17,F54=18),2.21,2.28)))))))))), IF(K54="Կ-2", IF(F54=0,1.45,IF(F54=1,1.49,IF(F54=2,1.54,IF(F54=3,1.59,IF(OR(F54=5,F54=4),1.63,IF(OR(F54=6,F54=7),1.68,IF(OR(F54=8,F54=9),1.73,IF(OR(F54=10,F54=11,F54=12),1.79,IF(OR(F54=13,F54=14,F54=15),1.84,IF(OR(F54=16,F54=17,F54=18),1.9,1.95)))))))))),IF(K54="Կ-3", IF(F54=0,1.25,IF(F54=1,1.29,IF(F54=2,1.33,IF(F54=3,1.37,IF(OR(F54=5,F54=4),1.41,IF(OR(F54=6,F54=7),1.45,IF(OR(F54=8,F54=9),1.49,IF(OR(F54=10,F54=11,F54=12),1.54,IF(OR(F54=13,F54=14,F54=15),1.58,IF(OR(F54=16,F54=17,F54=18),1.63,1.68)))))))))), "Error"))))))))))))</f>
        <v>3.88</v>
      </c>
      <c r="H54" s="935">
        <v>66140</v>
      </c>
      <c r="I54" s="935"/>
      <c r="J54" s="935"/>
      <c r="K54" s="902" t="s">
        <v>95</v>
      </c>
      <c r="L54" s="936">
        <f t="shared" ref="L54:L85" si="29">H54*G54</f>
        <v>256623.19999999998</v>
      </c>
      <c r="M54" s="937">
        <f t="shared" ref="M54:M85" si="30">G54*H54+I54+J54</f>
        <v>256623.19999999998</v>
      </c>
      <c r="N54" s="1008">
        <f t="shared" ref="N54:N85" si="31">+M54*13</f>
        <v>3336101.5999999996</v>
      </c>
      <c r="O54" s="932">
        <f t="shared" si="25"/>
        <v>1</v>
      </c>
      <c r="P54" s="900">
        <f t="shared" ref="P54:P85" si="32">+F54+1</f>
        <v>1</v>
      </c>
      <c r="Q54" s="901">
        <f t="shared" ref="Q54:Q85" si="33">IF(O54&lt;1,0,IF(W54="Բ-1",IF(P54=0,6.94,IF(P54=1,7.17,IF(P54=2,7.41,IF(P54=3,7.66,IF(OR(P54=5,P54=4),7.92,IF(OR(P54=6,P54=7),8.18,IF(OR(P54=8,P54=9),8.46,IF(OR(P54=10,P54=11,P54=12),8.74,IF(OR(P54=13,P54=14,P54=15),9.03,IF(OR(P54=16,P54=17,P54=18),9.33,9.65)))))))))),IF(W54="Բ-2", IF(P54=0,5.71,IF(P54=1,5.89,IF(P54=2,6.09,IF(P54=3,6.29,IF(OR(P54=5,P54=4),6.5,IF(OR(P54=6,P54=7),6.72,IF(OR(P54=8,P54=9),6.94,IF(OR(P54=10,P54=11,P54=12),7.17,IF(OR(P54=13,P54=14,P54=15),7.41,IF(OR(P54=16,P54=17,P54=18),7.65,7.91)))))))))), IF(W54="Գ-1", IF(P54=0,4.7,IF(P54=1,4.86,IF(P54=2,5.01,IF(P54=3,5.18,IF(OR(P54=5,P54=4),5.35,IF(OR(P54=6,P54=7),5.52,IF(OR(P54=8,P54=9),5.71,IF(OR(P54=10,P54=11,P54=12),5.89,IF(OR(P54=13,P54=14,P54=15),6.09,IF(OR(P54=16,P54=17,P54=18),6.29,6.49)))))))))), IF(W54="Գ-2", IF(P54=0,3.88,IF(P54=1,4.01,IF(P54=2,4.14,IF(P54=3,4.27,IF(OR(P54=5,P54=4),4.41,IF(OR(P54=6,P54=7),4.55,IF(OR(P54=8,P54=9),4.7,IF(OR(P54=10,P54=11,P54=12),4.85,IF(OR(P54=13,P54=14,P54=15),5.01,IF(OR(P54=16,P54=17,P54=18),5.17,5.34)))))))))), IF(W54="Գ-3", IF(P54=0,3.21,IF(P54=1,3.31,IF(P54=2,3.42,IF(P54=3,3.53,IF(OR(P54=5,P54=4),3.64,IF(OR(P54=6,P54=7),3.76,IF(OR(P54=8,P54=9),3.88,IF(OR(P54=10,P54=11,P54=12),4.01,IF(OR(P54=13,P54=14,P54=15),4.13,IF(OR(P54=16,P54=17,P54=18),4.27,4.4)))))))))), IF(W54="Ա-1", IF(P54=0,2.66,IF(P54=1,2.75,IF(P54=2,2.83,IF(P54=3,2.92,IF(OR(P54=5,P54=4),3.02,IF(OR(P54=6,P54=7),3.11,IF(OR(P54=8,P54=9),3.21,IF(OR(P54=10,P54=11,P54=12),3.31,IF(OR(P54=13,P54=14,P54=15),3.42,IF(OR(P54=16,P54=17,P54=18),3.53,3.64)))))))))), IF(W54="Ա-2", IF(P54=0,2.28,IF(P54=1,2.35,IF(P54=2,2.43,IF(P54=3,2.5,IF(OR(P54=5,P54=4),2.58,IF(OR(P54=6,P54=7),2.66,IF(OR(P54=8,P54=9),2.75,IF(OR(P54=10,P54=11,P54=12),2.83,IF(OR(P54=13,P54=14,P54=15),2.92,IF(OR(P54=16,P54=17,P54=18),3.01,3.11)))))))))),IF(W54="Ա-3", IF(P54=0,1.96,IF(P54=1,2.02,IF(P54=2,2.08,IF(P54=3,2.15,IF(OR(P54=5,P54=4),2.21,IF(OR(P54=6,P54=7),2.28,IF(OR(P54=8,P54=9),2.35,IF(OR(P54=10,P54=11,P54=12),2.42,IF(OR(P54=13,P54=14,P54=15),2.5,IF(OR(P54=16,P54=17,P54=18),2.58,2.66)))))))))), IF(W54="Կ-1", IF(P54=0,1.68,IF(P54=1,1.73,IF(P54=2,1.79,IF(P54=3,1.84,IF(OR(P54=5,P54=4),1.9,IF(OR(P54=6,P54=7),1.96,IF(OR(P54=8,P54=9),2.02,IF(OR(P54=10,P54=11,P54=12),2.08,IF(OR(P54=13,P54=14,P54=15),2.14,IF(OR(P54=16,P54=17,P54=18),2.21,2.28)))))))))), IF(W54="Կ-2", IF(P54=0,1.45,IF(P54=1,1.49,IF(P54=2,1.54,IF(P54=3,1.59,IF(OR(P54=5,P54=4),1.63,IF(OR(P54=6,P54=7),1.68,IF(OR(P54=8,P54=9),1.73,IF(OR(P54=10,P54=11,P54=12),1.79,IF(OR(P54=13,P54=14,P54=15),1.84,IF(OR(P54=16,P54=17,P54=18),1.9,1.95)))))))))),IF(W54="Կ-3", IF(P54=0,1.25,IF(P54=1,1.29,IF(P54=2,1.33,IF(P54=3,1.37,IF(OR(P54=5,P54=4),1.41,IF(OR(P54=6,P54=7),1.45,IF(OR(P54=8,P54=9),1.49,IF(OR(P54=10,P54=11,P54=12),1.54,IF(OR(P54=13,P54=14,P54=15),1.58,IF(OR(P54=16,P54=17,P54=18),1.63,1.68)))))))))), "Error"))))))))))))</f>
        <v>4.01</v>
      </c>
      <c r="R54" s="891"/>
      <c r="S54" s="892">
        <f t="shared" ref="S54:S85" si="34">+Q54+Q54*R54</f>
        <v>4.01</v>
      </c>
      <c r="T54" s="893">
        <v>66140</v>
      </c>
      <c r="U54" s="935"/>
      <c r="V54" s="935"/>
      <c r="W54" s="902" t="str">
        <f t="shared" ref="W54:W85" si="35">+K54</f>
        <v>Գ-2</v>
      </c>
      <c r="X54" s="893">
        <f t="shared" ref="X54:X85" si="36">T54*S54</f>
        <v>265221.39999999997</v>
      </c>
      <c r="Y54" s="897">
        <f t="shared" ref="Y54:Y85" si="37">S54*T54+U54+V54</f>
        <v>265221.39999999997</v>
      </c>
      <c r="Z54" s="903">
        <f t="shared" ref="Z54:Z85" si="38">+Y54*13</f>
        <v>3447878.1999999997</v>
      </c>
      <c r="AA54" s="899">
        <f t="shared" si="26"/>
        <v>1</v>
      </c>
      <c r="AB54" s="900">
        <f t="shared" ref="AB54:AB85" si="39">+P54+1</f>
        <v>2</v>
      </c>
      <c r="AC54" s="901">
        <f t="shared" ref="AC54:AC85" si="40">IF(AA54&lt;1,0,IF(AI54="Բ-1",IF(AB54=0,6.94,IF(AB54=1,7.17,IF(AB54=2,7.41,IF(AB54=3,7.66,IF(OR(AB54=5,AB54=4),7.92,IF(OR(AB54=6,AB54=7),8.18,IF(OR(AB54=8,AB54=9),8.46,IF(OR(AB54=10,AB54=11,AB54=12),8.74,IF(OR(AB54=13,AB54=14,AB54=15),9.03,IF(OR(AB54=16,AB54=17,AB54=18),9.33,9.65)))))))))),IF(AI54="Բ-2", IF(AB54=0,5.71,IF(AB54=1,5.89,IF(AB54=2,6.09,IF(AB54=3,6.29,IF(OR(AB54=5,AB54=4),6.5,IF(OR(AB54=6,AB54=7),6.72,IF(OR(AB54=8,AB54=9),6.94,IF(OR(AB54=10,AB54=11,AB54=12),7.17,IF(OR(AB54=13,AB54=14,AB54=15),7.41,IF(OR(AB54=16,AB54=17,AB54=18),7.65,7.91)))))))))), IF(AI54="Գ-1", IF(AB54=0,4.7,IF(AB54=1,4.86,IF(AB54=2,5.01,IF(AB54=3,5.18,IF(OR(AB54=5,AB54=4),5.35,IF(OR(AB54=6,AB54=7),5.52,IF(OR(AB54=8,AB54=9),5.71,IF(OR(AB54=10,AB54=11,AB54=12),5.89,IF(OR(AB54=13,AB54=14,AB54=15),6.09,IF(OR(AB54=16,AB54=17,AB54=18),6.29,6.49)))))))))), IF(AI54="Գ-2", IF(AB54=0,3.88,IF(AB54=1,4.01,IF(AB54=2,4.14,IF(AB54=3,4.27,IF(OR(AB54=5,AB54=4),4.41,IF(OR(AB54=6,AB54=7),4.55,IF(OR(AB54=8,AB54=9),4.7,IF(OR(AB54=10,AB54=11,AB54=12),4.85,IF(OR(AB54=13,AB54=14,AB54=15),5.01,IF(OR(AB54=16,AB54=17,AB54=18),5.17,5.34)))))))))), IF(AI54="Գ-3", IF(AB54=0,3.21,IF(AB54=1,3.31,IF(AB54=2,3.42,IF(AB54=3,3.53,IF(OR(AB54=5,AB54=4),3.64,IF(OR(AB54=6,AB54=7),3.76,IF(OR(AB54=8,AB54=9),3.88,IF(OR(AB54=10,AB54=11,AB54=12),4.01,IF(OR(AB54=13,AB54=14,AB54=15),4.13,IF(OR(AB54=16,AB54=17,AB54=18),4.27,4.4)))))))))), IF(AI54="Ա-1", IF(AB54=0,2.66,IF(AB54=1,2.75,IF(AB54=2,2.83,IF(AB54=3,2.92,IF(OR(AB54=5,AB54=4),3.02,IF(OR(AB54=6,AB54=7),3.11,IF(OR(AB54=8,AB54=9),3.21,IF(OR(AB54=10,AB54=11,AB54=12),3.31,IF(OR(AB54=13,AB54=14,AB54=15),3.42,IF(OR(AB54=16,AB54=17,AB54=18),3.53,3.64)))))))))), IF(AI54="Ա-2", IF(AB54=0,2.28,IF(AB54=1,2.35,IF(AB54=2,2.43,IF(AB54=3,2.5,IF(OR(AB54=5,AB54=4),2.58,IF(OR(AB54=6,AB54=7),2.66,IF(OR(AB54=8,AB54=9),2.75,IF(OR(AB54=10,AB54=11,AB54=12),2.83,IF(OR(AB54=13,AB54=14,AB54=15),2.92,IF(OR(AB54=16,AB54=17,AB54=18),3.01,3.11)))))))))),IF(AI54="Ա-3", IF(AB54=0,1.96,IF(AB54=1,2.02,IF(AB54=2,2.08,IF(AB54=3,2.15,IF(OR(AB54=5,AB54=4),2.21,IF(OR(AB54=6,AB54=7),2.28,IF(OR(AB54=8,AB54=9),2.35,IF(OR(AB54=10,AB54=11,AB54=12),2.42,IF(OR(AB54=13,AB54=14,AB54=15),2.5,IF(OR(AB54=16,AB54=17,AB54=18),2.58,2.66)))))))))), IF(AI54="Կ-1", IF(AB54=0,1.68,IF(AB54=1,1.73,IF(AB54=2,1.79,IF(AB54=3,1.84,IF(OR(AB54=5,AB54=4),1.9,IF(OR(AB54=6,AB54=7),1.96,IF(OR(AB54=8,AB54=9),2.02,IF(OR(AB54=10,AB54=11,AB54=12),2.08,IF(OR(AB54=13,AB54=14,AB54=15),2.14,IF(OR(AB54=16,AB54=17,AB54=18),2.21,2.28)))))))))), IF(AI54="Կ-2", IF(AB54=0,1.45,IF(AB54=1,1.49,IF(AB54=2,1.54,IF(AB54=3,1.59,IF(OR(AB54=5,AB54=4),1.63,IF(OR(AB54=6,AB54=7),1.68,IF(OR(AB54=8,AB54=9),1.73,IF(OR(AB54=10,AB54=11,AB54=12),1.79,IF(OR(AB54=13,AB54=14,AB54=15),1.84,IF(OR(AB54=16,AB54=17,AB54=18),1.9,1.95)))))))))),IF(AI54="Կ-3", IF(AB54=0,1.25,IF(AB54=1,1.29,IF(AB54=2,1.33,IF(AB54=3,1.37,IF(OR(AB54=5,AB54=4),1.41,IF(OR(AB54=6,AB54=7),1.45,IF(OR(AB54=8,AB54=9),1.49,IF(OR(AB54=10,AB54=11,AB54=12),1.54,IF(OR(AB54=13,AB54=14,AB54=15),1.58,IF(OR(AB54=16,AB54=17,AB54=18),1.63,1.68)))))))))), "Error"))))))))))))</f>
        <v>4.1399999999999997</v>
      </c>
      <c r="AD54" s="891"/>
      <c r="AE54" s="892">
        <f t="shared" ref="AE54:AE85" si="41">+AC54+AC54*AD54</f>
        <v>4.1399999999999997</v>
      </c>
      <c r="AF54" s="893">
        <v>66140</v>
      </c>
      <c r="AG54" s="935"/>
      <c r="AH54" s="935"/>
      <c r="AI54" s="902" t="str">
        <f t="shared" ref="AI54:AI85" si="42">+W54</f>
        <v>Գ-2</v>
      </c>
      <c r="AJ54" s="893">
        <f t="shared" ref="AJ54:AJ85" si="43">AF54*AE54</f>
        <v>273819.59999999998</v>
      </c>
      <c r="AK54" s="897">
        <f t="shared" ref="AK54:AK85" si="44">AE54*AF54+AG54+AH54</f>
        <v>273819.59999999998</v>
      </c>
      <c r="AL54" s="903">
        <f t="shared" ref="AL54:AL85" si="45">+AK54*13</f>
        <v>3559654.8</v>
      </c>
      <c r="AM54" s="899">
        <f t="shared" si="27"/>
        <v>1</v>
      </c>
      <c r="AN54" s="900">
        <f t="shared" ref="AN54:AN85" si="46">+AB54+1</f>
        <v>3</v>
      </c>
      <c r="AO54" s="901">
        <f t="shared" ref="AO54:AO85" si="47">IF(AM54&lt;1,0,IF(AU54="Բ-1",IF(AN54=0,6.94,IF(AN54=1,7.17,IF(AN54=2,7.41,IF(AN54=3,7.66,IF(OR(AN54=5,AN54=4),7.92,IF(OR(AN54=6,AN54=7),8.18,IF(OR(AN54=8,AN54=9),8.46,IF(OR(AN54=10,AN54=11,AN54=12),8.74,IF(OR(AN54=13,AN54=14,AN54=15),9.03,IF(OR(AN54=16,AN54=17,AN54=18),9.33,9.65)))))))))),IF(AU54="Բ-2", IF(AN54=0,5.71,IF(AN54=1,5.89,IF(AN54=2,6.09,IF(AN54=3,6.29,IF(OR(AN54=5,AN54=4),6.5,IF(OR(AN54=6,AN54=7),6.72,IF(OR(AN54=8,AN54=9),6.94,IF(OR(AN54=10,AN54=11,AN54=12),7.17,IF(OR(AN54=13,AN54=14,AN54=15),7.41,IF(OR(AN54=16,AN54=17,AN54=18),7.65,7.91)))))))))), IF(AU54="Գ-1", IF(AN54=0,4.7,IF(AN54=1,4.86,IF(AN54=2,5.01,IF(AN54=3,5.18,IF(OR(AN54=5,AN54=4),5.35,IF(OR(AN54=6,AN54=7),5.52,IF(OR(AN54=8,AN54=9),5.71,IF(OR(AN54=10,AN54=11,AN54=12),5.89,IF(OR(AN54=13,AN54=14,AN54=15),6.09,IF(OR(AN54=16,AN54=17,AN54=18),6.29,6.49)))))))))), IF(AU54="Գ-2", IF(AN54=0,3.88,IF(AN54=1,4.01,IF(AN54=2,4.14,IF(AN54=3,4.27,IF(OR(AN54=5,AN54=4),4.41,IF(OR(AN54=6,AN54=7),4.55,IF(OR(AN54=8,AN54=9),4.7,IF(OR(AN54=10,AN54=11,AN54=12),4.85,IF(OR(AN54=13,AN54=14,AN54=15),5.01,IF(OR(AN54=16,AN54=17,AN54=18),5.17,5.34)))))))))), IF(AU54="Գ-3", IF(AN54=0,3.21,IF(AN54=1,3.31,IF(AN54=2,3.42,IF(AN54=3,3.53,IF(OR(AN54=5,AN54=4),3.64,IF(OR(AN54=6,AN54=7),3.76,IF(OR(AN54=8,AN54=9),3.88,IF(OR(AN54=10,AN54=11,AN54=12),4.01,IF(OR(AN54=13,AN54=14,AN54=15),4.13,IF(OR(AN54=16,AN54=17,AN54=18),4.27,4.4)))))))))), IF(AU54="Ա-1", IF(AN54=0,2.66,IF(AN54=1,2.75,IF(AN54=2,2.83,IF(AN54=3,2.92,IF(OR(AN54=5,AN54=4),3.02,IF(OR(AN54=6,AN54=7),3.11,IF(OR(AN54=8,AN54=9),3.21,IF(OR(AN54=10,AN54=11,AN54=12),3.31,IF(OR(AN54=13,AN54=14,AN54=15),3.42,IF(OR(AN54=16,AN54=17,AN54=18),3.53,3.64)))))))))), IF(AU54="Ա-2", IF(AN54=0,2.28,IF(AN54=1,2.35,IF(AN54=2,2.43,IF(AN54=3,2.5,IF(OR(AN54=5,AN54=4),2.58,IF(OR(AN54=6,AN54=7),2.66,IF(OR(AN54=8,AN54=9),2.75,IF(OR(AN54=10,AN54=11,AN54=12),2.83,IF(OR(AN54=13,AN54=14,AN54=15),2.92,IF(OR(AN54=16,AN54=17,AN54=18),3.01,3.11)))))))))),IF(AU54="Ա-3", IF(AN54=0,1.96,IF(AN54=1,2.02,IF(AN54=2,2.08,IF(AN54=3,2.15,IF(OR(AN54=5,AN54=4),2.21,IF(OR(AN54=6,AN54=7),2.28,IF(OR(AN54=8,AN54=9),2.35,IF(OR(AN54=10,AN54=11,AN54=12),2.42,IF(OR(AN54=13,AN54=14,AN54=15),2.5,IF(OR(AN54=16,AN54=17,AN54=18),2.58,2.66)))))))))), IF(AU54="Կ-1", IF(AN54=0,1.68,IF(AN54=1,1.73,IF(AN54=2,1.79,IF(AN54=3,1.84,IF(OR(AN54=5,AN54=4),1.9,IF(OR(AN54=6,AN54=7),1.96,IF(OR(AN54=8,AN54=9),2.02,IF(OR(AN54=10,AN54=11,AN54=12),2.08,IF(OR(AN54=13,AN54=14,AN54=15),2.14,IF(OR(AN54=16,AN54=17,AN54=18),2.21,2.28)))))))))), IF(AU54="Կ-2", IF(AN54=0,1.45,IF(AN54=1,1.49,IF(AN54=2,1.54,IF(AN54=3,1.59,IF(OR(AN54=5,AN54=4),1.63,IF(OR(AN54=6,AN54=7),1.68,IF(OR(AN54=8,AN54=9),1.73,IF(OR(AN54=10,AN54=11,AN54=12),1.79,IF(OR(AN54=13,AN54=14,AN54=15),1.84,IF(OR(AN54=16,AN54=17,AN54=18),1.9,1.95)))))))))),IF(AU54="Կ-3", IF(AN54=0,1.25,IF(AN54=1,1.29,IF(AN54=2,1.33,IF(AN54=3,1.37,IF(OR(AN54=5,AN54=4),1.41,IF(OR(AN54=6,AN54=7),1.45,IF(OR(AN54=8,AN54=9),1.49,IF(OR(AN54=10,AN54=11,AN54=12),1.54,IF(OR(AN54=13,AN54=14,AN54=15),1.58,IF(OR(AN54=16,AN54=17,AN54=18),1.63,1.68)))))))))), "Error"))))))))))))</f>
        <v>4.2699999999999996</v>
      </c>
      <c r="AP54" s="891"/>
      <c r="AQ54" s="892">
        <f t="shared" ref="AQ54:AQ85" si="48">+AO54+AO54*AP54</f>
        <v>4.2699999999999996</v>
      </c>
      <c r="AR54" s="893">
        <v>66140</v>
      </c>
      <c r="AS54" s="935"/>
      <c r="AT54" s="935"/>
      <c r="AU54" s="902" t="str">
        <f t="shared" ref="AU54:AU85" si="49">+AI54</f>
        <v>Գ-2</v>
      </c>
      <c r="AV54" s="893">
        <f t="shared" ref="AV54:AV85" si="50">AR54*AQ54</f>
        <v>282417.8</v>
      </c>
      <c r="AW54" s="897">
        <f t="shared" ref="AW54:AW85" si="51">AQ54*AR54+AS54+AT54</f>
        <v>282417.8</v>
      </c>
      <c r="AX54" s="903">
        <f t="shared" ref="AX54:AX85" si="52">+AW54*13</f>
        <v>3671431.4</v>
      </c>
    </row>
    <row r="55" spans="2:50" s="872" customFormat="1" ht="135">
      <c r="B55" s="890">
        <v>34</v>
      </c>
      <c r="C55" s="715" t="s">
        <v>2023</v>
      </c>
      <c r="D55" s="712" t="s">
        <v>2024</v>
      </c>
      <c r="E55" s="933">
        <v>1</v>
      </c>
      <c r="F55" s="934">
        <v>2</v>
      </c>
      <c r="G55" s="901">
        <f t="shared" si="28"/>
        <v>4.1399999999999997</v>
      </c>
      <c r="H55" s="935">
        <v>66140</v>
      </c>
      <c r="I55" s="935"/>
      <c r="J55" s="935"/>
      <c r="K55" s="902" t="s">
        <v>95</v>
      </c>
      <c r="L55" s="936">
        <f t="shared" si="29"/>
        <v>273819.59999999998</v>
      </c>
      <c r="M55" s="937">
        <f t="shared" si="30"/>
        <v>273819.59999999998</v>
      </c>
      <c r="N55" s="1008">
        <f t="shared" si="31"/>
        <v>3559654.8</v>
      </c>
      <c r="O55" s="932">
        <f t="shared" si="25"/>
        <v>1</v>
      </c>
      <c r="P55" s="900">
        <f t="shared" si="32"/>
        <v>3</v>
      </c>
      <c r="Q55" s="901">
        <f t="shared" si="33"/>
        <v>4.2699999999999996</v>
      </c>
      <c r="R55" s="891"/>
      <c r="S55" s="892">
        <f t="shared" si="34"/>
        <v>4.2699999999999996</v>
      </c>
      <c r="T55" s="893">
        <v>66140</v>
      </c>
      <c r="U55" s="935"/>
      <c r="V55" s="935"/>
      <c r="W55" s="902" t="str">
        <f t="shared" si="35"/>
        <v>Գ-2</v>
      </c>
      <c r="X55" s="893">
        <f t="shared" si="36"/>
        <v>282417.8</v>
      </c>
      <c r="Y55" s="897">
        <f t="shared" si="37"/>
        <v>282417.8</v>
      </c>
      <c r="Z55" s="903">
        <f t="shared" si="38"/>
        <v>3671431.4</v>
      </c>
      <c r="AA55" s="899">
        <f t="shared" si="26"/>
        <v>1</v>
      </c>
      <c r="AB55" s="900">
        <f t="shared" si="39"/>
        <v>4</v>
      </c>
      <c r="AC55" s="901">
        <f t="shared" si="40"/>
        <v>4.41</v>
      </c>
      <c r="AD55" s="891"/>
      <c r="AE55" s="892">
        <f t="shared" si="41"/>
        <v>4.41</v>
      </c>
      <c r="AF55" s="893">
        <v>66140</v>
      </c>
      <c r="AG55" s="935"/>
      <c r="AH55" s="935"/>
      <c r="AI55" s="902" t="str">
        <f t="shared" si="42"/>
        <v>Գ-2</v>
      </c>
      <c r="AJ55" s="893">
        <f t="shared" si="43"/>
        <v>291677.40000000002</v>
      </c>
      <c r="AK55" s="897">
        <f t="shared" si="44"/>
        <v>291677.40000000002</v>
      </c>
      <c r="AL55" s="903">
        <f t="shared" si="45"/>
        <v>3791806.2</v>
      </c>
      <c r="AM55" s="899">
        <f t="shared" si="27"/>
        <v>1</v>
      </c>
      <c r="AN55" s="900">
        <f t="shared" si="46"/>
        <v>5</v>
      </c>
      <c r="AO55" s="901">
        <f t="shared" si="47"/>
        <v>4.41</v>
      </c>
      <c r="AP55" s="891"/>
      <c r="AQ55" s="892">
        <f t="shared" si="48"/>
        <v>4.41</v>
      </c>
      <c r="AR55" s="893">
        <v>66140</v>
      </c>
      <c r="AS55" s="935"/>
      <c r="AT55" s="935"/>
      <c r="AU55" s="902" t="str">
        <f t="shared" si="49"/>
        <v>Գ-2</v>
      </c>
      <c r="AV55" s="893">
        <f t="shared" si="50"/>
        <v>291677.40000000002</v>
      </c>
      <c r="AW55" s="897">
        <f t="shared" si="51"/>
        <v>291677.40000000002</v>
      </c>
      <c r="AX55" s="903">
        <f t="shared" si="52"/>
        <v>3791806.2</v>
      </c>
    </row>
    <row r="56" spans="2:50" s="872" customFormat="1" ht="135">
      <c r="B56" s="890">
        <v>35</v>
      </c>
      <c r="C56" s="715" t="s">
        <v>70</v>
      </c>
      <c r="D56" s="712" t="s">
        <v>2024</v>
      </c>
      <c r="E56" s="933">
        <v>1</v>
      </c>
      <c r="F56" s="934">
        <v>0</v>
      </c>
      <c r="G56" s="901">
        <f t="shared" si="28"/>
        <v>3.88</v>
      </c>
      <c r="H56" s="935">
        <v>66140</v>
      </c>
      <c r="I56" s="935"/>
      <c r="J56" s="935"/>
      <c r="K56" s="902" t="s">
        <v>95</v>
      </c>
      <c r="L56" s="936">
        <f t="shared" si="29"/>
        <v>256623.19999999998</v>
      </c>
      <c r="M56" s="937">
        <f t="shared" si="30"/>
        <v>256623.19999999998</v>
      </c>
      <c r="N56" s="1008">
        <f t="shared" si="31"/>
        <v>3336101.5999999996</v>
      </c>
      <c r="O56" s="932">
        <f t="shared" si="25"/>
        <v>1</v>
      </c>
      <c r="P56" s="900">
        <f t="shared" si="32"/>
        <v>1</v>
      </c>
      <c r="Q56" s="901">
        <f t="shared" si="33"/>
        <v>4.01</v>
      </c>
      <c r="R56" s="891"/>
      <c r="S56" s="892">
        <f t="shared" si="34"/>
        <v>4.01</v>
      </c>
      <c r="T56" s="893">
        <v>66140</v>
      </c>
      <c r="U56" s="935"/>
      <c r="V56" s="935"/>
      <c r="W56" s="902" t="str">
        <f t="shared" si="35"/>
        <v>Գ-2</v>
      </c>
      <c r="X56" s="893">
        <f t="shared" si="36"/>
        <v>265221.39999999997</v>
      </c>
      <c r="Y56" s="897">
        <f t="shared" si="37"/>
        <v>265221.39999999997</v>
      </c>
      <c r="Z56" s="903">
        <f t="shared" si="38"/>
        <v>3447878.1999999997</v>
      </c>
      <c r="AA56" s="899">
        <f t="shared" si="26"/>
        <v>1</v>
      </c>
      <c r="AB56" s="900">
        <f t="shared" si="39"/>
        <v>2</v>
      </c>
      <c r="AC56" s="901">
        <f t="shared" si="40"/>
        <v>4.1399999999999997</v>
      </c>
      <c r="AD56" s="891"/>
      <c r="AE56" s="892">
        <f t="shared" si="41"/>
        <v>4.1399999999999997</v>
      </c>
      <c r="AF56" s="893">
        <v>66140</v>
      </c>
      <c r="AG56" s="935"/>
      <c r="AH56" s="935"/>
      <c r="AI56" s="902" t="str">
        <f t="shared" si="42"/>
        <v>Գ-2</v>
      </c>
      <c r="AJ56" s="893">
        <f t="shared" si="43"/>
        <v>273819.59999999998</v>
      </c>
      <c r="AK56" s="897">
        <f t="shared" si="44"/>
        <v>273819.59999999998</v>
      </c>
      <c r="AL56" s="903">
        <f t="shared" si="45"/>
        <v>3559654.8</v>
      </c>
      <c r="AM56" s="899">
        <f t="shared" si="27"/>
        <v>1</v>
      </c>
      <c r="AN56" s="900">
        <f t="shared" si="46"/>
        <v>3</v>
      </c>
      <c r="AO56" s="901">
        <f t="shared" si="47"/>
        <v>4.2699999999999996</v>
      </c>
      <c r="AP56" s="891"/>
      <c r="AQ56" s="892">
        <f t="shared" si="48"/>
        <v>4.2699999999999996</v>
      </c>
      <c r="AR56" s="893">
        <v>66140</v>
      </c>
      <c r="AS56" s="935"/>
      <c r="AT56" s="935"/>
      <c r="AU56" s="902" t="str">
        <f t="shared" si="49"/>
        <v>Գ-2</v>
      </c>
      <c r="AV56" s="893">
        <f t="shared" si="50"/>
        <v>282417.8</v>
      </c>
      <c r="AW56" s="897">
        <f t="shared" si="51"/>
        <v>282417.8</v>
      </c>
      <c r="AX56" s="903">
        <f t="shared" si="52"/>
        <v>3671431.4</v>
      </c>
    </row>
    <row r="57" spans="2:50" s="872" customFormat="1" ht="135">
      <c r="B57" s="890">
        <v>36</v>
      </c>
      <c r="C57" s="715" t="s">
        <v>2025</v>
      </c>
      <c r="D57" s="712" t="s">
        <v>2026</v>
      </c>
      <c r="E57" s="933">
        <v>1</v>
      </c>
      <c r="F57" s="934">
        <v>2</v>
      </c>
      <c r="G57" s="901">
        <f t="shared" si="28"/>
        <v>3.42</v>
      </c>
      <c r="H57" s="935">
        <v>66140</v>
      </c>
      <c r="I57" s="935"/>
      <c r="J57" s="935"/>
      <c r="K57" s="902" t="s">
        <v>533</v>
      </c>
      <c r="L57" s="936">
        <f t="shared" si="29"/>
        <v>226198.8</v>
      </c>
      <c r="M57" s="937">
        <f t="shared" si="30"/>
        <v>226198.8</v>
      </c>
      <c r="N57" s="1008">
        <f t="shared" si="31"/>
        <v>2940584.4</v>
      </c>
      <c r="O57" s="932">
        <f t="shared" si="25"/>
        <v>1</v>
      </c>
      <c r="P57" s="900">
        <f t="shared" si="32"/>
        <v>3</v>
      </c>
      <c r="Q57" s="901">
        <f t="shared" si="33"/>
        <v>3.53</v>
      </c>
      <c r="R57" s="891"/>
      <c r="S57" s="892">
        <f t="shared" si="34"/>
        <v>3.53</v>
      </c>
      <c r="T57" s="893">
        <v>66140</v>
      </c>
      <c r="U57" s="935"/>
      <c r="V57" s="935"/>
      <c r="W57" s="902" t="str">
        <f t="shared" si="35"/>
        <v>Գ-3</v>
      </c>
      <c r="X57" s="893">
        <f t="shared" si="36"/>
        <v>233474.19999999998</v>
      </c>
      <c r="Y57" s="897">
        <f t="shared" si="37"/>
        <v>233474.19999999998</v>
      </c>
      <c r="Z57" s="903">
        <f t="shared" si="38"/>
        <v>3035164.5999999996</v>
      </c>
      <c r="AA57" s="899">
        <f t="shared" si="26"/>
        <v>1</v>
      </c>
      <c r="AB57" s="900">
        <f t="shared" si="39"/>
        <v>4</v>
      </c>
      <c r="AC57" s="901">
        <f t="shared" si="40"/>
        <v>3.64</v>
      </c>
      <c r="AD57" s="891"/>
      <c r="AE57" s="892">
        <f t="shared" si="41"/>
        <v>3.64</v>
      </c>
      <c r="AF57" s="893">
        <v>66140</v>
      </c>
      <c r="AG57" s="935"/>
      <c r="AH57" s="935"/>
      <c r="AI57" s="902" t="str">
        <f t="shared" si="42"/>
        <v>Գ-3</v>
      </c>
      <c r="AJ57" s="893">
        <f t="shared" si="43"/>
        <v>240749.6</v>
      </c>
      <c r="AK57" s="897">
        <f t="shared" si="44"/>
        <v>240749.6</v>
      </c>
      <c r="AL57" s="903">
        <f t="shared" si="45"/>
        <v>3129744.8000000003</v>
      </c>
      <c r="AM57" s="899">
        <f t="shared" si="27"/>
        <v>1</v>
      </c>
      <c r="AN57" s="900">
        <f t="shared" si="46"/>
        <v>5</v>
      </c>
      <c r="AO57" s="901">
        <f t="shared" si="47"/>
        <v>3.64</v>
      </c>
      <c r="AP57" s="891"/>
      <c r="AQ57" s="892">
        <f t="shared" si="48"/>
        <v>3.64</v>
      </c>
      <c r="AR57" s="893">
        <v>66140</v>
      </c>
      <c r="AS57" s="935"/>
      <c r="AT57" s="935"/>
      <c r="AU57" s="902" t="str">
        <f t="shared" si="49"/>
        <v>Գ-3</v>
      </c>
      <c r="AV57" s="893">
        <f t="shared" si="50"/>
        <v>240749.6</v>
      </c>
      <c r="AW57" s="897">
        <f t="shared" si="51"/>
        <v>240749.6</v>
      </c>
      <c r="AX57" s="903">
        <f t="shared" si="52"/>
        <v>3129744.8000000003</v>
      </c>
    </row>
    <row r="58" spans="2:50" s="872" customFormat="1" ht="108">
      <c r="B58" s="890">
        <v>37</v>
      </c>
      <c r="C58" s="715" t="s">
        <v>2027</v>
      </c>
      <c r="D58" s="712" t="s">
        <v>2028</v>
      </c>
      <c r="E58" s="933">
        <v>1</v>
      </c>
      <c r="F58" s="934">
        <v>2</v>
      </c>
      <c r="G58" s="901">
        <f t="shared" si="28"/>
        <v>4.1399999999999997</v>
      </c>
      <c r="H58" s="935">
        <v>66140</v>
      </c>
      <c r="I58" s="935"/>
      <c r="J58" s="935"/>
      <c r="K58" s="902" t="s">
        <v>95</v>
      </c>
      <c r="L58" s="936">
        <f t="shared" si="29"/>
        <v>273819.59999999998</v>
      </c>
      <c r="M58" s="937">
        <f t="shared" si="30"/>
        <v>273819.59999999998</v>
      </c>
      <c r="N58" s="1008">
        <f t="shared" si="31"/>
        <v>3559654.8</v>
      </c>
      <c r="O58" s="932">
        <f t="shared" si="25"/>
        <v>1</v>
      </c>
      <c r="P58" s="900">
        <f t="shared" si="32"/>
        <v>3</v>
      </c>
      <c r="Q58" s="901">
        <f t="shared" si="33"/>
        <v>4.2699999999999996</v>
      </c>
      <c r="R58" s="891"/>
      <c r="S58" s="892">
        <f t="shared" si="34"/>
        <v>4.2699999999999996</v>
      </c>
      <c r="T58" s="893">
        <v>66140</v>
      </c>
      <c r="U58" s="935"/>
      <c r="V58" s="935"/>
      <c r="W58" s="902" t="str">
        <f t="shared" si="35"/>
        <v>Գ-2</v>
      </c>
      <c r="X58" s="893">
        <f t="shared" si="36"/>
        <v>282417.8</v>
      </c>
      <c r="Y58" s="897">
        <f t="shared" si="37"/>
        <v>282417.8</v>
      </c>
      <c r="Z58" s="903">
        <f t="shared" si="38"/>
        <v>3671431.4</v>
      </c>
      <c r="AA58" s="899">
        <f t="shared" si="26"/>
        <v>1</v>
      </c>
      <c r="AB58" s="900">
        <f t="shared" si="39"/>
        <v>4</v>
      </c>
      <c r="AC58" s="901">
        <f t="shared" si="40"/>
        <v>4.41</v>
      </c>
      <c r="AD58" s="891"/>
      <c r="AE58" s="892">
        <f t="shared" si="41"/>
        <v>4.41</v>
      </c>
      <c r="AF58" s="893">
        <v>66140</v>
      </c>
      <c r="AG58" s="935"/>
      <c r="AH58" s="935"/>
      <c r="AI58" s="902" t="str">
        <f t="shared" si="42"/>
        <v>Գ-2</v>
      </c>
      <c r="AJ58" s="893">
        <f t="shared" si="43"/>
        <v>291677.40000000002</v>
      </c>
      <c r="AK58" s="897">
        <f t="shared" si="44"/>
        <v>291677.40000000002</v>
      </c>
      <c r="AL58" s="903">
        <f t="shared" si="45"/>
        <v>3791806.2</v>
      </c>
      <c r="AM58" s="899">
        <f t="shared" si="27"/>
        <v>1</v>
      </c>
      <c r="AN58" s="900">
        <f t="shared" si="46"/>
        <v>5</v>
      </c>
      <c r="AO58" s="901">
        <f t="shared" si="47"/>
        <v>4.41</v>
      </c>
      <c r="AP58" s="891"/>
      <c r="AQ58" s="892">
        <f t="shared" si="48"/>
        <v>4.41</v>
      </c>
      <c r="AR58" s="893">
        <v>66140</v>
      </c>
      <c r="AS58" s="935"/>
      <c r="AT58" s="935"/>
      <c r="AU58" s="902" t="str">
        <f t="shared" si="49"/>
        <v>Գ-2</v>
      </c>
      <c r="AV58" s="893">
        <f t="shared" si="50"/>
        <v>291677.40000000002</v>
      </c>
      <c r="AW58" s="897">
        <f t="shared" si="51"/>
        <v>291677.40000000002</v>
      </c>
      <c r="AX58" s="903">
        <f t="shared" si="52"/>
        <v>3791806.2</v>
      </c>
    </row>
    <row r="59" spans="2:50" s="872" customFormat="1" ht="121.5">
      <c r="B59" s="890">
        <v>38</v>
      </c>
      <c r="C59" s="715" t="s">
        <v>2746</v>
      </c>
      <c r="D59" s="712" t="s">
        <v>2029</v>
      </c>
      <c r="E59" s="933">
        <v>1</v>
      </c>
      <c r="F59" s="934">
        <v>2</v>
      </c>
      <c r="G59" s="901">
        <f t="shared" si="28"/>
        <v>4.1399999999999997</v>
      </c>
      <c r="H59" s="935">
        <v>66140</v>
      </c>
      <c r="I59" s="935"/>
      <c r="J59" s="935"/>
      <c r="K59" s="902" t="s">
        <v>95</v>
      </c>
      <c r="L59" s="936">
        <f t="shared" si="29"/>
        <v>273819.59999999998</v>
      </c>
      <c r="M59" s="937">
        <f t="shared" si="30"/>
        <v>273819.59999999998</v>
      </c>
      <c r="N59" s="1008">
        <f t="shared" si="31"/>
        <v>3559654.8</v>
      </c>
      <c r="O59" s="932">
        <f t="shared" si="25"/>
        <v>1</v>
      </c>
      <c r="P59" s="900">
        <f t="shared" si="32"/>
        <v>3</v>
      </c>
      <c r="Q59" s="901">
        <f t="shared" si="33"/>
        <v>4.2699999999999996</v>
      </c>
      <c r="R59" s="891"/>
      <c r="S59" s="892">
        <f t="shared" si="34"/>
        <v>4.2699999999999996</v>
      </c>
      <c r="T59" s="893">
        <v>66140</v>
      </c>
      <c r="U59" s="935"/>
      <c r="V59" s="935"/>
      <c r="W59" s="902" t="str">
        <f t="shared" si="35"/>
        <v>Գ-2</v>
      </c>
      <c r="X59" s="893">
        <f t="shared" si="36"/>
        <v>282417.8</v>
      </c>
      <c r="Y59" s="897">
        <f t="shared" si="37"/>
        <v>282417.8</v>
      </c>
      <c r="Z59" s="903">
        <f t="shared" si="38"/>
        <v>3671431.4</v>
      </c>
      <c r="AA59" s="899">
        <f t="shared" si="26"/>
        <v>1</v>
      </c>
      <c r="AB59" s="900">
        <f t="shared" si="39"/>
        <v>4</v>
      </c>
      <c r="AC59" s="901">
        <f t="shared" si="40"/>
        <v>4.41</v>
      </c>
      <c r="AD59" s="891"/>
      <c r="AE59" s="892">
        <f t="shared" si="41"/>
        <v>4.41</v>
      </c>
      <c r="AF59" s="893">
        <v>66140</v>
      </c>
      <c r="AG59" s="935"/>
      <c r="AH59" s="935"/>
      <c r="AI59" s="902" t="str">
        <f t="shared" si="42"/>
        <v>Գ-2</v>
      </c>
      <c r="AJ59" s="893">
        <f t="shared" si="43"/>
        <v>291677.40000000002</v>
      </c>
      <c r="AK59" s="897">
        <f t="shared" si="44"/>
        <v>291677.40000000002</v>
      </c>
      <c r="AL59" s="903">
        <f t="shared" si="45"/>
        <v>3791806.2</v>
      </c>
      <c r="AM59" s="899">
        <f t="shared" si="27"/>
        <v>1</v>
      </c>
      <c r="AN59" s="900">
        <f t="shared" si="46"/>
        <v>5</v>
      </c>
      <c r="AO59" s="901">
        <f t="shared" si="47"/>
        <v>4.41</v>
      </c>
      <c r="AP59" s="891"/>
      <c r="AQ59" s="892">
        <f t="shared" si="48"/>
        <v>4.41</v>
      </c>
      <c r="AR59" s="893">
        <v>66140</v>
      </c>
      <c r="AS59" s="935"/>
      <c r="AT59" s="935"/>
      <c r="AU59" s="902" t="str">
        <f t="shared" si="49"/>
        <v>Գ-2</v>
      </c>
      <c r="AV59" s="893">
        <f t="shared" si="50"/>
        <v>291677.40000000002</v>
      </c>
      <c r="AW59" s="897">
        <f t="shared" si="51"/>
        <v>291677.40000000002</v>
      </c>
      <c r="AX59" s="903">
        <f t="shared" si="52"/>
        <v>3791806.2</v>
      </c>
    </row>
    <row r="60" spans="2:50" s="872" customFormat="1" ht="135">
      <c r="B60" s="890">
        <v>39</v>
      </c>
      <c r="C60" s="715" t="s">
        <v>2747</v>
      </c>
      <c r="D60" s="712" t="s">
        <v>2030</v>
      </c>
      <c r="E60" s="933">
        <v>1</v>
      </c>
      <c r="F60" s="934">
        <v>2</v>
      </c>
      <c r="G60" s="901">
        <f t="shared" si="28"/>
        <v>3.42</v>
      </c>
      <c r="H60" s="935">
        <v>66140</v>
      </c>
      <c r="I60" s="935"/>
      <c r="J60" s="935"/>
      <c r="K60" s="902" t="s">
        <v>533</v>
      </c>
      <c r="L60" s="936">
        <f t="shared" si="29"/>
        <v>226198.8</v>
      </c>
      <c r="M60" s="937">
        <f t="shared" si="30"/>
        <v>226198.8</v>
      </c>
      <c r="N60" s="1008">
        <f t="shared" si="31"/>
        <v>2940584.4</v>
      </c>
      <c r="O60" s="932">
        <f t="shared" ref="O60:O85" si="53">+E60</f>
        <v>1</v>
      </c>
      <c r="P60" s="900">
        <f t="shared" si="32"/>
        <v>3</v>
      </c>
      <c r="Q60" s="901">
        <f t="shared" si="33"/>
        <v>3.53</v>
      </c>
      <c r="R60" s="891"/>
      <c r="S60" s="892">
        <f t="shared" si="34"/>
        <v>3.53</v>
      </c>
      <c r="T60" s="893">
        <v>66140</v>
      </c>
      <c r="U60" s="935"/>
      <c r="V60" s="935"/>
      <c r="W60" s="902" t="str">
        <f t="shared" si="35"/>
        <v>Գ-3</v>
      </c>
      <c r="X60" s="893">
        <f t="shared" si="36"/>
        <v>233474.19999999998</v>
      </c>
      <c r="Y60" s="897">
        <f t="shared" si="37"/>
        <v>233474.19999999998</v>
      </c>
      <c r="Z60" s="903">
        <f t="shared" si="38"/>
        <v>3035164.5999999996</v>
      </c>
      <c r="AA60" s="899">
        <f t="shared" ref="AA60:AA85" si="54">+O60</f>
        <v>1</v>
      </c>
      <c r="AB60" s="900">
        <f t="shared" si="39"/>
        <v>4</v>
      </c>
      <c r="AC60" s="901">
        <f t="shared" si="40"/>
        <v>3.64</v>
      </c>
      <c r="AD60" s="891"/>
      <c r="AE60" s="892">
        <f t="shared" si="41"/>
        <v>3.64</v>
      </c>
      <c r="AF60" s="893">
        <v>66140</v>
      </c>
      <c r="AG60" s="935"/>
      <c r="AH60" s="935"/>
      <c r="AI60" s="902" t="str">
        <f t="shared" si="42"/>
        <v>Գ-3</v>
      </c>
      <c r="AJ60" s="893">
        <f t="shared" si="43"/>
        <v>240749.6</v>
      </c>
      <c r="AK60" s="897">
        <f t="shared" si="44"/>
        <v>240749.6</v>
      </c>
      <c r="AL60" s="903">
        <f t="shared" si="45"/>
        <v>3129744.8000000003</v>
      </c>
      <c r="AM60" s="899">
        <f t="shared" ref="AM60:AM85" si="55">+AA60</f>
        <v>1</v>
      </c>
      <c r="AN60" s="900">
        <f t="shared" si="46"/>
        <v>5</v>
      </c>
      <c r="AO60" s="901">
        <f t="shared" si="47"/>
        <v>3.64</v>
      </c>
      <c r="AP60" s="891"/>
      <c r="AQ60" s="892">
        <f t="shared" si="48"/>
        <v>3.64</v>
      </c>
      <c r="AR60" s="893">
        <v>66140</v>
      </c>
      <c r="AS60" s="935"/>
      <c r="AT60" s="935"/>
      <c r="AU60" s="902" t="str">
        <f t="shared" si="49"/>
        <v>Գ-3</v>
      </c>
      <c r="AV60" s="893">
        <f t="shared" si="50"/>
        <v>240749.6</v>
      </c>
      <c r="AW60" s="897">
        <f t="shared" si="51"/>
        <v>240749.6</v>
      </c>
      <c r="AX60" s="903">
        <f t="shared" si="52"/>
        <v>3129744.8000000003</v>
      </c>
    </row>
    <row r="61" spans="2:50" s="872" customFormat="1" ht="36.75" customHeight="1">
      <c r="B61" s="890">
        <v>40</v>
      </c>
      <c r="C61" s="715" t="s">
        <v>1516</v>
      </c>
      <c r="D61" s="712" t="s">
        <v>1943</v>
      </c>
      <c r="E61" s="933">
        <v>1</v>
      </c>
      <c r="F61" s="934">
        <v>3</v>
      </c>
      <c r="G61" s="901">
        <f t="shared" si="28"/>
        <v>5.18</v>
      </c>
      <c r="H61" s="935">
        <v>66140</v>
      </c>
      <c r="I61" s="935"/>
      <c r="J61" s="935"/>
      <c r="K61" s="902" t="s">
        <v>94</v>
      </c>
      <c r="L61" s="936">
        <f t="shared" si="29"/>
        <v>342605.19999999995</v>
      </c>
      <c r="M61" s="937">
        <f t="shared" si="30"/>
        <v>342605.19999999995</v>
      </c>
      <c r="N61" s="1008">
        <f t="shared" si="31"/>
        <v>4453867.5999999996</v>
      </c>
      <c r="O61" s="932">
        <f t="shared" si="53"/>
        <v>1</v>
      </c>
      <c r="P61" s="900">
        <f t="shared" si="32"/>
        <v>4</v>
      </c>
      <c r="Q61" s="901">
        <f t="shared" si="33"/>
        <v>5.35</v>
      </c>
      <c r="R61" s="891"/>
      <c r="S61" s="892">
        <f t="shared" si="34"/>
        <v>5.35</v>
      </c>
      <c r="T61" s="893">
        <v>66140</v>
      </c>
      <c r="U61" s="935"/>
      <c r="V61" s="935"/>
      <c r="W61" s="902" t="str">
        <f t="shared" si="35"/>
        <v>Գ-1</v>
      </c>
      <c r="X61" s="893">
        <f t="shared" si="36"/>
        <v>353849</v>
      </c>
      <c r="Y61" s="897">
        <f t="shared" si="37"/>
        <v>353849</v>
      </c>
      <c r="Z61" s="903">
        <f t="shared" si="38"/>
        <v>4600037</v>
      </c>
      <c r="AA61" s="899">
        <f t="shared" si="54"/>
        <v>1</v>
      </c>
      <c r="AB61" s="900">
        <f t="shared" si="39"/>
        <v>5</v>
      </c>
      <c r="AC61" s="901">
        <f t="shared" si="40"/>
        <v>5.35</v>
      </c>
      <c r="AD61" s="891"/>
      <c r="AE61" s="892">
        <f t="shared" si="41"/>
        <v>5.35</v>
      </c>
      <c r="AF61" s="893">
        <v>66140</v>
      </c>
      <c r="AG61" s="935"/>
      <c r="AH61" s="935"/>
      <c r="AI61" s="902" t="str">
        <f t="shared" si="42"/>
        <v>Գ-1</v>
      </c>
      <c r="AJ61" s="893">
        <f t="shared" si="43"/>
        <v>353849</v>
      </c>
      <c r="AK61" s="897">
        <f t="shared" si="44"/>
        <v>353849</v>
      </c>
      <c r="AL61" s="903">
        <f t="shared" si="45"/>
        <v>4600037</v>
      </c>
      <c r="AM61" s="899">
        <f t="shared" si="55"/>
        <v>1</v>
      </c>
      <c r="AN61" s="900">
        <f t="shared" si="46"/>
        <v>6</v>
      </c>
      <c r="AO61" s="901">
        <f t="shared" si="47"/>
        <v>5.52</v>
      </c>
      <c r="AP61" s="891"/>
      <c r="AQ61" s="892">
        <f t="shared" si="48"/>
        <v>5.52</v>
      </c>
      <c r="AR61" s="893">
        <v>66140</v>
      </c>
      <c r="AS61" s="935"/>
      <c r="AT61" s="935"/>
      <c r="AU61" s="902" t="str">
        <f t="shared" si="49"/>
        <v>Գ-1</v>
      </c>
      <c r="AV61" s="893">
        <f t="shared" si="50"/>
        <v>365092.8</v>
      </c>
      <c r="AW61" s="897">
        <f t="shared" si="51"/>
        <v>365092.8</v>
      </c>
      <c r="AX61" s="903">
        <f t="shared" si="52"/>
        <v>4746206.3999999994</v>
      </c>
    </row>
    <row r="62" spans="2:50" s="872" customFormat="1" ht="36.75" customHeight="1">
      <c r="B62" s="890">
        <v>41</v>
      </c>
      <c r="C62" s="715" t="s">
        <v>1594</v>
      </c>
      <c r="D62" s="712" t="s">
        <v>1944</v>
      </c>
      <c r="E62" s="933">
        <v>1</v>
      </c>
      <c r="F62" s="934">
        <v>3</v>
      </c>
      <c r="G62" s="901">
        <f t="shared" si="28"/>
        <v>4.2699999999999996</v>
      </c>
      <c r="H62" s="935">
        <v>66140</v>
      </c>
      <c r="I62" s="935"/>
      <c r="J62" s="935"/>
      <c r="K62" s="902" t="s">
        <v>95</v>
      </c>
      <c r="L62" s="936">
        <f t="shared" si="29"/>
        <v>282417.8</v>
      </c>
      <c r="M62" s="937">
        <f t="shared" si="30"/>
        <v>282417.8</v>
      </c>
      <c r="N62" s="1008">
        <f t="shared" si="31"/>
        <v>3671431.4</v>
      </c>
      <c r="O62" s="932">
        <f t="shared" si="53"/>
        <v>1</v>
      </c>
      <c r="P62" s="900">
        <f t="shared" si="32"/>
        <v>4</v>
      </c>
      <c r="Q62" s="901">
        <f t="shared" si="33"/>
        <v>4.41</v>
      </c>
      <c r="R62" s="891"/>
      <c r="S62" s="892">
        <f t="shared" si="34"/>
        <v>4.41</v>
      </c>
      <c r="T62" s="893">
        <v>66140</v>
      </c>
      <c r="U62" s="935"/>
      <c r="V62" s="935"/>
      <c r="W62" s="902" t="str">
        <f t="shared" si="35"/>
        <v>Գ-2</v>
      </c>
      <c r="X62" s="893">
        <f t="shared" si="36"/>
        <v>291677.40000000002</v>
      </c>
      <c r="Y62" s="897">
        <f t="shared" si="37"/>
        <v>291677.40000000002</v>
      </c>
      <c r="Z62" s="903">
        <f t="shared" si="38"/>
        <v>3791806.2</v>
      </c>
      <c r="AA62" s="899">
        <f t="shared" si="54"/>
        <v>1</v>
      </c>
      <c r="AB62" s="900">
        <f t="shared" si="39"/>
        <v>5</v>
      </c>
      <c r="AC62" s="901">
        <f t="shared" si="40"/>
        <v>4.41</v>
      </c>
      <c r="AD62" s="891"/>
      <c r="AE62" s="892">
        <f t="shared" si="41"/>
        <v>4.41</v>
      </c>
      <c r="AF62" s="893">
        <v>66140</v>
      </c>
      <c r="AG62" s="935"/>
      <c r="AH62" s="935"/>
      <c r="AI62" s="902" t="str">
        <f t="shared" si="42"/>
        <v>Գ-2</v>
      </c>
      <c r="AJ62" s="893">
        <f t="shared" si="43"/>
        <v>291677.40000000002</v>
      </c>
      <c r="AK62" s="897">
        <f t="shared" si="44"/>
        <v>291677.40000000002</v>
      </c>
      <c r="AL62" s="903">
        <f t="shared" si="45"/>
        <v>3791806.2</v>
      </c>
      <c r="AM62" s="899">
        <f t="shared" si="55"/>
        <v>1</v>
      </c>
      <c r="AN62" s="900">
        <f t="shared" si="46"/>
        <v>6</v>
      </c>
      <c r="AO62" s="901">
        <f t="shared" si="47"/>
        <v>4.55</v>
      </c>
      <c r="AP62" s="891"/>
      <c r="AQ62" s="892">
        <f t="shared" si="48"/>
        <v>4.55</v>
      </c>
      <c r="AR62" s="893">
        <v>66140</v>
      </c>
      <c r="AS62" s="935"/>
      <c r="AT62" s="935"/>
      <c r="AU62" s="902" t="str">
        <f t="shared" si="49"/>
        <v>Գ-2</v>
      </c>
      <c r="AV62" s="893">
        <f t="shared" si="50"/>
        <v>300937</v>
      </c>
      <c r="AW62" s="897">
        <f t="shared" si="51"/>
        <v>300937</v>
      </c>
      <c r="AX62" s="903">
        <f t="shared" si="52"/>
        <v>3912181</v>
      </c>
    </row>
    <row r="63" spans="2:50" s="872" customFormat="1" ht="36.75" customHeight="1">
      <c r="B63" s="890">
        <v>42</v>
      </c>
      <c r="C63" s="715" t="s">
        <v>2442</v>
      </c>
      <c r="D63" s="712" t="s">
        <v>1944</v>
      </c>
      <c r="E63" s="933">
        <v>1</v>
      </c>
      <c r="F63" s="934">
        <v>2</v>
      </c>
      <c r="G63" s="901">
        <f t="shared" si="28"/>
        <v>4.1399999999999997</v>
      </c>
      <c r="H63" s="935">
        <v>66140</v>
      </c>
      <c r="I63" s="935"/>
      <c r="J63" s="935"/>
      <c r="K63" s="902" t="s">
        <v>95</v>
      </c>
      <c r="L63" s="936">
        <f t="shared" si="29"/>
        <v>273819.59999999998</v>
      </c>
      <c r="M63" s="937">
        <f t="shared" si="30"/>
        <v>273819.59999999998</v>
      </c>
      <c r="N63" s="1008">
        <f t="shared" si="31"/>
        <v>3559654.8</v>
      </c>
      <c r="O63" s="932">
        <f t="shared" si="53"/>
        <v>1</v>
      </c>
      <c r="P63" s="900">
        <f t="shared" si="32"/>
        <v>3</v>
      </c>
      <c r="Q63" s="901">
        <f t="shared" si="33"/>
        <v>4.2699999999999996</v>
      </c>
      <c r="R63" s="891"/>
      <c r="S63" s="892">
        <f t="shared" si="34"/>
        <v>4.2699999999999996</v>
      </c>
      <c r="T63" s="893">
        <v>66140</v>
      </c>
      <c r="U63" s="935"/>
      <c r="V63" s="935"/>
      <c r="W63" s="902" t="str">
        <f t="shared" si="35"/>
        <v>Գ-2</v>
      </c>
      <c r="X63" s="893">
        <f t="shared" si="36"/>
        <v>282417.8</v>
      </c>
      <c r="Y63" s="897">
        <f t="shared" si="37"/>
        <v>282417.8</v>
      </c>
      <c r="Z63" s="903">
        <f t="shared" si="38"/>
        <v>3671431.4</v>
      </c>
      <c r="AA63" s="899">
        <f t="shared" si="54"/>
        <v>1</v>
      </c>
      <c r="AB63" s="900">
        <f t="shared" si="39"/>
        <v>4</v>
      </c>
      <c r="AC63" s="901">
        <f t="shared" si="40"/>
        <v>4.41</v>
      </c>
      <c r="AD63" s="891"/>
      <c r="AE63" s="892">
        <f t="shared" si="41"/>
        <v>4.41</v>
      </c>
      <c r="AF63" s="893">
        <v>66140</v>
      </c>
      <c r="AG63" s="935"/>
      <c r="AH63" s="935"/>
      <c r="AI63" s="902" t="str">
        <f t="shared" si="42"/>
        <v>Գ-2</v>
      </c>
      <c r="AJ63" s="893">
        <f t="shared" si="43"/>
        <v>291677.40000000002</v>
      </c>
      <c r="AK63" s="897">
        <f t="shared" si="44"/>
        <v>291677.40000000002</v>
      </c>
      <c r="AL63" s="903">
        <f t="shared" si="45"/>
        <v>3791806.2</v>
      </c>
      <c r="AM63" s="899">
        <f t="shared" si="55"/>
        <v>1</v>
      </c>
      <c r="AN63" s="900">
        <f t="shared" si="46"/>
        <v>5</v>
      </c>
      <c r="AO63" s="901">
        <f t="shared" si="47"/>
        <v>4.41</v>
      </c>
      <c r="AP63" s="891"/>
      <c r="AQ63" s="892">
        <f t="shared" si="48"/>
        <v>4.41</v>
      </c>
      <c r="AR63" s="893">
        <v>66140</v>
      </c>
      <c r="AS63" s="935"/>
      <c r="AT63" s="935"/>
      <c r="AU63" s="902" t="str">
        <f t="shared" si="49"/>
        <v>Գ-2</v>
      </c>
      <c r="AV63" s="893">
        <f t="shared" si="50"/>
        <v>291677.40000000002</v>
      </c>
      <c r="AW63" s="897">
        <f t="shared" si="51"/>
        <v>291677.40000000002</v>
      </c>
      <c r="AX63" s="903">
        <f t="shared" si="52"/>
        <v>3791806.2</v>
      </c>
    </row>
    <row r="64" spans="2:50" s="872" customFormat="1" ht="36.75" customHeight="1">
      <c r="B64" s="890">
        <v>43</v>
      </c>
      <c r="C64" s="715" t="s">
        <v>1499</v>
      </c>
      <c r="D64" s="712" t="s">
        <v>1945</v>
      </c>
      <c r="E64" s="933">
        <v>1</v>
      </c>
      <c r="F64" s="934">
        <v>4</v>
      </c>
      <c r="G64" s="901">
        <f t="shared" si="28"/>
        <v>3.64</v>
      </c>
      <c r="H64" s="935">
        <v>66140</v>
      </c>
      <c r="I64" s="935"/>
      <c r="J64" s="939">
        <f>+G64*H64*0.15</f>
        <v>36112.44</v>
      </c>
      <c r="K64" s="902" t="s">
        <v>533</v>
      </c>
      <c r="L64" s="936">
        <f t="shared" si="29"/>
        <v>240749.6</v>
      </c>
      <c r="M64" s="937">
        <f t="shared" si="30"/>
        <v>276862.04000000004</v>
      </c>
      <c r="N64" s="1008">
        <f t="shared" si="31"/>
        <v>3599206.5200000005</v>
      </c>
      <c r="O64" s="932">
        <f t="shared" si="53"/>
        <v>1</v>
      </c>
      <c r="P64" s="900">
        <f t="shared" si="32"/>
        <v>5</v>
      </c>
      <c r="Q64" s="901">
        <f t="shared" si="33"/>
        <v>3.64</v>
      </c>
      <c r="R64" s="891"/>
      <c r="S64" s="892">
        <f t="shared" si="34"/>
        <v>3.64</v>
      </c>
      <c r="T64" s="893">
        <v>66140</v>
      </c>
      <c r="U64" s="935"/>
      <c r="V64" s="939">
        <f>+S64*T64*0.15</f>
        <v>36112.44</v>
      </c>
      <c r="W64" s="902" t="str">
        <f t="shared" si="35"/>
        <v>Գ-3</v>
      </c>
      <c r="X64" s="893">
        <f t="shared" si="36"/>
        <v>240749.6</v>
      </c>
      <c r="Y64" s="897">
        <f t="shared" si="37"/>
        <v>276862.04000000004</v>
      </c>
      <c r="Z64" s="903">
        <f t="shared" si="38"/>
        <v>3599206.5200000005</v>
      </c>
      <c r="AA64" s="899">
        <f t="shared" si="54"/>
        <v>1</v>
      </c>
      <c r="AB64" s="900">
        <f t="shared" si="39"/>
        <v>6</v>
      </c>
      <c r="AC64" s="901">
        <f t="shared" si="40"/>
        <v>3.76</v>
      </c>
      <c r="AD64" s="891"/>
      <c r="AE64" s="892">
        <f t="shared" si="41"/>
        <v>3.76</v>
      </c>
      <c r="AF64" s="893">
        <v>66140</v>
      </c>
      <c r="AG64" s="935"/>
      <c r="AH64" s="939">
        <f>+AE64*AF64*0.15</f>
        <v>37302.959999999999</v>
      </c>
      <c r="AI64" s="902" t="str">
        <f t="shared" si="42"/>
        <v>Գ-3</v>
      </c>
      <c r="AJ64" s="893">
        <f t="shared" si="43"/>
        <v>248686.4</v>
      </c>
      <c r="AK64" s="897">
        <f t="shared" si="44"/>
        <v>285989.36</v>
      </c>
      <c r="AL64" s="903">
        <f t="shared" si="45"/>
        <v>3717861.6799999997</v>
      </c>
      <c r="AM64" s="899">
        <f t="shared" si="55"/>
        <v>1</v>
      </c>
      <c r="AN64" s="900">
        <f t="shared" si="46"/>
        <v>7</v>
      </c>
      <c r="AO64" s="901">
        <f t="shared" si="47"/>
        <v>3.76</v>
      </c>
      <c r="AP64" s="891"/>
      <c r="AQ64" s="892">
        <f t="shared" si="48"/>
        <v>3.76</v>
      </c>
      <c r="AR64" s="893">
        <v>66140</v>
      </c>
      <c r="AS64" s="935"/>
      <c r="AT64" s="939">
        <f>+AQ64*AR64*0.15</f>
        <v>37302.959999999999</v>
      </c>
      <c r="AU64" s="902" t="str">
        <f t="shared" si="49"/>
        <v>Գ-3</v>
      </c>
      <c r="AV64" s="893">
        <f t="shared" si="50"/>
        <v>248686.4</v>
      </c>
      <c r="AW64" s="897">
        <f t="shared" si="51"/>
        <v>285989.36</v>
      </c>
      <c r="AX64" s="903">
        <f t="shared" si="52"/>
        <v>3717861.6799999997</v>
      </c>
    </row>
    <row r="65" spans="2:50" s="872" customFormat="1" ht="36.75" customHeight="1">
      <c r="B65" s="890">
        <v>44</v>
      </c>
      <c r="C65" s="715" t="s">
        <v>1517</v>
      </c>
      <c r="D65" s="712" t="s">
        <v>1945</v>
      </c>
      <c r="E65" s="933">
        <v>1</v>
      </c>
      <c r="F65" s="934">
        <v>2</v>
      </c>
      <c r="G65" s="901">
        <f t="shared" si="28"/>
        <v>3.42</v>
      </c>
      <c r="H65" s="935">
        <v>66140</v>
      </c>
      <c r="I65" s="1013"/>
      <c r="J65" s="1013"/>
      <c r="K65" s="902" t="s">
        <v>533</v>
      </c>
      <c r="L65" s="936">
        <f t="shared" si="29"/>
        <v>226198.8</v>
      </c>
      <c r="M65" s="937">
        <f t="shared" si="30"/>
        <v>226198.8</v>
      </c>
      <c r="N65" s="1008">
        <f t="shared" si="31"/>
        <v>2940584.4</v>
      </c>
      <c r="O65" s="932">
        <f t="shared" si="53"/>
        <v>1</v>
      </c>
      <c r="P65" s="900">
        <f t="shared" si="32"/>
        <v>3</v>
      </c>
      <c r="Q65" s="901">
        <f t="shared" si="33"/>
        <v>3.53</v>
      </c>
      <c r="R65" s="891"/>
      <c r="S65" s="892">
        <f t="shared" si="34"/>
        <v>3.53</v>
      </c>
      <c r="T65" s="893">
        <v>66140</v>
      </c>
      <c r="U65" s="1013"/>
      <c r="V65" s="1013"/>
      <c r="W65" s="902" t="str">
        <f t="shared" si="35"/>
        <v>Գ-3</v>
      </c>
      <c r="X65" s="893">
        <f t="shared" si="36"/>
        <v>233474.19999999998</v>
      </c>
      <c r="Y65" s="897">
        <f t="shared" si="37"/>
        <v>233474.19999999998</v>
      </c>
      <c r="Z65" s="903">
        <f t="shared" si="38"/>
        <v>3035164.5999999996</v>
      </c>
      <c r="AA65" s="899">
        <f t="shared" si="54"/>
        <v>1</v>
      </c>
      <c r="AB65" s="900">
        <f t="shared" si="39"/>
        <v>4</v>
      </c>
      <c r="AC65" s="901">
        <f t="shared" si="40"/>
        <v>3.64</v>
      </c>
      <c r="AD65" s="891"/>
      <c r="AE65" s="892">
        <f t="shared" si="41"/>
        <v>3.64</v>
      </c>
      <c r="AF65" s="893">
        <v>66140</v>
      </c>
      <c r="AG65" s="1013"/>
      <c r="AH65" s="1013"/>
      <c r="AI65" s="902" t="str">
        <f t="shared" si="42"/>
        <v>Գ-3</v>
      </c>
      <c r="AJ65" s="893">
        <f t="shared" si="43"/>
        <v>240749.6</v>
      </c>
      <c r="AK65" s="897">
        <f t="shared" si="44"/>
        <v>240749.6</v>
      </c>
      <c r="AL65" s="903">
        <f t="shared" si="45"/>
        <v>3129744.8000000003</v>
      </c>
      <c r="AM65" s="899">
        <f t="shared" si="55"/>
        <v>1</v>
      </c>
      <c r="AN65" s="900">
        <f t="shared" si="46"/>
        <v>5</v>
      </c>
      <c r="AO65" s="901">
        <f t="shared" si="47"/>
        <v>3.64</v>
      </c>
      <c r="AP65" s="891"/>
      <c r="AQ65" s="892">
        <f t="shared" si="48"/>
        <v>3.64</v>
      </c>
      <c r="AR65" s="893">
        <v>66140</v>
      </c>
      <c r="AS65" s="1013"/>
      <c r="AT65" s="1013"/>
      <c r="AU65" s="902" t="str">
        <f t="shared" si="49"/>
        <v>Գ-3</v>
      </c>
      <c r="AV65" s="893">
        <f t="shared" si="50"/>
        <v>240749.6</v>
      </c>
      <c r="AW65" s="897">
        <f t="shared" si="51"/>
        <v>240749.6</v>
      </c>
      <c r="AX65" s="903">
        <f t="shared" si="52"/>
        <v>3129744.8000000003</v>
      </c>
    </row>
    <row r="66" spans="2:50" s="872" customFormat="1" ht="54">
      <c r="B66" s="890">
        <v>45</v>
      </c>
      <c r="C66" s="715" t="s">
        <v>90</v>
      </c>
      <c r="D66" s="712" t="s">
        <v>1945</v>
      </c>
      <c r="E66" s="933">
        <v>1</v>
      </c>
      <c r="F66" s="934">
        <v>0</v>
      </c>
      <c r="G66" s="901">
        <f t="shared" si="28"/>
        <v>3.21</v>
      </c>
      <c r="H66" s="935">
        <v>66140</v>
      </c>
      <c r="I66" s="935"/>
      <c r="J66" s="935"/>
      <c r="K66" s="902" t="s">
        <v>533</v>
      </c>
      <c r="L66" s="936">
        <f t="shared" si="29"/>
        <v>212309.4</v>
      </c>
      <c r="M66" s="937">
        <f t="shared" si="30"/>
        <v>212309.4</v>
      </c>
      <c r="N66" s="1008">
        <f t="shared" si="31"/>
        <v>2760022.1999999997</v>
      </c>
      <c r="O66" s="932">
        <f t="shared" si="53"/>
        <v>1</v>
      </c>
      <c r="P66" s="900">
        <f t="shared" si="32"/>
        <v>1</v>
      </c>
      <c r="Q66" s="901">
        <f t="shared" si="33"/>
        <v>3.31</v>
      </c>
      <c r="R66" s="891"/>
      <c r="S66" s="892">
        <f t="shared" si="34"/>
        <v>3.31</v>
      </c>
      <c r="T66" s="893">
        <v>66140</v>
      </c>
      <c r="U66" s="935"/>
      <c r="V66" s="935"/>
      <c r="W66" s="902" t="str">
        <f t="shared" si="35"/>
        <v>Գ-3</v>
      </c>
      <c r="X66" s="893">
        <f t="shared" si="36"/>
        <v>218923.4</v>
      </c>
      <c r="Y66" s="897">
        <f t="shared" si="37"/>
        <v>218923.4</v>
      </c>
      <c r="Z66" s="903">
        <f t="shared" si="38"/>
        <v>2846004.1999999997</v>
      </c>
      <c r="AA66" s="899">
        <f t="shared" si="54"/>
        <v>1</v>
      </c>
      <c r="AB66" s="900">
        <f t="shared" si="39"/>
        <v>2</v>
      </c>
      <c r="AC66" s="901">
        <f t="shared" si="40"/>
        <v>3.42</v>
      </c>
      <c r="AD66" s="891"/>
      <c r="AE66" s="892">
        <f t="shared" si="41"/>
        <v>3.42</v>
      </c>
      <c r="AF66" s="893">
        <v>66140</v>
      </c>
      <c r="AG66" s="935"/>
      <c r="AH66" s="935"/>
      <c r="AI66" s="902" t="str">
        <f t="shared" si="42"/>
        <v>Գ-3</v>
      </c>
      <c r="AJ66" s="893">
        <f t="shared" si="43"/>
        <v>226198.8</v>
      </c>
      <c r="AK66" s="897">
        <f t="shared" si="44"/>
        <v>226198.8</v>
      </c>
      <c r="AL66" s="903">
        <f t="shared" si="45"/>
        <v>2940584.4</v>
      </c>
      <c r="AM66" s="899">
        <f t="shared" si="55"/>
        <v>1</v>
      </c>
      <c r="AN66" s="900">
        <f t="shared" si="46"/>
        <v>3</v>
      </c>
      <c r="AO66" s="901">
        <f t="shared" si="47"/>
        <v>3.53</v>
      </c>
      <c r="AP66" s="891"/>
      <c r="AQ66" s="892">
        <f t="shared" si="48"/>
        <v>3.53</v>
      </c>
      <c r="AR66" s="893">
        <v>66140</v>
      </c>
      <c r="AS66" s="935"/>
      <c r="AT66" s="935"/>
      <c r="AU66" s="902" t="str">
        <f t="shared" si="49"/>
        <v>Գ-3</v>
      </c>
      <c r="AV66" s="893">
        <f t="shared" si="50"/>
        <v>233474.19999999998</v>
      </c>
      <c r="AW66" s="897">
        <f t="shared" si="51"/>
        <v>233474.19999999998</v>
      </c>
      <c r="AX66" s="903">
        <f t="shared" si="52"/>
        <v>3035164.5999999996</v>
      </c>
    </row>
    <row r="67" spans="2:50" s="872" customFormat="1" ht="40.5" customHeight="1">
      <c r="B67" s="890">
        <v>46</v>
      </c>
      <c r="C67" s="715" t="s">
        <v>90</v>
      </c>
      <c r="D67" s="712" t="s">
        <v>1946</v>
      </c>
      <c r="E67" s="933">
        <v>1</v>
      </c>
      <c r="F67" s="934">
        <v>0</v>
      </c>
      <c r="G67" s="901">
        <f t="shared" si="28"/>
        <v>1.68</v>
      </c>
      <c r="H67" s="935">
        <v>66140</v>
      </c>
      <c r="I67" s="935"/>
      <c r="J67" s="935"/>
      <c r="K67" s="902" t="s">
        <v>98</v>
      </c>
      <c r="L67" s="936">
        <f t="shared" si="29"/>
        <v>111115.2</v>
      </c>
      <c r="M67" s="937">
        <f t="shared" si="30"/>
        <v>111115.2</v>
      </c>
      <c r="N67" s="1008">
        <f t="shared" si="31"/>
        <v>1444497.5999999999</v>
      </c>
      <c r="O67" s="932">
        <f t="shared" si="53"/>
        <v>1</v>
      </c>
      <c r="P67" s="900">
        <f t="shared" si="32"/>
        <v>1</v>
      </c>
      <c r="Q67" s="901">
        <f t="shared" si="33"/>
        <v>1.73</v>
      </c>
      <c r="R67" s="891"/>
      <c r="S67" s="892">
        <f t="shared" si="34"/>
        <v>1.73</v>
      </c>
      <c r="T67" s="893">
        <v>66140</v>
      </c>
      <c r="U67" s="935"/>
      <c r="V67" s="935"/>
      <c r="W67" s="902" t="str">
        <f t="shared" si="35"/>
        <v>Կ-1</v>
      </c>
      <c r="X67" s="893">
        <f t="shared" si="36"/>
        <v>114422.2</v>
      </c>
      <c r="Y67" s="897">
        <f t="shared" si="37"/>
        <v>114422.2</v>
      </c>
      <c r="Z67" s="903">
        <f t="shared" si="38"/>
        <v>1487488.5999999999</v>
      </c>
      <c r="AA67" s="899">
        <f t="shared" si="54"/>
        <v>1</v>
      </c>
      <c r="AB67" s="900">
        <f t="shared" si="39"/>
        <v>2</v>
      </c>
      <c r="AC67" s="901">
        <f t="shared" si="40"/>
        <v>1.79</v>
      </c>
      <c r="AD67" s="891"/>
      <c r="AE67" s="892">
        <f t="shared" si="41"/>
        <v>1.79</v>
      </c>
      <c r="AF67" s="893">
        <v>66140</v>
      </c>
      <c r="AG67" s="935"/>
      <c r="AH67" s="935"/>
      <c r="AI67" s="902" t="str">
        <f t="shared" si="42"/>
        <v>Կ-1</v>
      </c>
      <c r="AJ67" s="893">
        <f t="shared" si="43"/>
        <v>118390.6</v>
      </c>
      <c r="AK67" s="897">
        <f t="shared" si="44"/>
        <v>118390.6</v>
      </c>
      <c r="AL67" s="903">
        <f t="shared" si="45"/>
        <v>1539077.8</v>
      </c>
      <c r="AM67" s="899">
        <f t="shared" si="55"/>
        <v>1</v>
      </c>
      <c r="AN67" s="900">
        <f t="shared" si="46"/>
        <v>3</v>
      </c>
      <c r="AO67" s="901">
        <f t="shared" si="47"/>
        <v>1.84</v>
      </c>
      <c r="AP67" s="891"/>
      <c r="AQ67" s="892">
        <f t="shared" si="48"/>
        <v>1.84</v>
      </c>
      <c r="AR67" s="893">
        <v>66140</v>
      </c>
      <c r="AS67" s="935"/>
      <c r="AT67" s="935"/>
      <c r="AU67" s="902" t="str">
        <f t="shared" si="49"/>
        <v>Կ-1</v>
      </c>
      <c r="AV67" s="893">
        <f t="shared" si="50"/>
        <v>121697.60000000001</v>
      </c>
      <c r="AW67" s="897">
        <f t="shared" si="51"/>
        <v>121697.60000000001</v>
      </c>
      <c r="AX67" s="903">
        <f t="shared" si="52"/>
        <v>1582068.8</v>
      </c>
    </row>
    <row r="68" spans="2:50" s="872" customFormat="1" ht="40.5" customHeight="1">
      <c r="B68" s="890">
        <v>47</v>
      </c>
      <c r="C68" s="715" t="s">
        <v>2748</v>
      </c>
      <c r="D68" s="712" t="s">
        <v>1937</v>
      </c>
      <c r="E68" s="933">
        <v>1</v>
      </c>
      <c r="F68" s="934">
        <v>0</v>
      </c>
      <c r="G68" s="901">
        <f t="shared" si="28"/>
        <v>4.7</v>
      </c>
      <c r="H68" s="935">
        <v>66140</v>
      </c>
      <c r="I68" s="935"/>
      <c r="J68" s="935"/>
      <c r="K68" s="902" t="s">
        <v>94</v>
      </c>
      <c r="L68" s="936">
        <f t="shared" si="29"/>
        <v>310858</v>
      </c>
      <c r="M68" s="937">
        <f t="shared" si="30"/>
        <v>310858</v>
      </c>
      <c r="N68" s="1008">
        <f t="shared" si="31"/>
        <v>4041154</v>
      </c>
      <c r="O68" s="932">
        <f t="shared" si="53"/>
        <v>1</v>
      </c>
      <c r="P68" s="900">
        <f t="shared" si="32"/>
        <v>1</v>
      </c>
      <c r="Q68" s="901">
        <f t="shared" si="33"/>
        <v>4.8600000000000003</v>
      </c>
      <c r="R68" s="891"/>
      <c r="S68" s="892">
        <f t="shared" si="34"/>
        <v>4.8600000000000003</v>
      </c>
      <c r="T68" s="893">
        <v>66140</v>
      </c>
      <c r="U68" s="935"/>
      <c r="V68" s="935"/>
      <c r="W68" s="902" t="str">
        <f t="shared" si="35"/>
        <v>Գ-1</v>
      </c>
      <c r="X68" s="893">
        <f t="shared" si="36"/>
        <v>321440.40000000002</v>
      </c>
      <c r="Y68" s="897">
        <f t="shared" si="37"/>
        <v>321440.40000000002</v>
      </c>
      <c r="Z68" s="903">
        <f t="shared" si="38"/>
        <v>4178725.2</v>
      </c>
      <c r="AA68" s="899">
        <f t="shared" si="54"/>
        <v>1</v>
      </c>
      <c r="AB68" s="900">
        <f t="shared" si="39"/>
        <v>2</v>
      </c>
      <c r="AC68" s="901">
        <f t="shared" si="40"/>
        <v>5.01</v>
      </c>
      <c r="AD68" s="891"/>
      <c r="AE68" s="892">
        <f t="shared" si="41"/>
        <v>5.01</v>
      </c>
      <c r="AF68" s="893">
        <v>66140</v>
      </c>
      <c r="AG68" s="935"/>
      <c r="AH68" s="935"/>
      <c r="AI68" s="902" t="str">
        <f t="shared" si="42"/>
        <v>Գ-1</v>
      </c>
      <c r="AJ68" s="893">
        <f t="shared" si="43"/>
        <v>331361.39999999997</v>
      </c>
      <c r="AK68" s="897">
        <f t="shared" si="44"/>
        <v>331361.39999999997</v>
      </c>
      <c r="AL68" s="903">
        <f t="shared" si="45"/>
        <v>4307698.1999999993</v>
      </c>
      <c r="AM68" s="899">
        <f t="shared" si="55"/>
        <v>1</v>
      </c>
      <c r="AN68" s="900">
        <f t="shared" si="46"/>
        <v>3</v>
      </c>
      <c r="AO68" s="901">
        <f t="shared" si="47"/>
        <v>5.18</v>
      </c>
      <c r="AP68" s="891"/>
      <c r="AQ68" s="892">
        <f t="shared" si="48"/>
        <v>5.18</v>
      </c>
      <c r="AR68" s="893">
        <v>66140</v>
      </c>
      <c r="AS68" s="935"/>
      <c r="AT68" s="935"/>
      <c r="AU68" s="902" t="str">
        <f t="shared" si="49"/>
        <v>Գ-1</v>
      </c>
      <c r="AV68" s="893">
        <f t="shared" si="50"/>
        <v>342605.19999999995</v>
      </c>
      <c r="AW68" s="897">
        <f t="shared" si="51"/>
        <v>342605.19999999995</v>
      </c>
      <c r="AX68" s="903">
        <f t="shared" si="52"/>
        <v>4453867.5999999996</v>
      </c>
    </row>
    <row r="69" spans="2:50" s="872" customFormat="1" ht="54">
      <c r="B69" s="890">
        <v>48</v>
      </c>
      <c r="C69" s="715" t="s">
        <v>90</v>
      </c>
      <c r="D69" s="712" t="s">
        <v>1938</v>
      </c>
      <c r="E69" s="933">
        <v>1</v>
      </c>
      <c r="F69" s="934">
        <v>0</v>
      </c>
      <c r="G69" s="901">
        <f t="shared" si="28"/>
        <v>3.88</v>
      </c>
      <c r="H69" s="935">
        <v>66140</v>
      </c>
      <c r="I69" s="935"/>
      <c r="J69" s="935"/>
      <c r="K69" s="902" t="s">
        <v>95</v>
      </c>
      <c r="L69" s="936">
        <f t="shared" si="29"/>
        <v>256623.19999999998</v>
      </c>
      <c r="M69" s="937">
        <f t="shared" si="30"/>
        <v>256623.19999999998</v>
      </c>
      <c r="N69" s="1008">
        <f t="shared" si="31"/>
        <v>3336101.5999999996</v>
      </c>
      <c r="O69" s="932">
        <f t="shared" si="53"/>
        <v>1</v>
      </c>
      <c r="P69" s="900">
        <f t="shared" si="32"/>
        <v>1</v>
      </c>
      <c r="Q69" s="901">
        <f t="shared" si="33"/>
        <v>4.01</v>
      </c>
      <c r="R69" s="891"/>
      <c r="S69" s="892">
        <f t="shared" si="34"/>
        <v>4.01</v>
      </c>
      <c r="T69" s="893">
        <v>66140</v>
      </c>
      <c r="U69" s="935"/>
      <c r="V69" s="935"/>
      <c r="W69" s="902" t="str">
        <f t="shared" si="35"/>
        <v>Գ-2</v>
      </c>
      <c r="X69" s="893">
        <f t="shared" si="36"/>
        <v>265221.39999999997</v>
      </c>
      <c r="Y69" s="897">
        <f t="shared" si="37"/>
        <v>265221.39999999997</v>
      </c>
      <c r="Z69" s="903">
        <f t="shared" si="38"/>
        <v>3447878.1999999997</v>
      </c>
      <c r="AA69" s="899">
        <f t="shared" si="54"/>
        <v>1</v>
      </c>
      <c r="AB69" s="900">
        <f t="shared" si="39"/>
        <v>2</v>
      </c>
      <c r="AC69" s="901">
        <f t="shared" si="40"/>
        <v>4.1399999999999997</v>
      </c>
      <c r="AD69" s="891"/>
      <c r="AE69" s="892">
        <f t="shared" si="41"/>
        <v>4.1399999999999997</v>
      </c>
      <c r="AF69" s="893">
        <v>66140</v>
      </c>
      <c r="AG69" s="935"/>
      <c r="AH69" s="935"/>
      <c r="AI69" s="902" t="str">
        <f t="shared" si="42"/>
        <v>Գ-2</v>
      </c>
      <c r="AJ69" s="893">
        <f t="shared" si="43"/>
        <v>273819.59999999998</v>
      </c>
      <c r="AK69" s="897">
        <f t="shared" si="44"/>
        <v>273819.59999999998</v>
      </c>
      <c r="AL69" s="903">
        <f t="shared" si="45"/>
        <v>3559654.8</v>
      </c>
      <c r="AM69" s="899">
        <f t="shared" si="55"/>
        <v>1</v>
      </c>
      <c r="AN69" s="900">
        <f t="shared" si="46"/>
        <v>3</v>
      </c>
      <c r="AO69" s="901">
        <f t="shared" si="47"/>
        <v>4.2699999999999996</v>
      </c>
      <c r="AP69" s="891"/>
      <c r="AQ69" s="892">
        <f t="shared" si="48"/>
        <v>4.2699999999999996</v>
      </c>
      <c r="AR69" s="893">
        <v>66140</v>
      </c>
      <c r="AS69" s="935"/>
      <c r="AT69" s="935"/>
      <c r="AU69" s="902" t="str">
        <f t="shared" si="49"/>
        <v>Գ-2</v>
      </c>
      <c r="AV69" s="893">
        <f t="shared" si="50"/>
        <v>282417.8</v>
      </c>
      <c r="AW69" s="897">
        <f t="shared" si="51"/>
        <v>282417.8</v>
      </c>
      <c r="AX69" s="903">
        <f t="shared" si="52"/>
        <v>3671431.4</v>
      </c>
    </row>
    <row r="70" spans="2:50" s="872" customFormat="1" ht="67.5">
      <c r="B70" s="890">
        <v>49</v>
      </c>
      <c r="C70" s="715" t="s">
        <v>1514</v>
      </c>
      <c r="D70" s="712" t="s">
        <v>1939</v>
      </c>
      <c r="E70" s="933">
        <v>1</v>
      </c>
      <c r="F70" s="934">
        <v>5</v>
      </c>
      <c r="G70" s="901">
        <f t="shared" si="28"/>
        <v>4.41</v>
      </c>
      <c r="H70" s="935">
        <v>66140</v>
      </c>
      <c r="I70" s="935"/>
      <c r="J70" s="935"/>
      <c r="K70" s="902" t="s">
        <v>95</v>
      </c>
      <c r="L70" s="936">
        <f t="shared" si="29"/>
        <v>291677.40000000002</v>
      </c>
      <c r="M70" s="937">
        <f t="shared" si="30"/>
        <v>291677.40000000002</v>
      </c>
      <c r="N70" s="1008">
        <f t="shared" si="31"/>
        <v>3791806.2</v>
      </c>
      <c r="O70" s="932">
        <f t="shared" si="53"/>
        <v>1</v>
      </c>
      <c r="P70" s="900">
        <f t="shared" si="32"/>
        <v>6</v>
      </c>
      <c r="Q70" s="901">
        <f t="shared" si="33"/>
        <v>4.55</v>
      </c>
      <c r="R70" s="891"/>
      <c r="S70" s="892">
        <f t="shared" si="34"/>
        <v>4.55</v>
      </c>
      <c r="T70" s="893">
        <v>66140</v>
      </c>
      <c r="U70" s="935"/>
      <c r="V70" s="935"/>
      <c r="W70" s="902" t="str">
        <f t="shared" si="35"/>
        <v>Գ-2</v>
      </c>
      <c r="X70" s="893">
        <f t="shared" si="36"/>
        <v>300937</v>
      </c>
      <c r="Y70" s="897">
        <f t="shared" si="37"/>
        <v>300937</v>
      </c>
      <c r="Z70" s="903">
        <f t="shared" si="38"/>
        <v>3912181</v>
      </c>
      <c r="AA70" s="899">
        <f t="shared" si="54"/>
        <v>1</v>
      </c>
      <c r="AB70" s="900">
        <f t="shared" si="39"/>
        <v>7</v>
      </c>
      <c r="AC70" s="901">
        <f t="shared" si="40"/>
        <v>4.55</v>
      </c>
      <c r="AD70" s="891"/>
      <c r="AE70" s="892">
        <f t="shared" si="41"/>
        <v>4.55</v>
      </c>
      <c r="AF70" s="893">
        <v>66140</v>
      </c>
      <c r="AG70" s="935"/>
      <c r="AH70" s="935"/>
      <c r="AI70" s="902" t="str">
        <f t="shared" si="42"/>
        <v>Գ-2</v>
      </c>
      <c r="AJ70" s="893">
        <f t="shared" si="43"/>
        <v>300937</v>
      </c>
      <c r="AK70" s="897">
        <f t="shared" si="44"/>
        <v>300937</v>
      </c>
      <c r="AL70" s="903">
        <f t="shared" si="45"/>
        <v>3912181</v>
      </c>
      <c r="AM70" s="899">
        <f t="shared" si="55"/>
        <v>1</v>
      </c>
      <c r="AN70" s="900">
        <f t="shared" si="46"/>
        <v>8</v>
      </c>
      <c r="AO70" s="901">
        <f t="shared" si="47"/>
        <v>4.7</v>
      </c>
      <c r="AP70" s="891"/>
      <c r="AQ70" s="892">
        <f t="shared" si="48"/>
        <v>4.7</v>
      </c>
      <c r="AR70" s="893">
        <v>66140</v>
      </c>
      <c r="AS70" s="935"/>
      <c r="AT70" s="935"/>
      <c r="AU70" s="902" t="str">
        <f t="shared" si="49"/>
        <v>Գ-2</v>
      </c>
      <c r="AV70" s="893">
        <f t="shared" si="50"/>
        <v>310858</v>
      </c>
      <c r="AW70" s="897">
        <f t="shared" si="51"/>
        <v>310858</v>
      </c>
      <c r="AX70" s="903">
        <f t="shared" si="52"/>
        <v>4041154</v>
      </c>
    </row>
    <row r="71" spans="2:50" s="872" customFormat="1" ht="67.5">
      <c r="B71" s="890">
        <v>50</v>
      </c>
      <c r="C71" s="715" t="s">
        <v>2031</v>
      </c>
      <c r="D71" s="712" t="s">
        <v>1940</v>
      </c>
      <c r="E71" s="933">
        <v>1</v>
      </c>
      <c r="F71" s="934">
        <v>2</v>
      </c>
      <c r="G71" s="901">
        <f t="shared" si="28"/>
        <v>3.42</v>
      </c>
      <c r="H71" s="935">
        <v>66140</v>
      </c>
      <c r="I71" s="935"/>
      <c r="J71" s="935"/>
      <c r="K71" s="902" t="s">
        <v>533</v>
      </c>
      <c r="L71" s="936">
        <f t="shared" si="29"/>
        <v>226198.8</v>
      </c>
      <c r="M71" s="937">
        <f t="shared" si="30"/>
        <v>226198.8</v>
      </c>
      <c r="N71" s="1008">
        <f t="shared" si="31"/>
        <v>2940584.4</v>
      </c>
      <c r="O71" s="932">
        <f t="shared" si="53"/>
        <v>1</v>
      </c>
      <c r="P71" s="900">
        <f t="shared" si="32"/>
        <v>3</v>
      </c>
      <c r="Q71" s="901">
        <f t="shared" si="33"/>
        <v>3.53</v>
      </c>
      <c r="R71" s="891"/>
      <c r="S71" s="892">
        <f t="shared" si="34"/>
        <v>3.53</v>
      </c>
      <c r="T71" s="893">
        <v>66140</v>
      </c>
      <c r="U71" s="935"/>
      <c r="V71" s="935"/>
      <c r="W71" s="902" t="str">
        <f t="shared" si="35"/>
        <v>Գ-3</v>
      </c>
      <c r="X71" s="893">
        <f t="shared" si="36"/>
        <v>233474.19999999998</v>
      </c>
      <c r="Y71" s="897">
        <f t="shared" si="37"/>
        <v>233474.19999999998</v>
      </c>
      <c r="Z71" s="903">
        <f t="shared" si="38"/>
        <v>3035164.5999999996</v>
      </c>
      <c r="AA71" s="899">
        <f t="shared" si="54"/>
        <v>1</v>
      </c>
      <c r="AB71" s="900">
        <f t="shared" si="39"/>
        <v>4</v>
      </c>
      <c r="AC71" s="901">
        <f t="shared" si="40"/>
        <v>3.64</v>
      </c>
      <c r="AD71" s="891"/>
      <c r="AE71" s="892">
        <f t="shared" si="41"/>
        <v>3.64</v>
      </c>
      <c r="AF71" s="893">
        <v>66140</v>
      </c>
      <c r="AG71" s="935"/>
      <c r="AH71" s="935"/>
      <c r="AI71" s="902" t="str">
        <f t="shared" si="42"/>
        <v>Գ-3</v>
      </c>
      <c r="AJ71" s="893">
        <f t="shared" si="43"/>
        <v>240749.6</v>
      </c>
      <c r="AK71" s="897">
        <f t="shared" si="44"/>
        <v>240749.6</v>
      </c>
      <c r="AL71" s="903">
        <f t="shared" si="45"/>
        <v>3129744.8000000003</v>
      </c>
      <c r="AM71" s="899">
        <f t="shared" si="55"/>
        <v>1</v>
      </c>
      <c r="AN71" s="900">
        <f t="shared" si="46"/>
        <v>5</v>
      </c>
      <c r="AO71" s="901">
        <f t="shared" si="47"/>
        <v>3.64</v>
      </c>
      <c r="AP71" s="891"/>
      <c r="AQ71" s="892">
        <f t="shared" si="48"/>
        <v>3.64</v>
      </c>
      <c r="AR71" s="893">
        <v>66140</v>
      </c>
      <c r="AS71" s="935"/>
      <c r="AT71" s="935"/>
      <c r="AU71" s="902" t="str">
        <f t="shared" si="49"/>
        <v>Գ-3</v>
      </c>
      <c r="AV71" s="893">
        <f t="shared" si="50"/>
        <v>240749.6</v>
      </c>
      <c r="AW71" s="897">
        <f t="shared" si="51"/>
        <v>240749.6</v>
      </c>
      <c r="AX71" s="903">
        <f t="shared" si="52"/>
        <v>3129744.8000000003</v>
      </c>
    </row>
    <row r="72" spans="2:50" s="872" customFormat="1" ht="40.5" customHeight="1">
      <c r="B72" s="890">
        <v>51</v>
      </c>
      <c r="C72" s="715" t="s">
        <v>1504</v>
      </c>
      <c r="D72" s="712" t="s">
        <v>2032</v>
      </c>
      <c r="E72" s="933">
        <v>1</v>
      </c>
      <c r="F72" s="934">
        <v>3</v>
      </c>
      <c r="G72" s="901">
        <f t="shared" si="28"/>
        <v>5.18</v>
      </c>
      <c r="H72" s="935">
        <v>66140</v>
      </c>
      <c r="I72" s="935"/>
      <c r="J72" s="935"/>
      <c r="K72" s="902" t="s">
        <v>94</v>
      </c>
      <c r="L72" s="936">
        <f t="shared" si="29"/>
        <v>342605.19999999995</v>
      </c>
      <c r="M72" s="937">
        <f t="shared" si="30"/>
        <v>342605.19999999995</v>
      </c>
      <c r="N72" s="1008">
        <f t="shared" si="31"/>
        <v>4453867.5999999996</v>
      </c>
      <c r="O72" s="932">
        <f t="shared" si="53"/>
        <v>1</v>
      </c>
      <c r="P72" s="900">
        <f t="shared" si="32"/>
        <v>4</v>
      </c>
      <c r="Q72" s="901">
        <f t="shared" si="33"/>
        <v>5.35</v>
      </c>
      <c r="R72" s="891"/>
      <c r="S72" s="892">
        <f t="shared" si="34"/>
        <v>5.35</v>
      </c>
      <c r="T72" s="893">
        <v>66140</v>
      </c>
      <c r="U72" s="935"/>
      <c r="V72" s="935"/>
      <c r="W72" s="902" t="str">
        <f t="shared" si="35"/>
        <v>Գ-1</v>
      </c>
      <c r="X72" s="893">
        <f t="shared" si="36"/>
        <v>353849</v>
      </c>
      <c r="Y72" s="897">
        <f t="shared" si="37"/>
        <v>353849</v>
      </c>
      <c r="Z72" s="903">
        <f t="shared" si="38"/>
        <v>4600037</v>
      </c>
      <c r="AA72" s="899">
        <f t="shared" si="54"/>
        <v>1</v>
      </c>
      <c r="AB72" s="900">
        <f t="shared" si="39"/>
        <v>5</v>
      </c>
      <c r="AC72" s="901">
        <f t="shared" si="40"/>
        <v>5.35</v>
      </c>
      <c r="AD72" s="891"/>
      <c r="AE72" s="892">
        <f t="shared" si="41"/>
        <v>5.35</v>
      </c>
      <c r="AF72" s="893">
        <v>66140</v>
      </c>
      <c r="AG72" s="935"/>
      <c r="AH72" s="935"/>
      <c r="AI72" s="902" t="str">
        <f t="shared" si="42"/>
        <v>Գ-1</v>
      </c>
      <c r="AJ72" s="893">
        <f t="shared" si="43"/>
        <v>353849</v>
      </c>
      <c r="AK72" s="897">
        <f t="shared" si="44"/>
        <v>353849</v>
      </c>
      <c r="AL72" s="903">
        <f t="shared" si="45"/>
        <v>4600037</v>
      </c>
      <c r="AM72" s="899">
        <f t="shared" si="55"/>
        <v>1</v>
      </c>
      <c r="AN72" s="900">
        <f t="shared" si="46"/>
        <v>6</v>
      </c>
      <c r="AO72" s="901">
        <f t="shared" si="47"/>
        <v>5.52</v>
      </c>
      <c r="AP72" s="891"/>
      <c r="AQ72" s="892">
        <f t="shared" si="48"/>
        <v>5.52</v>
      </c>
      <c r="AR72" s="893">
        <v>66140</v>
      </c>
      <c r="AS72" s="935"/>
      <c r="AT72" s="935"/>
      <c r="AU72" s="902" t="str">
        <f t="shared" si="49"/>
        <v>Գ-1</v>
      </c>
      <c r="AV72" s="893">
        <f t="shared" si="50"/>
        <v>365092.8</v>
      </c>
      <c r="AW72" s="897">
        <f t="shared" si="51"/>
        <v>365092.8</v>
      </c>
      <c r="AX72" s="903">
        <f t="shared" si="52"/>
        <v>4746206.3999999994</v>
      </c>
    </row>
    <row r="73" spans="2:50" s="872" customFormat="1" ht="40.5" customHeight="1">
      <c r="B73" s="890">
        <v>52</v>
      </c>
      <c r="C73" s="715" t="s">
        <v>1503</v>
      </c>
      <c r="D73" s="712" t="s">
        <v>2033</v>
      </c>
      <c r="E73" s="933">
        <v>1</v>
      </c>
      <c r="F73" s="934">
        <v>4</v>
      </c>
      <c r="G73" s="901">
        <f t="shared" si="28"/>
        <v>4.41</v>
      </c>
      <c r="H73" s="935">
        <v>66140</v>
      </c>
      <c r="I73" s="935"/>
      <c r="J73" s="935"/>
      <c r="K73" s="902" t="s">
        <v>95</v>
      </c>
      <c r="L73" s="936">
        <f t="shared" si="29"/>
        <v>291677.40000000002</v>
      </c>
      <c r="M73" s="937">
        <f t="shared" si="30"/>
        <v>291677.40000000002</v>
      </c>
      <c r="N73" s="1008">
        <f t="shared" si="31"/>
        <v>3791806.2</v>
      </c>
      <c r="O73" s="932">
        <f t="shared" si="53"/>
        <v>1</v>
      </c>
      <c r="P73" s="900">
        <f t="shared" si="32"/>
        <v>5</v>
      </c>
      <c r="Q73" s="901">
        <f t="shared" si="33"/>
        <v>4.41</v>
      </c>
      <c r="R73" s="891"/>
      <c r="S73" s="892">
        <f t="shared" si="34"/>
        <v>4.41</v>
      </c>
      <c r="T73" s="893">
        <v>66140</v>
      </c>
      <c r="U73" s="935"/>
      <c r="V73" s="935"/>
      <c r="W73" s="902" t="str">
        <f t="shared" si="35"/>
        <v>Գ-2</v>
      </c>
      <c r="X73" s="893">
        <f t="shared" si="36"/>
        <v>291677.40000000002</v>
      </c>
      <c r="Y73" s="897">
        <f t="shared" si="37"/>
        <v>291677.40000000002</v>
      </c>
      <c r="Z73" s="903">
        <f t="shared" si="38"/>
        <v>3791806.2</v>
      </c>
      <c r="AA73" s="899">
        <f t="shared" si="54"/>
        <v>1</v>
      </c>
      <c r="AB73" s="900">
        <f t="shared" si="39"/>
        <v>6</v>
      </c>
      <c r="AC73" s="901">
        <f t="shared" si="40"/>
        <v>4.55</v>
      </c>
      <c r="AD73" s="891"/>
      <c r="AE73" s="892">
        <f t="shared" si="41"/>
        <v>4.55</v>
      </c>
      <c r="AF73" s="893">
        <v>66140</v>
      </c>
      <c r="AG73" s="935"/>
      <c r="AH73" s="935"/>
      <c r="AI73" s="902" t="str">
        <f t="shared" si="42"/>
        <v>Գ-2</v>
      </c>
      <c r="AJ73" s="893">
        <f t="shared" si="43"/>
        <v>300937</v>
      </c>
      <c r="AK73" s="897">
        <f t="shared" si="44"/>
        <v>300937</v>
      </c>
      <c r="AL73" s="903">
        <f t="shared" si="45"/>
        <v>3912181</v>
      </c>
      <c r="AM73" s="899">
        <f t="shared" si="55"/>
        <v>1</v>
      </c>
      <c r="AN73" s="900">
        <f t="shared" si="46"/>
        <v>7</v>
      </c>
      <c r="AO73" s="901">
        <f t="shared" si="47"/>
        <v>4.55</v>
      </c>
      <c r="AP73" s="891"/>
      <c r="AQ73" s="892">
        <f t="shared" si="48"/>
        <v>4.55</v>
      </c>
      <c r="AR73" s="893">
        <v>66140</v>
      </c>
      <c r="AS73" s="935"/>
      <c r="AT73" s="935"/>
      <c r="AU73" s="902" t="str">
        <f t="shared" si="49"/>
        <v>Գ-2</v>
      </c>
      <c r="AV73" s="893">
        <f t="shared" si="50"/>
        <v>300937</v>
      </c>
      <c r="AW73" s="897">
        <f t="shared" si="51"/>
        <v>300937</v>
      </c>
      <c r="AX73" s="903">
        <f t="shared" si="52"/>
        <v>3912181</v>
      </c>
    </row>
    <row r="74" spans="2:50" s="872" customFormat="1" ht="40.5">
      <c r="B74" s="890">
        <v>53</v>
      </c>
      <c r="C74" s="715" t="s">
        <v>1505</v>
      </c>
      <c r="D74" s="712" t="s">
        <v>2033</v>
      </c>
      <c r="E74" s="933">
        <v>1</v>
      </c>
      <c r="F74" s="934">
        <v>8</v>
      </c>
      <c r="G74" s="901">
        <f t="shared" si="28"/>
        <v>4.7</v>
      </c>
      <c r="H74" s="935">
        <v>66140</v>
      </c>
      <c r="I74" s="935"/>
      <c r="J74" s="935"/>
      <c r="K74" s="902" t="s">
        <v>95</v>
      </c>
      <c r="L74" s="936">
        <f t="shared" si="29"/>
        <v>310858</v>
      </c>
      <c r="M74" s="937">
        <f t="shared" si="30"/>
        <v>310858</v>
      </c>
      <c r="N74" s="1008">
        <f t="shared" si="31"/>
        <v>4041154</v>
      </c>
      <c r="O74" s="932">
        <f t="shared" si="53"/>
        <v>1</v>
      </c>
      <c r="P74" s="900">
        <f t="shared" si="32"/>
        <v>9</v>
      </c>
      <c r="Q74" s="901">
        <f t="shared" si="33"/>
        <v>4.7</v>
      </c>
      <c r="R74" s="891"/>
      <c r="S74" s="892">
        <f t="shared" si="34"/>
        <v>4.7</v>
      </c>
      <c r="T74" s="893">
        <v>66140</v>
      </c>
      <c r="U74" s="935"/>
      <c r="V74" s="935"/>
      <c r="W74" s="902" t="str">
        <f t="shared" si="35"/>
        <v>Գ-2</v>
      </c>
      <c r="X74" s="893">
        <f t="shared" si="36"/>
        <v>310858</v>
      </c>
      <c r="Y74" s="897">
        <f t="shared" si="37"/>
        <v>310858</v>
      </c>
      <c r="Z74" s="903">
        <f t="shared" si="38"/>
        <v>4041154</v>
      </c>
      <c r="AA74" s="899">
        <f t="shared" si="54"/>
        <v>1</v>
      </c>
      <c r="AB74" s="900">
        <f t="shared" si="39"/>
        <v>10</v>
      </c>
      <c r="AC74" s="901">
        <f t="shared" si="40"/>
        <v>4.8499999999999996</v>
      </c>
      <c r="AD74" s="891"/>
      <c r="AE74" s="892">
        <f t="shared" si="41"/>
        <v>4.8499999999999996</v>
      </c>
      <c r="AF74" s="893">
        <v>66140</v>
      </c>
      <c r="AG74" s="935"/>
      <c r="AH74" s="935"/>
      <c r="AI74" s="902" t="str">
        <f t="shared" si="42"/>
        <v>Գ-2</v>
      </c>
      <c r="AJ74" s="893">
        <f t="shared" si="43"/>
        <v>320779</v>
      </c>
      <c r="AK74" s="897">
        <f t="shared" si="44"/>
        <v>320779</v>
      </c>
      <c r="AL74" s="903">
        <f t="shared" si="45"/>
        <v>4170127</v>
      </c>
      <c r="AM74" s="899">
        <f t="shared" si="55"/>
        <v>1</v>
      </c>
      <c r="AN74" s="900">
        <f t="shared" si="46"/>
        <v>11</v>
      </c>
      <c r="AO74" s="901">
        <f t="shared" si="47"/>
        <v>4.8499999999999996</v>
      </c>
      <c r="AP74" s="891"/>
      <c r="AQ74" s="892">
        <f t="shared" si="48"/>
        <v>4.8499999999999996</v>
      </c>
      <c r="AR74" s="893">
        <v>66140</v>
      </c>
      <c r="AS74" s="935"/>
      <c r="AT74" s="935"/>
      <c r="AU74" s="902" t="str">
        <f t="shared" si="49"/>
        <v>Գ-2</v>
      </c>
      <c r="AV74" s="893">
        <f t="shared" si="50"/>
        <v>320779</v>
      </c>
      <c r="AW74" s="897">
        <f t="shared" si="51"/>
        <v>320779</v>
      </c>
      <c r="AX74" s="903">
        <f t="shared" si="52"/>
        <v>4170127</v>
      </c>
    </row>
    <row r="75" spans="2:50" s="872" customFormat="1" ht="54">
      <c r="B75" s="890">
        <v>54</v>
      </c>
      <c r="C75" s="715" t="s">
        <v>2034</v>
      </c>
      <c r="D75" s="712" t="s">
        <v>2035</v>
      </c>
      <c r="E75" s="933">
        <v>1</v>
      </c>
      <c r="F75" s="934">
        <v>2</v>
      </c>
      <c r="G75" s="901">
        <f t="shared" si="28"/>
        <v>3.42</v>
      </c>
      <c r="H75" s="935">
        <v>66140</v>
      </c>
      <c r="I75" s="935"/>
      <c r="J75" s="935"/>
      <c r="K75" s="902" t="s">
        <v>533</v>
      </c>
      <c r="L75" s="936">
        <f t="shared" si="29"/>
        <v>226198.8</v>
      </c>
      <c r="M75" s="937">
        <f t="shared" si="30"/>
        <v>226198.8</v>
      </c>
      <c r="N75" s="1008">
        <f t="shared" si="31"/>
        <v>2940584.4</v>
      </c>
      <c r="O75" s="932">
        <f t="shared" si="53"/>
        <v>1</v>
      </c>
      <c r="P75" s="900">
        <f t="shared" si="32"/>
        <v>3</v>
      </c>
      <c r="Q75" s="901">
        <f t="shared" si="33"/>
        <v>3.53</v>
      </c>
      <c r="R75" s="891"/>
      <c r="S75" s="892">
        <f t="shared" si="34"/>
        <v>3.53</v>
      </c>
      <c r="T75" s="893">
        <v>66140</v>
      </c>
      <c r="U75" s="935"/>
      <c r="V75" s="935"/>
      <c r="W75" s="902" t="str">
        <f t="shared" si="35"/>
        <v>Գ-3</v>
      </c>
      <c r="X75" s="893">
        <f t="shared" si="36"/>
        <v>233474.19999999998</v>
      </c>
      <c r="Y75" s="897">
        <f t="shared" si="37"/>
        <v>233474.19999999998</v>
      </c>
      <c r="Z75" s="903">
        <f t="shared" si="38"/>
        <v>3035164.5999999996</v>
      </c>
      <c r="AA75" s="899">
        <f t="shared" si="54"/>
        <v>1</v>
      </c>
      <c r="AB75" s="900">
        <f t="shared" si="39"/>
        <v>4</v>
      </c>
      <c r="AC75" s="901">
        <f t="shared" si="40"/>
        <v>3.64</v>
      </c>
      <c r="AD75" s="891"/>
      <c r="AE75" s="892">
        <f t="shared" si="41"/>
        <v>3.64</v>
      </c>
      <c r="AF75" s="893">
        <v>66140</v>
      </c>
      <c r="AG75" s="935"/>
      <c r="AH75" s="935"/>
      <c r="AI75" s="902" t="str">
        <f t="shared" si="42"/>
        <v>Գ-3</v>
      </c>
      <c r="AJ75" s="893">
        <f t="shared" si="43"/>
        <v>240749.6</v>
      </c>
      <c r="AK75" s="897">
        <f t="shared" si="44"/>
        <v>240749.6</v>
      </c>
      <c r="AL75" s="903">
        <f t="shared" si="45"/>
        <v>3129744.8000000003</v>
      </c>
      <c r="AM75" s="899">
        <f t="shared" si="55"/>
        <v>1</v>
      </c>
      <c r="AN75" s="900">
        <f t="shared" si="46"/>
        <v>5</v>
      </c>
      <c r="AO75" s="901">
        <f t="shared" si="47"/>
        <v>3.64</v>
      </c>
      <c r="AP75" s="891"/>
      <c r="AQ75" s="892">
        <f t="shared" si="48"/>
        <v>3.64</v>
      </c>
      <c r="AR75" s="893">
        <v>66140</v>
      </c>
      <c r="AS75" s="935"/>
      <c r="AT75" s="935"/>
      <c r="AU75" s="902" t="str">
        <f t="shared" si="49"/>
        <v>Գ-3</v>
      </c>
      <c r="AV75" s="893">
        <f t="shared" si="50"/>
        <v>240749.6</v>
      </c>
      <c r="AW75" s="897">
        <f t="shared" si="51"/>
        <v>240749.6</v>
      </c>
      <c r="AX75" s="903">
        <f t="shared" si="52"/>
        <v>3129744.8000000003</v>
      </c>
    </row>
    <row r="76" spans="2:50" s="872" customFormat="1" ht="54">
      <c r="B76" s="890">
        <v>55</v>
      </c>
      <c r="C76" s="715" t="s">
        <v>1506</v>
      </c>
      <c r="D76" s="712" t="s">
        <v>2036</v>
      </c>
      <c r="E76" s="933">
        <v>1</v>
      </c>
      <c r="F76" s="934">
        <v>6</v>
      </c>
      <c r="G76" s="901">
        <f t="shared" si="28"/>
        <v>5.52</v>
      </c>
      <c r="H76" s="935">
        <v>66140</v>
      </c>
      <c r="I76" s="935"/>
      <c r="J76" s="935"/>
      <c r="K76" s="902" t="s">
        <v>94</v>
      </c>
      <c r="L76" s="936">
        <f t="shared" si="29"/>
        <v>365092.8</v>
      </c>
      <c r="M76" s="937">
        <f t="shared" si="30"/>
        <v>365092.8</v>
      </c>
      <c r="N76" s="1008">
        <f t="shared" si="31"/>
        <v>4746206.3999999994</v>
      </c>
      <c r="O76" s="932">
        <f t="shared" si="53"/>
        <v>1</v>
      </c>
      <c r="P76" s="900">
        <f t="shared" si="32"/>
        <v>7</v>
      </c>
      <c r="Q76" s="901">
        <f t="shared" si="33"/>
        <v>5.52</v>
      </c>
      <c r="R76" s="891"/>
      <c r="S76" s="892">
        <f t="shared" si="34"/>
        <v>5.52</v>
      </c>
      <c r="T76" s="893">
        <v>66140</v>
      </c>
      <c r="U76" s="935"/>
      <c r="V76" s="935"/>
      <c r="W76" s="902" t="str">
        <f t="shared" si="35"/>
        <v>Գ-1</v>
      </c>
      <c r="X76" s="893">
        <f t="shared" si="36"/>
        <v>365092.8</v>
      </c>
      <c r="Y76" s="897">
        <f t="shared" si="37"/>
        <v>365092.8</v>
      </c>
      <c r="Z76" s="903">
        <f t="shared" si="38"/>
        <v>4746206.3999999994</v>
      </c>
      <c r="AA76" s="899">
        <f t="shared" si="54"/>
        <v>1</v>
      </c>
      <c r="AB76" s="900">
        <f t="shared" si="39"/>
        <v>8</v>
      </c>
      <c r="AC76" s="901">
        <f t="shared" si="40"/>
        <v>5.71</v>
      </c>
      <c r="AD76" s="891"/>
      <c r="AE76" s="892">
        <f t="shared" si="41"/>
        <v>5.71</v>
      </c>
      <c r="AF76" s="893">
        <v>66140</v>
      </c>
      <c r="AG76" s="935"/>
      <c r="AH76" s="935"/>
      <c r="AI76" s="902" t="str">
        <f t="shared" si="42"/>
        <v>Գ-1</v>
      </c>
      <c r="AJ76" s="893">
        <f t="shared" si="43"/>
        <v>377659.4</v>
      </c>
      <c r="AK76" s="897">
        <f t="shared" si="44"/>
        <v>377659.4</v>
      </c>
      <c r="AL76" s="903">
        <f t="shared" si="45"/>
        <v>4909572.2</v>
      </c>
      <c r="AM76" s="899">
        <f t="shared" si="55"/>
        <v>1</v>
      </c>
      <c r="AN76" s="900">
        <f t="shared" si="46"/>
        <v>9</v>
      </c>
      <c r="AO76" s="901">
        <f t="shared" si="47"/>
        <v>5.71</v>
      </c>
      <c r="AP76" s="891"/>
      <c r="AQ76" s="892">
        <f t="shared" si="48"/>
        <v>5.71</v>
      </c>
      <c r="AR76" s="893">
        <v>66140</v>
      </c>
      <c r="AS76" s="935"/>
      <c r="AT76" s="935"/>
      <c r="AU76" s="902" t="str">
        <f t="shared" si="49"/>
        <v>Գ-1</v>
      </c>
      <c r="AV76" s="893">
        <f t="shared" si="50"/>
        <v>377659.4</v>
      </c>
      <c r="AW76" s="897">
        <f t="shared" si="51"/>
        <v>377659.4</v>
      </c>
      <c r="AX76" s="903">
        <f t="shared" si="52"/>
        <v>4909572.2</v>
      </c>
    </row>
    <row r="77" spans="2:50" s="872" customFormat="1" ht="40.5" customHeight="1">
      <c r="B77" s="890">
        <v>56</v>
      </c>
      <c r="C77" s="715" t="s">
        <v>1507</v>
      </c>
      <c r="D77" s="712" t="s">
        <v>2037</v>
      </c>
      <c r="E77" s="933">
        <v>1</v>
      </c>
      <c r="F77" s="934">
        <v>12</v>
      </c>
      <c r="G77" s="901">
        <f t="shared" si="28"/>
        <v>4.8499999999999996</v>
      </c>
      <c r="H77" s="935">
        <v>66140</v>
      </c>
      <c r="I77" s="935"/>
      <c r="J77" s="935"/>
      <c r="K77" s="902" t="s">
        <v>95</v>
      </c>
      <c r="L77" s="936">
        <f t="shared" si="29"/>
        <v>320779</v>
      </c>
      <c r="M77" s="937">
        <f t="shared" si="30"/>
        <v>320779</v>
      </c>
      <c r="N77" s="1008">
        <f t="shared" si="31"/>
        <v>4170127</v>
      </c>
      <c r="O77" s="932">
        <f t="shared" si="53"/>
        <v>1</v>
      </c>
      <c r="P77" s="900">
        <f t="shared" si="32"/>
        <v>13</v>
      </c>
      <c r="Q77" s="901">
        <f t="shared" si="33"/>
        <v>5.01</v>
      </c>
      <c r="R77" s="891"/>
      <c r="S77" s="892">
        <f t="shared" si="34"/>
        <v>5.01</v>
      </c>
      <c r="T77" s="893">
        <v>66140</v>
      </c>
      <c r="U77" s="935"/>
      <c r="V77" s="935"/>
      <c r="W77" s="902" t="str">
        <f t="shared" si="35"/>
        <v>Գ-2</v>
      </c>
      <c r="X77" s="893">
        <f t="shared" si="36"/>
        <v>331361.39999999997</v>
      </c>
      <c r="Y77" s="897">
        <f t="shared" si="37"/>
        <v>331361.39999999997</v>
      </c>
      <c r="Z77" s="903">
        <f t="shared" si="38"/>
        <v>4307698.1999999993</v>
      </c>
      <c r="AA77" s="899">
        <f t="shared" si="54"/>
        <v>1</v>
      </c>
      <c r="AB77" s="900">
        <f t="shared" si="39"/>
        <v>14</v>
      </c>
      <c r="AC77" s="901">
        <f t="shared" si="40"/>
        <v>5.01</v>
      </c>
      <c r="AD77" s="891"/>
      <c r="AE77" s="892">
        <f t="shared" si="41"/>
        <v>5.01</v>
      </c>
      <c r="AF77" s="893">
        <v>66140</v>
      </c>
      <c r="AG77" s="935"/>
      <c r="AH77" s="935"/>
      <c r="AI77" s="902" t="str">
        <f t="shared" si="42"/>
        <v>Գ-2</v>
      </c>
      <c r="AJ77" s="893">
        <f t="shared" si="43"/>
        <v>331361.39999999997</v>
      </c>
      <c r="AK77" s="897">
        <f t="shared" si="44"/>
        <v>331361.39999999997</v>
      </c>
      <c r="AL77" s="903">
        <f t="shared" si="45"/>
        <v>4307698.1999999993</v>
      </c>
      <c r="AM77" s="899">
        <f t="shared" si="55"/>
        <v>1</v>
      </c>
      <c r="AN77" s="900">
        <f t="shared" si="46"/>
        <v>15</v>
      </c>
      <c r="AO77" s="901">
        <f t="shared" si="47"/>
        <v>5.01</v>
      </c>
      <c r="AP77" s="891"/>
      <c r="AQ77" s="892">
        <f t="shared" si="48"/>
        <v>5.01</v>
      </c>
      <c r="AR77" s="893">
        <v>66140</v>
      </c>
      <c r="AS77" s="935"/>
      <c r="AT77" s="935"/>
      <c r="AU77" s="902" t="str">
        <f t="shared" si="49"/>
        <v>Գ-2</v>
      </c>
      <c r="AV77" s="893">
        <f t="shared" si="50"/>
        <v>331361.39999999997</v>
      </c>
      <c r="AW77" s="897">
        <f t="shared" si="51"/>
        <v>331361.39999999997</v>
      </c>
      <c r="AX77" s="903">
        <f t="shared" si="52"/>
        <v>4307698.1999999993</v>
      </c>
    </row>
    <row r="78" spans="2:50" s="872" customFormat="1" ht="40.5" customHeight="1">
      <c r="B78" s="890">
        <v>57</v>
      </c>
      <c r="C78" s="715" t="s">
        <v>90</v>
      </c>
      <c r="D78" s="712" t="s">
        <v>2037</v>
      </c>
      <c r="E78" s="933">
        <v>1</v>
      </c>
      <c r="F78" s="934">
        <v>0</v>
      </c>
      <c r="G78" s="901">
        <f t="shared" si="28"/>
        <v>3.88</v>
      </c>
      <c r="H78" s="935">
        <v>66140</v>
      </c>
      <c r="I78" s="935"/>
      <c r="J78" s="935"/>
      <c r="K78" s="902" t="s">
        <v>95</v>
      </c>
      <c r="L78" s="936">
        <f t="shared" si="29"/>
        <v>256623.19999999998</v>
      </c>
      <c r="M78" s="937">
        <f t="shared" si="30"/>
        <v>256623.19999999998</v>
      </c>
      <c r="N78" s="1008">
        <f t="shared" si="31"/>
        <v>3336101.5999999996</v>
      </c>
      <c r="O78" s="932">
        <f t="shared" si="53"/>
        <v>1</v>
      </c>
      <c r="P78" s="900">
        <f t="shared" si="32"/>
        <v>1</v>
      </c>
      <c r="Q78" s="901">
        <f t="shared" si="33"/>
        <v>4.01</v>
      </c>
      <c r="R78" s="891"/>
      <c r="S78" s="892">
        <f t="shared" si="34"/>
        <v>4.01</v>
      </c>
      <c r="T78" s="893">
        <v>66140</v>
      </c>
      <c r="U78" s="935"/>
      <c r="V78" s="935"/>
      <c r="W78" s="902" t="str">
        <f t="shared" si="35"/>
        <v>Գ-2</v>
      </c>
      <c r="X78" s="893">
        <f t="shared" si="36"/>
        <v>265221.39999999997</v>
      </c>
      <c r="Y78" s="897">
        <f t="shared" si="37"/>
        <v>265221.39999999997</v>
      </c>
      <c r="Z78" s="903">
        <f t="shared" si="38"/>
        <v>3447878.1999999997</v>
      </c>
      <c r="AA78" s="899">
        <f t="shared" si="54"/>
        <v>1</v>
      </c>
      <c r="AB78" s="900">
        <f t="shared" si="39"/>
        <v>2</v>
      </c>
      <c r="AC78" s="901">
        <f t="shared" si="40"/>
        <v>4.1399999999999997</v>
      </c>
      <c r="AD78" s="891"/>
      <c r="AE78" s="892">
        <f t="shared" si="41"/>
        <v>4.1399999999999997</v>
      </c>
      <c r="AF78" s="893">
        <v>66140</v>
      </c>
      <c r="AG78" s="935"/>
      <c r="AH78" s="935"/>
      <c r="AI78" s="902" t="str">
        <f t="shared" si="42"/>
        <v>Գ-2</v>
      </c>
      <c r="AJ78" s="893">
        <f t="shared" si="43"/>
        <v>273819.59999999998</v>
      </c>
      <c r="AK78" s="897">
        <f t="shared" si="44"/>
        <v>273819.59999999998</v>
      </c>
      <c r="AL78" s="903">
        <f t="shared" si="45"/>
        <v>3559654.8</v>
      </c>
      <c r="AM78" s="899">
        <f t="shared" si="55"/>
        <v>1</v>
      </c>
      <c r="AN78" s="900">
        <f t="shared" si="46"/>
        <v>3</v>
      </c>
      <c r="AO78" s="901">
        <f t="shared" si="47"/>
        <v>4.2699999999999996</v>
      </c>
      <c r="AP78" s="891"/>
      <c r="AQ78" s="892">
        <f t="shared" si="48"/>
        <v>4.2699999999999996</v>
      </c>
      <c r="AR78" s="893">
        <v>66140</v>
      </c>
      <c r="AS78" s="935"/>
      <c r="AT78" s="935"/>
      <c r="AU78" s="902" t="str">
        <f t="shared" si="49"/>
        <v>Գ-2</v>
      </c>
      <c r="AV78" s="893">
        <f t="shared" si="50"/>
        <v>282417.8</v>
      </c>
      <c r="AW78" s="897">
        <f t="shared" si="51"/>
        <v>282417.8</v>
      </c>
      <c r="AX78" s="903">
        <f t="shared" si="52"/>
        <v>3671431.4</v>
      </c>
    </row>
    <row r="79" spans="2:50" s="872" customFormat="1" ht="40.5" customHeight="1">
      <c r="B79" s="890">
        <v>58</v>
      </c>
      <c r="C79" s="715" t="s">
        <v>2443</v>
      </c>
      <c r="D79" s="712" t="s">
        <v>2038</v>
      </c>
      <c r="E79" s="933">
        <v>1</v>
      </c>
      <c r="F79" s="934">
        <v>15</v>
      </c>
      <c r="G79" s="901">
        <f t="shared" si="28"/>
        <v>4.13</v>
      </c>
      <c r="H79" s="939">
        <v>66140</v>
      </c>
      <c r="I79" s="939">
        <f>G79*H79*0.05</f>
        <v>13657.910000000002</v>
      </c>
      <c r="J79" s="935"/>
      <c r="K79" s="902" t="s">
        <v>533</v>
      </c>
      <c r="L79" s="936">
        <f t="shared" si="29"/>
        <v>273158.2</v>
      </c>
      <c r="M79" s="937">
        <f t="shared" si="30"/>
        <v>286816.11</v>
      </c>
      <c r="N79" s="1008">
        <f t="shared" si="31"/>
        <v>3728609.4299999997</v>
      </c>
      <c r="O79" s="932">
        <f t="shared" si="53"/>
        <v>1</v>
      </c>
      <c r="P79" s="900">
        <f t="shared" si="32"/>
        <v>16</v>
      </c>
      <c r="Q79" s="901">
        <f t="shared" si="33"/>
        <v>4.2699999999999996</v>
      </c>
      <c r="R79" s="891"/>
      <c r="S79" s="892">
        <f t="shared" si="34"/>
        <v>4.2699999999999996</v>
      </c>
      <c r="T79" s="893">
        <v>66140</v>
      </c>
      <c r="U79" s="939">
        <f>S79*T79*0.05</f>
        <v>14120.89</v>
      </c>
      <c r="V79" s="935"/>
      <c r="W79" s="902" t="str">
        <f t="shared" si="35"/>
        <v>Գ-3</v>
      </c>
      <c r="X79" s="893">
        <f t="shared" si="36"/>
        <v>282417.8</v>
      </c>
      <c r="Y79" s="897">
        <f t="shared" si="37"/>
        <v>296538.69</v>
      </c>
      <c r="Z79" s="903">
        <f t="shared" si="38"/>
        <v>3855002.97</v>
      </c>
      <c r="AA79" s="899">
        <f t="shared" si="54"/>
        <v>1</v>
      </c>
      <c r="AB79" s="900">
        <f t="shared" si="39"/>
        <v>17</v>
      </c>
      <c r="AC79" s="901">
        <f t="shared" si="40"/>
        <v>4.2699999999999996</v>
      </c>
      <c r="AD79" s="891"/>
      <c r="AE79" s="892">
        <f t="shared" si="41"/>
        <v>4.2699999999999996</v>
      </c>
      <c r="AF79" s="893">
        <v>66140</v>
      </c>
      <c r="AG79" s="939">
        <f>AE79*AF79*0.05</f>
        <v>14120.89</v>
      </c>
      <c r="AH79" s="935"/>
      <c r="AI79" s="902" t="str">
        <f t="shared" si="42"/>
        <v>Գ-3</v>
      </c>
      <c r="AJ79" s="893">
        <f t="shared" si="43"/>
        <v>282417.8</v>
      </c>
      <c r="AK79" s="897">
        <f t="shared" si="44"/>
        <v>296538.69</v>
      </c>
      <c r="AL79" s="903">
        <f t="shared" si="45"/>
        <v>3855002.97</v>
      </c>
      <c r="AM79" s="899">
        <f t="shared" si="55"/>
        <v>1</v>
      </c>
      <c r="AN79" s="900">
        <f t="shared" si="46"/>
        <v>18</v>
      </c>
      <c r="AO79" s="901">
        <f t="shared" si="47"/>
        <v>4.2699999999999996</v>
      </c>
      <c r="AP79" s="891"/>
      <c r="AQ79" s="892">
        <f t="shared" si="48"/>
        <v>4.2699999999999996</v>
      </c>
      <c r="AR79" s="893">
        <v>66140</v>
      </c>
      <c r="AS79" s="939">
        <f>AQ79*AR79*0.05</f>
        <v>14120.89</v>
      </c>
      <c r="AT79" s="935"/>
      <c r="AU79" s="902" t="str">
        <f t="shared" si="49"/>
        <v>Գ-3</v>
      </c>
      <c r="AV79" s="893">
        <f t="shared" si="50"/>
        <v>282417.8</v>
      </c>
      <c r="AW79" s="897">
        <f t="shared" si="51"/>
        <v>296538.69</v>
      </c>
      <c r="AX79" s="903">
        <f t="shared" si="52"/>
        <v>3855002.97</v>
      </c>
    </row>
    <row r="80" spans="2:50" s="872" customFormat="1" ht="27" customHeight="1">
      <c r="B80" s="890">
        <v>59</v>
      </c>
      <c r="C80" s="715" t="s">
        <v>1508</v>
      </c>
      <c r="D80" s="712" t="s">
        <v>2038</v>
      </c>
      <c r="E80" s="933">
        <v>1</v>
      </c>
      <c r="F80" s="934">
        <v>2</v>
      </c>
      <c r="G80" s="901">
        <f t="shared" si="28"/>
        <v>3.42</v>
      </c>
      <c r="H80" s="935">
        <v>66140</v>
      </c>
      <c r="I80" s="935"/>
      <c r="J80" s="935"/>
      <c r="K80" s="902" t="s">
        <v>533</v>
      </c>
      <c r="L80" s="936">
        <f t="shared" si="29"/>
        <v>226198.8</v>
      </c>
      <c r="M80" s="937">
        <f t="shared" si="30"/>
        <v>226198.8</v>
      </c>
      <c r="N80" s="1008">
        <f t="shared" si="31"/>
        <v>2940584.4</v>
      </c>
      <c r="O80" s="932">
        <f t="shared" si="53"/>
        <v>1</v>
      </c>
      <c r="P80" s="900">
        <f t="shared" si="32"/>
        <v>3</v>
      </c>
      <c r="Q80" s="901">
        <f t="shared" si="33"/>
        <v>3.53</v>
      </c>
      <c r="R80" s="891"/>
      <c r="S80" s="892">
        <f t="shared" si="34"/>
        <v>3.53</v>
      </c>
      <c r="T80" s="893">
        <v>66140</v>
      </c>
      <c r="U80" s="935"/>
      <c r="V80" s="935"/>
      <c r="W80" s="902" t="str">
        <f t="shared" si="35"/>
        <v>Գ-3</v>
      </c>
      <c r="X80" s="893">
        <f t="shared" si="36"/>
        <v>233474.19999999998</v>
      </c>
      <c r="Y80" s="897">
        <f t="shared" si="37"/>
        <v>233474.19999999998</v>
      </c>
      <c r="Z80" s="903">
        <f t="shared" si="38"/>
        <v>3035164.5999999996</v>
      </c>
      <c r="AA80" s="899">
        <f t="shared" si="54"/>
        <v>1</v>
      </c>
      <c r="AB80" s="900">
        <f t="shared" si="39"/>
        <v>4</v>
      </c>
      <c r="AC80" s="901">
        <f t="shared" si="40"/>
        <v>3.64</v>
      </c>
      <c r="AD80" s="891"/>
      <c r="AE80" s="892">
        <f t="shared" si="41"/>
        <v>3.64</v>
      </c>
      <c r="AF80" s="893">
        <v>66140</v>
      </c>
      <c r="AG80" s="935"/>
      <c r="AH80" s="935"/>
      <c r="AI80" s="902" t="str">
        <f t="shared" si="42"/>
        <v>Գ-3</v>
      </c>
      <c r="AJ80" s="893">
        <f t="shared" si="43"/>
        <v>240749.6</v>
      </c>
      <c r="AK80" s="897">
        <f t="shared" si="44"/>
        <v>240749.6</v>
      </c>
      <c r="AL80" s="903">
        <f t="shared" si="45"/>
        <v>3129744.8000000003</v>
      </c>
      <c r="AM80" s="899">
        <f t="shared" si="55"/>
        <v>1</v>
      </c>
      <c r="AN80" s="900">
        <f t="shared" si="46"/>
        <v>5</v>
      </c>
      <c r="AO80" s="901">
        <f t="shared" si="47"/>
        <v>3.64</v>
      </c>
      <c r="AP80" s="891"/>
      <c r="AQ80" s="892">
        <f t="shared" si="48"/>
        <v>3.64</v>
      </c>
      <c r="AR80" s="893">
        <v>66140</v>
      </c>
      <c r="AS80" s="935"/>
      <c r="AT80" s="935"/>
      <c r="AU80" s="902" t="str">
        <f t="shared" si="49"/>
        <v>Գ-3</v>
      </c>
      <c r="AV80" s="893">
        <f t="shared" si="50"/>
        <v>240749.6</v>
      </c>
      <c r="AW80" s="897">
        <f t="shared" si="51"/>
        <v>240749.6</v>
      </c>
      <c r="AX80" s="903">
        <f t="shared" si="52"/>
        <v>3129744.8000000003</v>
      </c>
    </row>
    <row r="81" spans="2:50" s="872" customFormat="1" ht="40.5" customHeight="1">
      <c r="B81" s="890">
        <v>60</v>
      </c>
      <c r="C81" s="715" t="s">
        <v>1509</v>
      </c>
      <c r="D81" s="712" t="s">
        <v>2039</v>
      </c>
      <c r="E81" s="933">
        <v>1</v>
      </c>
      <c r="F81" s="934">
        <v>19</v>
      </c>
      <c r="G81" s="901">
        <f t="shared" si="28"/>
        <v>2.2799999999999998</v>
      </c>
      <c r="H81" s="935">
        <v>66140</v>
      </c>
      <c r="I81" s="939">
        <f>G81*H81*0.05</f>
        <v>7539.9599999999991</v>
      </c>
      <c r="J81" s="935"/>
      <c r="K81" s="902" t="s">
        <v>98</v>
      </c>
      <c r="L81" s="936">
        <f t="shared" si="29"/>
        <v>150799.19999999998</v>
      </c>
      <c r="M81" s="937">
        <f t="shared" si="30"/>
        <v>158339.15999999997</v>
      </c>
      <c r="N81" s="1008">
        <f t="shared" si="31"/>
        <v>2058409.0799999996</v>
      </c>
      <c r="O81" s="932">
        <f t="shared" si="53"/>
        <v>1</v>
      </c>
      <c r="P81" s="900">
        <f t="shared" si="32"/>
        <v>20</v>
      </c>
      <c r="Q81" s="901">
        <f t="shared" si="33"/>
        <v>2.2799999999999998</v>
      </c>
      <c r="R81" s="891"/>
      <c r="S81" s="892">
        <f t="shared" si="34"/>
        <v>2.2799999999999998</v>
      </c>
      <c r="T81" s="893">
        <v>66140</v>
      </c>
      <c r="U81" s="939">
        <f>S81*T81*0.05</f>
        <v>7539.9599999999991</v>
      </c>
      <c r="V81" s="935"/>
      <c r="W81" s="902" t="str">
        <f t="shared" si="35"/>
        <v>Կ-1</v>
      </c>
      <c r="X81" s="893">
        <f t="shared" si="36"/>
        <v>150799.19999999998</v>
      </c>
      <c r="Y81" s="897">
        <f t="shared" si="37"/>
        <v>158339.15999999997</v>
      </c>
      <c r="Z81" s="903">
        <f t="shared" si="38"/>
        <v>2058409.0799999996</v>
      </c>
      <c r="AA81" s="899">
        <f t="shared" si="54"/>
        <v>1</v>
      </c>
      <c r="AB81" s="900">
        <f t="shared" si="39"/>
        <v>21</v>
      </c>
      <c r="AC81" s="901">
        <f t="shared" si="40"/>
        <v>2.2799999999999998</v>
      </c>
      <c r="AD81" s="891"/>
      <c r="AE81" s="892">
        <f t="shared" si="41"/>
        <v>2.2799999999999998</v>
      </c>
      <c r="AF81" s="893">
        <v>66140</v>
      </c>
      <c r="AG81" s="939">
        <f>AE81*AF81*0.05</f>
        <v>7539.9599999999991</v>
      </c>
      <c r="AH81" s="935"/>
      <c r="AI81" s="902" t="str">
        <f t="shared" si="42"/>
        <v>Կ-1</v>
      </c>
      <c r="AJ81" s="893">
        <f t="shared" si="43"/>
        <v>150799.19999999998</v>
      </c>
      <c r="AK81" s="897">
        <f t="shared" si="44"/>
        <v>158339.15999999997</v>
      </c>
      <c r="AL81" s="903">
        <f t="shared" si="45"/>
        <v>2058409.0799999996</v>
      </c>
      <c r="AM81" s="899">
        <f t="shared" si="55"/>
        <v>1</v>
      </c>
      <c r="AN81" s="900">
        <f t="shared" si="46"/>
        <v>22</v>
      </c>
      <c r="AO81" s="901">
        <f t="shared" si="47"/>
        <v>2.2799999999999998</v>
      </c>
      <c r="AP81" s="891"/>
      <c r="AQ81" s="892">
        <f t="shared" si="48"/>
        <v>2.2799999999999998</v>
      </c>
      <c r="AR81" s="893">
        <v>66140</v>
      </c>
      <c r="AS81" s="939">
        <f>AQ81*AR81*0.05</f>
        <v>7539.9599999999991</v>
      </c>
      <c r="AT81" s="935"/>
      <c r="AU81" s="902" t="str">
        <f t="shared" si="49"/>
        <v>Կ-1</v>
      </c>
      <c r="AV81" s="893">
        <f t="shared" si="50"/>
        <v>150799.19999999998</v>
      </c>
      <c r="AW81" s="897">
        <f t="shared" si="51"/>
        <v>158339.15999999997</v>
      </c>
      <c r="AX81" s="903">
        <f t="shared" si="52"/>
        <v>2058409.0799999996</v>
      </c>
    </row>
    <row r="82" spans="2:50" s="872" customFormat="1" ht="40.5" customHeight="1">
      <c r="B82" s="890">
        <v>61</v>
      </c>
      <c r="C82" s="1182" t="s">
        <v>70</v>
      </c>
      <c r="D82" s="1183" t="s">
        <v>1510</v>
      </c>
      <c r="E82" s="1184">
        <v>1</v>
      </c>
      <c r="F82" s="1185">
        <v>0</v>
      </c>
      <c r="G82" s="1186">
        <f t="shared" si="28"/>
        <v>4.7</v>
      </c>
      <c r="H82" s="935">
        <v>66140</v>
      </c>
      <c r="I82" s="935"/>
      <c r="J82" s="935"/>
      <c r="K82" s="902" t="s">
        <v>94</v>
      </c>
      <c r="L82" s="936">
        <f t="shared" si="29"/>
        <v>310858</v>
      </c>
      <c r="M82" s="937">
        <f t="shared" si="30"/>
        <v>310858</v>
      </c>
      <c r="N82" s="1008">
        <f t="shared" si="31"/>
        <v>4041154</v>
      </c>
      <c r="O82" s="932">
        <f t="shared" si="53"/>
        <v>1</v>
      </c>
      <c r="P82" s="900">
        <f t="shared" si="32"/>
        <v>1</v>
      </c>
      <c r="Q82" s="901">
        <f t="shared" si="33"/>
        <v>4.8600000000000003</v>
      </c>
      <c r="R82" s="891"/>
      <c r="S82" s="892">
        <f t="shared" si="34"/>
        <v>4.8600000000000003</v>
      </c>
      <c r="T82" s="893">
        <v>66140</v>
      </c>
      <c r="U82" s="935"/>
      <c r="V82" s="935"/>
      <c r="W82" s="902" t="str">
        <f t="shared" si="35"/>
        <v>Գ-1</v>
      </c>
      <c r="X82" s="893">
        <f t="shared" si="36"/>
        <v>321440.40000000002</v>
      </c>
      <c r="Y82" s="897">
        <f t="shared" si="37"/>
        <v>321440.40000000002</v>
      </c>
      <c r="Z82" s="903">
        <f t="shared" si="38"/>
        <v>4178725.2</v>
      </c>
      <c r="AA82" s="899">
        <f t="shared" si="54"/>
        <v>1</v>
      </c>
      <c r="AB82" s="900">
        <f t="shared" si="39"/>
        <v>2</v>
      </c>
      <c r="AC82" s="901">
        <f t="shared" si="40"/>
        <v>5.01</v>
      </c>
      <c r="AD82" s="891"/>
      <c r="AE82" s="892">
        <f t="shared" si="41"/>
        <v>5.01</v>
      </c>
      <c r="AF82" s="893">
        <v>66140</v>
      </c>
      <c r="AG82" s="935"/>
      <c r="AH82" s="935"/>
      <c r="AI82" s="902" t="str">
        <f t="shared" si="42"/>
        <v>Գ-1</v>
      </c>
      <c r="AJ82" s="893">
        <f t="shared" si="43"/>
        <v>331361.39999999997</v>
      </c>
      <c r="AK82" s="897">
        <f t="shared" si="44"/>
        <v>331361.39999999997</v>
      </c>
      <c r="AL82" s="903">
        <f t="shared" si="45"/>
        <v>4307698.1999999993</v>
      </c>
      <c r="AM82" s="899">
        <f t="shared" si="55"/>
        <v>1</v>
      </c>
      <c r="AN82" s="900">
        <f t="shared" si="46"/>
        <v>3</v>
      </c>
      <c r="AO82" s="901">
        <f t="shared" si="47"/>
        <v>5.18</v>
      </c>
      <c r="AP82" s="891"/>
      <c r="AQ82" s="892">
        <f t="shared" si="48"/>
        <v>5.18</v>
      </c>
      <c r="AR82" s="893">
        <v>66140</v>
      </c>
      <c r="AS82" s="935"/>
      <c r="AT82" s="935"/>
      <c r="AU82" s="902" t="str">
        <f t="shared" si="49"/>
        <v>Գ-1</v>
      </c>
      <c r="AV82" s="893">
        <f t="shared" si="50"/>
        <v>342605.19999999995</v>
      </c>
      <c r="AW82" s="897">
        <f t="shared" si="51"/>
        <v>342605.19999999995</v>
      </c>
      <c r="AX82" s="903">
        <f t="shared" si="52"/>
        <v>4453867.5999999996</v>
      </c>
    </row>
    <row r="83" spans="2:50" s="872" customFormat="1" ht="40.5" customHeight="1">
      <c r="B83" s="890">
        <v>62</v>
      </c>
      <c r="C83" s="1182" t="s">
        <v>70</v>
      </c>
      <c r="D83" s="1183" t="s">
        <v>2040</v>
      </c>
      <c r="E83" s="1184">
        <v>1</v>
      </c>
      <c r="F83" s="1185">
        <v>0</v>
      </c>
      <c r="G83" s="1186">
        <f t="shared" si="28"/>
        <v>3.88</v>
      </c>
      <c r="H83" s="935">
        <v>66140</v>
      </c>
      <c r="I83" s="935"/>
      <c r="J83" s="935"/>
      <c r="K83" s="902" t="s">
        <v>95</v>
      </c>
      <c r="L83" s="936">
        <f t="shared" si="29"/>
        <v>256623.19999999998</v>
      </c>
      <c r="M83" s="937">
        <f t="shared" si="30"/>
        <v>256623.19999999998</v>
      </c>
      <c r="N83" s="1008">
        <f t="shared" si="31"/>
        <v>3336101.5999999996</v>
      </c>
      <c r="O83" s="932">
        <f t="shared" si="53"/>
        <v>1</v>
      </c>
      <c r="P83" s="900">
        <f t="shared" si="32"/>
        <v>1</v>
      </c>
      <c r="Q83" s="901">
        <f t="shared" si="33"/>
        <v>4.01</v>
      </c>
      <c r="R83" s="891"/>
      <c r="S83" s="892">
        <f t="shared" si="34"/>
        <v>4.01</v>
      </c>
      <c r="T83" s="893">
        <v>66140</v>
      </c>
      <c r="U83" s="935"/>
      <c r="V83" s="935"/>
      <c r="W83" s="902" t="str">
        <f t="shared" si="35"/>
        <v>Գ-2</v>
      </c>
      <c r="X83" s="893">
        <f t="shared" si="36"/>
        <v>265221.39999999997</v>
      </c>
      <c r="Y83" s="897">
        <f t="shared" si="37"/>
        <v>265221.39999999997</v>
      </c>
      <c r="Z83" s="903">
        <f t="shared" si="38"/>
        <v>3447878.1999999997</v>
      </c>
      <c r="AA83" s="899">
        <f t="shared" si="54"/>
        <v>1</v>
      </c>
      <c r="AB83" s="900">
        <f t="shared" si="39"/>
        <v>2</v>
      </c>
      <c r="AC83" s="901">
        <f t="shared" si="40"/>
        <v>4.1399999999999997</v>
      </c>
      <c r="AD83" s="891"/>
      <c r="AE83" s="892">
        <f t="shared" si="41"/>
        <v>4.1399999999999997</v>
      </c>
      <c r="AF83" s="893">
        <v>66140</v>
      </c>
      <c r="AG83" s="935"/>
      <c r="AH83" s="935"/>
      <c r="AI83" s="902" t="str">
        <f t="shared" si="42"/>
        <v>Գ-2</v>
      </c>
      <c r="AJ83" s="893">
        <f t="shared" si="43"/>
        <v>273819.59999999998</v>
      </c>
      <c r="AK83" s="897">
        <f t="shared" si="44"/>
        <v>273819.59999999998</v>
      </c>
      <c r="AL83" s="903">
        <f t="shared" si="45"/>
        <v>3559654.8</v>
      </c>
      <c r="AM83" s="899">
        <f t="shared" si="55"/>
        <v>1</v>
      </c>
      <c r="AN83" s="900">
        <f t="shared" si="46"/>
        <v>3</v>
      </c>
      <c r="AO83" s="901">
        <f t="shared" si="47"/>
        <v>4.2699999999999996</v>
      </c>
      <c r="AP83" s="891"/>
      <c r="AQ83" s="892">
        <f t="shared" si="48"/>
        <v>4.2699999999999996</v>
      </c>
      <c r="AR83" s="893">
        <v>66140</v>
      </c>
      <c r="AS83" s="935"/>
      <c r="AT83" s="935"/>
      <c r="AU83" s="902" t="str">
        <f t="shared" si="49"/>
        <v>Գ-2</v>
      </c>
      <c r="AV83" s="893">
        <f t="shared" si="50"/>
        <v>282417.8</v>
      </c>
      <c r="AW83" s="897">
        <f t="shared" si="51"/>
        <v>282417.8</v>
      </c>
      <c r="AX83" s="903">
        <f t="shared" si="52"/>
        <v>3671431.4</v>
      </c>
    </row>
    <row r="84" spans="2:50" s="872" customFormat="1" ht="54" customHeight="1">
      <c r="B84" s="890">
        <v>63</v>
      </c>
      <c r="C84" s="1182" t="s">
        <v>70</v>
      </c>
      <c r="D84" s="1183" t="s">
        <v>2040</v>
      </c>
      <c r="E84" s="1184">
        <v>1</v>
      </c>
      <c r="F84" s="1185">
        <v>0</v>
      </c>
      <c r="G84" s="1186">
        <f t="shared" si="28"/>
        <v>3.88</v>
      </c>
      <c r="H84" s="935">
        <v>66140</v>
      </c>
      <c r="I84" s="935"/>
      <c r="J84" s="935"/>
      <c r="K84" s="902" t="s">
        <v>95</v>
      </c>
      <c r="L84" s="936">
        <f t="shared" si="29"/>
        <v>256623.19999999998</v>
      </c>
      <c r="M84" s="937">
        <f t="shared" si="30"/>
        <v>256623.19999999998</v>
      </c>
      <c r="N84" s="1008">
        <f t="shared" si="31"/>
        <v>3336101.5999999996</v>
      </c>
      <c r="O84" s="932">
        <f t="shared" si="53"/>
        <v>1</v>
      </c>
      <c r="P84" s="900">
        <f t="shared" si="32"/>
        <v>1</v>
      </c>
      <c r="Q84" s="901">
        <f t="shared" si="33"/>
        <v>4.01</v>
      </c>
      <c r="R84" s="891"/>
      <c r="S84" s="892">
        <f t="shared" si="34"/>
        <v>4.01</v>
      </c>
      <c r="T84" s="893">
        <v>66140</v>
      </c>
      <c r="U84" s="935"/>
      <c r="V84" s="935"/>
      <c r="W84" s="902" t="str">
        <f t="shared" si="35"/>
        <v>Գ-2</v>
      </c>
      <c r="X84" s="893">
        <f t="shared" si="36"/>
        <v>265221.39999999997</v>
      </c>
      <c r="Y84" s="897">
        <f t="shared" si="37"/>
        <v>265221.39999999997</v>
      </c>
      <c r="Z84" s="903">
        <f t="shared" si="38"/>
        <v>3447878.1999999997</v>
      </c>
      <c r="AA84" s="899">
        <f t="shared" si="54"/>
        <v>1</v>
      </c>
      <c r="AB84" s="900">
        <f t="shared" si="39"/>
        <v>2</v>
      </c>
      <c r="AC84" s="901">
        <f t="shared" si="40"/>
        <v>4.1399999999999997</v>
      </c>
      <c r="AD84" s="891"/>
      <c r="AE84" s="892">
        <f t="shared" si="41"/>
        <v>4.1399999999999997</v>
      </c>
      <c r="AF84" s="893">
        <v>66140</v>
      </c>
      <c r="AG84" s="935"/>
      <c r="AH84" s="935"/>
      <c r="AI84" s="902" t="str">
        <f t="shared" si="42"/>
        <v>Գ-2</v>
      </c>
      <c r="AJ84" s="893">
        <f t="shared" si="43"/>
        <v>273819.59999999998</v>
      </c>
      <c r="AK84" s="897">
        <f t="shared" si="44"/>
        <v>273819.59999999998</v>
      </c>
      <c r="AL84" s="903">
        <f t="shared" si="45"/>
        <v>3559654.8</v>
      </c>
      <c r="AM84" s="899">
        <f t="shared" si="55"/>
        <v>1</v>
      </c>
      <c r="AN84" s="900">
        <f t="shared" si="46"/>
        <v>3</v>
      </c>
      <c r="AO84" s="901">
        <f t="shared" si="47"/>
        <v>4.2699999999999996</v>
      </c>
      <c r="AP84" s="891"/>
      <c r="AQ84" s="892">
        <f t="shared" si="48"/>
        <v>4.2699999999999996</v>
      </c>
      <c r="AR84" s="893">
        <v>66140</v>
      </c>
      <c r="AS84" s="935"/>
      <c r="AT84" s="935"/>
      <c r="AU84" s="902" t="str">
        <f t="shared" si="49"/>
        <v>Գ-2</v>
      </c>
      <c r="AV84" s="893">
        <f t="shared" si="50"/>
        <v>282417.8</v>
      </c>
      <c r="AW84" s="897">
        <f t="shared" si="51"/>
        <v>282417.8</v>
      </c>
      <c r="AX84" s="903">
        <f t="shared" si="52"/>
        <v>3671431.4</v>
      </c>
    </row>
    <row r="85" spans="2:50" s="872" customFormat="1" ht="54" customHeight="1">
      <c r="B85" s="890">
        <v>64</v>
      </c>
      <c r="C85" s="1182" t="s">
        <v>70</v>
      </c>
      <c r="D85" s="1183" t="s">
        <v>2041</v>
      </c>
      <c r="E85" s="1184">
        <v>1</v>
      </c>
      <c r="F85" s="1185">
        <v>0</v>
      </c>
      <c r="G85" s="1186">
        <f t="shared" si="28"/>
        <v>3.21</v>
      </c>
      <c r="H85" s="935">
        <v>66140</v>
      </c>
      <c r="I85" s="935"/>
      <c r="J85" s="935"/>
      <c r="K85" s="902" t="s">
        <v>533</v>
      </c>
      <c r="L85" s="936">
        <f t="shared" si="29"/>
        <v>212309.4</v>
      </c>
      <c r="M85" s="937">
        <f t="shared" si="30"/>
        <v>212309.4</v>
      </c>
      <c r="N85" s="1008">
        <f t="shared" si="31"/>
        <v>2760022.1999999997</v>
      </c>
      <c r="O85" s="932">
        <f t="shared" si="53"/>
        <v>1</v>
      </c>
      <c r="P85" s="900">
        <f t="shared" si="32"/>
        <v>1</v>
      </c>
      <c r="Q85" s="901">
        <f t="shared" si="33"/>
        <v>3.31</v>
      </c>
      <c r="R85" s="891"/>
      <c r="S85" s="892">
        <f t="shared" si="34"/>
        <v>3.31</v>
      </c>
      <c r="T85" s="893">
        <v>66140</v>
      </c>
      <c r="U85" s="935"/>
      <c r="V85" s="935"/>
      <c r="W85" s="902" t="str">
        <f t="shared" si="35"/>
        <v>Գ-3</v>
      </c>
      <c r="X85" s="893">
        <f t="shared" si="36"/>
        <v>218923.4</v>
      </c>
      <c r="Y85" s="897">
        <f t="shared" si="37"/>
        <v>218923.4</v>
      </c>
      <c r="Z85" s="903">
        <f t="shared" si="38"/>
        <v>2846004.1999999997</v>
      </c>
      <c r="AA85" s="899">
        <f t="shared" si="54"/>
        <v>1</v>
      </c>
      <c r="AB85" s="900">
        <f t="shared" si="39"/>
        <v>2</v>
      </c>
      <c r="AC85" s="901">
        <f t="shared" si="40"/>
        <v>3.42</v>
      </c>
      <c r="AD85" s="891"/>
      <c r="AE85" s="892">
        <f t="shared" si="41"/>
        <v>3.42</v>
      </c>
      <c r="AF85" s="893">
        <v>66140</v>
      </c>
      <c r="AG85" s="935"/>
      <c r="AH85" s="935"/>
      <c r="AI85" s="902" t="str">
        <f t="shared" si="42"/>
        <v>Գ-3</v>
      </c>
      <c r="AJ85" s="893">
        <f t="shared" si="43"/>
        <v>226198.8</v>
      </c>
      <c r="AK85" s="897">
        <f t="shared" si="44"/>
        <v>226198.8</v>
      </c>
      <c r="AL85" s="903">
        <f t="shared" si="45"/>
        <v>2940584.4</v>
      </c>
      <c r="AM85" s="899">
        <f t="shared" si="55"/>
        <v>1</v>
      </c>
      <c r="AN85" s="900">
        <f t="shared" si="46"/>
        <v>3</v>
      </c>
      <c r="AO85" s="901">
        <f t="shared" si="47"/>
        <v>3.53</v>
      </c>
      <c r="AP85" s="891"/>
      <c r="AQ85" s="892">
        <f t="shared" si="48"/>
        <v>3.53</v>
      </c>
      <c r="AR85" s="893">
        <v>66140</v>
      </c>
      <c r="AS85" s="935"/>
      <c r="AT85" s="935"/>
      <c r="AU85" s="902" t="str">
        <f t="shared" si="49"/>
        <v>Գ-3</v>
      </c>
      <c r="AV85" s="893">
        <f t="shared" si="50"/>
        <v>233474.19999999998</v>
      </c>
      <c r="AW85" s="897">
        <f t="shared" si="51"/>
        <v>233474.19999999998</v>
      </c>
      <c r="AX85" s="903">
        <f t="shared" si="52"/>
        <v>3035164.5999999996</v>
      </c>
    </row>
    <row r="86" spans="2:50" s="872" customFormat="1" ht="50.25" customHeight="1">
      <c r="B86" s="890">
        <v>65</v>
      </c>
      <c r="C86" s="715" t="s">
        <v>1498</v>
      </c>
      <c r="D86" s="712" t="s">
        <v>108</v>
      </c>
      <c r="E86" s="933">
        <v>1</v>
      </c>
      <c r="F86" s="934">
        <v>9</v>
      </c>
      <c r="G86" s="901">
        <f t="shared" ref="G86:G117" si="56">IF(E86&lt;1,0,IF(K86="Բ-1",IF(F86=0,6.94,IF(F86=1,7.17,IF(F86=2,7.41,IF(F86=3,7.66,IF(OR(F86=5,F86=4),7.92,IF(OR(F86=6,F86=7),8.18,IF(OR(F86=8,F86=9),8.46,IF(OR(F86=10,F86=11,F86=12),8.74,IF(OR(F86=13,F86=14,F86=15),9.03,IF(OR(F86=16,F86=17,F86=18),9.33,9.65)))))))))),IF(K86="Բ-2", IF(F86=0,5.71,IF(F86=1,5.89,IF(F86=2,6.09,IF(F86=3,6.29,IF(OR(F86=5,F86=4),6.5,IF(OR(F86=6,F86=7),6.72,IF(OR(F86=8,F86=9),6.94,IF(OR(F86=10,F86=11,F86=12),7.17,IF(OR(F86=13,F86=14,F86=15),7.41,IF(OR(F86=16,F86=17,F86=18),7.65,7.91)))))))))), IF(K86="Գ-1", IF(F86=0,4.7,IF(F86=1,4.86,IF(F86=2,5.01,IF(F86=3,5.18,IF(OR(F86=5,F86=4),5.35,IF(OR(F86=6,F86=7),5.52,IF(OR(F86=8,F86=9),5.71,IF(OR(F86=10,F86=11,F86=12),5.89,IF(OR(F86=13,F86=14,F86=15),6.09,IF(OR(F86=16,F86=17,F86=18),6.29,6.49)))))))))), IF(K86="Գ-2", IF(F86=0,3.88,IF(F86=1,4.01,IF(F86=2,4.14,IF(F86=3,4.27,IF(OR(F86=5,F86=4),4.41,IF(OR(F86=6,F86=7),4.55,IF(OR(F86=8,F86=9),4.7,IF(OR(F86=10,F86=11,F86=12),4.85,IF(OR(F86=13,F86=14,F86=15),5.01,IF(OR(F86=16,F86=17,F86=18),5.17,5.34)))))))))), IF(K86="Գ-3", IF(F86=0,3.21,IF(F86=1,3.31,IF(F86=2,3.42,IF(F86=3,3.53,IF(OR(F86=5,F86=4),3.64,IF(OR(F86=6,F86=7),3.76,IF(OR(F86=8,F86=9),3.88,IF(OR(F86=10,F86=11,F86=12),4.01,IF(OR(F86=13,F86=14,F86=15),4.13,IF(OR(F86=16,F86=17,F86=18),4.27,4.4)))))))))), IF(K86="Ա-1", IF(F86=0,2.66,IF(F86=1,2.75,IF(F86=2,2.83,IF(F86=3,2.92,IF(OR(F86=5,F86=4),3.02,IF(OR(F86=6,F86=7),3.11,IF(OR(F86=8,F86=9),3.21,IF(OR(F86=10,F86=11,F86=12),3.31,IF(OR(F86=13,F86=14,F86=15),3.42,IF(OR(F86=16,F86=17,F86=18),3.53,3.64)))))))))), IF(K86="Ա-2", IF(F86=0,2.28,IF(F86=1,2.35,IF(F86=2,2.43,IF(F86=3,2.5,IF(OR(F86=5,F86=4),2.58,IF(OR(F86=6,F86=7),2.66,IF(OR(F86=8,F86=9),2.75,IF(OR(F86=10,F86=11,F86=12),2.83,IF(OR(F86=13,F86=14,F86=15),2.92,IF(OR(F86=16,F86=17,F86=18),3.01,3.11)))))))))),IF(K86="Ա-3", IF(F86=0,1.96,IF(F86=1,2.02,IF(F86=2,2.08,IF(F86=3,2.15,IF(OR(F86=5,F86=4),2.21,IF(OR(F86=6,F86=7),2.28,IF(OR(F86=8,F86=9),2.35,IF(OR(F86=10,F86=11,F86=12),2.42,IF(OR(F86=13,F86=14,F86=15),2.5,IF(OR(F86=16,F86=17,F86=18),2.58,2.66)))))))))), IF(K86="Կ-1", IF(F86=0,1.68,IF(F86=1,1.73,IF(F86=2,1.79,IF(F86=3,1.84,IF(OR(F86=5,F86=4),1.9,IF(OR(F86=6,F86=7),1.96,IF(OR(F86=8,F86=9),2.02,IF(OR(F86=10,F86=11,F86=12),2.08,IF(OR(F86=13,F86=14,F86=15),2.14,IF(OR(F86=16,F86=17,F86=18),2.21,2.28)))))))))), IF(K86="Կ-2", IF(F86=0,1.45,IF(F86=1,1.49,IF(F86=2,1.54,IF(F86=3,1.59,IF(OR(F86=5,F86=4),1.63,IF(OR(F86=6,F86=7),1.68,IF(OR(F86=8,F86=9),1.73,IF(OR(F86=10,F86=11,F86=12),1.79,IF(OR(F86=13,F86=14,F86=15),1.84,IF(OR(F86=16,F86=17,F86=18),1.9,1.95)))))))))),IF(K86="Կ-3", IF(F86=0,1.25,IF(F86=1,1.29,IF(F86=2,1.33,IF(F86=3,1.37,IF(OR(F86=5,F86=4),1.41,IF(OR(F86=6,F86=7),1.45,IF(OR(F86=8,F86=9),1.49,IF(OR(F86=10,F86=11,F86=12),1.54,IF(OR(F86=13,F86=14,F86=15),1.58,IF(OR(F86=16,F86=17,F86=18),1.63,1.68)))))))))), "Error"))))))))))))</f>
        <v>5.71</v>
      </c>
      <c r="H86" s="935">
        <v>66140</v>
      </c>
      <c r="I86" s="935"/>
      <c r="J86" s="939">
        <f>+G86*H86*0.15</f>
        <v>56648.91</v>
      </c>
      <c r="K86" s="902" t="s">
        <v>94</v>
      </c>
      <c r="L86" s="936">
        <f t="shared" ref="L86:L117" si="57">H86*G86</f>
        <v>377659.4</v>
      </c>
      <c r="M86" s="937">
        <f t="shared" ref="M86:M117" si="58">G86*H86+I86+J86</f>
        <v>434308.31000000006</v>
      </c>
      <c r="N86" s="1008">
        <f t="shared" ref="N86:N117" si="59">+M86*13</f>
        <v>5646008.0300000012</v>
      </c>
      <c r="O86" s="932">
        <v>1</v>
      </c>
      <c r="P86" s="900">
        <f t="shared" ref="P86:P117" si="60">+F86+1</f>
        <v>10</v>
      </c>
      <c r="Q86" s="901">
        <f t="shared" ref="Q86:Q117" si="61">IF(O86&lt;1,0,IF(W86="Բ-1",IF(P86=0,6.94,IF(P86=1,7.17,IF(P86=2,7.41,IF(P86=3,7.66,IF(OR(P86=5,P86=4),7.92,IF(OR(P86=6,P86=7),8.18,IF(OR(P86=8,P86=9),8.46,IF(OR(P86=10,P86=11,P86=12),8.74,IF(OR(P86=13,P86=14,P86=15),9.03,IF(OR(P86=16,P86=17,P86=18),9.33,9.65)))))))))),IF(W86="Բ-2", IF(P86=0,5.71,IF(P86=1,5.89,IF(P86=2,6.09,IF(P86=3,6.29,IF(OR(P86=5,P86=4),6.5,IF(OR(P86=6,P86=7),6.72,IF(OR(P86=8,P86=9),6.94,IF(OR(P86=10,P86=11,P86=12),7.17,IF(OR(P86=13,P86=14,P86=15),7.41,IF(OR(P86=16,P86=17,P86=18),7.65,7.91)))))))))), IF(W86="Գ-1", IF(P86=0,4.7,IF(P86=1,4.86,IF(P86=2,5.01,IF(P86=3,5.18,IF(OR(P86=5,P86=4),5.35,IF(OR(P86=6,P86=7),5.52,IF(OR(P86=8,P86=9),5.71,IF(OR(P86=10,P86=11,P86=12),5.89,IF(OR(P86=13,P86=14,P86=15),6.09,IF(OR(P86=16,P86=17,P86=18),6.29,6.49)))))))))), IF(W86="Գ-2", IF(P86=0,3.88,IF(P86=1,4.01,IF(P86=2,4.14,IF(P86=3,4.27,IF(OR(P86=5,P86=4),4.41,IF(OR(P86=6,P86=7),4.55,IF(OR(P86=8,P86=9),4.7,IF(OR(P86=10,P86=11,P86=12),4.85,IF(OR(P86=13,P86=14,P86=15),5.01,IF(OR(P86=16,P86=17,P86=18),5.17,5.34)))))))))), IF(W86="Գ-3", IF(P86=0,3.21,IF(P86=1,3.31,IF(P86=2,3.42,IF(P86=3,3.53,IF(OR(P86=5,P86=4),3.64,IF(OR(P86=6,P86=7),3.76,IF(OR(P86=8,P86=9),3.88,IF(OR(P86=10,P86=11,P86=12),4.01,IF(OR(P86=13,P86=14,P86=15),4.13,IF(OR(P86=16,P86=17,P86=18),4.27,4.4)))))))))), IF(W86="Ա-1", IF(P86=0,2.66,IF(P86=1,2.75,IF(P86=2,2.83,IF(P86=3,2.92,IF(OR(P86=5,P86=4),3.02,IF(OR(P86=6,P86=7),3.11,IF(OR(P86=8,P86=9),3.21,IF(OR(P86=10,P86=11,P86=12),3.31,IF(OR(P86=13,P86=14,P86=15),3.42,IF(OR(P86=16,P86=17,P86=18),3.53,3.64)))))))))), IF(W86="Ա-2", IF(P86=0,2.28,IF(P86=1,2.35,IF(P86=2,2.43,IF(P86=3,2.5,IF(OR(P86=5,P86=4),2.58,IF(OR(P86=6,P86=7),2.66,IF(OR(P86=8,P86=9),2.75,IF(OR(P86=10,P86=11,P86=12),2.83,IF(OR(P86=13,P86=14,P86=15),2.92,IF(OR(P86=16,P86=17,P86=18),3.01,3.11)))))))))),IF(W86="Ա-3", IF(P86=0,1.96,IF(P86=1,2.02,IF(P86=2,2.08,IF(P86=3,2.15,IF(OR(P86=5,P86=4),2.21,IF(OR(P86=6,P86=7),2.28,IF(OR(P86=8,P86=9),2.35,IF(OR(P86=10,P86=11,P86=12),2.42,IF(OR(P86=13,P86=14,P86=15),2.5,IF(OR(P86=16,P86=17,P86=18),2.58,2.66)))))))))), IF(W86="Կ-1", IF(P86=0,1.68,IF(P86=1,1.73,IF(P86=2,1.79,IF(P86=3,1.84,IF(OR(P86=5,P86=4),1.9,IF(OR(P86=6,P86=7),1.96,IF(OR(P86=8,P86=9),2.02,IF(OR(P86=10,P86=11,P86=12),2.08,IF(OR(P86=13,P86=14,P86=15),2.14,IF(OR(P86=16,P86=17,P86=18),2.21,2.28)))))))))), IF(W86="Կ-2", IF(P86=0,1.45,IF(P86=1,1.49,IF(P86=2,1.54,IF(P86=3,1.59,IF(OR(P86=5,P86=4),1.63,IF(OR(P86=6,P86=7),1.68,IF(OR(P86=8,P86=9),1.73,IF(OR(P86=10,P86=11,P86=12),1.79,IF(OR(P86=13,P86=14,P86=15),1.84,IF(OR(P86=16,P86=17,P86=18),1.9,1.95)))))))))),IF(W86="Կ-3", IF(P86=0,1.25,IF(P86=1,1.29,IF(P86=2,1.33,IF(P86=3,1.37,IF(OR(P86=5,P86=4),1.41,IF(OR(P86=6,P86=7),1.45,IF(OR(P86=8,P86=9),1.49,IF(OR(P86=10,P86=11,P86=12),1.54,IF(OR(P86=13,P86=14,P86=15),1.58,IF(OR(P86=16,P86=17,P86=18),1.63,1.68)))))))))), "Error"))))))))))))</f>
        <v>5.89</v>
      </c>
      <c r="R86" s="900"/>
      <c r="S86" s="940">
        <f t="shared" ref="S86:S117" si="62">+Q86+Q86*R86</f>
        <v>5.89</v>
      </c>
      <c r="T86" s="893">
        <v>66140</v>
      </c>
      <c r="U86" s="935"/>
      <c r="V86" s="939">
        <f>+S86*T86*0.15</f>
        <v>58434.689999999995</v>
      </c>
      <c r="W86" s="902" t="str">
        <f t="shared" ref="W86:W117" si="63">+K86</f>
        <v>Գ-1</v>
      </c>
      <c r="X86" s="893">
        <f t="shared" ref="X86:X117" si="64">T86*S86</f>
        <v>389564.6</v>
      </c>
      <c r="Y86" s="897">
        <f t="shared" ref="Y86:Y117" si="65">S86*T86+U86+V86</f>
        <v>447999.29</v>
      </c>
      <c r="Z86" s="903">
        <f t="shared" ref="Z86:Z117" si="66">+Y86*13</f>
        <v>5823990.7699999996</v>
      </c>
      <c r="AA86" s="899">
        <v>1</v>
      </c>
      <c r="AB86" s="900">
        <f t="shared" ref="AB86:AB117" si="67">+P86+1</f>
        <v>11</v>
      </c>
      <c r="AC86" s="901">
        <f t="shared" ref="AC86:AC117" si="68">IF(AA86&lt;1,0,IF(AI86="Բ-1",IF(AB86=0,6.94,IF(AB86=1,7.17,IF(AB86=2,7.41,IF(AB86=3,7.66,IF(OR(AB86=5,AB86=4),7.92,IF(OR(AB86=6,AB86=7),8.18,IF(OR(AB86=8,AB86=9),8.46,IF(OR(AB86=10,AB86=11,AB86=12),8.74,IF(OR(AB86=13,AB86=14,AB86=15),9.03,IF(OR(AB86=16,AB86=17,AB86=18),9.33,9.65)))))))))),IF(AI86="Բ-2", IF(AB86=0,5.71,IF(AB86=1,5.89,IF(AB86=2,6.09,IF(AB86=3,6.29,IF(OR(AB86=5,AB86=4),6.5,IF(OR(AB86=6,AB86=7),6.72,IF(OR(AB86=8,AB86=9),6.94,IF(OR(AB86=10,AB86=11,AB86=12),7.17,IF(OR(AB86=13,AB86=14,AB86=15),7.41,IF(OR(AB86=16,AB86=17,AB86=18),7.65,7.91)))))))))), IF(AI86="Գ-1", IF(AB86=0,4.7,IF(AB86=1,4.86,IF(AB86=2,5.01,IF(AB86=3,5.18,IF(OR(AB86=5,AB86=4),5.35,IF(OR(AB86=6,AB86=7),5.52,IF(OR(AB86=8,AB86=9),5.71,IF(OR(AB86=10,AB86=11,AB86=12),5.89,IF(OR(AB86=13,AB86=14,AB86=15),6.09,IF(OR(AB86=16,AB86=17,AB86=18),6.29,6.49)))))))))), IF(AI86="Գ-2", IF(AB86=0,3.88,IF(AB86=1,4.01,IF(AB86=2,4.14,IF(AB86=3,4.27,IF(OR(AB86=5,AB86=4),4.41,IF(OR(AB86=6,AB86=7),4.55,IF(OR(AB86=8,AB86=9),4.7,IF(OR(AB86=10,AB86=11,AB86=12),4.85,IF(OR(AB86=13,AB86=14,AB86=15),5.01,IF(OR(AB86=16,AB86=17,AB86=18),5.17,5.34)))))))))), IF(AI86="Գ-3", IF(AB86=0,3.21,IF(AB86=1,3.31,IF(AB86=2,3.42,IF(AB86=3,3.53,IF(OR(AB86=5,AB86=4),3.64,IF(OR(AB86=6,AB86=7),3.76,IF(OR(AB86=8,AB86=9),3.88,IF(OR(AB86=10,AB86=11,AB86=12),4.01,IF(OR(AB86=13,AB86=14,AB86=15),4.13,IF(OR(AB86=16,AB86=17,AB86=18),4.27,4.4)))))))))), IF(AI86="Ա-1", IF(AB86=0,2.66,IF(AB86=1,2.75,IF(AB86=2,2.83,IF(AB86=3,2.92,IF(OR(AB86=5,AB86=4),3.02,IF(OR(AB86=6,AB86=7),3.11,IF(OR(AB86=8,AB86=9),3.21,IF(OR(AB86=10,AB86=11,AB86=12),3.31,IF(OR(AB86=13,AB86=14,AB86=15),3.42,IF(OR(AB86=16,AB86=17,AB86=18),3.53,3.64)))))))))), IF(AI86="Ա-2", IF(AB86=0,2.28,IF(AB86=1,2.35,IF(AB86=2,2.43,IF(AB86=3,2.5,IF(OR(AB86=5,AB86=4),2.58,IF(OR(AB86=6,AB86=7),2.66,IF(OR(AB86=8,AB86=9),2.75,IF(OR(AB86=10,AB86=11,AB86=12),2.83,IF(OR(AB86=13,AB86=14,AB86=15),2.92,IF(OR(AB86=16,AB86=17,AB86=18),3.01,3.11)))))))))),IF(AI86="Ա-3", IF(AB86=0,1.96,IF(AB86=1,2.02,IF(AB86=2,2.08,IF(AB86=3,2.15,IF(OR(AB86=5,AB86=4),2.21,IF(OR(AB86=6,AB86=7),2.28,IF(OR(AB86=8,AB86=9),2.35,IF(OR(AB86=10,AB86=11,AB86=12),2.42,IF(OR(AB86=13,AB86=14,AB86=15),2.5,IF(OR(AB86=16,AB86=17,AB86=18),2.58,2.66)))))))))), IF(AI86="Կ-1", IF(AB86=0,1.68,IF(AB86=1,1.73,IF(AB86=2,1.79,IF(AB86=3,1.84,IF(OR(AB86=5,AB86=4),1.9,IF(OR(AB86=6,AB86=7),1.96,IF(OR(AB86=8,AB86=9),2.02,IF(OR(AB86=10,AB86=11,AB86=12),2.08,IF(OR(AB86=13,AB86=14,AB86=15),2.14,IF(OR(AB86=16,AB86=17,AB86=18),2.21,2.28)))))))))), IF(AI86="Կ-2", IF(AB86=0,1.45,IF(AB86=1,1.49,IF(AB86=2,1.54,IF(AB86=3,1.59,IF(OR(AB86=5,AB86=4),1.63,IF(OR(AB86=6,AB86=7),1.68,IF(OR(AB86=8,AB86=9),1.73,IF(OR(AB86=10,AB86=11,AB86=12),1.79,IF(OR(AB86=13,AB86=14,AB86=15),1.84,IF(OR(AB86=16,AB86=17,AB86=18),1.9,1.95)))))))))),IF(AI86="Կ-3", IF(AB86=0,1.25,IF(AB86=1,1.29,IF(AB86=2,1.33,IF(AB86=3,1.37,IF(OR(AB86=5,AB86=4),1.41,IF(OR(AB86=6,AB86=7),1.45,IF(OR(AB86=8,AB86=9),1.49,IF(OR(AB86=10,AB86=11,AB86=12),1.54,IF(OR(AB86=13,AB86=14,AB86=15),1.58,IF(OR(AB86=16,AB86=17,AB86=18),1.63,1.68)))))))))), "Error"))))))))))))</f>
        <v>5.89</v>
      </c>
      <c r="AD86" s="900"/>
      <c r="AE86" s="940">
        <f t="shared" ref="AE86:AE117" si="69">+AC86+AC86*AD86</f>
        <v>5.89</v>
      </c>
      <c r="AF86" s="893">
        <v>66140</v>
      </c>
      <c r="AG86" s="935"/>
      <c r="AH86" s="939">
        <f>+AE86*AF86*0.15</f>
        <v>58434.689999999995</v>
      </c>
      <c r="AI86" s="902" t="str">
        <f t="shared" ref="AI86:AI117" si="70">+W86</f>
        <v>Գ-1</v>
      </c>
      <c r="AJ86" s="893">
        <f t="shared" ref="AJ86:AJ117" si="71">AF86*AE86</f>
        <v>389564.6</v>
      </c>
      <c r="AK86" s="897">
        <f t="shared" ref="AK86:AK117" si="72">AE86*AF86+AG86+AH86</f>
        <v>447999.29</v>
      </c>
      <c r="AL86" s="903">
        <f t="shared" ref="AL86:AL117" si="73">+AK86*13</f>
        <v>5823990.7699999996</v>
      </c>
      <c r="AM86" s="899">
        <v>1</v>
      </c>
      <c r="AN86" s="900">
        <f t="shared" ref="AN86:AN117" si="74">+AB86+1</f>
        <v>12</v>
      </c>
      <c r="AO86" s="901">
        <f t="shared" ref="AO86:AO117" si="75">IF(AM86&lt;1,0,IF(AU86="Բ-1",IF(AN86=0,6.94,IF(AN86=1,7.17,IF(AN86=2,7.41,IF(AN86=3,7.66,IF(OR(AN86=5,AN86=4),7.92,IF(OR(AN86=6,AN86=7),8.18,IF(OR(AN86=8,AN86=9),8.46,IF(OR(AN86=10,AN86=11,AN86=12),8.74,IF(OR(AN86=13,AN86=14,AN86=15),9.03,IF(OR(AN86=16,AN86=17,AN86=18),9.33,9.65)))))))))),IF(AU86="Բ-2", IF(AN86=0,5.71,IF(AN86=1,5.89,IF(AN86=2,6.09,IF(AN86=3,6.29,IF(OR(AN86=5,AN86=4),6.5,IF(OR(AN86=6,AN86=7),6.72,IF(OR(AN86=8,AN86=9),6.94,IF(OR(AN86=10,AN86=11,AN86=12),7.17,IF(OR(AN86=13,AN86=14,AN86=15),7.41,IF(OR(AN86=16,AN86=17,AN86=18),7.65,7.91)))))))))), IF(AU86="Գ-1", IF(AN86=0,4.7,IF(AN86=1,4.86,IF(AN86=2,5.01,IF(AN86=3,5.18,IF(OR(AN86=5,AN86=4),5.35,IF(OR(AN86=6,AN86=7),5.52,IF(OR(AN86=8,AN86=9),5.71,IF(OR(AN86=10,AN86=11,AN86=12),5.89,IF(OR(AN86=13,AN86=14,AN86=15),6.09,IF(OR(AN86=16,AN86=17,AN86=18),6.29,6.49)))))))))), IF(AU86="Գ-2", IF(AN86=0,3.88,IF(AN86=1,4.01,IF(AN86=2,4.14,IF(AN86=3,4.27,IF(OR(AN86=5,AN86=4),4.41,IF(OR(AN86=6,AN86=7),4.55,IF(OR(AN86=8,AN86=9),4.7,IF(OR(AN86=10,AN86=11,AN86=12),4.85,IF(OR(AN86=13,AN86=14,AN86=15),5.01,IF(OR(AN86=16,AN86=17,AN86=18),5.17,5.34)))))))))), IF(AU86="Գ-3", IF(AN86=0,3.21,IF(AN86=1,3.31,IF(AN86=2,3.42,IF(AN86=3,3.53,IF(OR(AN86=5,AN86=4),3.64,IF(OR(AN86=6,AN86=7),3.76,IF(OR(AN86=8,AN86=9),3.88,IF(OR(AN86=10,AN86=11,AN86=12),4.01,IF(OR(AN86=13,AN86=14,AN86=15),4.13,IF(OR(AN86=16,AN86=17,AN86=18),4.27,4.4)))))))))), IF(AU86="Ա-1", IF(AN86=0,2.66,IF(AN86=1,2.75,IF(AN86=2,2.83,IF(AN86=3,2.92,IF(OR(AN86=5,AN86=4),3.02,IF(OR(AN86=6,AN86=7),3.11,IF(OR(AN86=8,AN86=9),3.21,IF(OR(AN86=10,AN86=11,AN86=12),3.31,IF(OR(AN86=13,AN86=14,AN86=15),3.42,IF(OR(AN86=16,AN86=17,AN86=18),3.53,3.64)))))))))), IF(AU86="Ա-2", IF(AN86=0,2.28,IF(AN86=1,2.35,IF(AN86=2,2.43,IF(AN86=3,2.5,IF(OR(AN86=5,AN86=4),2.58,IF(OR(AN86=6,AN86=7),2.66,IF(OR(AN86=8,AN86=9),2.75,IF(OR(AN86=10,AN86=11,AN86=12),2.83,IF(OR(AN86=13,AN86=14,AN86=15),2.92,IF(OR(AN86=16,AN86=17,AN86=18),3.01,3.11)))))))))),IF(AU86="Ա-3", IF(AN86=0,1.96,IF(AN86=1,2.02,IF(AN86=2,2.08,IF(AN86=3,2.15,IF(OR(AN86=5,AN86=4),2.21,IF(OR(AN86=6,AN86=7),2.28,IF(OR(AN86=8,AN86=9),2.35,IF(OR(AN86=10,AN86=11,AN86=12),2.42,IF(OR(AN86=13,AN86=14,AN86=15),2.5,IF(OR(AN86=16,AN86=17,AN86=18),2.58,2.66)))))))))), IF(AU86="Կ-1", IF(AN86=0,1.68,IF(AN86=1,1.73,IF(AN86=2,1.79,IF(AN86=3,1.84,IF(OR(AN86=5,AN86=4),1.9,IF(OR(AN86=6,AN86=7),1.96,IF(OR(AN86=8,AN86=9),2.02,IF(OR(AN86=10,AN86=11,AN86=12),2.08,IF(OR(AN86=13,AN86=14,AN86=15),2.14,IF(OR(AN86=16,AN86=17,AN86=18),2.21,2.28)))))))))), IF(AU86="Կ-2", IF(AN86=0,1.45,IF(AN86=1,1.49,IF(AN86=2,1.54,IF(AN86=3,1.59,IF(OR(AN86=5,AN86=4),1.63,IF(OR(AN86=6,AN86=7),1.68,IF(OR(AN86=8,AN86=9),1.73,IF(OR(AN86=10,AN86=11,AN86=12),1.79,IF(OR(AN86=13,AN86=14,AN86=15),1.84,IF(OR(AN86=16,AN86=17,AN86=18),1.9,1.95)))))))))),IF(AU86="Կ-3", IF(AN86=0,1.25,IF(AN86=1,1.29,IF(AN86=2,1.33,IF(AN86=3,1.37,IF(OR(AN86=5,AN86=4),1.41,IF(OR(AN86=6,AN86=7),1.45,IF(OR(AN86=8,AN86=9),1.49,IF(OR(AN86=10,AN86=11,AN86=12),1.54,IF(OR(AN86=13,AN86=14,AN86=15),1.58,IF(OR(AN86=16,AN86=17,AN86=18),1.63,1.68)))))))))), "Error"))))))))))))</f>
        <v>5.89</v>
      </c>
      <c r="AP86" s="900"/>
      <c r="AQ86" s="940">
        <f t="shared" ref="AQ86:AQ117" si="76">+AO86+AO86*AP86</f>
        <v>5.89</v>
      </c>
      <c r="AR86" s="893">
        <v>66140</v>
      </c>
      <c r="AS86" s="935"/>
      <c r="AT86" s="939">
        <f>+AQ86*AR86*0.15</f>
        <v>58434.689999999995</v>
      </c>
      <c r="AU86" s="902" t="str">
        <f t="shared" ref="AU86:AU117" si="77">+AI86</f>
        <v>Գ-1</v>
      </c>
      <c r="AV86" s="893">
        <f t="shared" ref="AV86:AV117" si="78">AR86*AQ86</f>
        <v>389564.6</v>
      </c>
      <c r="AW86" s="897">
        <f t="shared" ref="AW86:AW117" si="79">AQ86*AR86+AS86+AT86</f>
        <v>447999.29</v>
      </c>
      <c r="AX86" s="903">
        <f t="shared" ref="AX86:AX117" si="80">+AW86*13</f>
        <v>5823990.7699999996</v>
      </c>
    </row>
    <row r="87" spans="2:50" s="872" customFormat="1" ht="54.75" customHeight="1">
      <c r="B87" s="890">
        <v>66</v>
      </c>
      <c r="C87" s="715" t="s">
        <v>2444</v>
      </c>
      <c r="D87" s="712" t="s">
        <v>1921</v>
      </c>
      <c r="E87" s="933">
        <v>1</v>
      </c>
      <c r="F87" s="934">
        <v>9</v>
      </c>
      <c r="G87" s="901">
        <f t="shared" si="56"/>
        <v>4.7</v>
      </c>
      <c r="H87" s="939">
        <v>66140</v>
      </c>
      <c r="I87" s="939">
        <f>G87*H87*0.05</f>
        <v>15542.900000000001</v>
      </c>
      <c r="J87" s="935"/>
      <c r="K87" s="902" t="s">
        <v>95</v>
      </c>
      <c r="L87" s="936">
        <f t="shared" si="57"/>
        <v>310858</v>
      </c>
      <c r="M87" s="937">
        <f t="shared" si="58"/>
        <v>326400.90000000002</v>
      </c>
      <c r="N87" s="1008">
        <f t="shared" si="59"/>
        <v>4243211.7</v>
      </c>
      <c r="O87" s="932">
        <v>1</v>
      </c>
      <c r="P87" s="900">
        <f t="shared" si="60"/>
        <v>10</v>
      </c>
      <c r="Q87" s="901">
        <f t="shared" si="61"/>
        <v>4.8499999999999996</v>
      </c>
      <c r="R87" s="891"/>
      <c r="S87" s="892">
        <f t="shared" si="62"/>
        <v>4.8499999999999996</v>
      </c>
      <c r="T87" s="893">
        <v>66140</v>
      </c>
      <c r="U87" s="939">
        <f>S87*T87*0.05</f>
        <v>16038.95</v>
      </c>
      <c r="V87" s="935"/>
      <c r="W87" s="902" t="str">
        <f t="shared" si="63"/>
        <v>Գ-2</v>
      </c>
      <c r="X87" s="893">
        <f t="shared" si="64"/>
        <v>320779</v>
      </c>
      <c r="Y87" s="897">
        <f t="shared" si="65"/>
        <v>336817.95</v>
      </c>
      <c r="Z87" s="903">
        <f t="shared" si="66"/>
        <v>4378633.3500000006</v>
      </c>
      <c r="AA87" s="899">
        <v>1</v>
      </c>
      <c r="AB87" s="900">
        <f t="shared" si="67"/>
        <v>11</v>
      </c>
      <c r="AC87" s="901">
        <f t="shared" si="68"/>
        <v>4.8499999999999996</v>
      </c>
      <c r="AD87" s="891"/>
      <c r="AE87" s="892">
        <f t="shared" si="69"/>
        <v>4.8499999999999996</v>
      </c>
      <c r="AF87" s="893">
        <v>66140</v>
      </c>
      <c r="AG87" s="939">
        <f>AE87*AF87*0.05</f>
        <v>16038.95</v>
      </c>
      <c r="AH87" s="935"/>
      <c r="AI87" s="902" t="str">
        <f t="shared" si="70"/>
        <v>Գ-2</v>
      </c>
      <c r="AJ87" s="893">
        <f t="shared" si="71"/>
        <v>320779</v>
      </c>
      <c r="AK87" s="897">
        <f t="shared" si="72"/>
        <v>336817.95</v>
      </c>
      <c r="AL87" s="903">
        <f t="shared" si="73"/>
        <v>4378633.3500000006</v>
      </c>
      <c r="AM87" s="899">
        <v>1</v>
      </c>
      <c r="AN87" s="900">
        <f t="shared" si="74"/>
        <v>12</v>
      </c>
      <c r="AO87" s="901">
        <f t="shared" si="75"/>
        <v>4.8499999999999996</v>
      </c>
      <c r="AP87" s="891"/>
      <c r="AQ87" s="892">
        <f t="shared" si="76"/>
        <v>4.8499999999999996</v>
      </c>
      <c r="AR87" s="893">
        <v>66140</v>
      </c>
      <c r="AS87" s="939">
        <f>AQ87*AR87*0.05</f>
        <v>16038.95</v>
      </c>
      <c r="AT87" s="935"/>
      <c r="AU87" s="902" t="str">
        <f t="shared" si="77"/>
        <v>Գ-2</v>
      </c>
      <c r="AV87" s="893">
        <f t="shared" si="78"/>
        <v>320779</v>
      </c>
      <c r="AW87" s="897">
        <f t="shared" si="79"/>
        <v>336817.95</v>
      </c>
      <c r="AX87" s="903">
        <f t="shared" si="80"/>
        <v>4378633.3500000006</v>
      </c>
    </row>
    <row r="88" spans="2:50" s="872" customFormat="1" ht="67.5">
      <c r="B88" s="890">
        <v>67</v>
      </c>
      <c r="C88" s="715" t="s">
        <v>70</v>
      </c>
      <c r="D88" s="712" t="s">
        <v>2042</v>
      </c>
      <c r="E88" s="933">
        <v>1</v>
      </c>
      <c r="F88" s="934">
        <v>0</v>
      </c>
      <c r="G88" s="901">
        <f t="shared" si="56"/>
        <v>3.88</v>
      </c>
      <c r="H88" s="935">
        <v>66140</v>
      </c>
      <c r="I88" s="935"/>
      <c r="J88" s="935"/>
      <c r="K88" s="902" t="s">
        <v>95</v>
      </c>
      <c r="L88" s="936">
        <f t="shared" si="57"/>
        <v>256623.19999999998</v>
      </c>
      <c r="M88" s="937">
        <f t="shared" si="58"/>
        <v>256623.19999999998</v>
      </c>
      <c r="N88" s="1008">
        <f t="shared" si="59"/>
        <v>3336101.5999999996</v>
      </c>
      <c r="O88" s="932">
        <f t="shared" ref="O88:O126" si="81">+E88</f>
        <v>1</v>
      </c>
      <c r="P88" s="900">
        <f t="shared" si="60"/>
        <v>1</v>
      </c>
      <c r="Q88" s="901">
        <f t="shared" si="61"/>
        <v>4.01</v>
      </c>
      <c r="R88" s="891"/>
      <c r="S88" s="892">
        <f t="shared" si="62"/>
        <v>4.01</v>
      </c>
      <c r="T88" s="893">
        <v>66140</v>
      </c>
      <c r="U88" s="935"/>
      <c r="V88" s="935"/>
      <c r="W88" s="902" t="str">
        <f t="shared" si="63"/>
        <v>Գ-2</v>
      </c>
      <c r="X88" s="893">
        <f t="shared" si="64"/>
        <v>265221.39999999997</v>
      </c>
      <c r="Y88" s="897">
        <f t="shared" si="65"/>
        <v>265221.39999999997</v>
      </c>
      <c r="Z88" s="903">
        <f t="shared" si="66"/>
        <v>3447878.1999999997</v>
      </c>
      <c r="AA88" s="899">
        <f t="shared" ref="AA88:AA126" si="82">+O88</f>
        <v>1</v>
      </c>
      <c r="AB88" s="900">
        <f t="shared" si="67"/>
        <v>2</v>
      </c>
      <c r="AC88" s="901">
        <f t="shared" si="68"/>
        <v>4.1399999999999997</v>
      </c>
      <c r="AD88" s="891"/>
      <c r="AE88" s="892">
        <f t="shared" si="69"/>
        <v>4.1399999999999997</v>
      </c>
      <c r="AF88" s="893">
        <v>66140</v>
      </c>
      <c r="AG88" s="935"/>
      <c r="AH88" s="935"/>
      <c r="AI88" s="902" t="str">
        <f t="shared" si="70"/>
        <v>Գ-2</v>
      </c>
      <c r="AJ88" s="893">
        <f t="shared" si="71"/>
        <v>273819.59999999998</v>
      </c>
      <c r="AK88" s="897">
        <f t="shared" si="72"/>
        <v>273819.59999999998</v>
      </c>
      <c r="AL88" s="903">
        <f t="shared" si="73"/>
        <v>3559654.8</v>
      </c>
      <c r="AM88" s="899">
        <f t="shared" ref="AM88:AM126" si="83">+AA88</f>
        <v>1</v>
      </c>
      <c r="AN88" s="900">
        <f t="shared" si="74"/>
        <v>3</v>
      </c>
      <c r="AO88" s="901">
        <f t="shared" si="75"/>
        <v>4.2699999999999996</v>
      </c>
      <c r="AP88" s="891"/>
      <c r="AQ88" s="892">
        <f t="shared" si="76"/>
        <v>4.2699999999999996</v>
      </c>
      <c r="AR88" s="893">
        <v>66140</v>
      </c>
      <c r="AS88" s="935"/>
      <c r="AT88" s="935"/>
      <c r="AU88" s="902" t="str">
        <f t="shared" si="77"/>
        <v>Գ-2</v>
      </c>
      <c r="AV88" s="893">
        <f t="shared" si="78"/>
        <v>282417.8</v>
      </c>
      <c r="AW88" s="897">
        <f t="shared" si="79"/>
        <v>282417.8</v>
      </c>
      <c r="AX88" s="903">
        <f t="shared" si="80"/>
        <v>3671431.4</v>
      </c>
    </row>
    <row r="89" spans="2:50" s="872" customFormat="1" ht="67.5">
      <c r="B89" s="890">
        <v>68</v>
      </c>
      <c r="C89" s="715" t="s">
        <v>2445</v>
      </c>
      <c r="D89" s="712" t="s">
        <v>1922</v>
      </c>
      <c r="E89" s="933">
        <v>1</v>
      </c>
      <c r="F89" s="934">
        <v>2</v>
      </c>
      <c r="G89" s="901">
        <f t="shared" si="56"/>
        <v>3.42</v>
      </c>
      <c r="H89" s="935">
        <v>66140</v>
      </c>
      <c r="I89" s="935"/>
      <c r="J89" s="935"/>
      <c r="K89" s="902" t="s">
        <v>533</v>
      </c>
      <c r="L89" s="936">
        <f t="shared" si="57"/>
        <v>226198.8</v>
      </c>
      <c r="M89" s="937">
        <f t="shared" si="58"/>
        <v>226198.8</v>
      </c>
      <c r="N89" s="1008">
        <f t="shared" si="59"/>
        <v>2940584.4</v>
      </c>
      <c r="O89" s="932">
        <f t="shared" si="81"/>
        <v>1</v>
      </c>
      <c r="P89" s="900">
        <f t="shared" si="60"/>
        <v>3</v>
      </c>
      <c r="Q89" s="901">
        <f t="shared" si="61"/>
        <v>3.53</v>
      </c>
      <c r="R89" s="891"/>
      <c r="S89" s="892">
        <f t="shared" si="62"/>
        <v>3.53</v>
      </c>
      <c r="T89" s="893">
        <v>66140</v>
      </c>
      <c r="U89" s="935"/>
      <c r="V89" s="935"/>
      <c r="W89" s="902" t="str">
        <f t="shared" si="63"/>
        <v>Գ-3</v>
      </c>
      <c r="X89" s="893">
        <f t="shared" si="64"/>
        <v>233474.19999999998</v>
      </c>
      <c r="Y89" s="897">
        <f t="shared" si="65"/>
        <v>233474.19999999998</v>
      </c>
      <c r="Z89" s="903">
        <f t="shared" si="66"/>
        <v>3035164.5999999996</v>
      </c>
      <c r="AA89" s="899">
        <f t="shared" si="82"/>
        <v>1</v>
      </c>
      <c r="AB89" s="900">
        <f t="shared" si="67"/>
        <v>4</v>
      </c>
      <c r="AC89" s="901">
        <f t="shared" si="68"/>
        <v>3.64</v>
      </c>
      <c r="AD89" s="891"/>
      <c r="AE89" s="892">
        <f t="shared" si="69"/>
        <v>3.64</v>
      </c>
      <c r="AF89" s="893">
        <v>66140</v>
      </c>
      <c r="AG89" s="935"/>
      <c r="AH89" s="935"/>
      <c r="AI89" s="902" t="str">
        <f t="shared" si="70"/>
        <v>Գ-3</v>
      </c>
      <c r="AJ89" s="893">
        <f t="shared" si="71"/>
        <v>240749.6</v>
      </c>
      <c r="AK89" s="897">
        <f t="shared" si="72"/>
        <v>240749.6</v>
      </c>
      <c r="AL89" s="903">
        <f t="shared" si="73"/>
        <v>3129744.8000000003</v>
      </c>
      <c r="AM89" s="899">
        <f t="shared" si="83"/>
        <v>1</v>
      </c>
      <c r="AN89" s="900">
        <f t="shared" si="74"/>
        <v>5</v>
      </c>
      <c r="AO89" s="901">
        <f t="shared" si="75"/>
        <v>3.64</v>
      </c>
      <c r="AP89" s="891"/>
      <c r="AQ89" s="892">
        <f t="shared" si="76"/>
        <v>3.64</v>
      </c>
      <c r="AR89" s="893">
        <v>66140</v>
      </c>
      <c r="AS89" s="935"/>
      <c r="AT89" s="935"/>
      <c r="AU89" s="902" t="str">
        <f t="shared" si="77"/>
        <v>Գ-3</v>
      </c>
      <c r="AV89" s="893">
        <f t="shared" si="78"/>
        <v>240749.6</v>
      </c>
      <c r="AW89" s="897">
        <f t="shared" si="79"/>
        <v>240749.6</v>
      </c>
      <c r="AX89" s="903">
        <f t="shared" si="80"/>
        <v>3129744.8000000003</v>
      </c>
    </row>
    <row r="90" spans="2:50" s="872" customFormat="1" ht="67.5">
      <c r="B90" s="890">
        <v>69</v>
      </c>
      <c r="C90" s="715" t="s">
        <v>70</v>
      </c>
      <c r="D90" s="712" t="s">
        <v>1922</v>
      </c>
      <c r="E90" s="933">
        <v>1</v>
      </c>
      <c r="F90" s="934">
        <v>0</v>
      </c>
      <c r="G90" s="901">
        <f t="shared" si="56"/>
        <v>3.21</v>
      </c>
      <c r="H90" s="935">
        <v>66140</v>
      </c>
      <c r="I90" s="935"/>
      <c r="J90" s="935"/>
      <c r="K90" s="902" t="s">
        <v>533</v>
      </c>
      <c r="L90" s="936">
        <f t="shared" si="57"/>
        <v>212309.4</v>
      </c>
      <c r="M90" s="937">
        <f t="shared" si="58"/>
        <v>212309.4</v>
      </c>
      <c r="N90" s="1008">
        <f t="shared" si="59"/>
        <v>2760022.1999999997</v>
      </c>
      <c r="O90" s="932">
        <f t="shared" si="81"/>
        <v>1</v>
      </c>
      <c r="P90" s="900">
        <f t="shared" si="60"/>
        <v>1</v>
      </c>
      <c r="Q90" s="901">
        <f t="shared" si="61"/>
        <v>3.31</v>
      </c>
      <c r="R90" s="891"/>
      <c r="S90" s="892">
        <f t="shared" si="62"/>
        <v>3.31</v>
      </c>
      <c r="T90" s="893">
        <v>66140</v>
      </c>
      <c r="U90" s="935"/>
      <c r="V90" s="935"/>
      <c r="W90" s="902" t="str">
        <f t="shared" si="63"/>
        <v>Գ-3</v>
      </c>
      <c r="X90" s="893">
        <f t="shared" si="64"/>
        <v>218923.4</v>
      </c>
      <c r="Y90" s="897">
        <f t="shared" si="65"/>
        <v>218923.4</v>
      </c>
      <c r="Z90" s="903">
        <f t="shared" si="66"/>
        <v>2846004.1999999997</v>
      </c>
      <c r="AA90" s="899">
        <f t="shared" si="82"/>
        <v>1</v>
      </c>
      <c r="AB90" s="900">
        <f t="shared" si="67"/>
        <v>2</v>
      </c>
      <c r="AC90" s="901">
        <f t="shared" si="68"/>
        <v>3.42</v>
      </c>
      <c r="AD90" s="891"/>
      <c r="AE90" s="892">
        <f t="shared" si="69"/>
        <v>3.42</v>
      </c>
      <c r="AF90" s="893">
        <v>66140</v>
      </c>
      <c r="AG90" s="935"/>
      <c r="AH90" s="935"/>
      <c r="AI90" s="902" t="str">
        <f t="shared" si="70"/>
        <v>Գ-3</v>
      </c>
      <c r="AJ90" s="893">
        <f t="shared" si="71"/>
        <v>226198.8</v>
      </c>
      <c r="AK90" s="897">
        <f t="shared" si="72"/>
        <v>226198.8</v>
      </c>
      <c r="AL90" s="903">
        <f t="shared" si="73"/>
        <v>2940584.4</v>
      </c>
      <c r="AM90" s="899">
        <f t="shared" si="83"/>
        <v>1</v>
      </c>
      <c r="AN90" s="900">
        <f t="shared" si="74"/>
        <v>3</v>
      </c>
      <c r="AO90" s="901">
        <f t="shared" si="75"/>
        <v>3.53</v>
      </c>
      <c r="AP90" s="891"/>
      <c r="AQ90" s="892">
        <f t="shared" si="76"/>
        <v>3.53</v>
      </c>
      <c r="AR90" s="893">
        <v>66140</v>
      </c>
      <c r="AS90" s="935"/>
      <c r="AT90" s="935"/>
      <c r="AU90" s="902" t="str">
        <f t="shared" si="77"/>
        <v>Գ-3</v>
      </c>
      <c r="AV90" s="893">
        <f t="shared" si="78"/>
        <v>233474.19999999998</v>
      </c>
      <c r="AW90" s="897">
        <f t="shared" si="79"/>
        <v>233474.19999999998</v>
      </c>
      <c r="AX90" s="903">
        <f t="shared" si="80"/>
        <v>3035164.5999999996</v>
      </c>
    </row>
    <row r="91" spans="2:50" s="872" customFormat="1" ht="67.5">
      <c r="B91" s="890">
        <v>70</v>
      </c>
      <c r="C91" s="715" t="s">
        <v>1500</v>
      </c>
      <c r="D91" s="712" t="s">
        <v>1922</v>
      </c>
      <c r="E91" s="933">
        <v>1</v>
      </c>
      <c r="F91" s="934">
        <v>2</v>
      </c>
      <c r="G91" s="901">
        <f t="shared" si="56"/>
        <v>3.42</v>
      </c>
      <c r="H91" s="935">
        <v>66140</v>
      </c>
      <c r="I91" s="935"/>
      <c r="J91" s="935"/>
      <c r="K91" s="902" t="s">
        <v>533</v>
      </c>
      <c r="L91" s="936">
        <f t="shared" si="57"/>
        <v>226198.8</v>
      </c>
      <c r="M91" s="937">
        <f t="shared" si="58"/>
        <v>226198.8</v>
      </c>
      <c r="N91" s="1008">
        <f t="shared" si="59"/>
        <v>2940584.4</v>
      </c>
      <c r="O91" s="932">
        <f t="shared" si="81"/>
        <v>1</v>
      </c>
      <c r="P91" s="900">
        <f t="shared" si="60"/>
        <v>3</v>
      </c>
      <c r="Q91" s="901">
        <f t="shared" si="61"/>
        <v>3.53</v>
      </c>
      <c r="R91" s="891"/>
      <c r="S91" s="892">
        <f t="shared" si="62"/>
        <v>3.53</v>
      </c>
      <c r="T91" s="893">
        <v>66140</v>
      </c>
      <c r="U91" s="935"/>
      <c r="V91" s="935"/>
      <c r="W91" s="902" t="str">
        <f t="shared" si="63"/>
        <v>Գ-3</v>
      </c>
      <c r="X91" s="893">
        <f t="shared" si="64"/>
        <v>233474.19999999998</v>
      </c>
      <c r="Y91" s="897">
        <f t="shared" si="65"/>
        <v>233474.19999999998</v>
      </c>
      <c r="Z91" s="903">
        <f t="shared" si="66"/>
        <v>3035164.5999999996</v>
      </c>
      <c r="AA91" s="899">
        <f t="shared" si="82"/>
        <v>1</v>
      </c>
      <c r="AB91" s="900">
        <f t="shared" si="67"/>
        <v>4</v>
      </c>
      <c r="AC91" s="901">
        <f t="shared" si="68"/>
        <v>3.64</v>
      </c>
      <c r="AD91" s="891"/>
      <c r="AE91" s="892">
        <f t="shared" si="69"/>
        <v>3.64</v>
      </c>
      <c r="AF91" s="893">
        <v>66140</v>
      </c>
      <c r="AG91" s="935"/>
      <c r="AH91" s="935"/>
      <c r="AI91" s="902" t="str">
        <f t="shared" si="70"/>
        <v>Գ-3</v>
      </c>
      <c r="AJ91" s="893">
        <f t="shared" si="71"/>
        <v>240749.6</v>
      </c>
      <c r="AK91" s="897">
        <f t="shared" si="72"/>
        <v>240749.6</v>
      </c>
      <c r="AL91" s="903">
        <f t="shared" si="73"/>
        <v>3129744.8000000003</v>
      </c>
      <c r="AM91" s="899">
        <f t="shared" si="83"/>
        <v>1</v>
      </c>
      <c r="AN91" s="900">
        <f t="shared" si="74"/>
        <v>5</v>
      </c>
      <c r="AO91" s="901">
        <f t="shared" si="75"/>
        <v>3.64</v>
      </c>
      <c r="AP91" s="891"/>
      <c r="AQ91" s="892">
        <f t="shared" si="76"/>
        <v>3.64</v>
      </c>
      <c r="AR91" s="893">
        <v>66140</v>
      </c>
      <c r="AS91" s="935"/>
      <c r="AT91" s="935"/>
      <c r="AU91" s="902" t="str">
        <f t="shared" si="77"/>
        <v>Գ-3</v>
      </c>
      <c r="AV91" s="893">
        <f t="shared" si="78"/>
        <v>240749.6</v>
      </c>
      <c r="AW91" s="897">
        <f t="shared" si="79"/>
        <v>240749.6</v>
      </c>
      <c r="AX91" s="903">
        <f t="shared" si="80"/>
        <v>3129744.8000000003</v>
      </c>
    </row>
    <row r="92" spans="2:50" s="872" customFormat="1" ht="54">
      <c r="B92" s="890">
        <v>71</v>
      </c>
      <c r="C92" s="715" t="s">
        <v>2043</v>
      </c>
      <c r="D92" s="712" t="s">
        <v>1923</v>
      </c>
      <c r="E92" s="933">
        <v>1</v>
      </c>
      <c r="F92" s="934">
        <v>3</v>
      </c>
      <c r="G92" s="901">
        <f t="shared" si="56"/>
        <v>1.84</v>
      </c>
      <c r="H92" s="935">
        <v>66140</v>
      </c>
      <c r="I92" s="935"/>
      <c r="J92" s="935"/>
      <c r="K92" s="902" t="s">
        <v>98</v>
      </c>
      <c r="L92" s="936">
        <f t="shared" si="57"/>
        <v>121697.60000000001</v>
      </c>
      <c r="M92" s="937">
        <f t="shared" si="58"/>
        <v>121697.60000000001</v>
      </c>
      <c r="N92" s="1008">
        <f t="shared" si="59"/>
        <v>1582068.8</v>
      </c>
      <c r="O92" s="932">
        <f t="shared" si="81"/>
        <v>1</v>
      </c>
      <c r="P92" s="900">
        <f t="shared" si="60"/>
        <v>4</v>
      </c>
      <c r="Q92" s="901">
        <f t="shared" si="61"/>
        <v>1.9</v>
      </c>
      <c r="R92" s="891"/>
      <c r="S92" s="892">
        <f t="shared" si="62"/>
        <v>1.9</v>
      </c>
      <c r="T92" s="893">
        <v>66140</v>
      </c>
      <c r="U92" s="935"/>
      <c r="V92" s="935"/>
      <c r="W92" s="902" t="str">
        <f t="shared" si="63"/>
        <v>Կ-1</v>
      </c>
      <c r="X92" s="893">
        <f t="shared" si="64"/>
        <v>125666</v>
      </c>
      <c r="Y92" s="897">
        <f t="shared" si="65"/>
        <v>125666</v>
      </c>
      <c r="Z92" s="903">
        <f t="shared" si="66"/>
        <v>1633658</v>
      </c>
      <c r="AA92" s="899">
        <f t="shared" si="82"/>
        <v>1</v>
      </c>
      <c r="AB92" s="900">
        <f t="shared" si="67"/>
        <v>5</v>
      </c>
      <c r="AC92" s="901">
        <f t="shared" si="68"/>
        <v>1.9</v>
      </c>
      <c r="AD92" s="891"/>
      <c r="AE92" s="892">
        <f t="shared" si="69"/>
        <v>1.9</v>
      </c>
      <c r="AF92" s="893">
        <v>66140</v>
      </c>
      <c r="AG92" s="935"/>
      <c r="AH92" s="935"/>
      <c r="AI92" s="902" t="str">
        <f t="shared" si="70"/>
        <v>Կ-1</v>
      </c>
      <c r="AJ92" s="893">
        <f t="shared" si="71"/>
        <v>125666</v>
      </c>
      <c r="AK92" s="897">
        <f t="shared" si="72"/>
        <v>125666</v>
      </c>
      <c r="AL92" s="903">
        <f t="shared" si="73"/>
        <v>1633658</v>
      </c>
      <c r="AM92" s="899">
        <f t="shared" si="83"/>
        <v>1</v>
      </c>
      <c r="AN92" s="900">
        <f t="shared" si="74"/>
        <v>6</v>
      </c>
      <c r="AO92" s="901">
        <f t="shared" si="75"/>
        <v>1.96</v>
      </c>
      <c r="AP92" s="891"/>
      <c r="AQ92" s="892">
        <f t="shared" si="76"/>
        <v>1.96</v>
      </c>
      <c r="AR92" s="893">
        <v>66140</v>
      </c>
      <c r="AS92" s="935"/>
      <c r="AT92" s="935"/>
      <c r="AU92" s="902" t="str">
        <f t="shared" si="77"/>
        <v>Կ-1</v>
      </c>
      <c r="AV92" s="893">
        <f t="shared" si="78"/>
        <v>129634.4</v>
      </c>
      <c r="AW92" s="897">
        <f t="shared" si="79"/>
        <v>129634.4</v>
      </c>
      <c r="AX92" s="903">
        <f t="shared" si="80"/>
        <v>1685247.2</v>
      </c>
    </row>
    <row r="93" spans="2:50" s="872" customFormat="1" ht="67.5">
      <c r="B93" s="890">
        <v>72</v>
      </c>
      <c r="C93" s="715" t="s">
        <v>2044</v>
      </c>
      <c r="D93" s="712" t="s">
        <v>2045</v>
      </c>
      <c r="E93" s="933">
        <v>1</v>
      </c>
      <c r="F93" s="934">
        <v>16</v>
      </c>
      <c r="G93" s="901">
        <f t="shared" si="56"/>
        <v>6.29</v>
      </c>
      <c r="H93" s="935">
        <v>66140</v>
      </c>
      <c r="I93" s="935"/>
      <c r="J93" s="935"/>
      <c r="K93" s="902" t="s">
        <v>94</v>
      </c>
      <c r="L93" s="936">
        <f t="shared" si="57"/>
        <v>416020.6</v>
      </c>
      <c r="M93" s="937">
        <f t="shared" si="58"/>
        <v>416020.6</v>
      </c>
      <c r="N93" s="1008">
        <f t="shared" si="59"/>
        <v>5408267.7999999998</v>
      </c>
      <c r="O93" s="932">
        <f t="shared" si="81"/>
        <v>1</v>
      </c>
      <c r="P93" s="900">
        <f t="shared" si="60"/>
        <v>17</v>
      </c>
      <c r="Q93" s="901">
        <f t="shared" si="61"/>
        <v>6.29</v>
      </c>
      <c r="R93" s="891"/>
      <c r="S93" s="892">
        <f t="shared" si="62"/>
        <v>6.29</v>
      </c>
      <c r="T93" s="893">
        <v>66140</v>
      </c>
      <c r="U93" s="935"/>
      <c r="V93" s="935"/>
      <c r="W93" s="902" t="str">
        <f t="shared" si="63"/>
        <v>Գ-1</v>
      </c>
      <c r="X93" s="893">
        <f t="shared" si="64"/>
        <v>416020.6</v>
      </c>
      <c r="Y93" s="897">
        <f t="shared" si="65"/>
        <v>416020.6</v>
      </c>
      <c r="Z93" s="903">
        <f t="shared" si="66"/>
        <v>5408267.7999999998</v>
      </c>
      <c r="AA93" s="899">
        <f t="shared" si="82"/>
        <v>1</v>
      </c>
      <c r="AB93" s="900">
        <f t="shared" si="67"/>
        <v>18</v>
      </c>
      <c r="AC93" s="901">
        <f t="shared" si="68"/>
        <v>6.29</v>
      </c>
      <c r="AD93" s="891"/>
      <c r="AE93" s="892">
        <f t="shared" si="69"/>
        <v>6.29</v>
      </c>
      <c r="AF93" s="893">
        <v>66140</v>
      </c>
      <c r="AG93" s="935"/>
      <c r="AH93" s="935"/>
      <c r="AI93" s="902" t="str">
        <f t="shared" si="70"/>
        <v>Գ-1</v>
      </c>
      <c r="AJ93" s="893">
        <f t="shared" si="71"/>
        <v>416020.6</v>
      </c>
      <c r="AK93" s="897">
        <f t="shared" si="72"/>
        <v>416020.6</v>
      </c>
      <c r="AL93" s="903">
        <f t="shared" si="73"/>
        <v>5408267.7999999998</v>
      </c>
      <c r="AM93" s="899">
        <f t="shared" si="83"/>
        <v>1</v>
      </c>
      <c r="AN93" s="900">
        <f t="shared" si="74"/>
        <v>19</v>
      </c>
      <c r="AO93" s="901">
        <f t="shared" si="75"/>
        <v>6.49</v>
      </c>
      <c r="AP93" s="891"/>
      <c r="AQ93" s="892">
        <f t="shared" si="76"/>
        <v>6.49</v>
      </c>
      <c r="AR93" s="893">
        <v>66140</v>
      </c>
      <c r="AS93" s="935"/>
      <c r="AT93" s="935"/>
      <c r="AU93" s="902" t="str">
        <f t="shared" si="77"/>
        <v>Գ-1</v>
      </c>
      <c r="AV93" s="893">
        <f t="shared" si="78"/>
        <v>429248.60000000003</v>
      </c>
      <c r="AW93" s="897">
        <f t="shared" si="79"/>
        <v>429248.60000000003</v>
      </c>
      <c r="AX93" s="903">
        <f t="shared" si="80"/>
        <v>5580231.8000000007</v>
      </c>
    </row>
    <row r="94" spans="2:50" s="872" customFormat="1" ht="108">
      <c r="B94" s="890">
        <v>73</v>
      </c>
      <c r="C94" s="715" t="s">
        <v>2446</v>
      </c>
      <c r="D94" s="712" t="s">
        <v>2046</v>
      </c>
      <c r="E94" s="933">
        <v>1</v>
      </c>
      <c r="F94" s="934">
        <v>2</v>
      </c>
      <c r="G94" s="901">
        <f t="shared" si="56"/>
        <v>4.1399999999999997</v>
      </c>
      <c r="H94" s="935">
        <v>66140</v>
      </c>
      <c r="I94" s="935"/>
      <c r="J94" s="935"/>
      <c r="K94" s="902" t="s">
        <v>95</v>
      </c>
      <c r="L94" s="936">
        <f t="shared" si="57"/>
        <v>273819.59999999998</v>
      </c>
      <c r="M94" s="937">
        <f t="shared" si="58"/>
        <v>273819.59999999998</v>
      </c>
      <c r="N94" s="1008">
        <f t="shared" si="59"/>
        <v>3559654.8</v>
      </c>
      <c r="O94" s="932">
        <f t="shared" si="81"/>
        <v>1</v>
      </c>
      <c r="P94" s="900">
        <f t="shared" si="60"/>
        <v>3</v>
      </c>
      <c r="Q94" s="901">
        <f t="shared" si="61"/>
        <v>4.2699999999999996</v>
      </c>
      <c r="R94" s="891"/>
      <c r="S94" s="892">
        <f t="shared" si="62"/>
        <v>4.2699999999999996</v>
      </c>
      <c r="T94" s="893">
        <v>66140</v>
      </c>
      <c r="U94" s="935"/>
      <c r="V94" s="935"/>
      <c r="W94" s="902" t="str">
        <f t="shared" si="63"/>
        <v>Գ-2</v>
      </c>
      <c r="X94" s="893">
        <f t="shared" si="64"/>
        <v>282417.8</v>
      </c>
      <c r="Y94" s="897">
        <f t="shared" si="65"/>
        <v>282417.8</v>
      </c>
      <c r="Z94" s="903">
        <f t="shared" si="66"/>
        <v>3671431.4</v>
      </c>
      <c r="AA94" s="899">
        <f t="shared" si="82"/>
        <v>1</v>
      </c>
      <c r="AB94" s="900">
        <f t="shared" si="67"/>
        <v>4</v>
      </c>
      <c r="AC94" s="901">
        <f t="shared" si="68"/>
        <v>4.41</v>
      </c>
      <c r="AD94" s="891"/>
      <c r="AE94" s="892">
        <f t="shared" si="69"/>
        <v>4.41</v>
      </c>
      <c r="AF94" s="893">
        <v>66140</v>
      </c>
      <c r="AG94" s="935"/>
      <c r="AH94" s="935"/>
      <c r="AI94" s="902" t="str">
        <f t="shared" si="70"/>
        <v>Գ-2</v>
      </c>
      <c r="AJ94" s="893">
        <f t="shared" si="71"/>
        <v>291677.40000000002</v>
      </c>
      <c r="AK94" s="897">
        <f t="shared" si="72"/>
        <v>291677.40000000002</v>
      </c>
      <c r="AL94" s="903">
        <f t="shared" si="73"/>
        <v>3791806.2</v>
      </c>
      <c r="AM94" s="899">
        <f t="shared" si="83"/>
        <v>1</v>
      </c>
      <c r="AN94" s="900">
        <f t="shared" si="74"/>
        <v>5</v>
      </c>
      <c r="AO94" s="901">
        <f t="shared" si="75"/>
        <v>4.41</v>
      </c>
      <c r="AP94" s="891"/>
      <c r="AQ94" s="892">
        <f t="shared" si="76"/>
        <v>4.41</v>
      </c>
      <c r="AR94" s="893">
        <v>66140</v>
      </c>
      <c r="AS94" s="935"/>
      <c r="AT94" s="935"/>
      <c r="AU94" s="902" t="str">
        <f t="shared" si="77"/>
        <v>Գ-2</v>
      </c>
      <c r="AV94" s="893">
        <f t="shared" si="78"/>
        <v>291677.40000000002</v>
      </c>
      <c r="AW94" s="897">
        <f t="shared" si="79"/>
        <v>291677.40000000002</v>
      </c>
      <c r="AX94" s="903">
        <f t="shared" si="80"/>
        <v>3791806.2</v>
      </c>
    </row>
    <row r="95" spans="2:50" s="872" customFormat="1" ht="108">
      <c r="B95" s="890">
        <v>74</v>
      </c>
      <c r="C95" s="715" t="s">
        <v>1511</v>
      </c>
      <c r="D95" s="712" t="s">
        <v>2047</v>
      </c>
      <c r="E95" s="933">
        <v>1</v>
      </c>
      <c r="F95" s="934">
        <v>3</v>
      </c>
      <c r="G95" s="901">
        <f t="shared" si="56"/>
        <v>4.2699999999999996</v>
      </c>
      <c r="H95" s="935">
        <v>66140</v>
      </c>
      <c r="I95" s="935"/>
      <c r="J95" s="935"/>
      <c r="K95" s="902" t="s">
        <v>95</v>
      </c>
      <c r="L95" s="936">
        <f t="shared" si="57"/>
        <v>282417.8</v>
      </c>
      <c r="M95" s="937">
        <f t="shared" si="58"/>
        <v>282417.8</v>
      </c>
      <c r="N95" s="1008">
        <f t="shared" si="59"/>
        <v>3671431.4</v>
      </c>
      <c r="O95" s="932">
        <f t="shared" si="81"/>
        <v>1</v>
      </c>
      <c r="P95" s="900">
        <f t="shared" si="60"/>
        <v>4</v>
      </c>
      <c r="Q95" s="901">
        <f t="shared" si="61"/>
        <v>4.41</v>
      </c>
      <c r="R95" s="891"/>
      <c r="S95" s="892">
        <f t="shared" si="62"/>
        <v>4.41</v>
      </c>
      <c r="T95" s="893">
        <v>66140</v>
      </c>
      <c r="U95" s="935"/>
      <c r="V95" s="935"/>
      <c r="W95" s="902" t="str">
        <f t="shared" si="63"/>
        <v>Գ-2</v>
      </c>
      <c r="X95" s="893">
        <f t="shared" si="64"/>
        <v>291677.40000000002</v>
      </c>
      <c r="Y95" s="897">
        <f t="shared" si="65"/>
        <v>291677.40000000002</v>
      </c>
      <c r="Z95" s="903">
        <f t="shared" si="66"/>
        <v>3791806.2</v>
      </c>
      <c r="AA95" s="899">
        <f t="shared" si="82"/>
        <v>1</v>
      </c>
      <c r="AB95" s="900">
        <f t="shared" si="67"/>
        <v>5</v>
      </c>
      <c r="AC95" s="901">
        <f t="shared" si="68"/>
        <v>4.41</v>
      </c>
      <c r="AD95" s="891"/>
      <c r="AE95" s="892">
        <f t="shared" si="69"/>
        <v>4.41</v>
      </c>
      <c r="AF95" s="893">
        <v>66140</v>
      </c>
      <c r="AG95" s="935"/>
      <c r="AH95" s="935"/>
      <c r="AI95" s="902" t="str">
        <f t="shared" si="70"/>
        <v>Գ-2</v>
      </c>
      <c r="AJ95" s="893">
        <f t="shared" si="71"/>
        <v>291677.40000000002</v>
      </c>
      <c r="AK95" s="897">
        <f t="shared" si="72"/>
        <v>291677.40000000002</v>
      </c>
      <c r="AL95" s="903">
        <f t="shared" si="73"/>
        <v>3791806.2</v>
      </c>
      <c r="AM95" s="899">
        <f t="shared" si="83"/>
        <v>1</v>
      </c>
      <c r="AN95" s="900">
        <f t="shared" si="74"/>
        <v>6</v>
      </c>
      <c r="AO95" s="901">
        <f t="shared" si="75"/>
        <v>4.55</v>
      </c>
      <c r="AP95" s="891"/>
      <c r="AQ95" s="892">
        <f t="shared" si="76"/>
        <v>4.55</v>
      </c>
      <c r="AR95" s="893">
        <v>66140</v>
      </c>
      <c r="AS95" s="935"/>
      <c r="AT95" s="935"/>
      <c r="AU95" s="902" t="str">
        <f t="shared" si="77"/>
        <v>Գ-2</v>
      </c>
      <c r="AV95" s="893">
        <f t="shared" si="78"/>
        <v>300937</v>
      </c>
      <c r="AW95" s="897">
        <f t="shared" si="79"/>
        <v>300937</v>
      </c>
      <c r="AX95" s="903">
        <f t="shared" si="80"/>
        <v>3912181</v>
      </c>
    </row>
    <row r="96" spans="2:50" s="872" customFormat="1" ht="121.5">
      <c r="B96" s="890">
        <v>75</v>
      </c>
      <c r="C96" s="715" t="s">
        <v>2749</v>
      </c>
      <c r="D96" s="712" t="s">
        <v>2048</v>
      </c>
      <c r="E96" s="933">
        <v>1</v>
      </c>
      <c r="F96" s="934">
        <v>1</v>
      </c>
      <c r="G96" s="901">
        <f t="shared" si="56"/>
        <v>3.31</v>
      </c>
      <c r="H96" s="935">
        <v>66140</v>
      </c>
      <c r="I96" s="935"/>
      <c r="J96" s="935"/>
      <c r="K96" s="902" t="s">
        <v>533</v>
      </c>
      <c r="L96" s="936">
        <f t="shared" si="57"/>
        <v>218923.4</v>
      </c>
      <c r="M96" s="937">
        <f t="shared" si="58"/>
        <v>218923.4</v>
      </c>
      <c r="N96" s="1008">
        <f t="shared" si="59"/>
        <v>2846004.1999999997</v>
      </c>
      <c r="O96" s="932">
        <f t="shared" si="81"/>
        <v>1</v>
      </c>
      <c r="P96" s="900">
        <f t="shared" si="60"/>
        <v>2</v>
      </c>
      <c r="Q96" s="901">
        <f t="shared" si="61"/>
        <v>3.42</v>
      </c>
      <c r="R96" s="900"/>
      <c r="S96" s="940">
        <f t="shared" si="62"/>
        <v>3.42</v>
      </c>
      <c r="T96" s="893">
        <v>66140</v>
      </c>
      <c r="U96" s="935"/>
      <c r="V96" s="935"/>
      <c r="W96" s="902" t="str">
        <f t="shared" si="63"/>
        <v>Գ-3</v>
      </c>
      <c r="X96" s="893">
        <f t="shared" si="64"/>
        <v>226198.8</v>
      </c>
      <c r="Y96" s="897">
        <f t="shared" si="65"/>
        <v>226198.8</v>
      </c>
      <c r="Z96" s="903">
        <f t="shared" si="66"/>
        <v>2940584.4</v>
      </c>
      <c r="AA96" s="899">
        <f t="shared" si="82"/>
        <v>1</v>
      </c>
      <c r="AB96" s="900">
        <f t="shared" si="67"/>
        <v>3</v>
      </c>
      <c r="AC96" s="901">
        <f t="shared" si="68"/>
        <v>3.53</v>
      </c>
      <c r="AD96" s="900"/>
      <c r="AE96" s="940">
        <f t="shared" si="69"/>
        <v>3.53</v>
      </c>
      <c r="AF96" s="893">
        <v>66140</v>
      </c>
      <c r="AG96" s="935"/>
      <c r="AH96" s="935"/>
      <c r="AI96" s="902" t="str">
        <f t="shared" si="70"/>
        <v>Գ-3</v>
      </c>
      <c r="AJ96" s="893">
        <f t="shared" si="71"/>
        <v>233474.19999999998</v>
      </c>
      <c r="AK96" s="897">
        <f t="shared" si="72"/>
        <v>233474.19999999998</v>
      </c>
      <c r="AL96" s="903">
        <f t="shared" si="73"/>
        <v>3035164.5999999996</v>
      </c>
      <c r="AM96" s="899">
        <f t="shared" si="83"/>
        <v>1</v>
      </c>
      <c r="AN96" s="900">
        <f t="shared" si="74"/>
        <v>4</v>
      </c>
      <c r="AO96" s="901">
        <f t="shared" si="75"/>
        <v>3.64</v>
      </c>
      <c r="AP96" s="900"/>
      <c r="AQ96" s="940">
        <f t="shared" si="76"/>
        <v>3.64</v>
      </c>
      <c r="AR96" s="893">
        <v>66140</v>
      </c>
      <c r="AS96" s="935"/>
      <c r="AT96" s="935"/>
      <c r="AU96" s="902" t="str">
        <f t="shared" si="77"/>
        <v>Գ-3</v>
      </c>
      <c r="AV96" s="893">
        <f t="shared" si="78"/>
        <v>240749.6</v>
      </c>
      <c r="AW96" s="897">
        <f t="shared" si="79"/>
        <v>240749.6</v>
      </c>
      <c r="AX96" s="903">
        <f t="shared" si="80"/>
        <v>3129744.8000000003</v>
      </c>
    </row>
    <row r="97" spans="2:50" s="872" customFormat="1" ht="94.5">
      <c r="B97" s="890">
        <v>76</v>
      </c>
      <c r="C97" s="715" t="s">
        <v>1512</v>
      </c>
      <c r="D97" s="712" t="s">
        <v>2049</v>
      </c>
      <c r="E97" s="933">
        <v>1</v>
      </c>
      <c r="F97" s="934">
        <v>5</v>
      </c>
      <c r="G97" s="901">
        <f t="shared" si="56"/>
        <v>4.41</v>
      </c>
      <c r="H97" s="935">
        <v>66140</v>
      </c>
      <c r="I97" s="935"/>
      <c r="J97" s="935"/>
      <c r="K97" s="902" t="s">
        <v>95</v>
      </c>
      <c r="L97" s="936">
        <f t="shared" si="57"/>
        <v>291677.40000000002</v>
      </c>
      <c r="M97" s="937">
        <f t="shared" si="58"/>
        <v>291677.40000000002</v>
      </c>
      <c r="N97" s="1008">
        <f t="shared" si="59"/>
        <v>3791806.2</v>
      </c>
      <c r="O97" s="932">
        <f t="shared" si="81"/>
        <v>1</v>
      </c>
      <c r="P97" s="900">
        <f t="shared" si="60"/>
        <v>6</v>
      </c>
      <c r="Q97" s="901">
        <f t="shared" si="61"/>
        <v>4.55</v>
      </c>
      <c r="R97" s="891"/>
      <c r="S97" s="892">
        <f t="shared" si="62"/>
        <v>4.55</v>
      </c>
      <c r="T97" s="893">
        <v>66140</v>
      </c>
      <c r="U97" s="935"/>
      <c r="V97" s="935"/>
      <c r="W97" s="902" t="str">
        <f t="shared" si="63"/>
        <v>Գ-2</v>
      </c>
      <c r="X97" s="893">
        <f t="shared" si="64"/>
        <v>300937</v>
      </c>
      <c r="Y97" s="897">
        <f t="shared" si="65"/>
        <v>300937</v>
      </c>
      <c r="Z97" s="903">
        <f t="shared" si="66"/>
        <v>3912181</v>
      </c>
      <c r="AA97" s="899">
        <f t="shared" si="82"/>
        <v>1</v>
      </c>
      <c r="AB97" s="900">
        <f t="shared" si="67"/>
        <v>7</v>
      </c>
      <c r="AC97" s="901">
        <f t="shared" si="68"/>
        <v>4.55</v>
      </c>
      <c r="AD97" s="891"/>
      <c r="AE97" s="892">
        <f t="shared" si="69"/>
        <v>4.55</v>
      </c>
      <c r="AF97" s="893">
        <v>66140</v>
      </c>
      <c r="AG97" s="935"/>
      <c r="AH97" s="935"/>
      <c r="AI97" s="902" t="str">
        <f t="shared" si="70"/>
        <v>Գ-2</v>
      </c>
      <c r="AJ97" s="893">
        <f t="shared" si="71"/>
        <v>300937</v>
      </c>
      <c r="AK97" s="897">
        <f t="shared" si="72"/>
        <v>300937</v>
      </c>
      <c r="AL97" s="903">
        <f t="shared" si="73"/>
        <v>3912181</v>
      </c>
      <c r="AM97" s="899">
        <f t="shared" si="83"/>
        <v>1</v>
      </c>
      <c r="AN97" s="900">
        <f t="shared" si="74"/>
        <v>8</v>
      </c>
      <c r="AO97" s="901">
        <f t="shared" si="75"/>
        <v>4.7</v>
      </c>
      <c r="AP97" s="891"/>
      <c r="AQ97" s="892">
        <f t="shared" si="76"/>
        <v>4.7</v>
      </c>
      <c r="AR97" s="893">
        <v>66140</v>
      </c>
      <c r="AS97" s="935"/>
      <c r="AT97" s="935"/>
      <c r="AU97" s="902" t="str">
        <f t="shared" si="77"/>
        <v>Գ-2</v>
      </c>
      <c r="AV97" s="893">
        <f t="shared" si="78"/>
        <v>310858</v>
      </c>
      <c r="AW97" s="897">
        <f t="shared" si="79"/>
        <v>310858</v>
      </c>
      <c r="AX97" s="903">
        <f t="shared" si="80"/>
        <v>4041154</v>
      </c>
    </row>
    <row r="98" spans="2:50" s="872" customFormat="1" ht="94.5">
      <c r="B98" s="890">
        <v>77</v>
      </c>
      <c r="C98" s="715" t="s">
        <v>850</v>
      </c>
      <c r="D98" s="712" t="s">
        <v>2050</v>
      </c>
      <c r="E98" s="933">
        <v>1</v>
      </c>
      <c r="F98" s="934">
        <v>6</v>
      </c>
      <c r="G98" s="901">
        <f t="shared" si="56"/>
        <v>4.55</v>
      </c>
      <c r="H98" s="935">
        <v>66140</v>
      </c>
      <c r="I98" s="935"/>
      <c r="J98" s="935"/>
      <c r="K98" s="902" t="s">
        <v>95</v>
      </c>
      <c r="L98" s="936">
        <f t="shared" si="57"/>
        <v>300937</v>
      </c>
      <c r="M98" s="937">
        <f t="shared" si="58"/>
        <v>300937</v>
      </c>
      <c r="N98" s="1008">
        <f t="shared" si="59"/>
        <v>3912181</v>
      </c>
      <c r="O98" s="932">
        <f t="shared" si="81"/>
        <v>1</v>
      </c>
      <c r="P98" s="900">
        <f t="shared" si="60"/>
        <v>7</v>
      </c>
      <c r="Q98" s="901">
        <f t="shared" si="61"/>
        <v>4.55</v>
      </c>
      <c r="R98" s="891"/>
      <c r="S98" s="892">
        <f t="shared" si="62"/>
        <v>4.55</v>
      </c>
      <c r="T98" s="893">
        <v>66140</v>
      </c>
      <c r="U98" s="935"/>
      <c r="V98" s="935"/>
      <c r="W98" s="902" t="str">
        <f t="shared" si="63"/>
        <v>Գ-2</v>
      </c>
      <c r="X98" s="893">
        <f t="shared" si="64"/>
        <v>300937</v>
      </c>
      <c r="Y98" s="897">
        <f t="shared" si="65"/>
        <v>300937</v>
      </c>
      <c r="Z98" s="903">
        <f t="shared" si="66"/>
        <v>3912181</v>
      </c>
      <c r="AA98" s="899">
        <f t="shared" si="82"/>
        <v>1</v>
      </c>
      <c r="AB98" s="900">
        <f t="shared" si="67"/>
        <v>8</v>
      </c>
      <c r="AC98" s="901">
        <f t="shared" si="68"/>
        <v>4.7</v>
      </c>
      <c r="AD98" s="891"/>
      <c r="AE98" s="892">
        <f t="shared" si="69"/>
        <v>4.7</v>
      </c>
      <c r="AF98" s="893">
        <v>66140</v>
      </c>
      <c r="AG98" s="935"/>
      <c r="AH98" s="935"/>
      <c r="AI98" s="902" t="str">
        <f t="shared" si="70"/>
        <v>Գ-2</v>
      </c>
      <c r="AJ98" s="893">
        <f t="shared" si="71"/>
        <v>310858</v>
      </c>
      <c r="AK98" s="897">
        <f t="shared" si="72"/>
        <v>310858</v>
      </c>
      <c r="AL98" s="903">
        <f t="shared" si="73"/>
        <v>4041154</v>
      </c>
      <c r="AM98" s="899">
        <f t="shared" si="83"/>
        <v>1</v>
      </c>
      <c r="AN98" s="900">
        <f t="shared" si="74"/>
        <v>9</v>
      </c>
      <c r="AO98" s="901">
        <f t="shared" si="75"/>
        <v>4.7</v>
      </c>
      <c r="AP98" s="891"/>
      <c r="AQ98" s="892">
        <f t="shared" si="76"/>
        <v>4.7</v>
      </c>
      <c r="AR98" s="893">
        <v>66140</v>
      </c>
      <c r="AS98" s="935"/>
      <c r="AT98" s="935"/>
      <c r="AU98" s="902" t="str">
        <f t="shared" si="77"/>
        <v>Գ-2</v>
      </c>
      <c r="AV98" s="893">
        <f t="shared" si="78"/>
        <v>310858</v>
      </c>
      <c r="AW98" s="897">
        <f t="shared" si="79"/>
        <v>310858</v>
      </c>
      <c r="AX98" s="903">
        <f t="shared" si="80"/>
        <v>4041154</v>
      </c>
    </row>
    <row r="99" spans="2:50" s="872" customFormat="1" ht="94.5">
      <c r="B99" s="890">
        <v>78</v>
      </c>
      <c r="C99" s="715" t="s">
        <v>2447</v>
      </c>
      <c r="D99" s="712" t="s">
        <v>2050</v>
      </c>
      <c r="E99" s="933">
        <v>1</v>
      </c>
      <c r="F99" s="934">
        <v>7</v>
      </c>
      <c r="G99" s="901">
        <f t="shared" si="56"/>
        <v>4.55</v>
      </c>
      <c r="H99" s="935">
        <v>66140</v>
      </c>
      <c r="I99" s="935"/>
      <c r="J99" s="935"/>
      <c r="K99" s="902" t="s">
        <v>95</v>
      </c>
      <c r="L99" s="936">
        <f t="shared" si="57"/>
        <v>300937</v>
      </c>
      <c r="M99" s="937">
        <f t="shared" si="58"/>
        <v>300937</v>
      </c>
      <c r="N99" s="1008">
        <f t="shared" si="59"/>
        <v>3912181</v>
      </c>
      <c r="O99" s="932">
        <f t="shared" si="81"/>
        <v>1</v>
      </c>
      <c r="P99" s="900">
        <f t="shared" si="60"/>
        <v>8</v>
      </c>
      <c r="Q99" s="901">
        <f t="shared" si="61"/>
        <v>4.7</v>
      </c>
      <c r="R99" s="891"/>
      <c r="S99" s="892">
        <f t="shared" si="62"/>
        <v>4.7</v>
      </c>
      <c r="T99" s="893">
        <v>66140</v>
      </c>
      <c r="U99" s="935"/>
      <c r="V99" s="935"/>
      <c r="W99" s="902" t="str">
        <f t="shared" si="63"/>
        <v>Գ-2</v>
      </c>
      <c r="X99" s="893">
        <f t="shared" si="64"/>
        <v>310858</v>
      </c>
      <c r="Y99" s="897">
        <f t="shared" si="65"/>
        <v>310858</v>
      </c>
      <c r="Z99" s="903">
        <f t="shared" si="66"/>
        <v>4041154</v>
      </c>
      <c r="AA99" s="899">
        <f t="shared" si="82"/>
        <v>1</v>
      </c>
      <c r="AB99" s="900">
        <f t="shared" si="67"/>
        <v>9</v>
      </c>
      <c r="AC99" s="901">
        <f t="shared" si="68"/>
        <v>4.7</v>
      </c>
      <c r="AD99" s="891"/>
      <c r="AE99" s="892">
        <f t="shared" si="69"/>
        <v>4.7</v>
      </c>
      <c r="AF99" s="893">
        <v>66140</v>
      </c>
      <c r="AG99" s="935"/>
      <c r="AH99" s="935"/>
      <c r="AI99" s="902" t="str">
        <f t="shared" si="70"/>
        <v>Գ-2</v>
      </c>
      <c r="AJ99" s="893">
        <f t="shared" si="71"/>
        <v>310858</v>
      </c>
      <c r="AK99" s="897">
        <f t="shared" si="72"/>
        <v>310858</v>
      </c>
      <c r="AL99" s="903">
        <f t="shared" si="73"/>
        <v>4041154</v>
      </c>
      <c r="AM99" s="899">
        <f t="shared" si="83"/>
        <v>1</v>
      </c>
      <c r="AN99" s="900">
        <f t="shared" si="74"/>
        <v>10</v>
      </c>
      <c r="AO99" s="901">
        <f t="shared" si="75"/>
        <v>4.8499999999999996</v>
      </c>
      <c r="AP99" s="891"/>
      <c r="AQ99" s="892">
        <f t="shared" si="76"/>
        <v>4.8499999999999996</v>
      </c>
      <c r="AR99" s="893">
        <v>66140</v>
      </c>
      <c r="AS99" s="935"/>
      <c r="AT99" s="935"/>
      <c r="AU99" s="902" t="str">
        <f t="shared" si="77"/>
        <v>Գ-2</v>
      </c>
      <c r="AV99" s="893">
        <f t="shared" si="78"/>
        <v>320779</v>
      </c>
      <c r="AW99" s="897">
        <f t="shared" si="79"/>
        <v>320779</v>
      </c>
      <c r="AX99" s="903">
        <f t="shared" si="80"/>
        <v>4170127</v>
      </c>
    </row>
    <row r="100" spans="2:50" s="872" customFormat="1" ht="108">
      <c r="B100" s="890">
        <v>79</v>
      </c>
      <c r="C100" s="715" t="s">
        <v>1513</v>
      </c>
      <c r="D100" s="712" t="s">
        <v>2051</v>
      </c>
      <c r="E100" s="933">
        <v>1</v>
      </c>
      <c r="F100" s="934">
        <v>2</v>
      </c>
      <c r="G100" s="901">
        <f t="shared" si="56"/>
        <v>3.42</v>
      </c>
      <c r="H100" s="935">
        <v>66140</v>
      </c>
      <c r="I100" s="935"/>
      <c r="J100" s="935"/>
      <c r="K100" s="902" t="s">
        <v>533</v>
      </c>
      <c r="L100" s="936">
        <f t="shared" si="57"/>
        <v>226198.8</v>
      </c>
      <c r="M100" s="937">
        <f t="shared" si="58"/>
        <v>226198.8</v>
      </c>
      <c r="N100" s="1008">
        <f t="shared" si="59"/>
        <v>2940584.4</v>
      </c>
      <c r="O100" s="932">
        <f t="shared" si="81"/>
        <v>1</v>
      </c>
      <c r="P100" s="900">
        <f t="shared" si="60"/>
        <v>3</v>
      </c>
      <c r="Q100" s="901">
        <f t="shared" si="61"/>
        <v>3.53</v>
      </c>
      <c r="R100" s="891"/>
      <c r="S100" s="892">
        <f t="shared" si="62"/>
        <v>3.53</v>
      </c>
      <c r="T100" s="893">
        <v>66140</v>
      </c>
      <c r="U100" s="935"/>
      <c r="V100" s="935"/>
      <c r="W100" s="902" t="str">
        <f t="shared" si="63"/>
        <v>Գ-3</v>
      </c>
      <c r="X100" s="893">
        <f t="shared" si="64"/>
        <v>233474.19999999998</v>
      </c>
      <c r="Y100" s="897">
        <f t="shared" si="65"/>
        <v>233474.19999999998</v>
      </c>
      <c r="Z100" s="903">
        <f t="shared" si="66"/>
        <v>3035164.5999999996</v>
      </c>
      <c r="AA100" s="899">
        <f t="shared" si="82"/>
        <v>1</v>
      </c>
      <c r="AB100" s="900">
        <f t="shared" si="67"/>
        <v>4</v>
      </c>
      <c r="AC100" s="901">
        <f t="shared" si="68"/>
        <v>3.64</v>
      </c>
      <c r="AD100" s="891"/>
      <c r="AE100" s="892">
        <f t="shared" si="69"/>
        <v>3.64</v>
      </c>
      <c r="AF100" s="893">
        <v>66140</v>
      </c>
      <c r="AG100" s="935"/>
      <c r="AH100" s="935"/>
      <c r="AI100" s="902" t="str">
        <f t="shared" si="70"/>
        <v>Գ-3</v>
      </c>
      <c r="AJ100" s="893">
        <f t="shared" si="71"/>
        <v>240749.6</v>
      </c>
      <c r="AK100" s="897">
        <f t="shared" si="72"/>
        <v>240749.6</v>
      </c>
      <c r="AL100" s="903">
        <f t="shared" si="73"/>
        <v>3129744.8000000003</v>
      </c>
      <c r="AM100" s="899">
        <f t="shared" si="83"/>
        <v>1</v>
      </c>
      <c r="AN100" s="900">
        <f t="shared" si="74"/>
        <v>5</v>
      </c>
      <c r="AO100" s="901">
        <f t="shared" si="75"/>
        <v>3.64</v>
      </c>
      <c r="AP100" s="891"/>
      <c r="AQ100" s="892">
        <f t="shared" si="76"/>
        <v>3.64</v>
      </c>
      <c r="AR100" s="893">
        <v>66140</v>
      </c>
      <c r="AS100" s="935"/>
      <c r="AT100" s="935"/>
      <c r="AU100" s="902" t="str">
        <f t="shared" si="77"/>
        <v>Գ-3</v>
      </c>
      <c r="AV100" s="893">
        <f t="shared" si="78"/>
        <v>240749.6</v>
      </c>
      <c r="AW100" s="897">
        <f t="shared" si="79"/>
        <v>240749.6</v>
      </c>
      <c r="AX100" s="903">
        <f t="shared" si="80"/>
        <v>3129744.8000000003</v>
      </c>
    </row>
    <row r="101" spans="2:50" s="872" customFormat="1" ht="27">
      <c r="B101" s="890">
        <v>80</v>
      </c>
      <c r="C101" s="715" t="s">
        <v>70</v>
      </c>
      <c r="D101" s="712" t="s">
        <v>1920</v>
      </c>
      <c r="E101" s="933">
        <v>1</v>
      </c>
      <c r="F101" s="934">
        <v>0</v>
      </c>
      <c r="G101" s="901">
        <f t="shared" si="56"/>
        <v>4.7</v>
      </c>
      <c r="H101" s="935">
        <v>66140</v>
      </c>
      <c r="I101" s="935"/>
      <c r="J101" s="935"/>
      <c r="K101" s="902" t="s">
        <v>94</v>
      </c>
      <c r="L101" s="936">
        <f t="shared" si="57"/>
        <v>310858</v>
      </c>
      <c r="M101" s="937">
        <f t="shared" si="58"/>
        <v>310858</v>
      </c>
      <c r="N101" s="1008">
        <f t="shared" si="59"/>
        <v>4041154</v>
      </c>
      <c r="O101" s="932">
        <f t="shared" si="81"/>
        <v>1</v>
      </c>
      <c r="P101" s="900">
        <f t="shared" si="60"/>
        <v>1</v>
      </c>
      <c r="Q101" s="901">
        <f t="shared" si="61"/>
        <v>4.8600000000000003</v>
      </c>
      <c r="R101" s="891"/>
      <c r="S101" s="892">
        <f t="shared" si="62"/>
        <v>4.8600000000000003</v>
      </c>
      <c r="T101" s="893">
        <v>66140</v>
      </c>
      <c r="U101" s="935"/>
      <c r="V101" s="935"/>
      <c r="W101" s="902" t="str">
        <f t="shared" si="63"/>
        <v>Գ-1</v>
      </c>
      <c r="X101" s="893">
        <f t="shared" si="64"/>
        <v>321440.40000000002</v>
      </c>
      <c r="Y101" s="897">
        <f t="shared" si="65"/>
        <v>321440.40000000002</v>
      </c>
      <c r="Z101" s="903">
        <f t="shared" si="66"/>
        <v>4178725.2</v>
      </c>
      <c r="AA101" s="899">
        <f t="shared" si="82"/>
        <v>1</v>
      </c>
      <c r="AB101" s="900">
        <f t="shared" si="67"/>
        <v>2</v>
      </c>
      <c r="AC101" s="901">
        <f t="shared" si="68"/>
        <v>5.01</v>
      </c>
      <c r="AD101" s="891"/>
      <c r="AE101" s="892">
        <f t="shared" si="69"/>
        <v>5.01</v>
      </c>
      <c r="AF101" s="893">
        <v>66140</v>
      </c>
      <c r="AG101" s="935"/>
      <c r="AH101" s="935"/>
      <c r="AI101" s="902" t="str">
        <f t="shared" si="70"/>
        <v>Գ-1</v>
      </c>
      <c r="AJ101" s="893">
        <f t="shared" si="71"/>
        <v>331361.39999999997</v>
      </c>
      <c r="AK101" s="897">
        <f t="shared" si="72"/>
        <v>331361.39999999997</v>
      </c>
      <c r="AL101" s="903">
        <f t="shared" si="73"/>
        <v>4307698.1999999993</v>
      </c>
      <c r="AM101" s="899">
        <f t="shared" si="83"/>
        <v>1</v>
      </c>
      <c r="AN101" s="900">
        <f t="shared" si="74"/>
        <v>3</v>
      </c>
      <c r="AO101" s="901">
        <f t="shared" si="75"/>
        <v>5.18</v>
      </c>
      <c r="AP101" s="891"/>
      <c r="AQ101" s="892">
        <f t="shared" si="76"/>
        <v>5.18</v>
      </c>
      <c r="AR101" s="893">
        <v>66140</v>
      </c>
      <c r="AS101" s="935"/>
      <c r="AT101" s="935"/>
      <c r="AU101" s="902" t="str">
        <f t="shared" si="77"/>
        <v>Գ-1</v>
      </c>
      <c r="AV101" s="893">
        <f t="shared" si="78"/>
        <v>342605.19999999995</v>
      </c>
      <c r="AW101" s="897">
        <f t="shared" si="79"/>
        <v>342605.19999999995</v>
      </c>
      <c r="AX101" s="903">
        <f t="shared" si="80"/>
        <v>4453867.5999999996</v>
      </c>
    </row>
    <row r="102" spans="2:50" s="872" customFormat="1" ht="40.5">
      <c r="B102" s="890">
        <v>81</v>
      </c>
      <c r="C102" s="715" t="s">
        <v>70</v>
      </c>
      <c r="D102" s="712" t="s">
        <v>1934</v>
      </c>
      <c r="E102" s="933">
        <v>1</v>
      </c>
      <c r="F102" s="934">
        <v>0</v>
      </c>
      <c r="G102" s="901">
        <f t="shared" si="56"/>
        <v>3.88</v>
      </c>
      <c r="H102" s="935">
        <v>66140</v>
      </c>
      <c r="I102" s="935"/>
      <c r="J102" s="935"/>
      <c r="K102" s="902" t="s">
        <v>95</v>
      </c>
      <c r="L102" s="936">
        <f t="shared" si="57"/>
        <v>256623.19999999998</v>
      </c>
      <c r="M102" s="937">
        <f t="shared" si="58"/>
        <v>256623.19999999998</v>
      </c>
      <c r="N102" s="1008">
        <f t="shared" si="59"/>
        <v>3336101.5999999996</v>
      </c>
      <c r="O102" s="932">
        <f t="shared" si="81"/>
        <v>1</v>
      </c>
      <c r="P102" s="900">
        <f t="shared" si="60"/>
        <v>1</v>
      </c>
      <c r="Q102" s="901">
        <f t="shared" si="61"/>
        <v>4.01</v>
      </c>
      <c r="R102" s="891"/>
      <c r="S102" s="892">
        <f t="shared" si="62"/>
        <v>4.01</v>
      </c>
      <c r="T102" s="893">
        <v>66140</v>
      </c>
      <c r="U102" s="935"/>
      <c r="V102" s="935"/>
      <c r="W102" s="902" t="str">
        <f t="shared" si="63"/>
        <v>Գ-2</v>
      </c>
      <c r="X102" s="893">
        <f t="shared" si="64"/>
        <v>265221.39999999997</v>
      </c>
      <c r="Y102" s="897">
        <f t="shared" si="65"/>
        <v>265221.39999999997</v>
      </c>
      <c r="Z102" s="903">
        <f t="shared" si="66"/>
        <v>3447878.1999999997</v>
      </c>
      <c r="AA102" s="899">
        <f t="shared" si="82"/>
        <v>1</v>
      </c>
      <c r="AB102" s="900">
        <f t="shared" si="67"/>
        <v>2</v>
      </c>
      <c r="AC102" s="901">
        <f t="shared" si="68"/>
        <v>4.1399999999999997</v>
      </c>
      <c r="AD102" s="891"/>
      <c r="AE102" s="892">
        <f t="shared" si="69"/>
        <v>4.1399999999999997</v>
      </c>
      <c r="AF102" s="893">
        <v>66140</v>
      </c>
      <c r="AG102" s="935"/>
      <c r="AH102" s="935"/>
      <c r="AI102" s="902" t="str">
        <f t="shared" si="70"/>
        <v>Գ-2</v>
      </c>
      <c r="AJ102" s="893">
        <f t="shared" si="71"/>
        <v>273819.59999999998</v>
      </c>
      <c r="AK102" s="897">
        <f t="shared" si="72"/>
        <v>273819.59999999998</v>
      </c>
      <c r="AL102" s="903">
        <f t="shared" si="73"/>
        <v>3559654.8</v>
      </c>
      <c r="AM102" s="899">
        <f t="shared" si="83"/>
        <v>1</v>
      </c>
      <c r="AN102" s="900">
        <f t="shared" si="74"/>
        <v>3</v>
      </c>
      <c r="AO102" s="901">
        <f t="shared" si="75"/>
        <v>4.2699999999999996</v>
      </c>
      <c r="AP102" s="891"/>
      <c r="AQ102" s="892">
        <f t="shared" si="76"/>
        <v>4.2699999999999996</v>
      </c>
      <c r="AR102" s="893">
        <v>66140</v>
      </c>
      <c r="AS102" s="935"/>
      <c r="AT102" s="935"/>
      <c r="AU102" s="902" t="str">
        <f t="shared" si="77"/>
        <v>Գ-2</v>
      </c>
      <c r="AV102" s="893">
        <f t="shared" si="78"/>
        <v>282417.8</v>
      </c>
      <c r="AW102" s="897">
        <f t="shared" si="79"/>
        <v>282417.8</v>
      </c>
      <c r="AX102" s="903">
        <f t="shared" si="80"/>
        <v>3671431.4</v>
      </c>
    </row>
    <row r="103" spans="2:50" s="872" customFormat="1" ht="54">
      <c r="B103" s="890">
        <v>82</v>
      </c>
      <c r="C103" s="715" t="s">
        <v>2750</v>
      </c>
      <c r="D103" s="712" t="s">
        <v>1935</v>
      </c>
      <c r="E103" s="933">
        <v>1</v>
      </c>
      <c r="F103" s="934">
        <v>0</v>
      </c>
      <c r="G103" s="901">
        <f t="shared" si="56"/>
        <v>3.21</v>
      </c>
      <c r="H103" s="935">
        <v>66140</v>
      </c>
      <c r="I103" s="935"/>
      <c r="J103" s="935"/>
      <c r="K103" s="902" t="s">
        <v>533</v>
      </c>
      <c r="L103" s="936">
        <f t="shared" si="57"/>
        <v>212309.4</v>
      </c>
      <c r="M103" s="937">
        <f t="shared" si="58"/>
        <v>212309.4</v>
      </c>
      <c r="N103" s="1008">
        <f t="shared" si="59"/>
        <v>2760022.1999999997</v>
      </c>
      <c r="O103" s="932">
        <f t="shared" si="81"/>
        <v>1</v>
      </c>
      <c r="P103" s="900">
        <f t="shared" si="60"/>
        <v>1</v>
      </c>
      <c r="Q103" s="901">
        <f t="shared" si="61"/>
        <v>3.31</v>
      </c>
      <c r="R103" s="891"/>
      <c r="S103" s="892">
        <f t="shared" si="62"/>
        <v>3.31</v>
      </c>
      <c r="T103" s="893">
        <v>66140</v>
      </c>
      <c r="U103" s="935"/>
      <c r="V103" s="935"/>
      <c r="W103" s="902" t="str">
        <f t="shared" si="63"/>
        <v>Գ-3</v>
      </c>
      <c r="X103" s="893">
        <f t="shared" si="64"/>
        <v>218923.4</v>
      </c>
      <c r="Y103" s="897">
        <f t="shared" si="65"/>
        <v>218923.4</v>
      </c>
      <c r="Z103" s="903">
        <f t="shared" si="66"/>
        <v>2846004.1999999997</v>
      </c>
      <c r="AA103" s="899">
        <f t="shared" si="82"/>
        <v>1</v>
      </c>
      <c r="AB103" s="900">
        <f t="shared" si="67"/>
        <v>2</v>
      </c>
      <c r="AC103" s="901">
        <f t="shared" si="68"/>
        <v>3.42</v>
      </c>
      <c r="AD103" s="891"/>
      <c r="AE103" s="892">
        <f t="shared" si="69"/>
        <v>3.42</v>
      </c>
      <c r="AF103" s="893">
        <v>66140</v>
      </c>
      <c r="AG103" s="935"/>
      <c r="AH103" s="935"/>
      <c r="AI103" s="902" t="str">
        <f t="shared" si="70"/>
        <v>Գ-3</v>
      </c>
      <c r="AJ103" s="893">
        <f t="shared" si="71"/>
        <v>226198.8</v>
      </c>
      <c r="AK103" s="897">
        <f t="shared" si="72"/>
        <v>226198.8</v>
      </c>
      <c r="AL103" s="903">
        <f t="shared" si="73"/>
        <v>2940584.4</v>
      </c>
      <c r="AM103" s="899">
        <f t="shared" si="83"/>
        <v>1</v>
      </c>
      <c r="AN103" s="900">
        <f t="shared" si="74"/>
        <v>3</v>
      </c>
      <c r="AO103" s="901">
        <f t="shared" si="75"/>
        <v>3.53</v>
      </c>
      <c r="AP103" s="891"/>
      <c r="AQ103" s="892">
        <f t="shared" si="76"/>
        <v>3.53</v>
      </c>
      <c r="AR103" s="893">
        <v>66140</v>
      </c>
      <c r="AS103" s="935"/>
      <c r="AT103" s="935"/>
      <c r="AU103" s="902" t="str">
        <f t="shared" si="77"/>
        <v>Գ-3</v>
      </c>
      <c r="AV103" s="893">
        <f t="shared" si="78"/>
        <v>233474.19999999998</v>
      </c>
      <c r="AW103" s="897">
        <f t="shared" si="79"/>
        <v>233474.19999999998</v>
      </c>
      <c r="AX103" s="903">
        <f t="shared" si="80"/>
        <v>3035164.5999999996</v>
      </c>
    </row>
    <row r="104" spans="2:50" s="872" customFormat="1" ht="40.5">
      <c r="B104" s="890">
        <v>83</v>
      </c>
      <c r="C104" s="715" t="s">
        <v>2751</v>
      </c>
      <c r="D104" s="712" t="s">
        <v>1936</v>
      </c>
      <c r="E104" s="933">
        <v>1</v>
      </c>
      <c r="F104" s="934">
        <v>10</v>
      </c>
      <c r="G104" s="901">
        <f t="shared" si="56"/>
        <v>2.08</v>
      </c>
      <c r="H104" s="935">
        <v>66140</v>
      </c>
      <c r="I104" s="935"/>
      <c r="J104" s="935"/>
      <c r="K104" s="902" t="s">
        <v>98</v>
      </c>
      <c r="L104" s="936">
        <f t="shared" si="57"/>
        <v>137571.20000000001</v>
      </c>
      <c r="M104" s="937">
        <f t="shared" si="58"/>
        <v>137571.20000000001</v>
      </c>
      <c r="N104" s="1008">
        <f t="shared" si="59"/>
        <v>1788425.6</v>
      </c>
      <c r="O104" s="932">
        <f t="shared" si="81"/>
        <v>1</v>
      </c>
      <c r="P104" s="900">
        <f t="shared" si="60"/>
        <v>11</v>
      </c>
      <c r="Q104" s="901">
        <f t="shared" si="61"/>
        <v>2.08</v>
      </c>
      <c r="R104" s="891"/>
      <c r="S104" s="892">
        <f t="shared" si="62"/>
        <v>2.08</v>
      </c>
      <c r="T104" s="893">
        <v>66140</v>
      </c>
      <c r="U104" s="935"/>
      <c r="V104" s="935"/>
      <c r="W104" s="902" t="str">
        <f t="shared" si="63"/>
        <v>Կ-1</v>
      </c>
      <c r="X104" s="893">
        <f t="shared" si="64"/>
        <v>137571.20000000001</v>
      </c>
      <c r="Y104" s="897">
        <f t="shared" si="65"/>
        <v>137571.20000000001</v>
      </c>
      <c r="Z104" s="903">
        <f t="shared" si="66"/>
        <v>1788425.6</v>
      </c>
      <c r="AA104" s="899">
        <f t="shared" si="82"/>
        <v>1</v>
      </c>
      <c r="AB104" s="900">
        <f t="shared" si="67"/>
        <v>12</v>
      </c>
      <c r="AC104" s="901">
        <f t="shared" si="68"/>
        <v>2.08</v>
      </c>
      <c r="AD104" s="891"/>
      <c r="AE104" s="892">
        <f t="shared" si="69"/>
        <v>2.08</v>
      </c>
      <c r="AF104" s="893">
        <v>66140</v>
      </c>
      <c r="AG104" s="935"/>
      <c r="AH104" s="935"/>
      <c r="AI104" s="902" t="str">
        <f t="shared" si="70"/>
        <v>Կ-1</v>
      </c>
      <c r="AJ104" s="893">
        <f t="shared" si="71"/>
        <v>137571.20000000001</v>
      </c>
      <c r="AK104" s="897">
        <f t="shared" si="72"/>
        <v>137571.20000000001</v>
      </c>
      <c r="AL104" s="903">
        <f t="shared" si="73"/>
        <v>1788425.6</v>
      </c>
      <c r="AM104" s="899">
        <f t="shared" si="83"/>
        <v>1</v>
      </c>
      <c r="AN104" s="900">
        <f t="shared" si="74"/>
        <v>13</v>
      </c>
      <c r="AO104" s="901">
        <f t="shared" si="75"/>
        <v>2.14</v>
      </c>
      <c r="AP104" s="891"/>
      <c r="AQ104" s="892">
        <f t="shared" si="76"/>
        <v>2.14</v>
      </c>
      <c r="AR104" s="893">
        <v>66140</v>
      </c>
      <c r="AS104" s="935"/>
      <c r="AT104" s="935"/>
      <c r="AU104" s="902" t="str">
        <f t="shared" si="77"/>
        <v>Կ-1</v>
      </c>
      <c r="AV104" s="893">
        <f t="shared" si="78"/>
        <v>141539.6</v>
      </c>
      <c r="AW104" s="897">
        <f t="shared" si="79"/>
        <v>141539.6</v>
      </c>
      <c r="AX104" s="903">
        <f t="shared" si="80"/>
        <v>1840014.8</v>
      </c>
    </row>
    <row r="105" spans="2:50" s="872" customFormat="1" ht="54">
      <c r="B105" s="890">
        <v>84</v>
      </c>
      <c r="C105" s="715" t="s">
        <v>1515</v>
      </c>
      <c r="D105" s="712" t="s">
        <v>1947</v>
      </c>
      <c r="E105" s="933">
        <v>1</v>
      </c>
      <c r="F105" s="934">
        <v>6</v>
      </c>
      <c r="G105" s="901">
        <f t="shared" si="56"/>
        <v>5.52</v>
      </c>
      <c r="H105" s="935">
        <v>66140</v>
      </c>
      <c r="I105" s="935"/>
      <c r="J105" s="935"/>
      <c r="K105" s="902" t="s">
        <v>94</v>
      </c>
      <c r="L105" s="936">
        <f t="shared" si="57"/>
        <v>365092.8</v>
      </c>
      <c r="M105" s="937">
        <f t="shared" si="58"/>
        <v>365092.8</v>
      </c>
      <c r="N105" s="1008">
        <f t="shared" si="59"/>
        <v>4746206.3999999994</v>
      </c>
      <c r="O105" s="932">
        <f t="shared" si="81"/>
        <v>1</v>
      </c>
      <c r="P105" s="900">
        <f t="shared" si="60"/>
        <v>7</v>
      </c>
      <c r="Q105" s="901">
        <f t="shared" si="61"/>
        <v>5.52</v>
      </c>
      <c r="R105" s="900"/>
      <c r="S105" s="940">
        <f t="shared" si="62"/>
        <v>5.52</v>
      </c>
      <c r="T105" s="893">
        <v>66140</v>
      </c>
      <c r="U105" s="935"/>
      <c r="V105" s="935"/>
      <c r="W105" s="902" t="str">
        <f t="shared" si="63"/>
        <v>Գ-1</v>
      </c>
      <c r="X105" s="893">
        <f t="shared" si="64"/>
        <v>365092.8</v>
      </c>
      <c r="Y105" s="897">
        <f t="shared" si="65"/>
        <v>365092.8</v>
      </c>
      <c r="Z105" s="903">
        <f t="shared" si="66"/>
        <v>4746206.3999999994</v>
      </c>
      <c r="AA105" s="899">
        <f t="shared" si="82"/>
        <v>1</v>
      </c>
      <c r="AB105" s="900">
        <f t="shared" si="67"/>
        <v>8</v>
      </c>
      <c r="AC105" s="901">
        <f t="shared" si="68"/>
        <v>5.71</v>
      </c>
      <c r="AD105" s="900"/>
      <c r="AE105" s="940">
        <f t="shared" si="69"/>
        <v>5.71</v>
      </c>
      <c r="AF105" s="893">
        <v>66140</v>
      </c>
      <c r="AG105" s="935"/>
      <c r="AH105" s="935"/>
      <c r="AI105" s="902" t="str">
        <f t="shared" si="70"/>
        <v>Գ-1</v>
      </c>
      <c r="AJ105" s="893">
        <f t="shared" si="71"/>
        <v>377659.4</v>
      </c>
      <c r="AK105" s="897">
        <f t="shared" si="72"/>
        <v>377659.4</v>
      </c>
      <c r="AL105" s="903">
        <f t="shared" si="73"/>
        <v>4909572.2</v>
      </c>
      <c r="AM105" s="899">
        <f t="shared" si="83"/>
        <v>1</v>
      </c>
      <c r="AN105" s="900">
        <f t="shared" si="74"/>
        <v>9</v>
      </c>
      <c r="AO105" s="901">
        <f t="shared" si="75"/>
        <v>5.71</v>
      </c>
      <c r="AP105" s="900"/>
      <c r="AQ105" s="940">
        <f t="shared" si="76"/>
        <v>5.71</v>
      </c>
      <c r="AR105" s="893">
        <v>66140</v>
      </c>
      <c r="AS105" s="935"/>
      <c r="AT105" s="935"/>
      <c r="AU105" s="902" t="str">
        <f t="shared" si="77"/>
        <v>Գ-1</v>
      </c>
      <c r="AV105" s="893">
        <f t="shared" si="78"/>
        <v>377659.4</v>
      </c>
      <c r="AW105" s="897">
        <f t="shared" si="79"/>
        <v>377659.4</v>
      </c>
      <c r="AX105" s="903">
        <f t="shared" si="80"/>
        <v>4909572.2</v>
      </c>
    </row>
    <row r="106" spans="2:50" s="872" customFormat="1" ht="67.5">
      <c r="B106" s="890">
        <v>85</v>
      </c>
      <c r="C106" s="715" t="s">
        <v>2752</v>
      </c>
      <c r="D106" s="712" t="s">
        <v>1932</v>
      </c>
      <c r="E106" s="933">
        <v>1</v>
      </c>
      <c r="F106" s="934">
        <v>1</v>
      </c>
      <c r="G106" s="901">
        <f t="shared" si="56"/>
        <v>4.01</v>
      </c>
      <c r="H106" s="935">
        <v>66140</v>
      </c>
      <c r="I106" s="935"/>
      <c r="J106" s="935"/>
      <c r="K106" s="902" t="s">
        <v>95</v>
      </c>
      <c r="L106" s="936">
        <f t="shared" si="57"/>
        <v>265221.39999999997</v>
      </c>
      <c r="M106" s="937">
        <f t="shared" si="58"/>
        <v>265221.39999999997</v>
      </c>
      <c r="N106" s="1008">
        <f t="shared" si="59"/>
        <v>3447878.1999999997</v>
      </c>
      <c r="O106" s="932">
        <f t="shared" si="81"/>
        <v>1</v>
      </c>
      <c r="P106" s="900">
        <f t="shared" si="60"/>
        <v>2</v>
      </c>
      <c r="Q106" s="901">
        <f t="shared" si="61"/>
        <v>4.1399999999999997</v>
      </c>
      <c r="R106" s="900"/>
      <c r="S106" s="940">
        <f t="shared" si="62"/>
        <v>4.1399999999999997</v>
      </c>
      <c r="T106" s="893">
        <v>66140</v>
      </c>
      <c r="U106" s="935"/>
      <c r="V106" s="935"/>
      <c r="W106" s="902" t="str">
        <f t="shared" si="63"/>
        <v>Գ-2</v>
      </c>
      <c r="X106" s="893">
        <f t="shared" si="64"/>
        <v>273819.59999999998</v>
      </c>
      <c r="Y106" s="897">
        <f t="shared" si="65"/>
        <v>273819.59999999998</v>
      </c>
      <c r="Z106" s="903">
        <f t="shared" si="66"/>
        <v>3559654.8</v>
      </c>
      <c r="AA106" s="899">
        <f t="shared" si="82"/>
        <v>1</v>
      </c>
      <c r="AB106" s="900">
        <f t="shared" si="67"/>
        <v>3</v>
      </c>
      <c r="AC106" s="901">
        <f t="shared" si="68"/>
        <v>4.2699999999999996</v>
      </c>
      <c r="AD106" s="900"/>
      <c r="AE106" s="940">
        <f t="shared" si="69"/>
        <v>4.2699999999999996</v>
      </c>
      <c r="AF106" s="893">
        <v>66140</v>
      </c>
      <c r="AG106" s="935"/>
      <c r="AH106" s="935"/>
      <c r="AI106" s="902" t="str">
        <f t="shared" si="70"/>
        <v>Գ-2</v>
      </c>
      <c r="AJ106" s="893">
        <f t="shared" si="71"/>
        <v>282417.8</v>
      </c>
      <c r="AK106" s="897">
        <f t="shared" si="72"/>
        <v>282417.8</v>
      </c>
      <c r="AL106" s="903">
        <f t="shared" si="73"/>
        <v>3671431.4</v>
      </c>
      <c r="AM106" s="899">
        <f t="shared" si="83"/>
        <v>1</v>
      </c>
      <c r="AN106" s="900">
        <f t="shared" si="74"/>
        <v>4</v>
      </c>
      <c r="AO106" s="901">
        <f t="shared" si="75"/>
        <v>4.41</v>
      </c>
      <c r="AP106" s="900"/>
      <c r="AQ106" s="940">
        <f t="shared" si="76"/>
        <v>4.41</v>
      </c>
      <c r="AR106" s="893">
        <v>66140</v>
      </c>
      <c r="AS106" s="935"/>
      <c r="AT106" s="935"/>
      <c r="AU106" s="902" t="str">
        <f t="shared" si="77"/>
        <v>Գ-2</v>
      </c>
      <c r="AV106" s="893">
        <f t="shared" si="78"/>
        <v>291677.40000000002</v>
      </c>
      <c r="AW106" s="897">
        <f t="shared" si="79"/>
        <v>291677.40000000002</v>
      </c>
      <c r="AX106" s="903">
        <f t="shared" si="80"/>
        <v>3791806.2</v>
      </c>
    </row>
    <row r="107" spans="2:50" s="872" customFormat="1" ht="81">
      <c r="B107" s="890">
        <v>86</v>
      </c>
      <c r="C107" s="715" t="s">
        <v>2052</v>
      </c>
      <c r="D107" s="712" t="s">
        <v>1933</v>
      </c>
      <c r="E107" s="933">
        <v>1</v>
      </c>
      <c r="F107" s="934">
        <v>2</v>
      </c>
      <c r="G107" s="901">
        <f t="shared" si="56"/>
        <v>3.42</v>
      </c>
      <c r="H107" s="935">
        <v>66140</v>
      </c>
      <c r="I107" s="935"/>
      <c r="J107" s="935"/>
      <c r="K107" s="902" t="s">
        <v>533</v>
      </c>
      <c r="L107" s="936">
        <f t="shared" si="57"/>
        <v>226198.8</v>
      </c>
      <c r="M107" s="937">
        <f t="shared" si="58"/>
        <v>226198.8</v>
      </c>
      <c r="N107" s="1008">
        <f t="shared" si="59"/>
        <v>2940584.4</v>
      </c>
      <c r="O107" s="932">
        <f t="shared" si="81"/>
        <v>1</v>
      </c>
      <c r="P107" s="900">
        <f t="shared" si="60"/>
        <v>3</v>
      </c>
      <c r="Q107" s="901">
        <f t="shared" si="61"/>
        <v>3.53</v>
      </c>
      <c r="R107" s="900"/>
      <c r="S107" s="940">
        <f t="shared" si="62"/>
        <v>3.53</v>
      </c>
      <c r="T107" s="893">
        <v>66140</v>
      </c>
      <c r="U107" s="935"/>
      <c r="V107" s="935"/>
      <c r="W107" s="902" t="str">
        <f t="shared" si="63"/>
        <v>Գ-3</v>
      </c>
      <c r="X107" s="893">
        <f t="shared" si="64"/>
        <v>233474.19999999998</v>
      </c>
      <c r="Y107" s="897">
        <f t="shared" si="65"/>
        <v>233474.19999999998</v>
      </c>
      <c r="Z107" s="903">
        <f t="shared" si="66"/>
        <v>3035164.5999999996</v>
      </c>
      <c r="AA107" s="899">
        <f t="shared" si="82"/>
        <v>1</v>
      </c>
      <c r="AB107" s="900">
        <f t="shared" si="67"/>
        <v>4</v>
      </c>
      <c r="AC107" s="901">
        <f t="shared" si="68"/>
        <v>3.64</v>
      </c>
      <c r="AD107" s="900"/>
      <c r="AE107" s="940">
        <f t="shared" si="69"/>
        <v>3.64</v>
      </c>
      <c r="AF107" s="893">
        <v>66140</v>
      </c>
      <c r="AG107" s="935"/>
      <c r="AH107" s="935"/>
      <c r="AI107" s="902" t="str">
        <f t="shared" si="70"/>
        <v>Գ-3</v>
      </c>
      <c r="AJ107" s="893">
        <f t="shared" si="71"/>
        <v>240749.6</v>
      </c>
      <c r="AK107" s="897">
        <f t="shared" si="72"/>
        <v>240749.6</v>
      </c>
      <c r="AL107" s="903">
        <f t="shared" si="73"/>
        <v>3129744.8000000003</v>
      </c>
      <c r="AM107" s="899">
        <f t="shared" si="83"/>
        <v>1</v>
      </c>
      <c r="AN107" s="900">
        <f t="shared" si="74"/>
        <v>5</v>
      </c>
      <c r="AO107" s="901">
        <f t="shared" si="75"/>
        <v>3.64</v>
      </c>
      <c r="AP107" s="900"/>
      <c r="AQ107" s="940">
        <f t="shared" si="76"/>
        <v>3.64</v>
      </c>
      <c r="AR107" s="893">
        <v>66140</v>
      </c>
      <c r="AS107" s="935"/>
      <c r="AT107" s="935"/>
      <c r="AU107" s="902" t="str">
        <f t="shared" si="77"/>
        <v>Գ-3</v>
      </c>
      <c r="AV107" s="893">
        <f t="shared" si="78"/>
        <v>240749.6</v>
      </c>
      <c r="AW107" s="897">
        <f t="shared" si="79"/>
        <v>240749.6</v>
      </c>
      <c r="AX107" s="903">
        <f t="shared" si="80"/>
        <v>3129744.8000000003</v>
      </c>
    </row>
    <row r="108" spans="2:50" s="872" customFormat="1" ht="27">
      <c r="B108" s="890">
        <v>87</v>
      </c>
      <c r="C108" s="715" t="s">
        <v>1518</v>
      </c>
      <c r="D108" s="712" t="s">
        <v>2053</v>
      </c>
      <c r="E108" s="933">
        <v>1</v>
      </c>
      <c r="F108" s="934">
        <v>6</v>
      </c>
      <c r="G108" s="901">
        <f t="shared" si="56"/>
        <v>5.52</v>
      </c>
      <c r="H108" s="935">
        <v>66140</v>
      </c>
      <c r="I108" s="935"/>
      <c r="J108" s="935"/>
      <c r="K108" s="902" t="s">
        <v>94</v>
      </c>
      <c r="L108" s="936">
        <f t="shared" si="57"/>
        <v>365092.8</v>
      </c>
      <c r="M108" s="937">
        <f t="shared" si="58"/>
        <v>365092.8</v>
      </c>
      <c r="N108" s="1008">
        <f t="shared" si="59"/>
        <v>4746206.3999999994</v>
      </c>
      <c r="O108" s="932">
        <f t="shared" si="81"/>
        <v>1</v>
      </c>
      <c r="P108" s="900">
        <f t="shared" si="60"/>
        <v>7</v>
      </c>
      <c r="Q108" s="901">
        <f t="shared" si="61"/>
        <v>5.52</v>
      </c>
      <c r="R108" s="900"/>
      <c r="S108" s="940">
        <f t="shared" si="62"/>
        <v>5.52</v>
      </c>
      <c r="T108" s="893">
        <v>66140</v>
      </c>
      <c r="U108" s="935"/>
      <c r="V108" s="935"/>
      <c r="W108" s="902" t="str">
        <f t="shared" si="63"/>
        <v>Գ-1</v>
      </c>
      <c r="X108" s="893">
        <f t="shared" si="64"/>
        <v>365092.8</v>
      </c>
      <c r="Y108" s="897">
        <f t="shared" si="65"/>
        <v>365092.8</v>
      </c>
      <c r="Z108" s="903">
        <f t="shared" si="66"/>
        <v>4746206.3999999994</v>
      </c>
      <c r="AA108" s="899">
        <f t="shared" si="82"/>
        <v>1</v>
      </c>
      <c r="AB108" s="900">
        <f t="shared" si="67"/>
        <v>8</v>
      </c>
      <c r="AC108" s="901">
        <f t="shared" si="68"/>
        <v>5.71</v>
      </c>
      <c r="AD108" s="900"/>
      <c r="AE108" s="940">
        <f t="shared" si="69"/>
        <v>5.71</v>
      </c>
      <c r="AF108" s="893">
        <v>66140</v>
      </c>
      <c r="AG108" s="935"/>
      <c r="AH108" s="935"/>
      <c r="AI108" s="902" t="str">
        <f t="shared" si="70"/>
        <v>Գ-1</v>
      </c>
      <c r="AJ108" s="893">
        <f t="shared" si="71"/>
        <v>377659.4</v>
      </c>
      <c r="AK108" s="897">
        <f t="shared" si="72"/>
        <v>377659.4</v>
      </c>
      <c r="AL108" s="903">
        <f t="shared" si="73"/>
        <v>4909572.2</v>
      </c>
      <c r="AM108" s="899">
        <f t="shared" si="83"/>
        <v>1</v>
      </c>
      <c r="AN108" s="900">
        <f t="shared" si="74"/>
        <v>9</v>
      </c>
      <c r="AO108" s="901">
        <f t="shared" si="75"/>
        <v>5.71</v>
      </c>
      <c r="AP108" s="900"/>
      <c r="AQ108" s="940">
        <f t="shared" si="76"/>
        <v>5.71</v>
      </c>
      <c r="AR108" s="893">
        <v>66140</v>
      </c>
      <c r="AS108" s="935"/>
      <c r="AT108" s="935"/>
      <c r="AU108" s="902" t="str">
        <f t="shared" si="77"/>
        <v>Գ-1</v>
      </c>
      <c r="AV108" s="893">
        <f t="shared" si="78"/>
        <v>377659.4</v>
      </c>
      <c r="AW108" s="897">
        <f t="shared" si="79"/>
        <v>377659.4</v>
      </c>
      <c r="AX108" s="903">
        <f t="shared" si="80"/>
        <v>4909572.2</v>
      </c>
    </row>
    <row r="109" spans="2:50" s="872" customFormat="1" ht="40.5">
      <c r="B109" s="890">
        <v>88</v>
      </c>
      <c r="C109" s="715" t="s">
        <v>1519</v>
      </c>
      <c r="D109" s="712" t="s">
        <v>1926</v>
      </c>
      <c r="E109" s="933">
        <v>1</v>
      </c>
      <c r="F109" s="934">
        <v>3</v>
      </c>
      <c r="G109" s="901">
        <f t="shared" si="56"/>
        <v>4.2699999999999996</v>
      </c>
      <c r="H109" s="935">
        <v>66140</v>
      </c>
      <c r="I109" s="935"/>
      <c r="J109" s="935"/>
      <c r="K109" s="902" t="s">
        <v>95</v>
      </c>
      <c r="L109" s="936">
        <f t="shared" si="57"/>
        <v>282417.8</v>
      </c>
      <c r="M109" s="937">
        <f t="shared" si="58"/>
        <v>282417.8</v>
      </c>
      <c r="N109" s="1008">
        <f t="shared" si="59"/>
        <v>3671431.4</v>
      </c>
      <c r="O109" s="932">
        <f t="shared" si="81"/>
        <v>1</v>
      </c>
      <c r="P109" s="900">
        <f t="shared" si="60"/>
        <v>4</v>
      </c>
      <c r="Q109" s="901">
        <f t="shared" si="61"/>
        <v>4.41</v>
      </c>
      <c r="R109" s="900"/>
      <c r="S109" s="940">
        <f t="shared" si="62"/>
        <v>4.41</v>
      </c>
      <c r="T109" s="893">
        <v>66140</v>
      </c>
      <c r="U109" s="935"/>
      <c r="V109" s="935"/>
      <c r="W109" s="902" t="str">
        <f t="shared" si="63"/>
        <v>Գ-2</v>
      </c>
      <c r="X109" s="893">
        <f t="shared" si="64"/>
        <v>291677.40000000002</v>
      </c>
      <c r="Y109" s="897">
        <f t="shared" si="65"/>
        <v>291677.40000000002</v>
      </c>
      <c r="Z109" s="903">
        <f t="shared" si="66"/>
        <v>3791806.2</v>
      </c>
      <c r="AA109" s="899">
        <f t="shared" si="82"/>
        <v>1</v>
      </c>
      <c r="AB109" s="900">
        <f t="shared" si="67"/>
        <v>5</v>
      </c>
      <c r="AC109" s="901">
        <f t="shared" si="68"/>
        <v>4.41</v>
      </c>
      <c r="AD109" s="900"/>
      <c r="AE109" s="940">
        <f t="shared" si="69"/>
        <v>4.41</v>
      </c>
      <c r="AF109" s="893">
        <v>66140</v>
      </c>
      <c r="AG109" s="935"/>
      <c r="AH109" s="935"/>
      <c r="AI109" s="902" t="str">
        <f t="shared" si="70"/>
        <v>Գ-2</v>
      </c>
      <c r="AJ109" s="893">
        <f t="shared" si="71"/>
        <v>291677.40000000002</v>
      </c>
      <c r="AK109" s="897">
        <f t="shared" si="72"/>
        <v>291677.40000000002</v>
      </c>
      <c r="AL109" s="903">
        <f t="shared" si="73"/>
        <v>3791806.2</v>
      </c>
      <c r="AM109" s="899">
        <f t="shared" si="83"/>
        <v>1</v>
      </c>
      <c r="AN109" s="900">
        <f t="shared" si="74"/>
        <v>6</v>
      </c>
      <c r="AO109" s="901">
        <f t="shared" si="75"/>
        <v>4.55</v>
      </c>
      <c r="AP109" s="900"/>
      <c r="AQ109" s="940">
        <f t="shared" si="76"/>
        <v>4.55</v>
      </c>
      <c r="AR109" s="893">
        <v>66140</v>
      </c>
      <c r="AS109" s="935"/>
      <c r="AT109" s="935"/>
      <c r="AU109" s="902" t="str">
        <f t="shared" si="77"/>
        <v>Գ-2</v>
      </c>
      <c r="AV109" s="893">
        <f t="shared" si="78"/>
        <v>300937</v>
      </c>
      <c r="AW109" s="897">
        <f t="shared" si="79"/>
        <v>300937</v>
      </c>
      <c r="AX109" s="903">
        <f t="shared" si="80"/>
        <v>3912181</v>
      </c>
    </row>
    <row r="110" spans="2:50" s="872" customFormat="1" ht="40.5">
      <c r="B110" s="890">
        <v>89</v>
      </c>
      <c r="C110" s="715" t="s">
        <v>110</v>
      </c>
      <c r="D110" s="712" t="s">
        <v>1926</v>
      </c>
      <c r="E110" s="933">
        <v>1</v>
      </c>
      <c r="F110" s="934">
        <v>3</v>
      </c>
      <c r="G110" s="901">
        <f t="shared" si="56"/>
        <v>4.2699999999999996</v>
      </c>
      <c r="H110" s="935">
        <v>66140</v>
      </c>
      <c r="I110" s="935"/>
      <c r="J110" s="935"/>
      <c r="K110" s="902" t="s">
        <v>95</v>
      </c>
      <c r="L110" s="936">
        <f t="shared" si="57"/>
        <v>282417.8</v>
      </c>
      <c r="M110" s="937">
        <f t="shared" si="58"/>
        <v>282417.8</v>
      </c>
      <c r="N110" s="1008">
        <f t="shared" si="59"/>
        <v>3671431.4</v>
      </c>
      <c r="O110" s="932">
        <f t="shared" si="81"/>
        <v>1</v>
      </c>
      <c r="P110" s="900">
        <f t="shared" si="60"/>
        <v>4</v>
      </c>
      <c r="Q110" s="901">
        <f t="shared" si="61"/>
        <v>4.41</v>
      </c>
      <c r="R110" s="900"/>
      <c r="S110" s="940">
        <f t="shared" si="62"/>
        <v>4.41</v>
      </c>
      <c r="T110" s="893">
        <v>66140</v>
      </c>
      <c r="U110" s="935"/>
      <c r="V110" s="935"/>
      <c r="W110" s="902" t="str">
        <f t="shared" si="63"/>
        <v>Գ-2</v>
      </c>
      <c r="X110" s="893">
        <f t="shared" si="64"/>
        <v>291677.40000000002</v>
      </c>
      <c r="Y110" s="897">
        <f t="shared" si="65"/>
        <v>291677.40000000002</v>
      </c>
      <c r="Z110" s="903">
        <f t="shared" si="66"/>
        <v>3791806.2</v>
      </c>
      <c r="AA110" s="899">
        <f t="shared" si="82"/>
        <v>1</v>
      </c>
      <c r="AB110" s="900">
        <f t="shared" si="67"/>
        <v>5</v>
      </c>
      <c r="AC110" s="901">
        <f t="shared" si="68"/>
        <v>4.41</v>
      </c>
      <c r="AD110" s="900"/>
      <c r="AE110" s="940">
        <f t="shared" si="69"/>
        <v>4.41</v>
      </c>
      <c r="AF110" s="893">
        <v>66140</v>
      </c>
      <c r="AG110" s="935"/>
      <c r="AH110" s="935"/>
      <c r="AI110" s="902" t="str">
        <f t="shared" si="70"/>
        <v>Գ-2</v>
      </c>
      <c r="AJ110" s="893">
        <f t="shared" si="71"/>
        <v>291677.40000000002</v>
      </c>
      <c r="AK110" s="897">
        <f t="shared" si="72"/>
        <v>291677.40000000002</v>
      </c>
      <c r="AL110" s="903">
        <f t="shared" si="73"/>
        <v>3791806.2</v>
      </c>
      <c r="AM110" s="899">
        <f t="shared" si="83"/>
        <v>1</v>
      </c>
      <c r="AN110" s="900">
        <f t="shared" si="74"/>
        <v>6</v>
      </c>
      <c r="AO110" s="901">
        <f t="shared" si="75"/>
        <v>4.55</v>
      </c>
      <c r="AP110" s="900"/>
      <c r="AQ110" s="940">
        <f t="shared" si="76"/>
        <v>4.55</v>
      </c>
      <c r="AR110" s="893">
        <v>66140</v>
      </c>
      <c r="AS110" s="935"/>
      <c r="AT110" s="935"/>
      <c r="AU110" s="902" t="str">
        <f t="shared" si="77"/>
        <v>Գ-2</v>
      </c>
      <c r="AV110" s="893">
        <f t="shared" si="78"/>
        <v>300937</v>
      </c>
      <c r="AW110" s="897">
        <f t="shared" si="79"/>
        <v>300937</v>
      </c>
      <c r="AX110" s="903">
        <f t="shared" si="80"/>
        <v>3912181</v>
      </c>
    </row>
    <row r="111" spans="2:50" s="872" customFormat="1" ht="54">
      <c r="B111" s="890">
        <v>90</v>
      </c>
      <c r="C111" s="715" t="s">
        <v>851</v>
      </c>
      <c r="D111" s="712" t="s">
        <v>1927</v>
      </c>
      <c r="E111" s="933">
        <v>1</v>
      </c>
      <c r="F111" s="934">
        <v>2</v>
      </c>
      <c r="G111" s="901">
        <f t="shared" si="56"/>
        <v>3.42</v>
      </c>
      <c r="H111" s="935">
        <v>66140</v>
      </c>
      <c r="I111" s="935"/>
      <c r="J111" s="935"/>
      <c r="K111" s="902" t="s">
        <v>533</v>
      </c>
      <c r="L111" s="936">
        <f t="shared" si="57"/>
        <v>226198.8</v>
      </c>
      <c r="M111" s="937">
        <f t="shared" si="58"/>
        <v>226198.8</v>
      </c>
      <c r="N111" s="1008">
        <f t="shared" si="59"/>
        <v>2940584.4</v>
      </c>
      <c r="O111" s="932">
        <f t="shared" si="81"/>
        <v>1</v>
      </c>
      <c r="P111" s="900">
        <f t="shared" si="60"/>
        <v>3</v>
      </c>
      <c r="Q111" s="901">
        <f t="shared" si="61"/>
        <v>3.53</v>
      </c>
      <c r="R111" s="900"/>
      <c r="S111" s="940">
        <f t="shared" si="62"/>
        <v>3.53</v>
      </c>
      <c r="T111" s="893">
        <v>66140</v>
      </c>
      <c r="U111" s="935"/>
      <c r="V111" s="935"/>
      <c r="W111" s="902" t="str">
        <f t="shared" si="63"/>
        <v>Գ-3</v>
      </c>
      <c r="X111" s="893">
        <f t="shared" si="64"/>
        <v>233474.19999999998</v>
      </c>
      <c r="Y111" s="897">
        <f t="shared" si="65"/>
        <v>233474.19999999998</v>
      </c>
      <c r="Z111" s="903">
        <f t="shared" si="66"/>
        <v>3035164.5999999996</v>
      </c>
      <c r="AA111" s="899">
        <f t="shared" si="82"/>
        <v>1</v>
      </c>
      <c r="AB111" s="900">
        <f t="shared" si="67"/>
        <v>4</v>
      </c>
      <c r="AC111" s="901">
        <f t="shared" si="68"/>
        <v>3.64</v>
      </c>
      <c r="AD111" s="900"/>
      <c r="AE111" s="940">
        <f t="shared" si="69"/>
        <v>3.64</v>
      </c>
      <c r="AF111" s="893">
        <v>66140</v>
      </c>
      <c r="AG111" s="935"/>
      <c r="AH111" s="935"/>
      <c r="AI111" s="902" t="str">
        <f t="shared" si="70"/>
        <v>Գ-3</v>
      </c>
      <c r="AJ111" s="893">
        <f t="shared" si="71"/>
        <v>240749.6</v>
      </c>
      <c r="AK111" s="897">
        <f t="shared" si="72"/>
        <v>240749.6</v>
      </c>
      <c r="AL111" s="903">
        <f t="shared" si="73"/>
        <v>3129744.8000000003</v>
      </c>
      <c r="AM111" s="899">
        <f t="shared" si="83"/>
        <v>1</v>
      </c>
      <c r="AN111" s="900">
        <f t="shared" si="74"/>
        <v>5</v>
      </c>
      <c r="AO111" s="901">
        <f t="shared" si="75"/>
        <v>3.64</v>
      </c>
      <c r="AP111" s="900"/>
      <c r="AQ111" s="940">
        <f t="shared" si="76"/>
        <v>3.64</v>
      </c>
      <c r="AR111" s="893">
        <v>66140</v>
      </c>
      <c r="AS111" s="935"/>
      <c r="AT111" s="935"/>
      <c r="AU111" s="902" t="str">
        <f t="shared" si="77"/>
        <v>Գ-3</v>
      </c>
      <c r="AV111" s="893">
        <f t="shared" si="78"/>
        <v>240749.6</v>
      </c>
      <c r="AW111" s="897">
        <f t="shared" si="79"/>
        <v>240749.6</v>
      </c>
      <c r="AX111" s="903">
        <f t="shared" si="80"/>
        <v>3129744.8000000003</v>
      </c>
    </row>
    <row r="112" spans="2:50" s="872" customFormat="1" ht="54">
      <c r="B112" s="890">
        <v>91</v>
      </c>
      <c r="C112" s="715" t="s">
        <v>2054</v>
      </c>
      <c r="D112" s="712" t="s">
        <v>1927</v>
      </c>
      <c r="E112" s="933">
        <v>1</v>
      </c>
      <c r="F112" s="934">
        <v>2</v>
      </c>
      <c r="G112" s="901">
        <f t="shared" si="56"/>
        <v>3.42</v>
      </c>
      <c r="H112" s="935">
        <v>66140</v>
      </c>
      <c r="I112" s="935"/>
      <c r="J112" s="935"/>
      <c r="K112" s="902" t="s">
        <v>533</v>
      </c>
      <c r="L112" s="936">
        <f t="shared" si="57"/>
        <v>226198.8</v>
      </c>
      <c r="M112" s="937">
        <f t="shared" si="58"/>
        <v>226198.8</v>
      </c>
      <c r="N112" s="1008">
        <f t="shared" si="59"/>
        <v>2940584.4</v>
      </c>
      <c r="O112" s="932">
        <f t="shared" si="81"/>
        <v>1</v>
      </c>
      <c r="P112" s="900">
        <f t="shared" si="60"/>
        <v>3</v>
      </c>
      <c r="Q112" s="901">
        <f t="shared" si="61"/>
        <v>3.53</v>
      </c>
      <c r="R112" s="900"/>
      <c r="S112" s="940">
        <f t="shared" si="62"/>
        <v>3.53</v>
      </c>
      <c r="T112" s="893">
        <v>66140</v>
      </c>
      <c r="U112" s="935"/>
      <c r="V112" s="935"/>
      <c r="W112" s="902" t="str">
        <f t="shared" si="63"/>
        <v>Գ-3</v>
      </c>
      <c r="X112" s="893">
        <f t="shared" si="64"/>
        <v>233474.19999999998</v>
      </c>
      <c r="Y112" s="897">
        <f t="shared" si="65"/>
        <v>233474.19999999998</v>
      </c>
      <c r="Z112" s="903">
        <f t="shared" si="66"/>
        <v>3035164.5999999996</v>
      </c>
      <c r="AA112" s="899">
        <f t="shared" si="82"/>
        <v>1</v>
      </c>
      <c r="AB112" s="900">
        <f t="shared" si="67"/>
        <v>4</v>
      </c>
      <c r="AC112" s="901">
        <f t="shared" si="68"/>
        <v>3.64</v>
      </c>
      <c r="AD112" s="900"/>
      <c r="AE112" s="940">
        <f t="shared" si="69"/>
        <v>3.64</v>
      </c>
      <c r="AF112" s="893">
        <v>66140</v>
      </c>
      <c r="AG112" s="935"/>
      <c r="AH112" s="935"/>
      <c r="AI112" s="902" t="str">
        <f t="shared" si="70"/>
        <v>Գ-3</v>
      </c>
      <c r="AJ112" s="893">
        <f t="shared" si="71"/>
        <v>240749.6</v>
      </c>
      <c r="AK112" s="897">
        <f t="shared" si="72"/>
        <v>240749.6</v>
      </c>
      <c r="AL112" s="903">
        <f t="shared" si="73"/>
        <v>3129744.8000000003</v>
      </c>
      <c r="AM112" s="899">
        <f t="shared" si="83"/>
        <v>1</v>
      </c>
      <c r="AN112" s="900">
        <f t="shared" si="74"/>
        <v>5</v>
      </c>
      <c r="AO112" s="901">
        <f t="shared" si="75"/>
        <v>3.64</v>
      </c>
      <c r="AP112" s="900"/>
      <c r="AQ112" s="940">
        <f t="shared" si="76"/>
        <v>3.64</v>
      </c>
      <c r="AR112" s="893">
        <v>66140</v>
      </c>
      <c r="AS112" s="935"/>
      <c r="AT112" s="935"/>
      <c r="AU112" s="902" t="str">
        <f t="shared" si="77"/>
        <v>Գ-3</v>
      </c>
      <c r="AV112" s="893">
        <f t="shared" si="78"/>
        <v>240749.6</v>
      </c>
      <c r="AW112" s="897">
        <f t="shared" si="79"/>
        <v>240749.6</v>
      </c>
      <c r="AX112" s="903">
        <f t="shared" si="80"/>
        <v>3129744.8000000003</v>
      </c>
    </row>
    <row r="113" spans="2:50" s="872" customFormat="1" ht="13.5">
      <c r="B113" s="890">
        <v>92</v>
      </c>
      <c r="C113" s="715" t="s">
        <v>689</v>
      </c>
      <c r="D113" s="712" t="s">
        <v>109</v>
      </c>
      <c r="E113" s="933">
        <v>1</v>
      </c>
      <c r="F113" s="934">
        <v>6</v>
      </c>
      <c r="G113" s="901">
        <f t="shared" si="56"/>
        <v>5.52</v>
      </c>
      <c r="H113" s="935">
        <v>66140</v>
      </c>
      <c r="I113" s="935"/>
      <c r="J113" s="939">
        <f>+G113*H113*0.15</f>
        <v>54763.92</v>
      </c>
      <c r="K113" s="902" t="s">
        <v>94</v>
      </c>
      <c r="L113" s="936">
        <f t="shared" si="57"/>
        <v>365092.8</v>
      </c>
      <c r="M113" s="937">
        <f t="shared" si="58"/>
        <v>419856.72</v>
      </c>
      <c r="N113" s="1008">
        <f t="shared" si="59"/>
        <v>5458137.3599999994</v>
      </c>
      <c r="O113" s="932">
        <f t="shared" si="81"/>
        <v>1</v>
      </c>
      <c r="P113" s="900">
        <f t="shared" si="60"/>
        <v>7</v>
      </c>
      <c r="Q113" s="901">
        <f t="shared" si="61"/>
        <v>5.52</v>
      </c>
      <c r="R113" s="891"/>
      <c r="S113" s="892">
        <f t="shared" si="62"/>
        <v>5.52</v>
      </c>
      <c r="T113" s="893">
        <v>66140</v>
      </c>
      <c r="U113" s="935"/>
      <c r="V113" s="939">
        <f>+S113*T113*0.15</f>
        <v>54763.92</v>
      </c>
      <c r="W113" s="902" t="str">
        <f t="shared" si="63"/>
        <v>Գ-1</v>
      </c>
      <c r="X113" s="893">
        <f t="shared" si="64"/>
        <v>365092.8</v>
      </c>
      <c r="Y113" s="897">
        <f t="shared" si="65"/>
        <v>419856.72</v>
      </c>
      <c r="Z113" s="903">
        <f t="shared" si="66"/>
        <v>5458137.3599999994</v>
      </c>
      <c r="AA113" s="899">
        <f t="shared" si="82"/>
        <v>1</v>
      </c>
      <c r="AB113" s="900">
        <f t="shared" si="67"/>
        <v>8</v>
      </c>
      <c r="AC113" s="901">
        <f t="shared" si="68"/>
        <v>5.71</v>
      </c>
      <c r="AD113" s="891"/>
      <c r="AE113" s="892">
        <f t="shared" si="69"/>
        <v>5.71</v>
      </c>
      <c r="AF113" s="893">
        <v>66140</v>
      </c>
      <c r="AG113" s="935"/>
      <c r="AH113" s="939">
        <f>+AE113*AF113*0.15</f>
        <v>56648.91</v>
      </c>
      <c r="AI113" s="902" t="str">
        <f t="shared" si="70"/>
        <v>Գ-1</v>
      </c>
      <c r="AJ113" s="893">
        <f t="shared" si="71"/>
        <v>377659.4</v>
      </c>
      <c r="AK113" s="897">
        <f t="shared" si="72"/>
        <v>434308.31000000006</v>
      </c>
      <c r="AL113" s="903">
        <f t="shared" si="73"/>
        <v>5646008.0300000012</v>
      </c>
      <c r="AM113" s="899">
        <f t="shared" si="83"/>
        <v>1</v>
      </c>
      <c r="AN113" s="900">
        <f t="shared" si="74"/>
        <v>9</v>
      </c>
      <c r="AO113" s="901">
        <f t="shared" si="75"/>
        <v>5.71</v>
      </c>
      <c r="AP113" s="891"/>
      <c r="AQ113" s="892">
        <f t="shared" si="76"/>
        <v>5.71</v>
      </c>
      <c r="AR113" s="893">
        <v>66140</v>
      </c>
      <c r="AS113" s="935"/>
      <c r="AT113" s="939">
        <f>+AQ113*AR113*0.15</f>
        <v>56648.91</v>
      </c>
      <c r="AU113" s="902" t="str">
        <f t="shared" si="77"/>
        <v>Գ-1</v>
      </c>
      <c r="AV113" s="893">
        <f t="shared" si="78"/>
        <v>377659.4</v>
      </c>
      <c r="AW113" s="897">
        <f t="shared" si="79"/>
        <v>434308.31000000006</v>
      </c>
      <c r="AX113" s="903">
        <f t="shared" si="80"/>
        <v>5646008.0300000012</v>
      </c>
    </row>
    <row r="114" spans="2:50" s="872" customFormat="1" ht="40.5">
      <c r="B114" s="890">
        <v>93</v>
      </c>
      <c r="C114" s="715" t="s">
        <v>1501</v>
      </c>
      <c r="D114" s="712" t="s">
        <v>1930</v>
      </c>
      <c r="E114" s="933">
        <v>1</v>
      </c>
      <c r="F114" s="934">
        <v>2</v>
      </c>
      <c r="G114" s="901">
        <f t="shared" si="56"/>
        <v>3.42</v>
      </c>
      <c r="H114" s="935">
        <v>66140</v>
      </c>
      <c r="I114" s="935"/>
      <c r="J114" s="939">
        <f>+G114*H114*0.15</f>
        <v>33929.82</v>
      </c>
      <c r="K114" s="902" t="s">
        <v>533</v>
      </c>
      <c r="L114" s="936">
        <f t="shared" si="57"/>
        <v>226198.8</v>
      </c>
      <c r="M114" s="937">
        <f t="shared" si="58"/>
        <v>260128.62</v>
      </c>
      <c r="N114" s="1008">
        <f t="shared" si="59"/>
        <v>3381672.06</v>
      </c>
      <c r="O114" s="932">
        <f t="shared" si="81"/>
        <v>1</v>
      </c>
      <c r="P114" s="900">
        <f t="shared" si="60"/>
        <v>3</v>
      </c>
      <c r="Q114" s="901">
        <f t="shared" si="61"/>
        <v>3.53</v>
      </c>
      <c r="R114" s="891"/>
      <c r="S114" s="892">
        <f t="shared" si="62"/>
        <v>3.53</v>
      </c>
      <c r="T114" s="893">
        <v>66140</v>
      </c>
      <c r="U114" s="935"/>
      <c r="V114" s="939">
        <f>+S114*T114*0.15</f>
        <v>35021.129999999997</v>
      </c>
      <c r="W114" s="902" t="str">
        <f t="shared" si="63"/>
        <v>Գ-3</v>
      </c>
      <c r="X114" s="893">
        <f t="shared" si="64"/>
        <v>233474.19999999998</v>
      </c>
      <c r="Y114" s="897">
        <f t="shared" si="65"/>
        <v>268495.32999999996</v>
      </c>
      <c r="Z114" s="903">
        <f t="shared" si="66"/>
        <v>3490439.2899999996</v>
      </c>
      <c r="AA114" s="899">
        <f t="shared" si="82"/>
        <v>1</v>
      </c>
      <c r="AB114" s="900">
        <f t="shared" si="67"/>
        <v>4</v>
      </c>
      <c r="AC114" s="901">
        <f t="shared" si="68"/>
        <v>3.64</v>
      </c>
      <c r="AD114" s="891"/>
      <c r="AE114" s="892">
        <f t="shared" si="69"/>
        <v>3.64</v>
      </c>
      <c r="AF114" s="893">
        <v>66140</v>
      </c>
      <c r="AG114" s="935"/>
      <c r="AH114" s="939">
        <f>+AE114*AF114*0.15</f>
        <v>36112.44</v>
      </c>
      <c r="AI114" s="902" t="str">
        <f t="shared" si="70"/>
        <v>Գ-3</v>
      </c>
      <c r="AJ114" s="893">
        <f t="shared" si="71"/>
        <v>240749.6</v>
      </c>
      <c r="AK114" s="897">
        <f t="shared" si="72"/>
        <v>276862.04000000004</v>
      </c>
      <c r="AL114" s="903">
        <f t="shared" si="73"/>
        <v>3599206.5200000005</v>
      </c>
      <c r="AM114" s="899">
        <f t="shared" si="83"/>
        <v>1</v>
      </c>
      <c r="AN114" s="900">
        <f t="shared" si="74"/>
        <v>5</v>
      </c>
      <c r="AO114" s="901">
        <f t="shared" si="75"/>
        <v>3.64</v>
      </c>
      <c r="AP114" s="891"/>
      <c r="AQ114" s="892">
        <f t="shared" si="76"/>
        <v>3.64</v>
      </c>
      <c r="AR114" s="893">
        <v>66140</v>
      </c>
      <c r="AS114" s="935"/>
      <c r="AT114" s="939">
        <f>+AQ114*AR114*0.15</f>
        <v>36112.44</v>
      </c>
      <c r="AU114" s="902" t="str">
        <f t="shared" si="77"/>
        <v>Գ-3</v>
      </c>
      <c r="AV114" s="893">
        <f t="shared" si="78"/>
        <v>240749.6</v>
      </c>
      <c r="AW114" s="897">
        <f t="shared" si="79"/>
        <v>276862.04000000004</v>
      </c>
      <c r="AX114" s="903">
        <f t="shared" si="80"/>
        <v>3599206.5200000005</v>
      </c>
    </row>
    <row r="115" spans="2:50" s="872" customFormat="1" ht="40.5">
      <c r="B115" s="890">
        <v>94</v>
      </c>
      <c r="C115" s="715" t="s">
        <v>1502</v>
      </c>
      <c r="D115" s="712" t="s">
        <v>1931</v>
      </c>
      <c r="E115" s="933">
        <v>1</v>
      </c>
      <c r="F115" s="934">
        <v>5</v>
      </c>
      <c r="G115" s="901">
        <f t="shared" si="56"/>
        <v>1.9</v>
      </c>
      <c r="H115" s="935">
        <v>66140</v>
      </c>
      <c r="I115" s="935"/>
      <c r="J115" s="935"/>
      <c r="K115" s="902" t="s">
        <v>98</v>
      </c>
      <c r="L115" s="936">
        <f t="shared" si="57"/>
        <v>125666</v>
      </c>
      <c r="M115" s="937">
        <f t="shared" si="58"/>
        <v>125666</v>
      </c>
      <c r="N115" s="1008">
        <f t="shared" si="59"/>
        <v>1633658</v>
      </c>
      <c r="O115" s="932">
        <f t="shared" si="81"/>
        <v>1</v>
      </c>
      <c r="P115" s="900">
        <f t="shared" si="60"/>
        <v>6</v>
      </c>
      <c r="Q115" s="901">
        <f t="shared" si="61"/>
        <v>1.96</v>
      </c>
      <c r="R115" s="891"/>
      <c r="S115" s="892">
        <f t="shared" si="62"/>
        <v>1.96</v>
      </c>
      <c r="T115" s="893">
        <v>66140</v>
      </c>
      <c r="U115" s="935"/>
      <c r="V115" s="935"/>
      <c r="W115" s="902" t="str">
        <f t="shared" si="63"/>
        <v>Կ-1</v>
      </c>
      <c r="X115" s="893">
        <f t="shared" si="64"/>
        <v>129634.4</v>
      </c>
      <c r="Y115" s="897">
        <f t="shared" si="65"/>
        <v>129634.4</v>
      </c>
      <c r="Z115" s="903">
        <f t="shared" si="66"/>
        <v>1685247.2</v>
      </c>
      <c r="AA115" s="899">
        <f t="shared" si="82"/>
        <v>1</v>
      </c>
      <c r="AB115" s="900">
        <f t="shared" si="67"/>
        <v>7</v>
      </c>
      <c r="AC115" s="901">
        <f t="shared" si="68"/>
        <v>1.96</v>
      </c>
      <c r="AD115" s="891"/>
      <c r="AE115" s="892">
        <f t="shared" si="69"/>
        <v>1.96</v>
      </c>
      <c r="AF115" s="893">
        <v>66140</v>
      </c>
      <c r="AG115" s="935"/>
      <c r="AH115" s="935"/>
      <c r="AI115" s="902" t="str">
        <f t="shared" si="70"/>
        <v>Կ-1</v>
      </c>
      <c r="AJ115" s="893">
        <f t="shared" si="71"/>
        <v>129634.4</v>
      </c>
      <c r="AK115" s="897">
        <f t="shared" si="72"/>
        <v>129634.4</v>
      </c>
      <c r="AL115" s="903">
        <f t="shared" si="73"/>
        <v>1685247.2</v>
      </c>
      <c r="AM115" s="899">
        <f t="shared" si="83"/>
        <v>1</v>
      </c>
      <c r="AN115" s="900">
        <f t="shared" si="74"/>
        <v>8</v>
      </c>
      <c r="AO115" s="901">
        <f t="shared" si="75"/>
        <v>2.02</v>
      </c>
      <c r="AP115" s="891"/>
      <c r="AQ115" s="892">
        <f t="shared" si="76"/>
        <v>2.02</v>
      </c>
      <c r="AR115" s="893">
        <v>66140</v>
      </c>
      <c r="AS115" s="935"/>
      <c r="AT115" s="935"/>
      <c r="AU115" s="902" t="str">
        <f t="shared" si="77"/>
        <v>Կ-1</v>
      </c>
      <c r="AV115" s="893">
        <f t="shared" si="78"/>
        <v>133602.79999999999</v>
      </c>
      <c r="AW115" s="897">
        <f t="shared" si="79"/>
        <v>133602.79999999999</v>
      </c>
      <c r="AX115" s="903">
        <f t="shared" si="80"/>
        <v>1736836.4</v>
      </c>
    </row>
    <row r="116" spans="2:50" s="872" customFormat="1" ht="27">
      <c r="B116" s="890">
        <v>95</v>
      </c>
      <c r="C116" s="715" t="s">
        <v>70</v>
      </c>
      <c r="D116" s="712" t="s">
        <v>1800</v>
      </c>
      <c r="E116" s="933">
        <v>1</v>
      </c>
      <c r="F116" s="934">
        <v>0</v>
      </c>
      <c r="G116" s="901">
        <f t="shared" si="56"/>
        <v>3.88</v>
      </c>
      <c r="H116" s="935">
        <v>66140</v>
      </c>
      <c r="I116" s="1014"/>
      <c r="J116" s="1014"/>
      <c r="K116" s="902" t="s">
        <v>95</v>
      </c>
      <c r="L116" s="936">
        <f t="shared" si="57"/>
        <v>256623.19999999998</v>
      </c>
      <c r="M116" s="937">
        <f t="shared" si="58"/>
        <v>256623.19999999998</v>
      </c>
      <c r="N116" s="1008">
        <f t="shared" si="59"/>
        <v>3336101.5999999996</v>
      </c>
      <c r="O116" s="932">
        <f t="shared" si="81"/>
        <v>1</v>
      </c>
      <c r="P116" s="900">
        <f t="shared" si="60"/>
        <v>1</v>
      </c>
      <c r="Q116" s="901">
        <f t="shared" si="61"/>
        <v>4.01</v>
      </c>
      <c r="R116" s="891"/>
      <c r="S116" s="892">
        <f t="shared" si="62"/>
        <v>4.01</v>
      </c>
      <c r="T116" s="893">
        <v>66140</v>
      </c>
      <c r="U116" s="1014"/>
      <c r="V116" s="1014"/>
      <c r="W116" s="902" t="str">
        <f t="shared" si="63"/>
        <v>Գ-2</v>
      </c>
      <c r="X116" s="893">
        <f t="shared" si="64"/>
        <v>265221.39999999997</v>
      </c>
      <c r="Y116" s="897">
        <f t="shared" si="65"/>
        <v>265221.39999999997</v>
      </c>
      <c r="Z116" s="903">
        <f t="shared" si="66"/>
        <v>3447878.1999999997</v>
      </c>
      <c r="AA116" s="899">
        <f t="shared" si="82"/>
        <v>1</v>
      </c>
      <c r="AB116" s="900">
        <f t="shared" si="67"/>
        <v>2</v>
      </c>
      <c r="AC116" s="901">
        <f t="shared" si="68"/>
        <v>4.1399999999999997</v>
      </c>
      <c r="AD116" s="891"/>
      <c r="AE116" s="892">
        <f t="shared" si="69"/>
        <v>4.1399999999999997</v>
      </c>
      <c r="AF116" s="893">
        <v>66140</v>
      </c>
      <c r="AG116" s="1014"/>
      <c r="AH116" s="1014"/>
      <c r="AI116" s="902" t="str">
        <f t="shared" si="70"/>
        <v>Գ-2</v>
      </c>
      <c r="AJ116" s="893">
        <f t="shared" si="71"/>
        <v>273819.59999999998</v>
      </c>
      <c r="AK116" s="897">
        <f t="shared" si="72"/>
        <v>273819.59999999998</v>
      </c>
      <c r="AL116" s="903">
        <f t="shared" si="73"/>
        <v>3559654.8</v>
      </c>
      <c r="AM116" s="899">
        <f t="shared" si="83"/>
        <v>1</v>
      </c>
      <c r="AN116" s="900">
        <f t="shared" si="74"/>
        <v>3</v>
      </c>
      <c r="AO116" s="901">
        <f t="shared" si="75"/>
        <v>4.2699999999999996</v>
      </c>
      <c r="AP116" s="891"/>
      <c r="AQ116" s="892">
        <f t="shared" si="76"/>
        <v>4.2699999999999996</v>
      </c>
      <c r="AR116" s="893">
        <v>66140</v>
      </c>
      <c r="AS116" s="1014"/>
      <c r="AT116" s="1014"/>
      <c r="AU116" s="902" t="str">
        <f t="shared" si="77"/>
        <v>Գ-2</v>
      </c>
      <c r="AV116" s="893">
        <f t="shared" si="78"/>
        <v>282417.8</v>
      </c>
      <c r="AW116" s="897">
        <f t="shared" si="79"/>
        <v>282417.8</v>
      </c>
      <c r="AX116" s="903">
        <f t="shared" si="80"/>
        <v>3671431.4</v>
      </c>
    </row>
    <row r="117" spans="2:50" s="872" customFormat="1" ht="40.5">
      <c r="B117" s="890">
        <v>96</v>
      </c>
      <c r="C117" s="715" t="s">
        <v>2074</v>
      </c>
      <c r="D117" s="712" t="s">
        <v>1928</v>
      </c>
      <c r="E117" s="933">
        <v>1</v>
      </c>
      <c r="F117" s="934">
        <v>2</v>
      </c>
      <c r="G117" s="901">
        <f t="shared" si="56"/>
        <v>3.42</v>
      </c>
      <c r="H117" s="935">
        <v>66140</v>
      </c>
      <c r="I117" s="1014"/>
      <c r="J117" s="1014"/>
      <c r="K117" s="902" t="s">
        <v>533</v>
      </c>
      <c r="L117" s="936">
        <f t="shared" si="57"/>
        <v>226198.8</v>
      </c>
      <c r="M117" s="937">
        <f t="shared" si="58"/>
        <v>226198.8</v>
      </c>
      <c r="N117" s="1008">
        <f t="shared" si="59"/>
        <v>2940584.4</v>
      </c>
      <c r="O117" s="932">
        <f t="shared" si="81"/>
        <v>1</v>
      </c>
      <c r="P117" s="900">
        <f t="shared" si="60"/>
        <v>3</v>
      </c>
      <c r="Q117" s="901">
        <f t="shared" si="61"/>
        <v>3.53</v>
      </c>
      <c r="R117" s="891"/>
      <c r="S117" s="892">
        <f t="shared" si="62"/>
        <v>3.53</v>
      </c>
      <c r="T117" s="893">
        <v>66140</v>
      </c>
      <c r="U117" s="1014"/>
      <c r="V117" s="1014"/>
      <c r="W117" s="902" t="str">
        <f t="shared" si="63"/>
        <v>Գ-3</v>
      </c>
      <c r="X117" s="893">
        <f t="shared" si="64"/>
        <v>233474.19999999998</v>
      </c>
      <c r="Y117" s="897">
        <f t="shared" si="65"/>
        <v>233474.19999999998</v>
      </c>
      <c r="Z117" s="903">
        <f t="shared" si="66"/>
        <v>3035164.5999999996</v>
      </c>
      <c r="AA117" s="899">
        <f t="shared" si="82"/>
        <v>1</v>
      </c>
      <c r="AB117" s="900">
        <f t="shared" si="67"/>
        <v>4</v>
      </c>
      <c r="AC117" s="901">
        <f t="shared" si="68"/>
        <v>3.64</v>
      </c>
      <c r="AD117" s="891"/>
      <c r="AE117" s="892">
        <f t="shared" si="69"/>
        <v>3.64</v>
      </c>
      <c r="AF117" s="893">
        <v>66140</v>
      </c>
      <c r="AG117" s="1014"/>
      <c r="AH117" s="1014"/>
      <c r="AI117" s="902" t="str">
        <f t="shared" si="70"/>
        <v>Գ-3</v>
      </c>
      <c r="AJ117" s="893">
        <f t="shared" si="71"/>
        <v>240749.6</v>
      </c>
      <c r="AK117" s="897">
        <f t="shared" si="72"/>
        <v>240749.6</v>
      </c>
      <c r="AL117" s="903">
        <f t="shared" si="73"/>
        <v>3129744.8000000003</v>
      </c>
      <c r="AM117" s="899">
        <f t="shared" si="83"/>
        <v>1</v>
      </c>
      <c r="AN117" s="900">
        <f t="shared" si="74"/>
        <v>5</v>
      </c>
      <c r="AO117" s="901">
        <f t="shared" si="75"/>
        <v>3.64</v>
      </c>
      <c r="AP117" s="891"/>
      <c r="AQ117" s="892">
        <f t="shared" si="76"/>
        <v>3.64</v>
      </c>
      <c r="AR117" s="893">
        <v>66140</v>
      </c>
      <c r="AS117" s="1014"/>
      <c r="AT117" s="1014"/>
      <c r="AU117" s="902" t="str">
        <f t="shared" si="77"/>
        <v>Գ-3</v>
      </c>
      <c r="AV117" s="893">
        <f t="shared" si="78"/>
        <v>240749.6</v>
      </c>
      <c r="AW117" s="897">
        <f t="shared" si="79"/>
        <v>240749.6</v>
      </c>
      <c r="AX117" s="903">
        <f t="shared" si="80"/>
        <v>3129744.8000000003</v>
      </c>
    </row>
    <row r="118" spans="2:50" s="872" customFormat="1" ht="27" customHeight="1">
      <c r="B118" s="890">
        <v>97</v>
      </c>
      <c r="C118" s="715" t="s">
        <v>2448</v>
      </c>
      <c r="D118" s="712" t="s">
        <v>1928</v>
      </c>
      <c r="E118" s="933">
        <v>1</v>
      </c>
      <c r="F118" s="934">
        <v>2</v>
      </c>
      <c r="G118" s="901">
        <f t="shared" ref="G118:G126" si="84">IF(E118&lt;1,0,IF(K118="Բ-1",IF(F118=0,6.94,IF(F118=1,7.17,IF(F118=2,7.41,IF(F118=3,7.66,IF(OR(F118=5,F118=4),7.92,IF(OR(F118=6,F118=7),8.18,IF(OR(F118=8,F118=9),8.46,IF(OR(F118=10,F118=11,F118=12),8.74,IF(OR(F118=13,F118=14,F118=15),9.03,IF(OR(F118=16,F118=17,F118=18),9.33,9.65)))))))))),IF(K118="Բ-2", IF(F118=0,5.71,IF(F118=1,5.89,IF(F118=2,6.09,IF(F118=3,6.29,IF(OR(F118=5,F118=4),6.5,IF(OR(F118=6,F118=7),6.72,IF(OR(F118=8,F118=9),6.94,IF(OR(F118=10,F118=11,F118=12),7.17,IF(OR(F118=13,F118=14,F118=15),7.41,IF(OR(F118=16,F118=17,F118=18),7.65,7.91)))))))))), IF(K118="Գ-1", IF(F118=0,4.7,IF(F118=1,4.86,IF(F118=2,5.01,IF(F118=3,5.18,IF(OR(F118=5,F118=4),5.35,IF(OR(F118=6,F118=7),5.52,IF(OR(F118=8,F118=9),5.71,IF(OR(F118=10,F118=11,F118=12),5.89,IF(OR(F118=13,F118=14,F118=15),6.09,IF(OR(F118=16,F118=17,F118=18),6.29,6.49)))))))))), IF(K118="Գ-2", IF(F118=0,3.88,IF(F118=1,4.01,IF(F118=2,4.14,IF(F118=3,4.27,IF(OR(F118=5,F118=4),4.41,IF(OR(F118=6,F118=7),4.55,IF(OR(F118=8,F118=9),4.7,IF(OR(F118=10,F118=11,F118=12),4.85,IF(OR(F118=13,F118=14,F118=15),5.01,IF(OR(F118=16,F118=17,F118=18),5.17,5.34)))))))))), IF(K118="Գ-3", IF(F118=0,3.21,IF(F118=1,3.31,IF(F118=2,3.42,IF(F118=3,3.53,IF(OR(F118=5,F118=4),3.64,IF(OR(F118=6,F118=7),3.76,IF(OR(F118=8,F118=9),3.88,IF(OR(F118=10,F118=11,F118=12),4.01,IF(OR(F118=13,F118=14,F118=15),4.13,IF(OR(F118=16,F118=17,F118=18),4.27,4.4)))))))))), IF(K118="Ա-1", IF(F118=0,2.66,IF(F118=1,2.75,IF(F118=2,2.83,IF(F118=3,2.92,IF(OR(F118=5,F118=4),3.02,IF(OR(F118=6,F118=7),3.11,IF(OR(F118=8,F118=9),3.21,IF(OR(F118=10,F118=11,F118=12),3.31,IF(OR(F118=13,F118=14,F118=15),3.42,IF(OR(F118=16,F118=17,F118=18),3.53,3.64)))))))))), IF(K118="Ա-2", IF(F118=0,2.28,IF(F118=1,2.35,IF(F118=2,2.43,IF(F118=3,2.5,IF(OR(F118=5,F118=4),2.58,IF(OR(F118=6,F118=7),2.66,IF(OR(F118=8,F118=9),2.75,IF(OR(F118=10,F118=11,F118=12),2.83,IF(OR(F118=13,F118=14,F118=15),2.92,IF(OR(F118=16,F118=17,F118=18),3.01,3.11)))))))))),IF(K118="Ա-3", IF(F118=0,1.96,IF(F118=1,2.02,IF(F118=2,2.08,IF(F118=3,2.15,IF(OR(F118=5,F118=4),2.21,IF(OR(F118=6,F118=7),2.28,IF(OR(F118=8,F118=9),2.35,IF(OR(F118=10,F118=11,F118=12),2.42,IF(OR(F118=13,F118=14,F118=15),2.5,IF(OR(F118=16,F118=17,F118=18),2.58,2.66)))))))))), IF(K118="Կ-1", IF(F118=0,1.68,IF(F118=1,1.73,IF(F118=2,1.79,IF(F118=3,1.84,IF(OR(F118=5,F118=4),1.9,IF(OR(F118=6,F118=7),1.96,IF(OR(F118=8,F118=9),2.02,IF(OR(F118=10,F118=11,F118=12),2.08,IF(OR(F118=13,F118=14,F118=15),2.14,IF(OR(F118=16,F118=17,F118=18),2.21,2.28)))))))))), IF(K118="Կ-2", IF(F118=0,1.45,IF(F118=1,1.49,IF(F118=2,1.54,IF(F118=3,1.59,IF(OR(F118=5,F118=4),1.63,IF(OR(F118=6,F118=7),1.68,IF(OR(F118=8,F118=9),1.73,IF(OR(F118=10,F118=11,F118=12),1.79,IF(OR(F118=13,F118=14,F118=15),1.84,IF(OR(F118=16,F118=17,F118=18),1.9,1.95)))))))))),IF(K118="Կ-3", IF(F118=0,1.25,IF(F118=1,1.29,IF(F118=2,1.33,IF(F118=3,1.37,IF(OR(F118=5,F118=4),1.41,IF(OR(F118=6,F118=7),1.45,IF(OR(F118=8,F118=9),1.49,IF(OR(F118=10,F118=11,F118=12),1.54,IF(OR(F118=13,F118=14,F118=15),1.58,IF(OR(F118=16,F118=17,F118=18),1.63,1.68)))))))))), "Error"))))))))))))</f>
        <v>3.42</v>
      </c>
      <c r="H118" s="935">
        <v>66140</v>
      </c>
      <c r="I118" s="1014"/>
      <c r="J118" s="1014"/>
      <c r="K118" s="902" t="s">
        <v>533</v>
      </c>
      <c r="L118" s="936">
        <f t="shared" ref="L118:L126" si="85">H118*G118</f>
        <v>226198.8</v>
      </c>
      <c r="M118" s="937">
        <f t="shared" ref="M118:M126" si="86">G118*H118+I118+J118</f>
        <v>226198.8</v>
      </c>
      <c r="N118" s="1008">
        <f t="shared" ref="N118:N126" si="87">+M118*13</f>
        <v>2940584.4</v>
      </c>
      <c r="O118" s="932">
        <f t="shared" si="81"/>
        <v>1</v>
      </c>
      <c r="P118" s="900">
        <f t="shared" ref="P118:P126" si="88">+F118+1</f>
        <v>3</v>
      </c>
      <c r="Q118" s="901">
        <f t="shared" ref="Q118:Q126" si="89">IF(O118&lt;1,0,IF(W118="Բ-1",IF(P118=0,6.94,IF(P118=1,7.17,IF(P118=2,7.41,IF(P118=3,7.66,IF(OR(P118=5,P118=4),7.92,IF(OR(P118=6,P118=7),8.18,IF(OR(P118=8,P118=9),8.46,IF(OR(P118=10,P118=11,P118=12),8.74,IF(OR(P118=13,P118=14,P118=15),9.03,IF(OR(P118=16,P118=17,P118=18),9.33,9.65)))))))))),IF(W118="Բ-2", IF(P118=0,5.71,IF(P118=1,5.89,IF(P118=2,6.09,IF(P118=3,6.29,IF(OR(P118=5,P118=4),6.5,IF(OR(P118=6,P118=7),6.72,IF(OR(P118=8,P118=9),6.94,IF(OR(P118=10,P118=11,P118=12),7.17,IF(OR(P118=13,P118=14,P118=15),7.41,IF(OR(P118=16,P118=17,P118=18),7.65,7.91)))))))))), IF(W118="Գ-1", IF(P118=0,4.7,IF(P118=1,4.86,IF(P118=2,5.01,IF(P118=3,5.18,IF(OR(P118=5,P118=4),5.35,IF(OR(P118=6,P118=7),5.52,IF(OR(P118=8,P118=9),5.71,IF(OR(P118=10,P118=11,P118=12),5.89,IF(OR(P118=13,P118=14,P118=15),6.09,IF(OR(P118=16,P118=17,P118=18),6.29,6.49)))))))))), IF(W118="Գ-2", IF(P118=0,3.88,IF(P118=1,4.01,IF(P118=2,4.14,IF(P118=3,4.27,IF(OR(P118=5,P118=4),4.41,IF(OR(P118=6,P118=7),4.55,IF(OR(P118=8,P118=9),4.7,IF(OR(P118=10,P118=11,P118=12),4.85,IF(OR(P118=13,P118=14,P118=15),5.01,IF(OR(P118=16,P118=17,P118=18),5.17,5.34)))))))))), IF(W118="Գ-3", IF(P118=0,3.21,IF(P118=1,3.31,IF(P118=2,3.42,IF(P118=3,3.53,IF(OR(P118=5,P118=4),3.64,IF(OR(P118=6,P118=7),3.76,IF(OR(P118=8,P118=9),3.88,IF(OR(P118=10,P118=11,P118=12),4.01,IF(OR(P118=13,P118=14,P118=15),4.13,IF(OR(P118=16,P118=17,P118=18),4.27,4.4)))))))))), IF(W118="Ա-1", IF(P118=0,2.66,IF(P118=1,2.75,IF(P118=2,2.83,IF(P118=3,2.92,IF(OR(P118=5,P118=4),3.02,IF(OR(P118=6,P118=7),3.11,IF(OR(P118=8,P118=9),3.21,IF(OR(P118=10,P118=11,P118=12),3.31,IF(OR(P118=13,P118=14,P118=15),3.42,IF(OR(P118=16,P118=17,P118=18),3.53,3.64)))))))))), IF(W118="Ա-2", IF(P118=0,2.28,IF(P118=1,2.35,IF(P118=2,2.43,IF(P118=3,2.5,IF(OR(P118=5,P118=4),2.58,IF(OR(P118=6,P118=7),2.66,IF(OR(P118=8,P118=9),2.75,IF(OR(P118=10,P118=11,P118=12),2.83,IF(OR(P118=13,P118=14,P118=15),2.92,IF(OR(P118=16,P118=17,P118=18),3.01,3.11)))))))))),IF(W118="Ա-3", IF(P118=0,1.96,IF(P118=1,2.02,IF(P118=2,2.08,IF(P118=3,2.15,IF(OR(P118=5,P118=4),2.21,IF(OR(P118=6,P118=7),2.28,IF(OR(P118=8,P118=9),2.35,IF(OR(P118=10,P118=11,P118=12),2.42,IF(OR(P118=13,P118=14,P118=15),2.5,IF(OR(P118=16,P118=17,P118=18),2.58,2.66)))))))))), IF(W118="Կ-1", IF(P118=0,1.68,IF(P118=1,1.73,IF(P118=2,1.79,IF(P118=3,1.84,IF(OR(P118=5,P118=4),1.9,IF(OR(P118=6,P118=7),1.96,IF(OR(P118=8,P118=9),2.02,IF(OR(P118=10,P118=11,P118=12),2.08,IF(OR(P118=13,P118=14,P118=15),2.14,IF(OR(P118=16,P118=17,P118=18),2.21,2.28)))))))))), IF(W118="Կ-2", IF(P118=0,1.45,IF(P118=1,1.49,IF(P118=2,1.54,IF(P118=3,1.59,IF(OR(P118=5,P118=4),1.63,IF(OR(P118=6,P118=7),1.68,IF(OR(P118=8,P118=9),1.73,IF(OR(P118=10,P118=11,P118=12),1.79,IF(OR(P118=13,P118=14,P118=15),1.84,IF(OR(P118=16,P118=17,P118=18),1.9,1.95)))))))))),IF(W118="Կ-3", IF(P118=0,1.25,IF(P118=1,1.29,IF(P118=2,1.33,IF(P118=3,1.37,IF(OR(P118=5,P118=4),1.41,IF(OR(P118=6,P118=7),1.45,IF(OR(P118=8,P118=9),1.49,IF(OR(P118=10,P118=11,P118=12),1.54,IF(OR(P118=13,P118=14,P118=15),1.58,IF(OR(P118=16,P118=17,P118=18),1.63,1.68)))))))))), "Error"))))))))))))</f>
        <v>3.53</v>
      </c>
      <c r="R118" s="891"/>
      <c r="S118" s="892">
        <f t="shared" ref="S118:S126" si="90">+Q118+Q118*R118</f>
        <v>3.53</v>
      </c>
      <c r="T118" s="893">
        <v>66140</v>
      </c>
      <c r="U118" s="1014"/>
      <c r="V118" s="1014"/>
      <c r="W118" s="902" t="str">
        <f t="shared" ref="W118:W126" si="91">+K118</f>
        <v>Գ-3</v>
      </c>
      <c r="X118" s="893">
        <f t="shared" ref="X118:X126" si="92">T118*S118</f>
        <v>233474.19999999998</v>
      </c>
      <c r="Y118" s="897">
        <f t="shared" ref="Y118:Y126" si="93">S118*T118+U118+V118</f>
        <v>233474.19999999998</v>
      </c>
      <c r="Z118" s="903">
        <f t="shared" ref="Z118:Z126" si="94">+Y118*13</f>
        <v>3035164.5999999996</v>
      </c>
      <c r="AA118" s="899">
        <f t="shared" si="82"/>
        <v>1</v>
      </c>
      <c r="AB118" s="900">
        <f t="shared" ref="AB118:AB126" si="95">+P118+1</f>
        <v>4</v>
      </c>
      <c r="AC118" s="901">
        <f t="shared" ref="AC118:AC126" si="96">IF(AA118&lt;1,0,IF(AI118="Բ-1",IF(AB118=0,6.94,IF(AB118=1,7.17,IF(AB118=2,7.41,IF(AB118=3,7.66,IF(OR(AB118=5,AB118=4),7.92,IF(OR(AB118=6,AB118=7),8.18,IF(OR(AB118=8,AB118=9),8.46,IF(OR(AB118=10,AB118=11,AB118=12),8.74,IF(OR(AB118=13,AB118=14,AB118=15),9.03,IF(OR(AB118=16,AB118=17,AB118=18),9.33,9.65)))))))))),IF(AI118="Բ-2", IF(AB118=0,5.71,IF(AB118=1,5.89,IF(AB118=2,6.09,IF(AB118=3,6.29,IF(OR(AB118=5,AB118=4),6.5,IF(OR(AB118=6,AB118=7),6.72,IF(OR(AB118=8,AB118=9),6.94,IF(OR(AB118=10,AB118=11,AB118=12),7.17,IF(OR(AB118=13,AB118=14,AB118=15),7.41,IF(OR(AB118=16,AB118=17,AB118=18),7.65,7.91)))))))))), IF(AI118="Գ-1", IF(AB118=0,4.7,IF(AB118=1,4.86,IF(AB118=2,5.01,IF(AB118=3,5.18,IF(OR(AB118=5,AB118=4),5.35,IF(OR(AB118=6,AB118=7),5.52,IF(OR(AB118=8,AB118=9),5.71,IF(OR(AB118=10,AB118=11,AB118=12),5.89,IF(OR(AB118=13,AB118=14,AB118=15),6.09,IF(OR(AB118=16,AB118=17,AB118=18),6.29,6.49)))))))))), IF(AI118="Գ-2", IF(AB118=0,3.88,IF(AB118=1,4.01,IF(AB118=2,4.14,IF(AB118=3,4.27,IF(OR(AB118=5,AB118=4),4.41,IF(OR(AB118=6,AB118=7),4.55,IF(OR(AB118=8,AB118=9),4.7,IF(OR(AB118=10,AB118=11,AB118=12),4.85,IF(OR(AB118=13,AB118=14,AB118=15),5.01,IF(OR(AB118=16,AB118=17,AB118=18),5.17,5.34)))))))))), IF(AI118="Գ-3", IF(AB118=0,3.21,IF(AB118=1,3.31,IF(AB118=2,3.42,IF(AB118=3,3.53,IF(OR(AB118=5,AB118=4),3.64,IF(OR(AB118=6,AB118=7),3.76,IF(OR(AB118=8,AB118=9),3.88,IF(OR(AB118=10,AB118=11,AB118=12),4.01,IF(OR(AB118=13,AB118=14,AB118=15),4.13,IF(OR(AB118=16,AB118=17,AB118=18),4.27,4.4)))))))))), IF(AI118="Ա-1", IF(AB118=0,2.66,IF(AB118=1,2.75,IF(AB118=2,2.83,IF(AB118=3,2.92,IF(OR(AB118=5,AB118=4),3.02,IF(OR(AB118=6,AB118=7),3.11,IF(OR(AB118=8,AB118=9),3.21,IF(OR(AB118=10,AB118=11,AB118=12),3.31,IF(OR(AB118=13,AB118=14,AB118=15),3.42,IF(OR(AB118=16,AB118=17,AB118=18),3.53,3.64)))))))))), IF(AI118="Ա-2", IF(AB118=0,2.28,IF(AB118=1,2.35,IF(AB118=2,2.43,IF(AB118=3,2.5,IF(OR(AB118=5,AB118=4),2.58,IF(OR(AB118=6,AB118=7),2.66,IF(OR(AB118=8,AB118=9),2.75,IF(OR(AB118=10,AB118=11,AB118=12),2.83,IF(OR(AB118=13,AB118=14,AB118=15),2.92,IF(OR(AB118=16,AB118=17,AB118=18),3.01,3.11)))))))))),IF(AI118="Ա-3", IF(AB118=0,1.96,IF(AB118=1,2.02,IF(AB118=2,2.08,IF(AB118=3,2.15,IF(OR(AB118=5,AB118=4),2.21,IF(OR(AB118=6,AB118=7),2.28,IF(OR(AB118=8,AB118=9),2.35,IF(OR(AB118=10,AB118=11,AB118=12),2.42,IF(OR(AB118=13,AB118=14,AB118=15),2.5,IF(OR(AB118=16,AB118=17,AB118=18),2.58,2.66)))))))))), IF(AI118="Կ-1", IF(AB118=0,1.68,IF(AB118=1,1.73,IF(AB118=2,1.79,IF(AB118=3,1.84,IF(OR(AB118=5,AB118=4),1.9,IF(OR(AB118=6,AB118=7),1.96,IF(OR(AB118=8,AB118=9),2.02,IF(OR(AB118=10,AB118=11,AB118=12),2.08,IF(OR(AB118=13,AB118=14,AB118=15),2.14,IF(OR(AB118=16,AB118=17,AB118=18),2.21,2.28)))))))))), IF(AI118="Կ-2", IF(AB118=0,1.45,IF(AB118=1,1.49,IF(AB118=2,1.54,IF(AB118=3,1.59,IF(OR(AB118=5,AB118=4),1.63,IF(OR(AB118=6,AB118=7),1.68,IF(OR(AB118=8,AB118=9),1.73,IF(OR(AB118=10,AB118=11,AB118=12),1.79,IF(OR(AB118=13,AB118=14,AB118=15),1.84,IF(OR(AB118=16,AB118=17,AB118=18),1.9,1.95)))))))))),IF(AI118="Կ-3", IF(AB118=0,1.25,IF(AB118=1,1.29,IF(AB118=2,1.33,IF(AB118=3,1.37,IF(OR(AB118=5,AB118=4),1.41,IF(OR(AB118=6,AB118=7),1.45,IF(OR(AB118=8,AB118=9),1.49,IF(OR(AB118=10,AB118=11,AB118=12),1.54,IF(OR(AB118=13,AB118=14,AB118=15),1.58,IF(OR(AB118=16,AB118=17,AB118=18),1.63,1.68)))))))))), "Error"))))))))))))</f>
        <v>3.64</v>
      </c>
      <c r="AD118" s="891"/>
      <c r="AE118" s="892">
        <f t="shared" ref="AE118:AE126" si="97">+AC118+AC118*AD118</f>
        <v>3.64</v>
      </c>
      <c r="AF118" s="893">
        <v>66140</v>
      </c>
      <c r="AG118" s="1014"/>
      <c r="AH118" s="1014"/>
      <c r="AI118" s="902" t="str">
        <f t="shared" ref="AI118:AI126" si="98">+W118</f>
        <v>Գ-3</v>
      </c>
      <c r="AJ118" s="893">
        <f t="shared" ref="AJ118:AJ126" si="99">AF118*AE118</f>
        <v>240749.6</v>
      </c>
      <c r="AK118" s="897">
        <f t="shared" ref="AK118:AK126" si="100">AE118*AF118+AG118+AH118</f>
        <v>240749.6</v>
      </c>
      <c r="AL118" s="903">
        <f t="shared" ref="AL118:AL126" si="101">+AK118*13</f>
        <v>3129744.8000000003</v>
      </c>
      <c r="AM118" s="899">
        <f t="shared" si="83"/>
        <v>1</v>
      </c>
      <c r="AN118" s="900">
        <f t="shared" ref="AN118:AN126" si="102">+AB118+1</f>
        <v>5</v>
      </c>
      <c r="AO118" s="901">
        <f t="shared" ref="AO118:AO126" si="103">IF(AM118&lt;1,0,IF(AU118="Բ-1",IF(AN118=0,6.94,IF(AN118=1,7.17,IF(AN118=2,7.41,IF(AN118=3,7.66,IF(OR(AN118=5,AN118=4),7.92,IF(OR(AN118=6,AN118=7),8.18,IF(OR(AN118=8,AN118=9),8.46,IF(OR(AN118=10,AN118=11,AN118=12),8.74,IF(OR(AN118=13,AN118=14,AN118=15),9.03,IF(OR(AN118=16,AN118=17,AN118=18),9.33,9.65)))))))))),IF(AU118="Բ-2", IF(AN118=0,5.71,IF(AN118=1,5.89,IF(AN118=2,6.09,IF(AN118=3,6.29,IF(OR(AN118=5,AN118=4),6.5,IF(OR(AN118=6,AN118=7),6.72,IF(OR(AN118=8,AN118=9),6.94,IF(OR(AN118=10,AN118=11,AN118=12),7.17,IF(OR(AN118=13,AN118=14,AN118=15),7.41,IF(OR(AN118=16,AN118=17,AN118=18),7.65,7.91)))))))))), IF(AU118="Գ-1", IF(AN118=0,4.7,IF(AN118=1,4.86,IF(AN118=2,5.01,IF(AN118=3,5.18,IF(OR(AN118=5,AN118=4),5.35,IF(OR(AN118=6,AN118=7),5.52,IF(OR(AN118=8,AN118=9),5.71,IF(OR(AN118=10,AN118=11,AN118=12),5.89,IF(OR(AN118=13,AN118=14,AN118=15),6.09,IF(OR(AN118=16,AN118=17,AN118=18),6.29,6.49)))))))))), IF(AU118="Գ-2", IF(AN118=0,3.88,IF(AN118=1,4.01,IF(AN118=2,4.14,IF(AN118=3,4.27,IF(OR(AN118=5,AN118=4),4.41,IF(OR(AN118=6,AN118=7),4.55,IF(OR(AN118=8,AN118=9),4.7,IF(OR(AN118=10,AN118=11,AN118=12),4.85,IF(OR(AN118=13,AN118=14,AN118=15),5.01,IF(OR(AN118=16,AN118=17,AN118=18),5.17,5.34)))))))))), IF(AU118="Գ-3", IF(AN118=0,3.21,IF(AN118=1,3.31,IF(AN118=2,3.42,IF(AN118=3,3.53,IF(OR(AN118=5,AN118=4),3.64,IF(OR(AN118=6,AN118=7),3.76,IF(OR(AN118=8,AN118=9),3.88,IF(OR(AN118=10,AN118=11,AN118=12),4.01,IF(OR(AN118=13,AN118=14,AN118=15),4.13,IF(OR(AN118=16,AN118=17,AN118=18),4.27,4.4)))))))))), IF(AU118="Ա-1", IF(AN118=0,2.66,IF(AN118=1,2.75,IF(AN118=2,2.83,IF(AN118=3,2.92,IF(OR(AN118=5,AN118=4),3.02,IF(OR(AN118=6,AN118=7),3.11,IF(OR(AN118=8,AN118=9),3.21,IF(OR(AN118=10,AN118=11,AN118=12),3.31,IF(OR(AN118=13,AN118=14,AN118=15),3.42,IF(OR(AN118=16,AN118=17,AN118=18),3.53,3.64)))))))))), IF(AU118="Ա-2", IF(AN118=0,2.28,IF(AN118=1,2.35,IF(AN118=2,2.43,IF(AN118=3,2.5,IF(OR(AN118=5,AN118=4),2.58,IF(OR(AN118=6,AN118=7),2.66,IF(OR(AN118=8,AN118=9),2.75,IF(OR(AN118=10,AN118=11,AN118=12),2.83,IF(OR(AN118=13,AN118=14,AN118=15),2.92,IF(OR(AN118=16,AN118=17,AN118=18),3.01,3.11)))))))))),IF(AU118="Ա-3", IF(AN118=0,1.96,IF(AN118=1,2.02,IF(AN118=2,2.08,IF(AN118=3,2.15,IF(OR(AN118=5,AN118=4),2.21,IF(OR(AN118=6,AN118=7),2.28,IF(OR(AN118=8,AN118=9),2.35,IF(OR(AN118=10,AN118=11,AN118=12),2.42,IF(OR(AN118=13,AN118=14,AN118=15),2.5,IF(OR(AN118=16,AN118=17,AN118=18),2.58,2.66)))))))))), IF(AU118="Կ-1", IF(AN118=0,1.68,IF(AN118=1,1.73,IF(AN118=2,1.79,IF(AN118=3,1.84,IF(OR(AN118=5,AN118=4),1.9,IF(OR(AN118=6,AN118=7),1.96,IF(OR(AN118=8,AN118=9),2.02,IF(OR(AN118=10,AN118=11,AN118=12),2.08,IF(OR(AN118=13,AN118=14,AN118=15),2.14,IF(OR(AN118=16,AN118=17,AN118=18),2.21,2.28)))))))))), IF(AU118="Կ-2", IF(AN118=0,1.45,IF(AN118=1,1.49,IF(AN118=2,1.54,IF(AN118=3,1.59,IF(OR(AN118=5,AN118=4),1.63,IF(OR(AN118=6,AN118=7),1.68,IF(OR(AN118=8,AN118=9),1.73,IF(OR(AN118=10,AN118=11,AN118=12),1.79,IF(OR(AN118=13,AN118=14,AN118=15),1.84,IF(OR(AN118=16,AN118=17,AN118=18),1.9,1.95)))))))))),IF(AU118="Կ-3", IF(AN118=0,1.25,IF(AN118=1,1.29,IF(AN118=2,1.33,IF(AN118=3,1.37,IF(OR(AN118=5,AN118=4),1.41,IF(OR(AN118=6,AN118=7),1.45,IF(OR(AN118=8,AN118=9),1.49,IF(OR(AN118=10,AN118=11,AN118=12),1.54,IF(OR(AN118=13,AN118=14,AN118=15),1.58,IF(OR(AN118=16,AN118=17,AN118=18),1.63,1.68)))))))))), "Error"))))))))))))</f>
        <v>3.64</v>
      </c>
      <c r="AP118" s="891"/>
      <c r="AQ118" s="892">
        <f t="shared" ref="AQ118:AQ126" si="104">+AO118+AO118*AP118</f>
        <v>3.64</v>
      </c>
      <c r="AR118" s="893">
        <v>66140</v>
      </c>
      <c r="AS118" s="1014"/>
      <c r="AT118" s="1014"/>
      <c r="AU118" s="902" t="str">
        <f t="shared" ref="AU118:AU126" si="105">+AI118</f>
        <v>Գ-3</v>
      </c>
      <c r="AV118" s="893">
        <f t="shared" ref="AV118:AV126" si="106">AR118*AQ118</f>
        <v>240749.6</v>
      </c>
      <c r="AW118" s="897">
        <f t="shared" ref="AW118:AW126" si="107">AQ118*AR118+AS118+AT118</f>
        <v>240749.6</v>
      </c>
      <c r="AX118" s="903">
        <f t="shared" ref="AX118:AX126" si="108">+AW118*13</f>
        <v>3129744.8000000003</v>
      </c>
    </row>
    <row r="119" spans="2:50" s="872" customFormat="1" ht="40.5">
      <c r="B119" s="890">
        <v>98</v>
      </c>
      <c r="C119" s="715" t="s">
        <v>2449</v>
      </c>
      <c r="D119" s="712" t="s">
        <v>1928</v>
      </c>
      <c r="E119" s="933">
        <v>1</v>
      </c>
      <c r="F119" s="934">
        <v>10</v>
      </c>
      <c r="G119" s="901">
        <f t="shared" si="84"/>
        <v>4.01</v>
      </c>
      <c r="H119" s="935">
        <v>66140</v>
      </c>
      <c r="I119" s="935"/>
      <c r="J119" s="935"/>
      <c r="K119" s="902" t="s">
        <v>533</v>
      </c>
      <c r="L119" s="936">
        <f t="shared" si="85"/>
        <v>265221.39999999997</v>
      </c>
      <c r="M119" s="937">
        <f t="shared" si="86"/>
        <v>265221.39999999997</v>
      </c>
      <c r="N119" s="1008">
        <f t="shared" si="87"/>
        <v>3447878.1999999997</v>
      </c>
      <c r="O119" s="932">
        <f t="shared" si="81"/>
        <v>1</v>
      </c>
      <c r="P119" s="900">
        <f t="shared" si="88"/>
        <v>11</v>
      </c>
      <c r="Q119" s="901">
        <f t="shared" si="89"/>
        <v>4.01</v>
      </c>
      <c r="R119" s="891"/>
      <c r="S119" s="892">
        <f t="shared" si="90"/>
        <v>4.01</v>
      </c>
      <c r="T119" s="893">
        <v>66140</v>
      </c>
      <c r="U119" s="935"/>
      <c r="V119" s="935"/>
      <c r="W119" s="902" t="str">
        <f t="shared" si="91"/>
        <v>Գ-3</v>
      </c>
      <c r="X119" s="893">
        <f t="shared" si="92"/>
        <v>265221.39999999997</v>
      </c>
      <c r="Y119" s="897">
        <f t="shared" si="93"/>
        <v>265221.39999999997</v>
      </c>
      <c r="Z119" s="903">
        <f t="shared" si="94"/>
        <v>3447878.1999999997</v>
      </c>
      <c r="AA119" s="899">
        <f t="shared" si="82"/>
        <v>1</v>
      </c>
      <c r="AB119" s="900">
        <f t="shared" si="95"/>
        <v>12</v>
      </c>
      <c r="AC119" s="901">
        <f t="shared" si="96"/>
        <v>4.01</v>
      </c>
      <c r="AD119" s="891"/>
      <c r="AE119" s="892">
        <f t="shared" si="97"/>
        <v>4.01</v>
      </c>
      <c r="AF119" s="893">
        <v>66140</v>
      </c>
      <c r="AG119" s="935"/>
      <c r="AH119" s="935"/>
      <c r="AI119" s="902" t="str">
        <f t="shared" si="98"/>
        <v>Գ-3</v>
      </c>
      <c r="AJ119" s="893">
        <f t="shared" si="99"/>
        <v>265221.39999999997</v>
      </c>
      <c r="AK119" s="897">
        <f t="shared" si="100"/>
        <v>265221.39999999997</v>
      </c>
      <c r="AL119" s="903">
        <f t="shared" si="101"/>
        <v>3447878.1999999997</v>
      </c>
      <c r="AM119" s="899">
        <f t="shared" si="83"/>
        <v>1</v>
      </c>
      <c r="AN119" s="900">
        <f t="shared" si="102"/>
        <v>13</v>
      </c>
      <c r="AO119" s="901">
        <f t="shared" si="103"/>
        <v>4.13</v>
      </c>
      <c r="AP119" s="891"/>
      <c r="AQ119" s="892">
        <f t="shared" si="104"/>
        <v>4.13</v>
      </c>
      <c r="AR119" s="893">
        <v>66140</v>
      </c>
      <c r="AS119" s="935"/>
      <c r="AT119" s="935"/>
      <c r="AU119" s="902" t="str">
        <f t="shared" si="105"/>
        <v>Գ-3</v>
      </c>
      <c r="AV119" s="893">
        <f t="shared" si="106"/>
        <v>273158.2</v>
      </c>
      <c r="AW119" s="897">
        <f t="shared" si="107"/>
        <v>273158.2</v>
      </c>
      <c r="AX119" s="903">
        <f t="shared" si="108"/>
        <v>3551056.6</v>
      </c>
    </row>
    <row r="120" spans="2:50" s="872" customFormat="1" ht="40.5">
      <c r="B120" s="890">
        <v>99</v>
      </c>
      <c r="C120" s="715" t="s">
        <v>70</v>
      </c>
      <c r="D120" s="712" t="s">
        <v>1928</v>
      </c>
      <c r="E120" s="933">
        <v>1</v>
      </c>
      <c r="F120" s="934">
        <v>0</v>
      </c>
      <c r="G120" s="901">
        <f t="shared" si="84"/>
        <v>3.21</v>
      </c>
      <c r="H120" s="935">
        <v>66140</v>
      </c>
      <c r="I120" s="935"/>
      <c r="J120" s="935"/>
      <c r="K120" s="902" t="s">
        <v>533</v>
      </c>
      <c r="L120" s="936">
        <f t="shared" si="85"/>
        <v>212309.4</v>
      </c>
      <c r="M120" s="937">
        <f t="shared" si="86"/>
        <v>212309.4</v>
      </c>
      <c r="N120" s="1008">
        <f t="shared" si="87"/>
        <v>2760022.1999999997</v>
      </c>
      <c r="O120" s="932">
        <f t="shared" si="81"/>
        <v>1</v>
      </c>
      <c r="P120" s="900">
        <f t="shared" si="88"/>
        <v>1</v>
      </c>
      <c r="Q120" s="901">
        <f t="shared" si="89"/>
        <v>3.31</v>
      </c>
      <c r="R120" s="891"/>
      <c r="S120" s="892">
        <f t="shared" si="90"/>
        <v>3.31</v>
      </c>
      <c r="T120" s="893">
        <v>66140</v>
      </c>
      <c r="U120" s="935"/>
      <c r="V120" s="935"/>
      <c r="W120" s="902" t="str">
        <f t="shared" si="91"/>
        <v>Գ-3</v>
      </c>
      <c r="X120" s="893">
        <f t="shared" si="92"/>
        <v>218923.4</v>
      </c>
      <c r="Y120" s="897">
        <f t="shared" si="93"/>
        <v>218923.4</v>
      </c>
      <c r="Z120" s="903">
        <f t="shared" si="94"/>
        <v>2846004.1999999997</v>
      </c>
      <c r="AA120" s="899">
        <f t="shared" si="82"/>
        <v>1</v>
      </c>
      <c r="AB120" s="900">
        <f t="shared" si="95"/>
        <v>2</v>
      </c>
      <c r="AC120" s="901">
        <f t="shared" si="96"/>
        <v>3.42</v>
      </c>
      <c r="AD120" s="891"/>
      <c r="AE120" s="892">
        <f t="shared" si="97"/>
        <v>3.42</v>
      </c>
      <c r="AF120" s="893">
        <v>66140</v>
      </c>
      <c r="AG120" s="935"/>
      <c r="AH120" s="935"/>
      <c r="AI120" s="902" t="str">
        <f t="shared" si="98"/>
        <v>Գ-3</v>
      </c>
      <c r="AJ120" s="893">
        <f t="shared" si="99"/>
        <v>226198.8</v>
      </c>
      <c r="AK120" s="897">
        <f t="shared" si="100"/>
        <v>226198.8</v>
      </c>
      <c r="AL120" s="903">
        <f t="shared" si="101"/>
        <v>2940584.4</v>
      </c>
      <c r="AM120" s="899">
        <f t="shared" si="83"/>
        <v>1</v>
      </c>
      <c r="AN120" s="900">
        <f t="shared" si="102"/>
        <v>3</v>
      </c>
      <c r="AO120" s="901">
        <f t="shared" si="103"/>
        <v>3.53</v>
      </c>
      <c r="AP120" s="891"/>
      <c r="AQ120" s="892">
        <f t="shared" si="104"/>
        <v>3.53</v>
      </c>
      <c r="AR120" s="893">
        <v>66140</v>
      </c>
      <c r="AS120" s="935"/>
      <c r="AT120" s="935"/>
      <c r="AU120" s="902" t="str">
        <f t="shared" si="105"/>
        <v>Գ-3</v>
      </c>
      <c r="AV120" s="893">
        <f t="shared" si="106"/>
        <v>233474.19999999998</v>
      </c>
      <c r="AW120" s="897">
        <f t="shared" si="107"/>
        <v>233474.19999999998</v>
      </c>
      <c r="AX120" s="903">
        <f t="shared" si="108"/>
        <v>3035164.5999999996</v>
      </c>
    </row>
    <row r="121" spans="2:50" s="872" customFormat="1" ht="40.5">
      <c r="B121" s="890">
        <v>100</v>
      </c>
      <c r="C121" s="715" t="s">
        <v>2055</v>
      </c>
      <c r="D121" s="712" t="s">
        <v>1929</v>
      </c>
      <c r="E121" s="933">
        <v>1</v>
      </c>
      <c r="F121" s="934">
        <v>7</v>
      </c>
      <c r="G121" s="901">
        <f t="shared" si="84"/>
        <v>1.96</v>
      </c>
      <c r="H121" s="935">
        <v>66140</v>
      </c>
      <c r="I121" s="935"/>
      <c r="J121" s="935"/>
      <c r="K121" s="902" t="s">
        <v>98</v>
      </c>
      <c r="L121" s="936">
        <f t="shared" si="85"/>
        <v>129634.4</v>
      </c>
      <c r="M121" s="937">
        <f t="shared" si="86"/>
        <v>129634.4</v>
      </c>
      <c r="N121" s="1008">
        <f t="shared" si="87"/>
        <v>1685247.2</v>
      </c>
      <c r="O121" s="932">
        <f t="shared" si="81"/>
        <v>1</v>
      </c>
      <c r="P121" s="900">
        <f t="shared" si="88"/>
        <v>8</v>
      </c>
      <c r="Q121" s="901">
        <f t="shared" si="89"/>
        <v>2.02</v>
      </c>
      <c r="R121" s="891"/>
      <c r="S121" s="892">
        <f t="shared" si="90"/>
        <v>2.02</v>
      </c>
      <c r="T121" s="893">
        <v>66140</v>
      </c>
      <c r="U121" s="935"/>
      <c r="V121" s="935"/>
      <c r="W121" s="902" t="str">
        <f t="shared" si="91"/>
        <v>Կ-1</v>
      </c>
      <c r="X121" s="893">
        <f t="shared" si="92"/>
        <v>133602.79999999999</v>
      </c>
      <c r="Y121" s="897">
        <f t="shared" si="93"/>
        <v>133602.79999999999</v>
      </c>
      <c r="Z121" s="903">
        <f t="shared" si="94"/>
        <v>1736836.4</v>
      </c>
      <c r="AA121" s="899">
        <f t="shared" si="82"/>
        <v>1</v>
      </c>
      <c r="AB121" s="900">
        <f t="shared" si="95"/>
        <v>9</v>
      </c>
      <c r="AC121" s="901">
        <f t="shared" si="96"/>
        <v>2.02</v>
      </c>
      <c r="AD121" s="891"/>
      <c r="AE121" s="892">
        <f t="shared" si="97"/>
        <v>2.02</v>
      </c>
      <c r="AF121" s="893">
        <v>66140</v>
      </c>
      <c r="AG121" s="935"/>
      <c r="AH121" s="935"/>
      <c r="AI121" s="902" t="str">
        <f t="shared" si="98"/>
        <v>Կ-1</v>
      </c>
      <c r="AJ121" s="893">
        <f t="shared" si="99"/>
        <v>133602.79999999999</v>
      </c>
      <c r="AK121" s="897">
        <f t="shared" si="100"/>
        <v>133602.79999999999</v>
      </c>
      <c r="AL121" s="903">
        <f t="shared" si="101"/>
        <v>1736836.4</v>
      </c>
      <c r="AM121" s="899">
        <f t="shared" si="83"/>
        <v>1</v>
      </c>
      <c r="AN121" s="900">
        <f t="shared" si="102"/>
        <v>10</v>
      </c>
      <c r="AO121" s="901">
        <f t="shared" si="103"/>
        <v>2.08</v>
      </c>
      <c r="AP121" s="891"/>
      <c r="AQ121" s="892">
        <f t="shared" si="104"/>
        <v>2.08</v>
      </c>
      <c r="AR121" s="893">
        <v>66140</v>
      </c>
      <c r="AS121" s="935"/>
      <c r="AT121" s="935"/>
      <c r="AU121" s="902" t="str">
        <f t="shared" si="105"/>
        <v>Կ-1</v>
      </c>
      <c r="AV121" s="893">
        <f t="shared" si="106"/>
        <v>137571.20000000001</v>
      </c>
      <c r="AW121" s="897">
        <f t="shared" si="107"/>
        <v>137571.20000000001</v>
      </c>
      <c r="AX121" s="903">
        <f t="shared" si="108"/>
        <v>1788425.6</v>
      </c>
    </row>
    <row r="122" spans="2:50" s="872" customFormat="1" ht="54">
      <c r="B122" s="890">
        <v>101</v>
      </c>
      <c r="C122" s="715" t="s">
        <v>2450</v>
      </c>
      <c r="D122" s="712" t="s">
        <v>2056</v>
      </c>
      <c r="E122" s="933">
        <v>1</v>
      </c>
      <c r="F122" s="934">
        <v>19</v>
      </c>
      <c r="G122" s="901">
        <f t="shared" si="84"/>
        <v>5.34</v>
      </c>
      <c r="H122" s="939">
        <v>66140</v>
      </c>
      <c r="I122" s="939">
        <f>G122*H122*0.05</f>
        <v>17659.38</v>
      </c>
      <c r="J122" s="935"/>
      <c r="K122" s="902" t="s">
        <v>95</v>
      </c>
      <c r="L122" s="936">
        <f t="shared" si="85"/>
        <v>353187.6</v>
      </c>
      <c r="M122" s="937">
        <f t="shared" si="86"/>
        <v>370846.98</v>
      </c>
      <c r="N122" s="1008">
        <f t="shared" si="87"/>
        <v>4821010.74</v>
      </c>
      <c r="O122" s="932">
        <f t="shared" si="81"/>
        <v>1</v>
      </c>
      <c r="P122" s="900">
        <f t="shared" si="88"/>
        <v>20</v>
      </c>
      <c r="Q122" s="901">
        <f t="shared" si="89"/>
        <v>5.34</v>
      </c>
      <c r="R122" s="891"/>
      <c r="S122" s="892">
        <f t="shared" si="90"/>
        <v>5.34</v>
      </c>
      <c r="T122" s="893">
        <v>66140</v>
      </c>
      <c r="U122" s="939">
        <f>S122*T122*0.05</f>
        <v>17659.38</v>
      </c>
      <c r="V122" s="935"/>
      <c r="W122" s="902" t="str">
        <f t="shared" si="91"/>
        <v>Գ-2</v>
      </c>
      <c r="X122" s="893">
        <f t="shared" si="92"/>
        <v>353187.6</v>
      </c>
      <c r="Y122" s="897">
        <f t="shared" si="93"/>
        <v>370846.98</v>
      </c>
      <c r="Z122" s="903">
        <f t="shared" si="94"/>
        <v>4821010.74</v>
      </c>
      <c r="AA122" s="899">
        <f t="shared" si="82"/>
        <v>1</v>
      </c>
      <c r="AB122" s="900">
        <f t="shared" si="95"/>
        <v>21</v>
      </c>
      <c r="AC122" s="901">
        <f t="shared" si="96"/>
        <v>5.34</v>
      </c>
      <c r="AD122" s="891"/>
      <c r="AE122" s="892">
        <f t="shared" si="97"/>
        <v>5.34</v>
      </c>
      <c r="AF122" s="893">
        <v>66140</v>
      </c>
      <c r="AG122" s="939">
        <f>AE122*AF122*0.05</f>
        <v>17659.38</v>
      </c>
      <c r="AH122" s="935"/>
      <c r="AI122" s="902" t="str">
        <f t="shared" si="98"/>
        <v>Գ-2</v>
      </c>
      <c r="AJ122" s="893">
        <f t="shared" si="99"/>
        <v>353187.6</v>
      </c>
      <c r="AK122" s="897">
        <f t="shared" si="100"/>
        <v>370846.98</v>
      </c>
      <c r="AL122" s="903">
        <f t="shared" si="101"/>
        <v>4821010.74</v>
      </c>
      <c r="AM122" s="899">
        <f t="shared" si="83"/>
        <v>1</v>
      </c>
      <c r="AN122" s="900">
        <f t="shared" si="102"/>
        <v>22</v>
      </c>
      <c r="AO122" s="901">
        <f t="shared" si="103"/>
        <v>5.34</v>
      </c>
      <c r="AP122" s="891"/>
      <c r="AQ122" s="892">
        <f t="shared" si="104"/>
        <v>5.34</v>
      </c>
      <c r="AR122" s="893">
        <v>66140</v>
      </c>
      <c r="AS122" s="939">
        <f>AQ122*AR122*0.05</f>
        <v>17659.38</v>
      </c>
      <c r="AT122" s="935"/>
      <c r="AU122" s="902" t="str">
        <f t="shared" si="105"/>
        <v>Գ-2</v>
      </c>
      <c r="AV122" s="893">
        <f t="shared" si="106"/>
        <v>353187.6</v>
      </c>
      <c r="AW122" s="897">
        <f t="shared" si="107"/>
        <v>370846.98</v>
      </c>
      <c r="AX122" s="903">
        <f t="shared" si="108"/>
        <v>4821010.74</v>
      </c>
    </row>
    <row r="123" spans="2:50" s="872" customFormat="1" ht="67.5">
      <c r="B123" s="890">
        <v>102</v>
      </c>
      <c r="C123" s="715" t="s">
        <v>2057</v>
      </c>
      <c r="D123" s="712" t="s">
        <v>1924</v>
      </c>
      <c r="E123" s="933">
        <v>1</v>
      </c>
      <c r="F123" s="934">
        <v>2</v>
      </c>
      <c r="G123" s="901">
        <f t="shared" si="84"/>
        <v>3.42</v>
      </c>
      <c r="H123" s="935">
        <v>66140</v>
      </c>
      <c r="I123" s="935"/>
      <c r="J123" s="935"/>
      <c r="K123" s="902" t="s">
        <v>533</v>
      </c>
      <c r="L123" s="936">
        <f t="shared" si="85"/>
        <v>226198.8</v>
      </c>
      <c r="M123" s="937">
        <f t="shared" si="86"/>
        <v>226198.8</v>
      </c>
      <c r="N123" s="1008">
        <f t="shared" si="87"/>
        <v>2940584.4</v>
      </c>
      <c r="O123" s="932">
        <f t="shared" si="81"/>
        <v>1</v>
      </c>
      <c r="P123" s="900">
        <f t="shared" si="88"/>
        <v>3</v>
      </c>
      <c r="Q123" s="901">
        <f t="shared" si="89"/>
        <v>3.53</v>
      </c>
      <c r="R123" s="891"/>
      <c r="S123" s="892">
        <f t="shared" si="90"/>
        <v>3.53</v>
      </c>
      <c r="T123" s="893">
        <v>66140</v>
      </c>
      <c r="U123" s="935"/>
      <c r="V123" s="935"/>
      <c r="W123" s="902" t="str">
        <f t="shared" si="91"/>
        <v>Գ-3</v>
      </c>
      <c r="X123" s="893">
        <f t="shared" si="92"/>
        <v>233474.19999999998</v>
      </c>
      <c r="Y123" s="897">
        <f t="shared" si="93"/>
        <v>233474.19999999998</v>
      </c>
      <c r="Z123" s="903">
        <f t="shared" si="94"/>
        <v>3035164.5999999996</v>
      </c>
      <c r="AA123" s="899">
        <f t="shared" si="82"/>
        <v>1</v>
      </c>
      <c r="AB123" s="900">
        <f t="shared" si="95"/>
        <v>4</v>
      </c>
      <c r="AC123" s="901">
        <f t="shared" si="96"/>
        <v>3.64</v>
      </c>
      <c r="AD123" s="891"/>
      <c r="AE123" s="892">
        <f t="shared" si="97"/>
        <v>3.64</v>
      </c>
      <c r="AF123" s="893">
        <v>66140</v>
      </c>
      <c r="AG123" s="935"/>
      <c r="AH123" s="935"/>
      <c r="AI123" s="902" t="str">
        <f t="shared" si="98"/>
        <v>Գ-3</v>
      </c>
      <c r="AJ123" s="893">
        <f t="shared" si="99"/>
        <v>240749.6</v>
      </c>
      <c r="AK123" s="897">
        <f t="shared" si="100"/>
        <v>240749.6</v>
      </c>
      <c r="AL123" s="903">
        <f t="shared" si="101"/>
        <v>3129744.8000000003</v>
      </c>
      <c r="AM123" s="899">
        <f t="shared" si="83"/>
        <v>1</v>
      </c>
      <c r="AN123" s="900">
        <f t="shared" si="102"/>
        <v>5</v>
      </c>
      <c r="AO123" s="901">
        <f t="shared" si="103"/>
        <v>3.64</v>
      </c>
      <c r="AP123" s="891"/>
      <c r="AQ123" s="892">
        <f t="shared" si="104"/>
        <v>3.64</v>
      </c>
      <c r="AR123" s="893">
        <v>66140</v>
      </c>
      <c r="AS123" s="935"/>
      <c r="AT123" s="935"/>
      <c r="AU123" s="902" t="str">
        <f t="shared" si="105"/>
        <v>Գ-3</v>
      </c>
      <c r="AV123" s="893">
        <f t="shared" si="106"/>
        <v>240749.6</v>
      </c>
      <c r="AW123" s="897">
        <f t="shared" si="107"/>
        <v>240749.6</v>
      </c>
      <c r="AX123" s="903">
        <f t="shared" si="108"/>
        <v>3129744.8000000003</v>
      </c>
    </row>
    <row r="124" spans="2:50" s="872" customFormat="1" ht="67.5">
      <c r="B124" s="890">
        <v>103</v>
      </c>
      <c r="C124" s="715" t="s">
        <v>90</v>
      </c>
      <c r="D124" s="712" t="s">
        <v>1924</v>
      </c>
      <c r="E124" s="933">
        <v>1</v>
      </c>
      <c r="F124" s="934">
        <v>0</v>
      </c>
      <c r="G124" s="901">
        <f t="shared" si="84"/>
        <v>3.21</v>
      </c>
      <c r="H124" s="935">
        <v>66140</v>
      </c>
      <c r="I124" s="935"/>
      <c r="J124" s="935"/>
      <c r="K124" s="902" t="s">
        <v>533</v>
      </c>
      <c r="L124" s="936">
        <f t="shared" si="85"/>
        <v>212309.4</v>
      </c>
      <c r="M124" s="937">
        <f t="shared" si="86"/>
        <v>212309.4</v>
      </c>
      <c r="N124" s="1008">
        <f t="shared" si="87"/>
        <v>2760022.1999999997</v>
      </c>
      <c r="O124" s="932">
        <f t="shared" si="81"/>
        <v>1</v>
      </c>
      <c r="P124" s="900">
        <f t="shared" si="88"/>
        <v>1</v>
      </c>
      <c r="Q124" s="901">
        <f t="shared" si="89"/>
        <v>3.31</v>
      </c>
      <c r="R124" s="891"/>
      <c r="S124" s="892">
        <f t="shared" si="90"/>
        <v>3.31</v>
      </c>
      <c r="T124" s="893">
        <v>66140</v>
      </c>
      <c r="U124" s="935"/>
      <c r="V124" s="935"/>
      <c r="W124" s="902" t="str">
        <f t="shared" si="91"/>
        <v>Գ-3</v>
      </c>
      <c r="X124" s="893">
        <f t="shared" si="92"/>
        <v>218923.4</v>
      </c>
      <c r="Y124" s="897">
        <f t="shared" si="93"/>
        <v>218923.4</v>
      </c>
      <c r="Z124" s="903">
        <f t="shared" si="94"/>
        <v>2846004.1999999997</v>
      </c>
      <c r="AA124" s="899">
        <f t="shared" si="82"/>
        <v>1</v>
      </c>
      <c r="AB124" s="900">
        <f t="shared" si="95"/>
        <v>2</v>
      </c>
      <c r="AC124" s="901">
        <f t="shared" si="96"/>
        <v>3.42</v>
      </c>
      <c r="AD124" s="891"/>
      <c r="AE124" s="892">
        <f t="shared" si="97"/>
        <v>3.42</v>
      </c>
      <c r="AF124" s="893">
        <v>66140</v>
      </c>
      <c r="AG124" s="935"/>
      <c r="AH124" s="935"/>
      <c r="AI124" s="902" t="str">
        <f t="shared" si="98"/>
        <v>Գ-3</v>
      </c>
      <c r="AJ124" s="893">
        <f t="shared" si="99"/>
        <v>226198.8</v>
      </c>
      <c r="AK124" s="897">
        <f t="shared" si="100"/>
        <v>226198.8</v>
      </c>
      <c r="AL124" s="903">
        <f t="shared" si="101"/>
        <v>2940584.4</v>
      </c>
      <c r="AM124" s="899">
        <f t="shared" si="83"/>
        <v>1</v>
      </c>
      <c r="AN124" s="900">
        <f t="shared" si="102"/>
        <v>3</v>
      </c>
      <c r="AO124" s="901">
        <f t="shared" si="103"/>
        <v>3.53</v>
      </c>
      <c r="AP124" s="891"/>
      <c r="AQ124" s="892">
        <f t="shared" si="104"/>
        <v>3.53</v>
      </c>
      <c r="AR124" s="893">
        <v>66140</v>
      </c>
      <c r="AS124" s="935"/>
      <c r="AT124" s="935"/>
      <c r="AU124" s="902" t="str">
        <f t="shared" si="105"/>
        <v>Գ-3</v>
      </c>
      <c r="AV124" s="893">
        <f t="shared" si="106"/>
        <v>233474.19999999998</v>
      </c>
      <c r="AW124" s="897">
        <f t="shared" si="107"/>
        <v>233474.19999999998</v>
      </c>
      <c r="AX124" s="903">
        <f t="shared" si="108"/>
        <v>3035164.5999999996</v>
      </c>
    </row>
    <row r="125" spans="2:50" s="872" customFormat="1" ht="67.5">
      <c r="B125" s="890">
        <v>104</v>
      </c>
      <c r="C125" s="715" t="s">
        <v>2058</v>
      </c>
      <c r="D125" s="712" t="s">
        <v>1925</v>
      </c>
      <c r="E125" s="933">
        <v>1</v>
      </c>
      <c r="F125" s="934">
        <v>9</v>
      </c>
      <c r="G125" s="901">
        <f t="shared" si="84"/>
        <v>2.02</v>
      </c>
      <c r="H125" s="935">
        <v>66140</v>
      </c>
      <c r="I125" s="935"/>
      <c r="J125" s="935"/>
      <c r="K125" s="902" t="s">
        <v>98</v>
      </c>
      <c r="L125" s="936">
        <f t="shared" si="85"/>
        <v>133602.79999999999</v>
      </c>
      <c r="M125" s="937">
        <f t="shared" si="86"/>
        <v>133602.79999999999</v>
      </c>
      <c r="N125" s="1008">
        <f t="shared" si="87"/>
        <v>1736836.4</v>
      </c>
      <c r="O125" s="932">
        <f t="shared" si="81"/>
        <v>1</v>
      </c>
      <c r="P125" s="900">
        <f t="shared" si="88"/>
        <v>10</v>
      </c>
      <c r="Q125" s="901">
        <f t="shared" si="89"/>
        <v>2.08</v>
      </c>
      <c r="R125" s="891"/>
      <c r="S125" s="892">
        <f t="shared" si="90"/>
        <v>2.08</v>
      </c>
      <c r="T125" s="893">
        <v>66140</v>
      </c>
      <c r="U125" s="935"/>
      <c r="V125" s="935"/>
      <c r="W125" s="902" t="str">
        <f t="shared" si="91"/>
        <v>Կ-1</v>
      </c>
      <c r="X125" s="893">
        <f t="shared" si="92"/>
        <v>137571.20000000001</v>
      </c>
      <c r="Y125" s="897">
        <f t="shared" si="93"/>
        <v>137571.20000000001</v>
      </c>
      <c r="Z125" s="903">
        <f t="shared" si="94"/>
        <v>1788425.6</v>
      </c>
      <c r="AA125" s="899">
        <f t="shared" si="82"/>
        <v>1</v>
      </c>
      <c r="AB125" s="900">
        <f t="shared" si="95"/>
        <v>11</v>
      </c>
      <c r="AC125" s="901">
        <f t="shared" si="96"/>
        <v>2.08</v>
      </c>
      <c r="AD125" s="891"/>
      <c r="AE125" s="892">
        <f t="shared" si="97"/>
        <v>2.08</v>
      </c>
      <c r="AF125" s="893">
        <v>66140</v>
      </c>
      <c r="AG125" s="935"/>
      <c r="AH125" s="935"/>
      <c r="AI125" s="902" t="str">
        <f t="shared" si="98"/>
        <v>Կ-1</v>
      </c>
      <c r="AJ125" s="893">
        <f t="shared" si="99"/>
        <v>137571.20000000001</v>
      </c>
      <c r="AK125" s="897">
        <f t="shared" si="100"/>
        <v>137571.20000000001</v>
      </c>
      <c r="AL125" s="903">
        <f t="shared" si="101"/>
        <v>1788425.6</v>
      </c>
      <c r="AM125" s="899">
        <f t="shared" si="83"/>
        <v>1</v>
      </c>
      <c r="AN125" s="900">
        <f t="shared" si="102"/>
        <v>12</v>
      </c>
      <c r="AO125" s="901">
        <f t="shared" si="103"/>
        <v>2.08</v>
      </c>
      <c r="AP125" s="891"/>
      <c r="AQ125" s="892">
        <f t="shared" si="104"/>
        <v>2.08</v>
      </c>
      <c r="AR125" s="893">
        <v>66140</v>
      </c>
      <c r="AS125" s="935"/>
      <c r="AT125" s="935"/>
      <c r="AU125" s="902" t="str">
        <f t="shared" si="105"/>
        <v>Կ-1</v>
      </c>
      <c r="AV125" s="893">
        <f t="shared" si="106"/>
        <v>137571.20000000001</v>
      </c>
      <c r="AW125" s="897">
        <f t="shared" si="107"/>
        <v>137571.20000000001</v>
      </c>
      <c r="AX125" s="903">
        <f t="shared" si="108"/>
        <v>1788425.6</v>
      </c>
    </row>
    <row r="126" spans="2:50" s="872" customFormat="1" ht="54">
      <c r="B126" s="890">
        <v>105</v>
      </c>
      <c r="C126" s="1010" t="s">
        <v>2451</v>
      </c>
      <c r="D126" s="712" t="s">
        <v>107</v>
      </c>
      <c r="E126" s="933">
        <v>1</v>
      </c>
      <c r="F126" s="934">
        <v>19</v>
      </c>
      <c r="G126" s="901">
        <f t="shared" si="84"/>
        <v>5.34</v>
      </c>
      <c r="H126" s="935">
        <v>66140</v>
      </c>
      <c r="I126" s="939">
        <f>G126*H126*0.05</f>
        <v>17659.38</v>
      </c>
      <c r="J126" s="935"/>
      <c r="K126" s="902" t="s">
        <v>95</v>
      </c>
      <c r="L126" s="936">
        <f t="shared" si="85"/>
        <v>353187.6</v>
      </c>
      <c r="M126" s="937">
        <f t="shared" si="86"/>
        <v>370846.98</v>
      </c>
      <c r="N126" s="1008">
        <f t="shared" si="87"/>
        <v>4821010.74</v>
      </c>
      <c r="O126" s="932">
        <f t="shared" si="81"/>
        <v>1</v>
      </c>
      <c r="P126" s="900">
        <f t="shared" si="88"/>
        <v>20</v>
      </c>
      <c r="Q126" s="901">
        <f t="shared" si="89"/>
        <v>5.34</v>
      </c>
      <c r="R126" s="891"/>
      <c r="S126" s="892">
        <f t="shared" si="90"/>
        <v>5.34</v>
      </c>
      <c r="T126" s="893">
        <v>66140</v>
      </c>
      <c r="U126" s="939">
        <f>S126*T126*0.05</f>
        <v>17659.38</v>
      </c>
      <c r="V126" s="935"/>
      <c r="W126" s="902" t="str">
        <f t="shared" si="91"/>
        <v>Գ-2</v>
      </c>
      <c r="X126" s="893">
        <f t="shared" si="92"/>
        <v>353187.6</v>
      </c>
      <c r="Y126" s="897">
        <f t="shared" si="93"/>
        <v>370846.98</v>
      </c>
      <c r="Z126" s="903">
        <f t="shared" si="94"/>
        <v>4821010.74</v>
      </c>
      <c r="AA126" s="899">
        <f t="shared" si="82"/>
        <v>1</v>
      </c>
      <c r="AB126" s="900">
        <f t="shared" si="95"/>
        <v>21</v>
      </c>
      <c r="AC126" s="901">
        <f t="shared" si="96"/>
        <v>5.34</v>
      </c>
      <c r="AD126" s="891"/>
      <c r="AE126" s="892">
        <f t="shared" si="97"/>
        <v>5.34</v>
      </c>
      <c r="AF126" s="893">
        <v>66140</v>
      </c>
      <c r="AG126" s="939">
        <f>AE126*AF126*0.05</f>
        <v>17659.38</v>
      </c>
      <c r="AH126" s="935"/>
      <c r="AI126" s="902" t="str">
        <f t="shared" si="98"/>
        <v>Գ-2</v>
      </c>
      <c r="AJ126" s="893">
        <f t="shared" si="99"/>
        <v>353187.6</v>
      </c>
      <c r="AK126" s="897">
        <f t="shared" si="100"/>
        <v>370846.98</v>
      </c>
      <c r="AL126" s="903">
        <f t="shared" si="101"/>
        <v>4821010.74</v>
      </c>
      <c r="AM126" s="899">
        <f t="shared" si="83"/>
        <v>1</v>
      </c>
      <c r="AN126" s="900">
        <f t="shared" si="102"/>
        <v>22</v>
      </c>
      <c r="AO126" s="901">
        <f t="shared" si="103"/>
        <v>5.34</v>
      </c>
      <c r="AP126" s="891"/>
      <c r="AQ126" s="892">
        <f t="shared" si="104"/>
        <v>5.34</v>
      </c>
      <c r="AR126" s="893">
        <v>66140</v>
      </c>
      <c r="AS126" s="939">
        <f>AQ126*AR126*0.05</f>
        <v>17659.38</v>
      </c>
      <c r="AT126" s="935"/>
      <c r="AU126" s="902" t="str">
        <f t="shared" si="105"/>
        <v>Գ-2</v>
      </c>
      <c r="AV126" s="893">
        <f t="shared" si="106"/>
        <v>353187.6</v>
      </c>
      <c r="AW126" s="897">
        <f t="shared" si="107"/>
        <v>370846.98</v>
      </c>
      <c r="AX126" s="903">
        <f t="shared" si="108"/>
        <v>4821010.74</v>
      </c>
    </row>
    <row r="127" spans="2:50" s="872" customFormat="1" ht="18" customHeight="1" thickBot="1">
      <c r="B127" s="532"/>
      <c r="C127" s="712" t="s">
        <v>2865</v>
      </c>
      <c r="D127" s="400"/>
      <c r="E127" s="941"/>
      <c r="F127" s="942"/>
      <c r="G127" s="943"/>
      <c r="H127" s="944"/>
      <c r="I127" s="947"/>
      <c r="J127" s="947"/>
      <c r="K127" s="918"/>
      <c r="L127" s="924">
        <v>24000</v>
      </c>
      <c r="M127" s="947">
        <v>24000</v>
      </c>
      <c r="N127" s="948">
        <f>+M127*12</f>
        <v>288000</v>
      </c>
      <c r="O127" s="949"/>
      <c r="P127" s="914"/>
      <c r="Q127" s="922"/>
      <c r="R127" s="923"/>
      <c r="S127" s="922"/>
      <c r="T127" s="916"/>
      <c r="U127" s="947"/>
      <c r="V127" s="947"/>
      <c r="W127" s="918"/>
      <c r="X127" s="924">
        <f>+L127</f>
        <v>24000</v>
      </c>
      <c r="Y127" s="920">
        <f>+M127</f>
        <v>24000</v>
      </c>
      <c r="Z127" s="921">
        <f>+N127</f>
        <v>288000</v>
      </c>
      <c r="AA127" s="1015"/>
      <c r="AB127" s="1016"/>
      <c r="AC127" s="1017"/>
      <c r="AD127" s="1018"/>
      <c r="AE127" s="1017"/>
      <c r="AF127" s="1019"/>
      <c r="AG127" s="994"/>
      <c r="AH127" s="994"/>
      <c r="AI127" s="996"/>
      <c r="AJ127" s="924">
        <f>+X127</f>
        <v>24000</v>
      </c>
      <c r="AK127" s="920">
        <f>+Y127</f>
        <v>24000</v>
      </c>
      <c r="AL127" s="921">
        <f>+Z127</f>
        <v>288000</v>
      </c>
      <c r="AM127" s="1015"/>
      <c r="AN127" s="1016"/>
      <c r="AO127" s="1017"/>
      <c r="AP127" s="1018"/>
      <c r="AQ127" s="1017"/>
      <c r="AR127" s="1019"/>
      <c r="AS127" s="994"/>
      <c r="AT127" s="994"/>
      <c r="AU127" s="996"/>
      <c r="AV127" s="924">
        <f>+AJ127</f>
        <v>24000</v>
      </c>
      <c r="AW127" s="920">
        <f>+AK127</f>
        <v>24000</v>
      </c>
      <c r="AX127" s="921">
        <f>+AL127</f>
        <v>288000</v>
      </c>
    </row>
    <row r="128" spans="2:50" s="788" customFormat="1" ht="23.25" customHeight="1" thickBot="1">
      <c r="B128" s="1535" t="s">
        <v>47</v>
      </c>
      <c r="C128" s="1536"/>
      <c r="D128" s="1536"/>
      <c r="E128" s="881">
        <f t="shared" ref="E128:Q128" si="109">SUM(E22:E127)</f>
        <v>105</v>
      </c>
      <c r="F128" s="881">
        <f t="shared" si="109"/>
        <v>393</v>
      </c>
      <c r="G128" s="881">
        <f t="shared" si="109"/>
        <v>420.97999999999962</v>
      </c>
      <c r="H128" s="881">
        <f t="shared" si="109"/>
        <v>6944700</v>
      </c>
      <c r="I128" s="881">
        <f t="shared" si="109"/>
        <v>126492.75</v>
      </c>
      <c r="J128" s="881">
        <f t="shared" si="109"/>
        <v>241873.97999999998</v>
      </c>
      <c r="K128" s="881">
        <f t="shared" si="109"/>
        <v>0</v>
      </c>
      <c r="L128" s="881">
        <f t="shared" si="109"/>
        <v>27867617.199999999</v>
      </c>
      <c r="M128" s="881">
        <f t="shared" si="109"/>
        <v>28235983.929999996</v>
      </c>
      <c r="N128" s="881">
        <f t="shared" si="109"/>
        <v>367043791.08999979</v>
      </c>
      <c r="O128" s="881">
        <f t="shared" si="109"/>
        <v>105</v>
      </c>
      <c r="P128" s="881">
        <f t="shared" si="109"/>
        <v>498</v>
      </c>
      <c r="Q128" s="881">
        <f t="shared" si="109"/>
        <v>431.91999999999956</v>
      </c>
      <c r="R128" s="882"/>
      <c r="S128" s="882">
        <v>418.2999999999999</v>
      </c>
      <c r="T128" s="881">
        <f t="shared" ref="T128:Z128" si="110">SUM(T22:T127)</f>
        <v>6944700</v>
      </c>
      <c r="U128" s="881">
        <f t="shared" si="110"/>
        <v>128708.44000000002</v>
      </c>
      <c r="V128" s="881">
        <f t="shared" si="110"/>
        <v>244751.07</v>
      </c>
      <c r="W128" s="881">
        <f t="shared" si="110"/>
        <v>0</v>
      </c>
      <c r="X128" s="881">
        <f t="shared" si="110"/>
        <v>28591188.799999978</v>
      </c>
      <c r="Y128" s="881">
        <f t="shared" si="110"/>
        <v>28964648.309999969</v>
      </c>
      <c r="Z128" s="881">
        <f t="shared" si="110"/>
        <v>376516428.02999997</v>
      </c>
      <c r="AA128" s="881">
        <f>SUM(AA22:AA126)</f>
        <v>105</v>
      </c>
      <c r="AB128" s="881">
        <f t="shared" ref="AB128:AW128" si="111">SUM(AB22:AB127)</f>
        <v>603</v>
      </c>
      <c r="AC128" s="881">
        <f t="shared" si="111"/>
        <v>440.8599999999995</v>
      </c>
      <c r="AD128" s="881">
        <f t="shared" si="111"/>
        <v>0</v>
      </c>
      <c r="AE128" s="881">
        <f t="shared" si="111"/>
        <v>440.8599999999995</v>
      </c>
      <c r="AF128" s="881">
        <f t="shared" si="111"/>
        <v>6944701</v>
      </c>
      <c r="AG128" s="881">
        <f t="shared" si="111"/>
        <v>129072.21</v>
      </c>
      <c r="AH128" s="881">
        <f t="shared" si="111"/>
        <v>248917.88999999998</v>
      </c>
      <c r="AI128" s="881">
        <f t="shared" si="111"/>
        <v>0</v>
      </c>
      <c r="AJ128" s="881">
        <f t="shared" si="111"/>
        <v>29182484.810000014</v>
      </c>
      <c r="AK128" s="881">
        <f t="shared" si="111"/>
        <v>29560474.910000011</v>
      </c>
      <c r="AL128" s="881">
        <f t="shared" si="111"/>
        <v>384262173.83000004</v>
      </c>
      <c r="AM128" s="881">
        <f t="shared" si="111"/>
        <v>105</v>
      </c>
      <c r="AN128" s="881">
        <f t="shared" si="111"/>
        <v>708</v>
      </c>
      <c r="AO128" s="881">
        <f t="shared" si="111"/>
        <v>448.44999999999948</v>
      </c>
      <c r="AP128" s="881">
        <f t="shared" si="111"/>
        <v>0</v>
      </c>
      <c r="AQ128" s="881">
        <f t="shared" si="111"/>
        <v>448.44999999999948</v>
      </c>
      <c r="AR128" s="881">
        <f t="shared" si="111"/>
        <v>6944701</v>
      </c>
      <c r="AS128" s="881">
        <f t="shared" si="111"/>
        <v>130494.22000000002</v>
      </c>
      <c r="AT128" s="881">
        <f t="shared" si="111"/>
        <v>250902.09</v>
      </c>
      <c r="AU128" s="881">
        <f t="shared" si="111"/>
        <v>0</v>
      </c>
      <c r="AV128" s="881">
        <f t="shared" si="111"/>
        <v>29684487.410000015</v>
      </c>
      <c r="AW128" s="881">
        <f t="shared" si="111"/>
        <v>30065883.720000006</v>
      </c>
      <c r="AX128" s="881">
        <f>SUM(AX22:AX127)</f>
        <v>390832488.36000019</v>
      </c>
    </row>
    <row r="129" spans="2:50" ht="16.5" customHeight="1"/>
    <row r="130" spans="2:50" ht="17.25" customHeight="1" thickBot="1"/>
    <row r="131" spans="2:50" s="1007" customFormat="1" ht="22.5" customHeight="1" thickBot="1">
      <c r="B131" s="1535" t="s">
        <v>753</v>
      </c>
      <c r="C131" s="1536"/>
      <c r="D131" s="1537"/>
      <c r="E131" s="1538" t="s">
        <v>50</v>
      </c>
      <c r="F131" s="1539"/>
      <c r="G131" s="1539"/>
      <c r="H131" s="1539"/>
      <c r="I131" s="1539"/>
      <c r="J131" s="1539"/>
      <c r="K131" s="1539"/>
      <c r="L131" s="1539"/>
      <c r="M131" s="1539"/>
      <c r="N131" s="1540"/>
      <c r="O131" s="1538" t="s">
        <v>50</v>
      </c>
      <c r="P131" s="1539"/>
      <c r="Q131" s="1539"/>
      <c r="R131" s="1539"/>
      <c r="S131" s="1539"/>
      <c r="T131" s="1539"/>
      <c r="U131" s="1539"/>
      <c r="V131" s="1539"/>
      <c r="W131" s="1539"/>
      <c r="X131" s="1539"/>
      <c r="Y131" s="1539"/>
      <c r="Z131" s="1540"/>
      <c r="AA131" s="1538" t="s">
        <v>50</v>
      </c>
      <c r="AB131" s="1539"/>
      <c r="AC131" s="1539"/>
      <c r="AD131" s="1539"/>
      <c r="AE131" s="1539"/>
      <c r="AF131" s="1539"/>
      <c r="AG131" s="1539"/>
      <c r="AH131" s="1539"/>
      <c r="AI131" s="1539"/>
      <c r="AJ131" s="1539"/>
      <c r="AK131" s="1539"/>
      <c r="AL131" s="1540"/>
      <c r="AM131" s="1538" t="s">
        <v>50</v>
      </c>
      <c r="AN131" s="1539"/>
      <c r="AO131" s="1539"/>
      <c r="AP131" s="1539"/>
      <c r="AQ131" s="1539"/>
      <c r="AR131" s="1539"/>
      <c r="AS131" s="1539"/>
      <c r="AT131" s="1539"/>
      <c r="AU131" s="1539"/>
      <c r="AV131" s="1539"/>
      <c r="AW131" s="1539"/>
      <c r="AX131" s="1540"/>
    </row>
    <row r="132" spans="2:50" s="788" customFormat="1" ht="24" customHeight="1" thickBot="1">
      <c r="B132" s="1541" t="s">
        <v>2740</v>
      </c>
      <c r="C132" s="1542"/>
      <c r="D132" s="1543"/>
      <c r="E132" s="1544" t="s">
        <v>1752</v>
      </c>
      <c r="F132" s="1545"/>
      <c r="G132" s="1545"/>
      <c r="H132" s="1545"/>
      <c r="I132" s="1545"/>
      <c r="J132" s="1545"/>
      <c r="K132" s="1545"/>
      <c r="L132" s="1545"/>
      <c r="M132" s="1545"/>
      <c r="N132" s="1546"/>
      <c r="O132" s="1544" t="s">
        <v>2551</v>
      </c>
      <c r="P132" s="1545"/>
      <c r="Q132" s="1545"/>
      <c r="R132" s="1545"/>
      <c r="S132" s="1545"/>
      <c r="T132" s="1545"/>
      <c r="U132" s="1545"/>
      <c r="V132" s="1545"/>
      <c r="W132" s="1545"/>
      <c r="X132" s="1545"/>
      <c r="Y132" s="1545"/>
      <c r="Z132" s="1546"/>
      <c r="AA132" s="1541" t="s">
        <v>2552</v>
      </c>
      <c r="AB132" s="1542"/>
      <c r="AC132" s="1542"/>
      <c r="AD132" s="1542"/>
      <c r="AE132" s="1542"/>
      <c r="AF132" s="1542"/>
      <c r="AG132" s="1542"/>
      <c r="AH132" s="1542"/>
      <c r="AI132" s="1542"/>
      <c r="AJ132" s="1542"/>
      <c r="AK132" s="1542"/>
      <c r="AL132" s="1543"/>
      <c r="AM132" s="1541" t="s">
        <v>2554</v>
      </c>
      <c r="AN132" s="1542"/>
      <c r="AO132" s="1542"/>
      <c r="AP132" s="1542"/>
      <c r="AQ132" s="1542"/>
      <c r="AR132" s="1542"/>
      <c r="AS132" s="1542"/>
      <c r="AT132" s="1542"/>
      <c r="AU132" s="1542"/>
      <c r="AV132" s="1542"/>
      <c r="AW132" s="1542"/>
      <c r="AX132" s="1543"/>
    </row>
    <row r="133" spans="2:50" s="872" customFormat="1" ht="104.25" customHeight="1" thickBot="1">
      <c r="B133" s="861" t="s">
        <v>10</v>
      </c>
      <c r="C133" s="862" t="s">
        <v>54</v>
      </c>
      <c r="D133" s="306" t="s">
        <v>55</v>
      </c>
      <c r="E133" s="863" t="s">
        <v>56</v>
      </c>
      <c r="F133" s="864" t="s">
        <v>101</v>
      </c>
      <c r="G133" s="864" t="s">
        <v>102</v>
      </c>
      <c r="H133" s="864" t="s">
        <v>62</v>
      </c>
      <c r="I133" s="864" t="str">
        <f>+I21</f>
        <v>Հավելավճար</v>
      </c>
      <c r="J133" s="864" t="str">
        <f>+J21</f>
        <v>Հավելում (բարձր լեռնային կամ գաղտնիության)</v>
      </c>
      <c r="K133" s="864" t="str">
        <f>+K21</f>
        <v>Ըստ դատ.ծառ.պաշտ.ենթախմբ.</v>
      </c>
      <c r="L133" s="864" t="s">
        <v>828</v>
      </c>
      <c r="M133" s="864" t="s">
        <v>803</v>
      </c>
      <c r="N133" s="865" t="s">
        <v>1750</v>
      </c>
      <c r="O133" s="870" t="s">
        <v>56</v>
      </c>
      <c r="P133" s="868" t="s">
        <v>101</v>
      </c>
      <c r="Q133" s="867" t="s">
        <v>102</v>
      </c>
      <c r="R133" s="867" t="s">
        <v>2216</v>
      </c>
      <c r="S133" s="867" t="s">
        <v>2215</v>
      </c>
      <c r="T133" s="868" t="s">
        <v>62</v>
      </c>
      <c r="U133" s="868" t="str">
        <f>+U21</f>
        <v>Հավելավճար</v>
      </c>
      <c r="V133" s="868" t="str">
        <f>+V21</f>
        <v>Հավելում (բարձր լեռնային կամ գաղտնիության)</v>
      </c>
      <c r="W133" s="868" t="str">
        <f>+W21</f>
        <v>Ըստ դատ.ծառ.պաշտ.ենթախմբ.</v>
      </c>
      <c r="X133" s="868" t="s">
        <v>828</v>
      </c>
      <c r="Y133" s="868" t="str">
        <f>+M133</f>
        <v xml:space="preserve">Ընդամենը ամսական աշխատավարձ </v>
      </c>
      <c r="Z133" s="865" t="s">
        <v>2072</v>
      </c>
      <c r="AA133" s="870" t="s">
        <v>56</v>
      </c>
      <c r="AB133" s="868" t="s">
        <v>101</v>
      </c>
      <c r="AC133" s="883" t="s">
        <v>102</v>
      </c>
      <c r="AD133" s="867" t="s">
        <v>2221</v>
      </c>
      <c r="AE133" s="871" t="s">
        <v>2222</v>
      </c>
      <c r="AF133" s="868" t="s">
        <v>62</v>
      </c>
      <c r="AG133" s="868" t="str">
        <f>+AG21</f>
        <v>Հավելավճար</v>
      </c>
      <c r="AH133" s="868" t="str">
        <f>+AH21</f>
        <v>Հավելում (բարձր լեռնային կամ գաղտնիության)</v>
      </c>
      <c r="AI133" s="868" t="str">
        <f>+AI21</f>
        <v>Ըստ դատ.ծառ.պաշտ.ենթախմբ.</v>
      </c>
      <c r="AJ133" s="868" t="s">
        <v>828</v>
      </c>
      <c r="AK133" s="868" t="str">
        <f>+Y133</f>
        <v xml:space="preserve">Ընդամենը ամսական աշխատավարձ </v>
      </c>
      <c r="AL133" s="865" t="s">
        <v>2538</v>
      </c>
      <c r="AM133" s="870" t="s">
        <v>56</v>
      </c>
      <c r="AN133" s="868" t="s">
        <v>101</v>
      </c>
      <c r="AO133" s="883" t="s">
        <v>102</v>
      </c>
      <c r="AP133" s="867" t="s">
        <v>2219</v>
      </c>
      <c r="AQ133" s="871" t="s">
        <v>2220</v>
      </c>
      <c r="AR133" s="868" t="s">
        <v>62</v>
      </c>
      <c r="AS133" s="868" t="str">
        <f>+AS21</f>
        <v>Հավելավճար</v>
      </c>
      <c r="AT133" s="868" t="str">
        <f>+AT21</f>
        <v>Հավելում (բարձր լեռնային կամ գաղտնիության)</v>
      </c>
      <c r="AU133" s="868" t="str">
        <f>+AU21</f>
        <v>Ըստ դատ.ծառ.պաշտ.ենթախմբ.</v>
      </c>
      <c r="AV133" s="868" t="s">
        <v>828</v>
      </c>
      <c r="AW133" s="868" t="str">
        <f>+AK133</f>
        <v xml:space="preserve">Ընդամենը ամսական աշխատավարձ </v>
      </c>
      <c r="AX133" s="865" t="s">
        <v>2555</v>
      </c>
    </row>
    <row r="134" spans="2:50" s="904" customFormat="1" ht="17.25" customHeight="1">
      <c r="B134" s="890">
        <v>1</v>
      </c>
      <c r="C134" s="702" t="s">
        <v>737</v>
      </c>
      <c r="D134" s="1020" t="s">
        <v>295</v>
      </c>
      <c r="E134" s="982">
        <v>1</v>
      </c>
      <c r="F134" s="1003">
        <v>1</v>
      </c>
      <c r="G134" s="901">
        <f t="shared" ref="G134:G161" si="112">IF(E134&lt;1,0,IF(K134="Բ-1",IF(F134=0,6.94,IF(F134=1,7.17,IF(F134=2,7.41,IF(F134=3,7.66,IF(OR(F134=5,F134=4),7.92,IF(OR(F134=6,F134=7),8.18,IF(OR(F134=8,F134=9),8.46,IF(OR(F134=10,F134=11,F134=12),8.74,IF(OR(F134=13,F134=14,F134=15),9.03,IF(OR(F134=16,F134=17,F134=18),9.33,9.65)))))))))),IF(K134="Բ-2", IF(F134=0,5.71,IF(F134=1,5.89,IF(F134=2,6.09,IF(F134=3,6.29,IF(OR(F134=5,F134=4),6.5,IF(OR(F134=6,F134=7),6.72,IF(OR(F134=8,F134=9),6.94,IF(OR(F134=10,F134=11,F134=12),7.17,IF(OR(F134=13,F134=14,F134=15),7.41,IF(OR(F134=16,F134=17,F134=18),7.65,7.91)))))))))), IF(K134="Գ-1", IF(F134=0,4.7,IF(F134=1,4.86,IF(F134=2,5.01,IF(F134=3,5.18,IF(OR(F134=5,F134=4),5.35,IF(OR(F134=6,F134=7),5.52,IF(OR(F134=8,F134=9),5.71,IF(OR(F134=10,F134=11,F134=12),5.89,IF(OR(F134=13,F134=14,F134=15),6.09,IF(OR(F134=16,F134=17,F134=18),6.29,6.49)))))))))), IF(K134="Գ-2", IF(F134=0,3.88,IF(F134=1,4.01,IF(F134=2,4.14,IF(F134=3,4.27,IF(OR(F134=5,F134=4),4.41,IF(OR(F134=6,F134=7),4.55,IF(OR(F134=8,F134=9),4.7,IF(OR(F134=10,F134=11,F134=12),4.85,IF(OR(F134=13,F134=14,F134=15),5.01,IF(OR(F134=16,F134=17,F134=18),5.17,5.34)))))))))), IF(K134="Գ-3", IF(F134=0,3.21,IF(F134=1,3.31,IF(F134=2,3.42,IF(F134=3,3.53,IF(OR(F134=5,F134=4),3.64,IF(OR(F134=6,F134=7),3.76,IF(OR(F134=8,F134=9),3.88,IF(OR(F134=10,F134=11,F134=12),4.01,IF(OR(F134=13,F134=14,F134=15),4.13,IF(OR(F134=16,F134=17,F134=18),4.27,4.4)))))))))), IF(K134="Ա-1", IF(F134=0,2.66,IF(F134=1,2.75,IF(F134=2,2.83,IF(F134=3,2.92,IF(OR(F134=5,F134=4),3.02,IF(OR(F134=6,F134=7),3.11,IF(OR(F134=8,F134=9),3.21,IF(OR(F134=10,F134=11,F134=12),3.31,IF(OR(F134=13,F134=14,F134=15),3.42,IF(OR(F134=16,F134=17,F134=18),3.53,3.64)))))))))), IF(K134="Ա-2", IF(F134=0,2.28,IF(F134=1,2.35,IF(F134=2,2.43,IF(F134=3,2.5,IF(OR(F134=5,F134=4),2.58,IF(OR(F134=6,F134=7),2.66,IF(OR(F134=8,F134=9),2.75,IF(OR(F134=10,F134=11,F134=12),2.83,IF(OR(F134=13,F134=14,F134=15),2.92,IF(OR(F134=16,F134=17,F134=18),3.01,3.11)))))))))),IF(K134="Ա-3", IF(F134=0,1.96,IF(F134=1,2.02,IF(F134=2,2.08,IF(F134=3,2.15,IF(OR(F134=5,F134=4),2.21,IF(OR(F134=6,F134=7),2.28,IF(OR(F134=8,F134=9),2.35,IF(OR(F134=10,F134=11,F134=12),2.42,IF(OR(F134=13,F134=14,F134=15),2.5,IF(OR(F134=16,F134=17,F134=18),2.58,2.66)))))))))), IF(K134="Կ-1", IF(F134=0,1.68,IF(F134=1,1.73,IF(F134=2,1.79,IF(F134=3,1.84,IF(OR(F134=5,F134=4),1.9,IF(OR(F134=6,F134=7),1.96,IF(OR(F134=8,F134=9),2.02,IF(OR(F134=10,F134=11,F134=12),2.08,IF(OR(F134=13,F134=14,F134=15),2.14,IF(OR(F134=16,F134=17,F134=18),2.21,2.28)))))))))), IF(K134="Կ-2", IF(F134=0,1.45,IF(F134=1,1.49,IF(F134=2,1.54,IF(F134=3,1.59,IF(OR(F134=5,F134=4),1.63,IF(OR(F134=6,F134=7),1.68,IF(OR(F134=8,F134=9),1.73,IF(OR(F134=10,F134=11,F134=12),1.79,IF(OR(F134=13,F134=14,F134=15),1.84,IF(OR(F134=16,F134=17,F134=18),1.9,1.95)))))))))),IF(K134="Կ-3", IF(F134=0,1.25,IF(F134=1,1.29,IF(F134=2,1.33,IF(F134=3,1.37,IF(OR(F134=5,F134=4),1.41,IF(OR(F134=6,F134=7),1.45,IF(OR(F134=8,F134=9),1.49,IF(OR(F134=10,F134=11,F134=12),1.54,IF(OR(F134=13,F134=14,F134=15),1.58,IF(OR(F134=16,F134=17,F134=18),1.63,1.68)))))))))), "Error"))))))))))))</f>
        <v>5.89</v>
      </c>
      <c r="H134" s="929">
        <v>66140</v>
      </c>
      <c r="I134" s="1021"/>
      <c r="J134" s="929"/>
      <c r="K134" s="930" t="s">
        <v>93</v>
      </c>
      <c r="L134" s="929">
        <f t="shared" ref="L134:L161" si="113">H134*G134</f>
        <v>389564.6</v>
      </c>
      <c r="M134" s="931">
        <f t="shared" ref="M134:M161" si="114">G134*H134+I134+J134</f>
        <v>389564.6</v>
      </c>
      <c r="N134" s="898">
        <f t="shared" ref="N134:N161" si="115">+M134*13</f>
        <v>5064339.8</v>
      </c>
      <c r="O134" s="932">
        <f t="shared" ref="O134:O161" si="116">+E134</f>
        <v>1</v>
      </c>
      <c r="P134" s="900">
        <f t="shared" ref="P134:P161" si="117">+F134+1</f>
        <v>2</v>
      </c>
      <c r="Q134" s="901">
        <f t="shared" ref="Q134:Q161" si="118">IF(O134&lt;1,0,IF(W134="Բ-1",IF(P134=0,6.94,IF(P134=1,7.17,IF(P134=2,7.41,IF(P134=3,7.66,IF(OR(P134=5,P134=4),7.92,IF(OR(P134=6,P134=7),8.18,IF(OR(P134=8,P134=9),8.46,IF(OR(P134=10,P134=11,P134=12),8.74,IF(OR(P134=13,P134=14,P134=15),9.03,IF(OR(P134=16,P134=17,P134=18),9.33,9.65)))))))))),IF(W134="Բ-2", IF(P134=0,5.71,IF(P134=1,5.89,IF(P134=2,6.09,IF(P134=3,6.29,IF(OR(P134=5,P134=4),6.5,IF(OR(P134=6,P134=7),6.72,IF(OR(P134=8,P134=9),6.94,IF(OR(P134=10,P134=11,P134=12),7.17,IF(OR(P134=13,P134=14,P134=15),7.41,IF(OR(P134=16,P134=17,P134=18),7.65,7.91)))))))))), IF(W134="Գ-1", IF(P134=0,4.7,IF(P134=1,4.86,IF(P134=2,5.01,IF(P134=3,5.18,IF(OR(P134=5,P134=4),5.35,IF(OR(P134=6,P134=7),5.52,IF(OR(P134=8,P134=9),5.71,IF(OR(P134=10,P134=11,P134=12),5.89,IF(OR(P134=13,P134=14,P134=15),6.09,IF(OR(P134=16,P134=17,P134=18),6.29,6.49)))))))))), IF(W134="Գ-2", IF(P134=0,3.88,IF(P134=1,4.01,IF(P134=2,4.14,IF(P134=3,4.27,IF(OR(P134=5,P134=4),4.41,IF(OR(P134=6,P134=7),4.55,IF(OR(P134=8,P134=9),4.7,IF(OR(P134=10,P134=11,P134=12),4.85,IF(OR(P134=13,P134=14,P134=15),5.01,IF(OR(P134=16,P134=17,P134=18),5.17,5.34)))))))))), IF(W134="Գ-3", IF(P134=0,3.21,IF(P134=1,3.31,IF(P134=2,3.42,IF(P134=3,3.53,IF(OR(P134=5,P134=4),3.64,IF(OR(P134=6,P134=7),3.76,IF(OR(P134=8,P134=9),3.88,IF(OR(P134=10,P134=11,P134=12),4.01,IF(OR(P134=13,P134=14,P134=15),4.13,IF(OR(P134=16,P134=17,P134=18),4.27,4.4)))))))))), IF(W134="Ա-1", IF(P134=0,2.66,IF(P134=1,2.75,IF(P134=2,2.83,IF(P134=3,2.92,IF(OR(P134=5,P134=4),3.02,IF(OR(P134=6,P134=7),3.11,IF(OR(P134=8,P134=9),3.21,IF(OR(P134=10,P134=11,P134=12),3.31,IF(OR(P134=13,P134=14,P134=15),3.42,IF(OR(P134=16,P134=17,P134=18),3.53,3.64)))))))))), IF(W134="Ա-2", IF(P134=0,2.28,IF(P134=1,2.35,IF(P134=2,2.43,IF(P134=3,2.5,IF(OR(P134=5,P134=4),2.58,IF(OR(P134=6,P134=7),2.66,IF(OR(P134=8,P134=9),2.75,IF(OR(P134=10,P134=11,P134=12),2.83,IF(OR(P134=13,P134=14,P134=15),2.92,IF(OR(P134=16,P134=17,P134=18),3.01,3.11)))))))))),IF(W134="Ա-3", IF(P134=0,1.96,IF(P134=1,2.02,IF(P134=2,2.08,IF(P134=3,2.15,IF(OR(P134=5,P134=4),2.21,IF(OR(P134=6,P134=7),2.28,IF(OR(P134=8,P134=9),2.35,IF(OR(P134=10,P134=11,P134=12),2.42,IF(OR(P134=13,P134=14,P134=15),2.5,IF(OR(P134=16,P134=17,P134=18),2.58,2.66)))))))))), IF(W134="Կ-1", IF(P134=0,1.68,IF(P134=1,1.73,IF(P134=2,1.79,IF(P134=3,1.84,IF(OR(P134=5,P134=4),1.9,IF(OR(P134=6,P134=7),1.96,IF(OR(P134=8,P134=9),2.02,IF(OR(P134=10,P134=11,P134=12),2.08,IF(OR(P134=13,P134=14,P134=15),2.14,IF(OR(P134=16,P134=17,P134=18),2.21,2.28)))))))))), IF(W134="Կ-2", IF(P134=0,1.45,IF(P134=1,1.49,IF(P134=2,1.54,IF(P134=3,1.59,IF(OR(P134=5,P134=4),1.63,IF(OR(P134=6,P134=7),1.68,IF(OR(P134=8,P134=9),1.73,IF(OR(P134=10,P134=11,P134=12),1.79,IF(OR(P134=13,P134=14,P134=15),1.84,IF(OR(P134=16,P134=17,P134=18),1.9,1.95)))))))))),IF(W134="Կ-3", IF(P134=0,1.25,IF(P134=1,1.29,IF(P134=2,1.33,IF(P134=3,1.37,IF(OR(P134=5,P134=4),1.41,IF(OR(P134=6,P134=7),1.45,IF(OR(P134=8,P134=9),1.49,IF(OR(P134=10,P134=11,P134=12),1.54,IF(OR(P134=13,P134=14,P134=15),1.58,IF(OR(P134=16,P134=17,P134=18),1.63,1.68)))))))))), "Error"))))))))))))</f>
        <v>6.09</v>
      </c>
      <c r="R134" s="891"/>
      <c r="S134" s="892">
        <f t="shared" ref="S134:S161" si="119">+Q134+Q134*R134</f>
        <v>6.09</v>
      </c>
      <c r="T134" s="893">
        <v>66140</v>
      </c>
      <c r="U134" s="1021"/>
      <c r="V134" s="929"/>
      <c r="W134" s="902" t="str">
        <f t="shared" ref="W134:W161" si="120">+K134</f>
        <v>Բ-2</v>
      </c>
      <c r="X134" s="893">
        <f t="shared" ref="X134:X161" si="121">T134*S134</f>
        <v>402792.6</v>
      </c>
      <c r="Y134" s="897">
        <f t="shared" ref="Y134:Y161" si="122">S134*T134+U134+V134</f>
        <v>402792.6</v>
      </c>
      <c r="Z134" s="903">
        <f t="shared" ref="Z134:Z161" si="123">+Y134*13</f>
        <v>5236303.8</v>
      </c>
      <c r="AA134" s="899">
        <f t="shared" ref="AA134:AA161" si="124">+O134</f>
        <v>1</v>
      </c>
      <c r="AB134" s="900">
        <f t="shared" ref="AB134:AB161" si="125">+P134+1</f>
        <v>3</v>
      </c>
      <c r="AC134" s="901">
        <f t="shared" ref="AC134:AC161" si="126">IF(AA134&lt;1,0,IF(AI134="Բ-1",IF(AB134=0,6.94,IF(AB134=1,7.17,IF(AB134=2,7.41,IF(AB134=3,7.66,IF(OR(AB134=5,AB134=4),7.92,IF(OR(AB134=6,AB134=7),8.18,IF(OR(AB134=8,AB134=9),8.46,IF(OR(AB134=10,AB134=11,AB134=12),8.74,IF(OR(AB134=13,AB134=14,AB134=15),9.03,IF(OR(AB134=16,AB134=17,AB134=18),9.33,9.65)))))))))),IF(AI134="Բ-2", IF(AB134=0,5.71,IF(AB134=1,5.89,IF(AB134=2,6.09,IF(AB134=3,6.29,IF(OR(AB134=5,AB134=4),6.5,IF(OR(AB134=6,AB134=7),6.72,IF(OR(AB134=8,AB134=9),6.94,IF(OR(AB134=10,AB134=11,AB134=12),7.17,IF(OR(AB134=13,AB134=14,AB134=15),7.41,IF(OR(AB134=16,AB134=17,AB134=18),7.65,7.91)))))))))), IF(AI134="Գ-1", IF(AB134=0,4.7,IF(AB134=1,4.86,IF(AB134=2,5.01,IF(AB134=3,5.18,IF(OR(AB134=5,AB134=4),5.35,IF(OR(AB134=6,AB134=7),5.52,IF(OR(AB134=8,AB134=9),5.71,IF(OR(AB134=10,AB134=11,AB134=12),5.89,IF(OR(AB134=13,AB134=14,AB134=15),6.09,IF(OR(AB134=16,AB134=17,AB134=18),6.29,6.49)))))))))), IF(AI134="Գ-2", IF(AB134=0,3.88,IF(AB134=1,4.01,IF(AB134=2,4.14,IF(AB134=3,4.27,IF(OR(AB134=5,AB134=4),4.41,IF(OR(AB134=6,AB134=7),4.55,IF(OR(AB134=8,AB134=9),4.7,IF(OR(AB134=10,AB134=11,AB134=12),4.85,IF(OR(AB134=13,AB134=14,AB134=15),5.01,IF(OR(AB134=16,AB134=17,AB134=18),5.17,5.34)))))))))), IF(AI134="Գ-3", IF(AB134=0,3.21,IF(AB134=1,3.31,IF(AB134=2,3.42,IF(AB134=3,3.53,IF(OR(AB134=5,AB134=4),3.64,IF(OR(AB134=6,AB134=7),3.76,IF(OR(AB134=8,AB134=9),3.88,IF(OR(AB134=10,AB134=11,AB134=12),4.01,IF(OR(AB134=13,AB134=14,AB134=15),4.13,IF(OR(AB134=16,AB134=17,AB134=18),4.27,4.4)))))))))), IF(AI134="Ա-1", IF(AB134=0,2.66,IF(AB134=1,2.75,IF(AB134=2,2.83,IF(AB134=3,2.92,IF(OR(AB134=5,AB134=4),3.02,IF(OR(AB134=6,AB134=7),3.11,IF(OR(AB134=8,AB134=9),3.21,IF(OR(AB134=10,AB134=11,AB134=12),3.31,IF(OR(AB134=13,AB134=14,AB134=15),3.42,IF(OR(AB134=16,AB134=17,AB134=18),3.53,3.64)))))))))), IF(AI134="Ա-2", IF(AB134=0,2.28,IF(AB134=1,2.35,IF(AB134=2,2.43,IF(AB134=3,2.5,IF(OR(AB134=5,AB134=4),2.58,IF(OR(AB134=6,AB134=7),2.66,IF(OR(AB134=8,AB134=9),2.75,IF(OR(AB134=10,AB134=11,AB134=12),2.83,IF(OR(AB134=13,AB134=14,AB134=15),2.92,IF(OR(AB134=16,AB134=17,AB134=18),3.01,3.11)))))))))),IF(AI134="Ա-3", IF(AB134=0,1.96,IF(AB134=1,2.02,IF(AB134=2,2.08,IF(AB134=3,2.15,IF(OR(AB134=5,AB134=4),2.21,IF(OR(AB134=6,AB134=7),2.28,IF(OR(AB134=8,AB134=9),2.35,IF(OR(AB134=10,AB134=11,AB134=12),2.42,IF(OR(AB134=13,AB134=14,AB134=15),2.5,IF(OR(AB134=16,AB134=17,AB134=18),2.58,2.66)))))))))), IF(AI134="Կ-1", IF(AB134=0,1.68,IF(AB134=1,1.73,IF(AB134=2,1.79,IF(AB134=3,1.84,IF(OR(AB134=5,AB134=4),1.9,IF(OR(AB134=6,AB134=7),1.96,IF(OR(AB134=8,AB134=9),2.02,IF(OR(AB134=10,AB134=11,AB134=12),2.08,IF(OR(AB134=13,AB134=14,AB134=15),2.14,IF(OR(AB134=16,AB134=17,AB134=18),2.21,2.28)))))))))), IF(AI134="Կ-2", IF(AB134=0,1.45,IF(AB134=1,1.49,IF(AB134=2,1.54,IF(AB134=3,1.59,IF(OR(AB134=5,AB134=4),1.63,IF(OR(AB134=6,AB134=7),1.68,IF(OR(AB134=8,AB134=9),1.73,IF(OR(AB134=10,AB134=11,AB134=12),1.79,IF(OR(AB134=13,AB134=14,AB134=15),1.84,IF(OR(AB134=16,AB134=17,AB134=18),1.9,1.95)))))))))),IF(AI134="Կ-3", IF(AB134=0,1.25,IF(AB134=1,1.29,IF(AB134=2,1.33,IF(AB134=3,1.37,IF(OR(AB134=5,AB134=4),1.41,IF(OR(AB134=6,AB134=7),1.45,IF(OR(AB134=8,AB134=9),1.49,IF(OR(AB134=10,AB134=11,AB134=12),1.54,IF(OR(AB134=13,AB134=14,AB134=15),1.58,IF(OR(AB134=16,AB134=17,AB134=18),1.63,1.68)))))))))), "Error"))))))))))))</f>
        <v>6.29</v>
      </c>
      <c r="AD134" s="891"/>
      <c r="AE134" s="892">
        <f t="shared" ref="AE134:AE161" si="127">+AC134+AC134*AD134</f>
        <v>6.29</v>
      </c>
      <c r="AF134" s="893">
        <v>66140</v>
      </c>
      <c r="AG134" s="1021"/>
      <c r="AH134" s="929"/>
      <c r="AI134" s="896" t="str">
        <f t="shared" ref="AI134:AI161" si="128">+W134</f>
        <v>Բ-2</v>
      </c>
      <c r="AJ134" s="893">
        <f t="shared" ref="AJ134:AJ161" si="129">AF134*AE134</f>
        <v>416020.6</v>
      </c>
      <c r="AK134" s="897">
        <f t="shared" ref="AK134:AK161" si="130">AE134*AF134+AG134+AH134</f>
        <v>416020.6</v>
      </c>
      <c r="AL134" s="903">
        <f t="shared" ref="AL134:AL161" si="131">+AK134*13</f>
        <v>5408267.7999999998</v>
      </c>
      <c r="AM134" s="899">
        <f t="shared" ref="AM134:AM161" si="132">+AA134</f>
        <v>1</v>
      </c>
      <c r="AN134" s="900">
        <f t="shared" ref="AN134:AN161" si="133">+AB134+1</f>
        <v>4</v>
      </c>
      <c r="AO134" s="901">
        <f t="shared" ref="AO134:AO161" si="134">IF(AM134&lt;1,0,IF(AU134="Բ-1",IF(AN134=0,6.94,IF(AN134=1,7.17,IF(AN134=2,7.41,IF(AN134=3,7.66,IF(OR(AN134=5,AN134=4),7.92,IF(OR(AN134=6,AN134=7),8.18,IF(OR(AN134=8,AN134=9),8.46,IF(OR(AN134=10,AN134=11,AN134=12),8.74,IF(OR(AN134=13,AN134=14,AN134=15),9.03,IF(OR(AN134=16,AN134=17,AN134=18),9.33,9.65)))))))))),IF(AU134="Բ-2", IF(AN134=0,5.71,IF(AN134=1,5.89,IF(AN134=2,6.09,IF(AN134=3,6.29,IF(OR(AN134=5,AN134=4),6.5,IF(OR(AN134=6,AN134=7),6.72,IF(OR(AN134=8,AN134=9),6.94,IF(OR(AN134=10,AN134=11,AN134=12),7.17,IF(OR(AN134=13,AN134=14,AN134=15),7.41,IF(OR(AN134=16,AN134=17,AN134=18),7.65,7.91)))))))))), IF(AU134="Գ-1", IF(AN134=0,4.7,IF(AN134=1,4.86,IF(AN134=2,5.01,IF(AN134=3,5.18,IF(OR(AN134=5,AN134=4),5.35,IF(OR(AN134=6,AN134=7),5.52,IF(OR(AN134=8,AN134=9),5.71,IF(OR(AN134=10,AN134=11,AN134=12),5.89,IF(OR(AN134=13,AN134=14,AN134=15),6.09,IF(OR(AN134=16,AN134=17,AN134=18),6.29,6.49)))))))))), IF(AU134="Գ-2", IF(AN134=0,3.88,IF(AN134=1,4.01,IF(AN134=2,4.14,IF(AN134=3,4.27,IF(OR(AN134=5,AN134=4),4.41,IF(OR(AN134=6,AN134=7),4.55,IF(OR(AN134=8,AN134=9),4.7,IF(OR(AN134=10,AN134=11,AN134=12),4.85,IF(OR(AN134=13,AN134=14,AN134=15),5.01,IF(OR(AN134=16,AN134=17,AN134=18),5.17,5.34)))))))))), IF(AU134="Գ-3", IF(AN134=0,3.21,IF(AN134=1,3.31,IF(AN134=2,3.42,IF(AN134=3,3.53,IF(OR(AN134=5,AN134=4),3.64,IF(OR(AN134=6,AN134=7),3.76,IF(OR(AN134=8,AN134=9),3.88,IF(OR(AN134=10,AN134=11,AN134=12),4.01,IF(OR(AN134=13,AN134=14,AN134=15),4.13,IF(OR(AN134=16,AN134=17,AN134=18),4.27,4.4)))))))))), IF(AU134="Ա-1", IF(AN134=0,2.66,IF(AN134=1,2.75,IF(AN134=2,2.83,IF(AN134=3,2.92,IF(OR(AN134=5,AN134=4),3.02,IF(OR(AN134=6,AN134=7),3.11,IF(OR(AN134=8,AN134=9),3.21,IF(OR(AN134=10,AN134=11,AN134=12),3.31,IF(OR(AN134=13,AN134=14,AN134=15),3.42,IF(OR(AN134=16,AN134=17,AN134=18),3.53,3.64)))))))))), IF(AU134="Ա-2", IF(AN134=0,2.28,IF(AN134=1,2.35,IF(AN134=2,2.43,IF(AN134=3,2.5,IF(OR(AN134=5,AN134=4),2.58,IF(OR(AN134=6,AN134=7),2.66,IF(OR(AN134=8,AN134=9),2.75,IF(OR(AN134=10,AN134=11,AN134=12),2.83,IF(OR(AN134=13,AN134=14,AN134=15),2.92,IF(OR(AN134=16,AN134=17,AN134=18),3.01,3.11)))))))))),IF(AU134="Ա-3", IF(AN134=0,1.96,IF(AN134=1,2.02,IF(AN134=2,2.08,IF(AN134=3,2.15,IF(OR(AN134=5,AN134=4),2.21,IF(OR(AN134=6,AN134=7),2.28,IF(OR(AN134=8,AN134=9),2.35,IF(OR(AN134=10,AN134=11,AN134=12),2.42,IF(OR(AN134=13,AN134=14,AN134=15),2.5,IF(OR(AN134=16,AN134=17,AN134=18),2.58,2.66)))))))))), IF(AU134="Կ-1", IF(AN134=0,1.68,IF(AN134=1,1.73,IF(AN134=2,1.79,IF(AN134=3,1.84,IF(OR(AN134=5,AN134=4),1.9,IF(OR(AN134=6,AN134=7),1.96,IF(OR(AN134=8,AN134=9),2.02,IF(OR(AN134=10,AN134=11,AN134=12),2.08,IF(OR(AN134=13,AN134=14,AN134=15),2.14,IF(OR(AN134=16,AN134=17,AN134=18),2.21,2.28)))))))))), IF(AU134="Կ-2", IF(AN134=0,1.45,IF(AN134=1,1.49,IF(AN134=2,1.54,IF(AN134=3,1.59,IF(OR(AN134=5,AN134=4),1.63,IF(OR(AN134=6,AN134=7),1.68,IF(OR(AN134=8,AN134=9),1.73,IF(OR(AN134=10,AN134=11,AN134=12),1.79,IF(OR(AN134=13,AN134=14,AN134=15),1.84,IF(OR(AN134=16,AN134=17,AN134=18),1.9,1.95)))))))))),IF(AU134="Կ-3", IF(AN134=0,1.25,IF(AN134=1,1.29,IF(AN134=2,1.33,IF(AN134=3,1.37,IF(OR(AN134=5,AN134=4),1.41,IF(OR(AN134=6,AN134=7),1.45,IF(OR(AN134=8,AN134=9),1.49,IF(OR(AN134=10,AN134=11,AN134=12),1.54,IF(OR(AN134=13,AN134=14,AN134=15),1.58,IF(OR(AN134=16,AN134=17,AN134=18),1.63,1.68)))))))))), "Error"))))))))))))</f>
        <v>6.5</v>
      </c>
      <c r="AP134" s="891"/>
      <c r="AQ134" s="892">
        <f t="shared" ref="AQ134:AQ161" si="135">+AO134+AO134*AP134</f>
        <v>6.5</v>
      </c>
      <c r="AR134" s="893">
        <v>66140</v>
      </c>
      <c r="AS134" s="1021"/>
      <c r="AT134" s="929"/>
      <c r="AU134" s="896" t="str">
        <f t="shared" ref="AU134:AU161" si="136">+AI134</f>
        <v>Բ-2</v>
      </c>
      <c r="AV134" s="893">
        <f t="shared" ref="AV134:AV161" si="137">AR134*AQ134</f>
        <v>429910</v>
      </c>
      <c r="AW134" s="897">
        <f t="shared" ref="AW134:AW161" si="138">AQ134*AR134+AS134+AT134</f>
        <v>429910</v>
      </c>
      <c r="AX134" s="903">
        <f t="shared" ref="AX134:AX161" si="139">+AW134*13</f>
        <v>5588830</v>
      </c>
    </row>
    <row r="135" spans="2:50" s="872" customFormat="1" ht="40.5">
      <c r="B135" s="890">
        <v>2</v>
      </c>
      <c r="C135" s="702" t="s">
        <v>733</v>
      </c>
      <c r="D135" s="533" t="s">
        <v>1915</v>
      </c>
      <c r="E135" s="988">
        <v>1</v>
      </c>
      <c r="F135" s="1022">
        <v>1</v>
      </c>
      <c r="G135" s="901">
        <f t="shared" si="112"/>
        <v>5.89</v>
      </c>
      <c r="H135" s="936">
        <v>66140</v>
      </c>
      <c r="I135" s="1023"/>
      <c r="J135" s="956"/>
      <c r="K135" s="902" t="s">
        <v>93</v>
      </c>
      <c r="L135" s="936">
        <f t="shared" si="113"/>
        <v>389564.6</v>
      </c>
      <c r="M135" s="937">
        <f t="shared" si="114"/>
        <v>389564.6</v>
      </c>
      <c r="N135" s="898">
        <f t="shared" si="115"/>
        <v>5064339.8</v>
      </c>
      <c r="O135" s="932">
        <f t="shared" si="116"/>
        <v>1</v>
      </c>
      <c r="P135" s="900">
        <f t="shared" si="117"/>
        <v>2</v>
      </c>
      <c r="Q135" s="901">
        <f t="shared" si="118"/>
        <v>6.09</v>
      </c>
      <c r="R135" s="891"/>
      <c r="S135" s="892">
        <f t="shared" si="119"/>
        <v>6.09</v>
      </c>
      <c r="T135" s="893">
        <v>66140</v>
      </c>
      <c r="U135" s="1023"/>
      <c r="V135" s="956"/>
      <c r="W135" s="902" t="str">
        <f t="shared" si="120"/>
        <v>Բ-2</v>
      </c>
      <c r="X135" s="893">
        <f t="shared" si="121"/>
        <v>402792.6</v>
      </c>
      <c r="Y135" s="897">
        <f t="shared" si="122"/>
        <v>402792.6</v>
      </c>
      <c r="Z135" s="903">
        <f t="shared" si="123"/>
        <v>5236303.8</v>
      </c>
      <c r="AA135" s="899">
        <f t="shared" si="124"/>
        <v>1</v>
      </c>
      <c r="AB135" s="900">
        <f t="shared" si="125"/>
        <v>3</v>
      </c>
      <c r="AC135" s="901">
        <f t="shared" si="126"/>
        <v>6.29</v>
      </c>
      <c r="AD135" s="891"/>
      <c r="AE135" s="892">
        <f t="shared" si="127"/>
        <v>6.29</v>
      </c>
      <c r="AF135" s="893">
        <v>66140</v>
      </c>
      <c r="AG135" s="1023"/>
      <c r="AH135" s="956"/>
      <c r="AI135" s="896" t="str">
        <f t="shared" si="128"/>
        <v>Բ-2</v>
      </c>
      <c r="AJ135" s="893">
        <f t="shared" si="129"/>
        <v>416020.6</v>
      </c>
      <c r="AK135" s="897">
        <f t="shared" si="130"/>
        <v>416020.6</v>
      </c>
      <c r="AL135" s="903">
        <f t="shared" si="131"/>
        <v>5408267.7999999998</v>
      </c>
      <c r="AM135" s="899">
        <f t="shared" si="132"/>
        <v>1</v>
      </c>
      <c r="AN135" s="900">
        <f t="shared" si="133"/>
        <v>4</v>
      </c>
      <c r="AO135" s="901">
        <f t="shared" si="134"/>
        <v>6.5</v>
      </c>
      <c r="AP135" s="891"/>
      <c r="AQ135" s="892">
        <f t="shared" si="135"/>
        <v>6.5</v>
      </c>
      <c r="AR135" s="893">
        <v>66140</v>
      </c>
      <c r="AS135" s="1023"/>
      <c r="AT135" s="956"/>
      <c r="AU135" s="896" t="str">
        <f t="shared" si="136"/>
        <v>Բ-2</v>
      </c>
      <c r="AV135" s="893">
        <f t="shared" si="137"/>
        <v>429910</v>
      </c>
      <c r="AW135" s="897">
        <f t="shared" si="138"/>
        <v>429910</v>
      </c>
      <c r="AX135" s="903">
        <f t="shared" si="139"/>
        <v>5588830</v>
      </c>
    </row>
    <row r="136" spans="2:50" s="872" customFormat="1" ht="54">
      <c r="B136" s="890">
        <v>3</v>
      </c>
      <c r="C136" s="702" t="s">
        <v>90</v>
      </c>
      <c r="D136" s="533" t="s">
        <v>1914</v>
      </c>
      <c r="E136" s="988">
        <v>1</v>
      </c>
      <c r="F136" s="983">
        <v>0</v>
      </c>
      <c r="G136" s="901">
        <f t="shared" si="112"/>
        <v>3.88</v>
      </c>
      <c r="H136" s="936">
        <v>66140</v>
      </c>
      <c r="I136" s="936"/>
      <c r="J136" s="936"/>
      <c r="K136" s="902" t="s">
        <v>95</v>
      </c>
      <c r="L136" s="936">
        <f t="shared" si="113"/>
        <v>256623.19999999998</v>
      </c>
      <c r="M136" s="937">
        <f t="shared" si="114"/>
        <v>256623.19999999998</v>
      </c>
      <c r="N136" s="898">
        <f t="shared" si="115"/>
        <v>3336101.5999999996</v>
      </c>
      <c r="O136" s="932">
        <f t="shared" si="116"/>
        <v>1</v>
      </c>
      <c r="P136" s="900">
        <f t="shared" si="117"/>
        <v>1</v>
      </c>
      <c r="Q136" s="901">
        <f t="shared" si="118"/>
        <v>4.01</v>
      </c>
      <c r="R136" s="891"/>
      <c r="S136" s="892">
        <f t="shared" si="119"/>
        <v>4.01</v>
      </c>
      <c r="T136" s="893">
        <v>66140</v>
      </c>
      <c r="U136" s="936"/>
      <c r="V136" s="936"/>
      <c r="W136" s="902" t="str">
        <f t="shared" si="120"/>
        <v>Գ-2</v>
      </c>
      <c r="X136" s="893">
        <f t="shared" si="121"/>
        <v>265221.39999999997</v>
      </c>
      <c r="Y136" s="897">
        <f t="shared" si="122"/>
        <v>265221.39999999997</v>
      </c>
      <c r="Z136" s="903">
        <f t="shared" si="123"/>
        <v>3447878.1999999997</v>
      </c>
      <c r="AA136" s="899">
        <f t="shared" si="124"/>
        <v>1</v>
      </c>
      <c r="AB136" s="900">
        <f t="shared" si="125"/>
        <v>2</v>
      </c>
      <c r="AC136" s="901">
        <f t="shared" si="126"/>
        <v>4.1399999999999997</v>
      </c>
      <c r="AD136" s="891"/>
      <c r="AE136" s="892">
        <f t="shared" si="127"/>
        <v>4.1399999999999997</v>
      </c>
      <c r="AF136" s="893">
        <v>66140</v>
      </c>
      <c r="AG136" s="936"/>
      <c r="AH136" s="936"/>
      <c r="AI136" s="896" t="str">
        <f t="shared" si="128"/>
        <v>Գ-2</v>
      </c>
      <c r="AJ136" s="893">
        <f t="shared" si="129"/>
        <v>273819.59999999998</v>
      </c>
      <c r="AK136" s="897">
        <f t="shared" si="130"/>
        <v>273819.59999999998</v>
      </c>
      <c r="AL136" s="903">
        <f t="shared" si="131"/>
        <v>3559654.8</v>
      </c>
      <c r="AM136" s="899">
        <f t="shared" si="132"/>
        <v>1</v>
      </c>
      <c r="AN136" s="900">
        <f t="shared" si="133"/>
        <v>3</v>
      </c>
      <c r="AO136" s="901">
        <f t="shared" si="134"/>
        <v>4.2699999999999996</v>
      </c>
      <c r="AP136" s="891"/>
      <c r="AQ136" s="892">
        <f t="shared" si="135"/>
        <v>4.2699999999999996</v>
      </c>
      <c r="AR136" s="893">
        <v>66140</v>
      </c>
      <c r="AS136" s="936"/>
      <c r="AT136" s="936"/>
      <c r="AU136" s="896" t="str">
        <f t="shared" si="136"/>
        <v>Գ-2</v>
      </c>
      <c r="AV136" s="893">
        <f t="shared" si="137"/>
        <v>282417.8</v>
      </c>
      <c r="AW136" s="897">
        <f t="shared" si="138"/>
        <v>282417.8</v>
      </c>
      <c r="AX136" s="903">
        <f t="shared" si="139"/>
        <v>3671431.4</v>
      </c>
    </row>
    <row r="137" spans="2:50" s="872" customFormat="1" ht="54">
      <c r="B137" s="890">
        <v>4</v>
      </c>
      <c r="C137" s="702" t="s">
        <v>90</v>
      </c>
      <c r="D137" s="533" t="s">
        <v>1914</v>
      </c>
      <c r="E137" s="988">
        <v>1</v>
      </c>
      <c r="F137" s="1022">
        <v>0</v>
      </c>
      <c r="G137" s="901">
        <f t="shared" si="112"/>
        <v>3.88</v>
      </c>
      <c r="H137" s="936">
        <v>66140</v>
      </c>
      <c r="I137" s="936"/>
      <c r="J137" s="936"/>
      <c r="K137" s="902" t="s">
        <v>95</v>
      </c>
      <c r="L137" s="936">
        <f t="shared" si="113"/>
        <v>256623.19999999998</v>
      </c>
      <c r="M137" s="937">
        <f t="shared" si="114"/>
        <v>256623.19999999998</v>
      </c>
      <c r="N137" s="898">
        <f t="shared" si="115"/>
        <v>3336101.5999999996</v>
      </c>
      <c r="O137" s="932">
        <f t="shared" si="116"/>
        <v>1</v>
      </c>
      <c r="P137" s="900">
        <f t="shared" si="117"/>
        <v>1</v>
      </c>
      <c r="Q137" s="901">
        <f t="shared" si="118"/>
        <v>4.01</v>
      </c>
      <c r="R137" s="891"/>
      <c r="S137" s="892">
        <f t="shared" si="119"/>
        <v>4.01</v>
      </c>
      <c r="T137" s="893">
        <v>66140</v>
      </c>
      <c r="U137" s="936"/>
      <c r="V137" s="936"/>
      <c r="W137" s="902" t="str">
        <f t="shared" si="120"/>
        <v>Գ-2</v>
      </c>
      <c r="X137" s="893">
        <f t="shared" si="121"/>
        <v>265221.39999999997</v>
      </c>
      <c r="Y137" s="897">
        <f t="shared" si="122"/>
        <v>265221.39999999997</v>
      </c>
      <c r="Z137" s="903">
        <f t="shared" si="123"/>
        <v>3447878.1999999997</v>
      </c>
      <c r="AA137" s="899">
        <f t="shared" si="124"/>
        <v>1</v>
      </c>
      <c r="AB137" s="900">
        <f t="shared" si="125"/>
        <v>2</v>
      </c>
      <c r="AC137" s="901">
        <f t="shared" si="126"/>
        <v>4.1399999999999997</v>
      </c>
      <c r="AD137" s="891"/>
      <c r="AE137" s="892">
        <f t="shared" si="127"/>
        <v>4.1399999999999997</v>
      </c>
      <c r="AF137" s="893">
        <v>66140</v>
      </c>
      <c r="AG137" s="936"/>
      <c r="AH137" s="936"/>
      <c r="AI137" s="896" t="str">
        <f t="shared" si="128"/>
        <v>Գ-2</v>
      </c>
      <c r="AJ137" s="893">
        <f t="shared" si="129"/>
        <v>273819.59999999998</v>
      </c>
      <c r="AK137" s="897">
        <f t="shared" si="130"/>
        <v>273819.59999999998</v>
      </c>
      <c r="AL137" s="903">
        <f t="shared" si="131"/>
        <v>3559654.8</v>
      </c>
      <c r="AM137" s="899">
        <f t="shared" si="132"/>
        <v>1</v>
      </c>
      <c r="AN137" s="900">
        <f t="shared" si="133"/>
        <v>3</v>
      </c>
      <c r="AO137" s="901">
        <f t="shared" si="134"/>
        <v>4.2699999999999996</v>
      </c>
      <c r="AP137" s="891"/>
      <c r="AQ137" s="892">
        <f t="shared" si="135"/>
        <v>4.2699999999999996</v>
      </c>
      <c r="AR137" s="893">
        <v>66140</v>
      </c>
      <c r="AS137" s="936"/>
      <c r="AT137" s="936"/>
      <c r="AU137" s="896" t="str">
        <f t="shared" si="136"/>
        <v>Գ-2</v>
      </c>
      <c r="AV137" s="893">
        <f t="shared" si="137"/>
        <v>282417.8</v>
      </c>
      <c r="AW137" s="897">
        <f t="shared" si="138"/>
        <v>282417.8</v>
      </c>
      <c r="AX137" s="903">
        <f t="shared" si="139"/>
        <v>3671431.4</v>
      </c>
    </row>
    <row r="138" spans="2:50" s="872" customFormat="1" ht="54">
      <c r="B138" s="890">
        <v>5</v>
      </c>
      <c r="C138" s="702" t="s">
        <v>2334</v>
      </c>
      <c r="D138" s="533" t="s">
        <v>1914</v>
      </c>
      <c r="E138" s="988">
        <v>1</v>
      </c>
      <c r="F138" s="983">
        <v>1</v>
      </c>
      <c r="G138" s="901">
        <f t="shared" si="112"/>
        <v>4.01</v>
      </c>
      <c r="H138" s="936">
        <v>66140</v>
      </c>
      <c r="I138" s="936"/>
      <c r="J138" s="936"/>
      <c r="K138" s="902" t="s">
        <v>95</v>
      </c>
      <c r="L138" s="936">
        <f t="shared" si="113"/>
        <v>265221.39999999997</v>
      </c>
      <c r="M138" s="937">
        <f t="shared" si="114"/>
        <v>265221.39999999997</v>
      </c>
      <c r="N138" s="898">
        <f t="shared" si="115"/>
        <v>3447878.1999999997</v>
      </c>
      <c r="O138" s="932">
        <f t="shared" si="116"/>
        <v>1</v>
      </c>
      <c r="P138" s="900">
        <f t="shared" si="117"/>
        <v>2</v>
      </c>
      <c r="Q138" s="901">
        <f t="shared" si="118"/>
        <v>4.1399999999999997</v>
      </c>
      <c r="R138" s="891"/>
      <c r="S138" s="892">
        <f t="shared" si="119"/>
        <v>4.1399999999999997</v>
      </c>
      <c r="T138" s="893">
        <v>66140</v>
      </c>
      <c r="U138" s="936"/>
      <c r="V138" s="936"/>
      <c r="W138" s="902" t="str">
        <f t="shared" si="120"/>
        <v>Գ-2</v>
      </c>
      <c r="X138" s="893">
        <f t="shared" si="121"/>
        <v>273819.59999999998</v>
      </c>
      <c r="Y138" s="897">
        <f t="shared" si="122"/>
        <v>273819.59999999998</v>
      </c>
      <c r="Z138" s="903">
        <f t="shared" si="123"/>
        <v>3559654.8</v>
      </c>
      <c r="AA138" s="899">
        <f t="shared" si="124"/>
        <v>1</v>
      </c>
      <c r="AB138" s="900">
        <f t="shared" si="125"/>
        <v>3</v>
      </c>
      <c r="AC138" s="901">
        <f t="shared" si="126"/>
        <v>4.2699999999999996</v>
      </c>
      <c r="AD138" s="891"/>
      <c r="AE138" s="892">
        <f t="shared" si="127"/>
        <v>4.2699999999999996</v>
      </c>
      <c r="AF138" s="893">
        <v>66140</v>
      </c>
      <c r="AG138" s="936"/>
      <c r="AH138" s="936"/>
      <c r="AI138" s="896" t="str">
        <f t="shared" si="128"/>
        <v>Գ-2</v>
      </c>
      <c r="AJ138" s="893">
        <f t="shared" si="129"/>
        <v>282417.8</v>
      </c>
      <c r="AK138" s="897">
        <f t="shared" si="130"/>
        <v>282417.8</v>
      </c>
      <c r="AL138" s="903">
        <f t="shared" si="131"/>
        <v>3671431.4</v>
      </c>
      <c r="AM138" s="899">
        <f t="shared" si="132"/>
        <v>1</v>
      </c>
      <c r="AN138" s="900">
        <f t="shared" si="133"/>
        <v>4</v>
      </c>
      <c r="AO138" s="901">
        <f t="shared" si="134"/>
        <v>4.41</v>
      </c>
      <c r="AP138" s="891"/>
      <c r="AQ138" s="892">
        <f t="shared" si="135"/>
        <v>4.41</v>
      </c>
      <c r="AR138" s="893">
        <v>66140</v>
      </c>
      <c r="AS138" s="936"/>
      <c r="AT138" s="936"/>
      <c r="AU138" s="896" t="str">
        <f t="shared" si="136"/>
        <v>Գ-2</v>
      </c>
      <c r="AV138" s="893">
        <f t="shared" si="137"/>
        <v>291677.40000000002</v>
      </c>
      <c r="AW138" s="897">
        <f t="shared" si="138"/>
        <v>291677.40000000002</v>
      </c>
      <c r="AX138" s="903">
        <f t="shared" si="139"/>
        <v>3791806.2</v>
      </c>
    </row>
    <row r="139" spans="2:50" s="872" customFormat="1" ht="54">
      <c r="B139" s="890">
        <v>6</v>
      </c>
      <c r="C139" s="702" t="s">
        <v>387</v>
      </c>
      <c r="D139" s="533" t="s">
        <v>1914</v>
      </c>
      <c r="E139" s="988">
        <v>1</v>
      </c>
      <c r="F139" s="983">
        <v>5</v>
      </c>
      <c r="G139" s="901">
        <f t="shared" si="112"/>
        <v>4.41</v>
      </c>
      <c r="H139" s="936">
        <v>66140</v>
      </c>
      <c r="I139" s="936"/>
      <c r="J139" s="936"/>
      <c r="K139" s="902" t="s">
        <v>95</v>
      </c>
      <c r="L139" s="936">
        <f t="shared" si="113"/>
        <v>291677.40000000002</v>
      </c>
      <c r="M139" s="937">
        <f t="shared" si="114"/>
        <v>291677.40000000002</v>
      </c>
      <c r="N139" s="898">
        <f t="shared" si="115"/>
        <v>3791806.2</v>
      </c>
      <c r="O139" s="932">
        <f t="shared" si="116"/>
        <v>1</v>
      </c>
      <c r="P139" s="900">
        <f t="shared" si="117"/>
        <v>6</v>
      </c>
      <c r="Q139" s="901">
        <f t="shared" si="118"/>
        <v>4.55</v>
      </c>
      <c r="R139" s="891"/>
      <c r="S139" s="892">
        <f t="shared" si="119"/>
        <v>4.55</v>
      </c>
      <c r="T139" s="893">
        <v>66140</v>
      </c>
      <c r="U139" s="936"/>
      <c r="V139" s="936"/>
      <c r="W139" s="902" t="str">
        <f t="shared" si="120"/>
        <v>Գ-2</v>
      </c>
      <c r="X139" s="893">
        <f t="shared" si="121"/>
        <v>300937</v>
      </c>
      <c r="Y139" s="897">
        <f t="shared" si="122"/>
        <v>300937</v>
      </c>
      <c r="Z139" s="903">
        <f t="shared" si="123"/>
        <v>3912181</v>
      </c>
      <c r="AA139" s="899">
        <f t="shared" si="124"/>
        <v>1</v>
      </c>
      <c r="AB139" s="900">
        <f t="shared" si="125"/>
        <v>7</v>
      </c>
      <c r="AC139" s="901">
        <f t="shared" si="126"/>
        <v>4.55</v>
      </c>
      <c r="AD139" s="891"/>
      <c r="AE139" s="892">
        <f t="shared" si="127"/>
        <v>4.55</v>
      </c>
      <c r="AF139" s="893">
        <v>66140</v>
      </c>
      <c r="AG139" s="936"/>
      <c r="AH139" s="936"/>
      <c r="AI139" s="896" t="str">
        <f t="shared" si="128"/>
        <v>Գ-2</v>
      </c>
      <c r="AJ139" s="893">
        <f t="shared" si="129"/>
        <v>300937</v>
      </c>
      <c r="AK139" s="897">
        <f t="shared" si="130"/>
        <v>300937</v>
      </c>
      <c r="AL139" s="903">
        <f t="shared" si="131"/>
        <v>3912181</v>
      </c>
      <c r="AM139" s="899">
        <f t="shared" si="132"/>
        <v>1</v>
      </c>
      <c r="AN139" s="900">
        <f t="shared" si="133"/>
        <v>8</v>
      </c>
      <c r="AO139" s="901">
        <f t="shared" si="134"/>
        <v>4.7</v>
      </c>
      <c r="AP139" s="891"/>
      <c r="AQ139" s="892">
        <f t="shared" si="135"/>
        <v>4.7</v>
      </c>
      <c r="AR139" s="893">
        <v>66140</v>
      </c>
      <c r="AS139" s="936"/>
      <c r="AT139" s="936"/>
      <c r="AU139" s="896" t="str">
        <f t="shared" si="136"/>
        <v>Գ-2</v>
      </c>
      <c r="AV139" s="893">
        <f t="shared" si="137"/>
        <v>310858</v>
      </c>
      <c r="AW139" s="897">
        <f t="shared" si="138"/>
        <v>310858</v>
      </c>
      <c r="AX139" s="903">
        <f t="shared" si="139"/>
        <v>4041154</v>
      </c>
    </row>
    <row r="140" spans="2:50" s="872" customFormat="1" ht="54">
      <c r="B140" s="890">
        <v>7</v>
      </c>
      <c r="C140" s="702" t="s">
        <v>1818</v>
      </c>
      <c r="D140" s="533" t="s">
        <v>1914</v>
      </c>
      <c r="E140" s="988">
        <v>1</v>
      </c>
      <c r="F140" s="983">
        <v>0</v>
      </c>
      <c r="G140" s="901">
        <f t="shared" si="112"/>
        <v>3.88</v>
      </c>
      <c r="H140" s="936">
        <v>66140</v>
      </c>
      <c r="I140" s="936"/>
      <c r="J140" s="936"/>
      <c r="K140" s="902" t="s">
        <v>95</v>
      </c>
      <c r="L140" s="936">
        <f t="shared" si="113"/>
        <v>256623.19999999998</v>
      </c>
      <c r="M140" s="937">
        <f t="shared" si="114"/>
        <v>256623.19999999998</v>
      </c>
      <c r="N140" s="898">
        <f t="shared" si="115"/>
        <v>3336101.5999999996</v>
      </c>
      <c r="O140" s="932">
        <f t="shared" si="116"/>
        <v>1</v>
      </c>
      <c r="P140" s="900">
        <f t="shared" si="117"/>
        <v>1</v>
      </c>
      <c r="Q140" s="901">
        <f t="shared" si="118"/>
        <v>4.01</v>
      </c>
      <c r="R140" s="891"/>
      <c r="S140" s="892">
        <f t="shared" si="119"/>
        <v>4.01</v>
      </c>
      <c r="T140" s="893">
        <v>66140</v>
      </c>
      <c r="U140" s="936"/>
      <c r="V140" s="936"/>
      <c r="W140" s="902" t="str">
        <f t="shared" si="120"/>
        <v>Գ-2</v>
      </c>
      <c r="X140" s="893">
        <f t="shared" si="121"/>
        <v>265221.39999999997</v>
      </c>
      <c r="Y140" s="897">
        <f t="shared" si="122"/>
        <v>265221.39999999997</v>
      </c>
      <c r="Z140" s="903">
        <f t="shared" si="123"/>
        <v>3447878.1999999997</v>
      </c>
      <c r="AA140" s="899">
        <f t="shared" si="124"/>
        <v>1</v>
      </c>
      <c r="AB140" s="900">
        <f t="shared" si="125"/>
        <v>2</v>
      </c>
      <c r="AC140" s="901">
        <f t="shared" si="126"/>
        <v>4.1399999999999997</v>
      </c>
      <c r="AD140" s="891"/>
      <c r="AE140" s="892">
        <f t="shared" si="127"/>
        <v>4.1399999999999997</v>
      </c>
      <c r="AF140" s="893">
        <v>66140</v>
      </c>
      <c r="AG140" s="936"/>
      <c r="AH140" s="936"/>
      <c r="AI140" s="896" t="str">
        <f t="shared" si="128"/>
        <v>Գ-2</v>
      </c>
      <c r="AJ140" s="893">
        <f t="shared" si="129"/>
        <v>273819.59999999998</v>
      </c>
      <c r="AK140" s="897">
        <f t="shared" si="130"/>
        <v>273819.59999999998</v>
      </c>
      <c r="AL140" s="903">
        <f t="shared" si="131"/>
        <v>3559654.8</v>
      </c>
      <c r="AM140" s="899">
        <f t="shared" si="132"/>
        <v>1</v>
      </c>
      <c r="AN140" s="900">
        <f t="shared" si="133"/>
        <v>3</v>
      </c>
      <c r="AO140" s="901">
        <f t="shared" si="134"/>
        <v>4.2699999999999996</v>
      </c>
      <c r="AP140" s="891"/>
      <c r="AQ140" s="892">
        <f t="shared" si="135"/>
        <v>4.2699999999999996</v>
      </c>
      <c r="AR140" s="893">
        <v>66140</v>
      </c>
      <c r="AS140" s="936"/>
      <c r="AT140" s="936"/>
      <c r="AU140" s="896" t="str">
        <f t="shared" si="136"/>
        <v>Գ-2</v>
      </c>
      <c r="AV140" s="893">
        <f t="shared" si="137"/>
        <v>282417.8</v>
      </c>
      <c r="AW140" s="897">
        <f t="shared" si="138"/>
        <v>282417.8</v>
      </c>
      <c r="AX140" s="903">
        <f t="shared" si="139"/>
        <v>3671431.4</v>
      </c>
    </row>
    <row r="141" spans="2:50" s="872" customFormat="1" ht="54">
      <c r="B141" s="890">
        <v>8</v>
      </c>
      <c r="C141" s="702" t="s">
        <v>2335</v>
      </c>
      <c r="D141" s="533" t="s">
        <v>1914</v>
      </c>
      <c r="E141" s="988">
        <v>1</v>
      </c>
      <c r="F141" s="983">
        <v>1</v>
      </c>
      <c r="G141" s="901">
        <f t="shared" si="112"/>
        <v>4.01</v>
      </c>
      <c r="H141" s="936">
        <v>66140</v>
      </c>
      <c r="I141" s="956"/>
      <c r="J141" s="956"/>
      <c r="K141" s="902" t="s">
        <v>95</v>
      </c>
      <c r="L141" s="936">
        <f t="shared" si="113"/>
        <v>265221.39999999997</v>
      </c>
      <c r="M141" s="937">
        <f t="shared" si="114"/>
        <v>265221.39999999997</v>
      </c>
      <c r="N141" s="898">
        <f t="shared" si="115"/>
        <v>3447878.1999999997</v>
      </c>
      <c r="O141" s="932">
        <f t="shared" si="116"/>
        <v>1</v>
      </c>
      <c r="P141" s="900">
        <f t="shared" si="117"/>
        <v>2</v>
      </c>
      <c r="Q141" s="901">
        <f t="shared" si="118"/>
        <v>4.1399999999999997</v>
      </c>
      <c r="R141" s="891"/>
      <c r="S141" s="892">
        <f t="shared" si="119"/>
        <v>4.1399999999999997</v>
      </c>
      <c r="T141" s="893">
        <v>66140</v>
      </c>
      <c r="U141" s="956"/>
      <c r="V141" s="956"/>
      <c r="W141" s="902" t="str">
        <f t="shared" si="120"/>
        <v>Գ-2</v>
      </c>
      <c r="X141" s="893">
        <f t="shared" si="121"/>
        <v>273819.59999999998</v>
      </c>
      <c r="Y141" s="897">
        <f t="shared" si="122"/>
        <v>273819.59999999998</v>
      </c>
      <c r="Z141" s="903">
        <f t="shared" si="123"/>
        <v>3559654.8</v>
      </c>
      <c r="AA141" s="899">
        <f t="shared" si="124"/>
        <v>1</v>
      </c>
      <c r="AB141" s="900">
        <f t="shared" si="125"/>
        <v>3</v>
      </c>
      <c r="AC141" s="901">
        <f t="shared" si="126"/>
        <v>4.2699999999999996</v>
      </c>
      <c r="AD141" s="891"/>
      <c r="AE141" s="892">
        <f t="shared" si="127"/>
        <v>4.2699999999999996</v>
      </c>
      <c r="AF141" s="893">
        <v>66140</v>
      </c>
      <c r="AG141" s="956"/>
      <c r="AH141" s="956"/>
      <c r="AI141" s="896" t="str">
        <f t="shared" si="128"/>
        <v>Գ-2</v>
      </c>
      <c r="AJ141" s="893">
        <f t="shared" si="129"/>
        <v>282417.8</v>
      </c>
      <c r="AK141" s="897">
        <f t="shared" si="130"/>
        <v>282417.8</v>
      </c>
      <c r="AL141" s="903">
        <f t="shared" si="131"/>
        <v>3671431.4</v>
      </c>
      <c r="AM141" s="899">
        <f t="shared" si="132"/>
        <v>1</v>
      </c>
      <c r="AN141" s="900">
        <f t="shared" si="133"/>
        <v>4</v>
      </c>
      <c r="AO141" s="901">
        <f t="shared" si="134"/>
        <v>4.41</v>
      </c>
      <c r="AP141" s="891"/>
      <c r="AQ141" s="892">
        <f t="shared" si="135"/>
        <v>4.41</v>
      </c>
      <c r="AR141" s="893">
        <v>66140</v>
      </c>
      <c r="AS141" s="956"/>
      <c r="AT141" s="956"/>
      <c r="AU141" s="896" t="str">
        <f t="shared" si="136"/>
        <v>Գ-2</v>
      </c>
      <c r="AV141" s="893">
        <f t="shared" si="137"/>
        <v>291677.40000000002</v>
      </c>
      <c r="AW141" s="897">
        <f t="shared" si="138"/>
        <v>291677.40000000002</v>
      </c>
      <c r="AX141" s="903">
        <f t="shared" si="139"/>
        <v>3791806.2</v>
      </c>
    </row>
    <row r="142" spans="2:50" s="872" customFormat="1" ht="54">
      <c r="B142" s="890">
        <v>9</v>
      </c>
      <c r="C142" s="702" t="s">
        <v>1602</v>
      </c>
      <c r="D142" s="533" t="s">
        <v>1914</v>
      </c>
      <c r="E142" s="988">
        <v>1</v>
      </c>
      <c r="F142" s="1022">
        <v>2</v>
      </c>
      <c r="G142" s="901">
        <f t="shared" si="112"/>
        <v>4.1399999999999997</v>
      </c>
      <c r="H142" s="936">
        <v>66140</v>
      </c>
      <c r="I142" s="956"/>
      <c r="J142" s="956"/>
      <c r="K142" s="902" t="s">
        <v>95</v>
      </c>
      <c r="L142" s="936">
        <f t="shared" si="113"/>
        <v>273819.59999999998</v>
      </c>
      <c r="M142" s="937">
        <f t="shared" si="114"/>
        <v>273819.59999999998</v>
      </c>
      <c r="N142" s="898">
        <f t="shared" si="115"/>
        <v>3559654.8</v>
      </c>
      <c r="O142" s="932">
        <f t="shared" si="116"/>
        <v>1</v>
      </c>
      <c r="P142" s="900">
        <f t="shared" si="117"/>
        <v>3</v>
      </c>
      <c r="Q142" s="901">
        <f t="shared" si="118"/>
        <v>4.2699999999999996</v>
      </c>
      <c r="R142" s="891"/>
      <c r="S142" s="892">
        <f t="shared" si="119"/>
        <v>4.2699999999999996</v>
      </c>
      <c r="T142" s="893">
        <v>66140</v>
      </c>
      <c r="U142" s="956"/>
      <c r="V142" s="956"/>
      <c r="W142" s="902" t="str">
        <f t="shared" si="120"/>
        <v>Գ-2</v>
      </c>
      <c r="X142" s="893">
        <f t="shared" si="121"/>
        <v>282417.8</v>
      </c>
      <c r="Y142" s="897">
        <f t="shared" si="122"/>
        <v>282417.8</v>
      </c>
      <c r="Z142" s="903">
        <f t="shared" si="123"/>
        <v>3671431.4</v>
      </c>
      <c r="AA142" s="899">
        <f t="shared" si="124"/>
        <v>1</v>
      </c>
      <c r="AB142" s="900">
        <f t="shared" si="125"/>
        <v>4</v>
      </c>
      <c r="AC142" s="901">
        <f t="shared" si="126"/>
        <v>4.41</v>
      </c>
      <c r="AD142" s="891"/>
      <c r="AE142" s="892">
        <f t="shared" si="127"/>
        <v>4.41</v>
      </c>
      <c r="AF142" s="893">
        <v>66140</v>
      </c>
      <c r="AG142" s="956"/>
      <c r="AH142" s="956"/>
      <c r="AI142" s="896" t="str">
        <f t="shared" si="128"/>
        <v>Գ-2</v>
      </c>
      <c r="AJ142" s="893">
        <f t="shared" si="129"/>
        <v>291677.40000000002</v>
      </c>
      <c r="AK142" s="897">
        <f t="shared" si="130"/>
        <v>291677.40000000002</v>
      </c>
      <c r="AL142" s="903">
        <f t="shared" si="131"/>
        <v>3791806.2</v>
      </c>
      <c r="AM142" s="899">
        <f t="shared" si="132"/>
        <v>1</v>
      </c>
      <c r="AN142" s="900">
        <f t="shared" si="133"/>
        <v>5</v>
      </c>
      <c r="AO142" s="901">
        <f t="shared" si="134"/>
        <v>4.41</v>
      </c>
      <c r="AP142" s="891"/>
      <c r="AQ142" s="892">
        <f t="shared" si="135"/>
        <v>4.41</v>
      </c>
      <c r="AR142" s="893">
        <v>66140</v>
      </c>
      <c r="AS142" s="956"/>
      <c r="AT142" s="956"/>
      <c r="AU142" s="896" t="str">
        <f t="shared" si="136"/>
        <v>Գ-2</v>
      </c>
      <c r="AV142" s="893">
        <f t="shared" si="137"/>
        <v>291677.40000000002</v>
      </c>
      <c r="AW142" s="897">
        <f t="shared" si="138"/>
        <v>291677.40000000002</v>
      </c>
      <c r="AX142" s="903">
        <f t="shared" si="139"/>
        <v>3791806.2</v>
      </c>
    </row>
    <row r="143" spans="2:50" s="872" customFormat="1" ht="54">
      <c r="B143" s="890">
        <v>10</v>
      </c>
      <c r="C143" s="702" t="s">
        <v>2336</v>
      </c>
      <c r="D143" s="533" t="s">
        <v>1914</v>
      </c>
      <c r="E143" s="988">
        <v>1</v>
      </c>
      <c r="F143" s="1022">
        <v>1</v>
      </c>
      <c r="G143" s="901">
        <f t="shared" si="112"/>
        <v>4.01</v>
      </c>
      <c r="H143" s="936">
        <v>66140</v>
      </c>
      <c r="I143" s="956"/>
      <c r="J143" s="956"/>
      <c r="K143" s="902" t="s">
        <v>95</v>
      </c>
      <c r="L143" s="936">
        <f t="shared" si="113"/>
        <v>265221.39999999997</v>
      </c>
      <c r="M143" s="937">
        <f t="shared" si="114"/>
        <v>265221.39999999997</v>
      </c>
      <c r="N143" s="898">
        <f t="shared" si="115"/>
        <v>3447878.1999999997</v>
      </c>
      <c r="O143" s="932">
        <f t="shared" si="116"/>
        <v>1</v>
      </c>
      <c r="P143" s="900">
        <f t="shared" si="117"/>
        <v>2</v>
      </c>
      <c r="Q143" s="901">
        <f t="shared" si="118"/>
        <v>4.1399999999999997</v>
      </c>
      <c r="R143" s="891"/>
      <c r="S143" s="892">
        <f t="shared" si="119"/>
        <v>4.1399999999999997</v>
      </c>
      <c r="T143" s="893">
        <v>66140</v>
      </c>
      <c r="U143" s="956"/>
      <c r="V143" s="956"/>
      <c r="W143" s="902" t="str">
        <f t="shared" si="120"/>
        <v>Գ-2</v>
      </c>
      <c r="X143" s="893">
        <f t="shared" si="121"/>
        <v>273819.59999999998</v>
      </c>
      <c r="Y143" s="897">
        <f t="shared" si="122"/>
        <v>273819.59999999998</v>
      </c>
      <c r="Z143" s="903">
        <f t="shared" si="123"/>
        <v>3559654.8</v>
      </c>
      <c r="AA143" s="899">
        <f t="shared" si="124"/>
        <v>1</v>
      </c>
      <c r="AB143" s="900">
        <f t="shared" si="125"/>
        <v>3</v>
      </c>
      <c r="AC143" s="901">
        <f t="shared" si="126"/>
        <v>4.2699999999999996</v>
      </c>
      <c r="AD143" s="891"/>
      <c r="AE143" s="892">
        <f t="shared" si="127"/>
        <v>4.2699999999999996</v>
      </c>
      <c r="AF143" s="893">
        <v>66140</v>
      </c>
      <c r="AG143" s="956"/>
      <c r="AH143" s="956"/>
      <c r="AI143" s="896" t="str">
        <f t="shared" si="128"/>
        <v>Գ-2</v>
      </c>
      <c r="AJ143" s="893">
        <f t="shared" si="129"/>
        <v>282417.8</v>
      </c>
      <c r="AK143" s="897">
        <f t="shared" si="130"/>
        <v>282417.8</v>
      </c>
      <c r="AL143" s="903">
        <f t="shared" si="131"/>
        <v>3671431.4</v>
      </c>
      <c r="AM143" s="899">
        <f t="shared" si="132"/>
        <v>1</v>
      </c>
      <c r="AN143" s="900">
        <f t="shared" si="133"/>
        <v>4</v>
      </c>
      <c r="AO143" s="901">
        <f t="shared" si="134"/>
        <v>4.41</v>
      </c>
      <c r="AP143" s="891"/>
      <c r="AQ143" s="892">
        <f t="shared" si="135"/>
        <v>4.41</v>
      </c>
      <c r="AR143" s="893">
        <v>66140</v>
      </c>
      <c r="AS143" s="956"/>
      <c r="AT143" s="956"/>
      <c r="AU143" s="896" t="str">
        <f t="shared" si="136"/>
        <v>Գ-2</v>
      </c>
      <c r="AV143" s="893">
        <f t="shared" si="137"/>
        <v>291677.40000000002</v>
      </c>
      <c r="AW143" s="897">
        <f t="shared" si="138"/>
        <v>291677.40000000002</v>
      </c>
      <c r="AX143" s="903">
        <f t="shared" si="139"/>
        <v>3791806.2</v>
      </c>
    </row>
    <row r="144" spans="2:50" s="872" customFormat="1" ht="54">
      <c r="B144" s="890">
        <v>11</v>
      </c>
      <c r="C144" s="702" t="s">
        <v>2589</v>
      </c>
      <c r="D144" s="533" t="s">
        <v>1914</v>
      </c>
      <c r="E144" s="988">
        <v>1</v>
      </c>
      <c r="F144" s="983">
        <v>1</v>
      </c>
      <c r="G144" s="901">
        <f t="shared" si="112"/>
        <v>4.01</v>
      </c>
      <c r="H144" s="936">
        <v>66140</v>
      </c>
      <c r="I144" s="936"/>
      <c r="J144" s="936"/>
      <c r="K144" s="902" t="s">
        <v>95</v>
      </c>
      <c r="L144" s="936">
        <f t="shared" si="113"/>
        <v>265221.39999999997</v>
      </c>
      <c r="M144" s="937">
        <f t="shared" si="114"/>
        <v>265221.39999999997</v>
      </c>
      <c r="N144" s="898">
        <f t="shared" si="115"/>
        <v>3447878.1999999997</v>
      </c>
      <c r="O144" s="932">
        <f t="shared" si="116"/>
        <v>1</v>
      </c>
      <c r="P144" s="900">
        <f t="shared" si="117"/>
        <v>2</v>
      </c>
      <c r="Q144" s="901">
        <f t="shared" si="118"/>
        <v>4.1399999999999997</v>
      </c>
      <c r="R144" s="891"/>
      <c r="S144" s="892">
        <f t="shared" si="119"/>
        <v>4.1399999999999997</v>
      </c>
      <c r="T144" s="893">
        <v>66140</v>
      </c>
      <c r="U144" s="936"/>
      <c r="V144" s="936"/>
      <c r="W144" s="902" t="str">
        <f t="shared" si="120"/>
        <v>Գ-2</v>
      </c>
      <c r="X144" s="893">
        <f t="shared" si="121"/>
        <v>273819.59999999998</v>
      </c>
      <c r="Y144" s="897">
        <f t="shared" si="122"/>
        <v>273819.59999999998</v>
      </c>
      <c r="Z144" s="903">
        <f t="shared" si="123"/>
        <v>3559654.8</v>
      </c>
      <c r="AA144" s="899">
        <f t="shared" si="124"/>
        <v>1</v>
      </c>
      <c r="AB144" s="900">
        <f t="shared" si="125"/>
        <v>3</v>
      </c>
      <c r="AC144" s="901">
        <f t="shared" si="126"/>
        <v>4.2699999999999996</v>
      </c>
      <c r="AD144" s="891"/>
      <c r="AE144" s="892">
        <f t="shared" si="127"/>
        <v>4.2699999999999996</v>
      </c>
      <c r="AF144" s="893">
        <v>66140</v>
      </c>
      <c r="AG144" s="936"/>
      <c r="AH144" s="936"/>
      <c r="AI144" s="896" t="str">
        <f t="shared" si="128"/>
        <v>Գ-2</v>
      </c>
      <c r="AJ144" s="893">
        <f t="shared" si="129"/>
        <v>282417.8</v>
      </c>
      <c r="AK144" s="897">
        <f t="shared" si="130"/>
        <v>282417.8</v>
      </c>
      <c r="AL144" s="903">
        <f t="shared" si="131"/>
        <v>3671431.4</v>
      </c>
      <c r="AM144" s="899">
        <f t="shared" si="132"/>
        <v>1</v>
      </c>
      <c r="AN144" s="900">
        <f t="shared" si="133"/>
        <v>4</v>
      </c>
      <c r="AO144" s="901">
        <f t="shared" si="134"/>
        <v>4.41</v>
      </c>
      <c r="AP144" s="891"/>
      <c r="AQ144" s="892">
        <f t="shared" si="135"/>
        <v>4.41</v>
      </c>
      <c r="AR144" s="893">
        <v>66140</v>
      </c>
      <c r="AS144" s="936"/>
      <c r="AT144" s="936"/>
      <c r="AU144" s="896" t="str">
        <f t="shared" si="136"/>
        <v>Գ-2</v>
      </c>
      <c r="AV144" s="893">
        <f t="shared" si="137"/>
        <v>291677.40000000002</v>
      </c>
      <c r="AW144" s="897">
        <f t="shared" si="138"/>
        <v>291677.40000000002</v>
      </c>
      <c r="AX144" s="903">
        <f t="shared" si="139"/>
        <v>3791806.2</v>
      </c>
    </row>
    <row r="145" spans="2:50" s="872" customFormat="1" ht="54">
      <c r="B145" s="890">
        <v>12</v>
      </c>
      <c r="C145" s="702" t="s">
        <v>2337</v>
      </c>
      <c r="D145" s="533" t="s">
        <v>1914</v>
      </c>
      <c r="E145" s="988">
        <v>1</v>
      </c>
      <c r="F145" s="983">
        <v>1</v>
      </c>
      <c r="G145" s="901">
        <f t="shared" si="112"/>
        <v>4.01</v>
      </c>
      <c r="H145" s="936">
        <v>66140</v>
      </c>
      <c r="I145" s="936"/>
      <c r="J145" s="936"/>
      <c r="K145" s="902" t="s">
        <v>95</v>
      </c>
      <c r="L145" s="936">
        <f t="shared" si="113"/>
        <v>265221.39999999997</v>
      </c>
      <c r="M145" s="937">
        <f t="shared" si="114"/>
        <v>265221.39999999997</v>
      </c>
      <c r="N145" s="898">
        <f t="shared" si="115"/>
        <v>3447878.1999999997</v>
      </c>
      <c r="O145" s="932">
        <f t="shared" si="116"/>
        <v>1</v>
      </c>
      <c r="P145" s="900">
        <f t="shared" si="117"/>
        <v>2</v>
      </c>
      <c r="Q145" s="901">
        <f t="shared" si="118"/>
        <v>4.1399999999999997</v>
      </c>
      <c r="R145" s="891"/>
      <c r="S145" s="892">
        <f t="shared" si="119"/>
        <v>4.1399999999999997</v>
      </c>
      <c r="T145" s="893">
        <v>66140</v>
      </c>
      <c r="U145" s="936"/>
      <c r="V145" s="936"/>
      <c r="W145" s="902" t="str">
        <f t="shared" si="120"/>
        <v>Գ-2</v>
      </c>
      <c r="X145" s="893">
        <f t="shared" si="121"/>
        <v>273819.59999999998</v>
      </c>
      <c r="Y145" s="897">
        <f t="shared" si="122"/>
        <v>273819.59999999998</v>
      </c>
      <c r="Z145" s="903">
        <f t="shared" si="123"/>
        <v>3559654.8</v>
      </c>
      <c r="AA145" s="899">
        <f t="shared" si="124"/>
        <v>1</v>
      </c>
      <c r="AB145" s="900">
        <f t="shared" si="125"/>
        <v>3</v>
      </c>
      <c r="AC145" s="901">
        <f t="shared" si="126"/>
        <v>4.2699999999999996</v>
      </c>
      <c r="AD145" s="891"/>
      <c r="AE145" s="892">
        <f t="shared" si="127"/>
        <v>4.2699999999999996</v>
      </c>
      <c r="AF145" s="893">
        <v>66140</v>
      </c>
      <c r="AG145" s="936"/>
      <c r="AH145" s="936"/>
      <c r="AI145" s="896" t="str">
        <f t="shared" si="128"/>
        <v>Գ-2</v>
      </c>
      <c r="AJ145" s="893">
        <f t="shared" si="129"/>
        <v>282417.8</v>
      </c>
      <c r="AK145" s="897">
        <f t="shared" si="130"/>
        <v>282417.8</v>
      </c>
      <c r="AL145" s="903">
        <f t="shared" si="131"/>
        <v>3671431.4</v>
      </c>
      <c r="AM145" s="899">
        <f t="shared" si="132"/>
        <v>1</v>
      </c>
      <c r="AN145" s="900">
        <f t="shared" si="133"/>
        <v>4</v>
      </c>
      <c r="AO145" s="901">
        <f t="shared" si="134"/>
        <v>4.41</v>
      </c>
      <c r="AP145" s="891"/>
      <c r="AQ145" s="892">
        <f t="shared" si="135"/>
        <v>4.41</v>
      </c>
      <c r="AR145" s="893">
        <v>66140</v>
      </c>
      <c r="AS145" s="936"/>
      <c r="AT145" s="936"/>
      <c r="AU145" s="896" t="str">
        <f t="shared" si="136"/>
        <v>Գ-2</v>
      </c>
      <c r="AV145" s="893">
        <f t="shared" si="137"/>
        <v>291677.40000000002</v>
      </c>
      <c r="AW145" s="897">
        <f t="shared" si="138"/>
        <v>291677.40000000002</v>
      </c>
      <c r="AX145" s="903">
        <f t="shared" si="139"/>
        <v>3791806.2</v>
      </c>
    </row>
    <row r="146" spans="2:50" s="872" customFormat="1" ht="67.5">
      <c r="B146" s="890">
        <v>13</v>
      </c>
      <c r="C146" s="702" t="s">
        <v>90</v>
      </c>
      <c r="D146" s="533" t="s">
        <v>1913</v>
      </c>
      <c r="E146" s="988">
        <v>1</v>
      </c>
      <c r="F146" s="983">
        <v>0</v>
      </c>
      <c r="G146" s="901">
        <f t="shared" si="112"/>
        <v>2.66</v>
      </c>
      <c r="H146" s="936">
        <v>66140</v>
      </c>
      <c r="I146" s="936"/>
      <c r="J146" s="936"/>
      <c r="K146" s="902" t="s">
        <v>96</v>
      </c>
      <c r="L146" s="936">
        <f t="shared" si="113"/>
        <v>175932.40000000002</v>
      </c>
      <c r="M146" s="937">
        <f t="shared" si="114"/>
        <v>175932.40000000002</v>
      </c>
      <c r="N146" s="898">
        <f t="shared" si="115"/>
        <v>2287121.2000000002</v>
      </c>
      <c r="O146" s="932">
        <f t="shared" si="116"/>
        <v>1</v>
      </c>
      <c r="P146" s="900">
        <f t="shared" si="117"/>
        <v>1</v>
      </c>
      <c r="Q146" s="901">
        <f t="shared" si="118"/>
        <v>2.75</v>
      </c>
      <c r="R146" s="891"/>
      <c r="S146" s="892">
        <f t="shared" si="119"/>
        <v>2.75</v>
      </c>
      <c r="T146" s="893">
        <v>66140</v>
      </c>
      <c r="U146" s="936"/>
      <c r="V146" s="936"/>
      <c r="W146" s="902" t="str">
        <f t="shared" si="120"/>
        <v>Ա-1</v>
      </c>
      <c r="X146" s="893">
        <f t="shared" si="121"/>
        <v>181885</v>
      </c>
      <c r="Y146" s="897">
        <f t="shared" si="122"/>
        <v>181885</v>
      </c>
      <c r="Z146" s="903">
        <f t="shared" si="123"/>
        <v>2364505</v>
      </c>
      <c r="AA146" s="899">
        <f t="shared" si="124"/>
        <v>1</v>
      </c>
      <c r="AB146" s="900">
        <f t="shared" si="125"/>
        <v>2</v>
      </c>
      <c r="AC146" s="901">
        <f t="shared" si="126"/>
        <v>2.83</v>
      </c>
      <c r="AD146" s="891"/>
      <c r="AE146" s="892">
        <f t="shared" si="127"/>
        <v>2.83</v>
      </c>
      <c r="AF146" s="893">
        <v>66140</v>
      </c>
      <c r="AG146" s="936"/>
      <c r="AH146" s="936"/>
      <c r="AI146" s="896" t="str">
        <f t="shared" si="128"/>
        <v>Ա-1</v>
      </c>
      <c r="AJ146" s="893">
        <f t="shared" si="129"/>
        <v>187176.2</v>
      </c>
      <c r="AK146" s="897">
        <f t="shared" si="130"/>
        <v>187176.2</v>
      </c>
      <c r="AL146" s="903">
        <f t="shared" si="131"/>
        <v>2433290.6</v>
      </c>
      <c r="AM146" s="899">
        <f t="shared" si="132"/>
        <v>1</v>
      </c>
      <c r="AN146" s="900">
        <f t="shared" si="133"/>
        <v>3</v>
      </c>
      <c r="AO146" s="901">
        <f t="shared" si="134"/>
        <v>2.92</v>
      </c>
      <c r="AP146" s="891"/>
      <c r="AQ146" s="892">
        <f t="shared" si="135"/>
        <v>2.92</v>
      </c>
      <c r="AR146" s="893">
        <v>66140</v>
      </c>
      <c r="AS146" s="936"/>
      <c r="AT146" s="936"/>
      <c r="AU146" s="896" t="str">
        <f t="shared" si="136"/>
        <v>Ա-1</v>
      </c>
      <c r="AV146" s="893">
        <f t="shared" si="137"/>
        <v>193128.8</v>
      </c>
      <c r="AW146" s="897">
        <f t="shared" si="138"/>
        <v>193128.8</v>
      </c>
      <c r="AX146" s="903">
        <f t="shared" si="139"/>
        <v>2510674.4</v>
      </c>
    </row>
    <row r="147" spans="2:50" s="872" customFormat="1" ht="67.5">
      <c r="B147" s="890">
        <v>14</v>
      </c>
      <c r="C147" s="702" t="s">
        <v>90</v>
      </c>
      <c r="D147" s="533" t="s">
        <v>1913</v>
      </c>
      <c r="E147" s="988">
        <v>1</v>
      </c>
      <c r="F147" s="983">
        <v>0</v>
      </c>
      <c r="G147" s="901">
        <f t="shared" si="112"/>
        <v>2.66</v>
      </c>
      <c r="H147" s="936">
        <v>66140</v>
      </c>
      <c r="I147" s="936"/>
      <c r="J147" s="936"/>
      <c r="K147" s="902" t="s">
        <v>96</v>
      </c>
      <c r="L147" s="936">
        <f t="shared" si="113"/>
        <v>175932.40000000002</v>
      </c>
      <c r="M147" s="937">
        <f t="shared" si="114"/>
        <v>175932.40000000002</v>
      </c>
      <c r="N147" s="898">
        <f t="shared" si="115"/>
        <v>2287121.2000000002</v>
      </c>
      <c r="O147" s="932">
        <f t="shared" si="116"/>
        <v>1</v>
      </c>
      <c r="P147" s="900">
        <f t="shared" si="117"/>
        <v>1</v>
      </c>
      <c r="Q147" s="901">
        <f t="shared" si="118"/>
        <v>2.75</v>
      </c>
      <c r="R147" s="891"/>
      <c r="S147" s="892">
        <f t="shared" si="119"/>
        <v>2.75</v>
      </c>
      <c r="T147" s="893">
        <v>66140</v>
      </c>
      <c r="U147" s="936"/>
      <c r="V147" s="936"/>
      <c r="W147" s="902" t="str">
        <f t="shared" si="120"/>
        <v>Ա-1</v>
      </c>
      <c r="X147" s="893">
        <f t="shared" si="121"/>
        <v>181885</v>
      </c>
      <c r="Y147" s="897">
        <f t="shared" si="122"/>
        <v>181885</v>
      </c>
      <c r="Z147" s="903">
        <f t="shared" si="123"/>
        <v>2364505</v>
      </c>
      <c r="AA147" s="899">
        <f t="shared" si="124"/>
        <v>1</v>
      </c>
      <c r="AB147" s="900">
        <f t="shared" si="125"/>
        <v>2</v>
      </c>
      <c r="AC147" s="901">
        <f t="shared" si="126"/>
        <v>2.83</v>
      </c>
      <c r="AD147" s="891"/>
      <c r="AE147" s="892">
        <f t="shared" si="127"/>
        <v>2.83</v>
      </c>
      <c r="AF147" s="893">
        <v>66140</v>
      </c>
      <c r="AG147" s="936"/>
      <c r="AH147" s="936"/>
      <c r="AI147" s="896" t="str">
        <f t="shared" si="128"/>
        <v>Ա-1</v>
      </c>
      <c r="AJ147" s="893">
        <f t="shared" si="129"/>
        <v>187176.2</v>
      </c>
      <c r="AK147" s="897">
        <f t="shared" si="130"/>
        <v>187176.2</v>
      </c>
      <c r="AL147" s="903">
        <f t="shared" si="131"/>
        <v>2433290.6</v>
      </c>
      <c r="AM147" s="899">
        <f t="shared" si="132"/>
        <v>1</v>
      </c>
      <c r="AN147" s="900">
        <f t="shared" si="133"/>
        <v>3</v>
      </c>
      <c r="AO147" s="901">
        <f t="shared" si="134"/>
        <v>2.92</v>
      </c>
      <c r="AP147" s="891"/>
      <c r="AQ147" s="892">
        <f t="shared" si="135"/>
        <v>2.92</v>
      </c>
      <c r="AR147" s="893">
        <v>66140</v>
      </c>
      <c r="AS147" s="936"/>
      <c r="AT147" s="936"/>
      <c r="AU147" s="896" t="str">
        <f t="shared" si="136"/>
        <v>Ա-1</v>
      </c>
      <c r="AV147" s="893">
        <f t="shared" si="137"/>
        <v>193128.8</v>
      </c>
      <c r="AW147" s="897">
        <f t="shared" si="138"/>
        <v>193128.8</v>
      </c>
      <c r="AX147" s="903">
        <f t="shared" si="139"/>
        <v>2510674.4</v>
      </c>
    </row>
    <row r="148" spans="2:50" s="872" customFormat="1" ht="54">
      <c r="B148" s="890">
        <v>15</v>
      </c>
      <c r="C148" s="702" t="s">
        <v>2590</v>
      </c>
      <c r="D148" s="533" t="s">
        <v>1912</v>
      </c>
      <c r="E148" s="988">
        <v>1</v>
      </c>
      <c r="F148" s="983">
        <v>1</v>
      </c>
      <c r="G148" s="901">
        <f t="shared" si="112"/>
        <v>1.73</v>
      </c>
      <c r="H148" s="936">
        <v>66140</v>
      </c>
      <c r="I148" s="1023"/>
      <c r="J148" s="936"/>
      <c r="K148" s="902" t="s">
        <v>98</v>
      </c>
      <c r="L148" s="936">
        <f t="shared" si="113"/>
        <v>114422.2</v>
      </c>
      <c r="M148" s="937">
        <f t="shared" si="114"/>
        <v>114422.2</v>
      </c>
      <c r="N148" s="898">
        <f t="shared" si="115"/>
        <v>1487488.5999999999</v>
      </c>
      <c r="O148" s="932">
        <f t="shared" si="116"/>
        <v>1</v>
      </c>
      <c r="P148" s="900">
        <f t="shared" si="117"/>
        <v>2</v>
      </c>
      <c r="Q148" s="901">
        <f t="shared" si="118"/>
        <v>1.79</v>
      </c>
      <c r="R148" s="891"/>
      <c r="S148" s="892">
        <f t="shared" si="119"/>
        <v>1.79</v>
      </c>
      <c r="T148" s="893">
        <v>66140</v>
      </c>
      <c r="U148" s="1023"/>
      <c r="V148" s="936"/>
      <c r="W148" s="902" t="str">
        <f t="shared" si="120"/>
        <v>Կ-1</v>
      </c>
      <c r="X148" s="893">
        <f t="shared" si="121"/>
        <v>118390.6</v>
      </c>
      <c r="Y148" s="897">
        <f t="shared" si="122"/>
        <v>118390.6</v>
      </c>
      <c r="Z148" s="903">
        <f t="shared" si="123"/>
        <v>1539077.8</v>
      </c>
      <c r="AA148" s="899">
        <f t="shared" si="124"/>
        <v>1</v>
      </c>
      <c r="AB148" s="900">
        <f t="shared" si="125"/>
        <v>3</v>
      </c>
      <c r="AC148" s="901">
        <f t="shared" si="126"/>
        <v>1.84</v>
      </c>
      <c r="AD148" s="891"/>
      <c r="AE148" s="892">
        <f t="shared" si="127"/>
        <v>1.84</v>
      </c>
      <c r="AF148" s="893">
        <v>66140</v>
      </c>
      <c r="AG148" s="1023"/>
      <c r="AH148" s="936"/>
      <c r="AI148" s="896" t="str">
        <f t="shared" si="128"/>
        <v>Կ-1</v>
      </c>
      <c r="AJ148" s="893">
        <f t="shared" si="129"/>
        <v>121697.60000000001</v>
      </c>
      <c r="AK148" s="897">
        <f t="shared" si="130"/>
        <v>121697.60000000001</v>
      </c>
      <c r="AL148" s="903">
        <f t="shared" si="131"/>
        <v>1582068.8</v>
      </c>
      <c r="AM148" s="899">
        <f t="shared" si="132"/>
        <v>1</v>
      </c>
      <c r="AN148" s="900">
        <f t="shared" si="133"/>
        <v>4</v>
      </c>
      <c r="AO148" s="901">
        <f t="shared" si="134"/>
        <v>1.9</v>
      </c>
      <c r="AP148" s="891"/>
      <c r="AQ148" s="892">
        <f t="shared" si="135"/>
        <v>1.9</v>
      </c>
      <c r="AR148" s="893">
        <v>66140</v>
      </c>
      <c r="AS148" s="1023"/>
      <c r="AT148" s="936"/>
      <c r="AU148" s="896" t="str">
        <f t="shared" si="136"/>
        <v>Կ-1</v>
      </c>
      <c r="AV148" s="893">
        <f t="shared" si="137"/>
        <v>125666</v>
      </c>
      <c r="AW148" s="897">
        <f t="shared" si="138"/>
        <v>125666</v>
      </c>
      <c r="AX148" s="903">
        <f t="shared" si="139"/>
        <v>1633658</v>
      </c>
    </row>
    <row r="149" spans="2:50" s="872" customFormat="1" ht="54">
      <c r="B149" s="890">
        <v>16</v>
      </c>
      <c r="C149" s="702" t="s">
        <v>2591</v>
      </c>
      <c r="D149" s="533" t="s">
        <v>1912</v>
      </c>
      <c r="E149" s="988">
        <v>1</v>
      </c>
      <c r="F149" s="983">
        <v>0</v>
      </c>
      <c r="G149" s="901">
        <f t="shared" si="112"/>
        <v>1.68</v>
      </c>
      <c r="H149" s="936">
        <v>66140</v>
      </c>
      <c r="I149" s="936"/>
      <c r="J149" s="936"/>
      <c r="K149" s="902" t="s">
        <v>98</v>
      </c>
      <c r="L149" s="936">
        <f t="shared" si="113"/>
        <v>111115.2</v>
      </c>
      <c r="M149" s="937">
        <f t="shared" si="114"/>
        <v>111115.2</v>
      </c>
      <c r="N149" s="898">
        <f t="shared" si="115"/>
        <v>1444497.5999999999</v>
      </c>
      <c r="O149" s="932">
        <f t="shared" si="116"/>
        <v>1</v>
      </c>
      <c r="P149" s="900">
        <f t="shared" si="117"/>
        <v>1</v>
      </c>
      <c r="Q149" s="901">
        <f t="shared" si="118"/>
        <v>1.73</v>
      </c>
      <c r="R149" s="891"/>
      <c r="S149" s="892">
        <f t="shared" si="119"/>
        <v>1.73</v>
      </c>
      <c r="T149" s="893">
        <v>66140</v>
      </c>
      <c r="U149" s="936"/>
      <c r="V149" s="936"/>
      <c r="W149" s="902" t="str">
        <f t="shared" si="120"/>
        <v>Կ-1</v>
      </c>
      <c r="X149" s="893">
        <f t="shared" si="121"/>
        <v>114422.2</v>
      </c>
      <c r="Y149" s="897">
        <f t="shared" si="122"/>
        <v>114422.2</v>
      </c>
      <c r="Z149" s="903">
        <f t="shared" si="123"/>
        <v>1487488.5999999999</v>
      </c>
      <c r="AA149" s="899">
        <f t="shared" si="124"/>
        <v>1</v>
      </c>
      <c r="AB149" s="900">
        <f t="shared" si="125"/>
        <v>2</v>
      </c>
      <c r="AC149" s="901">
        <f t="shared" si="126"/>
        <v>1.79</v>
      </c>
      <c r="AD149" s="891"/>
      <c r="AE149" s="892">
        <f t="shared" si="127"/>
        <v>1.79</v>
      </c>
      <c r="AF149" s="893">
        <v>66140</v>
      </c>
      <c r="AG149" s="936"/>
      <c r="AH149" s="936"/>
      <c r="AI149" s="896" t="str">
        <f t="shared" si="128"/>
        <v>Կ-1</v>
      </c>
      <c r="AJ149" s="893">
        <f t="shared" si="129"/>
        <v>118390.6</v>
      </c>
      <c r="AK149" s="897">
        <f t="shared" si="130"/>
        <v>118390.6</v>
      </c>
      <c r="AL149" s="903">
        <f t="shared" si="131"/>
        <v>1539077.8</v>
      </c>
      <c r="AM149" s="899">
        <f t="shared" si="132"/>
        <v>1</v>
      </c>
      <c r="AN149" s="900">
        <f t="shared" si="133"/>
        <v>3</v>
      </c>
      <c r="AO149" s="901">
        <f t="shared" si="134"/>
        <v>1.84</v>
      </c>
      <c r="AP149" s="891"/>
      <c r="AQ149" s="892">
        <f t="shared" si="135"/>
        <v>1.84</v>
      </c>
      <c r="AR149" s="893">
        <v>66140</v>
      </c>
      <c r="AS149" s="936"/>
      <c r="AT149" s="936"/>
      <c r="AU149" s="896" t="str">
        <f t="shared" si="136"/>
        <v>Կ-1</v>
      </c>
      <c r="AV149" s="893">
        <f t="shared" si="137"/>
        <v>121697.60000000001</v>
      </c>
      <c r="AW149" s="897">
        <f t="shared" si="138"/>
        <v>121697.60000000001</v>
      </c>
      <c r="AX149" s="903">
        <f t="shared" si="139"/>
        <v>1582068.8</v>
      </c>
    </row>
    <row r="150" spans="2:50" s="872" customFormat="1" ht="27" customHeight="1">
      <c r="B150" s="890">
        <v>17</v>
      </c>
      <c r="C150" s="702" t="s">
        <v>119</v>
      </c>
      <c r="D150" s="398" t="s">
        <v>296</v>
      </c>
      <c r="E150" s="988">
        <v>1</v>
      </c>
      <c r="F150" s="983">
        <v>14</v>
      </c>
      <c r="G150" s="901">
        <f t="shared" si="112"/>
        <v>5.01</v>
      </c>
      <c r="H150" s="936">
        <v>66140</v>
      </c>
      <c r="I150" s="936"/>
      <c r="J150" s="936"/>
      <c r="K150" s="902" t="s">
        <v>95</v>
      </c>
      <c r="L150" s="936">
        <f t="shared" si="113"/>
        <v>331361.39999999997</v>
      </c>
      <c r="M150" s="937">
        <f t="shared" si="114"/>
        <v>331361.39999999997</v>
      </c>
      <c r="N150" s="898">
        <f t="shared" si="115"/>
        <v>4307698.1999999993</v>
      </c>
      <c r="O150" s="932">
        <f t="shared" si="116"/>
        <v>1</v>
      </c>
      <c r="P150" s="900">
        <f t="shared" si="117"/>
        <v>15</v>
      </c>
      <c r="Q150" s="901">
        <f t="shared" si="118"/>
        <v>5.01</v>
      </c>
      <c r="R150" s="891"/>
      <c r="S150" s="892">
        <f t="shared" si="119"/>
        <v>5.01</v>
      </c>
      <c r="T150" s="893">
        <v>66140</v>
      </c>
      <c r="U150" s="936"/>
      <c r="V150" s="936"/>
      <c r="W150" s="902" t="str">
        <f t="shared" si="120"/>
        <v>Գ-2</v>
      </c>
      <c r="X150" s="893">
        <f t="shared" si="121"/>
        <v>331361.39999999997</v>
      </c>
      <c r="Y150" s="897">
        <f t="shared" si="122"/>
        <v>331361.39999999997</v>
      </c>
      <c r="Z150" s="903">
        <f t="shared" si="123"/>
        <v>4307698.1999999993</v>
      </c>
      <c r="AA150" s="899">
        <f t="shared" si="124"/>
        <v>1</v>
      </c>
      <c r="AB150" s="900">
        <f t="shared" si="125"/>
        <v>16</v>
      </c>
      <c r="AC150" s="901">
        <f t="shared" si="126"/>
        <v>5.17</v>
      </c>
      <c r="AD150" s="891"/>
      <c r="AE150" s="892">
        <f t="shared" si="127"/>
        <v>5.17</v>
      </c>
      <c r="AF150" s="893">
        <v>66140</v>
      </c>
      <c r="AG150" s="936"/>
      <c r="AH150" s="936"/>
      <c r="AI150" s="896" t="str">
        <f t="shared" si="128"/>
        <v>Գ-2</v>
      </c>
      <c r="AJ150" s="893">
        <f t="shared" si="129"/>
        <v>341943.8</v>
      </c>
      <c r="AK150" s="897">
        <f t="shared" si="130"/>
        <v>341943.8</v>
      </c>
      <c r="AL150" s="903">
        <f t="shared" si="131"/>
        <v>4445269.3999999994</v>
      </c>
      <c r="AM150" s="899">
        <f t="shared" si="132"/>
        <v>1</v>
      </c>
      <c r="AN150" s="900">
        <f t="shared" si="133"/>
        <v>17</v>
      </c>
      <c r="AO150" s="901">
        <f t="shared" si="134"/>
        <v>5.17</v>
      </c>
      <c r="AP150" s="891"/>
      <c r="AQ150" s="892">
        <f t="shared" si="135"/>
        <v>5.17</v>
      </c>
      <c r="AR150" s="893">
        <v>66140</v>
      </c>
      <c r="AS150" s="936"/>
      <c r="AT150" s="936"/>
      <c r="AU150" s="896" t="str">
        <f t="shared" si="136"/>
        <v>Գ-2</v>
      </c>
      <c r="AV150" s="893">
        <f t="shared" si="137"/>
        <v>341943.8</v>
      </c>
      <c r="AW150" s="897">
        <f t="shared" si="138"/>
        <v>341943.8</v>
      </c>
      <c r="AX150" s="903">
        <f t="shared" si="139"/>
        <v>4445269.3999999994</v>
      </c>
    </row>
    <row r="151" spans="2:50" s="872" customFormat="1" ht="27">
      <c r="B151" s="890">
        <v>18</v>
      </c>
      <c r="C151" s="702" t="s">
        <v>779</v>
      </c>
      <c r="D151" s="758" t="s">
        <v>573</v>
      </c>
      <c r="E151" s="988">
        <v>1</v>
      </c>
      <c r="F151" s="983">
        <v>6</v>
      </c>
      <c r="G151" s="901">
        <f t="shared" si="112"/>
        <v>1.96</v>
      </c>
      <c r="H151" s="936">
        <v>66140</v>
      </c>
      <c r="I151" s="936"/>
      <c r="J151" s="936"/>
      <c r="K151" s="902" t="s">
        <v>98</v>
      </c>
      <c r="L151" s="936">
        <f t="shared" si="113"/>
        <v>129634.4</v>
      </c>
      <c r="M151" s="937">
        <f t="shared" si="114"/>
        <v>129634.4</v>
      </c>
      <c r="N151" s="898">
        <f t="shared" si="115"/>
        <v>1685247.2</v>
      </c>
      <c r="O151" s="932">
        <f t="shared" si="116"/>
        <v>1</v>
      </c>
      <c r="P151" s="900">
        <f t="shared" si="117"/>
        <v>7</v>
      </c>
      <c r="Q151" s="901">
        <f t="shared" si="118"/>
        <v>1.96</v>
      </c>
      <c r="R151" s="891"/>
      <c r="S151" s="892">
        <f t="shared" si="119"/>
        <v>1.96</v>
      </c>
      <c r="T151" s="893">
        <v>66140</v>
      </c>
      <c r="U151" s="936"/>
      <c r="V151" s="936"/>
      <c r="W151" s="902" t="str">
        <f t="shared" si="120"/>
        <v>Կ-1</v>
      </c>
      <c r="X151" s="893">
        <f t="shared" si="121"/>
        <v>129634.4</v>
      </c>
      <c r="Y151" s="897">
        <f t="shared" si="122"/>
        <v>129634.4</v>
      </c>
      <c r="Z151" s="903">
        <f t="shared" si="123"/>
        <v>1685247.2</v>
      </c>
      <c r="AA151" s="899">
        <f t="shared" si="124"/>
        <v>1</v>
      </c>
      <c r="AB151" s="900">
        <f t="shared" si="125"/>
        <v>8</v>
      </c>
      <c r="AC151" s="901">
        <f t="shared" si="126"/>
        <v>2.02</v>
      </c>
      <c r="AD151" s="891"/>
      <c r="AE151" s="892">
        <f t="shared" si="127"/>
        <v>2.02</v>
      </c>
      <c r="AF151" s="893">
        <v>66140</v>
      </c>
      <c r="AG151" s="936"/>
      <c r="AH151" s="936"/>
      <c r="AI151" s="896" t="str">
        <f t="shared" si="128"/>
        <v>Կ-1</v>
      </c>
      <c r="AJ151" s="893">
        <f t="shared" si="129"/>
        <v>133602.79999999999</v>
      </c>
      <c r="AK151" s="897">
        <f t="shared" si="130"/>
        <v>133602.79999999999</v>
      </c>
      <c r="AL151" s="903">
        <f t="shared" si="131"/>
        <v>1736836.4</v>
      </c>
      <c r="AM151" s="899">
        <f t="shared" si="132"/>
        <v>1</v>
      </c>
      <c r="AN151" s="900">
        <f t="shared" si="133"/>
        <v>9</v>
      </c>
      <c r="AO151" s="901">
        <f t="shared" si="134"/>
        <v>2.02</v>
      </c>
      <c r="AP151" s="891"/>
      <c r="AQ151" s="892">
        <f t="shared" si="135"/>
        <v>2.02</v>
      </c>
      <c r="AR151" s="893">
        <v>66140</v>
      </c>
      <c r="AS151" s="936"/>
      <c r="AT151" s="936"/>
      <c r="AU151" s="896" t="str">
        <f t="shared" si="136"/>
        <v>Կ-1</v>
      </c>
      <c r="AV151" s="893">
        <f t="shared" si="137"/>
        <v>133602.79999999999</v>
      </c>
      <c r="AW151" s="897">
        <f t="shared" si="138"/>
        <v>133602.79999999999</v>
      </c>
      <c r="AX151" s="903">
        <f t="shared" si="139"/>
        <v>1736836.4</v>
      </c>
    </row>
    <row r="152" spans="2:50" s="872" customFormat="1" ht="27">
      <c r="B152" s="890">
        <v>19</v>
      </c>
      <c r="C152" s="702" t="s">
        <v>1610</v>
      </c>
      <c r="D152" s="758" t="s">
        <v>573</v>
      </c>
      <c r="E152" s="988">
        <v>1</v>
      </c>
      <c r="F152" s="983">
        <v>17</v>
      </c>
      <c r="G152" s="901">
        <f t="shared" si="112"/>
        <v>2.21</v>
      </c>
      <c r="H152" s="936">
        <v>66140</v>
      </c>
      <c r="I152" s="936"/>
      <c r="J152" s="936"/>
      <c r="K152" s="902" t="s">
        <v>98</v>
      </c>
      <c r="L152" s="936">
        <f t="shared" si="113"/>
        <v>146169.4</v>
      </c>
      <c r="M152" s="937">
        <f t="shared" si="114"/>
        <v>146169.4</v>
      </c>
      <c r="N152" s="898">
        <f t="shared" si="115"/>
        <v>1900202.2</v>
      </c>
      <c r="O152" s="932">
        <f t="shared" si="116"/>
        <v>1</v>
      </c>
      <c r="P152" s="900">
        <f t="shared" si="117"/>
        <v>18</v>
      </c>
      <c r="Q152" s="901">
        <f t="shared" si="118"/>
        <v>2.21</v>
      </c>
      <c r="R152" s="891"/>
      <c r="S152" s="892">
        <f t="shared" si="119"/>
        <v>2.21</v>
      </c>
      <c r="T152" s="893">
        <v>66140</v>
      </c>
      <c r="U152" s="936"/>
      <c r="V152" s="936"/>
      <c r="W152" s="902" t="str">
        <f t="shared" si="120"/>
        <v>Կ-1</v>
      </c>
      <c r="X152" s="893">
        <f t="shared" si="121"/>
        <v>146169.4</v>
      </c>
      <c r="Y152" s="897">
        <f t="shared" si="122"/>
        <v>146169.4</v>
      </c>
      <c r="Z152" s="903">
        <f t="shared" si="123"/>
        <v>1900202.2</v>
      </c>
      <c r="AA152" s="899">
        <f t="shared" si="124"/>
        <v>1</v>
      </c>
      <c r="AB152" s="900">
        <f t="shared" si="125"/>
        <v>19</v>
      </c>
      <c r="AC152" s="901">
        <f t="shared" si="126"/>
        <v>2.2799999999999998</v>
      </c>
      <c r="AD152" s="891"/>
      <c r="AE152" s="892">
        <f t="shared" si="127"/>
        <v>2.2799999999999998</v>
      </c>
      <c r="AF152" s="893">
        <v>66140</v>
      </c>
      <c r="AG152" s="936"/>
      <c r="AH152" s="936"/>
      <c r="AI152" s="896" t="str">
        <f t="shared" si="128"/>
        <v>Կ-1</v>
      </c>
      <c r="AJ152" s="893">
        <f t="shared" si="129"/>
        <v>150799.19999999998</v>
      </c>
      <c r="AK152" s="897">
        <f t="shared" si="130"/>
        <v>150799.19999999998</v>
      </c>
      <c r="AL152" s="903">
        <f t="shared" si="131"/>
        <v>1960389.5999999999</v>
      </c>
      <c r="AM152" s="899">
        <f t="shared" si="132"/>
        <v>1</v>
      </c>
      <c r="AN152" s="900">
        <f t="shared" si="133"/>
        <v>20</v>
      </c>
      <c r="AO152" s="901">
        <f t="shared" si="134"/>
        <v>2.2799999999999998</v>
      </c>
      <c r="AP152" s="891"/>
      <c r="AQ152" s="892">
        <f t="shared" si="135"/>
        <v>2.2799999999999998</v>
      </c>
      <c r="AR152" s="893">
        <v>66140</v>
      </c>
      <c r="AS152" s="936"/>
      <c r="AT152" s="936"/>
      <c r="AU152" s="896" t="str">
        <f t="shared" si="136"/>
        <v>Կ-1</v>
      </c>
      <c r="AV152" s="893">
        <f t="shared" si="137"/>
        <v>150799.19999999998</v>
      </c>
      <c r="AW152" s="897">
        <f t="shared" si="138"/>
        <v>150799.19999999998</v>
      </c>
      <c r="AX152" s="903">
        <f t="shared" si="139"/>
        <v>1960389.5999999999</v>
      </c>
    </row>
    <row r="153" spans="2:50" s="872" customFormat="1" ht="13.5">
      <c r="B153" s="890">
        <v>20</v>
      </c>
      <c r="C153" s="759" t="s">
        <v>118</v>
      </c>
      <c r="D153" s="760" t="s">
        <v>298</v>
      </c>
      <c r="E153" s="1024">
        <v>1</v>
      </c>
      <c r="F153" s="1006">
        <v>7</v>
      </c>
      <c r="G153" s="1005">
        <f t="shared" si="112"/>
        <v>4.55</v>
      </c>
      <c r="H153" s="936">
        <v>66140</v>
      </c>
      <c r="I153" s="936"/>
      <c r="J153" s="936"/>
      <c r="K153" s="902" t="s">
        <v>95</v>
      </c>
      <c r="L153" s="936">
        <f t="shared" si="113"/>
        <v>300937</v>
      </c>
      <c r="M153" s="937">
        <f t="shared" si="114"/>
        <v>300937</v>
      </c>
      <c r="N153" s="898">
        <f t="shared" si="115"/>
        <v>3912181</v>
      </c>
      <c r="O153" s="932">
        <f t="shared" si="116"/>
        <v>1</v>
      </c>
      <c r="P153" s="900">
        <f t="shared" si="117"/>
        <v>8</v>
      </c>
      <c r="Q153" s="901">
        <f t="shared" si="118"/>
        <v>4.7</v>
      </c>
      <c r="R153" s="891"/>
      <c r="S153" s="892">
        <f t="shared" si="119"/>
        <v>4.7</v>
      </c>
      <c r="T153" s="893">
        <v>66140</v>
      </c>
      <c r="U153" s="936"/>
      <c r="V153" s="936"/>
      <c r="W153" s="902" t="str">
        <f t="shared" si="120"/>
        <v>Գ-2</v>
      </c>
      <c r="X153" s="893">
        <f t="shared" si="121"/>
        <v>310858</v>
      </c>
      <c r="Y153" s="897">
        <f t="shared" si="122"/>
        <v>310858</v>
      </c>
      <c r="Z153" s="903">
        <f t="shared" si="123"/>
        <v>4041154</v>
      </c>
      <c r="AA153" s="899">
        <f t="shared" si="124"/>
        <v>1</v>
      </c>
      <c r="AB153" s="900">
        <f t="shared" si="125"/>
        <v>9</v>
      </c>
      <c r="AC153" s="901">
        <f t="shared" si="126"/>
        <v>4.7</v>
      </c>
      <c r="AD153" s="891"/>
      <c r="AE153" s="892">
        <f t="shared" si="127"/>
        <v>4.7</v>
      </c>
      <c r="AF153" s="893">
        <v>66140</v>
      </c>
      <c r="AG153" s="936"/>
      <c r="AH153" s="936"/>
      <c r="AI153" s="896" t="str">
        <f t="shared" si="128"/>
        <v>Գ-2</v>
      </c>
      <c r="AJ153" s="893">
        <f t="shared" si="129"/>
        <v>310858</v>
      </c>
      <c r="AK153" s="897">
        <f t="shared" si="130"/>
        <v>310858</v>
      </c>
      <c r="AL153" s="903">
        <f t="shared" si="131"/>
        <v>4041154</v>
      </c>
      <c r="AM153" s="899">
        <f t="shared" si="132"/>
        <v>1</v>
      </c>
      <c r="AN153" s="900">
        <f t="shared" si="133"/>
        <v>10</v>
      </c>
      <c r="AO153" s="901">
        <f t="shared" si="134"/>
        <v>4.8499999999999996</v>
      </c>
      <c r="AP153" s="891"/>
      <c r="AQ153" s="892">
        <f t="shared" si="135"/>
        <v>4.8499999999999996</v>
      </c>
      <c r="AR153" s="893">
        <v>66140</v>
      </c>
      <c r="AS153" s="936"/>
      <c r="AT153" s="936"/>
      <c r="AU153" s="896" t="str">
        <f t="shared" si="136"/>
        <v>Գ-2</v>
      </c>
      <c r="AV153" s="893">
        <f t="shared" si="137"/>
        <v>320779</v>
      </c>
      <c r="AW153" s="897">
        <f t="shared" si="138"/>
        <v>320779</v>
      </c>
      <c r="AX153" s="903">
        <f t="shared" si="139"/>
        <v>4170127</v>
      </c>
    </row>
    <row r="154" spans="2:50" s="872" customFormat="1" ht="24.75" customHeight="1">
      <c r="B154" s="890">
        <v>21</v>
      </c>
      <c r="C154" s="702" t="s">
        <v>127</v>
      </c>
      <c r="D154" s="398" t="s">
        <v>1909</v>
      </c>
      <c r="E154" s="988">
        <v>1</v>
      </c>
      <c r="F154" s="983">
        <v>4</v>
      </c>
      <c r="G154" s="901">
        <f t="shared" si="112"/>
        <v>3.02</v>
      </c>
      <c r="H154" s="936">
        <v>66140</v>
      </c>
      <c r="I154" s="936"/>
      <c r="J154" s="936"/>
      <c r="K154" s="902" t="s">
        <v>96</v>
      </c>
      <c r="L154" s="936">
        <f t="shared" si="113"/>
        <v>199742.8</v>
      </c>
      <c r="M154" s="937">
        <f t="shared" si="114"/>
        <v>199742.8</v>
      </c>
      <c r="N154" s="898">
        <f t="shared" si="115"/>
        <v>2596656.4</v>
      </c>
      <c r="O154" s="932">
        <f t="shared" si="116"/>
        <v>1</v>
      </c>
      <c r="P154" s="900">
        <f t="shared" si="117"/>
        <v>5</v>
      </c>
      <c r="Q154" s="901">
        <f t="shared" si="118"/>
        <v>3.02</v>
      </c>
      <c r="R154" s="891"/>
      <c r="S154" s="892">
        <f t="shared" si="119"/>
        <v>3.02</v>
      </c>
      <c r="T154" s="893">
        <v>66140</v>
      </c>
      <c r="U154" s="936"/>
      <c r="V154" s="936"/>
      <c r="W154" s="902" t="str">
        <f t="shared" si="120"/>
        <v>Ա-1</v>
      </c>
      <c r="X154" s="893">
        <f t="shared" si="121"/>
        <v>199742.8</v>
      </c>
      <c r="Y154" s="897">
        <f t="shared" si="122"/>
        <v>199742.8</v>
      </c>
      <c r="Z154" s="903">
        <f t="shared" si="123"/>
        <v>2596656.4</v>
      </c>
      <c r="AA154" s="899">
        <f t="shared" si="124"/>
        <v>1</v>
      </c>
      <c r="AB154" s="900">
        <f t="shared" si="125"/>
        <v>6</v>
      </c>
      <c r="AC154" s="901">
        <f t="shared" si="126"/>
        <v>3.11</v>
      </c>
      <c r="AD154" s="891"/>
      <c r="AE154" s="892">
        <f t="shared" si="127"/>
        <v>3.11</v>
      </c>
      <c r="AF154" s="893">
        <v>66140</v>
      </c>
      <c r="AG154" s="936"/>
      <c r="AH154" s="936"/>
      <c r="AI154" s="896" t="str">
        <f t="shared" si="128"/>
        <v>Ա-1</v>
      </c>
      <c r="AJ154" s="893">
        <f t="shared" si="129"/>
        <v>205695.4</v>
      </c>
      <c r="AK154" s="897">
        <f t="shared" si="130"/>
        <v>205695.4</v>
      </c>
      <c r="AL154" s="903">
        <f t="shared" si="131"/>
        <v>2674040.1999999997</v>
      </c>
      <c r="AM154" s="899">
        <f t="shared" si="132"/>
        <v>1</v>
      </c>
      <c r="AN154" s="900">
        <f t="shared" si="133"/>
        <v>7</v>
      </c>
      <c r="AO154" s="901">
        <f t="shared" si="134"/>
        <v>3.11</v>
      </c>
      <c r="AP154" s="891"/>
      <c r="AQ154" s="892">
        <f t="shared" si="135"/>
        <v>3.11</v>
      </c>
      <c r="AR154" s="893">
        <v>66140</v>
      </c>
      <c r="AS154" s="936"/>
      <c r="AT154" s="936"/>
      <c r="AU154" s="896" t="str">
        <f t="shared" si="136"/>
        <v>Ա-1</v>
      </c>
      <c r="AV154" s="893">
        <f t="shared" si="137"/>
        <v>205695.4</v>
      </c>
      <c r="AW154" s="897">
        <f t="shared" si="138"/>
        <v>205695.4</v>
      </c>
      <c r="AX154" s="903">
        <f t="shared" si="139"/>
        <v>2674040.1999999997</v>
      </c>
    </row>
    <row r="155" spans="2:50" s="872" customFormat="1" ht="24.75" customHeight="1">
      <c r="B155" s="890">
        <v>22</v>
      </c>
      <c r="C155" s="759" t="s">
        <v>90</v>
      </c>
      <c r="D155" s="760" t="s">
        <v>1909</v>
      </c>
      <c r="E155" s="1024">
        <v>1</v>
      </c>
      <c r="F155" s="1006">
        <v>20</v>
      </c>
      <c r="G155" s="1005">
        <f t="shared" si="112"/>
        <v>3.64</v>
      </c>
      <c r="H155" s="936">
        <v>66140</v>
      </c>
      <c r="I155" s="936"/>
      <c r="J155" s="936"/>
      <c r="K155" s="902" t="s">
        <v>96</v>
      </c>
      <c r="L155" s="936">
        <f t="shared" si="113"/>
        <v>240749.6</v>
      </c>
      <c r="M155" s="937">
        <f t="shared" si="114"/>
        <v>240749.6</v>
      </c>
      <c r="N155" s="898">
        <f t="shared" si="115"/>
        <v>3129744.8000000003</v>
      </c>
      <c r="O155" s="932">
        <f t="shared" si="116"/>
        <v>1</v>
      </c>
      <c r="P155" s="900">
        <f t="shared" si="117"/>
        <v>21</v>
      </c>
      <c r="Q155" s="901">
        <f t="shared" si="118"/>
        <v>3.64</v>
      </c>
      <c r="R155" s="891"/>
      <c r="S155" s="892">
        <f t="shared" si="119"/>
        <v>3.64</v>
      </c>
      <c r="T155" s="893">
        <v>66140</v>
      </c>
      <c r="U155" s="936"/>
      <c r="V155" s="936"/>
      <c r="W155" s="902" t="str">
        <f t="shared" si="120"/>
        <v>Ա-1</v>
      </c>
      <c r="X155" s="893">
        <f t="shared" si="121"/>
        <v>240749.6</v>
      </c>
      <c r="Y155" s="897">
        <f t="shared" si="122"/>
        <v>240749.6</v>
      </c>
      <c r="Z155" s="903">
        <f t="shared" si="123"/>
        <v>3129744.8000000003</v>
      </c>
      <c r="AA155" s="899">
        <f t="shared" si="124"/>
        <v>1</v>
      </c>
      <c r="AB155" s="900">
        <f t="shared" si="125"/>
        <v>22</v>
      </c>
      <c r="AC155" s="901">
        <f t="shared" si="126"/>
        <v>3.64</v>
      </c>
      <c r="AD155" s="891"/>
      <c r="AE155" s="892">
        <f t="shared" si="127"/>
        <v>3.64</v>
      </c>
      <c r="AF155" s="893">
        <v>66140</v>
      </c>
      <c r="AG155" s="936"/>
      <c r="AH155" s="936"/>
      <c r="AI155" s="896" t="str">
        <f t="shared" si="128"/>
        <v>Ա-1</v>
      </c>
      <c r="AJ155" s="893">
        <f t="shared" si="129"/>
        <v>240749.6</v>
      </c>
      <c r="AK155" s="897">
        <f t="shared" si="130"/>
        <v>240749.6</v>
      </c>
      <c r="AL155" s="903">
        <f t="shared" si="131"/>
        <v>3129744.8000000003</v>
      </c>
      <c r="AM155" s="899">
        <f t="shared" si="132"/>
        <v>1</v>
      </c>
      <c r="AN155" s="900">
        <f t="shared" si="133"/>
        <v>23</v>
      </c>
      <c r="AO155" s="901">
        <f t="shared" si="134"/>
        <v>3.64</v>
      </c>
      <c r="AP155" s="891"/>
      <c r="AQ155" s="892">
        <f t="shared" si="135"/>
        <v>3.64</v>
      </c>
      <c r="AR155" s="893">
        <v>66140</v>
      </c>
      <c r="AS155" s="936"/>
      <c r="AT155" s="936"/>
      <c r="AU155" s="896" t="str">
        <f t="shared" si="136"/>
        <v>Ա-1</v>
      </c>
      <c r="AV155" s="893">
        <f t="shared" si="137"/>
        <v>240749.6</v>
      </c>
      <c r="AW155" s="897">
        <f t="shared" si="138"/>
        <v>240749.6</v>
      </c>
      <c r="AX155" s="903">
        <f t="shared" si="139"/>
        <v>3129744.8000000003</v>
      </c>
    </row>
    <row r="156" spans="2:50" s="872" customFormat="1" ht="24.75" customHeight="1">
      <c r="B156" s="890">
        <v>23</v>
      </c>
      <c r="C156" s="702" t="s">
        <v>125</v>
      </c>
      <c r="D156" s="398" t="s">
        <v>1909</v>
      </c>
      <c r="E156" s="988">
        <v>1</v>
      </c>
      <c r="F156" s="983">
        <v>7</v>
      </c>
      <c r="G156" s="901">
        <f t="shared" si="112"/>
        <v>3.11</v>
      </c>
      <c r="H156" s="936">
        <v>66140</v>
      </c>
      <c r="I156" s="936"/>
      <c r="J156" s="936"/>
      <c r="K156" s="902" t="s">
        <v>96</v>
      </c>
      <c r="L156" s="936">
        <f t="shared" si="113"/>
        <v>205695.4</v>
      </c>
      <c r="M156" s="937">
        <f t="shared" si="114"/>
        <v>205695.4</v>
      </c>
      <c r="N156" s="898">
        <f t="shared" si="115"/>
        <v>2674040.1999999997</v>
      </c>
      <c r="O156" s="932">
        <f t="shared" si="116"/>
        <v>1</v>
      </c>
      <c r="P156" s="900">
        <f t="shared" si="117"/>
        <v>8</v>
      </c>
      <c r="Q156" s="901">
        <f t="shared" si="118"/>
        <v>3.21</v>
      </c>
      <c r="R156" s="891"/>
      <c r="S156" s="892">
        <f t="shared" si="119"/>
        <v>3.21</v>
      </c>
      <c r="T156" s="893">
        <v>66140</v>
      </c>
      <c r="U156" s="936"/>
      <c r="V156" s="936"/>
      <c r="W156" s="902" t="str">
        <f t="shared" si="120"/>
        <v>Ա-1</v>
      </c>
      <c r="X156" s="893">
        <f t="shared" si="121"/>
        <v>212309.4</v>
      </c>
      <c r="Y156" s="897">
        <f t="shared" si="122"/>
        <v>212309.4</v>
      </c>
      <c r="Z156" s="903">
        <f t="shared" si="123"/>
        <v>2760022.1999999997</v>
      </c>
      <c r="AA156" s="899">
        <f t="shared" si="124"/>
        <v>1</v>
      </c>
      <c r="AB156" s="900">
        <f t="shared" si="125"/>
        <v>9</v>
      </c>
      <c r="AC156" s="901">
        <f t="shared" si="126"/>
        <v>3.21</v>
      </c>
      <c r="AD156" s="891"/>
      <c r="AE156" s="892">
        <f t="shared" si="127"/>
        <v>3.21</v>
      </c>
      <c r="AF156" s="893">
        <v>66140</v>
      </c>
      <c r="AG156" s="936"/>
      <c r="AH156" s="936"/>
      <c r="AI156" s="896" t="str">
        <f t="shared" si="128"/>
        <v>Ա-1</v>
      </c>
      <c r="AJ156" s="893">
        <f t="shared" si="129"/>
        <v>212309.4</v>
      </c>
      <c r="AK156" s="897">
        <f t="shared" si="130"/>
        <v>212309.4</v>
      </c>
      <c r="AL156" s="903">
        <f t="shared" si="131"/>
        <v>2760022.1999999997</v>
      </c>
      <c r="AM156" s="899">
        <f t="shared" si="132"/>
        <v>1</v>
      </c>
      <c r="AN156" s="900">
        <f t="shared" si="133"/>
        <v>10</v>
      </c>
      <c r="AO156" s="901">
        <f t="shared" si="134"/>
        <v>3.31</v>
      </c>
      <c r="AP156" s="891"/>
      <c r="AQ156" s="892">
        <f t="shared" si="135"/>
        <v>3.31</v>
      </c>
      <c r="AR156" s="893">
        <v>66140</v>
      </c>
      <c r="AS156" s="936"/>
      <c r="AT156" s="936"/>
      <c r="AU156" s="896" t="str">
        <f t="shared" si="136"/>
        <v>Ա-1</v>
      </c>
      <c r="AV156" s="893">
        <f t="shared" si="137"/>
        <v>218923.4</v>
      </c>
      <c r="AW156" s="897">
        <f t="shared" si="138"/>
        <v>218923.4</v>
      </c>
      <c r="AX156" s="903">
        <f t="shared" si="139"/>
        <v>2846004.1999999997</v>
      </c>
    </row>
    <row r="157" spans="2:50" s="872" customFormat="1" ht="27" customHeight="1">
      <c r="B157" s="890">
        <v>24</v>
      </c>
      <c r="C157" s="702" t="s">
        <v>128</v>
      </c>
      <c r="D157" s="398" t="s">
        <v>1910</v>
      </c>
      <c r="E157" s="988">
        <v>1</v>
      </c>
      <c r="F157" s="983">
        <v>7</v>
      </c>
      <c r="G157" s="901">
        <f t="shared" si="112"/>
        <v>2.66</v>
      </c>
      <c r="H157" s="936">
        <v>66140</v>
      </c>
      <c r="I157" s="956"/>
      <c r="J157" s="956"/>
      <c r="K157" s="902" t="s">
        <v>97</v>
      </c>
      <c r="L157" s="936">
        <f t="shared" si="113"/>
        <v>175932.40000000002</v>
      </c>
      <c r="M157" s="937">
        <f t="shared" si="114"/>
        <v>175932.40000000002</v>
      </c>
      <c r="N157" s="898">
        <f t="shared" si="115"/>
        <v>2287121.2000000002</v>
      </c>
      <c r="O157" s="932">
        <f t="shared" si="116"/>
        <v>1</v>
      </c>
      <c r="P157" s="900">
        <f t="shared" si="117"/>
        <v>8</v>
      </c>
      <c r="Q157" s="901">
        <f t="shared" si="118"/>
        <v>2.75</v>
      </c>
      <c r="R157" s="891"/>
      <c r="S157" s="892">
        <f t="shared" si="119"/>
        <v>2.75</v>
      </c>
      <c r="T157" s="893">
        <v>66140</v>
      </c>
      <c r="U157" s="956"/>
      <c r="V157" s="956"/>
      <c r="W157" s="902" t="str">
        <f t="shared" si="120"/>
        <v>Ա-2</v>
      </c>
      <c r="X157" s="893">
        <f t="shared" si="121"/>
        <v>181885</v>
      </c>
      <c r="Y157" s="897">
        <f t="shared" si="122"/>
        <v>181885</v>
      </c>
      <c r="Z157" s="903">
        <f t="shared" si="123"/>
        <v>2364505</v>
      </c>
      <c r="AA157" s="899">
        <f t="shared" si="124"/>
        <v>1</v>
      </c>
      <c r="AB157" s="900">
        <f t="shared" si="125"/>
        <v>9</v>
      </c>
      <c r="AC157" s="901">
        <f t="shared" si="126"/>
        <v>2.75</v>
      </c>
      <c r="AD157" s="891"/>
      <c r="AE157" s="892">
        <f t="shared" si="127"/>
        <v>2.75</v>
      </c>
      <c r="AF157" s="893">
        <v>66140</v>
      </c>
      <c r="AG157" s="956"/>
      <c r="AH157" s="956"/>
      <c r="AI157" s="896" t="str">
        <f t="shared" si="128"/>
        <v>Ա-2</v>
      </c>
      <c r="AJ157" s="893">
        <f t="shared" si="129"/>
        <v>181885</v>
      </c>
      <c r="AK157" s="897">
        <f t="shared" si="130"/>
        <v>181885</v>
      </c>
      <c r="AL157" s="903">
        <f t="shared" si="131"/>
        <v>2364505</v>
      </c>
      <c r="AM157" s="899">
        <f t="shared" si="132"/>
        <v>1</v>
      </c>
      <c r="AN157" s="900">
        <f t="shared" si="133"/>
        <v>10</v>
      </c>
      <c r="AO157" s="901">
        <f t="shared" si="134"/>
        <v>2.83</v>
      </c>
      <c r="AP157" s="891"/>
      <c r="AQ157" s="892">
        <f t="shared" si="135"/>
        <v>2.83</v>
      </c>
      <c r="AR157" s="893">
        <v>66140</v>
      </c>
      <c r="AS157" s="956"/>
      <c r="AT157" s="956"/>
      <c r="AU157" s="896" t="str">
        <f t="shared" si="136"/>
        <v>Ա-2</v>
      </c>
      <c r="AV157" s="893">
        <f t="shared" si="137"/>
        <v>187176.2</v>
      </c>
      <c r="AW157" s="897">
        <f t="shared" si="138"/>
        <v>187176.2</v>
      </c>
      <c r="AX157" s="903">
        <f t="shared" si="139"/>
        <v>2433290.6</v>
      </c>
    </row>
    <row r="158" spans="2:50" s="872" customFormat="1" ht="27" customHeight="1">
      <c r="B158" s="890">
        <v>25</v>
      </c>
      <c r="C158" s="702" t="s">
        <v>739</v>
      </c>
      <c r="D158" s="398" t="s">
        <v>1910</v>
      </c>
      <c r="E158" s="988">
        <v>1</v>
      </c>
      <c r="F158" s="983">
        <v>20</v>
      </c>
      <c r="G158" s="901">
        <f t="shared" si="112"/>
        <v>3.11</v>
      </c>
      <c r="H158" s="936">
        <v>66140</v>
      </c>
      <c r="I158" s="936">
        <f>G158*H158*0.05</f>
        <v>10284.77</v>
      </c>
      <c r="J158" s="956"/>
      <c r="K158" s="902" t="s">
        <v>97</v>
      </c>
      <c r="L158" s="936">
        <f t="shared" si="113"/>
        <v>205695.4</v>
      </c>
      <c r="M158" s="937">
        <f t="shared" si="114"/>
        <v>215980.16999999998</v>
      </c>
      <c r="N158" s="898">
        <f t="shared" si="115"/>
        <v>2807742.21</v>
      </c>
      <c r="O158" s="932">
        <f t="shared" si="116"/>
        <v>1</v>
      </c>
      <c r="P158" s="900">
        <f t="shared" si="117"/>
        <v>21</v>
      </c>
      <c r="Q158" s="901">
        <f t="shared" si="118"/>
        <v>3.11</v>
      </c>
      <c r="R158" s="891"/>
      <c r="S158" s="892">
        <f t="shared" si="119"/>
        <v>3.11</v>
      </c>
      <c r="T158" s="893">
        <v>66140</v>
      </c>
      <c r="U158" s="936">
        <f>S158*T158*0.05</f>
        <v>10284.77</v>
      </c>
      <c r="V158" s="956"/>
      <c r="W158" s="902" t="str">
        <f t="shared" si="120"/>
        <v>Ա-2</v>
      </c>
      <c r="X158" s="893">
        <f t="shared" si="121"/>
        <v>205695.4</v>
      </c>
      <c r="Y158" s="897">
        <f t="shared" si="122"/>
        <v>215980.16999999998</v>
      </c>
      <c r="Z158" s="903">
        <f t="shared" si="123"/>
        <v>2807742.21</v>
      </c>
      <c r="AA158" s="899">
        <f t="shared" si="124"/>
        <v>1</v>
      </c>
      <c r="AB158" s="900">
        <f t="shared" si="125"/>
        <v>22</v>
      </c>
      <c r="AC158" s="901">
        <f t="shared" si="126"/>
        <v>3.11</v>
      </c>
      <c r="AD158" s="891"/>
      <c r="AE158" s="892">
        <f t="shared" si="127"/>
        <v>3.11</v>
      </c>
      <c r="AF158" s="893">
        <v>66140</v>
      </c>
      <c r="AG158" s="936">
        <f>AE158*AF158*0.05</f>
        <v>10284.77</v>
      </c>
      <c r="AH158" s="956"/>
      <c r="AI158" s="896" t="str">
        <f t="shared" si="128"/>
        <v>Ա-2</v>
      </c>
      <c r="AJ158" s="893">
        <f t="shared" si="129"/>
        <v>205695.4</v>
      </c>
      <c r="AK158" s="897">
        <f t="shared" si="130"/>
        <v>215980.16999999998</v>
      </c>
      <c r="AL158" s="903">
        <f t="shared" si="131"/>
        <v>2807742.21</v>
      </c>
      <c r="AM158" s="899">
        <f t="shared" si="132"/>
        <v>1</v>
      </c>
      <c r="AN158" s="900">
        <f t="shared" si="133"/>
        <v>23</v>
      </c>
      <c r="AO158" s="901">
        <f t="shared" si="134"/>
        <v>3.11</v>
      </c>
      <c r="AP158" s="891"/>
      <c r="AQ158" s="892">
        <f t="shared" si="135"/>
        <v>3.11</v>
      </c>
      <c r="AR158" s="893">
        <v>66140</v>
      </c>
      <c r="AS158" s="936">
        <f>AQ158*AR158*0.05</f>
        <v>10284.77</v>
      </c>
      <c r="AT158" s="956"/>
      <c r="AU158" s="896" t="str">
        <f t="shared" si="136"/>
        <v>Ա-2</v>
      </c>
      <c r="AV158" s="893">
        <f t="shared" si="137"/>
        <v>205695.4</v>
      </c>
      <c r="AW158" s="897">
        <f t="shared" si="138"/>
        <v>215980.16999999998</v>
      </c>
      <c r="AX158" s="903">
        <f t="shared" si="139"/>
        <v>2807742.21</v>
      </c>
    </row>
    <row r="159" spans="2:50" s="872" customFormat="1" ht="24.75" customHeight="1">
      <c r="B159" s="890">
        <v>26</v>
      </c>
      <c r="C159" s="759" t="s">
        <v>361</v>
      </c>
      <c r="D159" s="760" t="s">
        <v>1910</v>
      </c>
      <c r="E159" s="1024">
        <v>1</v>
      </c>
      <c r="F159" s="1006">
        <v>1</v>
      </c>
      <c r="G159" s="1005">
        <f t="shared" si="112"/>
        <v>2.35</v>
      </c>
      <c r="H159" s="936">
        <v>66140</v>
      </c>
      <c r="I159" s="936"/>
      <c r="J159" s="936"/>
      <c r="K159" s="902" t="s">
        <v>97</v>
      </c>
      <c r="L159" s="936">
        <f t="shared" si="113"/>
        <v>155429</v>
      </c>
      <c r="M159" s="937">
        <f t="shared" si="114"/>
        <v>155429</v>
      </c>
      <c r="N159" s="898">
        <f t="shared" si="115"/>
        <v>2020577</v>
      </c>
      <c r="O159" s="932">
        <f t="shared" si="116"/>
        <v>1</v>
      </c>
      <c r="P159" s="900">
        <f t="shared" si="117"/>
        <v>2</v>
      </c>
      <c r="Q159" s="901">
        <f t="shared" si="118"/>
        <v>2.4300000000000002</v>
      </c>
      <c r="R159" s="891"/>
      <c r="S159" s="892">
        <f t="shared" si="119"/>
        <v>2.4300000000000002</v>
      </c>
      <c r="T159" s="893">
        <v>66140</v>
      </c>
      <c r="U159" s="936"/>
      <c r="V159" s="936"/>
      <c r="W159" s="902" t="str">
        <f t="shared" si="120"/>
        <v>Ա-2</v>
      </c>
      <c r="X159" s="893">
        <f t="shared" si="121"/>
        <v>160720.20000000001</v>
      </c>
      <c r="Y159" s="897">
        <f t="shared" si="122"/>
        <v>160720.20000000001</v>
      </c>
      <c r="Z159" s="903">
        <f t="shared" si="123"/>
        <v>2089362.6</v>
      </c>
      <c r="AA159" s="899">
        <f t="shared" si="124"/>
        <v>1</v>
      </c>
      <c r="AB159" s="900">
        <f t="shared" si="125"/>
        <v>3</v>
      </c>
      <c r="AC159" s="901">
        <f t="shared" si="126"/>
        <v>2.5</v>
      </c>
      <c r="AD159" s="891"/>
      <c r="AE159" s="892">
        <f t="shared" si="127"/>
        <v>2.5</v>
      </c>
      <c r="AF159" s="893">
        <v>66140</v>
      </c>
      <c r="AG159" s="936"/>
      <c r="AH159" s="936"/>
      <c r="AI159" s="896" t="str">
        <f t="shared" si="128"/>
        <v>Ա-2</v>
      </c>
      <c r="AJ159" s="893">
        <f t="shared" si="129"/>
        <v>165350</v>
      </c>
      <c r="AK159" s="897">
        <f t="shared" si="130"/>
        <v>165350</v>
      </c>
      <c r="AL159" s="903">
        <f t="shared" si="131"/>
        <v>2149550</v>
      </c>
      <c r="AM159" s="899">
        <f t="shared" si="132"/>
        <v>1</v>
      </c>
      <c r="AN159" s="900">
        <f t="shared" si="133"/>
        <v>4</v>
      </c>
      <c r="AO159" s="901">
        <f t="shared" si="134"/>
        <v>2.58</v>
      </c>
      <c r="AP159" s="891"/>
      <c r="AQ159" s="892">
        <f t="shared" si="135"/>
        <v>2.58</v>
      </c>
      <c r="AR159" s="893">
        <v>66140</v>
      </c>
      <c r="AS159" s="936"/>
      <c r="AT159" s="936"/>
      <c r="AU159" s="896" t="str">
        <f t="shared" si="136"/>
        <v>Ա-2</v>
      </c>
      <c r="AV159" s="893">
        <f t="shared" si="137"/>
        <v>170641.2</v>
      </c>
      <c r="AW159" s="897">
        <f t="shared" si="138"/>
        <v>170641.2</v>
      </c>
      <c r="AX159" s="903">
        <f t="shared" si="139"/>
        <v>2218335.6</v>
      </c>
    </row>
    <row r="160" spans="2:50" s="872" customFormat="1" ht="24.75" customHeight="1">
      <c r="B160" s="890">
        <v>27</v>
      </c>
      <c r="C160" s="759" t="s">
        <v>2338</v>
      </c>
      <c r="D160" s="760" t="s">
        <v>1911</v>
      </c>
      <c r="E160" s="1024">
        <v>1</v>
      </c>
      <c r="F160" s="1006">
        <v>8</v>
      </c>
      <c r="G160" s="1005">
        <f t="shared" si="112"/>
        <v>1.73</v>
      </c>
      <c r="H160" s="936">
        <v>66140</v>
      </c>
      <c r="I160" s="1023"/>
      <c r="J160" s="936"/>
      <c r="K160" s="902" t="s">
        <v>99</v>
      </c>
      <c r="L160" s="936">
        <f t="shared" si="113"/>
        <v>114422.2</v>
      </c>
      <c r="M160" s="937">
        <f t="shared" si="114"/>
        <v>114422.2</v>
      </c>
      <c r="N160" s="898">
        <f t="shared" si="115"/>
        <v>1487488.5999999999</v>
      </c>
      <c r="O160" s="932">
        <f t="shared" si="116"/>
        <v>1</v>
      </c>
      <c r="P160" s="900">
        <f t="shared" si="117"/>
        <v>9</v>
      </c>
      <c r="Q160" s="901">
        <f t="shared" si="118"/>
        <v>1.73</v>
      </c>
      <c r="R160" s="891"/>
      <c r="S160" s="892">
        <f t="shared" si="119"/>
        <v>1.73</v>
      </c>
      <c r="T160" s="893">
        <v>66140</v>
      </c>
      <c r="U160" s="1023"/>
      <c r="V160" s="936"/>
      <c r="W160" s="902" t="str">
        <f t="shared" si="120"/>
        <v>Կ-2</v>
      </c>
      <c r="X160" s="893">
        <f t="shared" si="121"/>
        <v>114422.2</v>
      </c>
      <c r="Y160" s="897">
        <f t="shared" si="122"/>
        <v>114422.2</v>
      </c>
      <c r="Z160" s="903">
        <f t="shared" si="123"/>
        <v>1487488.5999999999</v>
      </c>
      <c r="AA160" s="899">
        <f t="shared" si="124"/>
        <v>1</v>
      </c>
      <c r="AB160" s="900">
        <f t="shared" si="125"/>
        <v>10</v>
      </c>
      <c r="AC160" s="901">
        <f t="shared" si="126"/>
        <v>1.79</v>
      </c>
      <c r="AD160" s="891"/>
      <c r="AE160" s="892">
        <f t="shared" si="127"/>
        <v>1.79</v>
      </c>
      <c r="AF160" s="893">
        <v>66140</v>
      </c>
      <c r="AG160" s="1023"/>
      <c r="AH160" s="936"/>
      <c r="AI160" s="896" t="str">
        <f t="shared" si="128"/>
        <v>Կ-2</v>
      </c>
      <c r="AJ160" s="893">
        <f t="shared" si="129"/>
        <v>118390.6</v>
      </c>
      <c r="AK160" s="897">
        <f t="shared" si="130"/>
        <v>118390.6</v>
      </c>
      <c r="AL160" s="903">
        <f t="shared" si="131"/>
        <v>1539077.8</v>
      </c>
      <c r="AM160" s="899">
        <f t="shared" si="132"/>
        <v>1</v>
      </c>
      <c r="AN160" s="900">
        <f t="shared" si="133"/>
        <v>11</v>
      </c>
      <c r="AO160" s="901">
        <f t="shared" si="134"/>
        <v>1.79</v>
      </c>
      <c r="AP160" s="891"/>
      <c r="AQ160" s="892">
        <f t="shared" si="135"/>
        <v>1.79</v>
      </c>
      <c r="AR160" s="893">
        <v>66140</v>
      </c>
      <c r="AS160" s="1023"/>
      <c r="AT160" s="936"/>
      <c r="AU160" s="896" t="str">
        <f t="shared" si="136"/>
        <v>Կ-2</v>
      </c>
      <c r="AV160" s="893">
        <f t="shared" si="137"/>
        <v>118390.6</v>
      </c>
      <c r="AW160" s="897">
        <f t="shared" si="138"/>
        <v>118390.6</v>
      </c>
      <c r="AX160" s="903">
        <f t="shared" si="139"/>
        <v>1539077.8</v>
      </c>
    </row>
    <row r="161" spans="2:50" s="872" customFormat="1" ht="24.75" customHeight="1">
      <c r="B161" s="890">
        <v>28</v>
      </c>
      <c r="C161" s="702" t="s">
        <v>2339</v>
      </c>
      <c r="D161" s="398" t="s">
        <v>1911</v>
      </c>
      <c r="E161" s="988">
        <v>1</v>
      </c>
      <c r="F161" s="983">
        <v>4</v>
      </c>
      <c r="G161" s="901">
        <f t="shared" si="112"/>
        <v>1.63</v>
      </c>
      <c r="H161" s="936">
        <v>66140</v>
      </c>
      <c r="I161" s="936"/>
      <c r="J161" s="936"/>
      <c r="K161" s="902" t="s">
        <v>99</v>
      </c>
      <c r="L161" s="936">
        <f t="shared" si="113"/>
        <v>107808.2</v>
      </c>
      <c r="M161" s="937">
        <f t="shared" si="114"/>
        <v>107808.2</v>
      </c>
      <c r="N161" s="898">
        <f t="shared" si="115"/>
        <v>1401506.5999999999</v>
      </c>
      <c r="O161" s="932">
        <f t="shared" si="116"/>
        <v>1</v>
      </c>
      <c r="P161" s="900">
        <f t="shared" si="117"/>
        <v>5</v>
      </c>
      <c r="Q161" s="901">
        <f t="shared" si="118"/>
        <v>1.63</v>
      </c>
      <c r="R161" s="891"/>
      <c r="S161" s="892">
        <f t="shared" si="119"/>
        <v>1.63</v>
      </c>
      <c r="T161" s="893">
        <v>66140</v>
      </c>
      <c r="U161" s="936"/>
      <c r="V161" s="936"/>
      <c r="W161" s="902" t="str">
        <f t="shared" si="120"/>
        <v>Կ-2</v>
      </c>
      <c r="X161" s="893">
        <f t="shared" si="121"/>
        <v>107808.2</v>
      </c>
      <c r="Y161" s="897">
        <f t="shared" si="122"/>
        <v>107808.2</v>
      </c>
      <c r="Z161" s="903">
        <f t="shared" si="123"/>
        <v>1401506.5999999999</v>
      </c>
      <c r="AA161" s="899">
        <f t="shared" si="124"/>
        <v>1</v>
      </c>
      <c r="AB161" s="900">
        <f t="shared" si="125"/>
        <v>6</v>
      </c>
      <c r="AC161" s="901">
        <f t="shared" si="126"/>
        <v>1.68</v>
      </c>
      <c r="AD161" s="891"/>
      <c r="AE161" s="892">
        <f t="shared" si="127"/>
        <v>1.68</v>
      </c>
      <c r="AF161" s="893">
        <v>66140</v>
      </c>
      <c r="AG161" s="936"/>
      <c r="AH161" s="936"/>
      <c r="AI161" s="896" t="str">
        <f t="shared" si="128"/>
        <v>Կ-2</v>
      </c>
      <c r="AJ161" s="893">
        <f t="shared" si="129"/>
        <v>111115.2</v>
      </c>
      <c r="AK161" s="897">
        <f t="shared" si="130"/>
        <v>111115.2</v>
      </c>
      <c r="AL161" s="903">
        <f t="shared" si="131"/>
        <v>1444497.5999999999</v>
      </c>
      <c r="AM161" s="899">
        <f t="shared" si="132"/>
        <v>1</v>
      </c>
      <c r="AN161" s="900">
        <f t="shared" si="133"/>
        <v>7</v>
      </c>
      <c r="AO161" s="901">
        <f t="shared" si="134"/>
        <v>1.68</v>
      </c>
      <c r="AP161" s="891"/>
      <c r="AQ161" s="892">
        <f t="shared" si="135"/>
        <v>1.68</v>
      </c>
      <c r="AR161" s="893">
        <v>66140</v>
      </c>
      <c r="AS161" s="936"/>
      <c r="AT161" s="936"/>
      <c r="AU161" s="896" t="str">
        <f t="shared" si="136"/>
        <v>Կ-2</v>
      </c>
      <c r="AV161" s="893">
        <f t="shared" si="137"/>
        <v>111115.2</v>
      </c>
      <c r="AW161" s="897">
        <f t="shared" si="138"/>
        <v>111115.2</v>
      </c>
      <c r="AX161" s="903">
        <f t="shared" si="139"/>
        <v>1444497.5999999999</v>
      </c>
    </row>
    <row r="162" spans="2:50" s="872" customFormat="1" ht="18" customHeight="1" thickBot="1">
      <c r="B162" s="890">
        <v>29</v>
      </c>
      <c r="C162" s="712" t="s">
        <v>2340</v>
      </c>
      <c r="D162" s="400"/>
      <c r="E162" s="941"/>
      <c r="F162" s="942"/>
      <c r="G162" s="943"/>
      <c r="H162" s="944"/>
      <c r="I162" s="917"/>
      <c r="J162" s="917"/>
      <c r="K162" s="918"/>
      <c r="L162" s="946">
        <v>15000</v>
      </c>
      <c r="M162" s="947">
        <v>15000</v>
      </c>
      <c r="N162" s="948">
        <f>+M162*12</f>
        <v>180000</v>
      </c>
      <c r="O162" s="949"/>
      <c r="P162" s="914"/>
      <c r="Q162" s="922">
        <v>0</v>
      </c>
      <c r="R162" s="923"/>
      <c r="S162" s="922">
        <v>0</v>
      </c>
      <c r="T162" s="916"/>
      <c r="U162" s="917"/>
      <c r="V162" s="917"/>
      <c r="W162" s="918"/>
      <c r="X162" s="924">
        <f>+L162</f>
        <v>15000</v>
      </c>
      <c r="Y162" s="920">
        <f>+M162</f>
        <v>15000</v>
      </c>
      <c r="Z162" s="921">
        <f>+N162</f>
        <v>180000</v>
      </c>
      <c r="AA162" s="913"/>
      <c r="AB162" s="914"/>
      <c r="AC162" s="922">
        <v>0</v>
      </c>
      <c r="AD162" s="923"/>
      <c r="AE162" s="922">
        <v>0</v>
      </c>
      <c r="AF162" s="916"/>
      <c r="AG162" s="917"/>
      <c r="AH162" s="917"/>
      <c r="AI162" s="918"/>
      <c r="AJ162" s="924">
        <f>+X162</f>
        <v>15000</v>
      </c>
      <c r="AK162" s="920">
        <f>+Y162</f>
        <v>15000</v>
      </c>
      <c r="AL162" s="921">
        <f>+Z162</f>
        <v>180000</v>
      </c>
      <c r="AM162" s="913"/>
      <c r="AN162" s="914"/>
      <c r="AO162" s="922">
        <v>0</v>
      </c>
      <c r="AP162" s="923"/>
      <c r="AQ162" s="922">
        <v>0</v>
      </c>
      <c r="AR162" s="916"/>
      <c r="AS162" s="917"/>
      <c r="AT162" s="917"/>
      <c r="AU162" s="918"/>
      <c r="AV162" s="924">
        <f>+AJ162</f>
        <v>15000</v>
      </c>
      <c r="AW162" s="920">
        <f>+AK162</f>
        <v>15000</v>
      </c>
      <c r="AX162" s="921">
        <f>+AL162</f>
        <v>180000</v>
      </c>
    </row>
    <row r="163" spans="2:50" s="788" customFormat="1" ht="23.25" customHeight="1" thickBot="1">
      <c r="B163" s="1535" t="s">
        <v>47</v>
      </c>
      <c r="C163" s="1536"/>
      <c r="D163" s="1536"/>
      <c r="E163" s="881">
        <f t="shared" ref="E163:Q163" si="140">SUM(E134:E162)</f>
        <v>28</v>
      </c>
      <c r="F163" s="881">
        <f t="shared" si="140"/>
        <v>130</v>
      </c>
      <c r="G163" s="881">
        <f t="shared" si="140"/>
        <v>95.729999999999961</v>
      </c>
      <c r="H163" s="881">
        <f t="shared" si="140"/>
        <v>1851920</v>
      </c>
      <c r="I163" s="881">
        <f t="shared" si="140"/>
        <v>10284.77</v>
      </c>
      <c r="J163" s="881">
        <f t="shared" si="140"/>
        <v>0</v>
      </c>
      <c r="K163" s="881">
        <f t="shared" si="140"/>
        <v>0</v>
      </c>
      <c r="L163" s="881">
        <f t="shared" si="140"/>
        <v>6346582.200000002</v>
      </c>
      <c r="M163" s="881">
        <f t="shared" si="140"/>
        <v>6356866.9700000016</v>
      </c>
      <c r="N163" s="881">
        <f t="shared" si="140"/>
        <v>82624270.610000014</v>
      </c>
      <c r="O163" s="881">
        <f t="shared" si="140"/>
        <v>28</v>
      </c>
      <c r="P163" s="881">
        <f t="shared" si="140"/>
        <v>158</v>
      </c>
      <c r="Q163" s="881">
        <f t="shared" si="140"/>
        <v>98.149999999999991</v>
      </c>
      <c r="R163" s="882"/>
      <c r="S163" s="882">
        <v>247.15999999999985</v>
      </c>
      <c r="T163" s="881">
        <f t="shared" ref="T163:AC163" si="141">SUM(T134:T162)</f>
        <v>1851920</v>
      </c>
      <c r="U163" s="881">
        <f t="shared" si="141"/>
        <v>10284.77</v>
      </c>
      <c r="V163" s="881">
        <f t="shared" si="141"/>
        <v>0</v>
      </c>
      <c r="W163" s="881">
        <f t="shared" si="141"/>
        <v>0</v>
      </c>
      <c r="X163" s="881">
        <f t="shared" si="141"/>
        <v>6506641.0000000019</v>
      </c>
      <c r="Y163" s="881">
        <f t="shared" si="141"/>
        <v>6516925.7700000014</v>
      </c>
      <c r="Z163" s="881">
        <f t="shared" si="141"/>
        <v>84705035.009999976</v>
      </c>
      <c r="AA163" s="881">
        <f t="shared" si="141"/>
        <v>28</v>
      </c>
      <c r="AB163" s="881">
        <f t="shared" si="141"/>
        <v>186</v>
      </c>
      <c r="AC163" s="881">
        <f t="shared" si="141"/>
        <v>100.56</v>
      </c>
      <c r="AD163" s="882"/>
      <c r="AE163" s="882">
        <v>252.4399999999998</v>
      </c>
      <c r="AF163" s="881">
        <f t="shared" ref="AF163:AO163" si="142">SUM(AF134:AF162)</f>
        <v>1851920</v>
      </c>
      <c r="AG163" s="881">
        <f t="shared" si="142"/>
        <v>10284.77</v>
      </c>
      <c r="AH163" s="881">
        <f t="shared" si="142"/>
        <v>0</v>
      </c>
      <c r="AI163" s="881">
        <f t="shared" si="142"/>
        <v>0</v>
      </c>
      <c r="AJ163" s="881">
        <f t="shared" si="142"/>
        <v>6666038.3999999994</v>
      </c>
      <c r="AK163" s="881">
        <f t="shared" si="142"/>
        <v>6676323.169999999</v>
      </c>
      <c r="AL163" s="881">
        <f>SUM(AL134:AL162)</f>
        <v>86777201.209999979</v>
      </c>
      <c r="AM163" s="881">
        <f t="shared" si="142"/>
        <v>28</v>
      </c>
      <c r="AN163" s="881">
        <f t="shared" si="142"/>
        <v>214</v>
      </c>
      <c r="AO163" s="881">
        <f t="shared" si="142"/>
        <v>102.92</v>
      </c>
      <c r="AP163" s="882"/>
      <c r="AQ163" s="882">
        <v>257.69000000000017</v>
      </c>
      <c r="AR163" s="881">
        <f t="shared" ref="AR163:AW163" si="143">SUM(AR134:AR162)</f>
        <v>1851920</v>
      </c>
      <c r="AS163" s="881">
        <f t="shared" si="143"/>
        <v>10284.77</v>
      </c>
      <c r="AT163" s="881">
        <f t="shared" si="143"/>
        <v>0</v>
      </c>
      <c r="AU163" s="881">
        <f t="shared" si="143"/>
        <v>0</v>
      </c>
      <c r="AV163" s="881">
        <f t="shared" si="143"/>
        <v>6822128.7999999989</v>
      </c>
      <c r="AW163" s="881">
        <f t="shared" si="143"/>
        <v>6832413.5699999984</v>
      </c>
      <c r="AX163" s="881">
        <f>SUM(AX134:AX162)</f>
        <v>88806376.409999982</v>
      </c>
    </row>
    <row r="164" spans="2:50" ht="16.5" customHeight="1"/>
    <row r="165" spans="2:50" ht="17.25" customHeight="1" thickBot="1"/>
    <row r="166" spans="2:50" s="1007" customFormat="1" ht="22.5" customHeight="1" thickBot="1">
      <c r="B166" s="1535" t="s">
        <v>753</v>
      </c>
      <c r="C166" s="1536"/>
      <c r="D166" s="1537"/>
      <c r="E166" s="1538" t="s">
        <v>65</v>
      </c>
      <c r="F166" s="1539"/>
      <c r="G166" s="1539"/>
      <c r="H166" s="1539"/>
      <c r="I166" s="1539"/>
      <c r="J166" s="1539"/>
      <c r="K166" s="1539"/>
      <c r="L166" s="1539"/>
      <c r="M166" s="1539"/>
      <c r="N166" s="1540"/>
      <c r="O166" s="950" t="s">
        <v>65</v>
      </c>
      <c r="P166" s="951"/>
      <c r="Q166" s="951"/>
      <c r="R166" s="951"/>
      <c r="S166" s="951"/>
      <c r="T166" s="951"/>
      <c r="U166" s="951"/>
      <c r="V166" s="951"/>
      <c r="W166" s="951"/>
      <c r="X166" s="951"/>
      <c r="Y166" s="951"/>
      <c r="Z166" s="952"/>
      <c r="AA166" s="950" t="s">
        <v>65</v>
      </c>
      <c r="AB166" s="951"/>
      <c r="AC166" s="951"/>
      <c r="AD166" s="951"/>
      <c r="AE166" s="951"/>
      <c r="AF166" s="951"/>
      <c r="AG166" s="951"/>
      <c r="AH166" s="951"/>
      <c r="AI166" s="951"/>
      <c r="AJ166" s="951"/>
      <c r="AK166" s="951"/>
      <c r="AL166" s="952"/>
      <c r="AM166" s="950" t="s">
        <v>65</v>
      </c>
      <c r="AN166" s="951"/>
      <c r="AO166" s="951"/>
      <c r="AP166" s="951"/>
      <c r="AQ166" s="951"/>
      <c r="AR166" s="951"/>
      <c r="AS166" s="951"/>
      <c r="AT166" s="951"/>
      <c r="AU166" s="951"/>
      <c r="AV166" s="951"/>
      <c r="AW166" s="951"/>
      <c r="AX166" s="952"/>
    </row>
    <row r="167" spans="2:50" s="788" customFormat="1" ht="24" customHeight="1" thickBot="1">
      <c r="B167" s="1541" t="s">
        <v>2740</v>
      </c>
      <c r="C167" s="1542"/>
      <c r="D167" s="1543"/>
      <c r="E167" s="1544" t="s">
        <v>1752</v>
      </c>
      <c r="F167" s="1545"/>
      <c r="G167" s="1545"/>
      <c r="H167" s="1545"/>
      <c r="I167" s="1545"/>
      <c r="J167" s="1545"/>
      <c r="K167" s="1545"/>
      <c r="L167" s="1545"/>
      <c r="M167" s="1545"/>
      <c r="N167" s="1546"/>
      <c r="O167" s="1544" t="s">
        <v>2238</v>
      </c>
      <c r="P167" s="1545"/>
      <c r="Q167" s="1545"/>
      <c r="R167" s="1545"/>
      <c r="S167" s="1545"/>
      <c r="T167" s="1545"/>
      <c r="U167" s="1545"/>
      <c r="V167" s="1545"/>
      <c r="W167" s="1545"/>
      <c r="X167" s="1545"/>
      <c r="Y167" s="1545"/>
      <c r="Z167" s="1546"/>
      <c r="AA167" s="1541" t="s">
        <v>2552</v>
      </c>
      <c r="AB167" s="1542"/>
      <c r="AC167" s="1542"/>
      <c r="AD167" s="1542"/>
      <c r="AE167" s="1542"/>
      <c r="AF167" s="1542"/>
      <c r="AG167" s="1542"/>
      <c r="AH167" s="1542"/>
      <c r="AI167" s="1542"/>
      <c r="AJ167" s="1542"/>
      <c r="AK167" s="1542"/>
      <c r="AL167" s="1543"/>
      <c r="AM167" s="1541" t="s">
        <v>2554</v>
      </c>
      <c r="AN167" s="1542"/>
      <c r="AO167" s="1542"/>
      <c r="AP167" s="1542"/>
      <c r="AQ167" s="1542"/>
      <c r="AR167" s="1542"/>
      <c r="AS167" s="1542"/>
      <c r="AT167" s="1542"/>
      <c r="AU167" s="1542"/>
      <c r="AV167" s="1542"/>
      <c r="AW167" s="1542"/>
      <c r="AX167" s="1543"/>
    </row>
    <row r="168" spans="2:50" s="872" customFormat="1" ht="41.25" thickBot="1">
      <c r="B168" s="861" t="s">
        <v>10</v>
      </c>
      <c r="C168" s="862" t="s">
        <v>54</v>
      </c>
      <c r="D168" s="306" t="s">
        <v>55</v>
      </c>
      <c r="E168" s="870" t="s">
        <v>56</v>
      </c>
      <c r="F168" s="868" t="s">
        <v>101</v>
      </c>
      <c r="G168" s="868" t="s">
        <v>102</v>
      </c>
      <c r="H168" s="868" t="s">
        <v>62</v>
      </c>
      <c r="I168" s="868" t="str">
        <f>+I133</f>
        <v>Հավելավճար</v>
      </c>
      <c r="J168" s="868" t="str">
        <f>+J133</f>
        <v>Հավելում (բարձր լեռնային կամ գաղտնիության)</v>
      </c>
      <c r="K168" s="868" t="str">
        <f>+K133</f>
        <v>Ըստ դատ.ծառ.պաշտ.ենթախմբ.</v>
      </c>
      <c r="L168" s="868" t="s">
        <v>828</v>
      </c>
      <c r="M168" s="868" t="s">
        <v>803</v>
      </c>
      <c r="N168" s="865" t="s">
        <v>1750</v>
      </c>
      <c r="O168" s="870" t="s">
        <v>56</v>
      </c>
      <c r="P168" s="868" t="s">
        <v>101</v>
      </c>
      <c r="Q168" s="867" t="s">
        <v>102</v>
      </c>
      <c r="R168" s="867" t="s">
        <v>2216</v>
      </c>
      <c r="S168" s="867" t="s">
        <v>2215</v>
      </c>
      <c r="T168" s="868" t="s">
        <v>62</v>
      </c>
      <c r="U168" s="868" t="str">
        <f>+U133</f>
        <v>Հավելավճար</v>
      </c>
      <c r="V168" s="868" t="str">
        <f>+V133</f>
        <v>Հավելում (բարձր լեռնային կամ գաղտնիության)</v>
      </c>
      <c r="W168" s="868" t="str">
        <f>+W133</f>
        <v>Ըստ դատ.ծառ.պաշտ.ենթախմբ.</v>
      </c>
      <c r="X168" s="868" t="s">
        <v>828</v>
      </c>
      <c r="Y168" s="868" t="str">
        <f>+M168</f>
        <v xml:space="preserve">Ընդամենը ամսական աշխատավարձ </v>
      </c>
      <c r="Z168" s="865" t="s">
        <v>2072</v>
      </c>
      <c r="AA168" s="870" t="s">
        <v>56</v>
      </c>
      <c r="AB168" s="868" t="s">
        <v>101</v>
      </c>
      <c r="AC168" s="883" t="s">
        <v>102</v>
      </c>
      <c r="AD168" s="867" t="s">
        <v>2221</v>
      </c>
      <c r="AE168" s="871" t="s">
        <v>2222</v>
      </c>
      <c r="AF168" s="868" t="s">
        <v>62</v>
      </c>
      <c r="AG168" s="868" t="str">
        <f>+AG133</f>
        <v>Հավելավճար</v>
      </c>
      <c r="AH168" s="868" t="str">
        <f>+AH133</f>
        <v>Հավելում (բարձր լեռնային կամ գաղտնիության)</v>
      </c>
      <c r="AI168" s="868" t="str">
        <f>+AI133</f>
        <v>Ըստ դատ.ծառ.պաշտ.ենթախմբ.</v>
      </c>
      <c r="AJ168" s="868" t="s">
        <v>828</v>
      </c>
      <c r="AK168" s="868" t="str">
        <f>+Y168</f>
        <v xml:space="preserve">Ընդամենը ամսական աշխատավարձ </v>
      </c>
      <c r="AL168" s="865" t="s">
        <v>2538</v>
      </c>
      <c r="AM168" s="870" t="s">
        <v>56</v>
      </c>
      <c r="AN168" s="868" t="s">
        <v>101</v>
      </c>
      <c r="AO168" s="883" t="s">
        <v>102</v>
      </c>
      <c r="AP168" s="867" t="s">
        <v>2219</v>
      </c>
      <c r="AQ168" s="871" t="s">
        <v>2220</v>
      </c>
      <c r="AR168" s="868" t="s">
        <v>62</v>
      </c>
      <c r="AS168" s="868" t="str">
        <f>+AS133</f>
        <v>Հավելավճար</v>
      </c>
      <c r="AT168" s="868" t="str">
        <f>+AT133</f>
        <v>Հավելում (բարձր լեռնային կամ գաղտնիության)</v>
      </c>
      <c r="AU168" s="868" t="str">
        <f>+AU133</f>
        <v>Ըստ դատ.ծառ.պաշտ.ենթախմբ.</v>
      </c>
      <c r="AV168" s="868" t="s">
        <v>828</v>
      </c>
      <c r="AW168" s="868" t="str">
        <f>+AK168</f>
        <v xml:space="preserve">Ընդամենը ամսական աշխատավարձ </v>
      </c>
      <c r="AX168" s="865" t="s">
        <v>2555</v>
      </c>
    </row>
    <row r="169" spans="2:50" s="904" customFormat="1" ht="27">
      <c r="B169" s="890">
        <v>1</v>
      </c>
      <c r="C169" s="1025" t="s">
        <v>217</v>
      </c>
      <c r="D169" s="1020" t="s">
        <v>295</v>
      </c>
      <c r="E169" s="899">
        <v>1</v>
      </c>
      <c r="F169" s="1026">
        <v>7</v>
      </c>
      <c r="G169" s="907">
        <f t="shared" ref="G169:G204" si="144">IF(E169&lt;1,0,IF(K169="Բ-1",IF(F169=0,6.94,IF(F169=1,7.17,IF(F169=2,7.41,IF(F169=3,7.66,IF(OR(F169=5,F169=4),7.92,IF(OR(F169=6,F169=7),8.18,IF(OR(F169=8,F169=9),8.46,IF(OR(F169=10,F169=11,F169=12),8.74,IF(OR(F169=13,F169=14,F169=15),9.03,IF(OR(F169=16,F169=17,F169=18),9.33,9.65)))))))))),IF(K169="Բ-2", IF(F169=0,5.71,IF(F169=1,5.89,IF(F169=2,6.09,IF(F169=3,6.29,IF(OR(F169=5,F169=4),6.5,IF(OR(F169=6,F169=7),6.72,IF(OR(F169=8,F169=9),6.94,IF(OR(F169=10,F169=11,F169=12),7.17,IF(OR(F169=13,F169=14,F169=15),7.41,IF(OR(F169=16,F169=17,F169=18),7.65,7.91)))))))))), IF(K169="Գ-1", IF(F169=0,4.7,IF(F169=1,4.86,IF(F169=2,5.01,IF(F169=3,5.18,IF(OR(F169=5,F169=4),5.35,IF(OR(F169=6,F169=7),5.52,IF(OR(F169=8,F169=9),5.71,IF(OR(F169=10,F169=11,F169=12),5.89,IF(OR(F169=13,F169=14,F169=15),6.09,IF(OR(F169=16,F169=17,F169=18),6.29,6.49)))))))))), IF(K169="Գ-2", IF(F169=0,3.88,IF(F169=1,4.01,IF(F169=2,4.14,IF(F169=3,4.27,IF(OR(F169=5,F169=4),4.41,IF(OR(F169=6,F169=7),4.55,IF(OR(F169=8,F169=9),4.7,IF(OR(F169=10,F169=11,F169=12),4.85,IF(OR(F169=13,F169=14,F169=15),5.01,IF(OR(F169=16,F169=17,F169=18),5.17,5.34)))))))))), IF(K169="Գ-3", IF(F169=0,3.21,IF(F169=1,3.31,IF(F169=2,3.42,IF(F169=3,3.53,IF(OR(F169=5,F169=4),3.64,IF(OR(F169=6,F169=7),3.76,IF(OR(F169=8,F169=9),3.88,IF(OR(F169=10,F169=11,F169=12),4.01,IF(OR(F169=13,F169=14,F169=15),4.13,IF(OR(F169=16,F169=17,F169=18),4.27,4.4)))))))))), IF(K169="Ա-1", IF(F169=0,2.66,IF(F169=1,2.75,IF(F169=2,2.83,IF(F169=3,2.92,IF(OR(F169=5,F169=4),3.02,IF(OR(F169=6,F169=7),3.11,IF(OR(F169=8,F169=9),3.21,IF(OR(F169=10,F169=11,F169=12),3.31,IF(OR(F169=13,F169=14,F169=15),3.42,IF(OR(F169=16,F169=17,F169=18),3.53,3.64)))))))))), IF(K169="Ա-2", IF(F169=0,2.28,IF(F169=1,2.35,IF(F169=2,2.43,IF(F169=3,2.5,IF(OR(F169=5,F169=4),2.58,IF(OR(F169=6,F169=7),2.66,IF(OR(F169=8,F169=9),2.75,IF(OR(F169=10,F169=11,F169=12),2.83,IF(OR(F169=13,F169=14,F169=15),2.92,IF(OR(F169=16,F169=17,F169=18),3.01,3.11)))))))))),IF(K169="Ա-3", IF(F169=0,1.96,IF(F169=1,2.02,IF(F169=2,2.08,IF(F169=3,2.15,IF(OR(F169=5,F169=4),2.21,IF(OR(F169=6,F169=7),2.28,IF(OR(F169=8,F169=9),2.35,IF(OR(F169=10,F169=11,F169=12),2.42,IF(OR(F169=13,F169=14,F169=15),2.5,IF(OR(F169=16,F169=17,F169=18),2.58,2.66)))))))))), IF(K169="Կ-1", IF(F169=0,1.68,IF(F169=1,1.73,IF(F169=2,1.79,IF(F169=3,1.84,IF(OR(F169=5,F169=4),1.9,IF(OR(F169=6,F169=7),1.96,IF(OR(F169=8,F169=9),2.02,IF(OR(F169=10,F169=11,F169=12),2.08,IF(OR(F169=13,F169=14,F169=15),2.14,IF(OR(F169=16,F169=17,F169=18),2.21,2.28)))))))))), IF(K169="Կ-2", IF(F169=0,1.45,IF(F169=1,1.49,IF(F169=2,1.54,IF(F169=3,1.59,IF(OR(F169=5,F169=4),1.63,IF(OR(F169=6,F169=7),1.68,IF(OR(F169=8,F169=9),1.73,IF(OR(F169=10,F169=11,F169=12),1.79,IF(OR(F169=13,F169=14,F169=15),1.84,IF(OR(F169=16,F169=17,F169=18),1.9,1.95)))))))))),IF(K169="Կ-3", IF(F169=0,1.25,IF(F169=1,1.29,IF(F169=2,1.33,IF(F169=3,1.37,IF(OR(F169=5,F169=4),1.41,IF(OR(F169=6,F169=7),1.45,IF(OR(F169=8,F169=9),1.49,IF(OR(F169=10,F169=11,F169=12),1.54,IF(OR(F169=13,F169=14,F169=15),1.58,IF(OR(F169=16,F169=17,F169=18),1.63,1.68)))))))))), "Error"))))))))))))</f>
        <v>5.52</v>
      </c>
      <c r="H169" s="893">
        <v>66140</v>
      </c>
      <c r="I169" s="893"/>
      <c r="J169" s="893"/>
      <c r="K169" s="896" t="s">
        <v>94</v>
      </c>
      <c r="L169" s="893">
        <f t="shared" ref="L169:L204" si="145">H169*G169</f>
        <v>365092.8</v>
      </c>
      <c r="M169" s="897">
        <f t="shared" ref="M169:M204" si="146">G169*H169+I169+J169</f>
        <v>365092.8</v>
      </c>
      <c r="N169" s="898">
        <f t="shared" ref="N169:N204" si="147">+M169*13</f>
        <v>4746206.3999999994</v>
      </c>
      <c r="O169" s="899">
        <f t="shared" ref="O169:O204" si="148">+E169</f>
        <v>1</v>
      </c>
      <c r="P169" s="900">
        <f t="shared" ref="P169:P204" si="149">+F169+1</f>
        <v>8</v>
      </c>
      <c r="Q169" s="901">
        <f t="shared" ref="Q169:Q204" si="150">IF(O169&lt;1,0,IF(W169="Բ-1",IF(P169=0,6.94,IF(P169=1,7.17,IF(P169=2,7.41,IF(P169=3,7.66,IF(OR(P169=5,P169=4),7.92,IF(OR(P169=6,P169=7),8.18,IF(OR(P169=8,P169=9),8.46,IF(OR(P169=10,P169=11,P169=12),8.74,IF(OR(P169=13,P169=14,P169=15),9.03,IF(OR(P169=16,P169=17,P169=18),9.33,9.65)))))))))),IF(W169="Բ-2", IF(P169=0,5.71,IF(P169=1,5.89,IF(P169=2,6.09,IF(P169=3,6.29,IF(OR(P169=5,P169=4),6.5,IF(OR(P169=6,P169=7),6.72,IF(OR(P169=8,P169=9),6.94,IF(OR(P169=10,P169=11,P169=12),7.17,IF(OR(P169=13,P169=14,P169=15),7.41,IF(OR(P169=16,P169=17,P169=18),7.65,7.91)))))))))), IF(W169="Գ-1", IF(P169=0,4.7,IF(P169=1,4.86,IF(P169=2,5.01,IF(P169=3,5.18,IF(OR(P169=5,P169=4),5.35,IF(OR(P169=6,P169=7),5.52,IF(OR(P169=8,P169=9),5.71,IF(OR(P169=10,P169=11,P169=12),5.89,IF(OR(P169=13,P169=14,P169=15),6.09,IF(OR(P169=16,P169=17,P169=18),6.29,6.49)))))))))), IF(W169="Գ-2", IF(P169=0,3.88,IF(P169=1,4.01,IF(P169=2,4.14,IF(P169=3,4.27,IF(OR(P169=5,P169=4),4.41,IF(OR(P169=6,P169=7),4.55,IF(OR(P169=8,P169=9),4.7,IF(OR(P169=10,P169=11,P169=12),4.85,IF(OR(P169=13,P169=14,P169=15),5.01,IF(OR(P169=16,P169=17,P169=18),5.17,5.34)))))))))), IF(W169="Գ-3", IF(P169=0,3.21,IF(P169=1,3.31,IF(P169=2,3.42,IF(P169=3,3.53,IF(OR(P169=5,P169=4),3.64,IF(OR(P169=6,P169=7),3.76,IF(OR(P169=8,P169=9),3.88,IF(OR(P169=10,P169=11,P169=12),4.01,IF(OR(P169=13,P169=14,P169=15),4.13,IF(OR(P169=16,P169=17,P169=18),4.27,4.4)))))))))), IF(W169="Ա-1", IF(P169=0,2.66,IF(P169=1,2.75,IF(P169=2,2.83,IF(P169=3,2.92,IF(OR(P169=5,P169=4),3.02,IF(OR(P169=6,P169=7),3.11,IF(OR(P169=8,P169=9),3.21,IF(OR(P169=10,P169=11,P169=12),3.31,IF(OR(P169=13,P169=14,P169=15),3.42,IF(OR(P169=16,P169=17,P169=18),3.53,3.64)))))))))), IF(W169="Ա-2", IF(P169=0,2.28,IF(P169=1,2.35,IF(P169=2,2.43,IF(P169=3,2.5,IF(OR(P169=5,P169=4),2.58,IF(OR(P169=6,P169=7),2.66,IF(OR(P169=8,P169=9),2.75,IF(OR(P169=10,P169=11,P169=12),2.83,IF(OR(P169=13,P169=14,P169=15),2.92,IF(OR(P169=16,P169=17,P169=18),3.01,3.11)))))))))),IF(W169="Ա-3", IF(P169=0,1.96,IF(P169=1,2.02,IF(P169=2,2.08,IF(P169=3,2.15,IF(OR(P169=5,P169=4),2.21,IF(OR(P169=6,P169=7),2.28,IF(OR(P169=8,P169=9),2.35,IF(OR(P169=10,P169=11,P169=12),2.42,IF(OR(P169=13,P169=14,P169=15),2.5,IF(OR(P169=16,P169=17,P169=18),2.58,2.66)))))))))), IF(W169="Կ-1", IF(P169=0,1.68,IF(P169=1,1.73,IF(P169=2,1.79,IF(P169=3,1.84,IF(OR(P169=5,P169=4),1.9,IF(OR(P169=6,P169=7),1.96,IF(OR(P169=8,P169=9),2.02,IF(OR(P169=10,P169=11,P169=12),2.08,IF(OR(P169=13,P169=14,P169=15),2.14,IF(OR(P169=16,P169=17,P169=18),2.21,2.28)))))))))), IF(W169="Կ-2", IF(P169=0,1.45,IF(P169=1,1.49,IF(P169=2,1.54,IF(P169=3,1.59,IF(OR(P169=5,P169=4),1.63,IF(OR(P169=6,P169=7),1.68,IF(OR(P169=8,P169=9),1.73,IF(OR(P169=10,P169=11,P169=12),1.79,IF(OR(P169=13,P169=14,P169=15),1.84,IF(OR(P169=16,P169=17,P169=18),1.9,1.95)))))))))),IF(W169="Կ-3", IF(P169=0,1.25,IF(P169=1,1.29,IF(P169=2,1.33,IF(P169=3,1.37,IF(OR(P169=5,P169=4),1.41,IF(OR(P169=6,P169=7),1.45,IF(OR(P169=8,P169=9),1.49,IF(OR(P169=10,P169=11,P169=12),1.54,IF(OR(P169=13,P169=14,P169=15),1.58,IF(OR(P169=16,P169=17,P169=18),1.63,1.68)))))))))), "Error"))))))))))))</f>
        <v>5.71</v>
      </c>
      <c r="R169" s="891"/>
      <c r="S169" s="892">
        <f t="shared" ref="S169:S204" si="151">+Q169+Q169*R169</f>
        <v>5.71</v>
      </c>
      <c r="T169" s="893">
        <v>66140</v>
      </c>
      <c r="U169" s="893"/>
      <c r="V169" s="893"/>
      <c r="W169" s="902" t="str">
        <f t="shared" ref="W169:W204" si="152">+K169</f>
        <v>Գ-1</v>
      </c>
      <c r="X169" s="893">
        <f t="shared" ref="X169:X204" si="153">T169*S169</f>
        <v>377659.4</v>
      </c>
      <c r="Y169" s="897">
        <f t="shared" ref="Y169:Y204" si="154">S169*T169+U169+V169</f>
        <v>377659.4</v>
      </c>
      <c r="Z169" s="903">
        <f t="shared" ref="Z169:Z204" si="155">+Y169*13</f>
        <v>4909572.2</v>
      </c>
      <c r="AA169" s="899">
        <f t="shared" ref="AA169:AA204" si="156">+O169</f>
        <v>1</v>
      </c>
      <c r="AB169" s="900">
        <f t="shared" ref="AB169:AB204" si="157">+P169+1</f>
        <v>9</v>
      </c>
      <c r="AC169" s="901">
        <f t="shared" ref="AC169:AC204" si="158">IF(AA169&lt;1,0,IF(AI169="Բ-1",IF(AB169=0,6.94,IF(AB169=1,7.17,IF(AB169=2,7.41,IF(AB169=3,7.66,IF(OR(AB169=5,AB169=4),7.92,IF(OR(AB169=6,AB169=7),8.18,IF(OR(AB169=8,AB169=9),8.46,IF(OR(AB169=10,AB169=11,AB169=12),8.74,IF(OR(AB169=13,AB169=14,AB169=15),9.03,IF(OR(AB169=16,AB169=17,AB169=18),9.33,9.65)))))))))),IF(AI169="Բ-2", IF(AB169=0,5.71,IF(AB169=1,5.89,IF(AB169=2,6.09,IF(AB169=3,6.29,IF(OR(AB169=5,AB169=4),6.5,IF(OR(AB169=6,AB169=7),6.72,IF(OR(AB169=8,AB169=9),6.94,IF(OR(AB169=10,AB169=11,AB169=12),7.17,IF(OR(AB169=13,AB169=14,AB169=15),7.41,IF(OR(AB169=16,AB169=17,AB169=18),7.65,7.91)))))))))), IF(AI169="Գ-1", IF(AB169=0,4.7,IF(AB169=1,4.86,IF(AB169=2,5.01,IF(AB169=3,5.18,IF(OR(AB169=5,AB169=4),5.35,IF(OR(AB169=6,AB169=7),5.52,IF(OR(AB169=8,AB169=9),5.71,IF(OR(AB169=10,AB169=11,AB169=12),5.89,IF(OR(AB169=13,AB169=14,AB169=15),6.09,IF(OR(AB169=16,AB169=17,AB169=18),6.29,6.49)))))))))), IF(AI169="Գ-2", IF(AB169=0,3.88,IF(AB169=1,4.01,IF(AB169=2,4.14,IF(AB169=3,4.27,IF(OR(AB169=5,AB169=4),4.41,IF(OR(AB169=6,AB169=7),4.55,IF(OR(AB169=8,AB169=9),4.7,IF(OR(AB169=10,AB169=11,AB169=12),4.85,IF(OR(AB169=13,AB169=14,AB169=15),5.01,IF(OR(AB169=16,AB169=17,AB169=18),5.17,5.34)))))))))), IF(AI169="Գ-3", IF(AB169=0,3.21,IF(AB169=1,3.31,IF(AB169=2,3.42,IF(AB169=3,3.53,IF(OR(AB169=5,AB169=4),3.64,IF(OR(AB169=6,AB169=7),3.76,IF(OR(AB169=8,AB169=9),3.88,IF(OR(AB169=10,AB169=11,AB169=12),4.01,IF(OR(AB169=13,AB169=14,AB169=15),4.13,IF(OR(AB169=16,AB169=17,AB169=18),4.27,4.4)))))))))), IF(AI169="Ա-1", IF(AB169=0,2.66,IF(AB169=1,2.75,IF(AB169=2,2.83,IF(AB169=3,2.92,IF(OR(AB169=5,AB169=4),3.02,IF(OR(AB169=6,AB169=7),3.11,IF(OR(AB169=8,AB169=9),3.21,IF(OR(AB169=10,AB169=11,AB169=12),3.31,IF(OR(AB169=13,AB169=14,AB169=15),3.42,IF(OR(AB169=16,AB169=17,AB169=18),3.53,3.64)))))))))), IF(AI169="Ա-2", IF(AB169=0,2.28,IF(AB169=1,2.35,IF(AB169=2,2.43,IF(AB169=3,2.5,IF(OR(AB169=5,AB169=4),2.58,IF(OR(AB169=6,AB169=7),2.66,IF(OR(AB169=8,AB169=9),2.75,IF(OR(AB169=10,AB169=11,AB169=12),2.83,IF(OR(AB169=13,AB169=14,AB169=15),2.92,IF(OR(AB169=16,AB169=17,AB169=18),3.01,3.11)))))))))),IF(AI169="Ա-3", IF(AB169=0,1.96,IF(AB169=1,2.02,IF(AB169=2,2.08,IF(AB169=3,2.15,IF(OR(AB169=5,AB169=4),2.21,IF(OR(AB169=6,AB169=7),2.28,IF(OR(AB169=8,AB169=9),2.35,IF(OR(AB169=10,AB169=11,AB169=12),2.42,IF(OR(AB169=13,AB169=14,AB169=15),2.5,IF(OR(AB169=16,AB169=17,AB169=18),2.58,2.66)))))))))), IF(AI169="Կ-1", IF(AB169=0,1.68,IF(AB169=1,1.73,IF(AB169=2,1.79,IF(AB169=3,1.84,IF(OR(AB169=5,AB169=4),1.9,IF(OR(AB169=6,AB169=7),1.96,IF(OR(AB169=8,AB169=9),2.02,IF(OR(AB169=10,AB169=11,AB169=12),2.08,IF(OR(AB169=13,AB169=14,AB169=15),2.14,IF(OR(AB169=16,AB169=17,AB169=18),2.21,2.28)))))))))), IF(AI169="Կ-2", IF(AB169=0,1.45,IF(AB169=1,1.49,IF(AB169=2,1.54,IF(AB169=3,1.59,IF(OR(AB169=5,AB169=4),1.63,IF(OR(AB169=6,AB169=7),1.68,IF(OR(AB169=8,AB169=9),1.73,IF(OR(AB169=10,AB169=11,AB169=12),1.79,IF(OR(AB169=13,AB169=14,AB169=15),1.84,IF(OR(AB169=16,AB169=17,AB169=18),1.9,1.95)))))))))),IF(AI169="Կ-3", IF(AB169=0,1.25,IF(AB169=1,1.29,IF(AB169=2,1.33,IF(AB169=3,1.37,IF(OR(AB169=5,AB169=4),1.41,IF(OR(AB169=6,AB169=7),1.45,IF(OR(AB169=8,AB169=9),1.49,IF(OR(AB169=10,AB169=11,AB169=12),1.54,IF(OR(AB169=13,AB169=14,AB169=15),1.58,IF(OR(AB169=16,AB169=17,AB169=18),1.63,1.68)))))))))), "Error"))))))))))))</f>
        <v>5.71</v>
      </c>
      <c r="AD169" s="891"/>
      <c r="AE169" s="892">
        <f t="shared" ref="AE169:AE204" si="159">+AC169+AC169*AD169</f>
        <v>5.71</v>
      </c>
      <c r="AF169" s="893">
        <v>66140</v>
      </c>
      <c r="AG169" s="893"/>
      <c r="AH169" s="893"/>
      <c r="AI169" s="896" t="str">
        <f t="shared" ref="AI169:AI204" si="160">+W169</f>
        <v>Գ-1</v>
      </c>
      <c r="AJ169" s="893">
        <f t="shared" ref="AJ169:AJ204" si="161">AF169*AE169</f>
        <v>377659.4</v>
      </c>
      <c r="AK169" s="897">
        <f t="shared" ref="AK169:AK204" si="162">AE169*AF169+AG169+AH169</f>
        <v>377659.4</v>
      </c>
      <c r="AL169" s="903">
        <f t="shared" ref="AL169:AL204" si="163">+AK169*13</f>
        <v>4909572.2</v>
      </c>
      <c r="AM169" s="899">
        <f t="shared" ref="AM169:AM204" si="164">+AA169</f>
        <v>1</v>
      </c>
      <c r="AN169" s="900">
        <f t="shared" ref="AN169:AN204" si="165">+AB169+1</f>
        <v>10</v>
      </c>
      <c r="AO169" s="901">
        <f t="shared" ref="AO169:AO204" si="166">IF(AM169&lt;1,0,IF(AU169="Բ-1",IF(AN169=0,6.94,IF(AN169=1,7.17,IF(AN169=2,7.41,IF(AN169=3,7.66,IF(OR(AN169=5,AN169=4),7.92,IF(OR(AN169=6,AN169=7),8.18,IF(OR(AN169=8,AN169=9),8.46,IF(OR(AN169=10,AN169=11,AN169=12),8.74,IF(OR(AN169=13,AN169=14,AN169=15),9.03,IF(OR(AN169=16,AN169=17,AN169=18),9.33,9.65)))))))))),IF(AU169="Բ-2", IF(AN169=0,5.71,IF(AN169=1,5.89,IF(AN169=2,6.09,IF(AN169=3,6.29,IF(OR(AN169=5,AN169=4),6.5,IF(OR(AN169=6,AN169=7),6.72,IF(OR(AN169=8,AN169=9),6.94,IF(OR(AN169=10,AN169=11,AN169=12),7.17,IF(OR(AN169=13,AN169=14,AN169=15),7.41,IF(OR(AN169=16,AN169=17,AN169=18),7.65,7.91)))))))))), IF(AU169="Գ-1", IF(AN169=0,4.7,IF(AN169=1,4.86,IF(AN169=2,5.01,IF(AN169=3,5.18,IF(OR(AN169=5,AN169=4),5.35,IF(OR(AN169=6,AN169=7),5.52,IF(OR(AN169=8,AN169=9),5.71,IF(OR(AN169=10,AN169=11,AN169=12),5.89,IF(OR(AN169=13,AN169=14,AN169=15),6.09,IF(OR(AN169=16,AN169=17,AN169=18),6.29,6.49)))))))))), IF(AU169="Գ-2", IF(AN169=0,3.88,IF(AN169=1,4.01,IF(AN169=2,4.14,IF(AN169=3,4.27,IF(OR(AN169=5,AN169=4),4.41,IF(OR(AN169=6,AN169=7),4.55,IF(OR(AN169=8,AN169=9),4.7,IF(OR(AN169=10,AN169=11,AN169=12),4.85,IF(OR(AN169=13,AN169=14,AN169=15),5.01,IF(OR(AN169=16,AN169=17,AN169=18),5.17,5.34)))))))))), IF(AU169="Գ-3", IF(AN169=0,3.21,IF(AN169=1,3.31,IF(AN169=2,3.42,IF(AN169=3,3.53,IF(OR(AN169=5,AN169=4),3.64,IF(OR(AN169=6,AN169=7),3.76,IF(OR(AN169=8,AN169=9),3.88,IF(OR(AN169=10,AN169=11,AN169=12),4.01,IF(OR(AN169=13,AN169=14,AN169=15),4.13,IF(OR(AN169=16,AN169=17,AN169=18),4.27,4.4)))))))))), IF(AU169="Ա-1", IF(AN169=0,2.66,IF(AN169=1,2.75,IF(AN169=2,2.83,IF(AN169=3,2.92,IF(OR(AN169=5,AN169=4),3.02,IF(OR(AN169=6,AN169=7),3.11,IF(OR(AN169=8,AN169=9),3.21,IF(OR(AN169=10,AN169=11,AN169=12),3.31,IF(OR(AN169=13,AN169=14,AN169=15),3.42,IF(OR(AN169=16,AN169=17,AN169=18),3.53,3.64)))))))))), IF(AU169="Ա-2", IF(AN169=0,2.28,IF(AN169=1,2.35,IF(AN169=2,2.43,IF(AN169=3,2.5,IF(OR(AN169=5,AN169=4),2.58,IF(OR(AN169=6,AN169=7),2.66,IF(OR(AN169=8,AN169=9),2.75,IF(OR(AN169=10,AN169=11,AN169=12),2.83,IF(OR(AN169=13,AN169=14,AN169=15),2.92,IF(OR(AN169=16,AN169=17,AN169=18),3.01,3.11)))))))))),IF(AU169="Ա-3", IF(AN169=0,1.96,IF(AN169=1,2.02,IF(AN169=2,2.08,IF(AN169=3,2.15,IF(OR(AN169=5,AN169=4),2.21,IF(OR(AN169=6,AN169=7),2.28,IF(OR(AN169=8,AN169=9),2.35,IF(OR(AN169=10,AN169=11,AN169=12),2.42,IF(OR(AN169=13,AN169=14,AN169=15),2.5,IF(OR(AN169=16,AN169=17,AN169=18),2.58,2.66)))))))))), IF(AU169="Կ-1", IF(AN169=0,1.68,IF(AN169=1,1.73,IF(AN169=2,1.79,IF(AN169=3,1.84,IF(OR(AN169=5,AN169=4),1.9,IF(OR(AN169=6,AN169=7),1.96,IF(OR(AN169=8,AN169=9),2.02,IF(OR(AN169=10,AN169=11,AN169=12),2.08,IF(OR(AN169=13,AN169=14,AN169=15),2.14,IF(OR(AN169=16,AN169=17,AN169=18),2.21,2.28)))))))))), IF(AU169="Կ-2", IF(AN169=0,1.45,IF(AN169=1,1.49,IF(AN169=2,1.54,IF(AN169=3,1.59,IF(OR(AN169=5,AN169=4),1.63,IF(OR(AN169=6,AN169=7),1.68,IF(OR(AN169=8,AN169=9),1.73,IF(OR(AN169=10,AN169=11,AN169=12),1.79,IF(OR(AN169=13,AN169=14,AN169=15),1.84,IF(OR(AN169=16,AN169=17,AN169=18),1.9,1.95)))))))))),IF(AU169="Կ-3", IF(AN169=0,1.25,IF(AN169=1,1.29,IF(AN169=2,1.33,IF(AN169=3,1.37,IF(OR(AN169=5,AN169=4),1.41,IF(OR(AN169=6,AN169=7),1.45,IF(OR(AN169=8,AN169=9),1.49,IF(OR(AN169=10,AN169=11,AN169=12),1.54,IF(OR(AN169=13,AN169=14,AN169=15),1.58,IF(OR(AN169=16,AN169=17,AN169=18),1.63,1.68)))))))))), "Error"))))))))))))</f>
        <v>5.89</v>
      </c>
      <c r="AP169" s="891"/>
      <c r="AQ169" s="892">
        <f t="shared" ref="AQ169:AQ204" si="167">+AO169+AO169*AP169</f>
        <v>5.89</v>
      </c>
      <c r="AR169" s="893">
        <v>66140</v>
      </c>
      <c r="AS169" s="893"/>
      <c r="AT169" s="893"/>
      <c r="AU169" s="896" t="str">
        <f t="shared" ref="AU169:AU204" si="168">+AI169</f>
        <v>Գ-1</v>
      </c>
      <c r="AV169" s="893">
        <f t="shared" ref="AV169:AV204" si="169">AR169*AQ169</f>
        <v>389564.6</v>
      </c>
      <c r="AW169" s="897">
        <f t="shared" ref="AW169:AW204" si="170">AQ169*AR169+AS169+AT169</f>
        <v>389564.6</v>
      </c>
      <c r="AX169" s="903">
        <f t="shared" ref="AX169:AX204" si="171">+AW169*13</f>
        <v>5064339.8</v>
      </c>
    </row>
    <row r="170" spans="2:50" s="872" customFormat="1" ht="13.5">
      <c r="B170" s="890">
        <v>2</v>
      </c>
      <c r="C170" s="1025" t="s">
        <v>720</v>
      </c>
      <c r="D170" s="398" t="s">
        <v>298</v>
      </c>
      <c r="E170" s="899">
        <v>1</v>
      </c>
      <c r="F170" s="1027">
        <v>13</v>
      </c>
      <c r="G170" s="907">
        <f t="shared" si="144"/>
        <v>5.01</v>
      </c>
      <c r="H170" s="893">
        <v>66140</v>
      </c>
      <c r="I170" s="936"/>
      <c r="J170" s="936"/>
      <c r="K170" s="902" t="s">
        <v>95</v>
      </c>
      <c r="L170" s="893">
        <f t="shared" si="145"/>
        <v>331361.39999999997</v>
      </c>
      <c r="M170" s="897">
        <f t="shared" si="146"/>
        <v>331361.39999999997</v>
      </c>
      <c r="N170" s="898">
        <f t="shared" si="147"/>
        <v>4307698.1999999993</v>
      </c>
      <c r="O170" s="899">
        <f t="shared" si="148"/>
        <v>1</v>
      </c>
      <c r="P170" s="900">
        <f t="shared" si="149"/>
        <v>14</v>
      </c>
      <c r="Q170" s="901">
        <f t="shared" si="150"/>
        <v>5.01</v>
      </c>
      <c r="R170" s="891"/>
      <c r="S170" s="892">
        <f t="shared" si="151"/>
        <v>5.01</v>
      </c>
      <c r="T170" s="893">
        <v>66140</v>
      </c>
      <c r="U170" s="936"/>
      <c r="V170" s="936"/>
      <c r="W170" s="902" t="str">
        <f t="shared" si="152"/>
        <v>Գ-2</v>
      </c>
      <c r="X170" s="893">
        <f t="shared" si="153"/>
        <v>331361.39999999997</v>
      </c>
      <c r="Y170" s="897">
        <f t="shared" si="154"/>
        <v>331361.39999999997</v>
      </c>
      <c r="Z170" s="903">
        <f t="shared" si="155"/>
        <v>4307698.1999999993</v>
      </c>
      <c r="AA170" s="899">
        <f t="shared" si="156"/>
        <v>1</v>
      </c>
      <c r="AB170" s="900">
        <f t="shared" si="157"/>
        <v>15</v>
      </c>
      <c r="AC170" s="901">
        <f t="shared" si="158"/>
        <v>5.01</v>
      </c>
      <c r="AD170" s="891"/>
      <c r="AE170" s="892">
        <f t="shared" si="159"/>
        <v>5.01</v>
      </c>
      <c r="AF170" s="893">
        <v>66140</v>
      </c>
      <c r="AG170" s="936"/>
      <c r="AH170" s="936"/>
      <c r="AI170" s="896" t="str">
        <f t="shared" si="160"/>
        <v>Գ-2</v>
      </c>
      <c r="AJ170" s="893">
        <f t="shared" si="161"/>
        <v>331361.39999999997</v>
      </c>
      <c r="AK170" s="897">
        <f t="shared" si="162"/>
        <v>331361.39999999997</v>
      </c>
      <c r="AL170" s="903">
        <f t="shared" si="163"/>
        <v>4307698.1999999993</v>
      </c>
      <c r="AM170" s="899">
        <f t="shared" si="164"/>
        <v>1</v>
      </c>
      <c r="AN170" s="900">
        <f t="shared" si="165"/>
        <v>16</v>
      </c>
      <c r="AO170" s="901">
        <f t="shared" si="166"/>
        <v>5.17</v>
      </c>
      <c r="AP170" s="891"/>
      <c r="AQ170" s="892">
        <f t="shared" si="167"/>
        <v>5.17</v>
      </c>
      <c r="AR170" s="893">
        <v>66140</v>
      </c>
      <c r="AS170" s="936"/>
      <c r="AT170" s="936"/>
      <c r="AU170" s="896" t="str">
        <f t="shared" si="168"/>
        <v>Գ-2</v>
      </c>
      <c r="AV170" s="893">
        <f t="shared" si="169"/>
        <v>341943.8</v>
      </c>
      <c r="AW170" s="897">
        <f t="shared" si="170"/>
        <v>341943.8</v>
      </c>
      <c r="AX170" s="903">
        <f t="shared" si="171"/>
        <v>4445269.3999999994</v>
      </c>
    </row>
    <row r="171" spans="2:50" s="872" customFormat="1" ht="40.5">
      <c r="B171" s="890">
        <v>3</v>
      </c>
      <c r="C171" s="1025" t="s">
        <v>2592</v>
      </c>
      <c r="D171" s="533" t="s">
        <v>1915</v>
      </c>
      <c r="E171" s="899">
        <v>1</v>
      </c>
      <c r="F171" s="1027">
        <v>1</v>
      </c>
      <c r="G171" s="907">
        <f t="shared" si="144"/>
        <v>4.8600000000000003</v>
      </c>
      <c r="H171" s="893">
        <v>66140</v>
      </c>
      <c r="I171" s="936"/>
      <c r="J171" s="936"/>
      <c r="K171" s="902" t="s">
        <v>94</v>
      </c>
      <c r="L171" s="893">
        <f t="shared" si="145"/>
        <v>321440.40000000002</v>
      </c>
      <c r="M171" s="897">
        <f t="shared" si="146"/>
        <v>321440.40000000002</v>
      </c>
      <c r="N171" s="898">
        <f t="shared" si="147"/>
        <v>4178725.2</v>
      </c>
      <c r="O171" s="899">
        <f t="shared" si="148"/>
        <v>1</v>
      </c>
      <c r="P171" s="900">
        <f t="shared" si="149"/>
        <v>2</v>
      </c>
      <c r="Q171" s="901">
        <f t="shared" si="150"/>
        <v>5.01</v>
      </c>
      <c r="R171" s="891"/>
      <c r="S171" s="892">
        <f t="shared" si="151"/>
        <v>5.01</v>
      </c>
      <c r="T171" s="893">
        <v>66140</v>
      </c>
      <c r="U171" s="936"/>
      <c r="V171" s="936"/>
      <c r="W171" s="902" t="str">
        <f t="shared" si="152"/>
        <v>Գ-1</v>
      </c>
      <c r="X171" s="893">
        <f t="shared" si="153"/>
        <v>331361.39999999997</v>
      </c>
      <c r="Y171" s="897">
        <f t="shared" si="154"/>
        <v>331361.39999999997</v>
      </c>
      <c r="Z171" s="903">
        <f t="shared" si="155"/>
        <v>4307698.1999999993</v>
      </c>
      <c r="AA171" s="899">
        <f t="shared" si="156"/>
        <v>1</v>
      </c>
      <c r="AB171" s="900">
        <f t="shared" si="157"/>
        <v>3</v>
      </c>
      <c r="AC171" s="901">
        <f t="shared" si="158"/>
        <v>5.18</v>
      </c>
      <c r="AD171" s="891"/>
      <c r="AE171" s="892">
        <f t="shared" si="159"/>
        <v>5.18</v>
      </c>
      <c r="AF171" s="893">
        <v>66140</v>
      </c>
      <c r="AG171" s="936"/>
      <c r="AH171" s="936"/>
      <c r="AI171" s="896" t="str">
        <f t="shared" si="160"/>
        <v>Գ-1</v>
      </c>
      <c r="AJ171" s="893">
        <f t="shared" si="161"/>
        <v>342605.19999999995</v>
      </c>
      <c r="AK171" s="897">
        <f t="shared" si="162"/>
        <v>342605.19999999995</v>
      </c>
      <c r="AL171" s="903">
        <f t="shared" si="163"/>
        <v>4453867.5999999996</v>
      </c>
      <c r="AM171" s="899">
        <f t="shared" si="164"/>
        <v>1</v>
      </c>
      <c r="AN171" s="900">
        <f t="shared" si="165"/>
        <v>4</v>
      </c>
      <c r="AO171" s="901">
        <f t="shared" si="166"/>
        <v>5.35</v>
      </c>
      <c r="AP171" s="891"/>
      <c r="AQ171" s="892">
        <f t="shared" si="167"/>
        <v>5.35</v>
      </c>
      <c r="AR171" s="893">
        <v>66140</v>
      </c>
      <c r="AS171" s="936"/>
      <c r="AT171" s="936"/>
      <c r="AU171" s="896" t="str">
        <f t="shared" si="168"/>
        <v>Գ-1</v>
      </c>
      <c r="AV171" s="893">
        <f t="shared" si="169"/>
        <v>353849</v>
      </c>
      <c r="AW171" s="897">
        <f t="shared" si="170"/>
        <v>353849</v>
      </c>
      <c r="AX171" s="903">
        <f t="shared" si="171"/>
        <v>4600037</v>
      </c>
    </row>
    <row r="172" spans="2:50" s="872" customFormat="1" ht="13.5">
      <c r="B172" s="890">
        <v>4</v>
      </c>
      <c r="C172" s="1025" t="s">
        <v>137</v>
      </c>
      <c r="D172" s="398" t="s">
        <v>296</v>
      </c>
      <c r="E172" s="899">
        <v>1</v>
      </c>
      <c r="F172" s="1027">
        <v>7</v>
      </c>
      <c r="G172" s="907">
        <f t="shared" si="144"/>
        <v>4.55</v>
      </c>
      <c r="H172" s="893">
        <v>66140</v>
      </c>
      <c r="I172" s="936"/>
      <c r="J172" s="936"/>
      <c r="K172" s="902" t="s">
        <v>95</v>
      </c>
      <c r="L172" s="893">
        <f t="shared" si="145"/>
        <v>300937</v>
      </c>
      <c r="M172" s="897">
        <f t="shared" si="146"/>
        <v>300937</v>
      </c>
      <c r="N172" s="898">
        <f t="shared" si="147"/>
        <v>3912181</v>
      </c>
      <c r="O172" s="899">
        <f t="shared" si="148"/>
        <v>1</v>
      </c>
      <c r="P172" s="900">
        <f t="shared" si="149"/>
        <v>8</v>
      </c>
      <c r="Q172" s="901">
        <f t="shared" si="150"/>
        <v>4.7</v>
      </c>
      <c r="R172" s="891"/>
      <c r="S172" s="892">
        <f t="shared" si="151"/>
        <v>4.7</v>
      </c>
      <c r="T172" s="893">
        <v>66140</v>
      </c>
      <c r="U172" s="936"/>
      <c r="V172" s="936"/>
      <c r="W172" s="902" t="str">
        <f t="shared" si="152"/>
        <v>Գ-2</v>
      </c>
      <c r="X172" s="893">
        <f t="shared" si="153"/>
        <v>310858</v>
      </c>
      <c r="Y172" s="897">
        <f t="shared" si="154"/>
        <v>310858</v>
      </c>
      <c r="Z172" s="903">
        <f t="shared" si="155"/>
        <v>4041154</v>
      </c>
      <c r="AA172" s="899">
        <f t="shared" si="156"/>
        <v>1</v>
      </c>
      <c r="AB172" s="900">
        <f t="shared" si="157"/>
        <v>9</v>
      </c>
      <c r="AC172" s="901">
        <f t="shared" si="158"/>
        <v>4.7</v>
      </c>
      <c r="AD172" s="891"/>
      <c r="AE172" s="892">
        <f t="shared" si="159"/>
        <v>4.7</v>
      </c>
      <c r="AF172" s="893">
        <v>66140</v>
      </c>
      <c r="AG172" s="936"/>
      <c r="AH172" s="936"/>
      <c r="AI172" s="896" t="str">
        <f t="shared" si="160"/>
        <v>Գ-2</v>
      </c>
      <c r="AJ172" s="893">
        <f t="shared" si="161"/>
        <v>310858</v>
      </c>
      <c r="AK172" s="897">
        <f t="shared" si="162"/>
        <v>310858</v>
      </c>
      <c r="AL172" s="903">
        <f t="shared" si="163"/>
        <v>4041154</v>
      </c>
      <c r="AM172" s="899">
        <f t="shared" si="164"/>
        <v>1</v>
      </c>
      <c r="AN172" s="900">
        <f t="shared" si="165"/>
        <v>10</v>
      </c>
      <c r="AO172" s="901">
        <f t="shared" si="166"/>
        <v>4.8499999999999996</v>
      </c>
      <c r="AP172" s="891"/>
      <c r="AQ172" s="892">
        <f t="shared" si="167"/>
        <v>4.8499999999999996</v>
      </c>
      <c r="AR172" s="893">
        <v>66140</v>
      </c>
      <c r="AS172" s="936"/>
      <c r="AT172" s="936"/>
      <c r="AU172" s="896" t="str">
        <f t="shared" si="168"/>
        <v>Գ-2</v>
      </c>
      <c r="AV172" s="893">
        <f t="shared" si="169"/>
        <v>320779</v>
      </c>
      <c r="AW172" s="897">
        <f t="shared" si="170"/>
        <v>320779</v>
      </c>
      <c r="AX172" s="903">
        <f t="shared" si="171"/>
        <v>4170127</v>
      </c>
    </row>
    <row r="173" spans="2:50" s="872" customFormat="1" ht="54">
      <c r="B173" s="890">
        <v>5</v>
      </c>
      <c r="C173" s="1025" t="s">
        <v>129</v>
      </c>
      <c r="D173" s="533" t="s">
        <v>1914</v>
      </c>
      <c r="E173" s="899">
        <v>1</v>
      </c>
      <c r="F173" s="1027">
        <v>1</v>
      </c>
      <c r="G173" s="907">
        <f t="shared" si="144"/>
        <v>4.01</v>
      </c>
      <c r="H173" s="893">
        <v>66140</v>
      </c>
      <c r="I173" s="936"/>
      <c r="J173" s="936"/>
      <c r="K173" s="902" t="s">
        <v>95</v>
      </c>
      <c r="L173" s="893">
        <f t="shared" si="145"/>
        <v>265221.39999999997</v>
      </c>
      <c r="M173" s="897">
        <f t="shared" si="146"/>
        <v>265221.39999999997</v>
      </c>
      <c r="N173" s="898">
        <f t="shared" si="147"/>
        <v>3447878.1999999997</v>
      </c>
      <c r="O173" s="899">
        <f t="shared" si="148"/>
        <v>1</v>
      </c>
      <c r="P173" s="900">
        <f t="shared" si="149"/>
        <v>2</v>
      </c>
      <c r="Q173" s="901">
        <f t="shared" si="150"/>
        <v>4.1399999999999997</v>
      </c>
      <c r="R173" s="891"/>
      <c r="S173" s="892">
        <f t="shared" si="151"/>
        <v>4.1399999999999997</v>
      </c>
      <c r="T173" s="893">
        <v>66140</v>
      </c>
      <c r="U173" s="936"/>
      <c r="V173" s="936"/>
      <c r="W173" s="902" t="str">
        <f t="shared" si="152"/>
        <v>Գ-2</v>
      </c>
      <c r="X173" s="893">
        <f t="shared" si="153"/>
        <v>273819.59999999998</v>
      </c>
      <c r="Y173" s="897">
        <f t="shared" si="154"/>
        <v>273819.59999999998</v>
      </c>
      <c r="Z173" s="903">
        <f t="shared" si="155"/>
        <v>3559654.8</v>
      </c>
      <c r="AA173" s="899">
        <f t="shared" si="156"/>
        <v>1</v>
      </c>
      <c r="AB173" s="900">
        <f t="shared" si="157"/>
        <v>3</v>
      </c>
      <c r="AC173" s="901">
        <f t="shared" si="158"/>
        <v>4.2699999999999996</v>
      </c>
      <c r="AD173" s="891"/>
      <c r="AE173" s="892">
        <f t="shared" si="159"/>
        <v>4.2699999999999996</v>
      </c>
      <c r="AF173" s="893">
        <v>66140</v>
      </c>
      <c r="AG173" s="936"/>
      <c r="AH173" s="936"/>
      <c r="AI173" s="896" t="str">
        <f t="shared" si="160"/>
        <v>Գ-2</v>
      </c>
      <c r="AJ173" s="893">
        <f t="shared" si="161"/>
        <v>282417.8</v>
      </c>
      <c r="AK173" s="897">
        <f t="shared" si="162"/>
        <v>282417.8</v>
      </c>
      <c r="AL173" s="903">
        <f t="shared" si="163"/>
        <v>3671431.4</v>
      </c>
      <c r="AM173" s="899">
        <f t="shared" si="164"/>
        <v>1</v>
      </c>
      <c r="AN173" s="900">
        <f t="shared" si="165"/>
        <v>4</v>
      </c>
      <c r="AO173" s="901">
        <f t="shared" si="166"/>
        <v>4.41</v>
      </c>
      <c r="AP173" s="891"/>
      <c r="AQ173" s="892">
        <f t="shared" si="167"/>
        <v>4.41</v>
      </c>
      <c r="AR173" s="893">
        <v>66140</v>
      </c>
      <c r="AS173" s="936"/>
      <c r="AT173" s="936"/>
      <c r="AU173" s="896" t="str">
        <f t="shared" si="168"/>
        <v>Գ-2</v>
      </c>
      <c r="AV173" s="893">
        <f t="shared" si="169"/>
        <v>291677.40000000002</v>
      </c>
      <c r="AW173" s="897">
        <f t="shared" si="170"/>
        <v>291677.40000000002</v>
      </c>
      <c r="AX173" s="903">
        <f t="shared" si="171"/>
        <v>3791806.2</v>
      </c>
    </row>
    <row r="174" spans="2:50" s="872" customFormat="1" ht="67.5">
      <c r="B174" s="890">
        <v>6</v>
      </c>
      <c r="C174" s="1025" t="s">
        <v>2084</v>
      </c>
      <c r="D174" s="533" t="s">
        <v>1913</v>
      </c>
      <c r="E174" s="899">
        <v>1</v>
      </c>
      <c r="F174" s="1027">
        <v>1</v>
      </c>
      <c r="G174" s="907">
        <f t="shared" si="144"/>
        <v>2.75</v>
      </c>
      <c r="H174" s="893">
        <v>66140</v>
      </c>
      <c r="I174" s="936"/>
      <c r="J174" s="936"/>
      <c r="K174" s="902" t="s">
        <v>96</v>
      </c>
      <c r="L174" s="893">
        <f t="shared" si="145"/>
        <v>181885</v>
      </c>
      <c r="M174" s="897">
        <f t="shared" si="146"/>
        <v>181885</v>
      </c>
      <c r="N174" s="898">
        <f t="shared" si="147"/>
        <v>2364505</v>
      </c>
      <c r="O174" s="899">
        <f t="shared" si="148"/>
        <v>1</v>
      </c>
      <c r="P174" s="900">
        <f t="shared" si="149"/>
        <v>2</v>
      </c>
      <c r="Q174" s="901">
        <f t="shared" si="150"/>
        <v>2.83</v>
      </c>
      <c r="R174" s="891"/>
      <c r="S174" s="892">
        <f t="shared" si="151"/>
        <v>2.83</v>
      </c>
      <c r="T174" s="893">
        <v>66140</v>
      </c>
      <c r="U174" s="936"/>
      <c r="V174" s="936"/>
      <c r="W174" s="902" t="str">
        <f t="shared" si="152"/>
        <v>Ա-1</v>
      </c>
      <c r="X174" s="893">
        <f t="shared" si="153"/>
        <v>187176.2</v>
      </c>
      <c r="Y174" s="897">
        <f t="shared" si="154"/>
        <v>187176.2</v>
      </c>
      <c r="Z174" s="903">
        <f t="shared" si="155"/>
        <v>2433290.6</v>
      </c>
      <c r="AA174" s="899">
        <f t="shared" si="156"/>
        <v>1</v>
      </c>
      <c r="AB174" s="900">
        <f t="shared" si="157"/>
        <v>3</v>
      </c>
      <c r="AC174" s="901">
        <f t="shared" si="158"/>
        <v>2.92</v>
      </c>
      <c r="AD174" s="891"/>
      <c r="AE174" s="892">
        <f t="shared" si="159"/>
        <v>2.92</v>
      </c>
      <c r="AF174" s="893">
        <v>66140</v>
      </c>
      <c r="AG174" s="936"/>
      <c r="AH174" s="936"/>
      <c r="AI174" s="896" t="str">
        <f t="shared" si="160"/>
        <v>Ա-1</v>
      </c>
      <c r="AJ174" s="893">
        <f t="shared" si="161"/>
        <v>193128.8</v>
      </c>
      <c r="AK174" s="897">
        <f t="shared" si="162"/>
        <v>193128.8</v>
      </c>
      <c r="AL174" s="903">
        <f t="shared" si="163"/>
        <v>2510674.4</v>
      </c>
      <c r="AM174" s="899">
        <f t="shared" si="164"/>
        <v>1</v>
      </c>
      <c r="AN174" s="900">
        <f t="shared" si="165"/>
        <v>4</v>
      </c>
      <c r="AO174" s="901">
        <f t="shared" si="166"/>
        <v>3.02</v>
      </c>
      <c r="AP174" s="891"/>
      <c r="AQ174" s="892">
        <f t="shared" si="167"/>
        <v>3.02</v>
      </c>
      <c r="AR174" s="893">
        <v>66140</v>
      </c>
      <c r="AS174" s="936"/>
      <c r="AT174" s="936"/>
      <c r="AU174" s="896" t="str">
        <f t="shared" si="168"/>
        <v>Ա-1</v>
      </c>
      <c r="AV174" s="893">
        <f t="shared" si="169"/>
        <v>199742.8</v>
      </c>
      <c r="AW174" s="897">
        <f t="shared" si="170"/>
        <v>199742.8</v>
      </c>
      <c r="AX174" s="903">
        <f t="shared" si="171"/>
        <v>2596656.4</v>
      </c>
    </row>
    <row r="175" spans="2:50" s="872" customFormat="1" ht="54">
      <c r="B175" s="890">
        <v>7</v>
      </c>
      <c r="C175" s="1025" t="s">
        <v>90</v>
      </c>
      <c r="D175" s="533" t="s">
        <v>1912</v>
      </c>
      <c r="E175" s="899">
        <v>1</v>
      </c>
      <c r="F175" s="1027">
        <v>0</v>
      </c>
      <c r="G175" s="907">
        <f t="shared" si="144"/>
        <v>1.68</v>
      </c>
      <c r="H175" s="893">
        <v>66140</v>
      </c>
      <c r="I175" s="936"/>
      <c r="J175" s="936"/>
      <c r="K175" s="902" t="s">
        <v>98</v>
      </c>
      <c r="L175" s="893">
        <f t="shared" si="145"/>
        <v>111115.2</v>
      </c>
      <c r="M175" s="897">
        <f t="shared" si="146"/>
        <v>111115.2</v>
      </c>
      <c r="N175" s="898">
        <f t="shared" si="147"/>
        <v>1444497.5999999999</v>
      </c>
      <c r="O175" s="899">
        <f t="shared" si="148"/>
        <v>1</v>
      </c>
      <c r="P175" s="900">
        <f t="shared" si="149"/>
        <v>1</v>
      </c>
      <c r="Q175" s="901">
        <f t="shared" si="150"/>
        <v>1.73</v>
      </c>
      <c r="R175" s="891"/>
      <c r="S175" s="892">
        <f t="shared" si="151"/>
        <v>1.73</v>
      </c>
      <c r="T175" s="893">
        <v>66140</v>
      </c>
      <c r="U175" s="936"/>
      <c r="V175" s="936"/>
      <c r="W175" s="902" t="str">
        <f t="shared" si="152"/>
        <v>Կ-1</v>
      </c>
      <c r="X175" s="893">
        <f t="shared" si="153"/>
        <v>114422.2</v>
      </c>
      <c r="Y175" s="897">
        <f t="shared" si="154"/>
        <v>114422.2</v>
      </c>
      <c r="Z175" s="903">
        <f t="shared" si="155"/>
        <v>1487488.5999999999</v>
      </c>
      <c r="AA175" s="899">
        <f t="shared" si="156"/>
        <v>1</v>
      </c>
      <c r="AB175" s="900">
        <f t="shared" si="157"/>
        <v>2</v>
      </c>
      <c r="AC175" s="901">
        <f t="shared" si="158"/>
        <v>1.79</v>
      </c>
      <c r="AD175" s="891"/>
      <c r="AE175" s="892">
        <f t="shared" si="159"/>
        <v>1.79</v>
      </c>
      <c r="AF175" s="893">
        <v>66140</v>
      </c>
      <c r="AG175" s="936"/>
      <c r="AH175" s="936"/>
      <c r="AI175" s="896" t="str">
        <f t="shared" si="160"/>
        <v>Կ-1</v>
      </c>
      <c r="AJ175" s="893">
        <f t="shared" si="161"/>
        <v>118390.6</v>
      </c>
      <c r="AK175" s="897">
        <f t="shared" si="162"/>
        <v>118390.6</v>
      </c>
      <c r="AL175" s="903">
        <f t="shared" si="163"/>
        <v>1539077.8</v>
      </c>
      <c r="AM175" s="899">
        <f t="shared" si="164"/>
        <v>1</v>
      </c>
      <c r="AN175" s="900">
        <f t="shared" si="165"/>
        <v>3</v>
      </c>
      <c r="AO175" s="901">
        <f t="shared" si="166"/>
        <v>1.84</v>
      </c>
      <c r="AP175" s="891"/>
      <c r="AQ175" s="892">
        <f t="shared" si="167"/>
        <v>1.84</v>
      </c>
      <c r="AR175" s="893">
        <v>66140</v>
      </c>
      <c r="AS175" s="936"/>
      <c r="AT175" s="936"/>
      <c r="AU175" s="896" t="str">
        <f t="shared" si="168"/>
        <v>Կ-1</v>
      </c>
      <c r="AV175" s="893">
        <f t="shared" si="169"/>
        <v>121697.60000000001</v>
      </c>
      <c r="AW175" s="897">
        <f t="shared" si="170"/>
        <v>121697.60000000001</v>
      </c>
      <c r="AX175" s="903">
        <f t="shared" si="171"/>
        <v>1582068.8</v>
      </c>
    </row>
    <row r="176" spans="2:50" s="872" customFormat="1" ht="13.5">
      <c r="B176" s="890">
        <v>8</v>
      </c>
      <c r="C176" s="1025" t="s">
        <v>2341</v>
      </c>
      <c r="D176" s="398" t="s">
        <v>301</v>
      </c>
      <c r="E176" s="899">
        <v>1</v>
      </c>
      <c r="F176" s="1027">
        <v>2</v>
      </c>
      <c r="G176" s="907">
        <f t="shared" si="144"/>
        <v>1.79</v>
      </c>
      <c r="H176" s="893">
        <v>66140</v>
      </c>
      <c r="I176" s="936"/>
      <c r="J176" s="936"/>
      <c r="K176" s="902" t="s">
        <v>98</v>
      </c>
      <c r="L176" s="893">
        <f t="shared" si="145"/>
        <v>118390.6</v>
      </c>
      <c r="M176" s="897">
        <f t="shared" si="146"/>
        <v>118390.6</v>
      </c>
      <c r="N176" s="898">
        <f t="shared" si="147"/>
        <v>1539077.8</v>
      </c>
      <c r="O176" s="899">
        <f t="shared" si="148"/>
        <v>1</v>
      </c>
      <c r="P176" s="900">
        <f t="shared" si="149"/>
        <v>3</v>
      </c>
      <c r="Q176" s="901">
        <f t="shared" si="150"/>
        <v>1.84</v>
      </c>
      <c r="R176" s="891"/>
      <c r="S176" s="892">
        <f t="shared" si="151"/>
        <v>1.84</v>
      </c>
      <c r="T176" s="893">
        <v>66140</v>
      </c>
      <c r="U176" s="936"/>
      <c r="V176" s="936"/>
      <c r="W176" s="902" t="str">
        <f t="shared" si="152"/>
        <v>Կ-1</v>
      </c>
      <c r="X176" s="893">
        <f t="shared" si="153"/>
        <v>121697.60000000001</v>
      </c>
      <c r="Y176" s="897">
        <f t="shared" si="154"/>
        <v>121697.60000000001</v>
      </c>
      <c r="Z176" s="903">
        <f t="shared" si="155"/>
        <v>1582068.8</v>
      </c>
      <c r="AA176" s="899">
        <f t="shared" si="156"/>
        <v>1</v>
      </c>
      <c r="AB176" s="900">
        <f t="shared" si="157"/>
        <v>4</v>
      </c>
      <c r="AC176" s="901">
        <f t="shared" si="158"/>
        <v>1.9</v>
      </c>
      <c r="AD176" s="891"/>
      <c r="AE176" s="892">
        <f t="shared" si="159"/>
        <v>1.9</v>
      </c>
      <c r="AF176" s="893">
        <v>66140</v>
      </c>
      <c r="AG176" s="936"/>
      <c r="AH176" s="936"/>
      <c r="AI176" s="896" t="str">
        <f t="shared" si="160"/>
        <v>Կ-1</v>
      </c>
      <c r="AJ176" s="893">
        <f t="shared" si="161"/>
        <v>125666</v>
      </c>
      <c r="AK176" s="897">
        <f t="shared" si="162"/>
        <v>125666</v>
      </c>
      <c r="AL176" s="903">
        <f t="shared" si="163"/>
        <v>1633658</v>
      </c>
      <c r="AM176" s="899">
        <f t="shared" si="164"/>
        <v>1</v>
      </c>
      <c r="AN176" s="900">
        <f t="shared" si="165"/>
        <v>5</v>
      </c>
      <c r="AO176" s="901">
        <f t="shared" si="166"/>
        <v>1.9</v>
      </c>
      <c r="AP176" s="891"/>
      <c r="AQ176" s="892">
        <f t="shared" si="167"/>
        <v>1.9</v>
      </c>
      <c r="AR176" s="893">
        <v>66140</v>
      </c>
      <c r="AS176" s="936"/>
      <c r="AT176" s="936"/>
      <c r="AU176" s="896" t="str">
        <f t="shared" si="168"/>
        <v>Կ-1</v>
      </c>
      <c r="AV176" s="893">
        <f t="shared" si="169"/>
        <v>125666</v>
      </c>
      <c r="AW176" s="897">
        <f t="shared" si="170"/>
        <v>125666</v>
      </c>
      <c r="AX176" s="903">
        <f t="shared" si="171"/>
        <v>1633658</v>
      </c>
    </row>
    <row r="177" spans="2:50" s="872" customFormat="1" ht="13.5">
      <c r="B177" s="890">
        <v>9</v>
      </c>
      <c r="C177" s="1025" t="s">
        <v>140</v>
      </c>
      <c r="D177" s="398" t="s">
        <v>301</v>
      </c>
      <c r="E177" s="899">
        <v>1</v>
      </c>
      <c r="F177" s="1027">
        <v>20</v>
      </c>
      <c r="G177" s="907">
        <f t="shared" si="144"/>
        <v>2.2799999999999998</v>
      </c>
      <c r="H177" s="893">
        <v>66140</v>
      </c>
      <c r="I177" s="936"/>
      <c r="J177" s="936"/>
      <c r="K177" s="902" t="s">
        <v>98</v>
      </c>
      <c r="L177" s="893">
        <f t="shared" si="145"/>
        <v>150799.19999999998</v>
      </c>
      <c r="M177" s="897">
        <f t="shared" si="146"/>
        <v>150799.19999999998</v>
      </c>
      <c r="N177" s="898">
        <f t="shared" si="147"/>
        <v>1960389.5999999999</v>
      </c>
      <c r="O177" s="899">
        <f t="shared" si="148"/>
        <v>1</v>
      </c>
      <c r="P177" s="900">
        <f t="shared" si="149"/>
        <v>21</v>
      </c>
      <c r="Q177" s="901">
        <f t="shared" si="150"/>
        <v>2.2799999999999998</v>
      </c>
      <c r="R177" s="891"/>
      <c r="S177" s="892">
        <f t="shared" si="151"/>
        <v>2.2799999999999998</v>
      </c>
      <c r="T177" s="893">
        <v>66140</v>
      </c>
      <c r="U177" s="936"/>
      <c r="V177" s="936"/>
      <c r="W177" s="902" t="str">
        <f t="shared" si="152"/>
        <v>Կ-1</v>
      </c>
      <c r="X177" s="893">
        <f t="shared" si="153"/>
        <v>150799.19999999998</v>
      </c>
      <c r="Y177" s="897">
        <f t="shared" si="154"/>
        <v>150799.19999999998</v>
      </c>
      <c r="Z177" s="903">
        <f t="shared" si="155"/>
        <v>1960389.5999999999</v>
      </c>
      <c r="AA177" s="899">
        <f t="shared" si="156"/>
        <v>1</v>
      </c>
      <c r="AB177" s="900">
        <f t="shared" si="157"/>
        <v>22</v>
      </c>
      <c r="AC177" s="901">
        <f t="shared" si="158"/>
        <v>2.2799999999999998</v>
      </c>
      <c r="AD177" s="891"/>
      <c r="AE177" s="892">
        <f t="shared" si="159"/>
        <v>2.2799999999999998</v>
      </c>
      <c r="AF177" s="893">
        <v>66140</v>
      </c>
      <c r="AG177" s="936"/>
      <c r="AH177" s="936"/>
      <c r="AI177" s="896" t="str">
        <f t="shared" si="160"/>
        <v>Կ-1</v>
      </c>
      <c r="AJ177" s="893">
        <f t="shared" si="161"/>
        <v>150799.19999999998</v>
      </c>
      <c r="AK177" s="897">
        <f t="shared" si="162"/>
        <v>150799.19999999998</v>
      </c>
      <c r="AL177" s="903">
        <f t="shared" si="163"/>
        <v>1960389.5999999999</v>
      </c>
      <c r="AM177" s="899">
        <f t="shared" si="164"/>
        <v>1</v>
      </c>
      <c r="AN177" s="900">
        <f t="shared" si="165"/>
        <v>23</v>
      </c>
      <c r="AO177" s="901">
        <f t="shared" si="166"/>
        <v>2.2799999999999998</v>
      </c>
      <c r="AP177" s="891"/>
      <c r="AQ177" s="892">
        <f t="shared" si="167"/>
        <v>2.2799999999999998</v>
      </c>
      <c r="AR177" s="893">
        <v>66140</v>
      </c>
      <c r="AS177" s="936"/>
      <c r="AT177" s="936"/>
      <c r="AU177" s="896" t="str">
        <f t="shared" si="168"/>
        <v>Կ-1</v>
      </c>
      <c r="AV177" s="893">
        <f t="shared" si="169"/>
        <v>150799.19999999998</v>
      </c>
      <c r="AW177" s="897">
        <f t="shared" si="170"/>
        <v>150799.19999999998</v>
      </c>
      <c r="AX177" s="903">
        <f t="shared" si="171"/>
        <v>1960389.5999999999</v>
      </c>
    </row>
    <row r="178" spans="2:50" s="872" customFormat="1" ht="13.5">
      <c r="B178" s="890">
        <v>10</v>
      </c>
      <c r="C178" s="1025" t="s">
        <v>2080</v>
      </c>
      <c r="D178" s="398" t="s">
        <v>301</v>
      </c>
      <c r="E178" s="899">
        <v>1</v>
      </c>
      <c r="F178" s="1027">
        <v>6</v>
      </c>
      <c r="G178" s="907">
        <f t="shared" si="144"/>
        <v>1.96</v>
      </c>
      <c r="H178" s="893">
        <v>66140</v>
      </c>
      <c r="I178" s="936"/>
      <c r="J178" s="936"/>
      <c r="K178" s="902" t="s">
        <v>98</v>
      </c>
      <c r="L178" s="893">
        <f t="shared" si="145"/>
        <v>129634.4</v>
      </c>
      <c r="M178" s="897">
        <f t="shared" si="146"/>
        <v>129634.4</v>
      </c>
      <c r="N178" s="898">
        <f t="shared" si="147"/>
        <v>1685247.2</v>
      </c>
      <c r="O178" s="899">
        <f t="shared" si="148"/>
        <v>1</v>
      </c>
      <c r="P178" s="900">
        <f t="shared" si="149"/>
        <v>7</v>
      </c>
      <c r="Q178" s="901">
        <f t="shared" si="150"/>
        <v>1.96</v>
      </c>
      <c r="R178" s="891"/>
      <c r="S178" s="892">
        <f t="shared" si="151"/>
        <v>1.96</v>
      </c>
      <c r="T178" s="893">
        <v>66140</v>
      </c>
      <c r="U178" s="936"/>
      <c r="V178" s="936"/>
      <c r="W178" s="902" t="str">
        <f t="shared" si="152"/>
        <v>Կ-1</v>
      </c>
      <c r="X178" s="893">
        <f t="shared" si="153"/>
        <v>129634.4</v>
      </c>
      <c r="Y178" s="897">
        <f t="shared" si="154"/>
        <v>129634.4</v>
      </c>
      <c r="Z178" s="903">
        <f t="shared" si="155"/>
        <v>1685247.2</v>
      </c>
      <c r="AA178" s="899">
        <f t="shared" si="156"/>
        <v>1</v>
      </c>
      <c r="AB178" s="900">
        <f t="shared" si="157"/>
        <v>8</v>
      </c>
      <c r="AC178" s="901">
        <f t="shared" si="158"/>
        <v>2.02</v>
      </c>
      <c r="AD178" s="891"/>
      <c r="AE178" s="892">
        <f t="shared" si="159"/>
        <v>2.02</v>
      </c>
      <c r="AF178" s="893">
        <v>66140</v>
      </c>
      <c r="AG178" s="936"/>
      <c r="AH178" s="936"/>
      <c r="AI178" s="896" t="str">
        <f t="shared" si="160"/>
        <v>Կ-1</v>
      </c>
      <c r="AJ178" s="893">
        <f t="shared" si="161"/>
        <v>133602.79999999999</v>
      </c>
      <c r="AK178" s="897">
        <f t="shared" si="162"/>
        <v>133602.79999999999</v>
      </c>
      <c r="AL178" s="903">
        <f t="shared" si="163"/>
        <v>1736836.4</v>
      </c>
      <c r="AM178" s="899">
        <f t="shared" si="164"/>
        <v>1</v>
      </c>
      <c r="AN178" s="900">
        <f t="shared" si="165"/>
        <v>9</v>
      </c>
      <c r="AO178" s="901">
        <f t="shared" si="166"/>
        <v>2.02</v>
      </c>
      <c r="AP178" s="891"/>
      <c r="AQ178" s="892">
        <f t="shared" si="167"/>
        <v>2.02</v>
      </c>
      <c r="AR178" s="893">
        <v>66140</v>
      </c>
      <c r="AS178" s="936"/>
      <c r="AT178" s="936"/>
      <c r="AU178" s="896" t="str">
        <f t="shared" si="168"/>
        <v>Կ-1</v>
      </c>
      <c r="AV178" s="893">
        <f t="shared" si="169"/>
        <v>133602.79999999999</v>
      </c>
      <c r="AW178" s="897">
        <f t="shared" si="170"/>
        <v>133602.79999999999</v>
      </c>
      <c r="AX178" s="903">
        <f t="shared" si="171"/>
        <v>1736836.4</v>
      </c>
    </row>
    <row r="179" spans="2:50" s="872" customFormat="1" ht="13.5">
      <c r="B179" s="890">
        <v>11</v>
      </c>
      <c r="C179" s="1025" t="s">
        <v>2081</v>
      </c>
      <c r="D179" s="398" t="s">
        <v>301</v>
      </c>
      <c r="E179" s="899">
        <v>1</v>
      </c>
      <c r="F179" s="1027">
        <v>3</v>
      </c>
      <c r="G179" s="907">
        <f t="shared" si="144"/>
        <v>1.84</v>
      </c>
      <c r="H179" s="893">
        <v>66140</v>
      </c>
      <c r="I179" s="955"/>
      <c r="J179" s="936"/>
      <c r="K179" s="902" t="s">
        <v>98</v>
      </c>
      <c r="L179" s="893">
        <f t="shared" si="145"/>
        <v>121697.60000000001</v>
      </c>
      <c r="M179" s="897">
        <f t="shared" si="146"/>
        <v>121697.60000000001</v>
      </c>
      <c r="N179" s="898">
        <f t="shared" si="147"/>
        <v>1582068.8</v>
      </c>
      <c r="O179" s="899">
        <f t="shared" si="148"/>
        <v>1</v>
      </c>
      <c r="P179" s="900">
        <f t="shared" si="149"/>
        <v>4</v>
      </c>
      <c r="Q179" s="901">
        <f t="shared" si="150"/>
        <v>1.9</v>
      </c>
      <c r="R179" s="891"/>
      <c r="S179" s="892">
        <f t="shared" si="151"/>
        <v>1.9</v>
      </c>
      <c r="T179" s="893">
        <v>66140</v>
      </c>
      <c r="U179" s="955"/>
      <c r="V179" s="936"/>
      <c r="W179" s="902" t="str">
        <f t="shared" si="152"/>
        <v>Կ-1</v>
      </c>
      <c r="X179" s="893">
        <f t="shared" si="153"/>
        <v>125666</v>
      </c>
      <c r="Y179" s="897">
        <f t="shared" si="154"/>
        <v>125666</v>
      </c>
      <c r="Z179" s="903">
        <f t="shared" si="155"/>
        <v>1633658</v>
      </c>
      <c r="AA179" s="899">
        <f t="shared" si="156"/>
        <v>1</v>
      </c>
      <c r="AB179" s="900">
        <f t="shared" si="157"/>
        <v>5</v>
      </c>
      <c r="AC179" s="901">
        <f t="shared" si="158"/>
        <v>1.9</v>
      </c>
      <c r="AD179" s="891"/>
      <c r="AE179" s="892">
        <f t="shared" si="159"/>
        <v>1.9</v>
      </c>
      <c r="AF179" s="893">
        <v>66140</v>
      </c>
      <c r="AG179" s="955"/>
      <c r="AH179" s="936"/>
      <c r="AI179" s="896" t="str">
        <f t="shared" si="160"/>
        <v>Կ-1</v>
      </c>
      <c r="AJ179" s="893">
        <f t="shared" si="161"/>
        <v>125666</v>
      </c>
      <c r="AK179" s="897">
        <f t="shared" si="162"/>
        <v>125666</v>
      </c>
      <c r="AL179" s="903">
        <f t="shared" si="163"/>
        <v>1633658</v>
      </c>
      <c r="AM179" s="899">
        <f t="shared" si="164"/>
        <v>1</v>
      </c>
      <c r="AN179" s="900">
        <f t="shared" si="165"/>
        <v>6</v>
      </c>
      <c r="AO179" s="901">
        <f t="shared" si="166"/>
        <v>1.96</v>
      </c>
      <c r="AP179" s="891"/>
      <c r="AQ179" s="892">
        <f t="shared" si="167"/>
        <v>1.96</v>
      </c>
      <c r="AR179" s="893">
        <v>66140</v>
      </c>
      <c r="AS179" s="955"/>
      <c r="AT179" s="936"/>
      <c r="AU179" s="896" t="str">
        <f t="shared" si="168"/>
        <v>Կ-1</v>
      </c>
      <c r="AV179" s="893">
        <f t="shared" si="169"/>
        <v>129634.4</v>
      </c>
      <c r="AW179" s="897">
        <f t="shared" si="170"/>
        <v>129634.4</v>
      </c>
      <c r="AX179" s="903">
        <f t="shared" si="171"/>
        <v>1685247.2</v>
      </c>
    </row>
    <row r="180" spans="2:50" s="872" customFormat="1" ht="13.5">
      <c r="B180" s="890">
        <v>12</v>
      </c>
      <c r="C180" s="1025" t="s">
        <v>857</v>
      </c>
      <c r="D180" s="398" t="s">
        <v>301</v>
      </c>
      <c r="E180" s="899">
        <v>1</v>
      </c>
      <c r="F180" s="1027">
        <v>5</v>
      </c>
      <c r="G180" s="907">
        <f t="shared" si="144"/>
        <v>1.9</v>
      </c>
      <c r="H180" s="893">
        <v>66140</v>
      </c>
      <c r="I180" s="936"/>
      <c r="J180" s="936"/>
      <c r="K180" s="902" t="s">
        <v>98</v>
      </c>
      <c r="L180" s="893">
        <f t="shared" si="145"/>
        <v>125666</v>
      </c>
      <c r="M180" s="897">
        <f t="shared" si="146"/>
        <v>125666</v>
      </c>
      <c r="N180" s="898">
        <f t="shared" si="147"/>
        <v>1633658</v>
      </c>
      <c r="O180" s="899">
        <f t="shared" si="148"/>
        <v>1</v>
      </c>
      <c r="P180" s="900">
        <f t="shared" si="149"/>
        <v>6</v>
      </c>
      <c r="Q180" s="901">
        <f t="shared" si="150"/>
        <v>1.96</v>
      </c>
      <c r="R180" s="891"/>
      <c r="S180" s="892">
        <f t="shared" si="151"/>
        <v>1.96</v>
      </c>
      <c r="T180" s="893">
        <v>66140</v>
      </c>
      <c r="U180" s="936"/>
      <c r="V180" s="936"/>
      <c r="W180" s="902" t="str">
        <f t="shared" si="152"/>
        <v>Կ-1</v>
      </c>
      <c r="X180" s="893">
        <f t="shared" si="153"/>
        <v>129634.4</v>
      </c>
      <c r="Y180" s="897">
        <f t="shared" si="154"/>
        <v>129634.4</v>
      </c>
      <c r="Z180" s="903">
        <f t="shared" si="155"/>
        <v>1685247.2</v>
      </c>
      <c r="AA180" s="899">
        <f t="shared" si="156"/>
        <v>1</v>
      </c>
      <c r="AB180" s="900">
        <f t="shared" si="157"/>
        <v>7</v>
      </c>
      <c r="AC180" s="901">
        <f t="shared" si="158"/>
        <v>1.96</v>
      </c>
      <c r="AD180" s="891"/>
      <c r="AE180" s="892">
        <f t="shared" si="159"/>
        <v>1.96</v>
      </c>
      <c r="AF180" s="893">
        <v>66140</v>
      </c>
      <c r="AG180" s="936"/>
      <c r="AH180" s="936"/>
      <c r="AI180" s="896" t="str">
        <f t="shared" si="160"/>
        <v>Կ-1</v>
      </c>
      <c r="AJ180" s="893">
        <f t="shared" si="161"/>
        <v>129634.4</v>
      </c>
      <c r="AK180" s="897">
        <f t="shared" si="162"/>
        <v>129634.4</v>
      </c>
      <c r="AL180" s="903">
        <f t="shared" si="163"/>
        <v>1685247.2</v>
      </c>
      <c r="AM180" s="899">
        <f t="shared" si="164"/>
        <v>1</v>
      </c>
      <c r="AN180" s="900">
        <f t="shared" si="165"/>
        <v>8</v>
      </c>
      <c r="AO180" s="901">
        <f t="shared" si="166"/>
        <v>2.02</v>
      </c>
      <c r="AP180" s="891"/>
      <c r="AQ180" s="892">
        <f t="shared" si="167"/>
        <v>2.02</v>
      </c>
      <c r="AR180" s="893">
        <v>66140</v>
      </c>
      <c r="AS180" s="936"/>
      <c r="AT180" s="936"/>
      <c r="AU180" s="896" t="str">
        <f t="shared" si="168"/>
        <v>Կ-1</v>
      </c>
      <c r="AV180" s="893">
        <f t="shared" si="169"/>
        <v>133602.79999999999</v>
      </c>
      <c r="AW180" s="897">
        <f t="shared" si="170"/>
        <v>133602.79999999999</v>
      </c>
      <c r="AX180" s="903">
        <f t="shared" si="171"/>
        <v>1736836.4</v>
      </c>
    </row>
    <row r="181" spans="2:50" s="872" customFormat="1" ht="13.5">
      <c r="B181" s="890">
        <v>13</v>
      </c>
      <c r="C181" s="1025" t="s">
        <v>2082</v>
      </c>
      <c r="D181" s="398" t="s">
        <v>301</v>
      </c>
      <c r="E181" s="899">
        <v>1</v>
      </c>
      <c r="F181" s="1027">
        <v>3</v>
      </c>
      <c r="G181" s="907">
        <f t="shared" si="144"/>
        <v>1.84</v>
      </c>
      <c r="H181" s="893">
        <v>66140</v>
      </c>
      <c r="I181" s="936"/>
      <c r="J181" s="936"/>
      <c r="K181" s="902" t="s">
        <v>98</v>
      </c>
      <c r="L181" s="893">
        <f t="shared" si="145"/>
        <v>121697.60000000001</v>
      </c>
      <c r="M181" s="897">
        <f t="shared" si="146"/>
        <v>121697.60000000001</v>
      </c>
      <c r="N181" s="898">
        <f t="shared" si="147"/>
        <v>1582068.8</v>
      </c>
      <c r="O181" s="899">
        <f t="shared" si="148"/>
        <v>1</v>
      </c>
      <c r="P181" s="900">
        <f t="shared" si="149"/>
        <v>4</v>
      </c>
      <c r="Q181" s="901">
        <f t="shared" si="150"/>
        <v>1.9</v>
      </c>
      <c r="R181" s="891"/>
      <c r="S181" s="892">
        <f t="shared" si="151"/>
        <v>1.9</v>
      </c>
      <c r="T181" s="893">
        <v>66140</v>
      </c>
      <c r="U181" s="936"/>
      <c r="V181" s="936"/>
      <c r="W181" s="902" t="str">
        <f t="shared" si="152"/>
        <v>Կ-1</v>
      </c>
      <c r="X181" s="893">
        <f t="shared" si="153"/>
        <v>125666</v>
      </c>
      <c r="Y181" s="897">
        <f t="shared" si="154"/>
        <v>125666</v>
      </c>
      <c r="Z181" s="903">
        <f t="shared" si="155"/>
        <v>1633658</v>
      </c>
      <c r="AA181" s="899">
        <f t="shared" si="156"/>
        <v>1</v>
      </c>
      <c r="AB181" s="900">
        <f t="shared" si="157"/>
        <v>5</v>
      </c>
      <c r="AC181" s="901">
        <f t="shared" si="158"/>
        <v>1.9</v>
      </c>
      <c r="AD181" s="891"/>
      <c r="AE181" s="892">
        <f t="shared" si="159"/>
        <v>1.9</v>
      </c>
      <c r="AF181" s="893">
        <v>66140</v>
      </c>
      <c r="AG181" s="936"/>
      <c r="AH181" s="936"/>
      <c r="AI181" s="896" t="str">
        <f t="shared" si="160"/>
        <v>Կ-1</v>
      </c>
      <c r="AJ181" s="893">
        <f t="shared" si="161"/>
        <v>125666</v>
      </c>
      <c r="AK181" s="897">
        <f t="shared" si="162"/>
        <v>125666</v>
      </c>
      <c r="AL181" s="903">
        <f t="shared" si="163"/>
        <v>1633658</v>
      </c>
      <c r="AM181" s="899">
        <f t="shared" si="164"/>
        <v>1</v>
      </c>
      <c r="AN181" s="900">
        <f t="shared" si="165"/>
        <v>6</v>
      </c>
      <c r="AO181" s="901">
        <f t="shared" si="166"/>
        <v>1.96</v>
      </c>
      <c r="AP181" s="891"/>
      <c r="AQ181" s="892">
        <f t="shared" si="167"/>
        <v>1.96</v>
      </c>
      <c r="AR181" s="893">
        <v>66140</v>
      </c>
      <c r="AS181" s="936"/>
      <c r="AT181" s="936"/>
      <c r="AU181" s="896" t="str">
        <f t="shared" si="168"/>
        <v>Կ-1</v>
      </c>
      <c r="AV181" s="893">
        <f t="shared" si="169"/>
        <v>129634.4</v>
      </c>
      <c r="AW181" s="897">
        <f t="shared" si="170"/>
        <v>129634.4</v>
      </c>
      <c r="AX181" s="903">
        <f t="shared" si="171"/>
        <v>1685247.2</v>
      </c>
    </row>
    <row r="182" spans="2:50" s="872" customFormat="1" ht="13.5">
      <c r="B182" s="890">
        <v>14</v>
      </c>
      <c r="C182" s="1025" t="s">
        <v>939</v>
      </c>
      <c r="D182" s="398" t="s">
        <v>301</v>
      </c>
      <c r="E182" s="899">
        <v>1</v>
      </c>
      <c r="F182" s="1027">
        <v>3</v>
      </c>
      <c r="G182" s="907">
        <f t="shared" si="144"/>
        <v>1.84</v>
      </c>
      <c r="H182" s="893">
        <v>66140</v>
      </c>
      <c r="I182" s="936"/>
      <c r="J182" s="936"/>
      <c r="K182" s="902" t="s">
        <v>98</v>
      </c>
      <c r="L182" s="893">
        <f t="shared" si="145"/>
        <v>121697.60000000001</v>
      </c>
      <c r="M182" s="897">
        <f t="shared" si="146"/>
        <v>121697.60000000001</v>
      </c>
      <c r="N182" s="898">
        <f t="shared" si="147"/>
        <v>1582068.8</v>
      </c>
      <c r="O182" s="899">
        <f t="shared" si="148"/>
        <v>1</v>
      </c>
      <c r="P182" s="900">
        <f t="shared" si="149"/>
        <v>4</v>
      </c>
      <c r="Q182" s="901">
        <f t="shared" si="150"/>
        <v>1.9</v>
      </c>
      <c r="R182" s="891"/>
      <c r="S182" s="892">
        <f t="shared" si="151"/>
        <v>1.9</v>
      </c>
      <c r="T182" s="893">
        <v>66140</v>
      </c>
      <c r="U182" s="936"/>
      <c r="V182" s="936"/>
      <c r="W182" s="902" t="str">
        <f t="shared" si="152"/>
        <v>Կ-1</v>
      </c>
      <c r="X182" s="893">
        <f t="shared" si="153"/>
        <v>125666</v>
      </c>
      <c r="Y182" s="897">
        <f t="shared" si="154"/>
        <v>125666</v>
      </c>
      <c r="Z182" s="903">
        <f t="shared" si="155"/>
        <v>1633658</v>
      </c>
      <c r="AA182" s="899">
        <f t="shared" si="156"/>
        <v>1</v>
      </c>
      <c r="AB182" s="900">
        <f t="shared" si="157"/>
        <v>5</v>
      </c>
      <c r="AC182" s="901">
        <f t="shared" si="158"/>
        <v>1.9</v>
      </c>
      <c r="AD182" s="891"/>
      <c r="AE182" s="892">
        <f t="shared" si="159"/>
        <v>1.9</v>
      </c>
      <c r="AF182" s="893">
        <v>66140</v>
      </c>
      <c r="AG182" s="936"/>
      <c r="AH182" s="936"/>
      <c r="AI182" s="896" t="str">
        <f t="shared" si="160"/>
        <v>Կ-1</v>
      </c>
      <c r="AJ182" s="893">
        <f t="shared" si="161"/>
        <v>125666</v>
      </c>
      <c r="AK182" s="897">
        <f t="shared" si="162"/>
        <v>125666</v>
      </c>
      <c r="AL182" s="903">
        <f t="shared" si="163"/>
        <v>1633658</v>
      </c>
      <c r="AM182" s="899">
        <f t="shared" si="164"/>
        <v>1</v>
      </c>
      <c r="AN182" s="900">
        <f t="shared" si="165"/>
        <v>6</v>
      </c>
      <c r="AO182" s="901">
        <f t="shared" si="166"/>
        <v>1.96</v>
      </c>
      <c r="AP182" s="891"/>
      <c r="AQ182" s="892">
        <f t="shared" si="167"/>
        <v>1.96</v>
      </c>
      <c r="AR182" s="893">
        <v>66140</v>
      </c>
      <c r="AS182" s="936"/>
      <c r="AT182" s="936"/>
      <c r="AU182" s="896" t="str">
        <f t="shared" si="168"/>
        <v>Կ-1</v>
      </c>
      <c r="AV182" s="893">
        <f t="shared" si="169"/>
        <v>129634.4</v>
      </c>
      <c r="AW182" s="897">
        <f t="shared" si="170"/>
        <v>129634.4</v>
      </c>
      <c r="AX182" s="903">
        <f t="shared" si="171"/>
        <v>1685247.2</v>
      </c>
    </row>
    <row r="183" spans="2:50" s="872" customFormat="1" ht="13.5">
      <c r="B183" s="890">
        <v>15</v>
      </c>
      <c r="C183" s="1189" t="s">
        <v>723</v>
      </c>
      <c r="D183" s="1139" t="s">
        <v>301</v>
      </c>
      <c r="E183" s="905">
        <v>1</v>
      </c>
      <c r="F183" s="1027">
        <v>13</v>
      </c>
      <c r="G183" s="907">
        <f t="shared" si="144"/>
        <v>2.14</v>
      </c>
      <c r="H183" s="893">
        <v>66140</v>
      </c>
      <c r="I183" s="936"/>
      <c r="J183" s="936"/>
      <c r="K183" s="902" t="s">
        <v>98</v>
      </c>
      <c r="L183" s="893">
        <f t="shared" si="145"/>
        <v>141539.6</v>
      </c>
      <c r="M183" s="897">
        <f t="shared" si="146"/>
        <v>141539.6</v>
      </c>
      <c r="N183" s="898">
        <f t="shared" si="147"/>
        <v>1840014.8</v>
      </c>
      <c r="O183" s="899">
        <f t="shared" si="148"/>
        <v>1</v>
      </c>
      <c r="P183" s="900">
        <f t="shared" si="149"/>
        <v>14</v>
      </c>
      <c r="Q183" s="901">
        <f t="shared" si="150"/>
        <v>2.14</v>
      </c>
      <c r="R183" s="891"/>
      <c r="S183" s="892">
        <f t="shared" si="151"/>
        <v>2.14</v>
      </c>
      <c r="T183" s="893">
        <v>66140</v>
      </c>
      <c r="U183" s="936"/>
      <c r="V183" s="936"/>
      <c r="W183" s="902" t="str">
        <f t="shared" si="152"/>
        <v>Կ-1</v>
      </c>
      <c r="X183" s="893">
        <f t="shared" si="153"/>
        <v>141539.6</v>
      </c>
      <c r="Y183" s="897">
        <f t="shared" si="154"/>
        <v>141539.6</v>
      </c>
      <c r="Z183" s="903">
        <f t="shared" si="155"/>
        <v>1840014.8</v>
      </c>
      <c r="AA183" s="899">
        <f t="shared" si="156"/>
        <v>1</v>
      </c>
      <c r="AB183" s="900">
        <f t="shared" si="157"/>
        <v>15</v>
      </c>
      <c r="AC183" s="901">
        <f t="shared" si="158"/>
        <v>2.14</v>
      </c>
      <c r="AD183" s="891"/>
      <c r="AE183" s="892">
        <f t="shared" si="159"/>
        <v>2.14</v>
      </c>
      <c r="AF183" s="893">
        <v>66140</v>
      </c>
      <c r="AG183" s="936"/>
      <c r="AH183" s="936"/>
      <c r="AI183" s="896" t="str">
        <f t="shared" si="160"/>
        <v>Կ-1</v>
      </c>
      <c r="AJ183" s="893">
        <f t="shared" si="161"/>
        <v>141539.6</v>
      </c>
      <c r="AK183" s="897">
        <f t="shared" si="162"/>
        <v>141539.6</v>
      </c>
      <c r="AL183" s="903">
        <f t="shared" si="163"/>
        <v>1840014.8</v>
      </c>
      <c r="AM183" s="899">
        <f t="shared" si="164"/>
        <v>1</v>
      </c>
      <c r="AN183" s="900">
        <f t="shared" si="165"/>
        <v>16</v>
      </c>
      <c r="AO183" s="901">
        <f t="shared" si="166"/>
        <v>2.21</v>
      </c>
      <c r="AP183" s="891"/>
      <c r="AQ183" s="892">
        <f t="shared" si="167"/>
        <v>2.21</v>
      </c>
      <c r="AR183" s="893">
        <v>66140</v>
      </c>
      <c r="AS183" s="936"/>
      <c r="AT183" s="936"/>
      <c r="AU183" s="896" t="str">
        <f t="shared" si="168"/>
        <v>Կ-1</v>
      </c>
      <c r="AV183" s="893">
        <f t="shared" si="169"/>
        <v>146169.4</v>
      </c>
      <c r="AW183" s="897">
        <f t="shared" si="170"/>
        <v>146169.4</v>
      </c>
      <c r="AX183" s="903">
        <f t="shared" si="171"/>
        <v>1900202.2</v>
      </c>
    </row>
    <row r="184" spans="2:50" s="872" customFormat="1" ht="13.5">
      <c r="B184" s="890">
        <v>16</v>
      </c>
      <c r="C184" s="1025" t="s">
        <v>2593</v>
      </c>
      <c r="D184" s="398" t="s">
        <v>301</v>
      </c>
      <c r="E184" s="899">
        <v>1</v>
      </c>
      <c r="F184" s="1027">
        <v>1</v>
      </c>
      <c r="G184" s="907">
        <f t="shared" si="144"/>
        <v>1.73</v>
      </c>
      <c r="H184" s="893">
        <v>66140</v>
      </c>
      <c r="I184" s="936"/>
      <c r="J184" s="936"/>
      <c r="K184" s="902" t="s">
        <v>98</v>
      </c>
      <c r="L184" s="893">
        <f t="shared" si="145"/>
        <v>114422.2</v>
      </c>
      <c r="M184" s="897">
        <f t="shared" si="146"/>
        <v>114422.2</v>
      </c>
      <c r="N184" s="898">
        <f t="shared" si="147"/>
        <v>1487488.5999999999</v>
      </c>
      <c r="O184" s="899">
        <f t="shared" si="148"/>
        <v>1</v>
      </c>
      <c r="P184" s="900">
        <f t="shared" si="149"/>
        <v>2</v>
      </c>
      <c r="Q184" s="901">
        <f t="shared" si="150"/>
        <v>1.79</v>
      </c>
      <c r="R184" s="891"/>
      <c r="S184" s="892">
        <f t="shared" si="151"/>
        <v>1.79</v>
      </c>
      <c r="T184" s="893">
        <v>66140</v>
      </c>
      <c r="U184" s="936"/>
      <c r="V184" s="936"/>
      <c r="W184" s="902" t="str">
        <f t="shared" si="152"/>
        <v>Կ-1</v>
      </c>
      <c r="X184" s="893">
        <f t="shared" si="153"/>
        <v>118390.6</v>
      </c>
      <c r="Y184" s="897">
        <f t="shared" si="154"/>
        <v>118390.6</v>
      </c>
      <c r="Z184" s="903">
        <f t="shared" si="155"/>
        <v>1539077.8</v>
      </c>
      <c r="AA184" s="899">
        <f t="shared" si="156"/>
        <v>1</v>
      </c>
      <c r="AB184" s="900">
        <f t="shared" si="157"/>
        <v>3</v>
      </c>
      <c r="AC184" s="901">
        <f t="shared" si="158"/>
        <v>1.84</v>
      </c>
      <c r="AD184" s="891"/>
      <c r="AE184" s="892">
        <f t="shared" si="159"/>
        <v>1.84</v>
      </c>
      <c r="AF184" s="893">
        <v>66140</v>
      </c>
      <c r="AG184" s="936"/>
      <c r="AH184" s="936"/>
      <c r="AI184" s="896" t="str">
        <f t="shared" si="160"/>
        <v>Կ-1</v>
      </c>
      <c r="AJ184" s="893">
        <f t="shared" si="161"/>
        <v>121697.60000000001</v>
      </c>
      <c r="AK184" s="897">
        <f t="shared" si="162"/>
        <v>121697.60000000001</v>
      </c>
      <c r="AL184" s="903">
        <f t="shared" si="163"/>
        <v>1582068.8</v>
      </c>
      <c r="AM184" s="899">
        <f t="shared" si="164"/>
        <v>1</v>
      </c>
      <c r="AN184" s="900">
        <f t="shared" si="165"/>
        <v>4</v>
      </c>
      <c r="AO184" s="901">
        <f t="shared" si="166"/>
        <v>1.9</v>
      </c>
      <c r="AP184" s="891"/>
      <c r="AQ184" s="892">
        <f t="shared" si="167"/>
        <v>1.9</v>
      </c>
      <c r="AR184" s="893">
        <v>66140</v>
      </c>
      <c r="AS184" s="936"/>
      <c r="AT184" s="936"/>
      <c r="AU184" s="896" t="str">
        <f t="shared" si="168"/>
        <v>Կ-1</v>
      </c>
      <c r="AV184" s="893">
        <f t="shared" si="169"/>
        <v>125666</v>
      </c>
      <c r="AW184" s="897">
        <f t="shared" si="170"/>
        <v>125666</v>
      </c>
      <c r="AX184" s="903">
        <f t="shared" si="171"/>
        <v>1633658</v>
      </c>
    </row>
    <row r="185" spans="2:50" s="872" customFormat="1" ht="13.5">
      <c r="B185" s="890">
        <v>17</v>
      </c>
      <c r="C185" s="1025" t="s">
        <v>1615</v>
      </c>
      <c r="D185" s="398" t="s">
        <v>301</v>
      </c>
      <c r="E185" s="899">
        <v>1</v>
      </c>
      <c r="F185" s="1027">
        <v>4</v>
      </c>
      <c r="G185" s="907">
        <f t="shared" si="144"/>
        <v>1.9</v>
      </c>
      <c r="H185" s="893">
        <v>66140</v>
      </c>
      <c r="I185" s="936"/>
      <c r="J185" s="936"/>
      <c r="K185" s="902" t="s">
        <v>98</v>
      </c>
      <c r="L185" s="893">
        <f t="shared" si="145"/>
        <v>125666</v>
      </c>
      <c r="M185" s="897">
        <f t="shared" si="146"/>
        <v>125666</v>
      </c>
      <c r="N185" s="898">
        <f t="shared" si="147"/>
        <v>1633658</v>
      </c>
      <c r="O185" s="899">
        <f t="shared" si="148"/>
        <v>1</v>
      </c>
      <c r="P185" s="900">
        <f t="shared" si="149"/>
        <v>5</v>
      </c>
      <c r="Q185" s="901">
        <f t="shared" si="150"/>
        <v>1.9</v>
      </c>
      <c r="R185" s="891"/>
      <c r="S185" s="892">
        <f t="shared" si="151"/>
        <v>1.9</v>
      </c>
      <c r="T185" s="893">
        <v>66140</v>
      </c>
      <c r="U185" s="936"/>
      <c r="V185" s="936"/>
      <c r="W185" s="902" t="str">
        <f t="shared" si="152"/>
        <v>Կ-1</v>
      </c>
      <c r="X185" s="893">
        <f t="shared" si="153"/>
        <v>125666</v>
      </c>
      <c r="Y185" s="897">
        <f t="shared" si="154"/>
        <v>125666</v>
      </c>
      <c r="Z185" s="903">
        <f t="shared" si="155"/>
        <v>1633658</v>
      </c>
      <c r="AA185" s="899">
        <f t="shared" si="156"/>
        <v>1</v>
      </c>
      <c r="AB185" s="900">
        <f t="shared" si="157"/>
        <v>6</v>
      </c>
      <c r="AC185" s="901">
        <f t="shared" si="158"/>
        <v>1.96</v>
      </c>
      <c r="AD185" s="891"/>
      <c r="AE185" s="892">
        <f t="shared" si="159"/>
        <v>1.96</v>
      </c>
      <c r="AF185" s="893">
        <v>66140</v>
      </c>
      <c r="AG185" s="936"/>
      <c r="AH185" s="936"/>
      <c r="AI185" s="896" t="str">
        <f t="shared" si="160"/>
        <v>Կ-1</v>
      </c>
      <c r="AJ185" s="893">
        <f t="shared" si="161"/>
        <v>129634.4</v>
      </c>
      <c r="AK185" s="897">
        <f t="shared" si="162"/>
        <v>129634.4</v>
      </c>
      <c r="AL185" s="903">
        <f t="shared" si="163"/>
        <v>1685247.2</v>
      </c>
      <c r="AM185" s="899">
        <f t="shared" si="164"/>
        <v>1</v>
      </c>
      <c r="AN185" s="900">
        <f t="shared" si="165"/>
        <v>7</v>
      </c>
      <c r="AO185" s="901">
        <f t="shared" si="166"/>
        <v>1.96</v>
      </c>
      <c r="AP185" s="891"/>
      <c r="AQ185" s="892">
        <f t="shared" si="167"/>
        <v>1.96</v>
      </c>
      <c r="AR185" s="893">
        <v>66140</v>
      </c>
      <c r="AS185" s="936"/>
      <c r="AT185" s="936"/>
      <c r="AU185" s="896" t="str">
        <f t="shared" si="168"/>
        <v>Կ-1</v>
      </c>
      <c r="AV185" s="893">
        <f t="shared" si="169"/>
        <v>129634.4</v>
      </c>
      <c r="AW185" s="897">
        <f t="shared" si="170"/>
        <v>129634.4</v>
      </c>
      <c r="AX185" s="903">
        <f t="shared" si="171"/>
        <v>1685247.2</v>
      </c>
    </row>
    <row r="186" spans="2:50" s="872" customFormat="1" ht="13.5">
      <c r="B186" s="890">
        <v>18</v>
      </c>
      <c r="C186" s="1025" t="s">
        <v>2342</v>
      </c>
      <c r="D186" s="398" t="s">
        <v>301</v>
      </c>
      <c r="E186" s="899">
        <v>1</v>
      </c>
      <c r="F186" s="1027">
        <v>20</v>
      </c>
      <c r="G186" s="907">
        <f t="shared" si="144"/>
        <v>2.2799999999999998</v>
      </c>
      <c r="H186" s="893">
        <v>66140</v>
      </c>
      <c r="I186" s="936"/>
      <c r="J186" s="936"/>
      <c r="K186" s="902" t="s">
        <v>98</v>
      </c>
      <c r="L186" s="893">
        <f t="shared" si="145"/>
        <v>150799.19999999998</v>
      </c>
      <c r="M186" s="897">
        <f t="shared" si="146"/>
        <v>150799.19999999998</v>
      </c>
      <c r="N186" s="898">
        <f t="shared" si="147"/>
        <v>1960389.5999999999</v>
      </c>
      <c r="O186" s="899">
        <f t="shared" si="148"/>
        <v>1</v>
      </c>
      <c r="P186" s="900">
        <f t="shared" si="149"/>
        <v>21</v>
      </c>
      <c r="Q186" s="901">
        <f t="shared" si="150"/>
        <v>2.2799999999999998</v>
      </c>
      <c r="R186" s="891"/>
      <c r="S186" s="892">
        <f t="shared" si="151"/>
        <v>2.2799999999999998</v>
      </c>
      <c r="T186" s="893">
        <v>66140</v>
      </c>
      <c r="U186" s="936"/>
      <c r="V186" s="936"/>
      <c r="W186" s="902" t="str">
        <f t="shared" si="152"/>
        <v>Կ-1</v>
      </c>
      <c r="X186" s="893">
        <f t="shared" si="153"/>
        <v>150799.19999999998</v>
      </c>
      <c r="Y186" s="897">
        <f t="shared" si="154"/>
        <v>150799.19999999998</v>
      </c>
      <c r="Z186" s="903">
        <f t="shared" si="155"/>
        <v>1960389.5999999999</v>
      </c>
      <c r="AA186" s="899">
        <f t="shared" si="156"/>
        <v>1</v>
      </c>
      <c r="AB186" s="900">
        <f t="shared" si="157"/>
        <v>22</v>
      </c>
      <c r="AC186" s="901">
        <f t="shared" si="158"/>
        <v>2.2799999999999998</v>
      </c>
      <c r="AD186" s="891"/>
      <c r="AE186" s="892">
        <f t="shared" si="159"/>
        <v>2.2799999999999998</v>
      </c>
      <c r="AF186" s="893">
        <v>66140</v>
      </c>
      <c r="AG186" s="936"/>
      <c r="AH186" s="936"/>
      <c r="AI186" s="896" t="str">
        <f t="shared" si="160"/>
        <v>Կ-1</v>
      </c>
      <c r="AJ186" s="893">
        <f t="shared" si="161"/>
        <v>150799.19999999998</v>
      </c>
      <c r="AK186" s="897">
        <f t="shared" si="162"/>
        <v>150799.19999999998</v>
      </c>
      <c r="AL186" s="903">
        <f t="shared" si="163"/>
        <v>1960389.5999999999</v>
      </c>
      <c r="AM186" s="899">
        <f t="shared" si="164"/>
        <v>1</v>
      </c>
      <c r="AN186" s="900">
        <f t="shared" si="165"/>
        <v>23</v>
      </c>
      <c r="AO186" s="901">
        <f t="shared" si="166"/>
        <v>2.2799999999999998</v>
      </c>
      <c r="AP186" s="891"/>
      <c r="AQ186" s="892">
        <f t="shared" si="167"/>
        <v>2.2799999999999998</v>
      </c>
      <c r="AR186" s="893">
        <v>66140</v>
      </c>
      <c r="AS186" s="936"/>
      <c r="AT186" s="936"/>
      <c r="AU186" s="896" t="str">
        <f t="shared" si="168"/>
        <v>Կ-1</v>
      </c>
      <c r="AV186" s="893">
        <f t="shared" si="169"/>
        <v>150799.19999999998</v>
      </c>
      <c r="AW186" s="897">
        <f t="shared" si="170"/>
        <v>150799.19999999998</v>
      </c>
      <c r="AX186" s="903">
        <f t="shared" si="171"/>
        <v>1960389.5999999999</v>
      </c>
    </row>
    <row r="187" spans="2:50" s="872" customFormat="1" ht="13.5">
      <c r="B187" s="890">
        <v>19</v>
      </c>
      <c r="C187" s="1025" t="s">
        <v>775</v>
      </c>
      <c r="D187" s="398" t="s">
        <v>301</v>
      </c>
      <c r="E187" s="899">
        <v>1</v>
      </c>
      <c r="F187" s="1027">
        <v>7</v>
      </c>
      <c r="G187" s="907">
        <f t="shared" si="144"/>
        <v>1.96</v>
      </c>
      <c r="H187" s="893">
        <v>66140</v>
      </c>
      <c r="I187" s="936"/>
      <c r="J187" s="936"/>
      <c r="K187" s="902" t="s">
        <v>98</v>
      </c>
      <c r="L187" s="893">
        <f t="shared" si="145"/>
        <v>129634.4</v>
      </c>
      <c r="M187" s="897">
        <f t="shared" si="146"/>
        <v>129634.4</v>
      </c>
      <c r="N187" s="898">
        <f t="shared" si="147"/>
        <v>1685247.2</v>
      </c>
      <c r="O187" s="899">
        <f t="shared" si="148"/>
        <v>1</v>
      </c>
      <c r="P187" s="900">
        <f t="shared" si="149"/>
        <v>8</v>
      </c>
      <c r="Q187" s="901">
        <f t="shared" si="150"/>
        <v>2.02</v>
      </c>
      <c r="R187" s="891"/>
      <c r="S187" s="892">
        <f t="shared" si="151"/>
        <v>2.02</v>
      </c>
      <c r="T187" s="893">
        <v>66140</v>
      </c>
      <c r="U187" s="936"/>
      <c r="V187" s="936"/>
      <c r="W187" s="902" t="str">
        <f t="shared" si="152"/>
        <v>Կ-1</v>
      </c>
      <c r="X187" s="893">
        <f t="shared" si="153"/>
        <v>133602.79999999999</v>
      </c>
      <c r="Y187" s="897">
        <f t="shared" si="154"/>
        <v>133602.79999999999</v>
      </c>
      <c r="Z187" s="903">
        <f t="shared" si="155"/>
        <v>1736836.4</v>
      </c>
      <c r="AA187" s="899">
        <f t="shared" si="156"/>
        <v>1</v>
      </c>
      <c r="AB187" s="900">
        <f t="shared" si="157"/>
        <v>9</v>
      </c>
      <c r="AC187" s="901">
        <f t="shared" si="158"/>
        <v>2.02</v>
      </c>
      <c r="AD187" s="891"/>
      <c r="AE187" s="892">
        <f t="shared" si="159"/>
        <v>2.02</v>
      </c>
      <c r="AF187" s="893">
        <v>66140</v>
      </c>
      <c r="AG187" s="936"/>
      <c r="AH187" s="936"/>
      <c r="AI187" s="896" t="str">
        <f t="shared" si="160"/>
        <v>Կ-1</v>
      </c>
      <c r="AJ187" s="893">
        <f t="shared" si="161"/>
        <v>133602.79999999999</v>
      </c>
      <c r="AK187" s="897">
        <f t="shared" si="162"/>
        <v>133602.79999999999</v>
      </c>
      <c r="AL187" s="903">
        <f t="shared" si="163"/>
        <v>1736836.4</v>
      </c>
      <c r="AM187" s="899">
        <f t="shared" si="164"/>
        <v>1</v>
      </c>
      <c r="AN187" s="900">
        <f t="shared" si="165"/>
        <v>10</v>
      </c>
      <c r="AO187" s="901">
        <f t="shared" si="166"/>
        <v>2.08</v>
      </c>
      <c r="AP187" s="891"/>
      <c r="AQ187" s="892">
        <f t="shared" si="167"/>
        <v>2.08</v>
      </c>
      <c r="AR187" s="893">
        <v>66140</v>
      </c>
      <c r="AS187" s="936"/>
      <c r="AT187" s="936"/>
      <c r="AU187" s="896" t="str">
        <f t="shared" si="168"/>
        <v>Կ-1</v>
      </c>
      <c r="AV187" s="893">
        <f t="shared" si="169"/>
        <v>137571.20000000001</v>
      </c>
      <c r="AW187" s="897">
        <f t="shared" si="170"/>
        <v>137571.20000000001</v>
      </c>
      <c r="AX187" s="903">
        <f t="shared" si="171"/>
        <v>1788425.6</v>
      </c>
    </row>
    <row r="188" spans="2:50" s="872" customFormat="1" ht="13.5">
      <c r="B188" s="890">
        <v>20</v>
      </c>
      <c r="C188" s="1025" t="s">
        <v>2594</v>
      </c>
      <c r="D188" s="398" t="s">
        <v>301</v>
      </c>
      <c r="E188" s="899">
        <v>1</v>
      </c>
      <c r="F188" s="1027">
        <v>1</v>
      </c>
      <c r="G188" s="907">
        <f t="shared" si="144"/>
        <v>1.73</v>
      </c>
      <c r="H188" s="893">
        <v>66140</v>
      </c>
      <c r="I188" s="936"/>
      <c r="J188" s="936"/>
      <c r="K188" s="902" t="s">
        <v>98</v>
      </c>
      <c r="L188" s="893">
        <f t="shared" si="145"/>
        <v>114422.2</v>
      </c>
      <c r="M188" s="897">
        <f t="shared" si="146"/>
        <v>114422.2</v>
      </c>
      <c r="N188" s="898">
        <f t="shared" si="147"/>
        <v>1487488.5999999999</v>
      </c>
      <c r="O188" s="899">
        <f t="shared" si="148"/>
        <v>1</v>
      </c>
      <c r="P188" s="900">
        <f t="shared" si="149"/>
        <v>2</v>
      </c>
      <c r="Q188" s="901">
        <f t="shared" si="150"/>
        <v>1.79</v>
      </c>
      <c r="R188" s="891"/>
      <c r="S188" s="892">
        <f t="shared" si="151"/>
        <v>1.79</v>
      </c>
      <c r="T188" s="893">
        <v>66140</v>
      </c>
      <c r="U188" s="936"/>
      <c r="V188" s="936"/>
      <c r="W188" s="902" t="str">
        <f t="shared" si="152"/>
        <v>Կ-1</v>
      </c>
      <c r="X188" s="893">
        <f t="shared" si="153"/>
        <v>118390.6</v>
      </c>
      <c r="Y188" s="897">
        <f t="shared" si="154"/>
        <v>118390.6</v>
      </c>
      <c r="Z188" s="903">
        <f t="shared" si="155"/>
        <v>1539077.8</v>
      </c>
      <c r="AA188" s="899">
        <f t="shared" si="156"/>
        <v>1</v>
      </c>
      <c r="AB188" s="900">
        <f t="shared" si="157"/>
        <v>3</v>
      </c>
      <c r="AC188" s="901">
        <f t="shared" si="158"/>
        <v>1.84</v>
      </c>
      <c r="AD188" s="891"/>
      <c r="AE188" s="892">
        <f t="shared" si="159"/>
        <v>1.84</v>
      </c>
      <c r="AF188" s="893">
        <v>66140</v>
      </c>
      <c r="AG188" s="936"/>
      <c r="AH188" s="936"/>
      <c r="AI188" s="896" t="str">
        <f t="shared" si="160"/>
        <v>Կ-1</v>
      </c>
      <c r="AJ188" s="893">
        <f t="shared" si="161"/>
        <v>121697.60000000001</v>
      </c>
      <c r="AK188" s="897">
        <f t="shared" si="162"/>
        <v>121697.60000000001</v>
      </c>
      <c r="AL188" s="903">
        <f t="shared" si="163"/>
        <v>1582068.8</v>
      </c>
      <c r="AM188" s="899">
        <f t="shared" si="164"/>
        <v>1</v>
      </c>
      <c r="AN188" s="900">
        <f t="shared" si="165"/>
        <v>4</v>
      </c>
      <c r="AO188" s="901">
        <f t="shared" si="166"/>
        <v>1.9</v>
      </c>
      <c r="AP188" s="891"/>
      <c r="AQ188" s="892">
        <f t="shared" si="167"/>
        <v>1.9</v>
      </c>
      <c r="AR188" s="893">
        <v>66140</v>
      </c>
      <c r="AS188" s="936"/>
      <c r="AT188" s="936"/>
      <c r="AU188" s="896" t="str">
        <f t="shared" si="168"/>
        <v>Կ-1</v>
      </c>
      <c r="AV188" s="893">
        <f t="shared" si="169"/>
        <v>125666</v>
      </c>
      <c r="AW188" s="897">
        <f t="shared" si="170"/>
        <v>125666</v>
      </c>
      <c r="AX188" s="903">
        <f t="shared" si="171"/>
        <v>1633658</v>
      </c>
    </row>
    <row r="189" spans="2:50" s="872" customFormat="1" ht="13.5">
      <c r="B189" s="890">
        <v>21</v>
      </c>
      <c r="C189" s="1025" t="s">
        <v>2343</v>
      </c>
      <c r="D189" s="398" t="s">
        <v>301</v>
      </c>
      <c r="E189" s="899">
        <v>1</v>
      </c>
      <c r="F189" s="1027">
        <v>2</v>
      </c>
      <c r="G189" s="907">
        <f t="shared" si="144"/>
        <v>1.79</v>
      </c>
      <c r="H189" s="893">
        <v>66140</v>
      </c>
      <c r="I189" s="936"/>
      <c r="J189" s="936"/>
      <c r="K189" s="902" t="s">
        <v>98</v>
      </c>
      <c r="L189" s="893">
        <f t="shared" si="145"/>
        <v>118390.6</v>
      </c>
      <c r="M189" s="897">
        <f t="shared" si="146"/>
        <v>118390.6</v>
      </c>
      <c r="N189" s="898">
        <f t="shared" si="147"/>
        <v>1539077.8</v>
      </c>
      <c r="O189" s="899">
        <f t="shared" si="148"/>
        <v>1</v>
      </c>
      <c r="P189" s="900">
        <f t="shared" si="149"/>
        <v>3</v>
      </c>
      <c r="Q189" s="901">
        <f t="shared" si="150"/>
        <v>1.84</v>
      </c>
      <c r="R189" s="891"/>
      <c r="S189" s="892">
        <f t="shared" si="151"/>
        <v>1.84</v>
      </c>
      <c r="T189" s="893">
        <v>66140</v>
      </c>
      <c r="U189" s="936"/>
      <c r="V189" s="936"/>
      <c r="W189" s="902" t="str">
        <f t="shared" si="152"/>
        <v>Կ-1</v>
      </c>
      <c r="X189" s="893">
        <f t="shared" si="153"/>
        <v>121697.60000000001</v>
      </c>
      <c r="Y189" s="897">
        <f t="shared" si="154"/>
        <v>121697.60000000001</v>
      </c>
      <c r="Z189" s="903">
        <f t="shared" si="155"/>
        <v>1582068.8</v>
      </c>
      <c r="AA189" s="899">
        <f t="shared" si="156"/>
        <v>1</v>
      </c>
      <c r="AB189" s="900">
        <f t="shared" si="157"/>
        <v>4</v>
      </c>
      <c r="AC189" s="901">
        <f t="shared" si="158"/>
        <v>1.9</v>
      </c>
      <c r="AD189" s="891"/>
      <c r="AE189" s="892">
        <f t="shared" si="159"/>
        <v>1.9</v>
      </c>
      <c r="AF189" s="893">
        <v>66140</v>
      </c>
      <c r="AG189" s="936"/>
      <c r="AH189" s="936"/>
      <c r="AI189" s="896" t="str">
        <f t="shared" si="160"/>
        <v>Կ-1</v>
      </c>
      <c r="AJ189" s="893">
        <f t="shared" si="161"/>
        <v>125666</v>
      </c>
      <c r="AK189" s="897">
        <f t="shared" si="162"/>
        <v>125666</v>
      </c>
      <c r="AL189" s="903">
        <f t="shared" si="163"/>
        <v>1633658</v>
      </c>
      <c r="AM189" s="899">
        <f t="shared" si="164"/>
        <v>1</v>
      </c>
      <c r="AN189" s="900">
        <f t="shared" si="165"/>
        <v>5</v>
      </c>
      <c r="AO189" s="901">
        <f t="shared" si="166"/>
        <v>1.9</v>
      </c>
      <c r="AP189" s="891"/>
      <c r="AQ189" s="892">
        <f t="shared" si="167"/>
        <v>1.9</v>
      </c>
      <c r="AR189" s="893">
        <v>66140</v>
      </c>
      <c r="AS189" s="936"/>
      <c r="AT189" s="936"/>
      <c r="AU189" s="896" t="str">
        <f t="shared" si="168"/>
        <v>Կ-1</v>
      </c>
      <c r="AV189" s="893">
        <f t="shared" si="169"/>
        <v>125666</v>
      </c>
      <c r="AW189" s="897">
        <f t="shared" si="170"/>
        <v>125666</v>
      </c>
      <c r="AX189" s="903">
        <f t="shared" si="171"/>
        <v>1633658</v>
      </c>
    </row>
    <row r="190" spans="2:50" s="872" customFormat="1" ht="13.5">
      <c r="B190" s="890">
        <v>22</v>
      </c>
      <c r="C190" s="1025" t="s">
        <v>183</v>
      </c>
      <c r="D190" s="398" t="s">
        <v>301</v>
      </c>
      <c r="E190" s="899">
        <v>1</v>
      </c>
      <c r="F190" s="1027">
        <v>19</v>
      </c>
      <c r="G190" s="907">
        <f t="shared" si="144"/>
        <v>2.2799999999999998</v>
      </c>
      <c r="H190" s="1028">
        <v>66140</v>
      </c>
      <c r="I190" s="939">
        <v>7540</v>
      </c>
      <c r="J190" s="936"/>
      <c r="K190" s="902" t="s">
        <v>98</v>
      </c>
      <c r="L190" s="893">
        <f t="shared" si="145"/>
        <v>150799.19999999998</v>
      </c>
      <c r="M190" s="897">
        <f t="shared" si="146"/>
        <v>158339.19999999998</v>
      </c>
      <c r="N190" s="898">
        <f t="shared" si="147"/>
        <v>2058409.5999999999</v>
      </c>
      <c r="O190" s="899">
        <f t="shared" si="148"/>
        <v>1</v>
      </c>
      <c r="P190" s="900">
        <f t="shared" si="149"/>
        <v>20</v>
      </c>
      <c r="Q190" s="901">
        <f t="shared" si="150"/>
        <v>2.2799999999999998</v>
      </c>
      <c r="R190" s="891"/>
      <c r="S190" s="892">
        <f t="shared" si="151"/>
        <v>2.2799999999999998</v>
      </c>
      <c r="T190" s="893">
        <v>66140</v>
      </c>
      <c r="U190" s="939">
        <v>7540</v>
      </c>
      <c r="V190" s="936"/>
      <c r="W190" s="902" t="str">
        <f t="shared" si="152"/>
        <v>Կ-1</v>
      </c>
      <c r="X190" s="893">
        <f t="shared" si="153"/>
        <v>150799.19999999998</v>
      </c>
      <c r="Y190" s="897">
        <f t="shared" si="154"/>
        <v>158339.19999999998</v>
      </c>
      <c r="Z190" s="903">
        <f t="shared" si="155"/>
        <v>2058409.5999999999</v>
      </c>
      <c r="AA190" s="899">
        <f t="shared" si="156"/>
        <v>1</v>
      </c>
      <c r="AB190" s="900">
        <f t="shared" si="157"/>
        <v>21</v>
      </c>
      <c r="AC190" s="901">
        <f t="shared" si="158"/>
        <v>2.2799999999999998</v>
      </c>
      <c r="AD190" s="891"/>
      <c r="AE190" s="892">
        <f t="shared" si="159"/>
        <v>2.2799999999999998</v>
      </c>
      <c r="AF190" s="893">
        <v>66140</v>
      </c>
      <c r="AG190" s="939">
        <v>7540</v>
      </c>
      <c r="AH190" s="936"/>
      <c r="AI190" s="896" t="str">
        <f t="shared" si="160"/>
        <v>Կ-1</v>
      </c>
      <c r="AJ190" s="893">
        <f t="shared" si="161"/>
        <v>150799.19999999998</v>
      </c>
      <c r="AK190" s="897">
        <f t="shared" si="162"/>
        <v>158339.19999999998</v>
      </c>
      <c r="AL190" s="903">
        <f t="shared" si="163"/>
        <v>2058409.5999999999</v>
      </c>
      <c r="AM190" s="899">
        <f t="shared" si="164"/>
        <v>1</v>
      </c>
      <c r="AN190" s="900">
        <f t="shared" si="165"/>
        <v>22</v>
      </c>
      <c r="AO190" s="901">
        <f t="shared" si="166"/>
        <v>2.2799999999999998</v>
      </c>
      <c r="AP190" s="891"/>
      <c r="AQ190" s="892">
        <f t="shared" si="167"/>
        <v>2.2799999999999998</v>
      </c>
      <c r="AR190" s="893">
        <v>66140</v>
      </c>
      <c r="AS190" s="939">
        <v>7540</v>
      </c>
      <c r="AT190" s="936"/>
      <c r="AU190" s="896" t="str">
        <f t="shared" si="168"/>
        <v>Կ-1</v>
      </c>
      <c r="AV190" s="893">
        <f t="shared" si="169"/>
        <v>150799.19999999998</v>
      </c>
      <c r="AW190" s="897">
        <f t="shared" si="170"/>
        <v>158339.19999999998</v>
      </c>
      <c r="AX190" s="903">
        <f t="shared" si="171"/>
        <v>2058409.5999999999</v>
      </c>
    </row>
    <row r="191" spans="2:50" s="872" customFormat="1" ht="13.5">
      <c r="B191" s="890">
        <v>23</v>
      </c>
      <c r="C191" s="1025" t="s">
        <v>2595</v>
      </c>
      <c r="D191" s="398" t="s">
        <v>301</v>
      </c>
      <c r="E191" s="899">
        <v>1</v>
      </c>
      <c r="F191" s="1027">
        <v>1</v>
      </c>
      <c r="G191" s="907">
        <f t="shared" si="144"/>
        <v>1.73</v>
      </c>
      <c r="H191" s="1028">
        <v>66140</v>
      </c>
      <c r="I191" s="939"/>
      <c r="J191" s="936"/>
      <c r="K191" s="902" t="s">
        <v>98</v>
      </c>
      <c r="L191" s="893">
        <f t="shared" si="145"/>
        <v>114422.2</v>
      </c>
      <c r="M191" s="897">
        <f t="shared" si="146"/>
        <v>114422.2</v>
      </c>
      <c r="N191" s="898">
        <f t="shared" si="147"/>
        <v>1487488.5999999999</v>
      </c>
      <c r="O191" s="899">
        <f t="shared" si="148"/>
        <v>1</v>
      </c>
      <c r="P191" s="900">
        <f t="shared" si="149"/>
        <v>2</v>
      </c>
      <c r="Q191" s="901">
        <f t="shared" si="150"/>
        <v>1.79</v>
      </c>
      <c r="R191" s="891"/>
      <c r="S191" s="892">
        <f t="shared" si="151"/>
        <v>1.79</v>
      </c>
      <c r="T191" s="893">
        <v>66140</v>
      </c>
      <c r="U191" s="939"/>
      <c r="V191" s="936"/>
      <c r="W191" s="902" t="str">
        <f t="shared" si="152"/>
        <v>Կ-1</v>
      </c>
      <c r="X191" s="893">
        <f t="shared" si="153"/>
        <v>118390.6</v>
      </c>
      <c r="Y191" s="897">
        <f t="shared" si="154"/>
        <v>118390.6</v>
      </c>
      <c r="Z191" s="903">
        <f t="shared" si="155"/>
        <v>1539077.8</v>
      </c>
      <c r="AA191" s="899">
        <f t="shared" si="156"/>
        <v>1</v>
      </c>
      <c r="AB191" s="900">
        <f t="shared" si="157"/>
        <v>3</v>
      </c>
      <c r="AC191" s="901">
        <f t="shared" si="158"/>
        <v>1.84</v>
      </c>
      <c r="AD191" s="891"/>
      <c r="AE191" s="892">
        <f t="shared" si="159"/>
        <v>1.84</v>
      </c>
      <c r="AF191" s="893">
        <v>66140</v>
      </c>
      <c r="AG191" s="939"/>
      <c r="AH191" s="936"/>
      <c r="AI191" s="896" t="str">
        <f t="shared" si="160"/>
        <v>Կ-1</v>
      </c>
      <c r="AJ191" s="893">
        <f t="shared" si="161"/>
        <v>121697.60000000001</v>
      </c>
      <c r="AK191" s="897">
        <f t="shared" si="162"/>
        <v>121697.60000000001</v>
      </c>
      <c r="AL191" s="903">
        <f t="shared" si="163"/>
        <v>1582068.8</v>
      </c>
      <c r="AM191" s="899">
        <f t="shared" si="164"/>
        <v>1</v>
      </c>
      <c r="AN191" s="900">
        <f t="shared" si="165"/>
        <v>4</v>
      </c>
      <c r="AO191" s="901">
        <f t="shared" si="166"/>
        <v>1.9</v>
      </c>
      <c r="AP191" s="891"/>
      <c r="AQ191" s="892">
        <f t="shared" si="167"/>
        <v>1.9</v>
      </c>
      <c r="AR191" s="893">
        <v>66140</v>
      </c>
      <c r="AS191" s="939"/>
      <c r="AT191" s="936"/>
      <c r="AU191" s="896" t="str">
        <f t="shared" si="168"/>
        <v>Կ-1</v>
      </c>
      <c r="AV191" s="893">
        <f t="shared" si="169"/>
        <v>125666</v>
      </c>
      <c r="AW191" s="897">
        <f t="shared" si="170"/>
        <v>125666</v>
      </c>
      <c r="AX191" s="903">
        <f t="shared" si="171"/>
        <v>1633658</v>
      </c>
    </row>
    <row r="192" spans="2:50" s="872" customFormat="1" ht="27">
      <c r="B192" s="890">
        <v>24</v>
      </c>
      <c r="C192" s="1025" t="s">
        <v>130</v>
      </c>
      <c r="D192" s="398" t="s">
        <v>1909</v>
      </c>
      <c r="E192" s="899">
        <v>1</v>
      </c>
      <c r="F192" s="1027">
        <v>14</v>
      </c>
      <c r="G192" s="907">
        <f t="shared" si="144"/>
        <v>3.42</v>
      </c>
      <c r="H192" s="1028">
        <v>66140</v>
      </c>
      <c r="I192" s="939">
        <v>11309.9</v>
      </c>
      <c r="J192" s="936"/>
      <c r="K192" s="902" t="s">
        <v>96</v>
      </c>
      <c r="L192" s="893">
        <f t="shared" si="145"/>
        <v>226198.8</v>
      </c>
      <c r="M192" s="897">
        <f t="shared" si="146"/>
        <v>237508.69999999998</v>
      </c>
      <c r="N192" s="898">
        <f t="shared" si="147"/>
        <v>3087613.0999999996</v>
      </c>
      <c r="O192" s="899">
        <f t="shared" si="148"/>
        <v>1</v>
      </c>
      <c r="P192" s="900">
        <f t="shared" si="149"/>
        <v>15</v>
      </c>
      <c r="Q192" s="901">
        <f t="shared" si="150"/>
        <v>3.42</v>
      </c>
      <c r="R192" s="891"/>
      <c r="S192" s="892">
        <f t="shared" si="151"/>
        <v>3.42</v>
      </c>
      <c r="T192" s="893">
        <v>66140</v>
      </c>
      <c r="U192" s="939">
        <v>11309.9</v>
      </c>
      <c r="V192" s="936"/>
      <c r="W192" s="902" t="str">
        <f t="shared" si="152"/>
        <v>Ա-1</v>
      </c>
      <c r="X192" s="893">
        <f t="shared" si="153"/>
        <v>226198.8</v>
      </c>
      <c r="Y192" s="897">
        <f t="shared" si="154"/>
        <v>237508.69999999998</v>
      </c>
      <c r="Z192" s="903">
        <f t="shared" si="155"/>
        <v>3087613.0999999996</v>
      </c>
      <c r="AA192" s="899">
        <f t="shared" si="156"/>
        <v>1</v>
      </c>
      <c r="AB192" s="900">
        <f t="shared" si="157"/>
        <v>16</v>
      </c>
      <c r="AC192" s="901">
        <f t="shared" si="158"/>
        <v>3.53</v>
      </c>
      <c r="AD192" s="891"/>
      <c r="AE192" s="892">
        <f t="shared" si="159"/>
        <v>3.53</v>
      </c>
      <c r="AF192" s="893">
        <v>66140</v>
      </c>
      <c r="AG192" s="939">
        <v>11309.9</v>
      </c>
      <c r="AH192" s="936"/>
      <c r="AI192" s="896" t="str">
        <f t="shared" si="160"/>
        <v>Ա-1</v>
      </c>
      <c r="AJ192" s="893">
        <f t="shared" si="161"/>
        <v>233474.19999999998</v>
      </c>
      <c r="AK192" s="897">
        <f t="shared" si="162"/>
        <v>244784.09999999998</v>
      </c>
      <c r="AL192" s="903">
        <f t="shared" si="163"/>
        <v>3182193.3</v>
      </c>
      <c r="AM192" s="899">
        <f t="shared" si="164"/>
        <v>1</v>
      </c>
      <c r="AN192" s="900">
        <f t="shared" si="165"/>
        <v>17</v>
      </c>
      <c r="AO192" s="901">
        <f t="shared" si="166"/>
        <v>3.53</v>
      </c>
      <c r="AP192" s="891"/>
      <c r="AQ192" s="892">
        <f t="shared" si="167"/>
        <v>3.53</v>
      </c>
      <c r="AR192" s="893">
        <v>66140</v>
      </c>
      <c r="AS192" s="939">
        <v>11309.9</v>
      </c>
      <c r="AT192" s="936"/>
      <c r="AU192" s="896" t="str">
        <f t="shared" si="168"/>
        <v>Ա-1</v>
      </c>
      <c r="AV192" s="893">
        <f t="shared" si="169"/>
        <v>233474.19999999998</v>
      </c>
      <c r="AW192" s="897">
        <f t="shared" si="170"/>
        <v>244784.09999999998</v>
      </c>
      <c r="AX192" s="903">
        <f t="shared" si="171"/>
        <v>3182193.3</v>
      </c>
    </row>
    <row r="193" spans="2:50" s="872" customFormat="1" ht="40.5">
      <c r="B193" s="890">
        <v>25</v>
      </c>
      <c r="C193" s="1025" t="s">
        <v>145</v>
      </c>
      <c r="D193" s="398" t="s">
        <v>1910</v>
      </c>
      <c r="E193" s="899">
        <v>1</v>
      </c>
      <c r="F193" s="1027">
        <v>5</v>
      </c>
      <c r="G193" s="907">
        <f t="shared" si="144"/>
        <v>2.58</v>
      </c>
      <c r="H193" s="893">
        <v>66140</v>
      </c>
      <c r="I193" s="936"/>
      <c r="J193" s="936"/>
      <c r="K193" s="902" t="s">
        <v>97</v>
      </c>
      <c r="L193" s="893">
        <f t="shared" si="145"/>
        <v>170641.2</v>
      </c>
      <c r="M193" s="897">
        <f t="shared" si="146"/>
        <v>170641.2</v>
      </c>
      <c r="N193" s="898">
        <f t="shared" si="147"/>
        <v>2218335.6</v>
      </c>
      <c r="O193" s="899">
        <f t="shared" si="148"/>
        <v>1</v>
      </c>
      <c r="P193" s="900">
        <f t="shared" si="149"/>
        <v>6</v>
      </c>
      <c r="Q193" s="901">
        <f t="shared" si="150"/>
        <v>2.66</v>
      </c>
      <c r="R193" s="891"/>
      <c r="S193" s="892">
        <f t="shared" si="151"/>
        <v>2.66</v>
      </c>
      <c r="T193" s="893">
        <v>66140</v>
      </c>
      <c r="U193" s="936"/>
      <c r="V193" s="936"/>
      <c r="W193" s="902" t="str">
        <f t="shared" si="152"/>
        <v>Ա-2</v>
      </c>
      <c r="X193" s="893">
        <f t="shared" si="153"/>
        <v>175932.40000000002</v>
      </c>
      <c r="Y193" s="897">
        <f t="shared" si="154"/>
        <v>175932.40000000002</v>
      </c>
      <c r="Z193" s="903">
        <f t="shared" si="155"/>
        <v>2287121.2000000002</v>
      </c>
      <c r="AA193" s="899">
        <f t="shared" si="156"/>
        <v>1</v>
      </c>
      <c r="AB193" s="900">
        <f t="shared" si="157"/>
        <v>7</v>
      </c>
      <c r="AC193" s="901">
        <f t="shared" si="158"/>
        <v>2.66</v>
      </c>
      <c r="AD193" s="891"/>
      <c r="AE193" s="892">
        <f t="shared" si="159"/>
        <v>2.66</v>
      </c>
      <c r="AF193" s="893">
        <v>66140</v>
      </c>
      <c r="AG193" s="936"/>
      <c r="AH193" s="936"/>
      <c r="AI193" s="896" t="str">
        <f t="shared" si="160"/>
        <v>Ա-2</v>
      </c>
      <c r="AJ193" s="893">
        <f t="shared" si="161"/>
        <v>175932.40000000002</v>
      </c>
      <c r="AK193" s="897">
        <f t="shared" si="162"/>
        <v>175932.40000000002</v>
      </c>
      <c r="AL193" s="903">
        <f t="shared" si="163"/>
        <v>2287121.2000000002</v>
      </c>
      <c r="AM193" s="899">
        <f t="shared" si="164"/>
        <v>1</v>
      </c>
      <c r="AN193" s="900">
        <f t="shared" si="165"/>
        <v>8</v>
      </c>
      <c r="AO193" s="901">
        <f t="shared" si="166"/>
        <v>2.75</v>
      </c>
      <c r="AP193" s="891"/>
      <c r="AQ193" s="892">
        <f t="shared" si="167"/>
        <v>2.75</v>
      </c>
      <c r="AR193" s="893">
        <v>66140</v>
      </c>
      <c r="AS193" s="936"/>
      <c r="AT193" s="936"/>
      <c r="AU193" s="896" t="str">
        <f t="shared" si="168"/>
        <v>Ա-2</v>
      </c>
      <c r="AV193" s="893">
        <f t="shared" si="169"/>
        <v>181885</v>
      </c>
      <c r="AW193" s="897">
        <f t="shared" si="170"/>
        <v>181885</v>
      </c>
      <c r="AX193" s="903">
        <f t="shared" si="171"/>
        <v>2364505</v>
      </c>
    </row>
    <row r="194" spans="2:50" s="872" customFormat="1" ht="27">
      <c r="B194" s="890">
        <v>26</v>
      </c>
      <c r="C194" s="1025" t="s">
        <v>721</v>
      </c>
      <c r="D194" s="398" t="s">
        <v>1911</v>
      </c>
      <c r="E194" s="899">
        <v>1</v>
      </c>
      <c r="F194" s="1027">
        <v>21</v>
      </c>
      <c r="G194" s="907">
        <f t="shared" si="144"/>
        <v>1.95</v>
      </c>
      <c r="H194" s="893">
        <v>66140</v>
      </c>
      <c r="I194" s="936"/>
      <c r="J194" s="936"/>
      <c r="K194" s="902" t="s">
        <v>99</v>
      </c>
      <c r="L194" s="893">
        <f t="shared" si="145"/>
        <v>128973</v>
      </c>
      <c r="M194" s="897">
        <f t="shared" si="146"/>
        <v>128973</v>
      </c>
      <c r="N194" s="898">
        <f t="shared" si="147"/>
        <v>1676649</v>
      </c>
      <c r="O194" s="899">
        <f t="shared" si="148"/>
        <v>1</v>
      </c>
      <c r="P194" s="900">
        <f t="shared" si="149"/>
        <v>22</v>
      </c>
      <c r="Q194" s="901">
        <f t="shared" si="150"/>
        <v>1.95</v>
      </c>
      <c r="R194" s="891"/>
      <c r="S194" s="892">
        <f t="shared" si="151"/>
        <v>1.95</v>
      </c>
      <c r="T194" s="893">
        <v>66140</v>
      </c>
      <c r="U194" s="936"/>
      <c r="V194" s="936"/>
      <c r="W194" s="902" t="str">
        <f t="shared" si="152"/>
        <v>Կ-2</v>
      </c>
      <c r="X194" s="893">
        <f t="shared" si="153"/>
        <v>128973</v>
      </c>
      <c r="Y194" s="897">
        <f t="shared" si="154"/>
        <v>128973</v>
      </c>
      <c r="Z194" s="903">
        <f t="shared" si="155"/>
        <v>1676649</v>
      </c>
      <c r="AA194" s="899">
        <f t="shared" si="156"/>
        <v>1</v>
      </c>
      <c r="AB194" s="900">
        <f t="shared" si="157"/>
        <v>23</v>
      </c>
      <c r="AC194" s="901">
        <f t="shared" si="158"/>
        <v>1.95</v>
      </c>
      <c r="AD194" s="891"/>
      <c r="AE194" s="892">
        <f t="shared" si="159"/>
        <v>1.95</v>
      </c>
      <c r="AF194" s="893">
        <v>66140</v>
      </c>
      <c r="AG194" s="936"/>
      <c r="AH194" s="936"/>
      <c r="AI194" s="896" t="str">
        <f t="shared" si="160"/>
        <v>Կ-2</v>
      </c>
      <c r="AJ194" s="893">
        <f t="shared" si="161"/>
        <v>128973</v>
      </c>
      <c r="AK194" s="897">
        <f t="shared" si="162"/>
        <v>128973</v>
      </c>
      <c r="AL194" s="903">
        <f t="shared" si="163"/>
        <v>1676649</v>
      </c>
      <c r="AM194" s="899">
        <f t="shared" si="164"/>
        <v>1</v>
      </c>
      <c r="AN194" s="900">
        <f t="shared" si="165"/>
        <v>24</v>
      </c>
      <c r="AO194" s="901">
        <f t="shared" si="166"/>
        <v>1.95</v>
      </c>
      <c r="AP194" s="891"/>
      <c r="AQ194" s="892">
        <f t="shared" si="167"/>
        <v>1.95</v>
      </c>
      <c r="AR194" s="893">
        <v>66140</v>
      </c>
      <c r="AS194" s="936"/>
      <c r="AT194" s="936"/>
      <c r="AU194" s="896" t="str">
        <f t="shared" si="168"/>
        <v>Կ-2</v>
      </c>
      <c r="AV194" s="893">
        <f t="shared" si="169"/>
        <v>128973</v>
      </c>
      <c r="AW194" s="897">
        <f t="shared" si="170"/>
        <v>128973</v>
      </c>
      <c r="AX194" s="903">
        <f t="shared" si="171"/>
        <v>1676649</v>
      </c>
    </row>
    <row r="195" spans="2:50" s="872" customFormat="1" ht="27">
      <c r="B195" s="890">
        <v>27</v>
      </c>
      <c r="C195" s="1025" t="s">
        <v>144</v>
      </c>
      <c r="D195" s="398" t="s">
        <v>1911</v>
      </c>
      <c r="E195" s="899">
        <v>1</v>
      </c>
      <c r="F195" s="1027">
        <v>8</v>
      </c>
      <c r="G195" s="907">
        <f t="shared" si="144"/>
        <v>1.73</v>
      </c>
      <c r="H195" s="1028">
        <v>66140</v>
      </c>
      <c r="I195" s="939">
        <f>+G195*H195*0.05</f>
        <v>5721.1100000000006</v>
      </c>
      <c r="J195" s="936"/>
      <c r="K195" s="902" t="s">
        <v>99</v>
      </c>
      <c r="L195" s="893">
        <f t="shared" si="145"/>
        <v>114422.2</v>
      </c>
      <c r="M195" s="897">
        <f t="shared" si="146"/>
        <v>120143.31</v>
      </c>
      <c r="N195" s="898">
        <f t="shared" si="147"/>
        <v>1561863.03</v>
      </c>
      <c r="O195" s="899">
        <f t="shared" si="148"/>
        <v>1</v>
      </c>
      <c r="P195" s="900">
        <f t="shared" si="149"/>
        <v>9</v>
      </c>
      <c r="Q195" s="901">
        <f t="shared" si="150"/>
        <v>1.73</v>
      </c>
      <c r="R195" s="891"/>
      <c r="S195" s="892">
        <f t="shared" si="151"/>
        <v>1.73</v>
      </c>
      <c r="T195" s="893">
        <v>66140</v>
      </c>
      <c r="U195" s="939">
        <f>+S195*T195*0.05</f>
        <v>5721.1100000000006</v>
      </c>
      <c r="V195" s="936"/>
      <c r="W195" s="902" t="str">
        <f t="shared" si="152"/>
        <v>Կ-2</v>
      </c>
      <c r="X195" s="893">
        <f t="shared" si="153"/>
        <v>114422.2</v>
      </c>
      <c r="Y195" s="897">
        <f t="shared" si="154"/>
        <v>120143.31</v>
      </c>
      <c r="Z195" s="903">
        <f t="shared" si="155"/>
        <v>1561863.03</v>
      </c>
      <c r="AA195" s="899">
        <f t="shared" si="156"/>
        <v>1</v>
      </c>
      <c r="AB195" s="900">
        <f t="shared" si="157"/>
        <v>10</v>
      </c>
      <c r="AC195" s="901">
        <f t="shared" si="158"/>
        <v>1.79</v>
      </c>
      <c r="AD195" s="891"/>
      <c r="AE195" s="892">
        <f t="shared" si="159"/>
        <v>1.79</v>
      </c>
      <c r="AF195" s="893">
        <v>66140</v>
      </c>
      <c r="AG195" s="939">
        <f>+AE195*AF195*0.05</f>
        <v>5919.5300000000007</v>
      </c>
      <c r="AH195" s="936"/>
      <c r="AI195" s="896" t="str">
        <f t="shared" si="160"/>
        <v>Կ-2</v>
      </c>
      <c r="AJ195" s="893">
        <f t="shared" si="161"/>
        <v>118390.6</v>
      </c>
      <c r="AK195" s="897">
        <f t="shared" si="162"/>
        <v>124310.13</v>
      </c>
      <c r="AL195" s="903">
        <f t="shared" si="163"/>
        <v>1616031.69</v>
      </c>
      <c r="AM195" s="899">
        <f t="shared" si="164"/>
        <v>1</v>
      </c>
      <c r="AN195" s="900">
        <f t="shared" si="165"/>
        <v>11</v>
      </c>
      <c r="AO195" s="901">
        <f t="shared" si="166"/>
        <v>1.79</v>
      </c>
      <c r="AP195" s="891"/>
      <c r="AQ195" s="892">
        <f t="shared" si="167"/>
        <v>1.79</v>
      </c>
      <c r="AR195" s="893">
        <v>66140</v>
      </c>
      <c r="AS195" s="939">
        <f>+AQ195*AR195*0.05</f>
        <v>5919.5300000000007</v>
      </c>
      <c r="AT195" s="936"/>
      <c r="AU195" s="896" t="str">
        <f t="shared" si="168"/>
        <v>Կ-2</v>
      </c>
      <c r="AV195" s="893">
        <f t="shared" si="169"/>
        <v>118390.6</v>
      </c>
      <c r="AW195" s="897">
        <f t="shared" si="170"/>
        <v>124310.13</v>
      </c>
      <c r="AX195" s="903">
        <f t="shared" si="171"/>
        <v>1616031.69</v>
      </c>
    </row>
    <row r="196" spans="2:50" s="872" customFormat="1" ht="27">
      <c r="B196" s="890">
        <v>28</v>
      </c>
      <c r="C196" s="1025" t="s">
        <v>146</v>
      </c>
      <c r="D196" s="398" t="s">
        <v>1911</v>
      </c>
      <c r="E196" s="899">
        <v>1</v>
      </c>
      <c r="F196" s="1027">
        <v>16</v>
      </c>
      <c r="G196" s="907">
        <f t="shared" si="144"/>
        <v>1.9</v>
      </c>
      <c r="H196" s="893">
        <v>66140</v>
      </c>
      <c r="I196" s="936"/>
      <c r="J196" s="936"/>
      <c r="K196" s="902" t="s">
        <v>99</v>
      </c>
      <c r="L196" s="893">
        <f t="shared" si="145"/>
        <v>125666</v>
      </c>
      <c r="M196" s="897">
        <f t="shared" si="146"/>
        <v>125666</v>
      </c>
      <c r="N196" s="898">
        <f t="shared" si="147"/>
        <v>1633658</v>
      </c>
      <c r="O196" s="899">
        <f t="shared" si="148"/>
        <v>1</v>
      </c>
      <c r="P196" s="900">
        <f t="shared" si="149"/>
        <v>17</v>
      </c>
      <c r="Q196" s="901">
        <f t="shared" si="150"/>
        <v>1.9</v>
      </c>
      <c r="R196" s="891"/>
      <c r="S196" s="892">
        <f t="shared" si="151"/>
        <v>1.9</v>
      </c>
      <c r="T196" s="893">
        <v>66140</v>
      </c>
      <c r="U196" s="936"/>
      <c r="V196" s="936"/>
      <c r="W196" s="902" t="str">
        <f t="shared" si="152"/>
        <v>Կ-2</v>
      </c>
      <c r="X196" s="893">
        <f t="shared" si="153"/>
        <v>125666</v>
      </c>
      <c r="Y196" s="897">
        <f t="shared" si="154"/>
        <v>125666</v>
      </c>
      <c r="Z196" s="903">
        <f t="shared" si="155"/>
        <v>1633658</v>
      </c>
      <c r="AA196" s="899">
        <f t="shared" si="156"/>
        <v>1</v>
      </c>
      <c r="AB196" s="900">
        <f t="shared" si="157"/>
        <v>18</v>
      </c>
      <c r="AC196" s="901">
        <f t="shared" si="158"/>
        <v>1.9</v>
      </c>
      <c r="AD196" s="891"/>
      <c r="AE196" s="892">
        <f t="shared" si="159"/>
        <v>1.9</v>
      </c>
      <c r="AF196" s="893">
        <v>66140</v>
      </c>
      <c r="AG196" s="936"/>
      <c r="AH196" s="936"/>
      <c r="AI196" s="896" t="str">
        <f t="shared" si="160"/>
        <v>Կ-2</v>
      </c>
      <c r="AJ196" s="893">
        <f t="shared" si="161"/>
        <v>125666</v>
      </c>
      <c r="AK196" s="897">
        <f t="shared" si="162"/>
        <v>125666</v>
      </c>
      <c r="AL196" s="903">
        <f t="shared" si="163"/>
        <v>1633658</v>
      </c>
      <c r="AM196" s="899">
        <f t="shared" si="164"/>
        <v>1</v>
      </c>
      <c r="AN196" s="900">
        <f t="shared" si="165"/>
        <v>19</v>
      </c>
      <c r="AO196" s="901">
        <f t="shared" si="166"/>
        <v>1.95</v>
      </c>
      <c r="AP196" s="891"/>
      <c r="AQ196" s="892">
        <f t="shared" si="167"/>
        <v>1.95</v>
      </c>
      <c r="AR196" s="893">
        <v>66140</v>
      </c>
      <c r="AS196" s="936"/>
      <c r="AT196" s="936"/>
      <c r="AU196" s="896" t="str">
        <f t="shared" si="168"/>
        <v>Կ-2</v>
      </c>
      <c r="AV196" s="893">
        <f t="shared" si="169"/>
        <v>128973</v>
      </c>
      <c r="AW196" s="897">
        <f t="shared" si="170"/>
        <v>128973</v>
      </c>
      <c r="AX196" s="903">
        <f t="shared" si="171"/>
        <v>1676649</v>
      </c>
    </row>
    <row r="197" spans="2:50" s="872" customFormat="1" ht="27">
      <c r="B197" s="890">
        <v>29</v>
      </c>
      <c r="C197" s="1025" t="s">
        <v>131</v>
      </c>
      <c r="D197" s="398" t="s">
        <v>1911</v>
      </c>
      <c r="E197" s="899">
        <v>1</v>
      </c>
      <c r="F197" s="1027">
        <v>5</v>
      </c>
      <c r="G197" s="907">
        <f t="shared" si="144"/>
        <v>1.63</v>
      </c>
      <c r="H197" s="893">
        <v>66140</v>
      </c>
      <c r="I197" s="936"/>
      <c r="J197" s="936"/>
      <c r="K197" s="902" t="s">
        <v>99</v>
      </c>
      <c r="L197" s="893">
        <f t="shared" si="145"/>
        <v>107808.2</v>
      </c>
      <c r="M197" s="897">
        <f t="shared" si="146"/>
        <v>107808.2</v>
      </c>
      <c r="N197" s="898">
        <f t="shared" si="147"/>
        <v>1401506.5999999999</v>
      </c>
      <c r="O197" s="899">
        <f t="shared" si="148"/>
        <v>1</v>
      </c>
      <c r="P197" s="900">
        <f t="shared" si="149"/>
        <v>6</v>
      </c>
      <c r="Q197" s="901">
        <f t="shared" si="150"/>
        <v>1.68</v>
      </c>
      <c r="R197" s="891"/>
      <c r="S197" s="892">
        <f t="shared" si="151"/>
        <v>1.68</v>
      </c>
      <c r="T197" s="893">
        <v>66140</v>
      </c>
      <c r="U197" s="936"/>
      <c r="V197" s="936"/>
      <c r="W197" s="902" t="str">
        <f t="shared" si="152"/>
        <v>Կ-2</v>
      </c>
      <c r="X197" s="893">
        <f t="shared" si="153"/>
        <v>111115.2</v>
      </c>
      <c r="Y197" s="897">
        <f t="shared" si="154"/>
        <v>111115.2</v>
      </c>
      <c r="Z197" s="903">
        <f t="shared" si="155"/>
        <v>1444497.5999999999</v>
      </c>
      <c r="AA197" s="899">
        <f t="shared" si="156"/>
        <v>1</v>
      </c>
      <c r="AB197" s="900">
        <f t="shared" si="157"/>
        <v>7</v>
      </c>
      <c r="AC197" s="901">
        <f t="shared" si="158"/>
        <v>1.68</v>
      </c>
      <c r="AD197" s="891"/>
      <c r="AE197" s="892">
        <f t="shared" si="159"/>
        <v>1.68</v>
      </c>
      <c r="AF197" s="893">
        <v>66140</v>
      </c>
      <c r="AG197" s="936"/>
      <c r="AH197" s="936"/>
      <c r="AI197" s="896" t="str">
        <f t="shared" si="160"/>
        <v>Կ-2</v>
      </c>
      <c r="AJ197" s="893">
        <f t="shared" si="161"/>
        <v>111115.2</v>
      </c>
      <c r="AK197" s="897">
        <f t="shared" si="162"/>
        <v>111115.2</v>
      </c>
      <c r="AL197" s="903">
        <f t="shared" si="163"/>
        <v>1444497.5999999999</v>
      </c>
      <c r="AM197" s="899">
        <f t="shared" si="164"/>
        <v>1</v>
      </c>
      <c r="AN197" s="900">
        <f t="shared" si="165"/>
        <v>8</v>
      </c>
      <c r="AO197" s="901">
        <f t="shared" si="166"/>
        <v>1.73</v>
      </c>
      <c r="AP197" s="891"/>
      <c r="AQ197" s="892">
        <f t="shared" si="167"/>
        <v>1.73</v>
      </c>
      <c r="AR197" s="893">
        <v>66140</v>
      </c>
      <c r="AS197" s="936"/>
      <c r="AT197" s="936"/>
      <c r="AU197" s="896" t="str">
        <f t="shared" si="168"/>
        <v>Կ-2</v>
      </c>
      <c r="AV197" s="893">
        <f t="shared" si="169"/>
        <v>114422.2</v>
      </c>
      <c r="AW197" s="897">
        <f t="shared" si="170"/>
        <v>114422.2</v>
      </c>
      <c r="AX197" s="903">
        <f t="shared" si="171"/>
        <v>1487488.5999999999</v>
      </c>
    </row>
    <row r="198" spans="2:50" s="872" customFormat="1" ht="27">
      <c r="B198" s="890">
        <v>30</v>
      </c>
      <c r="C198" s="1025" t="s">
        <v>143</v>
      </c>
      <c r="D198" s="398" t="s">
        <v>1911</v>
      </c>
      <c r="E198" s="899">
        <v>1</v>
      </c>
      <c r="F198" s="1027">
        <v>9</v>
      </c>
      <c r="G198" s="907">
        <f t="shared" si="144"/>
        <v>1.73</v>
      </c>
      <c r="H198" s="893">
        <v>66140</v>
      </c>
      <c r="I198" s="936"/>
      <c r="J198" s="936"/>
      <c r="K198" s="902" t="s">
        <v>99</v>
      </c>
      <c r="L198" s="893">
        <f t="shared" si="145"/>
        <v>114422.2</v>
      </c>
      <c r="M198" s="897">
        <f t="shared" si="146"/>
        <v>114422.2</v>
      </c>
      <c r="N198" s="898">
        <f t="shared" si="147"/>
        <v>1487488.5999999999</v>
      </c>
      <c r="O198" s="899">
        <f t="shared" si="148"/>
        <v>1</v>
      </c>
      <c r="P198" s="900">
        <f t="shared" si="149"/>
        <v>10</v>
      </c>
      <c r="Q198" s="901">
        <f t="shared" si="150"/>
        <v>1.79</v>
      </c>
      <c r="R198" s="891"/>
      <c r="S198" s="892">
        <f t="shared" si="151"/>
        <v>1.79</v>
      </c>
      <c r="T198" s="893">
        <v>66140</v>
      </c>
      <c r="U198" s="936"/>
      <c r="V198" s="936"/>
      <c r="W198" s="902" t="str">
        <f t="shared" si="152"/>
        <v>Կ-2</v>
      </c>
      <c r="X198" s="893">
        <f t="shared" si="153"/>
        <v>118390.6</v>
      </c>
      <c r="Y198" s="897">
        <f t="shared" si="154"/>
        <v>118390.6</v>
      </c>
      <c r="Z198" s="903">
        <f t="shared" si="155"/>
        <v>1539077.8</v>
      </c>
      <c r="AA198" s="899">
        <f t="shared" si="156"/>
        <v>1</v>
      </c>
      <c r="AB198" s="900">
        <f t="shared" si="157"/>
        <v>11</v>
      </c>
      <c r="AC198" s="901">
        <f t="shared" si="158"/>
        <v>1.79</v>
      </c>
      <c r="AD198" s="891"/>
      <c r="AE198" s="892">
        <f t="shared" si="159"/>
        <v>1.79</v>
      </c>
      <c r="AF198" s="893">
        <v>66140</v>
      </c>
      <c r="AG198" s="936"/>
      <c r="AH198" s="936"/>
      <c r="AI198" s="896" t="str">
        <f t="shared" si="160"/>
        <v>Կ-2</v>
      </c>
      <c r="AJ198" s="893">
        <f t="shared" si="161"/>
        <v>118390.6</v>
      </c>
      <c r="AK198" s="897">
        <f t="shared" si="162"/>
        <v>118390.6</v>
      </c>
      <c r="AL198" s="903">
        <f t="shared" si="163"/>
        <v>1539077.8</v>
      </c>
      <c r="AM198" s="899">
        <f t="shared" si="164"/>
        <v>1</v>
      </c>
      <c r="AN198" s="900">
        <f t="shared" si="165"/>
        <v>12</v>
      </c>
      <c r="AO198" s="901">
        <f t="shared" si="166"/>
        <v>1.79</v>
      </c>
      <c r="AP198" s="891"/>
      <c r="AQ198" s="892">
        <f t="shared" si="167"/>
        <v>1.79</v>
      </c>
      <c r="AR198" s="893">
        <v>66140</v>
      </c>
      <c r="AS198" s="936"/>
      <c r="AT198" s="936"/>
      <c r="AU198" s="896" t="str">
        <f t="shared" si="168"/>
        <v>Կ-2</v>
      </c>
      <c r="AV198" s="893">
        <f t="shared" si="169"/>
        <v>118390.6</v>
      </c>
      <c r="AW198" s="897">
        <f t="shared" si="170"/>
        <v>118390.6</v>
      </c>
      <c r="AX198" s="903">
        <f t="shared" si="171"/>
        <v>1539077.8</v>
      </c>
    </row>
    <row r="199" spans="2:50" s="872" customFormat="1" ht="27">
      <c r="B199" s="890">
        <v>31</v>
      </c>
      <c r="C199" s="1025" t="s">
        <v>722</v>
      </c>
      <c r="D199" s="398" t="s">
        <v>1911</v>
      </c>
      <c r="E199" s="899">
        <v>1</v>
      </c>
      <c r="F199" s="1027">
        <v>8</v>
      </c>
      <c r="G199" s="907">
        <f t="shared" si="144"/>
        <v>1.73</v>
      </c>
      <c r="H199" s="893">
        <v>66140</v>
      </c>
      <c r="I199" s="936"/>
      <c r="J199" s="936"/>
      <c r="K199" s="902" t="s">
        <v>99</v>
      </c>
      <c r="L199" s="893">
        <f t="shared" si="145"/>
        <v>114422.2</v>
      </c>
      <c r="M199" s="897">
        <f t="shared" si="146"/>
        <v>114422.2</v>
      </c>
      <c r="N199" s="898">
        <f t="shared" si="147"/>
        <v>1487488.5999999999</v>
      </c>
      <c r="O199" s="899">
        <f t="shared" si="148"/>
        <v>1</v>
      </c>
      <c r="P199" s="900">
        <f t="shared" si="149"/>
        <v>9</v>
      </c>
      <c r="Q199" s="901">
        <f t="shared" si="150"/>
        <v>1.73</v>
      </c>
      <c r="R199" s="891"/>
      <c r="S199" s="892">
        <f t="shared" si="151"/>
        <v>1.73</v>
      </c>
      <c r="T199" s="893">
        <v>66140</v>
      </c>
      <c r="U199" s="936"/>
      <c r="V199" s="936"/>
      <c r="W199" s="902" t="str">
        <f t="shared" si="152"/>
        <v>Կ-2</v>
      </c>
      <c r="X199" s="893">
        <f t="shared" si="153"/>
        <v>114422.2</v>
      </c>
      <c r="Y199" s="897">
        <f t="shared" si="154"/>
        <v>114422.2</v>
      </c>
      <c r="Z199" s="903">
        <f t="shared" si="155"/>
        <v>1487488.5999999999</v>
      </c>
      <c r="AA199" s="899">
        <f t="shared" si="156"/>
        <v>1</v>
      </c>
      <c r="AB199" s="900">
        <f t="shared" si="157"/>
        <v>10</v>
      </c>
      <c r="AC199" s="901">
        <f t="shared" si="158"/>
        <v>1.79</v>
      </c>
      <c r="AD199" s="891"/>
      <c r="AE199" s="892">
        <f t="shared" si="159"/>
        <v>1.79</v>
      </c>
      <c r="AF199" s="893">
        <v>66140</v>
      </c>
      <c r="AG199" s="936"/>
      <c r="AH199" s="936"/>
      <c r="AI199" s="896" t="str">
        <f t="shared" si="160"/>
        <v>Կ-2</v>
      </c>
      <c r="AJ199" s="893">
        <f t="shared" si="161"/>
        <v>118390.6</v>
      </c>
      <c r="AK199" s="897">
        <f t="shared" si="162"/>
        <v>118390.6</v>
      </c>
      <c r="AL199" s="903">
        <f t="shared" si="163"/>
        <v>1539077.8</v>
      </c>
      <c r="AM199" s="899">
        <f t="shared" si="164"/>
        <v>1</v>
      </c>
      <c r="AN199" s="900">
        <f t="shared" si="165"/>
        <v>11</v>
      </c>
      <c r="AO199" s="901">
        <f t="shared" si="166"/>
        <v>1.79</v>
      </c>
      <c r="AP199" s="891"/>
      <c r="AQ199" s="892">
        <f t="shared" si="167"/>
        <v>1.79</v>
      </c>
      <c r="AR199" s="893">
        <v>66140</v>
      </c>
      <c r="AS199" s="936"/>
      <c r="AT199" s="936"/>
      <c r="AU199" s="896" t="str">
        <f t="shared" si="168"/>
        <v>Կ-2</v>
      </c>
      <c r="AV199" s="893">
        <f t="shared" si="169"/>
        <v>118390.6</v>
      </c>
      <c r="AW199" s="897">
        <f t="shared" si="170"/>
        <v>118390.6</v>
      </c>
      <c r="AX199" s="903">
        <f t="shared" si="171"/>
        <v>1539077.8</v>
      </c>
    </row>
    <row r="200" spans="2:50" s="872" customFormat="1" ht="27">
      <c r="B200" s="890">
        <v>32</v>
      </c>
      <c r="C200" s="1025" t="s">
        <v>2085</v>
      </c>
      <c r="D200" s="758" t="s">
        <v>573</v>
      </c>
      <c r="E200" s="899">
        <v>1</v>
      </c>
      <c r="F200" s="1027">
        <v>1</v>
      </c>
      <c r="G200" s="907">
        <f t="shared" si="144"/>
        <v>1.73</v>
      </c>
      <c r="H200" s="893">
        <v>66140</v>
      </c>
      <c r="I200" s="936"/>
      <c r="J200" s="936"/>
      <c r="K200" s="902" t="s">
        <v>98</v>
      </c>
      <c r="L200" s="893">
        <f t="shared" si="145"/>
        <v>114422.2</v>
      </c>
      <c r="M200" s="897">
        <f t="shared" si="146"/>
        <v>114422.2</v>
      </c>
      <c r="N200" s="898">
        <f t="shared" si="147"/>
        <v>1487488.5999999999</v>
      </c>
      <c r="O200" s="899">
        <f t="shared" si="148"/>
        <v>1</v>
      </c>
      <c r="P200" s="900">
        <f t="shared" si="149"/>
        <v>2</v>
      </c>
      <c r="Q200" s="901">
        <f t="shared" si="150"/>
        <v>1.79</v>
      </c>
      <c r="R200" s="891"/>
      <c r="S200" s="892">
        <f t="shared" si="151"/>
        <v>1.79</v>
      </c>
      <c r="T200" s="893">
        <v>66140</v>
      </c>
      <c r="U200" s="936"/>
      <c r="V200" s="936"/>
      <c r="W200" s="902" t="str">
        <f t="shared" si="152"/>
        <v>Կ-1</v>
      </c>
      <c r="X200" s="893">
        <f t="shared" si="153"/>
        <v>118390.6</v>
      </c>
      <c r="Y200" s="897">
        <f t="shared" si="154"/>
        <v>118390.6</v>
      </c>
      <c r="Z200" s="903">
        <f t="shared" si="155"/>
        <v>1539077.8</v>
      </c>
      <c r="AA200" s="899">
        <f t="shared" si="156"/>
        <v>1</v>
      </c>
      <c r="AB200" s="900">
        <f t="shared" si="157"/>
        <v>3</v>
      </c>
      <c r="AC200" s="901">
        <f t="shared" si="158"/>
        <v>1.84</v>
      </c>
      <c r="AD200" s="891"/>
      <c r="AE200" s="892">
        <f t="shared" si="159"/>
        <v>1.84</v>
      </c>
      <c r="AF200" s="893">
        <v>66140</v>
      </c>
      <c r="AG200" s="936"/>
      <c r="AH200" s="936"/>
      <c r="AI200" s="896" t="str">
        <f t="shared" si="160"/>
        <v>Կ-1</v>
      </c>
      <c r="AJ200" s="893">
        <f t="shared" si="161"/>
        <v>121697.60000000001</v>
      </c>
      <c r="AK200" s="897">
        <f t="shared" si="162"/>
        <v>121697.60000000001</v>
      </c>
      <c r="AL200" s="903">
        <f t="shared" si="163"/>
        <v>1582068.8</v>
      </c>
      <c r="AM200" s="899">
        <f t="shared" si="164"/>
        <v>1</v>
      </c>
      <c r="AN200" s="900">
        <f t="shared" si="165"/>
        <v>4</v>
      </c>
      <c r="AO200" s="901">
        <f t="shared" si="166"/>
        <v>1.9</v>
      </c>
      <c r="AP200" s="891"/>
      <c r="AQ200" s="892">
        <f t="shared" si="167"/>
        <v>1.9</v>
      </c>
      <c r="AR200" s="893">
        <v>66140</v>
      </c>
      <c r="AS200" s="936"/>
      <c r="AT200" s="936"/>
      <c r="AU200" s="896" t="str">
        <f t="shared" si="168"/>
        <v>Կ-1</v>
      </c>
      <c r="AV200" s="893">
        <f t="shared" si="169"/>
        <v>125666</v>
      </c>
      <c r="AW200" s="897">
        <f t="shared" si="170"/>
        <v>125666</v>
      </c>
      <c r="AX200" s="903">
        <f t="shared" si="171"/>
        <v>1633658</v>
      </c>
    </row>
    <row r="201" spans="2:50" s="872" customFormat="1" ht="27">
      <c r="B201" s="890">
        <v>33</v>
      </c>
      <c r="C201" s="1025" t="s">
        <v>138</v>
      </c>
      <c r="D201" s="758" t="s">
        <v>573</v>
      </c>
      <c r="E201" s="899">
        <v>1</v>
      </c>
      <c r="F201" s="1027">
        <v>9</v>
      </c>
      <c r="G201" s="907">
        <f t="shared" si="144"/>
        <v>2.02</v>
      </c>
      <c r="H201" s="893">
        <v>66140</v>
      </c>
      <c r="I201" s="936"/>
      <c r="J201" s="936"/>
      <c r="K201" s="902" t="s">
        <v>98</v>
      </c>
      <c r="L201" s="893">
        <f t="shared" si="145"/>
        <v>133602.79999999999</v>
      </c>
      <c r="M201" s="897">
        <f t="shared" si="146"/>
        <v>133602.79999999999</v>
      </c>
      <c r="N201" s="898">
        <f t="shared" si="147"/>
        <v>1736836.4</v>
      </c>
      <c r="O201" s="899">
        <f t="shared" si="148"/>
        <v>1</v>
      </c>
      <c r="P201" s="900">
        <f t="shared" si="149"/>
        <v>10</v>
      </c>
      <c r="Q201" s="901">
        <f t="shared" si="150"/>
        <v>2.08</v>
      </c>
      <c r="R201" s="891"/>
      <c r="S201" s="892">
        <f t="shared" si="151"/>
        <v>2.08</v>
      </c>
      <c r="T201" s="893">
        <v>66140</v>
      </c>
      <c r="U201" s="936"/>
      <c r="V201" s="936"/>
      <c r="W201" s="902" t="str">
        <f t="shared" si="152"/>
        <v>Կ-1</v>
      </c>
      <c r="X201" s="893">
        <f t="shared" si="153"/>
        <v>137571.20000000001</v>
      </c>
      <c r="Y201" s="897">
        <f t="shared" si="154"/>
        <v>137571.20000000001</v>
      </c>
      <c r="Z201" s="903">
        <f t="shared" si="155"/>
        <v>1788425.6</v>
      </c>
      <c r="AA201" s="899">
        <f t="shared" si="156"/>
        <v>1</v>
      </c>
      <c r="AB201" s="900">
        <f t="shared" si="157"/>
        <v>11</v>
      </c>
      <c r="AC201" s="901">
        <f t="shared" si="158"/>
        <v>2.08</v>
      </c>
      <c r="AD201" s="891"/>
      <c r="AE201" s="892">
        <f t="shared" si="159"/>
        <v>2.08</v>
      </c>
      <c r="AF201" s="893">
        <v>66140</v>
      </c>
      <c r="AG201" s="936"/>
      <c r="AH201" s="936"/>
      <c r="AI201" s="896" t="str">
        <f t="shared" si="160"/>
        <v>Կ-1</v>
      </c>
      <c r="AJ201" s="893">
        <f t="shared" si="161"/>
        <v>137571.20000000001</v>
      </c>
      <c r="AK201" s="897">
        <f t="shared" si="162"/>
        <v>137571.20000000001</v>
      </c>
      <c r="AL201" s="903">
        <f t="shared" si="163"/>
        <v>1788425.6</v>
      </c>
      <c r="AM201" s="899">
        <f t="shared" si="164"/>
        <v>1</v>
      </c>
      <c r="AN201" s="900">
        <f t="shared" si="165"/>
        <v>12</v>
      </c>
      <c r="AO201" s="901">
        <f t="shared" si="166"/>
        <v>2.08</v>
      </c>
      <c r="AP201" s="891"/>
      <c r="AQ201" s="892">
        <f t="shared" si="167"/>
        <v>2.08</v>
      </c>
      <c r="AR201" s="893">
        <v>66140</v>
      </c>
      <c r="AS201" s="936"/>
      <c r="AT201" s="936"/>
      <c r="AU201" s="896" t="str">
        <f t="shared" si="168"/>
        <v>Կ-1</v>
      </c>
      <c r="AV201" s="893">
        <f t="shared" si="169"/>
        <v>137571.20000000001</v>
      </c>
      <c r="AW201" s="897">
        <f t="shared" si="170"/>
        <v>137571.20000000001</v>
      </c>
      <c r="AX201" s="903">
        <f t="shared" si="171"/>
        <v>1788425.6</v>
      </c>
    </row>
    <row r="202" spans="2:50" s="872" customFormat="1" ht="27">
      <c r="B202" s="890">
        <v>34</v>
      </c>
      <c r="C202" s="1025" t="s">
        <v>2086</v>
      </c>
      <c r="D202" s="758" t="s">
        <v>573</v>
      </c>
      <c r="E202" s="899">
        <v>1</v>
      </c>
      <c r="F202" s="1027">
        <v>3</v>
      </c>
      <c r="G202" s="907">
        <f t="shared" si="144"/>
        <v>1.84</v>
      </c>
      <c r="H202" s="893">
        <v>66140</v>
      </c>
      <c r="I202" s="936"/>
      <c r="J202" s="936"/>
      <c r="K202" s="902" t="s">
        <v>98</v>
      </c>
      <c r="L202" s="893">
        <f t="shared" si="145"/>
        <v>121697.60000000001</v>
      </c>
      <c r="M202" s="897">
        <f t="shared" si="146"/>
        <v>121697.60000000001</v>
      </c>
      <c r="N202" s="898">
        <f t="shared" si="147"/>
        <v>1582068.8</v>
      </c>
      <c r="O202" s="899">
        <f t="shared" si="148"/>
        <v>1</v>
      </c>
      <c r="P202" s="900">
        <f t="shared" si="149"/>
        <v>4</v>
      </c>
      <c r="Q202" s="901">
        <f t="shared" si="150"/>
        <v>1.9</v>
      </c>
      <c r="R202" s="891"/>
      <c r="S202" s="892">
        <f t="shared" si="151"/>
        <v>1.9</v>
      </c>
      <c r="T202" s="893">
        <v>66140</v>
      </c>
      <c r="U202" s="936"/>
      <c r="V202" s="936"/>
      <c r="W202" s="902" t="str">
        <f t="shared" si="152"/>
        <v>Կ-1</v>
      </c>
      <c r="X202" s="893">
        <f t="shared" si="153"/>
        <v>125666</v>
      </c>
      <c r="Y202" s="897">
        <f t="shared" si="154"/>
        <v>125666</v>
      </c>
      <c r="Z202" s="903">
        <f t="shared" si="155"/>
        <v>1633658</v>
      </c>
      <c r="AA202" s="899">
        <f t="shared" si="156"/>
        <v>1</v>
      </c>
      <c r="AB202" s="900">
        <f t="shared" si="157"/>
        <v>5</v>
      </c>
      <c r="AC202" s="901">
        <f t="shared" si="158"/>
        <v>1.9</v>
      </c>
      <c r="AD202" s="891"/>
      <c r="AE202" s="892">
        <f t="shared" si="159"/>
        <v>1.9</v>
      </c>
      <c r="AF202" s="893">
        <v>66140</v>
      </c>
      <c r="AG202" s="936"/>
      <c r="AH202" s="936"/>
      <c r="AI202" s="896" t="str">
        <f t="shared" si="160"/>
        <v>Կ-1</v>
      </c>
      <c r="AJ202" s="893">
        <f t="shared" si="161"/>
        <v>125666</v>
      </c>
      <c r="AK202" s="897">
        <f t="shared" si="162"/>
        <v>125666</v>
      </c>
      <c r="AL202" s="903">
        <f t="shared" si="163"/>
        <v>1633658</v>
      </c>
      <c r="AM202" s="899">
        <f t="shared" si="164"/>
        <v>1</v>
      </c>
      <c r="AN202" s="900">
        <f t="shared" si="165"/>
        <v>6</v>
      </c>
      <c r="AO202" s="901">
        <f t="shared" si="166"/>
        <v>1.96</v>
      </c>
      <c r="AP202" s="891"/>
      <c r="AQ202" s="892">
        <f t="shared" si="167"/>
        <v>1.96</v>
      </c>
      <c r="AR202" s="893">
        <v>66140</v>
      </c>
      <c r="AS202" s="936"/>
      <c r="AT202" s="936"/>
      <c r="AU202" s="896" t="str">
        <f t="shared" si="168"/>
        <v>Կ-1</v>
      </c>
      <c r="AV202" s="893">
        <f t="shared" si="169"/>
        <v>129634.4</v>
      </c>
      <c r="AW202" s="897">
        <f t="shared" si="170"/>
        <v>129634.4</v>
      </c>
      <c r="AX202" s="903">
        <f t="shared" si="171"/>
        <v>1685247.2</v>
      </c>
    </row>
    <row r="203" spans="2:50" s="872" customFormat="1" ht="27">
      <c r="B203" s="890">
        <v>35</v>
      </c>
      <c r="C203" s="1025" t="s">
        <v>724</v>
      </c>
      <c r="D203" s="758" t="s">
        <v>573</v>
      </c>
      <c r="E203" s="899">
        <v>1</v>
      </c>
      <c r="F203" s="1027">
        <v>13</v>
      </c>
      <c r="G203" s="907">
        <f t="shared" si="144"/>
        <v>2.14</v>
      </c>
      <c r="H203" s="893">
        <v>66140</v>
      </c>
      <c r="I203" s="936"/>
      <c r="J203" s="936"/>
      <c r="K203" s="902" t="s">
        <v>98</v>
      </c>
      <c r="L203" s="893">
        <f t="shared" si="145"/>
        <v>141539.6</v>
      </c>
      <c r="M203" s="897">
        <f t="shared" si="146"/>
        <v>141539.6</v>
      </c>
      <c r="N203" s="898">
        <f t="shared" si="147"/>
        <v>1840014.8</v>
      </c>
      <c r="O203" s="899">
        <f t="shared" si="148"/>
        <v>1</v>
      </c>
      <c r="P203" s="900">
        <f t="shared" si="149"/>
        <v>14</v>
      </c>
      <c r="Q203" s="901">
        <f t="shared" si="150"/>
        <v>2.14</v>
      </c>
      <c r="R203" s="891"/>
      <c r="S203" s="892">
        <f t="shared" si="151"/>
        <v>2.14</v>
      </c>
      <c r="T203" s="893">
        <v>66140</v>
      </c>
      <c r="U203" s="936"/>
      <c r="V203" s="936"/>
      <c r="W203" s="902" t="str">
        <f t="shared" si="152"/>
        <v>Կ-1</v>
      </c>
      <c r="X203" s="893">
        <f t="shared" si="153"/>
        <v>141539.6</v>
      </c>
      <c r="Y203" s="897">
        <f t="shared" si="154"/>
        <v>141539.6</v>
      </c>
      <c r="Z203" s="903">
        <f t="shared" si="155"/>
        <v>1840014.8</v>
      </c>
      <c r="AA203" s="899">
        <f t="shared" si="156"/>
        <v>1</v>
      </c>
      <c r="AB203" s="900">
        <f t="shared" si="157"/>
        <v>15</v>
      </c>
      <c r="AC203" s="901">
        <f t="shared" si="158"/>
        <v>2.14</v>
      </c>
      <c r="AD203" s="891"/>
      <c r="AE203" s="892">
        <f t="shared" si="159"/>
        <v>2.14</v>
      </c>
      <c r="AF203" s="893">
        <v>66140</v>
      </c>
      <c r="AG203" s="936"/>
      <c r="AH203" s="936"/>
      <c r="AI203" s="896" t="str">
        <f t="shared" si="160"/>
        <v>Կ-1</v>
      </c>
      <c r="AJ203" s="893">
        <f t="shared" si="161"/>
        <v>141539.6</v>
      </c>
      <c r="AK203" s="897">
        <f t="shared" si="162"/>
        <v>141539.6</v>
      </c>
      <c r="AL203" s="903">
        <f t="shared" si="163"/>
        <v>1840014.8</v>
      </c>
      <c r="AM203" s="899">
        <f t="shared" si="164"/>
        <v>1</v>
      </c>
      <c r="AN203" s="900">
        <f t="shared" si="165"/>
        <v>16</v>
      </c>
      <c r="AO203" s="901">
        <f t="shared" si="166"/>
        <v>2.21</v>
      </c>
      <c r="AP203" s="891"/>
      <c r="AQ203" s="892">
        <f t="shared" si="167"/>
        <v>2.21</v>
      </c>
      <c r="AR203" s="893">
        <v>66140</v>
      </c>
      <c r="AS203" s="936"/>
      <c r="AT203" s="936"/>
      <c r="AU203" s="896" t="str">
        <f t="shared" si="168"/>
        <v>Կ-1</v>
      </c>
      <c r="AV203" s="893">
        <f t="shared" si="169"/>
        <v>146169.4</v>
      </c>
      <c r="AW203" s="897">
        <f t="shared" si="170"/>
        <v>146169.4</v>
      </c>
      <c r="AX203" s="903">
        <f t="shared" si="171"/>
        <v>1900202.2</v>
      </c>
    </row>
    <row r="204" spans="2:50" s="872" customFormat="1" ht="27">
      <c r="B204" s="890">
        <v>36</v>
      </c>
      <c r="C204" s="1025" t="s">
        <v>139</v>
      </c>
      <c r="D204" s="758" t="s">
        <v>573</v>
      </c>
      <c r="E204" s="899">
        <v>1</v>
      </c>
      <c r="F204" s="1027">
        <v>13</v>
      </c>
      <c r="G204" s="907">
        <f t="shared" si="144"/>
        <v>2.14</v>
      </c>
      <c r="H204" s="893">
        <v>66140</v>
      </c>
      <c r="I204" s="936"/>
      <c r="J204" s="936"/>
      <c r="K204" s="902" t="s">
        <v>98</v>
      </c>
      <c r="L204" s="893">
        <f t="shared" si="145"/>
        <v>141539.6</v>
      </c>
      <c r="M204" s="897">
        <f t="shared" si="146"/>
        <v>141539.6</v>
      </c>
      <c r="N204" s="898">
        <f t="shared" si="147"/>
        <v>1840014.8</v>
      </c>
      <c r="O204" s="899">
        <f t="shared" si="148"/>
        <v>1</v>
      </c>
      <c r="P204" s="900">
        <f t="shared" si="149"/>
        <v>14</v>
      </c>
      <c r="Q204" s="901">
        <f t="shared" si="150"/>
        <v>2.14</v>
      </c>
      <c r="R204" s="891"/>
      <c r="S204" s="892">
        <f t="shared" si="151"/>
        <v>2.14</v>
      </c>
      <c r="T204" s="893">
        <v>66140</v>
      </c>
      <c r="U204" s="936"/>
      <c r="V204" s="936"/>
      <c r="W204" s="902" t="str">
        <f t="shared" si="152"/>
        <v>Կ-1</v>
      </c>
      <c r="X204" s="893">
        <f t="shared" si="153"/>
        <v>141539.6</v>
      </c>
      <c r="Y204" s="897">
        <f t="shared" si="154"/>
        <v>141539.6</v>
      </c>
      <c r="Z204" s="903">
        <f t="shared" si="155"/>
        <v>1840014.8</v>
      </c>
      <c r="AA204" s="899">
        <f t="shared" si="156"/>
        <v>1</v>
      </c>
      <c r="AB204" s="900">
        <f t="shared" si="157"/>
        <v>15</v>
      </c>
      <c r="AC204" s="901">
        <f t="shared" si="158"/>
        <v>2.14</v>
      </c>
      <c r="AD204" s="891"/>
      <c r="AE204" s="892">
        <f t="shared" si="159"/>
        <v>2.14</v>
      </c>
      <c r="AF204" s="893">
        <v>66140</v>
      </c>
      <c r="AG204" s="936"/>
      <c r="AH204" s="936"/>
      <c r="AI204" s="896" t="str">
        <f t="shared" si="160"/>
        <v>Կ-1</v>
      </c>
      <c r="AJ204" s="893">
        <f t="shared" si="161"/>
        <v>141539.6</v>
      </c>
      <c r="AK204" s="897">
        <f t="shared" si="162"/>
        <v>141539.6</v>
      </c>
      <c r="AL204" s="903">
        <f t="shared" si="163"/>
        <v>1840014.8</v>
      </c>
      <c r="AM204" s="899">
        <f t="shared" si="164"/>
        <v>1</v>
      </c>
      <c r="AN204" s="900">
        <f t="shared" si="165"/>
        <v>16</v>
      </c>
      <c r="AO204" s="901">
        <f t="shared" si="166"/>
        <v>2.21</v>
      </c>
      <c r="AP204" s="891"/>
      <c r="AQ204" s="892">
        <f t="shared" si="167"/>
        <v>2.21</v>
      </c>
      <c r="AR204" s="893">
        <v>66140</v>
      </c>
      <c r="AS204" s="936"/>
      <c r="AT204" s="936"/>
      <c r="AU204" s="896" t="str">
        <f t="shared" si="168"/>
        <v>Կ-1</v>
      </c>
      <c r="AV204" s="893">
        <f t="shared" si="169"/>
        <v>146169.4</v>
      </c>
      <c r="AW204" s="897">
        <f t="shared" si="170"/>
        <v>146169.4</v>
      </c>
      <c r="AX204" s="903">
        <f t="shared" si="171"/>
        <v>1900202.2</v>
      </c>
    </row>
    <row r="205" spans="2:50" s="872" customFormat="1" ht="18" customHeight="1" thickBot="1">
      <c r="B205" s="532"/>
      <c r="C205" s="712" t="s">
        <v>759</v>
      </c>
      <c r="D205" s="400"/>
      <c r="E205" s="913"/>
      <c r="F205" s="914"/>
      <c r="G205" s="915"/>
      <c r="H205" s="916"/>
      <c r="I205" s="917"/>
      <c r="J205" s="917"/>
      <c r="K205" s="918"/>
      <c r="L205" s="1272">
        <v>15000</v>
      </c>
      <c r="M205" s="920">
        <v>15000</v>
      </c>
      <c r="N205" s="921">
        <f>+M205*12</f>
        <v>180000</v>
      </c>
      <c r="O205" s="913"/>
      <c r="P205" s="914"/>
      <c r="Q205" s="922"/>
      <c r="R205" s="923"/>
      <c r="S205" s="922"/>
      <c r="T205" s="916"/>
      <c r="U205" s="917"/>
      <c r="V205" s="917"/>
      <c r="W205" s="918"/>
      <c r="X205" s="924">
        <f>+L205</f>
        <v>15000</v>
      </c>
      <c r="Y205" s="920">
        <f>+M205</f>
        <v>15000</v>
      </c>
      <c r="Z205" s="921">
        <f>+N205</f>
        <v>180000</v>
      </c>
      <c r="AA205" s="913"/>
      <c r="AB205" s="914"/>
      <c r="AC205" s="922"/>
      <c r="AD205" s="923"/>
      <c r="AE205" s="922"/>
      <c r="AF205" s="916"/>
      <c r="AG205" s="917"/>
      <c r="AH205" s="917"/>
      <c r="AI205" s="918"/>
      <c r="AJ205" s="924">
        <f>+X205</f>
        <v>15000</v>
      </c>
      <c r="AK205" s="920">
        <f>+Y205</f>
        <v>15000</v>
      </c>
      <c r="AL205" s="921">
        <f>+Z205</f>
        <v>180000</v>
      </c>
      <c r="AM205" s="913"/>
      <c r="AN205" s="914"/>
      <c r="AO205" s="922"/>
      <c r="AP205" s="923"/>
      <c r="AQ205" s="922"/>
      <c r="AR205" s="916"/>
      <c r="AS205" s="917"/>
      <c r="AT205" s="917"/>
      <c r="AU205" s="918"/>
      <c r="AV205" s="924">
        <f>+AJ205</f>
        <v>15000</v>
      </c>
      <c r="AW205" s="920">
        <f>+AK205</f>
        <v>15000</v>
      </c>
      <c r="AX205" s="921">
        <f>+AL205</f>
        <v>180000</v>
      </c>
    </row>
    <row r="206" spans="2:50" s="788" customFormat="1" ht="23.25" customHeight="1" thickBot="1">
      <c r="B206" s="1535" t="s">
        <v>47</v>
      </c>
      <c r="C206" s="1536"/>
      <c r="D206" s="1536"/>
      <c r="E206" s="881">
        <f t="shared" ref="E206:Q206" si="172">SUM(E169:E205)</f>
        <v>36</v>
      </c>
      <c r="F206" s="881">
        <f t="shared" si="172"/>
        <v>265</v>
      </c>
      <c r="G206" s="881">
        <f t="shared" si="172"/>
        <v>85.910000000000025</v>
      </c>
      <c r="H206" s="881">
        <f t="shared" si="172"/>
        <v>2381040</v>
      </c>
      <c r="I206" s="881">
        <f t="shared" si="172"/>
        <v>24571.010000000002</v>
      </c>
      <c r="J206" s="881">
        <f t="shared" si="172"/>
        <v>0</v>
      </c>
      <c r="K206" s="881">
        <f t="shared" si="172"/>
        <v>0</v>
      </c>
      <c r="L206" s="881">
        <f t="shared" si="172"/>
        <v>5697087.4000000004</v>
      </c>
      <c r="M206" s="881">
        <f t="shared" si="172"/>
        <v>5721658.4100000001</v>
      </c>
      <c r="N206" s="881">
        <f t="shared" si="172"/>
        <v>74366559.329999998</v>
      </c>
      <c r="O206" s="881">
        <f t="shared" si="172"/>
        <v>36</v>
      </c>
      <c r="P206" s="881">
        <f t="shared" si="172"/>
        <v>301</v>
      </c>
      <c r="Q206" s="881">
        <f t="shared" si="172"/>
        <v>87.610000000000042</v>
      </c>
      <c r="R206" s="882"/>
      <c r="S206" s="882">
        <v>149.37000000000009</v>
      </c>
      <c r="T206" s="881">
        <f t="shared" ref="T206:AC206" si="173">SUM(T169:T205)</f>
        <v>2381040</v>
      </c>
      <c r="U206" s="881">
        <f t="shared" si="173"/>
        <v>24571.010000000002</v>
      </c>
      <c r="V206" s="881">
        <f t="shared" si="173"/>
        <v>0</v>
      </c>
      <c r="W206" s="881">
        <f t="shared" si="173"/>
        <v>0</v>
      </c>
      <c r="X206" s="881">
        <f t="shared" si="173"/>
        <v>5809525.4000000004</v>
      </c>
      <c r="Y206" s="881">
        <f t="shared" si="173"/>
        <v>5834096.4099999992</v>
      </c>
      <c r="Z206" s="881">
        <f t="shared" si="173"/>
        <v>75828253.329999983</v>
      </c>
      <c r="AA206" s="881">
        <f t="shared" si="173"/>
        <v>36</v>
      </c>
      <c r="AB206" s="881">
        <f t="shared" si="173"/>
        <v>337</v>
      </c>
      <c r="AC206" s="881">
        <f t="shared" si="173"/>
        <v>88.730000000000047</v>
      </c>
      <c r="AD206" s="882"/>
      <c r="AE206" s="882">
        <v>153.01999999999998</v>
      </c>
      <c r="AF206" s="881">
        <f t="shared" ref="AF206:AO206" si="174">SUM(AF169:AF205)</f>
        <v>2381040</v>
      </c>
      <c r="AG206" s="881">
        <f t="shared" si="174"/>
        <v>24769.43</v>
      </c>
      <c r="AH206" s="881">
        <f t="shared" si="174"/>
        <v>0</v>
      </c>
      <c r="AI206" s="881">
        <f t="shared" si="174"/>
        <v>0</v>
      </c>
      <c r="AJ206" s="881">
        <f t="shared" si="174"/>
        <v>5883602.1999999993</v>
      </c>
      <c r="AK206" s="881">
        <f t="shared" si="174"/>
        <v>5908371.629999999</v>
      </c>
      <c r="AL206" s="881">
        <f>SUM(AL169:AL205)</f>
        <v>76793831.189999968</v>
      </c>
      <c r="AM206" s="881">
        <f t="shared" si="174"/>
        <v>36</v>
      </c>
      <c r="AN206" s="881">
        <f t="shared" si="174"/>
        <v>373</v>
      </c>
      <c r="AO206" s="881">
        <f t="shared" si="174"/>
        <v>90.680000000000021</v>
      </c>
      <c r="AP206" s="882"/>
      <c r="AQ206" s="882">
        <v>156.83999999999992</v>
      </c>
      <c r="AR206" s="881">
        <f t="shared" ref="AR206:AW206" si="175">SUM(AR169:AR205)</f>
        <v>2381040</v>
      </c>
      <c r="AS206" s="881">
        <f t="shared" si="175"/>
        <v>24769.43</v>
      </c>
      <c r="AT206" s="881">
        <f t="shared" si="175"/>
        <v>0</v>
      </c>
      <c r="AU206" s="881">
        <f t="shared" si="175"/>
        <v>0</v>
      </c>
      <c r="AV206" s="881">
        <f t="shared" si="175"/>
        <v>6012575.2000000002</v>
      </c>
      <c r="AW206" s="881">
        <f t="shared" si="175"/>
        <v>6037344.6300000008</v>
      </c>
      <c r="AX206" s="881">
        <f>SUM(AX169:AX205)</f>
        <v>78470480.190000013</v>
      </c>
    </row>
    <row r="207" spans="2:50" ht="16.5" customHeight="1"/>
    <row r="208" spans="2:50" ht="17.25" customHeight="1" thickBot="1"/>
    <row r="209" spans="2:50" s="1007" customFormat="1" ht="22.5" customHeight="1" thickBot="1">
      <c r="B209" s="1535" t="s">
        <v>753</v>
      </c>
      <c r="C209" s="1536"/>
      <c r="D209" s="1537"/>
      <c r="E209" s="1538" t="s">
        <v>67</v>
      </c>
      <c r="F209" s="1539"/>
      <c r="G209" s="1539"/>
      <c r="H209" s="1539"/>
      <c r="I209" s="1539"/>
      <c r="J209" s="1539"/>
      <c r="K209" s="1539"/>
      <c r="L209" s="1539"/>
      <c r="M209" s="1539"/>
      <c r="N209" s="1540"/>
      <c r="O209" s="950" t="s">
        <v>67</v>
      </c>
      <c r="P209" s="951"/>
      <c r="Q209" s="951"/>
      <c r="R209" s="951"/>
      <c r="S209" s="951"/>
      <c r="T209" s="951"/>
      <c r="U209" s="951"/>
      <c r="V209" s="951"/>
      <c r="W209" s="951"/>
      <c r="X209" s="951"/>
      <c r="Y209" s="951"/>
      <c r="Z209" s="952"/>
      <c r="AA209" s="950" t="s">
        <v>67</v>
      </c>
      <c r="AB209" s="951"/>
      <c r="AC209" s="951"/>
      <c r="AD209" s="951"/>
      <c r="AE209" s="951"/>
      <c r="AF209" s="951"/>
      <c r="AG209" s="951"/>
      <c r="AH209" s="951"/>
      <c r="AI209" s="951"/>
      <c r="AJ209" s="951"/>
      <c r="AK209" s="951"/>
      <c r="AL209" s="952"/>
      <c r="AM209" s="950" t="s">
        <v>67</v>
      </c>
      <c r="AN209" s="951"/>
      <c r="AO209" s="951"/>
      <c r="AP209" s="951"/>
      <c r="AQ209" s="951"/>
      <c r="AR209" s="951"/>
      <c r="AS209" s="951"/>
      <c r="AT209" s="951"/>
      <c r="AU209" s="951"/>
      <c r="AV209" s="951"/>
      <c r="AW209" s="951"/>
      <c r="AX209" s="952"/>
    </row>
    <row r="210" spans="2:50" s="788" customFormat="1" ht="24" customHeight="1" thickBot="1">
      <c r="B210" s="1541" t="s">
        <v>2740</v>
      </c>
      <c r="C210" s="1542"/>
      <c r="D210" s="1543"/>
      <c r="E210" s="1544" t="s">
        <v>1752</v>
      </c>
      <c r="F210" s="1545"/>
      <c r="G210" s="1545"/>
      <c r="H210" s="1545"/>
      <c r="I210" s="1545"/>
      <c r="J210" s="1545"/>
      <c r="K210" s="1545"/>
      <c r="L210" s="1545"/>
      <c r="M210" s="1545"/>
      <c r="N210" s="1546"/>
      <c r="O210" s="1544" t="s">
        <v>2551</v>
      </c>
      <c r="P210" s="1545"/>
      <c r="Q210" s="1545"/>
      <c r="R210" s="1545"/>
      <c r="S210" s="1545"/>
      <c r="T210" s="1545"/>
      <c r="U210" s="1545"/>
      <c r="V210" s="1545"/>
      <c r="W210" s="1545"/>
      <c r="X210" s="1545"/>
      <c r="Y210" s="1545"/>
      <c r="Z210" s="1546"/>
      <c r="AA210" s="1541" t="s">
        <v>2552</v>
      </c>
      <c r="AB210" s="1542"/>
      <c r="AC210" s="1542"/>
      <c r="AD210" s="1542"/>
      <c r="AE210" s="1542"/>
      <c r="AF210" s="1542"/>
      <c r="AG210" s="1542"/>
      <c r="AH210" s="1542"/>
      <c r="AI210" s="1542"/>
      <c r="AJ210" s="1542"/>
      <c r="AK210" s="1542"/>
      <c r="AL210" s="1543"/>
      <c r="AM210" s="1541" t="s">
        <v>2554</v>
      </c>
      <c r="AN210" s="1542"/>
      <c r="AO210" s="1542"/>
      <c r="AP210" s="1542"/>
      <c r="AQ210" s="1542"/>
      <c r="AR210" s="1542"/>
      <c r="AS210" s="1542"/>
      <c r="AT210" s="1542"/>
      <c r="AU210" s="1542"/>
      <c r="AV210" s="1542"/>
      <c r="AW210" s="1542"/>
      <c r="AX210" s="1543"/>
    </row>
    <row r="211" spans="2:50" s="872" customFormat="1" ht="41.25" thickBot="1">
      <c r="B211" s="861" t="s">
        <v>10</v>
      </c>
      <c r="C211" s="862" t="s">
        <v>54</v>
      </c>
      <c r="D211" s="306" t="s">
        <v>55</v>
      </c>
      <c r="E211" s="870" t="s">
        <v>56</v>
      </c>
      <c r="F211" s="868" t="s">
        <v>101</v>
      </c>
      <c r="G211" s="868" t="s">
        <v>102</v>
      </c>
      <c r="H211" s="868" t="s">
        <v>62</v>
      </c>
      <c r="I211" s="868" t="str">
        <f>+I168</f>
        <v>Հավելավճար</v>
      </c>
      <c r="J211" s="868" t="str">
        <f>+J168</f>
        <v>Հավելում (բարձր լեռնային կամ գաղտնիության)</v>
      </c>
      <c r="K211" s="868" t="str">
        <f>+K168</f>
        <v>Ըստ դատ.ծառ.պաշտ.ենթախմբ.</v>
      </c>
      <c r="L211" s="868" t="s">
        <v>828</v>
      </c>
      <c r="M211" s="868" t="s">
        <v>803</v>
      </c>
      <c r="N211" s="865" t="s">
        <v>1750</v>
      </c>
      <c r="O211" s="870" t="s">
        <v>56</v>
      </c>
      <c r="P211" s="868" t="s">
        <v>101</v>
      </c>
      <c r="Q211" s="867" t="s">
        <v>102</v>
      </c>
      <c r="R211" s="867" t="s">
        <v>2216</v>
      </c>
      <c r="S211" s="867" t="s">
        <v>2215</v>
      </c>
      <c r="T211" s="868" t="s">
        <v>62</v>
      </c>
      <c r="U211" s="868" t="str">
        <f>+U168</f>
        <v>Հավելավճար</v>
      </c>
      <c r="V211" s="868" t="str">
        <f>+V168</f>
        <v>Հավելում (բարձր լեռնային կամ գաղտնիության)</v>
      </c>
      <c r="W211" s="868" t="str">
        <f>+W168</f>
        <v>Ըստ դատ.ծառ.պաշտ.ենթախմբ.</v>
      </c>
      <c r="X211" s="868" t="s">
        <v>828</v>
      </c>
      <c r="Y211" s="868" t="str">
        <f>+M211</f>
        <v xml:space="preserve">Ընդամենը ամսական աշխատավարձ </v>
      </c>
      <c r="Z211" s="865" t="s">
        <v>2072</v>
      </c>
      <c r="AA211" s="870" t="s">
        <v>56</v>
      </c>
      <c r="AB211" s="868" t="s">
        <v>101</v>
      </c>
      <c r="AC211" s="883" t="s">
        <v>102</v>
      </c>
      <c r="AD211" s="867" t="s">
        <v>2221</v>
      </c>
      <c r="AE211" s="871" t="s">
        <v>2222</v>
      </c>
      <c r="AF211" s="868" t="s">
        <v>62</v>
      </c>
      <c r="AG211" s="868" t="str">
        <f>+AG168</f>
        <v>Հավելավճար</v>
      </c>
      <c r="AH211" s="868" t="str">
        <f>+AH168</f>
        <v>Հավելում (բարձր լեռնային կամ գաղտնիության)</v>
      </c>
      <c r="AI211" s="868" t="str">
        <f>+AI168</f>
        <v>Ըստ դատ.ծառ.պաշտ.ենթախմբ.</v>
      </c>
      <c r="AJ211" s="868" t="s">
        <v>828</v>
      </c>
      <c r="AK211" s="868" t="str">
        <f>+Y211</f>
        <v xml:space="preserve">Ընդամենը ամսական աշխատավարձ </v>
      </c>
      <c r="AL211" s="865" t="s">
        <v>2538</v>
      </c>
      <c r="AM211" s="870" t="s">
        <v>56</v>
      </c>
      <c r="AN211" s="868" t="s">
        <v>101</v>
      </c>
      <c r="AO211" s="883" t="s">
        <v>102</v>
      </c>
      <c r="AP211" s="867" t="s">
        <v>2219</v>
      </c>
      <c r="AQ211" s="871" t="s">
        <v>2220</v>
      </c>
      <c r="AR211" s="868" t="s">
        <v>62</v>
      </c>
      <c r="AS211" s="868" t="str">
        <f>+AS168</f>
        <v>Հավելավճար</v>
      </c>
      <c r="AT211" s="868" t="str">
        <f>+AT168</f>
        <v>Հավելում (բարձր լեռնային կամ գաղտնիության)</v>
      </c>
      <c r="AU211" s="868" t="str">
        <f>+AU168</f>
        <v>Ըստ դատ.ծառ.պաշտ.ենթախմբ.</v>
      </c>
      <c r="AV211" s="868" t="s">
        <v>828</v>
      </c>
      <c r="AW211" s="868" t="str">
        <f>+AK211</f>
        <v xml:space="preserve">Ընդամենը ամսական աշխատավարձ </v>
      </c>
      <c r="AX211" s="865" t="s">
        <v>2555</v>
      </c>
    </row>
    <row r="212" spans="2:50" s="904" customFormat="1" ht="27">
      <c r="B212" s="890">
        <v>1</v>
      </c>
      <c r="C212" s="694" t="s">
        <v>90</v>
      </c>
      <c r="D212" s="1020" t="s">
        <v>295</v>
      </c>
      <c r="E212" s="899">
        <v>1</v>
      </c>
      <c r="F212" s="906">
        <v>1</v>
      </c>
      <c r="G212" s="907">
        <f t="shared" ref="G212:G250" si="176">IF(E212&lt;1,0,IF(K212="Բ-1",IF(F212=0,6.94,IF(F212=1,7.17,IF(F212=2,7.41,IF(F212=3,7.66,IF(OR(F212=5,F212=4),7.92,IF(OR(F212=6,F212=7),8.18,IF(OR(F212=8,F212=9),8.46,IF(OR(F212=10,F212=11,F212=12),8.74,IF(OR(F212=13,F212=14,F212=15),9.03,IF(OR(F212=16,F212=17,F212=18),9.33,9.65)))))))))),IF(K212="Բ-2", IF(F212=0,5.71,IF(F212=1,5.89,IF(F212=2,6.09,IF(F212=3,6.29,IF(OR(F212=5,F212=4),6.5,IF(OR(F212=6,F212=7),6.72,IF(OR(F212=8,F212=9),6.94,IF(OR(F212=10,F212=11,F212=12),7.17,IF(OR(F212=13,F212=14,F212=15),7.41,IF(OR(F212=16,F212=17,F212=18),7.65,7.91)))))))))), IF(K212="Գ-1", IF(F212=0,4.7,IF(F212=1,4.86,IF(F212=2,5.01,IF(F212=3,5.18,IF(OR(F212=5,F212=4),5.35,IF(OR(F212=6,F212=7),5.52,IF(OR(F212=8,F212=9),5.71,IF(OR(F212=10,F212=11,F212=12),5.89,IF(OR(F212=13,F212=14,F212=15),6.09,IF(OR(F212=16,F212=17,F212=18),6.29,6.49)))))))))), IF(K212="Գ-2", IF(F212=0,3.88,IF(F212=1,4.01,IF(F212=2,4.14,IF(F212=3,4.27,IF(OR(F212=5,F212=4),4.41,IF(OR(F212=6,F212=7),4.55,IF(OR(F212=8,F212=9),4.7,IF(OR(F212=10,F212=11,F212=12),4.85,IF(OR(F212=13,F212=14,F212=15),5.01,IF(OR(F212=16,F212=17,F212=18),5.17,5.34)))))))))), IF(K212="Գ-3", IF(F212=0,3.21,IF(F212=1,3.31,IF(F212=2,3.42,IF(F212=3,3.53,IF(OR(F212=5,F212=4),3.64,IF(OR(F212=6,F212=7),3.76,IF(OR(F212=8,F212=9),3.88,IF(OR(F212=10,F212=11,F212=12),4.01,IF(OR(F212=13,F212=14,F212=15),4.13,IF(OR(F212=16,F212=17,F212=18),4.27,4.4)))))))))), IF(K212="Ա-1", IF(F212=0,2.66,IF(F212=1,2.75,IF(F212=2,2.83,IF(F212=3,2.92,IF(OR(F212=5,F212=4),3.02,IF(OR(F212=6,F212=7),3.11,IF(OR(F212=8,F212=9),3.21,IF(OR(F212=10,F212=11,F212=12),3.31,IF(OR(F212=13,F212=14,F212=15),3.42,IF(OR(F212=16,F212=17,F212=18),3.53,3.64)))))))))), IF(K212="Ա-2", IF(F212=0,2.28,IF(F212=1,2.35,IF(F212=2,2.43,IF(F212=3,2.5,IF(OR(F212=5,F212=4),2.58,IF(OR(F212=6,F212=7),2.66,IF(OR(F212=8,F212=9),2.75,IF(OR(F212=10,F212=11,F212=12),2.83,IF(OR(F212=13,F212=14,F212=15),2.92,IF(OR(F212=16,F212=17,F212=18),3.01,3.11)))))))))),IF(K212="Ա-3", IF(F212=0,1.96,IF(F212=1,2.02,IF(F212=2,2.08,IF(F212=3,2.15,IF(OR(F212=5,F212=4),2.21,IF(OR(F212=6,F212=7),2.28,IF(OR(F212=8,F212=9),2.35,IF(OR(F212=10,F212=11,F212=12),2.42,IF(OR(F212=13,F212=14,F212=15),2.5,IF(OR(F212=16,F212=17,F212=18),2.58,2.66)))))))))), IF(K212="Կ-1", IF(F212=0,1.68,IF(F212=1,1.73,IF(F212=2,1.79,IF(F212=3,1.84,IF(OR(F212=5,F212=4),1.9,IF(OR(F212=6,F212=7),1.96,IF(OR(F212=8,F212=9),2.02,IF(OR(F212=10,F212=11,F212=12),2.08,IF(OR(F212=13,F212=14,F212=15),2.14,IF(OR(F212=16,F212=17,F212=18),2.21,2.28)))))))))), IF(K212="Կ-2", IF(F212=0,1.45,IF(F212=1,1.49,IF(F212=2,1.54,IF(F212=3,1.59,IF(OR(F212=5,F212=4),1.63,IF(OR(F212=6,F212=7),1.68,IF(OR(F212=8,F212=9),1.73,IF(OR(F212=10,F212=11,F212=12),1.79,IF(OR(F212=13,F212=14,F212=15),1.84,IF(OR(F212=16,F212=17,F212=18),1.9,1.95)))))))))),IF(K212="Կ-3", IF(F212=0,1.25,IF(F212=1,1.29,IF(F212=2,1.33,IF(F212=3,1.37,IF(OR(F212=5,F212=4),1.41,IF(OR(F212=6,F212=7),1.45,IF(OR(F212=8,F212=9),1.49,IF(OR(F212=10,F212=11,F212=12),1.54,IF(OR(F212=13,F212=14,F212=15),1.58,IF(OR(F212=16,F212=17,F212=18),1.63,1.68)))))))))), "Error"))))))))))))</f>
        <v>4.8600000000000003</v>
      </c>
      <c r="H212" s="909">
        <v>66140</v>
      </c>
      <c r="I212" s="909"/>
      <c r="J212" s="893"/>
      <c r="K212" s="896" t="s">
        <v>94</v>
      </c>
      <c r="L212" s="893">
        <f t="shared" ref="L212:L250" si="177">H212*G212</f>
        <v>321440.40000000002</v>
      </c>
      <c r="M212" s="897">
        <f t="shared" ref="M212:M250" si="178">G212*H212+I212+J212</f>
        <v>321440.40000000002</v>
      </c>
      <c r="N212" s="898">
        <f t="shared" ref="N212:N250" si="179">+M212*13</f>
        <v>4178725.2</v>
      </c>
      <c r="O212" s="899">
        <f t="shared" ref="O212:O250" si="180">+E212</f>
        <v>1</v>
      </c>
      <c r="P212" s="900">
        <f t="shared" ref="P212:P250" si="181">+F212+1</f>
        <v>2</v>
      </c>
      <c r="Q212" s="901">
        <f t="shared" ref="Q212:Q250" si="182">IF(O212&lt;1,0,IF(W212="Բ-1",IF(P212=0,6.94,IF(P212=1,7.17,IF(P212=2,7.41,IF(P212=3,7.66,IF(OR(P212=5,P212=4),7.92,IF(OR(P212=6,P212=7),8.18,IF(OR(P212=8,P212=9),8.46,IF(OR(P212=10,P212=11,P212=12),8.74,IF(OR(P212=13,P212=14,P212=15),9.03,IF(OR(P212=16,P212=17,P212=18),9.33,9.65)))))))))),IF(W212="Բ-2", IF(P212=0,5.71,IF(P212=1,5.89,IF(P212=2,6.09,IF(P212=3,6.29,IF(OR(P212=5,P212=4),6.5,IF(OR(P212=6,P212=7),6.72,IF(OR(P212=8,P212=9),6.94,IF(OR(P212=10,P212=11,P212=12),7.17,IF(OR(P212=13,P212=14,P212=15),7.41,IF(OR(P212=16,P212=17,P212=18),7.65,7.91)))))))))), IF(W212="Գ-1", IF(P212=0,4.7,IF(P212=1,4.86,IF(P212=2,5.01,IF(P212=3,5.18,IF(OR(P212=5,P212=4),5.35,IF(OR(P212=6,P212=7),5.52,IF(OR(P212=8,P212=9),5.71,IF(OR(P212=10,P212=11,P212=12),5.89,IF(OR(P212=13,P212=14,P212=15),6.09,IF(OR(P212=16,P212=17,P212=18),6.29,6.49)))))))))), IF(W212="Գ-2", IF(P212=0,3.88,IF(P212=1,4.01,IF(P212=2,4.14,IF(P212=3,4.27,IF(OR(P212=5,P212=4),4.41,IF(OR(P212=6,P212=7),4.55,IF(OR(P212=8,P212=9),4.7,IF(OR(P212=10,P212=11,P212=12),4.85,IF(OR(P212=13,P212=14,P212=15),5.01,IF(OR(P212=16,P212=17,P212=18),5.17,5.34)))))))))), IF(W212="Գ-3", IF(P212=0,3.21,IF(P212=1,3.31,IF(P212=2,3.42,IF(P212=3,3.53,IF(OR(P212=5,P212=4),3.64,IF(OR(P212=6,P212=7),3.76,IF(OR(P212=8,P212=9),3.88,IF(OR(P212=10,P212=11,P212=12),4.01,IF(OR(P212=13,P212=14,P212=15),4.13,IF(OR(P212=16,P212=17,P212=18),4.27,4.4)))))))))), IF(W212="Ա-1", IF(P212=0,2.66,IF(P212=1,2.75,IF(P212=2,2.83,IF(P212=3,2.92,IF(OR(P212=5,P212=4),3.02,IF(OR(P212=6,P212=7),3.11,IF(OR(P212=8,P212=9),3.21,IF(OR(P212=10,P212=11,P212=12),3.31,IF(OR(P212=13,P212=14,P212=15),3.42,IF(OR(P212=16,P212=17,P212=18),3.53,3.64)))))))))), IF(W212="Ա-2", IF(P212=0,2.28,IF(P212=1,2.35,IF(P212=2,2.43,IF(P212=3,2.5,IF(OR(P212=5,P212=4),2.58,IF(OR(P212=6,P212=7),2.66,IF(OR(P212=8,P212=9),2.75,IF(OR(P212=10,P212=11,P212=12),2.83,IF(OR(P212=13,P212=14,P212=15),2.92,IF(OR(P212=16,P212=17,P212=18),3.01,3.11)))))))))),IF(W212="Ա-3", IF(P212=0,1.96,IF(P212=1,2.02,IF(P212=2,2.08,IF(P212=3,2.15,IF(OR(P212=5,P212=4),2.21,IF(OR(P212=6,P212=7),2.28,IF(OR(P212=8,P212=9),2.35,IF(OR(P212=10,P212=11,P212=12),2.42,IF(OR(P212=13,P212=14,P212=15),2.5,IF(OR(P212=16,P212=17,P212=18),2.58,2.66)))))))))), IF(W212="Կ-1", IF(P212=0,1.68,IF(P212=1,1.73,IF(P212=2,1.79,IF(P212=3,1.84,IF(OR(P212=5,P212=4),1.9,IF(OR(P212=6,P212=7),1.96,IF(OR(P212=8,P212=9),2.02,IF(OR(P212=10,P212=11,P212=12),2.08,IF(OR(P212=13,P212=14,P212=15),2.14,IF(OR(P212=16,P212=17,P212=18),2.21,2.28)))))))))), IF(W212="Կ-2", IF(P212=0,1.45,IF(P212=1,1.49,IF(P212=2,1.54,IF(P212=3,1.59,IF(OR(P212=5,P212=4),1.63,IF(OR(P212=6,P212=7),1.68,IF(OR(P212=8,P212=9),1.73,IF(OR(P212=10,P212=11,P212=12),1.79,IF(OR(P212=13,P212=14,P212=15),1.84,IF(OR(P212=16,P212=17,P212=18),1.9,1.95)))))))))),IF(W212="Կ-3", IF(P212=0,1.25,IF(P212=1,1.29,IF(P212=2,1.33,IF(P212=3,1.37,IF(OR(P212=5,P212=4),1.41,IF(OR(P212=6,P212=7),1.45,IF(OR(P212=8,P212=9),1.49,IF(OR(P212=10,P212=11,P212=12),1.54,IF(OR(P212=13,P212=14,P212=15),1.58,IF(OR(P212=16,P212=17,P212=18),1.63,1.68)))))))))), "Error"))))))))))))</f>
        <v>5.01</v>
      </c>
      <c r="R212" s="891"/>
      <c r="S212" s="892">
        <f t="shared" ref="S212:S250" si="183">+Q212+Q212*R212</f>
        <v>5.01</v>
      </c>
      <c r="T212" s="893">
        <v>66140</v>
      </c>
      <c r="U212" s="909"/>
      <c r="V212" s="893"/>
      <c r="W212" s="902" t="str">
        <f t="shared" ref="W212:W250" si="184">+K212</f>
        <v>Գ-1</v>
      </c>
      <c r="X212" s="893">
        <f t="shared" ref="X212:X250" si="185">T212*S212</f>
        <v>331361.39999999997</v>
      </c>
      <c r="Y212" s="897">
        <f t="shared" ref="Y212:Y250" si="186">S212*T212+U212+V212</f>
        <v>331361.39999999997</v>
      </c>
      <c r="Z212" s="903">
        <f t="shared" ref="Z212:Z250" si="187">+Y212*13</f>
        <v>4307698.1999999993</v>
      </c>
      <c r="AA212" s="899">
        <f t="shared" ref="AA212:AA250" si="188">+O212</f>
        <v>1</v>
      </c>
      <c r="AB212" s="900">
        <f t="shared" ref="AB212:AB250" si="189">+P212+1</f>
        <v>3</v>
      </c>
      <c r="AC212" s="901">
        <f t="shared" ref="AC212:AC250" si="190">IF(AA212&lt;1,0,IF(AI212="Բ-1",IF(AB212=0,6.94,IF(AB212=1,7.17,IF(AB212=2,7.41,IF(AB212=3,7.66,IF(OR(AB212=5,AB212=4),7.92,IF(OR(AB212=6,AB212=7),8.18,IF(OR(AB212=8,AB212=9),8.46,IF(OR(AB212=10,AB212=11,AB212=12),8.74,IF(OR(AB212=13,AB212=14,AB212=15),9.03,IF(OR(AB212=16,AB212=17,AB212=18),9.33,9.65)))))))))),IF(AI212="Բ-2", IF(AB212=0,5.71,IF(AB212=1,5.89,IF(AB212=2,6.09,IF(AB212=3,6.29,IF(OR(AB212=5,AB212=4),6.5,IF(OR(AB212=6,AB212=7),6.72,IF(OR(AB212=8,AB212=9),6.94,IF(OR(AB212=10,AB212=11,AB212=12),7.17,IF(OR(AB212=13,AB212=14,AB212=15),7.41,IF(OR(AB212=16,AB212=17,AB212=18),7.65,7.91)))))))))), IF(AI212="Գ-1", IF(AB212=0,4.7,IF(AB212=1,4.86,IF(AB212=2,5.01,IF(AB212=3,5.18,IF(OR(AB212=5,AB212=4),5.35,IF(OR(AB212=6,AB212=7),5.52,IF(OR(AB212=8,AB212=9),5.71,IF(OR(AB212=10,AB212=11,AB212=12),5.89,IF(OR(AB212=13,AB212=14,AB212=15),6.09,IF(OR(AB212=16,AB212=17,AB212=18),6.29,6.49)))))))))), IF(AI212="Գ-2", IF(AB212=0,3.88,IF(AB212=1,4.01,IF(AB212=2,4.14,IF(AB212=3,4.27,IF(OR(AB212=5,AB212=4),4.41,IF(OR(AB212=6,AB212=7),4.55,IF(OR(AB212=8,AB212=9),4.7,IF(OR(AB212=10,AB212=11,AB212=12),4.85,IF(OR(AB212=13,AB212=14,AB212=15),5.01,IF(OR(AB212=16,AB212=17,AB212=18),5.17,5.34)))))))))), IF(AI212="Գ-3", IF(AB212=0,3.21,IF(AB212=1,3.31,IF(AB212=2,3.42,IF(AB212=3,3.53,IF(OR(AB212=5,AB212=4),3.64,IF(OR(AB212=6,AB212=7),3.76,IF(OR(AB212=8,AB212=9),3.88,IF(OR(AB212=10,AB212=11,AB212=12),4.01,IF(OR(AB212=13,AB212=14,AB212=15),4.13,IF(OR(AB212=16,AB212=17,AB212=18),4.27,4.4)))))))))), IF(AI212="Ա-1", IF(AB212=0,2.66,IF(AB212=1,2.75,IF(AB212=2,2.83,IF(AB212=3,2.92,IF(OR(AB212=5,AB212=4),3.02,IF(OR(AB212=6,AB212=7),3.11,IF(OR(AB212=8,AB212=9),3.21,IF(OR(AB212=10,AB212=11,AB212=12),3.31,IF(OR(AB212=13,AB212=14,AB212=15),3.42,IF(OR(AB212=16,AB212=17,AB212=18),3.53,3.64)))))))))), IF(AI212="Ա-2", IF(AB212=0,2.28,IF(AB212=1,2.35,IF(AB212=2,2.43,IF(AB212=3,2.5,IF(OR(AB212=5,AB212=4),2.58,IF(OR(AB212=6,AB212=7),2.66,IF(OR(AB212=8,AB212=9),2.75,IF(OR(AB212=10,AB212=11,AB212=12),2.83,IF(OR(AB212=13,AB212=14,AB212=15),2.92,IF(OR(AB212=16,AB212=17,AB212=18),3.01,3.11)))))))))),IF(AI212="Ա-3", IF(AB212=0,1.96,IF(AB212=1,2.02,IF(AB212=2,2.08,IF(AB212=3,2.15,IF(OR(AB212=5,AB212=4),2.21,IF(OR(AB212=6,AB212=7),2.28,IF(OR(AB212=8,AB212=9),2.35,IF(OR(AB212=10,AB212=11,AB212=12),2.42,IF(OR(AB212=13,AB212=14,AB212=15),2.5,IF(OR(AB212=16,AB212=17,AB212=18),2.58,2.66)))))))))), IF(AI212="Կ-1", IF(AB212=0,1.68,IF(AB212=1,1.73,IF(AB212=2,1.79,IF(AB212=3,1.84,IF(OR(AB212=5,AB212=4),1.9,IF(OR(AB212=6,AB212=7),1.96,IF(OR(AB212=8,AB212=9),2.02,IF(OR(AB212=10,AB212=11,AB212=12),2.08,IF(OR(AB212=13,AB212=14,AB212=15),2.14,IF(OR(AB212=16,AB212=17,AB212=18),2.21,2.28)))))))))), IF(AI212="Կ-2", IF(AB212=0,1.45,IF(AB212=1,1.49,IF(AB212=2,1.54,IF(AB212=3,1.59,IF(OR(AB212=5,AB212=4),1.63,IF(OR(AB212=6,AB212=7),1.68,IF(OR(AB212=8,AB212=9),1.73,IF(OR(AB212=10,AB212=11,AB212=12),1.79,IF(OR(AB212=13,AB212=14,AB212=15),1.84,IF(OR(AB212=16,AB212=17,AB212=18),1.9,1.95)))))))))),IF(AI212="Կ-3", IF(AB212=0,1.25,IF(AB212=1,1.29,IF(AB212=2,1.33,IF(AB212=3,1.37,IF(OR(AB212=5,AB212=4),1.41,IF(OR(AB212=6,AB212=7),1.45,IF(OR(AB212=8,AB212=9),1.49,IF(OR(AB212=10,AB212=11,AB212=12),1.54,IF(OR(AB212=13,AB212=14,AB212=15),1.58,IF(OR(AB212=16,AB212=17,AB212=18),1.63,1.68)))))))))), "Error"))))))))))))</f>
        <v>5.18</v>
      </c>
      <c r="AD212" s="891"/>
      <c r="AE212" s="892">
        <f t="shared" ref="AE212:AE250" si="191">+AC212+AC212*AD212</f>
        <v>5.18</v>
      </c>
      <c r="AF212" s="893">
        <v>66140</v>
      </c>
      <c r="AG212" s="909"/>
      <c r="AH212" s="893"/>
      <c r="AI212" s="896" t="str">
        <f t="shared" ref="AI212:AI250" si="192">+W212</f>
        <v>Գ-1</v>
      </c>
      <c r="AJ212" s="893">
        <f t="shared" ref="AJ212:AJ250" si="193">AF212*AE212</f>
        <v>342605.19999999995</v>
      </c>
      <c r="AK212" s="897">
        <f t="shared" ref="AK212:AK250" si="194">AE212*AF212+AG212+AH212</f>
        <v>342605.19999999995</v>
      </c>
      <c r="AL212" s="903">
        <f t="shared" ref="AL212:AL250" si="195">+AK212*13</f>
        <v>4453867.5999999996</v>
      </c>
      <c r="AM212" s="899">
        <f t="shared" ref="AM212:AM250" si="196">+AA212</f>
        <v>1</v>
      </c>
      <c r="AN212" s="900">
        <f t="shared" ref="AN212:AN250" si="197">+AB212+1</f>
        <v>4</v>
      </c>
      <c r="AO212" s="901">
        <f t="shared" ref="AO212:AO250" si="198">IF(AM212&lt;1,0,IF(AU212="Բ-1",IF(AN212=0,6.94,IF(AN212=1,7.17,IF(AN212=2,7.41,IF(AN212=3,7.66,IF(OR(AN212=5,AN212=4),7.92,IF(OR(AN212=6,AN212=7),8.18,IF(OR(AN212=8,AN212=9),8.46,IF(OR(AN212=10,AN212=11,AN212=12),8.74,IF(OR(AN212=13,AN212=14,AN212=15),9.03,IF(OR(AN212=16,AN212=17,AN212=18),9.33,9.65)))))))))),IF(AU212="Բ-2", IF(AN212=0,5.71,IF(AN212=1,5.89,IF(AN212=2,6.09,IF(AN212=3,6.29,IF(OR(AN212=5,AN212=4),6.5,IF(OR(AN212=6,AN212=7),6.72,IF(OR(AN212=8,AN212=9),6.94,IF(OR(AN212=10,AN212=11,AN212=12),7.17,IF(OR(AN212=13,AN212=14,AN212=15),7.41,IF(OR(AN212=16,AN212=17,AN212=18),7.65,7.91)))))))))), IF(AU212="Գ-1", IF(AN212=0,4.7,IF(AN212=1,4.86,IF(AN212=2,5.01,IF(AN212=3,5.18,IF(OR(AN212=5,AN212=4),5.35,IF(OR(AN212=6,AN212=7),5.52,IF(OR(AN212=8,AN212=9),5.71,IF(OR(AN212=10,AN212=11,AN212=12),5.89,IF(OR(AN212=13,AN212=14,AN212=15),6.09,IF(OR(AN212=16,AN212=17,AN212=18),6.29,6.49)))))))))), IF(AU212="Գ-2", IF(AN212=0,3.88,IF(AN212=1,4.01,IF(AN212=2,4.14,IF(AN212=3,4.27,IF(OR(AN212=5,AN212=4),4.41,IF(OR(AN212=6,AN212=7),4.55,IF(OR(AN212=8,AN212=9),4.7,IF(OR(AN212=10,AN212=11,AN212=12),4.85,IF(OR(AN212=13,AN212=14,AN212=15),5.01,IF(OR(AN212=16,AN212=17,AN212=18),5.17,5.34)))))))))), IF(AU212="Գ-3", IF(AN212=0,3.21,IF(AN212=1,3.31,IF(AN212=2,3.42,IF(AN212=3,3.53,IF(OR(AN212=5,AN212=4),3.64,IF(OR(AN212=6,AN212=7),3.76,IF(OR(AN212=8,AN212=9),3.88,IF(OR(AN212=10,AN212=11,AN212=12),4.01,IF(OR(AN212=13,AN212=14,AN212=15),4.13,IF(OR(AN212=16,AN212=17,AN212=18),4.27,4.4)))))))))), IF(AU212="Ա-1", IF(AN212=0,2.66,IF(AN212=1,2.75,IF(AN212=2,2.83,IF(AN212=3,2.92,IF(OR(AN212=5,AN212=4),3.02,IF(OR(AN212=6,AN212=7),3.11,IF(OR(AN212=8,AN212=9),3.21,IF(OR(AN212=10,AN212=11,AN212=12),3.31,IF(OR(AN212=13,AN212=14,AN212=15),3.42,IF(OR(AN212=16,AN212=17,AN212=18),3.53,3.64)))))))))), IF(AU212="Ա-2", IF(AN212=0,2.28,IF(AN212=1,2.35,IF(AN212=2,2.43,IF(AN212=3,2.5,IF(OR(AN212=5,AN212=4),2.58,IF(OR(AN212=6,AN212=7),2.66,IF(OR(AN212=8,AN212=9),2.75,IF(OR(AN212=10,AN212=11,AN212=12),2.83,IF(OR(AN212=13,AN212=14,AN212=15),2.92,IF(OR(AN212=16,AN212=17,AN212=18),3.01,3.11)))))))))),IF(AU212="Ա-3", IF(AN212=0,1.96,IF(AN212=1,2.02,IF(AN212=2,2.08,IF(AN212=3,2.15,IF(OR(AN212=5,AN212=4),2.21,IF(OR(AN212=6,AN212=7),2.28,IF(OR(AN212=8,AN212=9),2.35,IF(OR(AN212=10,AN212=11,AN212=12),2.42,IF(OR(AN212=13,AN212=14,AN212=15),2.5,IF(OR(AN212=16,AN212=17,AN212=18),2.58,2.66)))))))))), IF(AU212="Կ-1", IF(AN212=0,1.68,IF(AN212=1,1.73,IF(AN212=2,1.79,IF(AN212=3,1.84,IF(OR(AN212=5,AN212=4),1.9,IF(OR(AN212=6,AN212=7),1.96,IF(OR(AN212=8,AN212=9),2.02,IF(OR(AN212=10,AN212=11,AN212=12),2.08,IF(OR(AN212=13,AN212=14,AN212=15),2.14,IF(OR(AN212=16,AN212=17,AN212=18),2.21,2.28)))))))))), IF(AU212="Կ-2", IF(AN212=0,1.45,IF(AN212=1,1.49,IF(AN212=2,1.54,IF(AN212=3,1.59,IF(OR(AN212=5,AN212=4),1.63,IF(OR(AN212=6,AN212=7),1.68,IF(OR(AN212=8,AN212=9),1.73,IF(OR(AN212=10,AN212=11,AN212=12),1.79,IF(OR(AN212=13,AN212=14,AN212=15),1.84,IF(OR(AN212=16,AN212=17,AN212=18),1.9,1.95)))))))))),IF(AU212="Կ-3", IF(AN212=0,1.25,IF(AN212=1,1.29,IF(AN212=2,1.33,IF(AN212=3,1.37,IF(OR(AN212=5,AN212=4),1.41,IF(OR(AN212=6,AN212=7),1.45,IF(OR(AN212=8,AN212=9),1.49,IF(OR(AN212=10,AN212=11,AN212=12),1.54,IF(OR(AN212=13,AN212=14,AN212=15),1.58,IF(OR(AN212=16,AN212=17,AN212=18),1.63,1.68)))))))))), "Error"))))))))))))</f>
        <v>5.35</v>
      </c>
      <c r="AP212" s="891"/>
      <c r="AQ212" s="892">
        <f t="shared" ref="AQ212:AQ250" si="199">+AO212+AO212*AP212</f>
        <v>5.35</v>
      </c>
      <c r="AR212" s="893">
        <v>66140</v>
      </c>
      <c r="AS212" s="909"/>
      <c r="AT212" s="893"/>
      <c r="AU212" s="896" t="str">
        <f t="shared" ref="AU212:AU250" si="200">+AI212</f>
        <v>Գ-1</v>
      </c>
      <c r="AV212" s="893">
        <f t="shared" ref="AV212:AV250" si="201">AR212*AQ212</f>
        <v>353849</v>
      </c>
      <c r="AW212" s="897">
        <f t="shared" ref="AW212:AW250" si="202">AQ212*AR212+AS212+AT212</f>
        <v>353849</v>
      </c>
      <c r="AX212" s="903">
        <f t="shared" ref="AX212:AX250" si="203">+AW212*13</f>
        <v>4600037</v>
      </c>
    </row>
    <row r="213" spans="2:50" s="872" customFormat="1" ht="13.5">
      <c r="B213" s="890">
        <v>2</v>
      </c>
      <c r="C213" s="694" t="s">
        <v>1753</v>
      </c>
      <c r="D213" s="398" t="s">
        <v>296</v>
      </c>
      <c r="E213" s="899">
        <v>1</v>
      </c>
      <c r="F213" s="906">
        <v>22</v>
      </c>
      <c r="G213" s="907">
        <f t="shared" si="176"/>
        <v>5.34</v>
      </c>
      <c r="H213" s="909">
        <v>66140</v>
      </c>
      <c r="I213" s="935"/>
      <c r="J213" s="936"/>
      <c r="K213" s="902" t="s">
        <v>95</v>
      </c>
      <c r="L213" s="893">
        <f t="shared" si="177"/>
        <v>353187.6</v>
      </c>
      <c r="M213" s="897">
        <f t="shared" si="178"/>
        <v>353187.6</v>
      </c>
      <c r="N213" s="898">
        <f t="shared" si="179"/>
        <v>4591438.8</v>
      </c>
      <c r="O213" s="899">
        <f t="shared" si="180"/>
        <v>1</v>
      </c>
      <c r="P213" s="900">
        <f t="shared" si="181"/>
        <v>23</v>
      </c>
      <c r="Q213" s="901">
        <f t="shared" si="182"/>
        <v>5.34</v>
      </c>
      <c r="R213" s="891"/>
      <c r="S213" s="892">
        <f t="shared" si="183"/>
        <v>5.34</v>
      </c>
      <c r="T213" s="893">
        <v>66140</v>
      </c>
      <c r="U213" s="935"/>
      <c r="V213" s="936"/>
      <c r="W213" s="902" t="str">
        <f t="shared" si="184"/>
        <v>Գ-2</v>
      </c>
      <c r="X213" s="893">
        <f t="shared" si="185"/>
        <v>353187.6</v>
      </c>
      <c r="Y213" s="897">
        <f t="shared" si="186"/>
        <v>353187.6</v>
      </c>
      <c r="Z213" s="903">
        <f t="shared" si="187"/>
        <v>4591438.8</v>
      </c>
      <c r="AA213" s="899">
        <f t="shared" si="188"/>
        <v>1</v>
      </c>
      <c r="AB213" s="900">
        <f t="shared" si="189"/>
        <v>24</v>
      </c>
      <c r="AC213" s="901">
        <f t="shared" si="190"/>
        <v>5.34</v>
      </c>
      <c r="AD213" s="891"/>
      <c r="AE213" s="892">
        <f t="shared" si="191"/>
        <v>5.34</v>
      </c>
      <c r="AF213" s="893">
        <v>66140</v>
      </c>
      <c r="AG213" s="935"/>
      <c r="AH213" s="936"/>
      <c r="AI213" s="896" t="str">
        <f t="shared" si="192"/>
        <v>Գ-2</v>
      </c>
      <c r="AJ213" s="893">
        <f t="shared" si="193"/>
        <v>353187.6</v>
      </c>
      <c r="AK213" s="897">
        <f t="shared" si="194"/>
        <v>353187.6</v>
      </c>
      <c r="AL213" s="903">
        <f t="shared" si="195"/>
        <v>4591438.8</v>
      </c>
      <c r="AM213" s="899">
        <f t="shared" si="196"/>
        <v>1</v>
      </c>
      <c r="AN213" s="900">
        <f t="shared" si="197"/>
        <v>25</v>
      </c>
      <c r="AO213" s="901">
        <f t="shared" si="198"/>
        <v>5.34</v>
      </c>
      <c r="AP213" s="891"/>
      <c r="AQ213" s="892">
        <f t="shared" si="199"/>
        <v>5.34</v>
      </c>
      <c r="AR213" s="893">
        <v>66140</v>
      </c>
      <c r="AS213" s="935"/>
      <c r="AT213" s="936"/>
      <c r="AU213" s="896" t="str">
        <f t="shared" si="200"/>
        <v>Գ-2</v>
      </c>
      <c r="AV213" s="893">
        <f t="shared" si="201"/>
        <v>353187.6</v>
      </c>
      <c r="AW213" s="897">
        <f t="shared" si="202"/>
        <v>353187.6</v>
      </c>
      <c r="AX213" s="903">
        <f t="shared" si="203"/>
        <v>4591438.8</v>
      </c>
    </row>
    <row r="214" spans="2:50" s="872" customFormat="1" ht="40.5">
      <c r="B214" s="890">
        <v>3</v>
      </c>
      <c r="C214" s="694" t="s">
        <v>1754</v>
      </c>
      <c r="D214" s="533" t="s">
        <v>1915</v>
      </c>
      <c r="E214" s="899">
        <v>1</v>
      </c>
      <c r="F214" s="906">
        <v>1</v>
      </c>
      <c r="G214" s="907">
        <f t="shared" si="176"/>
        <v>4.8600000000000003</v>
      </c>
      <c r="H214" s="909">
        <v>66140</v>
      </c>
      <c r="I214" s="935"/>
      <c r="J214" s="936"/>
      <c r="K214" s="896" t="s">
        <v>94</v>
      </c>
      <c r="L214" s="893">
        <f t="shared" si="177"/>
        <v>321440.40000000002</v>
      </c>
      <c r="M214" s="897">
        <f t="shared" si="178"/>
        <v>321440.40000000002</v>
      </c>
      <c r="N214" s="898">
        <f t="shared" si="179"/>
        <v>4178725.2</v>
      </c>
      <c r="O214" s="899">
        <f t="shared" si="180"/>
        <v>1</v>
      </c>
      <c r="P214" s="900">
        <f t="shared" si="181"/>
        <v>2</v>
      </c>
      <c r="Q214" s="901">
        <f t="shared" si="182"/>
        <v>5.01</v>
      </c>
      <c r="R214" s="891"/>
      <c r="S214" s="892">
        <f t="shared" si="183"/>
        <v>5.01</v>
      </c>
      <c r="T214" s="893">
        <v>66140</v>
      </c>
      <c r="U214" s="935"/>
      <c r="V214" s="936"/>
      <c r="W214" s="902" t="str">
        <f t="shared" si="184"/>
        <v>Գ-1</v>
      </c>
      <c r="X214" s="893">
        <f t="shared" si="185"/>
        <v>331361.39999999997</v>
      </c>
      <c r="Y214" s="897">
        <f t="shared" si="186"/>
        <v>331361.39999999997</v>
      </c>
      <c r="Z214" s="903">
        <f t="shared" si="187"/>
        <v>4307698.1999999993</v>
      </c>
      <c r="AA214" s="899">
        <f t="shared" si="188"/>
        <v>1</v>
      </c>
      <c r="AB214" s="900">
        <f t="shared" si="189"/>
        <v>3</v>
      </c>
      <c r="AC214" s="901">
        <f t="shared" si="190"/>
        <v>5.18</v>
      </c>
      <c r="AD214" s="891"/>
      <c r="AE214" s="892">
        <f t="shared" si="191"/>
        <v>5.18</v>
      </c>
      <c r="AF214" s="893">
        <v>66140</v>
      </c>
      <c r="AG214" s="935"/>
      <c r="AH214" s="936"/>
      <c r="AI214" s="896" t="str">
        <f t="shared" si="192"/>
        <v>Գ-1</v>
      </c>
      <c r="AJ214" s="893">
        <f t="shared" si="193"/>
        <v>342605.19999999995</v>
      </c>
      <c r="AK214" s="897">
        <f t="shared" si="194"/>
        <v>342605.19999999995</v>
      </c>
      <c r="AL214" s="903">
        <f t="shared" si="195"/>
        <v>4453867.5999999996</v>
      </c>
      <c r="AM214" s="899">
        <f t="shared" si="196"/>
        <v>1</v>
      </c>
      <c r="AN214" s="900">
        <f t="shared" si="197"/>
        <v>4</v>
      </c>
      <c r="AO214" s="901">
        <f t="shared" si="198"/>
        <v>5.35</v>
      </c>
      <c r="AP214" s="891"/>
      <c r="AQ214" s="892">
        <f t="shared" si="199"/>
        <v>5.35</v>
      </c>
      <c r="AR214" s="893">
        <v>66140</v>
      </c>
      <c r="AS214" s="935"/>
      <c r="AT214" s="936"/>
      <c r="AU214" s="896" t="str">
        <f t="shared" si="200"/>
        <v>Գ-1</v>
      </c>
      <c r="AV214" s="893">
        <f t="shared" si="201"/>
        <v>353849</v>
      </c>
      <c r="AW214" s="897">
        <f t="shared" si="202"/>
        <v>353849</v>
      </c>
      <c r="AX214" s="903">
        <f t="shared" si="203"/>
        <v>4600037</v>
      </c>
    </row>
    <row r="215" spans="2:50" s="872" customFormat="1" ht="13.5">
      <c r="B215" s="890">
        <v>4</v>
      </c>
      <c r="C215" s="694" t="s">
        <v>2597</v>
      </c>
      <c r="D215" s="398" t="s">
        <v>301</v>
      </c>
      <c r="E215" s="899">
        <v>1</v>
      </c>
      <c r="F215" s="906">
        <v>6</v>
      </c>
      <c r="G215" s="907">
        <f t="shared" si="176"/>
        <v>1.96</v>
      </c>
      <c r="H215" s="909">
        <v>66140</v>
      </c>
      <c r="I215" s="935"/>
      <c r="J215" s="936"/>
      <c r="K215" s="902" t="s">
        <v>98</v>
      </c>
      <c r="L215" s="893">
        <f t="shared" si="177"/>
        <v>129634.4</v>
      </c>
      <c r="M215" s="897">
        <f t="shared" si="178"/>
        <v>129634.4</v>
      </c>
      <c r="N215" s="898">
        <f t="shared" si="179"/>
        <v>1685247.2</v>
      </c>
      <c r="O215" s="899">
        <f t="shared" si="180"/>
        <v>1</v>
      </c>
      <c r="P215" s="900">
        <f t="shared" si="181"/>
        <v>7</v>
      </c>
      <c r="Q215" s="901">
        <f t="shared" si="182"/>
        <v>1.96</v>
      </c>
      <c r="R215" s="891"/>
      <c r="S215" s="892">
        <f t="shared" si="183"/>
        <v>1.96</v>
      </c>
      <c r="T215" s="893">
        <v>66140</v>
      </c>
      <c r="U215" s="935"/>
      <c r="V215" s="936"/>
      <c r="W215" s="902" t="str">
        <f t="shared" si="184"/>
        <v>Կ-1</v>
      </c>
      <c r="X215" s="893">
        <f t="shared" si="185"/>
        <v>129634.4</v>
      </c>
      <c r="Y215" s="897">
        <f t="shared" si="186"/>
        <v>129634.4</v>
      </c>
      <c r="Z215" s="903">
        <f t="shared" si="187"/>
        <v>1685247.2</v>
      </c>
      <c r="AA215" s="899">
        <f t="shared" si="188"/>
        <v>1</v>
      </c>
      <c r="AB215" s="900">
        <f t="shared" si="189"/>
        <v>8</v>
      </c>
      <c r="AC215" s="901">
        <f t="shared" si="190"/>
        <v>2.02</v>
      </c>
      <c r="AD215" s="891"/>
      <c r="AE215" s="892">
        <f t="shared" si="191"/>
        <v>2.02</v>
      </c>
      <c r="AF215" s="893">
        <v>66140</v>
      </c>
      <c r="AG215" s="935"/>
      <c r="AH215" s="936"/>
      <c r="AI215" s="896" t="str">
        <f t="shared" si="192"/>
        <v>Կ-1</v>
      </c>
      <c r="AJ215" s="893">
        <f t="shared" si="193"/>
        <v>133602.79999999999</v>
      </c>
      <c r="AK215" s="897">
        <f t="shared" si="194"/>
        <v>133602.79999999999</v>
      </c>
      <c r="AL215" s="903">
        <f t="shared" si="195"/>
        <v>1736836.4</v>
      </c>
      <c r="AM215" s="899">
        <f t="shared" si="196"/>
        <v>1</v>
      </c>
      <c r="AN215" s="900">
        <f t="shared" si="197"/>
        <v>9</v>
      </c>
      <c r="AO215" s="901">
        <f t="shared" si="198"/>
        <v>2.02</v>
      </c>
      <c r="AP215" s="891"/>
      <c r="AQ215" s="892">
        <f t="shared" si="199"/>
        <v>2.02</v>
      </c>
      <c r="AR215" s="893">
        <v>66140</v>
      </c>
      <c r="AS215" s="935"/>
      <c r="AT215" s="936"/>
      <c r="AU215" s="896" t="str">
        <f t="shared" si="200"/>
        <v>Կ-1</v>
      </c>
      <c r="AV215" s="893">
        <f t="shared" si="201"/>
        <v>133602.79999999999</v>
      </c>
      <c r="AW215" s="897">
        <f t="shared" si="202"/>
        <v>133602.79999999999</v>
      </c>
      <c r="AX215" s="903">
        <f t="shared" si="203"/>
        <v>1736836.4</v>
      </c>
    </row>
    <row r="216" spans="2:50" s="872" customFormat="1" ht="13.5">
      <c r="B216" s="890">
        <v>5</v>
      </c>
      <c r="C216" s="694" t="s">
        <v>2598</v>
      </c>
      <c r="D216" s="398" t="s">
        <v>301</v>
      </c>
      <c r="E216" s="899">
        <v>1</v>
      </c>
      <c r="F216" s="906">
        <v>1</v>
      </c>
      <c r="G216" s="907">
        <f t="shared" si="176"/>
        <v>1.73</v>
      </c>
      <c r="H216" s="909">
        <v>66140</v>
      </c>
      <c r="I216" s="935"/>
      <c r="J216" s="936"/>
      <c r="K216" s="902" t="s">
        <v>98</v>
      </c>
      <c r="L216" s="893">
        <f t="shared" si="177"/>
        <v>114422.2</v>
      </c>
      <c r="M216" s="897">
        <f t="shared" si="178"/>
        <v>114422.2</v>
      </c>
      <c r="N216" s="898">
        <f t="shared" si="179"/>
        <v>1487488.5999999999</v>
      </c>
      <c r="O216" s="899">
        <f t="shared" si="180"/>
        <v>1</v>
      </c>
      <c r="P216" s="900">
        <f t="shared" si="181"/>
        <v>2</v>
      </c>
      <c r="Q216" s="901">
        <f t="shared" si="182"/>
        <v>1.79</v>
      </c>
      <c r="R216" s="891"/>
      <c r="S216" s="892">
        <f t="shared" si="183"/>
        <v>1.79</v>
      </c>
      <c r="T216" s="893">
        <v>66140</v>
      </c>
      <c r="U216" s="935"/>
      <c r="V216" s="936"/>
      <c r="W216" s="902" t="str">
        <f t="shared" si="184"/>
        <v>Կ-1</v>
      </c>
      <c r="X216" s="893">
        <f t="shared" si="185"/>
        <v>118390.6</v>
      </c>
      <c r="Y216" s="897">
        <f t="shared" si="186"/>
        <v>118390.6</v>
      </c>
      <c r="Z216" s="903">
        <f t="shared" si="187"/>
        <v>1539077.8</v>
      </c>
      <c r="AA216" s="899">
        <f t="shared" si="188"/>
        <v>1</v>
      </c>
      <c r="AB216" s="900">
        <f t="shared" si="189"/>
        <v>3</v>
      </c>
      <c r="AC216" s="901">
        <f t="shared" si="190"/>
        <v>1.84</v>
      </c>
      <c r="AD216" s="891"/>
      <c r="AE216" s="892">
        <f t="shared" si="191"/>
        <v>1.84</v>
      </c>
      <c r="AF216" s="893">
        <v>66140</v>
      </c>
      <c r="AG216" s="935"/>
      <c r="AH216" s="936"/>
      <c r="AI216" s="896" t="str">
        <f t="shared" si="192"/>
        <v>Կ-1</v>
      </c>
      <c r="AJ216" s="893">
        <f t="shared" si="193"/>
        <v>121697.60000000001</v>
      </c>
      <c r="AK216" s="897">
        <f t="shared" si="194"/>
        <v>121697.60000000001</v>
      </c>
      <c r="AL216" s="903">
        <f t="shared" si="195"/>
        <v>1582068.8</v>
      </c>
      <c r="AM216" s="899">
        <f t="shared" si="196"/>
        <v>1</v>
      </c>
      <c r="AN216" s="900">
        <f t="shared" si="197"/>
        <v>4</v>
      </c>
      <c r="AO216" s="901">
        <f t="shared" si="198"/>
        <v>1.9</v>
      </c>
      <c r="AP216" s="891"/>
      <c r="AQ216" s="892">
        <f t="shared" si="199"/>
        <v>1.9</v>
      </c>
      <c r="AR216" s="893">
        <v>66140</v>
      </c>
      <c r="AS216" s="935"/>
      <c r="AT216" s="936"/>
      <c r="AU216" s="896" t="str">
        <f t="shared" si="200"/>
        <v>Կ-1</v>
      </c>
      <c r="AV216" s="893">
        <f t="shared" si="201"/>
        <v>125666</v>
      </c>
      <c r="AW216" s="897">
        <f t="shared" si="202"/>
        <v>125666</v>
      </c>
      <c r="AX216" s="903">
        <f t="shared" si="203"/>
        <v>1633658</v>
      </c>
    </row>
    <row r="217" spans="2:50" s="872" customFormat="1" ht="13.5">
      <c r="B217" s="890">
        <v>6</v>
      </c>
      <c r="C217" s="694" t="s">
        <v>2097</v>
      </c>
      <c r="D217" s="398" t="s">
        <v>301</v>
      </c>
      <c r="E217" s="899">
        <v>1</v>
      </c>
      <c r="F217" s="906">
        <v>7</v>
      </c>
      <c r="G217" s="907">
        <f t="shared" si="176"/>
        <v>1.96</v>
      </c>
      <c r="H217" s="909">
        <v>66140</v>
      </c>
      <c r="I217" s="935"/>
      <c r="J217" s="936"/>
      <c r="K217" s="902" t="s">
        <v>98</v>
      </c>
      <c r="L217" s="893">
        <f t="shared" si="177"/>
        <v>129634.4</v>
      </c>
      <c r="M217" s="897">
        <f t="shared" si="178"/>
        <v>129634.4</v>
      </c>
      <c r="N217" s="898">
        <f t="shared" si="179"/>
        <v>1685247.2</v>
      </c>
      <c r="O217" s="899">
        <f t="shared" si="180"/>
        <v>1</v>
      </c>
      <c r="P217" s="900">
        <f t="shared" si="181"/>
        <v>8</v>
      </c>
      <c r="Q217" s="901">
        <f t="shared" si="182"/>
        <v>2.02</v>
      </c>
      <c r="R217" s="891"/>
      <c r="S217" s="892">
        <f t="shared" si="183"/>
        <v>2.02</v>
      </c>
      <c r="T217" s="893">
        <v>66140</v>
      </c>
      <c r="U217" s="935"/>
      <c r="V217" s="936"/>
      <c r="W217" s="902" t="str">
        <f t="shared" si="184"/>
        <v>Կ-1</v>
      </c>
      <c r="X217" s="893">
        <f t="shared" si="185"/>
        <v>133602.79999999999</v>
      </c>
      <c r="Y217" s="897">
        <f t="shared" si="186"/>
        <v>133602.79999999999</v>
      </c>
      <c r="Z217" s="903">
        <f t="shared" si="187"/>
        <v>1736836.4</v>
      </c>
      <c r="AA217" s="899">
        <f t="shared" si="188"/>
        <v>1</v>
      </c>
      <c r="AB217" s="900">
        <f t="shared" si="189"/>
        <v>9</v>
      </c>
      <c r="AC217" s="901">
        <f t="shared" si="190"/>
        <v>2.02</v>
      </c>
      <c r="AD217" s="891"/>
      <c r="AE217" s="892">
        <f t="shared" si="191"/>
        <v>2.02</v>
      </c>
      <c r="AF217" s="893">
        <v>66140</v>
      </c>
      <c r="AG217" s="935"/>
      <c r="AH217" s="936"/>
      <c r="AI217" s="896" t="str">
        <f t="shared" si="192"/>
        <v>Կ-1</v>
      </c>
      <c r="AJ217" s="893">
        <f t="shared" si="193"/>
        <v>133602.79999999999</v>
      </c>
      <c r="AK217" s="897">
        <f t="shared" si="194"/>
        <v>133602.79999999999</v>
      </c>
      <c r="AL217" s="903">
        <f t="shared" si="195"/>
        <v>1736836.4</v>
      </c>
      <c r="AM217" s="899">
        <f t="shared" si="196"/>
        <v>1</v>
      </c>
      <c r="AN217" s="900">
        <f t="shared" si="197"/>
        <v>10</v>
      </c>
      <c r="AO217" s="901">
        <f t="shared" si="198"/>
        <v>2.08</v>
      </c>
      <c r="AP217" s="891"/>
      <c r="AQ217" s="892">
        <f t="shared" si="199"/>
        <v>2.08</v>
      </c>
      <c r="AR217" s="893">
        <v>66140</v>
      </c>
      <c r="AS217" s="935"/>
      <c r="AT217" s="936"/>
      <c r="AU217" s="896" t="str">
        <f t="shared" si="200"/>
        <v>Կ-1</v>
      </c>
      <c r="AV217" s="893">
        <f t="shared" si="201"/>
        <v>137571.20000000001</v>
      </c>
      <c r="AW217" s="897">
        <f t="shared" si="202"/>
        <v>137571.20000000001</v>
      </c>
      <c r="AX217" s="903">
        <f t="shared" si="203"/>
        <v>1788425.6</v>
      </c>
    </row>
    <row r="218" spans="2:50" s="872" customFormat="1" ht="13.5">
      <c r="B218" s="890">
        <v>7</v>
      </c>
      <c r="C218" s="694" t="s">
        <v>2347</v>
      </c>
      <c r="D218" s="398" t="s">
        <v>301</v>
      </c>
      <c r="E218" s="899">
        <v>1</v>
      </c>
      <c r="F218" s="906">
        <v>2</v>
      </c>
      <c r="G218" s="907">
        <f t="shared" si="176"/>
        <v>1.79</v>
      </c>
      <c r="H218" s="909">
        <v>66140</v>
      </c>
      <c r="I218" s="935"/>
      <c r="J218" s="936"/>
      <c r="K218" s="902" t="s">
        <v>98</v>
      </c>
      <c r="L218" s="893">
        <f t="shared" si="177"/>
        <v>118390.6</v>
      </c>
      <c r="M218" s="897">
        <f t="shared" si="178"/>
        <v>118390.6</v>
      </c>
      <c r="N218" s="898">
        <f t="shared" si="179"/>
        <v>1539077.8</v>
      </c>
      <c r="O218" s="899">
        <f t="shared" si="180"/>
        <v>1</v>
      </c>
      <c r="P218" s="900">
        <f t="shared" si="181"/>
        <v>3</v>
      </c>
      <c r="Q218" s="901">
        <f t="shared" si="182"/>
        <v>1.84</v>
      </c>
      <c r="R218" s="891"/>
      <c r="S218" s="892">
        <f t="shared" si="183"/>
        <v>1.84</v>
      </c>
      <c r="T218" s="893">
        <v>66140</v>
      </c>
      <c r="U218" s="935"/>
      <c r="V218" s="936"/>
      <c r="W218" s="902" t="str">
        <f t="shared" si="184"/>
        <v>Կ-1</v>
      </c>
      <c r="X218" s="893">
        <f t="shared" si="185"/>
        <v>121697.60000000001</v>
      </c>
      <c r="Y218" s="897">
        <f t="shared" si="186"/>
        <v>121697.60000000001</v>
      </c>
      <c r="Z218" s="903">
        <f t="shared" si="187"/>
        <v>1582068.8</v>
      </c>
      <c r="AA218" s="899">
        <f t="shared" si="188"/>
        <v>1</v>
      </c>
      <c r="AB218" s="900">
        <f t="shared" si="189"/>
        <v>4</v>
      </c>
      <c r="AC218" s="901">
        <f t="shared" si="190"/>
        <v>1.9</v>
      </c>
      <c r="AD218" s="891"/>
      <c r="AE218" s="892">
        <f t="shared" si="191"/>
        <v>1.9</v>
      </c>
      <c r="AF218" s="893">
        <v>66140</v>
      </c>
      <c r="AG218" s="935"/>
      <c r="AH218" s="936"/>
      <c r="AI218" s="896" t="str">
        <f t="shared" si="192"/>
        <v>Կ-1</v>
      </c>
      <c r="AJ218" s="893">
        <f t="shared" si="193"/>
        <v>125666</v>
      </c>
      <c r="AK218" s="897">
        <f t="shared" si="194"/>
        <v>125666</v>
      </c>
      <c r="AL218" s="903">
        <f t="shared" si="195"/>
        <v>1633658</v>
      </c>
      <c r="AM218" s="899">
        <f t="shared" si="196"/>
        <v>1</v>
      </c>
      <c r="AN218" s="900">
        <f t="shared" si="197"/>
        <v>5</v>
      </c>
      <c r="AO218" s="901">
        <f t="shared" si="198"/>
        <v>1.9</v>
      </c>
      <c r="AP218" s="891"/>
      <c r="AQ218" s="892">
        <f t="shared" si="199"/>
        <v>1.9</v>
      </c>
      <c r="AR218" s="893">
        <v>66140</v>
      </c>
      <c r="AS218" s="935"/>
      <c r="AT218" s="936"/>
      <c r="AU218" s="896" t="str">
        <f t="shared" si="200"/>
        <v>Կ-1</v>
      </c>
      <c r="AV218" s="893">
        <f t="shared" si="201"/>
        <v>125666</v>
      </c>
      <c r="AW218" s="897">
        <f t="shared" si="202"/>
        <v>125666</v>
      </c>
      <c r="AX218" s="903">
        <f t="shared" si="203"/>
        <v>1633658</v>
      </c>
    </row>
    <row r="219" spans="2:50" s="872" customFormat="1" ht="13.5">
      <c r="B219" s="890">
        <v>8</v>
      </c>
      <c r="C219" s="694" t="s">
        <v>2098</v>
      </c>
      <c r="D219" s="398" t="s">
        <v>301</v>
      </c>
      <c r="E219" s="899">
        <v>1</v>
      </c>
      <c r="F219" s="906">
        <v>13</v>
      </c>
      <c r="G219" s="907">
        <f t="shared" si="176"/>
        <v>2.14</v>
      </c>
      <c r="H219" s="909">
        <v>66140</v>
      </c>
      <c r="I219" s="935"/>
      <c r="J219" s="936"/>
      <c r="K219" s="902" t="s">
        <v>98</v>
      </c>
      <c r="L219" s="893">
        <f t="shared" si="177"/>
        <v>141539.6</v>
      </c>
      <c r="M219" s="897">
        <f t="shared" si="178"/>
        <v>141539.6</v>
      </c>
      <c r="N219" s="898">
        <f t="shared" si="179"/>
        <v>1840014.8</v>
      </c>
      <c r="O219" s="899">
        <f t="shared" si="180"/>
        <v>1</v>
      </c>
      <c r="P219" s="900">
        <f t="shared" si="181"/>
        <v>14</v>
      </c>
      <c r="Q219" s="901">
        <f t="shared" si="182"/>
        <v>2.14</v>
      </c>
      <c r="R219" s="891"/>
      <c r="S219" s="892">
        <f t="shared" si="183"/>
        <v>2.14</v>
      </c>
      <c r="T219" s="893">
        <v>66140</v>
      </c>
      <c r="U219" s="935"/>
      <c r="V219" s="936"/>
      <c r="W219" s="902" t="str">
        <f t="shared" si="184"/>
        <v>Կ-1</v>
      </c>
      <c r="X219" s="893">
        <f t="shared" si="185"/>
        <v>141539.6</v>
      </c>
      <c r="Y219" s="897">
        <f t="shared" si="186"/>
        <v>141539.6</v>
      </c>
      <c r="Z219" s="903">
        <f t="shared" si="187"/>
        <v>1840014.8</v>
      </c>
      <c r="AA219" s="899">
        <f t="shared" si="188"/>
        <v>1</v>
      </c>
      <c r="AB219" s="900">
        <f t="shared" si="189"/>
        <v>15</v>
      </c>
      <c r="AC219" s="901">
        <f t="shared" si="190"/>
        <v>2.14</v>
      </c>
      <c r="AD219" s="891"/>
      <c r="AE219" s="892">
        <f t="shared" si="191"/>
        <v>2.14</v>
      </c>
      <c r="AF219" s="893">
        <v>66140</v>
      </c>
      <c r="AG219" s="935"/>
      <c r="AH219" s="936"/>
      <c r="AI219" s="896" t="str">
        <f t="shared" si="192"/>
        <v>Կ-1</v>
      </c>
      <c r="AJ219" s="893">
        <f t="shared" si="193"/>
        <v>141539.6</v>
      </c>
      <c r="AK219" s="897">
        <f t="shared" si="194"/>
        <v>141539.6</v>
      </c>
      <c r="AL219" s="903">
        <f t="shared" si="195"/>
        <v>1840014.8</v>
      </c>
      <c r="AM219" s="899">
        <f t="shared" si="196"/>
        <v>1</v>
      </c>
      <c r="AN219" s="900">
        <f t="shared" si="197"/>
        <v>16</v>
      </c>
      <c r="AO219" s="901">
        <f t="shared" si="198"/>
        <v>2.21</v>
      </c>
      <c r="AP219" s="891"/>
      <c r="AQ219" s="892">
        <f t="shared" si="199"/>
        <v>2.21</v>
      </c>
      <c r="AR219" s="893">
        <v>66140</v>
      </c>
      <c r="AS219" s="935"/>
      <c r="AT219" s="936"/>
      <c r="AU219" s="896" t="str">
        <f t="shared" si="200"/>
        <v>Կ-1</v>
      </c>
      <c r="AV219" s="893">
        <f t="shared" si="201"/>
        <v>146169.4</v>
      </c>
      <c r="AW219" s="897">
        <f t="shared" si="202"/>
        <v>146169.4</v>
      </c>
      <c r="AX219" s="903">
        <f t="shared" si="203"/>
        <v>1900202.2</v>
      </c>
    </row>
    <row r="220" spans="2:50" s="872" customFormat="1" ht="13.5">
      <c r="B220" s="890">
        <v>9</v>
      </c>
      <c r="C220" s="694" t="s">
        <v>2099</v>
      </c>
      <c r="D220" s="398" t="s">
        <v>301</v>
      </c>
      <c r="E220" s="899">
        <v>1</v>
      </c>
      <c r="F220" s="906">
        <v>3</v>
      </c>
      <c r="G220" s="907">
        <f t="shared" si="176"/>
        <v>1.84</v>
      </c>
      <c r="H220" s="909">
        <v>66140</v>
      </c>
      <c r="I220" s="935"/>
      <c r="J220" s="936"/>
      <c r="K220" s="902" t="s">
        <v>98</v>
      </c>
      <c r="L220" s="893">
        <f t="shared" si="177"/>
        <v>121697.60000000001</v>
      </c>
      <c r="M220" s="897">
        <f t="shared" si="178"/>
        <v>121697.60000000001</v>
      </c>
      <c r="N220" s="898">
        <f t="shared" si="179"/>
        <v>1582068.8</v>
      </c>
      <c r="O220" s="899">
        <f t="shared" si="180"/>
        <v>1</v>
      </c>
      <c r="P220" s="900">
        <f t="shared" si="181"/>
        <v>4</v>
      </c>
      <c r="Q220" s="901">
        <f t="shared" si="182"/>
        <v>1.9</v>
      </c>
      <c r="R220" s="891"/>
      <c r="S220" s="892">
        <f t="shared" si="183"/>
        <v>1.9</v>
      </c>
      <c r="T220" s="893">
        <v>66140</v>
      </c>
      <c r="U220" s="935"/>
      <c r="V220" s="936"/>
      <c r="W220" s="902" t="str">
        <f t="shared" si="184"/>
        <v>Կ-1</v>
      </c>
      <c r="X220" s="893">
        <f t="shared" si="185"/>
        <v>125666</v>
      </c>
      <c r="Y220" s="897">
        <f t="shared" si="186"/>
        <v>125666</v>
      </c>
      <c r="Z220" s="903">
        <f t="shared" si="187"/>
        <v>1633658</v>
      </c>
      <c r="AA220" s="899">
        <f t="shared" si="188"/>
        <v>1</v>
      </c>
      <c r="AB220" s="900">
        <f t="shared" si="189"/>
        <v>5</v>
      </c>
      <c r="AC220" s="901">
        <f t="shared" si="190"/>
        <v>1.9</v>
      </c>
      <c r="AD220" s="891"/>
      <c r="AE220" s="892">
        <f t="shared" si="191"/>
        <v>1.9</v>
      </c>
      <c r="AF220" s="893">
        <v>66140</v>
      </c>
      <c r="AG220" s="935"/>
      <c r="AH220" s="936"/>
      <c r="AI220" s="896" t="str">
        <f t="shared" si="192"/>
        <v>Կ-1</v>
      </c>
      <c r="AJ220" s="893">
        <f t="shared" si="193"/>
        <v>125666</v>
      </c>
      <c r="AK220" s="897">
        <f t="shared" si="194"/>
        <v>125666</v>
      </c>
      <c r="AL220" s="903">
        <f t="shared" si="195"/>
        <v>1633658</v>
      </c>
      <c r="AM220" s="899">
        <f t="shared" si="196"/>
        <v>1</v>
      </c>
      <c r="AN220" s="900">
        <f t="shared" si="197"/>
        <v>6</v>
      </c>
      <c r="AO220" s="901">
        <f t="shared" si="198"/>
        <v>1.96</v>
      </c>
      <c r="AP220" s="891"/>
      <c r="AQ220" s="892">
        <f t="shared" si="199"/>
        <v>1.96</v>
      </c>
      <c r="AR220" s="893">
        <v>66140</v>
      </c>
      <c r="AS220" s="935"/>
      <c r="AT220" s="936"/>
      <c r="AU220" s="896" t="str">
        <f t="shared" si="200"/>
        <v>Կ-1</v>
      </c>
      <c r="AV220" s="893">
        <f t="shared" si="201"/>
        <v>129634.4</v>
      </c>
      <c r="AW220" s="897">
        <f t="shared" si="202"/>
        <v>129634.4</v>
      </c>
      <c r="AX220" s="903">
        <f t="shared" si="203"/>
        <v>1685247.2</v>
      </c>
    </row>
    <row r="221" spans="2:50" s="872" customFormat="1" ht="13.5">
      <c r="B221" s="890">
        <v>10</v>
      </c>
      <c r="C221" s="694" t="s">
        <v>1830</v>
      </c>
      <c r="D221" s="398" t="s">
        <v>301</v>
      </c>
      <c r="E221" s="899">
        <v>1</v>
      </c>
      <c r="F221" s="906">
        <v>7</v>
      </c>
      <c r="G221" s="907">
        <f t="shared" si="176"/>
        <v>1.96</v>
      </c>
      <c r="H221" s="909">
        <v>66140</v>
      </c>
      <c r="I221" s="935"/>
      <c r="J221" s="936"/>
      <c r="K221" s="902" t="s">
        <v>98</v>
      </c>
      <c r="L221" s="893">
        <f t="shared" si="177"/>
        <v>129634.4</v>
      </c>
      <c r="M221" s="897">
        <f t="shared" si="178"/>
        <v>129634.4</v>
      </c>
      <c r="N221" s="898">
        <f t="shared" si="179"/>
        <v>1685247.2</v>
      </c>
      <c r="O221" s="899">
        <f t="shared" si="180"/>
        <v>1</v>
      </c>
      <c r="P221" s="900">
        <f t="shared" si="181"/>
        <v>8</v>
      </c>
      <c r="Q221" s="901">
        <f t="shared" si="182"/>
        <v>2.02</v>
      </c>
      <c r="R221" s="891"/>
      <c r="S221" s="892">
        <f t="shared" si="183"/>
        <v>2.02</v>
      </c>
      <c r="T221" s="893">
        <v>66140</v>
      </c>
      <c r="U221" s="935"/>
      <c r="V221" s="936"/>
      <c r="W221" s="902" t="str">
        <f t="shared" si="184"/>
        <v>Կ-1</v>
      </c>
      <c r="X221" s="893">
        <f t="shared" si="185"/>
        <v>133602.79999999999</v>
      </c>
      <c r="Y221" s="897">
        <f t="shared" si="186"/>
        <v>133602.79999999999</v>
      </c>
      <c r="Z221" s="903">
        <f t="shared" si="187"/>
        <v>1736836.4</v>
      </c>
      <c r="AA221" s="899">
        <f t="shared" si="188"/>
        <v>1</v>
      </c>
      <c r="AB221" s="900">
        <f t="shared" si="189"/>
        <v>9</v>
      </c>
      <c r="AC221" s="901">
        <f t="shared" si="190"/>
        <v>2.02</v>
      </c>
      <c r="AD221" s="891"/>
      <c r="AE221" s="892">
        <f t="shared" si="191"/>
        <v>2.02</v>
      </c>
      <c r="AF221" s="893">
        <v>66140</v>
      </c>
      <c r="AG221" s="935"/>
      <c r="AH221" s="936"/>
      <c r="AI221" s="896" t="str">
        <f t="shared" si="192"/>
        <v>Կ-1</v>
      </c>
      <c r="AJ221" s="893">
        <f t="shared" si="193"/>
        <v>133602.79999999999</v>
      </c>
      <c r="AK221" s="897">
        <f t="shared" si="194"/>
        <v>133602.79999999999</v>
      </c>
      <c r="AL221" s="903">
        <f t="shared" si="195"/>
        <v>1736836.4</v>
      </c>
      <c r="AM221" s="899">
        <f t="shared" si="196"/>
        <v>1</v>
      </c>
      <c r="AN221" s="900">
        <f t="shared" si="197"/>
        <v>10</v>
      </c>
      <c r="AO221" s="901">
        <f t="shared" si="198"/>
        <v>2.08</v>
      </c>
      <c r="AP221" s="891"/>
      <c r="AQ221" s="892">
        <f t="shared" si="199"/>
        <v>2.08</v>
      </c>
      <c r="AR221" s="893">
        <v>66140</v>
      </c>
      <c r="AS221" s="935"/>
      <c r="AT221" s="936"/>
      <c r="AU221" s="896" t="str">
        <f t="shared" si="200"/>
        <v>Կ-1</v>
      </c>
      <c r="AV221" s="893">
        <f t="shared" si="201"/>
        <v>137571.20000000001</v>
      </c>
      <c r="AW221" s="897">
        <f t="shared" si="202"/>
        <v>137571.20000000001</v>
      </c>
      <c r="AX221" s="903">
        <f t="shared" si="203"/>
        <v>1788425.6</v>
      </c>
    </row>
    <row r="222" spans="2:50" s="872" customFormat="1" ht="13.5">
      <c r="B222" s="890">
        <v>11</v>
      </c>
      <c r="C222" s="703" t="s">
        <v>2100</v>
      </c>
      <c r="D222" s="398" t="s">
        <v>301</v>
      </c>
      <c r="E222" s="899">
        <v>1</v>
      </c>
      <c r="F222" s="906">
        <v>4</v>
      </c>
      <c r="G222" s="907">
        <f t="shared" si="176"/>
        <v>1.9</v>
      </c>
      <c r="H222" s="909">
        <v>66140</v>
      </c>
      <c r="I222" s="935"/>
      <c r="J222" s="936"/>
      <c r="K222" s="902" t="s">
        <v>98</v>
      </c>
      <c r="L222" s="893">
        <f t="shared" si="177"/>
        <v>125666</v>
      </c>
      <c r="M222" s="897">
        <f t="shared" si="178"/>
        <v>125666</v>
      </c>
      <c r="N222" s="898">
        <f t="shared" si="179"/>
        <v>1633658</v>
      </c>
      <c r="O222" s="899">
        <f t="shared" si="180"/>
        <v>1</v>
      </c>
      <c r="P222" s="900">
        <f t="shared" si="181"/>
        <v>5</v>
      </c>
      <c r="Q222" s="901">
        <f t="shared" si="182"/>
        <v>1.9</v>
      </c>
      <c r="R222" s="891"/>
      <c r="S222" s="892">
        <f t="shared" si="183"/>
        <v>1.9</v>
      </c>
      <c r="T222" s="893">
        <v>66140</v>
      </c>
      <c r="U222" s="935"/>
      <c r="V222" s="936"/>
      <c r="W222" s="902" t="str">
        <f t="shared" si="184"/>
        <v>Կ-1</v>
      </c>
      <c r="X222" s="893">
        <f t="shared" si="185"/>
        <v>125666</v>
      </c>
      <c r="Y222" s="897">
        <f t="shared" si="186"/>
        <v>125666</v>
      </c>
      <c r="Z222" s="903">
        <f t="shared" si="187"/>
        <v>1633658</v>
      </c>
      <c r="AA222" s="899">
        <f t="shared" si="188"/>
        <v>1</v>
      </c>
      <c r="AB222" s="900">
        <f t="shared" si="189"/>
        <v>6</v>
      </c>
      <c r="AC222" s="901">
        <f t="shared" si="190"/>
        <v>1.96</v>
      </c>
      <c r="AD222" s="891"/>
      <c r="AE222" s="892">
        <f t="shared" si="191"/>
        <v>1.96</v>
      </c>
      <c r="AF222" s="893">
        <v>66140</v>
      </c>
      <c r="AG222" s="935"/>
      <c r="AH222" s="936"/>
      <c r="AI222" s="896" t="str">
        <f t="shared" si="192"/>
        <v>Կ-1</v>
      </c>
      <c r="AJ222" s="893">
        <f t="shared" si="193"/>
        <v>129634.4</v>
      </c>
      <c r="AK222" s="897">
        <f t="shared" si="194"/>
        <v>129634.4</v>
      </c>
      <c r="AL222" s="903">
        <f t="shared" si="195"/>
        <v>1685247.2</v>
      </c>
      <c r="AM222" s="899">
        <f t="shared" si="196"/>
        <v>1</v>
      </c>
      <c r="AN222" s="900">
        <f t="shared" si="197"/>
        <v>7</v>
      </c>
      <c r="AO222" s="901">
        <f t="shared" si="198"/>
        <v>1.96</v>
      </c>
      <c r="AP222" s="891"/>
      <c r="AQ222" s="892">
        <f t="shared" si="199"/>
        <v>1.96</v>
      </c>
      <c r="AR222" s="893">
        <v>66140</v>
      </c>
      <c r="AS222" s="935"/>
      <c r="AT222" s="936"/>
      <c r="AU222" s="896" t="str">
        <f t="shared" si="200"/>
        <v>Կ-1</v>
      </c>
      <c r="AV222" s="893">
        <f t="shared" si="201"/>
        <v>129634.4</v>
      </c>
      <c r="AW222" s="897">
        <f t="shared" si="202"/>
        <v>129634.4</v>
      </c>
      <c r="AX222" s="903">
        <f t="shared" si="203"/>
        <v>1685247.2</v>
      </c>
    </row>
    <row r="223" spans="2:50" s="872" customFormat="1" ht="13.5">
      <c r="B223" s="890">
        <v>12</v>
      </c>
      <c r="C223" s="694" t="s">
        <v>2101</v>
      </c>
      <c r="D223" s="398" t="s">
        <v>301</v>
      </c>
      <c r="E223" s="899">
        <v>1</v>
      </c>
      <c r="F223" s="906">
        <v>4</v>
      </c>
      <c r="G223" s="907">
        <f t="shared" si="176"/>
        <v>1.9</v>
      </c>
      <c r="H223" s="909">
        <v>66140</v>
      </c>
      <c r="I223" s="935"/>
      <c r="J223" s="936"/>
      <c r="K223" s="902" t="s">
        <v>98</v>
      </c>
      <c r="L223" s="893">
        <f t="shared" si="177"/>
        <v>125666</v>
      </c>
      <c r="M223" s="897">
        <f t="shared" si="178"/>
        <v>125666</v>
      </c>
      <c r="N223" s="898">
        <f t="shared" si="179"/>
        <v>1633658</v>
      </c>
      <c r="O223" s="899">
        <f t="shared" si="180"/>
        <v>1</v>
      </c>
      <c r="P223" s="900">
        <f t="shared" si="181"/>
        <v>5</v>
      </c>
      <c r="Q223" s="901">
        <f t="shared" si="182"/>
        <v>1.9</v>
      </c>
      <c r="R223" s="891"/>
      <c r="S223" s="892">
        <f t="shared" si="183"/>
        <v>1.9</v>
      </c>
      <c r="T223" s="893">
        <v>66140</v>
      </c>
      <c r="U223" s="935"/>
      <c r="V223" s="936"/>
      <c r="W223" s="902" t="str">
        <f t="shared" si="184"/>
        <v>Կ-1</v>
      </c>
      <c r="X223" s="893">
        <f t="shared" si="185"/>
        <v>125666</v>
      </c>
      <c r="Y223" s="897">
        <f t="shared" si="186"/>
        <v>125666</v>
      </c>
      <c r="Z223" s="903">
        <f t="shared" si="187"/>
        <v>1633658</v>
      </c>
      <c r="AA223" s="899">
        <f t="shared" si="188"/>
        <v>1</v>
      </c>
      <c r="AB223" s="900">
        <f t="shared" si="189"/>
        <v>6</v>
      </c>
      <c r="AC223" s="901">
        <f t="shared" si="190"/>
        <v>1.96</v>
      </c>
      <c r="AD223" s="891"/>
      <c r="AE223" s="892">
        <f t="shared" si="191"/>
        <v>1.96</v>
      </c>
      <c r="AF223" s="893">
        <v>66140</v>
      </c>
      <c r="AG223" s="935"/>
      <c r="AH223" s="936"/>
      <c r="AI223" s="896" t="str">
        <f t="shared" si="192"/>
        <v>Կ-1</v>
      </c>
      <c r="AJ223" s="893">
        <f t="shared" si="193"/>
        <v>129634.4</v>
      </c>
      <c r="AK223" s="897">
        <f t="shared" si="194"/>
        <v>129634.4</v>
      </c>
      <c r="AL223" s="903">
        <f t="shared" si="195"/>
        <v>1685247.2</v>
      </c>
      <c r="AM223" s="899">
        <f t="shared" si="196"/>
        <v>1</v>
      </c>
      <c r="AN223" s="900">
        <f t="shared" si="197"/>
        <v>7</v>
      </c>
      <c r="AO223" s="901">
        <f t="shared" si="198"/>
        <v>1.96</v>
      </c>
      <c r="AP223" s="891"/>
      <c r="AQ223" s="892">
        <f t="shared" si="199"/>
        <v>1.96</v>
      </c>
      <c r="AR223" s="893">
        <v>66140</v>
      </c>
      <c r="AS223" s="935"/>
      <c r="AT223" s="936"/>
      <c r="AU223" s="896" t="str">
        <f t="shared" si="200"/>
        <v>Կ-1</v>
      </c>
      <c r="AV223" s="893">
        <f t="shared" si="201"/>
        <v>129634.4</v>
      </c>
      <c r="AW223" s="897">
        <f t="shared" si="202"/>
        <v>129634.4</v>
      </c>
      <c r="AX223" s="903">
        <f t="shared" si="203"/>
        <v>1685247.2</v>
      </c>
    </row>
    <row r="224" spans="2:50" s="872" customFormat="1" ht="13.5">
      <c r="B224" s="890">
        <v>13</v>
      </c>
      <c r="C224" s="704" t="s">
        <v>2346</v>
      </c>
      <c r="D224" s="398" t="s">
        <v>301</v>
      </c>
      <c r="E224" s="899">
        <v>1</v>
      </c>
      <c r="F224" s="906">
        <v>2</v>
      </c>
      <c r="G224" s="907">
        <f t="shared" si="176"/>
        <v>1.79</v>
      </c>
      <c r="H224" s="909">
        <v>66140</v>
      </c>
      <c r="I224" s="935"/>
      <c r="J224" s="936"/>
      <c r="K224" s="902" t="s">
        <v>98</v>
      </c>
      <c r="L224" s="893">
        <f t="shared" si="177"/>
        <v>118390.6</v>
      </c>
      <c r="M224" s="897">
        <f t="shared" si="178"/>
        <v>118390.6</v>
      </c>
      <c r="N224" s="898">
        <f t="shared" si="179"/>
        <v>1539077.8</v>
      </c>
      <c r="O224" s="899">
        <f t="shared" si="180"/>
        <v>1</v>
      </c>
      <c r="P224" s="900">
        <f t="shared" si="181"/>
        <v>3</v>
      </c>
      <c r="Q224" s="901">
        <f t="shared" si="182"/>
        <v>1.84</v>
      </c>
      <c r="R224" s="891"/>
      <c r="S224" s="892">
        <f t="shared" si="183"/>
        <v>1.84</v>
      </c>
      <c r="T224" s="893">
        <v>66140</v>
      </c>
      <c r="U224" s="935"/>
      <c r="V224" s="936"/>
      <c r="W224" s="902" t="str">
        <f t="shared" si="184"/>
        <v>Կ-1</v>
      </c>
      <c r="X224" s="893">
        <f t="shared" si="185"/>
        <v>121697.60000000001</v>
      </c>
      <c r="Y224" s="897">
        <f t="shared" si="186"/>
        <v>121697.60000000001</v>
      </c>
      <c r="Z224" s="903">
        <f t="shared" si="187"/>
        <v>1582068.8</v>
      </c>
      <c r="AA224" s="899">
        <f t="shared" si="188"/>
        <v>1</v>
      </c>
      <c r="AB224" s="900">
        <f t="shared" si="189"/>
        <v>4</v>
      </c>
      <c r="AC224" s="901">
        <f t="shared" si="190"/>
        <v>1.9</v>
      </c>
      <c r="AD224" s="891"/>
      <c r="AE224" s="892">
        <f t="shared" si="191"/>
        <v>1.9</v>
      </c>
      <c r="AF224" s="893">
        <v>66140</v>
      </c>
      <c r="AG224" s="935"/>
      <c r="AH224" s="936"/>
      <c r="AI224" s="896" t="str">
        <f t="shared" si="192"/>
        <v>Կ-1</v>
      </c>
      <c r="AJ224" s="893">
        <f t="shared" si="193"/>
        <v>125666</v>
      </c>
      <c r="AK224" s="897">
        <f t="shared" si="194"/>
        <v>125666</v>
      </c>
      <c r="AL224" s="903">
        <f t="shared" si="195"/>
        <v>1633658</v>
      </c>
      <c r="AM224" s="899">
        <f t="shared" si="196"/>
        <v>1</v>
      </c>
      <c r="AN224" s="900">
        <f t="shared" si="197"/>
        <v>5</v>
      </c>
      <c r="AO224" s="901">
        <f t="shared" si="198"/>
        <v>1.9</v>
      </c>
      <c r="AP224" s="891"/>
      <c r="AQ224" s="892">
        <f t="shared" si="199"/>
        <v>1.9</v>
      </c>
      <c r="AR224" s="893">
        <v>66140</v>
      </c>
      <c r="AS224" s="935"/>
      <c r="AT224" s="936"/>
      <c r="AU224" s="896" t="str">
        <f t="shared" si="200"/>
        <v>Կ-1</v>
      </c>
      <c r="AV224" s="893">
        <f t="shared" si="201"/>
        <v>125666</v>
      </c>
      <c r="AW224" s="897">
        <f t="shared" si="202"/>
        <v>125666</v>
      </c>
      <c r="AX224" s="903">
        <f t="shared" si="203"/>
        <v>1633658</v>
      </c>
    </row>
    <row r="225" spans="2:50" s="872" customFormat="1" ht="13.5">
      <c r="B225" s="890">
        <v>14</v>
      </c>
      <c r="C225" s="704" t="s">
        <v>2143</v>
      </c>
      <c r="D225" s="398" t="s">
        <v>301</v>
      </c>
      <c r="E225" s="899">
        <v>1</v>
      </c>
      <c r="F225" s="906">
        <v>6</v>
      </c>
      <c r="G225" s="907">
        <f t="shared" si="176"/>
        <v>1.96</v>
      </c>
      <c r="H225" s="909">
        <v>66140</v>
      </c>
      <c r="I225" s="935"/>
      <c r="J225" s="936"/>
      <c r="K225" s="902" t="s">
        <v>98</v>
      </c>
      <c r="L225" s="893">
        <f t="shared" si="177"/>
        <v>129634.4</v>
      </c>
      <c r="M225" s="897">
        <f t="shared" si="178"/>
        <v>129634.4</v>
      </c>
      <c r="N225" s="898">
        <f t="shared" si="179"/>
        <v>1685247.2</v>
      </c>
      <c r="O225" s="899">
        <f t="shared" si="180"/>
        <v>1</v>
      </c>
      <c r="P225" s="900">
        <f t="shared" si="181"/>
        <v>7</v>
      </c>
      <c r="Q225" s="901">
        <f t="shared" si="182"/>
        <v>1.96</v>
      </c>
      <c r="R225" s="891"/>
      <c r="S225" s="892">
        <f t="shared" si="183"/>
        <v>1.96</v>
      </c>
      <c r="T225" s="893">
        <v>66140</v>
      </c>
      <c r="U225" s="935"/>
      <c r="V225" s="936"/>
      <c r="W225" s="902" t="str">
        <f t="shared" si="184"/>
        <v>Կ-1</v>
      </c>
      <c r="X225" s="893">
        <f t="shared" si="185"/>
        <v>129634.4</v>
      </c>
      <c r="Y225" s="897">
        <f t="shared" si="186"/>
        <v>129634.4</v>
      </c>
      <c r="Z225" s="903">
        <f t="shared" si="187"/>
        <v>1685247.2</v>
      </c>
      <c r="AA225" s="899">
        <f t="shared" si="188"/>
        <v>1</v>
      </c>
      <c r="AB225" s="900">
        <f t="shared" si="189"/>
        <v>8</v>
      </c>
      <c r="AC225" s="901">
        <f t="shared" si="190"/>
        <v>2.02</v>
      </c>
      <c r="AD225" s="891"/>
      <c r="AE225" s="892">
        <f t="shared" si="191"/>
        <v>2.02</v>
      </c>
      <c r="AF225" s="893">
        <v>66140</v>
      </c>
      <c r="AG225" s="935"/>
      <c r="AH225" s="936"/>
      <c r="AI225" s="896" t="str">
        <f t="shared" si="192"/>
        <v>Կ-1</v>
      </c>
      <c r="AJ225" s="893">
        <f t="shared" si="193"/>
        <v>133602.79999999999</v>
      </c>
      <c r="AK225" s="897">
        <f t="shared" si="194"/>
        <v>133602.79999999999</v>
      </c>
      <c r="AL225" s="903">
        <f t="shared" si="195"/>
        <v>1736836.4</v>
      </c>
      <c r="AM225" s="899">
        <f t="shared" si="196"/>
        <v>1</v>
      </c>
      <c r="AN225" s="900">
        <f t="shared" si="197"/>
        <v>9</v>
      </c>
      <c r="AO225" s="901">
        <f t="shared" si="198"/>
        <v>2.02</v>
      </c>
      <c r="AP225" s="891"/>
      <c r="AQ225" s="892">
        <f t="shared" si="199"/>
        <v>2.02</v>
      </c>
      <c r="AR225" s="893">
        <v>66140</v>
      </c>
      <c r="AS225" s="935"/>
      <c r="AT225" s="936"/>
      <c r="AU225" s="896" t="str">
        <f t="shared" si="200"/>
        <v>Կ-1</v>
      </c>
      <c r="AV225" s="893">
        <f t="shared" si="201"/>
        <v>133602.79999999999</v>
      </c>
      <c r="AW225" s="897">
        <f t="shared" si="202"/>
        <v>133602.79999999999</v>
      </c>
      <c r="AX225" s="903">
        <f t="shared" si="203"/>
        <v>1736836.4</v>
      </c>
    </row>
    <row r="226" spans="2:50" s="872" customFormat="1" ht="13.5">
      <c r="B226" s="890">
        <v>15</v>
      </c>
      <c r="C226" s="704" t="s">
        <v>2102</v>
      </c>
      <c r="D226" s="398" t="s">
        <v>301</v>
      </c>
      <c r="E226" s="899">
        <v>1</v>
      </c>
      <c r="F226" s="906">
        <v>3</v>
      </c>
      <c r="G226" s="907">
        <f t="shared" si="176"/>
        <v>1.84</v>
      </c>
      <c r="H226" s="909">
        <v>66140</v>
      </c>
      <c r="I226" s="935"/>
      <c r="J226" s="936"/>
      <c r="K226" s="902" t="s">
        <v>98</v>
      </c>
      <c r="L226" s="893">
        <f t="shared" si="177"/>
        <v>121697.60000000001</v>
      </c>
      <c r="M226" s="897">
        <f t="shared" si="178"/>
        <v>121697.60000000001</v>
      </c>
      <c r="N226" s="898">
        <f t="shared" si="179"/>
        <v>1582068.8</v>
      </c>
      <c r="O226" s="899">
        <f t="shared" si="180"/>
        <v>1</v>
      </c>
      <c r="P226" s="900">
        <f t="shared" si="181"/>
        <v>4</v>
      </c>
      <c r="Q226" s="901">
        <f t="shared" si="182"/>
        <v>1.9</v>
      </c>
      <c r="R226" s="891"/>
      <c r="S226" s="892">
        <f t="shared" si="183"/>
        <v>1.9</v>
      </c>
      <c r="T226" s="893">
        <v>66140</v>
      </c>
      <c r="U226" s="935"/>
      <c r="V226" s="936"/>
      <c r="W226" s="902" t="str">
        <f t="shared" si="184"/>
        <v>Կ-1</v>
      </c>
      <c r="X226" s="893">
        <f t="shared" si="185"/>
        <v>125666</v>
      </c>
      <c r="Y226" s="897">
        <f t="shared" si="186"/>
        <v>125666</v>
      </c>
      <c r="Z226" s="903">
        <f t="shared" si="187"/>
        <v>1633658</v>
      </c>
      <c r="AA226" s="899">
        <f t="shared" si="188"/>
        <v>1</v>
      </c>
      <c r="AB226" s="900">
        <f t="shared" si="189"/>
        <v>5</v>
      </c>
      <c r="AC226" s="901">
        <f t="shared" si="190"/>
        <v>1.9</v>
      </c>
      <c r="AD226" s="891"/>
      <c r="AE226" s="892">
        <f t="shared" si="191"/>
        <v>1.9</v>
      </c>
      <c r="AF226" s="893">
        <v>66140</v>
      </c>
      <c r="AG226" s="935"/>
      <c r="AH226" s="936"/>
      <c r="AI226" s="896" t="str">
        <f t="shared" si="192"/>
        <v>Կ-1</v>
      </c>
      <c r="AJ226" s="893">
        <f t="shared" si="193"/>
        <v>125666</v>
      </c>
      <c r="AK226" s="897">
        <f t="shared" si="194"/>
        <v>125666</v>
      </c>
      <c r="AL226" s="903">
        <f t="shared" si="195"/>
        <v>1633658</v>
      </c>
      <c r="AM226" s="899">
        <f t="shared" si="196"/>
        <v>1</v>
      </c>
      <c r="AN226" s="900">
        <f t="shared" si="197"/>
        <v>6</v>
      </c>
      <c r="AO226" s="901">
        <f t="shared" si="198"/>
        <v>1.96</v>
      </c>
      <c r="AP226" s="891"/>
      <c r="AQ226" s="892">
        <f t="shared" si="199"/>
        <v>1.96</v>
      </c>
      <c r="AR226" s="893">
        <v>66140</v>
      </c>
      <c r="AS226" s="935"/>
      <c r="AT226" s="936"/>
      <c r="AU226" s="896" t="str">
        <f t="shared" si="200"/>
        <v>Կ-1</v>
      </c>
      <c r="AV226" s="893">
        <f t="shared" si="201"/>
        <v>129634.4</v>
      </c>
      <c r="AW226" s="897">
        <f t="shared" si="202"/>
        <v>129634.4</v>
      </c>
      <c r="AX226" s="903">
        <f t="shared" si="203"/>
        <v>1685247.2</v>
      </c>
    </row>
    <row r="227" spans="2:50" s="872" customFormat="1" ht="13.5">
      <c r="B227" s="890">
        <v>16</v>
      </c>
      <c r="C227" s="694" t="s">
        <v>2103</v>
      </c>
      <c r="D227" s="398" t="s">
        <v>301</v>
      </c>
      <c r="E227" s="899">
        <v>1</v>
      </c>
      <c r="F227" s="906">
        <v>3</v>
      </c>
      <c r="G227" s="907">
        <f t="shared" si="176"/>
        <v>1.84</v>
      </c>
      <c r="H227" s="909">
        <v>66140</v>
      </c>
      <c r="I227" s="935"/>
      <c r="J227" s="936"/>
      <c r="K227" s="902" t="s">
        <v>98</v>
      </c>
      <c r="L227" s="893">
        <f t="shared" si="177"/>
        <v>121697.60000000001</v>
      </c>
      <c r="M227" s="897">
        <f t="shared" si="178"/>
        <v>121697.60000000001</v>
      </c>
      <c r="N227" s="898">
        <f t="shared" si="179"/>
        <v>1582068.8</v>
      </c>
      <c r="O227" s="899">
        <f t="shared" si="180"/>
        <v>1</v>
      </c>
      <c r="P227" s="900">
        <f t="shared" si="181"/>
        <v>4</v>
      </c>
      <c r="Q227" s="901">
        <f t="shared" si="182"/>
        <v>1.9</v>
      </c>
      <c r="R227" s="891"/>
      <c r="S227" s="892">
        <f t="shared" si="183"/>
        <v>1.9</v>
      </c>
      <c r="T227" s="893">
        <v>66140</v>
      </c>
      <c r="U227" s="935"/>
      <c r="V227" s="936"/>
      <c r="W227" s="902" t="str">
        <f t="shared" si="184"/>
        <v>Կ-1</v>
      </c>
      <c r="X227" s="893">
        <f t="shared" si="185"/>
        <v>125666</v>
      </c>
      <c r="Y227" s="897">
        <f t="shared" si="186"/>
        <v>125666</v>
      </c>
      <c r="Z227" s="903">
        <f t="shared" si="187"/>
        <v>1633658</v>
      </c>
      <c r="AA227" s="899">
        <f t="shared" si="188"/>
        <v>1</v>
      </c>
      <c r="AB227" s="900">
        <f t="shared" si="189"/>
        <v>5</v>
      </c>
      <c r="AC227" s="901">
        <f t="shared" si="190"/>
        <v>1.9</v>
      </c>
      <c r="AD227" s="891"/>
      <c r="AE227" s="892">
        <f t="shared" si="191"/>
        <v>1.9</v>
      </c>
      <c r="AF227" s="893">
        <v>66140</v>
      </c>
      <c r="AG227" s="935"/>
      <c r="AH227" s="936"/>
      <c r="AI227" s="896" t="str">
        <f t="shared" si="192"/>
        <v>Կ-1</v>
      </c>
      <c r="AJ227" s="893">
        <f t="shared" si="193"/>
        <v>125666</v>
      </c>
      <c r="AK227" s="897">
        <f t="shared" si="194"/>
        <v>125666</v>
      </c>
      <c r="AL227" s="903">
        <f t="shared" si="195"/>
        <v>1633658</v>
      </c>
      <c r="AM227" s="899">
        <f t="shared" si="196"/>
        <v>1</v>
      </c>
      <c r="AN227" s="900">
        <f t="shared" si="197"/>
        <v>6</v>
      </c>
      <c r="AO227" s="901">
        <f t="shared" si="198"/>
        <v>1.96</v>
      </c>
      <c r="AP227" s="891"/>
      <c r="AQ227" s="892">
        <f t="shared" si="199"/>
        <v>1.96</v>
      </c>
      <c r="AR227" s="893">
        <v>66140</v>
      </c>
      <c r="AS227" s="935"/>
      <c r="AT227" s="936"/>
      <c r="AU227" s="896" t="str">
        <f t="shared" si="200"/>
        <v>Կ-1</v>
      </c>
      <c r="AV227" s="893">
        <f t="shared" si="201"/>
        <v>129634.4</v>
      </c>
      <c r="AW227" s="897">
        <f t="shared" si="202"/>
        <v>129634.4</v>
      </c>
      <c r="AX227" s="903">
        <f t="shared" si="203"/>
        <v>1685247.2</v>
      </c>
    </row>
    <row r="228" spans="2:50" s="872" customFormat="1" ht="13.5">
      <c r="B228" s="890">
        <v>17</v>
      </c>
      <c r="C228" s="694" t="s">
        <v>2596</v>
      </c>
      <c r="D228" s="398" t="s">
        <v>301</v>
      </c>
      <c r="E228" s="899">
        <v>1</v>
      </c>
      <c r="F228" s="906">
        <v>1</v>
      </c>
      <c r="G228" s="907">
        <f t="shared" si="176"/>
        <v>1.73</v>
      </c>
      <c r="H228" s="909">
        <v>66140</v>
      </c>
      <c r="I228" s="935"/>
      <c r="J228" s="936"/>
      <c r="K228" s="902" t="s">
        <v>98</v>
      </c>
      <c r="L228" s="893">
        <f t="shared" si="177"/>
        <v>114422.2</v>
      </c>
      <c r="M228" s="897">
        <f t="shared" si="178"/>
        <v>114422.2</v>
      </c>
      <c r="N228" s="898">
        <f t="shared" si="179"/>
        <v>1487488.5999999999</v>
      </c>
      <c r="O228" s="899">
        <f t="shared" si="180"/>
        <v>1</v>
      </c>
      <c r="P228" s="900">
        <f t="shared" si="181"/>
        <v>2</v>
      </c>
      <c r="Q228" s="901">
        <f t="shared" si="182"/>
        <v>1.79</v>
      </c>
      <c r="R228" s="891"/>
      <c r="S228" s="892">
        <f t="shared" si="183"/>
        <v>1.79</v>
      </c>
      <c r="T228" s="893">
        <v>66140</v>
      </c>
      <c r="U228" s="935"/>
      <c r="V228" s="936"/>
      <c r="W228" s="902" t="str">
        <f t="shared" si="184"/>
        <v>Կ-1</v>
      </c>
      <c r="X228" s="893">
        <f t="shared" si="185"/>
        <v>118390.6</v>
      </c>
      <c r="Y228" s="897">
        <f t="shared" si="186"/>
        <v>118390.6</v>
      </c>
      <c r="Z228" s="903">
        <f t="shared" si="187"/>
        <v>1539077.8</v>
      </c>
      <c r="AA228" s="899">
        <f t="shared" si="188"/>
        <v>1</v>
      </c>
      <c r="AB228" s="900">
        <f t="shared" si="189"/>
        <v>3</v>
      </c>
      <c r="AC228" s="901">
        <f t="shared" si="190"/>
        <v>1.84</v>
      </c>
      <c r="AD228" s="891"/>
      <c r="AE228" s="892">
        <f t="shared" si="191"/>
        <v>1.84</v>
      </c>
      <c r="AF228" s="893">
        <v>66140</v>
      </c>
      <c r="AG228" s="935"/>
      <c r="AH228" s="936"/>
      <c r="AI228" s="896" t="str">
        <f t="shared" si="192"/>
        <v>Կ-1</v>
      </c>
      <c r="AJ228" s="893">
        <f t="shared" si="193"/>
        <v>121697.60000000001</v>
      </c>
      <c r="AK228" s="897">
        <f t="shared" si="194"/>
        <v>121697.60000000001</v>
      </c>
      <c r="AL228" s="903">
        <f t="shared" si="195"/>
        <v>1582068.8</v>
      </c>
      <c r="AM228" s="899">
        <f t="shared" si="196"/>
        <v>1</v>
      </c>
      <c r="AN228" s="900">
        <f t="shared" si="197"/>
        <v>4</v>
      </c>
      <c r="AO228" s="901">
        <f t="shared" si="198"/>
        <v>1.9</v>
      </c>
      <c r="AP228" s="891"/>
      <c r="AQ228" s="892">
        <f t="shared" si="199"/>
        <v>1.9</v>
      </c>
      <c r="AR228" s="893">
        <v>66140</v>
      </c>
      <c r="AS228" s="935"/>
      <c r="AT228" s="936"/>
      <c r="AU228" s="896" t="str">
        <f t="shared" si="200"/>
        <v>Կ-1</v>
      </c>
      <c r="AV228" s="893">
        <f t="shared" si="201"/>
        <v>125666</v>
      </c>
      <c r="AW228" s="897">
        <f t="shared" si="202"/>
        <v>125666</v>
      </c>
      <c r="AX228" s="903">
        <f t="shared" si="203"/>
        <v>1633658</v>
      </c>
    </row>
    <row r="229" spans="2:50" s="872" customFormat="1" ht="13.5">
      <c r="B229" s="890">
        <v>18</v>
      </c>
      <c r="C229" s="694" t="s">
        <v>1597</v>
      </c>
      <c r="D229" s="398" t="s">
        <v>301</v>
      </c>
      <c r="E229" s="899">
        <v>1</v>
      </c>
      <c r="F229" s="934">
        <v>4</v>
      </c>
      <c r="G229" s="907">
        <f t="shared" si="176"/>
        <v>1.9</v>
      </c>
      <c r="H229" s="909">
        <v>66140</v>
      </c>
      <c r="I229" s="935"/>
      <c r="J229" s="936"/>
      <c r="K229" s="902" t="s">
        <v>98</v>
      </c>
      <c r="L229" s="893">
        <f t="shared" si="177"/>
        <v>125666</v>
      </c>
      <c r="M229" s="897">
        <f t="shared" si="178"/>
        <v>125666</v>
      </c>
      <c r="N229" s="898">
        <f t="shared" si="179"/>
        <v>1633658</v>
      </c>
      <c r="O229" s="899">
        <f t="shared" si="180"/>
        <v>1</v>
      </c>
      <c r="P229" s="900">
        <f t="shared" si="181"/>
        <v>5</v>
      </c>
      <c r="Q229" s="901">
        <f t="shared" si="182"/>
        <v>1.9</v>
      </c>
      <c r="R229" s="891"/>
      <c r="S229" s="892">
        <f t="shared" si="183"/>
        <v>1.9</v>
      </c>
      <c r="T229" s="893">
        <v>66140</v>
      </c>
      <c r="U229" s="935"/>
      <c r="V229" s="936"/>
      <c r="W229" s="902" t="str">
        <f t="shared" si="184"/>
        <v>Կ-1</v>
      </c>
      <c r="X229" s="893">
        <f t="shared" si="185"/>
        <v>125666</v>
      </c>
      <c r="Y229" s="897">
        <f t="shared" si="186"/>
        <v>125666</v>
      </c>
      <c r="Z229" s="903">
        <f t="shared" si="187"/>
        <v>1633658</v>
      </c>
      <c r="AA229" s="899">
        <f t="shared" si="188"/>
        <v>1</v>
      </c>
      <c r="AB229" s="900">
        <f t="shared" si="189"/>
        <v>6</v>
      </c>
      <c r="AC229" s="901">
        <f t="shared" si="190"/>
        <v>1.96</v>
      </c>
      <c r="AD229" s="891"/>
      <c r="AE229" s="892">
        <f t="shared" si="191"/>
        <v>1.96</v>
      </c>
      <c r="AF229" s="893">
        <v>66140</v>
      </c>
      <c r="AG229" s="935"/>
      <c r="AH229" s="936"/>
      <c r="AI229" s="896" t="str">
        <f t="shared" si="192"/>
        <v>Կ-1</v>
      </c>
      <c r="AJ229" s="893">
        <f t="shared" si="193"/>
        <v>129634.4</v>
      </c>
      <c r="AK229" s="897">
        <f t="shared" si="194"/>
        <v>129634.4</v>
      </c>
      <c r="AL229" s="903">
        <f t="shared" si="195"/>
        <v>1685247.2</v>
      </c>
      <c r="AM229" s="899">
        <f t="shared" si="196"/>
        <v>1</v>
      </c>
      <c r="AN229" s="900">
        <f t="shared" si="197"/>
        <v>7</v>
      </c>
      <c r="AO229" s="901">
        <f t="shared" si="198"/>
        <v>1.96</v>
      </c>
      <c r="AP229" s="891"/>
      <c r="AQ229" s="892">
        <f t="shared" si="199"/>
        <v>1.96</v>
      </c>
      <c r="AR229" s="893">
        <v>66140</v>
      </c>
      <c r="AS229" s="935"/>
      <c r="AT229" s="936"/>
      <c r="AU229" s="896" t="str">
        <f t="shared" si="200"/>
        <v>Կ-1</v>
      </c>
      <c r="AV229" s="893">
        <f t="shared" si="201"/>
        <v>129634.4</v>
      </c>
      <c r="AW229" s="897">
        <f t="shared" si="202"/>
        <v>129634.4</v>
      </c>
      <c r="AX229" s="903">
        <f t="shared" si="203"/>
        <v>1685247.2</v>
      </c>
    </row>
    <row r="230" spans="2:50" s="872" customFormat="1" ht="13.5">
      <c r="B230" s="890">
        <v>19</v>
      </c>
      <c r="C230" s="694" t="s">
        <v>2599</v>
      </c>
      <c r="D230" s="398" t="s">
        <v>301</v>
      </c>
      <c r="E230" s="899">
        <v>1</v>
      </c>
      <c r="F230" s="934">
        <v>1</v>
      </c>
      <c r="G230" s="907">
        <f t="shared" si="176"/>
        <v>1.73</v>
      </c>
      <c r="H230" s="909">
        <v>66140</v>
      </c>
      <c r="I230" s="935"/>
      <c r="J230" s="936"/>
      <c r="K230" s="902" t="s">
        <v>98</v>
      </c>
      <c r="L230" s="893">
        <f t="shared" si="177"/>
        <v>114422.2</v>
      </c>
      <c r="M230" s="897">
        <f t="shared" si="178"/>
        <v>114422.2</v>
      </c>
      <c r="N230" s="898">
        <f t="shared" si="179"/>
        <v>1487488.5999999999</v>
      </c>
      <c r="O230" s="899">
        <f t="shared" si="180"/>
        <v>1</v>
      </c>
      <c r="P230" s="900">
        <f t="shared" si="181"/>
        <v>2</v>
      </c>
      <c r="Q230" s="901">
        <f t="shared" si="182"/>
        <v>1.79</v>
      </c>
      <c r="R230" s="891"/>
      <c r="S230" s="892">
        <f t="shared" si="183"/>
        <v>1.79</v>
      </c>
      <c r="T230" s="893">
        <v>66140</v>
      </c>
      <c r="U230" s="935"/>
      <c r="V230" s="936"/>
      <c r="W230" s="902" t="str">
        <f t="shared" si="184"/>
        <v>Կ-1</v>
      </c>
      <c r="X230" s="893">
        <f t="shared" si="185"/>
        <v>118390.6</v>
      </c>
      <c r="Y230" s="897">
        <f t="shared" si="186"/>
        <v>118390.6</v>
      </c>
      <c r="Z230" s="903">
        <f t="shared" si="187"/>
        <v>1539077.8</v>
      </c>
      <c r="AA230" s="899">
        <f t="shared" si="188"/>
        <v>1</v>
      </c>
      <c r="AB230" s="900">
        <f t="shared" si="189"/>
        <v>3</v>
      </c>
      <c r="AC230" s="901">
        <f t="shared" si="190"/>
        <v>1.84</v>
      </c>
      <c r="AD230" s="891"/>
      <c r="AE230" s="892">
        <f t="shared" si="191"/>
        <v>1.84</v>
      </c>
      <c r="AF230" s="893">
        <v>66140</v>
      </c>
      <c r="AG230" s="935"/>
      <c r="AH230" s="936"/>
      <c r="AI230" s="896" t="str">
        <f t="shared" si="192"/>
        <v>Կ-1</v>
      </c>
      <c r="AJ230" s="893">
        <f t="shared" si="193"/>
        <v>121697.60000000001</v>
      </c>
      <c r="AK230" s="897">
        <f t="shared" si="194"/>
        <v>121697.60000000001</v>
      </c>
      <c r="AL230" s="903">
        <f t="shared" si="195"/>
        <v>1582068.8</v>
      </c>
      <c r="AM230" s="899">
        <f t="shared" si="196"/>
        <v>1</v>
      </c>
      <c r="AN230" s="900">
        <f t="shared" si="197"/>
        <v>4</v>
      </c>
      <c r="AO230" s="901">
        <f t="shared" si="198"/>
        <v>1.9</v>
      </c>
      <c r="AP230" s="891"/>
      <c r="AQ230" s="892">
        <f t="shared" si="199"/>
        <v>1.9</v>
      </c>
      <c r="AR230" s="893">
        <v>66140</v>
      </c>
      <c r="AS230" s="935"/>
      <c r="AT230" s="936"/>
      <c r="AU230" s="896" t="str">
        <f t="shared" si="200"/>
        <v>Կ-1</v>
      </c>
      <c r="AV230" s="893">
        <f t="shared" si="201"/>
        <v>125666</v>
      </c>
      <c r="AW230" s="897">
        <f t="shared" si="202"/>
        <v>125666</v>
      </c>
      <c r="AX230" s="903">
        <f t="shared" si="203"/>
        <v>1633658</v>
      </c>
    </row>
    <row r="231" spans="2:50" s="872" customFormat="1" ht="13.5">
      <c r="B231" s="890">
        <v>20</v>
      </c>
      <c r="C231" s="694" t="s">
        <v>2600</v>
      </c>
      <c r="D231" s="398" t="s">
        <v>301</v>
      </c>
      <c r="E231" s="899">
        <v>1</v>
      </c>
      <c r="F231" s="934">
        <v>1</v>
      </c>
      <c r="G231" s="907">
        <f t="shared" si="176"/>
        <v>1.73</v>
      </c>
      <c r="H231" s="909">
        <v>66140</v>
      </c>
      <c r="I231" s="935"/>
      <c r="J231" s="936"/>
      <c r="K231" s="902" t="s">
        <v>98</v>
      </c>
      <c r="L231" s="893">
        <f t="shared" si="177"/>
        <v>114422.2</v>
      </c>
      <c r="M231" s="897">
        <f t="shared" si="178"/>
        <v>114422.2</v>
      </c>
      <c r="N231" s="898">
        <f t="shared" si="179"/>
        <v>1487488.5999999999</v>
      </c>
      <c r="O231" s="899">
        <f t="shared" si="180"/>
        <v>1</v>
      </c>
      <c r="P231" s="900">
        <f t="shared" si="181"/>
        <v>2</v>
      </c>
      <c r="Q231" s="901">
        <f t="shared" si="182"/>
        <v>1.79</v>
      </c>
      <c r="R231" s="891"/>
      <c r="S231" s="892">
        <f t="shared" si="183"/>
        <v>1.79</v>
      </c>
      <c r="T231" s="893">
        <v>66140</v>
      </c>
      <c r="U231" s="935"/>
      <c r="V231" s="936"/>
      <c r="W231" s="902" t="str">
        <f t="shared" si="184"/>
        <v>Կ-1</v>
      </c>
      <c r="X231" s="893">
        <f t="shared" si="185"/>
        <v>118390.6</v>
      </c>
      <c r="Y231" s="897">
        <f t="shared" si="186"/>
        <v>118390.6</v>
      </c>
      <c r="Z231" s="903">
        <f t="shared" si="187"/>
        <v>1539077.8</v>
      </c>
      <c r="AA231" s="899">
        <f t="shared" si="188"/>
        <v>1</v>
      </c>
      <c r="AB231" s="900">
        <f t="shared" si="189"/>
        <v>3</v>
      </c>
      <c r="AC231" s="901">
        <f t="shared" si="190"/>
        <v>1.84</v>
      </c>
      <c r="AD231" s="891"/>
      <c r="AE231" s="892">
        <f t="shared" si="191"/>
        <v>1.84</v>
      </c>
      <c r="AF231" s="893">
        <v>66140</v>
      </c>
      <c r="AG231" s="935"/>
      <c r="AH231" s="936"/>
      <c r="AI231" s="896" t="str">
        <f t="shared" si="192"/>
        <v>Կ-1</v>
      </c>
      <c r="AJ231" s="893">
        <f t="shared" si="193"/>
        <v>121697.60000000001</v>
      </c>
      <c r="AK231" s="897">
        <f t="shared" si="194"/>
        <v>121697.60000000001</v>
      </c>
      <c r="AL231" s="903">
        <f t="shared" si="195"/>
        <v>1582068.8</v>
      </c>
      <c r="AM231" s="899">
        <f t="shared" si="196"/>
        <v>1</v>
      </c>
      <c r="AN231" s="900">
        <f t="shared" si="197"/>
        <v>4</v>
      </c>
      <c r="AO231" s="901">
        <f t="shared" si="198"/>
        <v>1.9</v>
      </c>
      <c r="AP231" s="891"/>
      <c r="AQ231" s="892">
        <f t="shared" si="199"/>
        <v>1.9</v>
      </c>
      <c r="AR231" s="893">
        <v>66140</v>
      </c>
      <c r="AS231" s="935"/>
      <c r="AT231" s="936"/>
      <c r="AU231" s="896" t="str">
        <f t="shared" si="200"/>
        <v>Կ-1</v>
      </c>
      <c r="AV231" s="893">
        <f t="shared" si="201"/>
        <v>125666</v>
      </c>
      <c r="AW231" s="897">
        <f t="shared" si="202"/>
        <v>125666</v>
      </c>
      <c r="AX231" s="903">
        <f t="shared" si="203"/>
        <v>1633658</v>
      </c>
    </row>
    <row r="232" spans="2:50" s="872" customFormat="1" ht="13.5">
      <c r="B232" s="890">
        <v>21</v>
      </c>
      <c r="C232" s="694" t="s">
        <v>2345</v>
      </c>
      <c r="D232" s="398" t="s">
        <v>301</v>
      </c>
      <c r="E232" s="899">
        <v>1</v>
      </c>
      <c r="F232" s="934">
        <v>2</v>
      </c>
      <c r="G232" s="907">
        <f t="shared" si="176"/>
        <v>1.79</v>
      </c>
      <c r="H232" s="909">
        <v>66140</v>
      </c>
      <c r="I232" s="935"/>
      <c r="J232" s="936"/>
      <c r="K232" s="902" t="s">
        <v>98</v>
      </c>
      <c r="L232" s="893">
        <f t="shared" si="177"/>
        <v>118390.6</v>
      </c>
      <c r="M232" s="897">
        <f t="shared" si="178"/>
        <v>118390.6</v>
      </c>
      <c r="N232" s="898">
        <f t="shared" si="179"/>
        <v>1539077.8</v>
      </c>
      <c r="O232" s="899">
        <f t="shared" si="180"/>
        <v>1</v>
      </c>
      <c r="P232" s="900">
        <f t="shared" si="181"/>
        <v>3</v>
      </c>
      <c r="Q232" s="901">
        <f t="shared" si="182"/>
        <v>1.84</v>
      </c>
      <c r="R232" s="891"/>
      <c r="S232" s="892">
        <f t="shared" si="183"/>
        <v>1.84</v>
      </c>
      <c r="T232" s="893">
        <v>66140</v>
      </c>
      <c r="U232" s="935"/>
      <c r="V232" s="936"/>
      <c r="W232" s="902" t="str">
        <f t="shared" si="184"/>
        <v>Կ-1</v>
      </c>
      <c r="X232" s="893">
        <f t="shared" si="185"/>
        <v>121697.60000000001</v>
      </c>
      <c r="Y232" s="897">
        <f t="shared" si="186"/>
        <v>121697.60000000001</v>
      </c>
      <c r="Z232" s="903">
        <f t="shared" si="187"/>
        <v>1582068.8</v>
      </c>
      <c r="AA232" s="899">
        <f t="shared" si="188"/>
        <v>1</v>
      </c>
      <c r="AB232" s="900">
        <f t="shared" si="189"/>
        <v>4</v>
      </c>
      <c r="AC232" s="901">
        <f t="shared" si="190"/>
        <v>1.9</v>
      </c>
      <c r="AD232" s="891"/>
      <c r="AE232" s="892">
        <f t="shared" si="191"/>
        <v>1.9</v>
      </c>
      <c r="AF232" s="893">
        <v>66140</v>
      </c>
      <c r="AG232" s="935"/>
      <c r="AH232" s="936"/>
      <c r="AI232" s="896" t="str">
        <f t="shared" si="192"/>
        <v>Կ-1</v>
      </c>
      <c r="AJ232" s="893">
        <f t="shared" si="193"/>
        <v>125666</v>
      </c>
      <c r="AK232" s="897">
        <f t="shared" si="194"/>
        <v>125666</v>
      </c>
      <c r="AL232" s="903">
        <f t="shared" si="195"/>
        <v>1633658</v>
      </c>
      <c r="AM232" s="899">
        <f t="shared" si="196"/>
        <v>1</v>
      </c>
      <c r="AN232" s="900">
        <f t="shared" si="197"/>
        <v>5</v>
      </c>
      <c r="AO232" s="901">
        <f t="shared" si="198"/>
        <v>1.9</v>
      </c>
      <c r="AP232" s="891"/>
      <c r="AQ232" s="892">
        <f t="shared" si="199"/>
        <v>1.9</v>
      </c>
      <c r="AR232" s="893">
        <v>66140</v>
      </c>
      <c r="AS232" s="935"/>
      <c r="AT232" s="936"/>
      <c r="AU232" s="896" t="str">
        <f t="shared" si="200"/>
        <v>Կ-1</v>
      </c>
      <c r="AV232" s="893">
        <f t="shared" si="201"/>
        <v>125666</v>
      </c>
      <c r="AW232" s="897">
        <f t="shared" si="202"/>
        <v>125666</v>
      </c>
      <c r="AX232" s="903">
        <f t="shared" si="203"/>
        <v>1633658</v>
      </c>
    </row>
    <row r="233" spans="2:50" s="872" customFormat="1" ht="54">
      <c r="B233" s="890">
        <v>22</v>
      </c>
      <c r="C233" s="694" t="s">
        <v>90</v>
      </c>
      <c r="D233" s="533" t="s">
        <v>1914</v>
      </c>
      <c r="E233" s="899">
        <v>1</v>
      </c>
      <c r="F233" s="906">
        <v>0</v>
      </c>
      <c r="G233" s="907">
        <f t="shared" si="176"/>
        <v>3.88</v>
      </c>
      <c r="H233" s="909">
        <v>66140</v>
      </c>
      <c r="I233" s="935"/>
      <c r="J233" s="936"/>
      <c r="K233" s="902" t="s">
        <v>95</v>
      </c>
      <c r="L233" s="893">
        <f t="shared" si="177"/>
        <v>256623.19999999998</v>
      </c>
      <c r="M233" s="897">
        <f t="shared" si="178"/>
        <v>256623.19999999998</v>
      </c>
      <c r="N233" s="898">
        <f t="shared" si="179"/>
        <v>3336101.5999999996</v>
      </c>
      <c r="O233" s="899">
        <f t="shared" si="180"/>
        <v>1</v>
      </c>
      <c r="P233" s="900">
        <f t="shared" si="181"/>
        <v>1</v>
      </c>
      <c r="Q233" s="901">
        <f t="shared" si="182"/>
        <v>4.01</v>
      </c>
      <c r="R233" s="891"/>
      <c r="S233" s="892">
        <f t="shared" si="183"/>
        <v>4.01</v>
      </c>
      <c r="T233" s="893">
        <v>66140</v>
      </c>
      <c r="U233" s="935"/>
      <c r="V233" s="936"/>
      <c r="W233" s="902" t="str">
        <f t="shared" si="184"/>
        <v>Գ-2</v>
      </c>
      <c r="X233" s="893">
        <f t="shared" si="185"/>
        <v>265221.39999999997</v>
      </c>
      <c r="Y233" s="897">
        <f t="shared" si="186"/>
        <v>265221.39999999997</v>
      </c>
      <c r="Z233" s="903">
        <f t="shared" si="187"/>
        <v>3447878.1999999997</v>
      </c>
      <c r="AA233" s="899">
        <f t="shared" si="188"/>
        <v>1</v>
      </c>
      <c r="AB233" s="900">
        <f t="shared" si="189"/>
        <v>2</v>
      </c>
      <c r="AC233" s="901">
        <f t="shared" si="190"/>
        <v>4.1399999999999997</v>
      </c>
      <c r="AD233" s="891"/>
      <c r="AE233" s="892">
        <f t="shared" si="191"/>
        <v>4.1399999999999997</v>
      </c>
      <c r="AF233" s="893">
        <v>66140</v>
      </c>
      <c r="AG233" s="935"/>
      <c r="AH233" s="936"/>
      <c r="AI233" s="896" t="str">
        <f t="shared" si="192"/>
        <v>Գ-2</v>
      </c>
      <c r="AJ233" s="893">
        <f t="shared" si="193"/>
        <v>273819.59999999998</v>
      </c>
      <c r="AK233" s="897">
        <f t="shared" si="194"/>
        <v>273819.59999999998</v>
      </c>
      <c r="AL233" s="903">
        <f t="shared" si="195"/>
        <v>3559654.8</v>
      </c>
      <c r="AM233" s="899">
        <f t="shared" si="196"/>
        <v>1</v>
      </c>
      <c r="AN233" s="900">
        <f t="shared" si="197"/>
        <v>3</v>
      </c>
      <c r="AO233" s="901">
        <f t="shared" si="198"/>
        <v>4.2699999999999996</v>
      </c>
      <c r="AP233" s="891"/>
      <c r="AQ233" s="892">
        <f t="shared" si="199"/>
        <v>4.2699999999999996</v>
      </c>
      <c r="AR233" s="893">
        <v>66140</v>
      </c>
      <c r="AS233" s="935"/>
      <c r="AT233" s="936"/>
      <c r="AU233" s="896" t="str">
        <f t="shared" si="200"/>
        <v>Գ-2</v>
      </c>
      <c r="AV233" s="893">
        <f t="shared" si="201"/>
        <v>282417.8</v>
      </c>
      <c r="AW233" s="897">
        <f t="shared" si="202"/>
        <v>282417.8</v>
      </c>
      <c r="AX233" s="903">
        <f t="shared" si="203"/>
        <v>3671431.4</v>
      </c>
    </row>
    <row r="234" spans="2:50" s="872" customFormat="1" ht="67.5">
      <c r="B234" s="890">
        <v>23</v>
      </c>
      <c r="C234" s="694" t="s">
        <v>1756</v>
      </c>
      <c r="D234" s="533" t="s">
        <v>1913</v>
      </c>
      <c r="E234" s="899">
        <v>1</v>
      </c>
      <c r="F234" s="906">
        <v>13</v>
      </c>
      <c r="G234" s="907">
        <f t="shared" si="176"/>
        <v>3.42</v>
      </c>
      <c r="H234" s="909">
        <v>66140</v>
      </c>
      <c r="I234" s="935"/>
      <c r="J234" s="936"/>
      <c r="K234" s="902" t="s">
        <v>96</v>
      </c>
      <c r="L234" s="893">
        <f t="shared" si="177"/>
        <v>226198.8</v>
      </c>
      <c r="M234" s="897">
        <f t="shared" si="178"/>
        <v>226198.8</v>
      </c>
      <c r="N234" s="898">
        <f t="shared" si="179"/>
        <v>2940584.4</v>
      </c>
      <c r="O234" s="899">
        <f t="shared" si="180"/>
        <v>1</v>
      </c>
      <c r="P234" s="900">
        <f t="shared" si="181"/>
        <v>14</v>
      </c>
      <c r="Q234" s="901">
        <f t="shared" si="182"/>
        <v>3.42</v>
      </c>
      <c r="R234" s="891"/>
      <c r="S234" s="892">
        <f t="shared" si="183"/>
        <v>3.42</v>
      </c>
      <c r="T234" s="893">
        <v>66140</v>
      </c>
      <c r="U234" s="935"/>
      <c r="V234" s="936"/>
      <c r="W234" s="902" t="str">
        <f t="shared" si="184"/>
        <v>Ա-1</v>
      </c>
      <c r="X234" s="893">
        <f t="shared" si="185"/>
        <v>226198.8</v>
      </c>
      <c r="Y234" s="897">
        <f t="shared" si="186"/>
        <v>226198.8</v>
      </c>
      <c r="Z234" s="903">
        <f t="shared" si="187"/>
        <v>2940584.4</v>
      </c>
      <c r="AA234" s="899">
        <f t="shared" si="188"/>
        <v>1</v>
      </c>
      <c r="AB234" s="900">
        <f t="shared" si="189"/>
        <v>15</v>
      </c>
      <c r="AC234" s="901">
        <f t="shared" si="190"/>
        <v>3.42</v>
      </c>
      <c r="AD234" s="891"/>
      <c r="AE234" s="892">
        <f t="shared" si="191"/>
        <v>3.42</v>
      </c>
      <c r="AF234" s="893">
        <v>66140</v>
      </c>
      <c r="AG234" s="935"/>
      <c r="AH234" s="936"/>
      <c r="AI234" s="896" t="str">
        <f t="shared" si="192"/>
        <v>Ա-1</v>
      </c>
      <c r="AJ234" s="893">
        <f t="shared" si="193"/>
        <v>226198.8</v>
      </c>
      <c r="AK234" s="897">
        <f t="shared" si="194"/>
        <v>226198.8</v>
      </c>
      <c r="AL234" s="903">
        <f t="shared" si="195"/>
        <v>2940584.4</v>
      </c>
      <c r="AM234" s="899">
        <f t="shared" si="196"/>
        <v>1</v>
      </c>
      <c r="AN234" s="900">
        <f t="shared" si="197"/>
        <v>16</v>
      </c>
      <c r="AO234" s="901">
        <f t="shared" si="198"/>
        <v>3.53</v>
      </c>
      <c r="AP234" s="891"/>
      <c r="AQ234" s="892">
        <f t="shared" si="199"/>
        <v>3.53</v>
      </c>
      <c r="AR234" s="893">
        <v>66140</v>
      </c>
      <c r="AS234" s="935"/>
      <c r="AT234" s="936"/>
      <c r="AU234" s="896" t="str">
        <f t="shared" si="200"/>
        <v>Ա-1</v>
      </c>
      <c r="AV234" s="893">
        <f t="shared" si="201"/>
        <v>233474.19999999998</v>
      </c>
      <c r="AW234" s="897">
        <f t="shared" si="202"/>
        <v>233474.19999999998</v>
      </c>
      <c r="AX234" s="903">
        <f t="shared" si="203"/>
        <v>3035164.5999999996</v>
      </c>
    </row>
    <row r="235" spans="2:50" s="872" customFormat="1" ht="67.5">
      <c r="B235" s="890">
        <v>24</v>
      </c>
      <c r="C235" s="694" t="s">
        <v>90</v>
      </c>
      <c r="D235" s="533" t="s">
        <v>1913</v>
      </c>
      <c r="E235" s="899">
        <v>1</v>
      </c>
      <c r="F235" s="906">
        <v>0</v>
      </c>
      <c r="G235" s="907">
        <f t="shared" si="176"/>
        <v>2.66</v>
      </c>
      <c r="H235" s="909">
        <v>66140</v>
      </c>
      <c r="I235" s="935"/>
      <c r="J235" s="936"/>
      <c r="K235" s="902" t="s">
        <v>96</v>
      </c>
      <c r="L235" s="893">
        <f t="shared" si="177"/>
        <v>175932.40000000002</v>
      </c>
      <c r="M235" s="897">
        <f t="shared" si="178"/>
        <v>175932.40000000002</v>
      </c>
      <c r="N235" s="898">
        <f t="shared" si="179"/>
        <v>2287121.2000000002</v>
      </c>
      <c r="O235" s="899">
        <f t="shared" si="180"/>
        <v>1</v>
      </c>
      <c r="P235" s="900">
        <f t="shared" si="181"/>
        <v>1</v>
      </c>
      <c r="Q235" s="901">
        <f t="shared" si="182"/>
        <v>2.75</v>
      </c>
      <c r="R235" s="891"/>
      <c r="S235" s="892">
        <f t="shared" si="183"/>
        <v>2.75</v>
      </c>
      <c r="T235" s="893">
        <v>66140</v>
      </c>
      <c r="U235" s="935"/>
      <c r="V235" s="936"/>
      <c r="W235" s="902" t="str">
        <f t="shared" si="184"/>
        <v>Ա-1</v>
      </c>
      <c r="X235" s="893">
        <f t="shared" si="185"/>
        <v>181885</v>
      </c>
      <c r="Y235" s="897">
        <f t="shared" si="186"/>
        <v>181885</v>
      </c>
      <c r="Z235" s="903">
        <f t="shared" si="187"/>
        <v>2364505</v>
      </c>
      <c r="AA235" s="899">
        <f t="shared" si="188"/>
        <v>1</v>
      </c>
      <c r="AB235" s="900">
        <f t="shared" si="189"/>
        <v>2</v>
      </c>
      <c r="AC235" s="901">
        <f t="shared" si="190"/>
        <v>2.83</v>
      </c>
      <c r="AD235" s="891"/>
      <c r="AE235" s="892">
        <f t="shared" si="191"/>
        <v>2.83</v>
      </c>
      <c r="AF235" s="893">
        <v>66140</v>
      </c>
      <c r="AG235" s="935"/>
      <c r="AH235" s="936"/>
      <c r="AI235" s="896" t="str">
        <f t="shared" si="192"/>
        <v>Ա-1</v>
      </c>
      <c r="AJ235" s="893">
        <f t="shared" si="193"/>
        <v>187176.2</v>
      </c>
      <c r="AK235" s="897">
        <f t="shared" si="194"/>
        <v>187176.2</v>
      </c>
      <c r="AL235" s="903">
        <f t="shared" si="195"/>
        <v>2433290.6</v>
      </c>
      <c r="AM235" s="899">
        <f t="shared" si="196"/>
        <v>1</v>
      </c>
      <c r="AN235" s="900">
        <f t="shared" si="197"/>
        <v>3</v>
      </c>
      <c r="AO235" s="901">
        <f t="shared" si="198"/>
        <v>2.92</v>
      </c>
      <c r="AP235" s="891"/>
      <c r="AQ235" s="892">
        <f t="shared" si="199"/>
        <v>2.92</v>
      </c>
      <c r="AR235" s="893">
        <v>66140</v>
      </c>
      <c r="AS235" s="935"/>
      <c r="AT235" s="936"/>
      <c r="AU235" s="896" t="str">
        <f t="shared" si="200"/>
        <v>Ա-1</v>
      </c>
      <c r="AV235" s="893">
        <f t="shared" si="201"/>
        <v>193128.8</v>
      </c>
      <c r="AW235" s="897">
        <f t="shared" si="202"/>
        <v>193128.8</v>
      </c>
      <c r="AX235" s="903">
        <f t="shared" si="203"/>
        <v>2510674.4</v>
      </c>
    </row>
    <row r="236" spans="2:50" s="872" customFormat="1" ht="13.5">
      <c r="B236" s="890">
        <v>25</v>
      </c>
      <c r="C236" s="694" t="s">
        <v>1757</v>
      </c>
      <c r="D236" s="398" t="s">
        <v>298</v>
      </c>
      <c r="E236" s="899">
        <v>1</v>
      </c>
      <c r="F236" s="906">
        <v>5</v>
      </c>
      <c r="G236" s="907">
        <f t="shared" si="176"/>
        <v>4.41</v>
      </c>
      <c r="H236" s="909">
        <v>66140</v>
      </c>
      <c r="I236" s="935"/>
      <c r="J236" s="936"/>
      <c r="K236" s="902" t="s">
        <v>95</v>
      </c>
      <c r="L236" s="893">
        <f t="shared" si="177"/>
        <v>291677.40000000002</v>
      </c>
      <c r="M236" s="897">
        <f t="shared" si="178"/>
        <v>291677.40000000002</v>
      </c>
      <c r="N236" s="898">
        <f t="shared" si="179"/>
        <v>3791806.2</v>
      </c>
      <c r="O236" s="899">
        <f t="shared" si="180"/>
        <v>1</v>
      </c>
      <c r="P236" s="900">
        <f t="shared" si="181"/>
        <v>6</v>
      </c>
      <c r="Q236" s="901">
        <f t="shared" si="182"/>
        <v>4.55</v>
      </c>
      <c r="R236" s="891"/>
      <c r="S236" s="892">
        <f t="shared" si="183"/>
        <v>4.55</v>
      </c>
      <c r="T236" s="893">
        <v>66140</v>
      </c>
      <c r="U236" s="935"/>
      <c r="V236" s="936"/>
      <c r="W236" s="902" t="str">
        <f t="shared" si="184"/>
        <v>Գ-2</v>
      </c>
      <c r="X236" s="893">
        <f t="shared" si="185"/>
        <v>300937</v>
      </c>
      <c r="Y236" s="897">
        <f t="shared" si="186"/>
        <v>300937</v>
      </c>
      <c r="Z236" s="903">
        <f t="shared" si="187"/>
        <v>3912181</v>
      </c>
      <c r="AA236" s="899">
        <f t="shared" si="188"/>
        <v>1</v>
      </c>
      <c r="AB236" s="900">
        <f t="shared" si="189"/>
        <v>7</v>
      </c>
      <c r="AC236" s="901">
        <f t="shared" si="190"/>
        <v>4.55</v>
      </c>
      <c r="AD236" s="891"/>
      <c r="AE236" s="892">
        <f t="shared" si="191"/>
        <v>4.55</v>
      </c>
      <c r="AF236" s="893">
        <v>66140</v>
      </c>
      <c r="AG236" s="935"/>
      <c r="AH236" s="936"/>
      <c r="AI236" s="896" t="str">
        <f t="shared" si="192"/>
        <v>Գ-2</v>
      </c>
      <c r="AJ236" s="893">
        <f t="shared" si="193"/>
        <v>300937</v>
      </c>
      <c r="AK236" s="897">
        <f t="shared" si="194"/>
        <v>300937</v>
      </c>
      <c r="AL236" s="903">
        <f t="shared" si="195"/>
        <v>3912181</v>
      </c>
      <c r="AM236" s="899">
        <f t="shared" si="196"/>
        <v>1</v>
      </c>
      <c r="AN236" s="900">
        <f t="shared" si="197"/>
        <v>8</v>
      </c>
      <c r="AO236" s="901">
        <f t="shared" si="198"/>
        <v>4.7</v>
      </c>
      <c r="AP236" s="891"/>
      <c r="AQ236" s="892">
        <f t="shared" si="199"/>
        <v>4.7</v>
      </c>
      <c r="AR236" s="893">
        <v>66140</v>
      </c>
      <c r="AS236" s="935"/>
      <c r="AT236" s="936"/>
      <c r="AU236" s="896" t="str">
        <f t="shared" si="200"/>
        <v>Գ-2</v>
      </c>
      <c r="AV236" s="893">
        <f t="shared" si="201"/>
        <v>310858</v>
      </c>
      <c r="AW236" s="897">
        <f t="shared" si="202"/>
        <v>310858</v>
      </c>
      <c r="AX236" s="903">
        <f t="shared" si="203"/>
        <v>4041154</v>
      </c>
    </row>
    <row r="237" spans="2:50" s="872" customFormat="1" ht="27">
      <c r="B237" s="890">
        <v>26</v>
      </c>
      <c r="C237" s="694" t="s">
        <v>1758</v>
      </c>
      <c r="D237" s="398" t="s">
        <v>1909</v>
      </c>
      <c r="E237" s="899">
        <v>1</v>
      </c>
      <c r="F237" s="906">
        <v>13</v>
      </c>
      <c r="G237" s="907">
        <f t="shared" si="176"/>
        <v>3.42</v>
      </c>
      <c r="H237" s="909">
        <v>66140</v>
      </c>
      <c r="I237" s="935"/>
      <c r="J237" s="936"/>
      <c r="K237" s="902" t="s">
        <v>96</v>
      </c>
      <c r="L237" s="893">
        <f t="shared" si="177"/>
        <v>226198.8</v>
      </c>
      <c r="M237" s="897">
        <f t="shared" si="178"/>
        <v>226198.8</v>
      </c>
      <c r="N237" s="898">
        <f t="shared" si="179"/>
        <v>2940584.4</v>
      </c>
      <c r="O237" s="899">
        <f t="shared" si="180"/>
        <v>1</v>
      </c>
      <c r="P237" s="900">
        <f t="shared" si="181"/>
        <v>14</v>
      </c>
      <c r="Q237" s="901">
        <f t="shared" si="182"/>
        <v>3.42</v>
      </c>
      <c r="R237" s="891"/>
      <c r="S237" s="892">
        <f t="shared" si="183"/>
        <v>3.42</v>
      </c>
      <c r="T237" s="893">
        <v>66140</v>
      </c>
      <c r="U237" s="935"/>
      <c r="V237" s="936"/>
      <c r="W237" s="902" t="str">
        <f t="shared" si="184"/>
        <v>Ա-1</v>
      </c>
      <c r="X237" s="893">
        <f t="shared" si="185"/>
        <v>226198.8</v>
      </c>
      <c r="Y237" s="897">
        <f t="shared" si="186"/>
        <v>226198.8</v>
      </c>
      <c r="Z237" s="903">
        <f t="shared" si="187"/>
        <v>2940584.4</v>
      </c>
      <c r="AA237" s="899">
        <f t="shared" si="188"/>
        <v>1</v>
      </c>
      <c r="AB237" s="900">
        <f t="shared" si="189"/>
        <v>15</v>
      </c>
      <c r="AC237" s="901">
        <f t="shared" si="190"/>
        <v>3.42</v>
      </c>
      <c r="AD237" s="891"/>
      <c r="AE237" s="892">
        <f t="shared" si="191"/>
        <v>3.42</v>
      </c>
      <c r="AF237" s="893">
        <v>66140</v>
      </c>
      <c r="AG237" s="935"/>
      <c r="AH237" s="936"/>
      <c r="AI237" s="896" t="str">
        <f t="shared" si="192"/>
        <v>Ա-1</v>
      </c>
      <c r="AJ237" s="893">
        <f t="shared" si="193"/>
        <v>226198.8</v>
      </c>
      <c r="AK237" s="897">
        <f t="shared" si="194"/>
        <v>226198.8</v>
      </c>
      <c r="AL237" s="903">
        <f t="shared" si="195"/>
        <v>2940584.4</v>
      </c>
      <c r="AM237" s="899">
        <f t="shared" si="196"/>
        <v>1</v>
      </c>
      <c r="AN237" s="900">
        <f t="shared" si="197"/>
        <v>16</v>
      </c>
      <c r="AO237" s="901">
        <f t="shared" si="198"/>
        <v>3.53</v>
      </c>
      <c r="AP237" s="891"/>
      <c r="AQ237" s="892">
        <f t="shared" si="199"/>
        <v>3.53</v>
      </c>
      <c r="AR237" s="893">
        <v>66140</v>
      </c>
      <c r="AS237" s="935"/>
      <c r="AT237" s="936"/>
      <c r="AU237" s="896" t="str">
        <f t="shared" si="200"/>
        <v>Ա-1</v>
      </c>
      <c r="AV237" s="893">
        <f t="shared" si="201"/>
        <v>233474.19999999998</v>
      </c>
      <c r="AW237" s="897">
        <f t="shared" si="202"/>
        <v>233474.19999999998</v>
      </c>
      <c r="AX237" s="903">
        <f t="shared" si="203"/>
        <v>3035164.5999999996</v>
      </c>
    </row>
    <row r="238" spans="2:50" s="872" customFormat="1" ht="40.5">
      <c r="B238" s="890">
        <v>27</v>
      </c>
      <c r="C238" s="694" t="s">
        <v>1759</v>
      </c>
      <c r="D238" s="398" t="s">
        <v>1910</v>
      </c>
      <c r="E238" s="899">
        <v>1</v>
      </c>
      <c r="F238" s="906">
        <v>8</v>
      </c>
      <c r="G238" s="907">
        <f t="shared" si="176"/>
        <v>2.75</v>
      </c>
      <c r="H238" s="909">
        <v>66140</v>
      </c>
      <c r="I238" s="935"/>
      <c r="J238" s="936"/>
      <c r="K238" s="902" t="s">
        <v>97</v>
      </c>
      <c r="L238" s="893">
        <f t="shared" si="177"/>
        <v>181885</v>
      </c>
      <c r="M238" s="897">
        <f t="shared" si="178"/>
        <v>181885</v>
      </c>
      <c r="N238" s="898">
        <f t="shared" si="179"/>
        <v>2364505</v>
      </c>
      <c r="O238" s="899">
        <f t="shared" si="180"/>
        <v>1</v>
      </c>
      <c r="P238" s="900">
        <f t="shared" si="181"/>
        <v>9</v>
      </c>
      <c r="Q238" s="901">
        <f t="shared" si="182"/>
        <v>2.75</v>
      </c>
      <c r="R238" s="891"/>
      <c r="S238" s="892">
        <f t="shared" si="183"/>
        <v>2.75</v>
      </c>
      <c r="T238" s="893">
        <v>66140</v>
      </c>
      <c r="U238" s="935"/>
      <c r="V238" s="936"/>
      <c r="W238" s="902" t="str">
        <f t="shared" si="184"/>
        <v>Ա-2</v>
      </c>
      <c r="X238" s="893">
        <f t="shared" si="185"/>
        <v>181885</v>
      </c>
      <c r="Y238" s="897">
        <f t="shared" si="186"/>
        <v>181885</v>
      </c>
      <c r="Z238" s="903">
        <f t="shared" si="187"/>
        <v>2364505</v>
      </c>
      <c r="AA238" s="899">
        <f t="shared" si="188"/>
        <v>1</v>
      </c>
      <c r="AB238" s="900">
        <f t="shared" si="189"/>
        <v>10</v>
      </c>
      <c r="AC238" s="901">
        <f t="shared" si="190"/>
        <v>2.83</v>
      </c>
      <c r="AD238" s="891"/>
      <c r="AE238" s="892">
        <f t="shared" si="191"/>
        <v>2.83</v>
      </c>
      <c r="AF238" s="893">
        <v>66140</v>
      </c>
      <c r="AG238" s="935"/>
      <c r="AH238" s="936"/>
      <c r="AI238" s="896" t="str">
        <f t="shared" si="192"/>
        <v>Ա-2</v>
      </c>
      <c r="AJ238" s="893">
        <f t="shared" si="193"/>
        <v>187176.2</v>
      </c>
      <c r="AK238" s="897">
        <f t="shared" si="194"/>
        <v>187176.2</v>
      </c>
      <c r="AL238" s="903">
        <f t="shared" si="195"/>
        <v>2433290.6</v>
      </c>
      <c r="AM238" s="899">
        <f t="shared" si="196"/>
        <v>1</v>
      </c>
      <c r="AN238" s="900">
        <f t="shared" si="197"/>
        <v>11</v>
      </c>
      <c r="AO238" s="901">
        <f t="shared" si="198"/>
        <v>2.83</v>
      </c>
      <c r="AP238" s="891"/>
      <c r="AQ238" s="892">
        <f t="shared" si="199"/>
        <v>2.83</v>
      </c>
      <c r="AR238" s="893">
        <v>66140</v>
      </c>
      <c r="AS238" s="935"/>
      <c r="AT238" s="936"/>
      <c r="AU238" s="896" t="str">
        <f t="shared" si="200"/>
        <v>Ա-2</v>
      </c>
      <c r="AV238" s="893">
        <f t="shared" si="201"/>
        <v>187176.2</v>
      </c>
      <c r="AW238" s="897">
        <f t="shared" si="202"/>
        <v>187176.2</v>
      </c>
      <c r="AX238" s="903">
        <f t="shared" si="203"/>
        <v>2433290.6</v>
      </c>
    </row>
    <row r="239" spans="2:50" s="872" customFormat="1" ht="27">
      <c r="B239" s="890">
        <v>28</v>
      </c>
      <c r="C239" s="694" t="s">
        <v>2093</v>
      </c>
      <c r="D239" s="398" t="s">
        <v>1911</v>
      </c>
      <c r="E239" s="899">
        <v>1</v>
      </c>
      <c r="F239" s="906">
        <v>22</v>
      </c>
      <c r="G239" s="907">
        <f t="shared" si="176"/>
        <v>1.95</v>
      </c>
      <c r="H239" s="909">
        <v>66140</v>
      </c>
      <c r="I239" s="935"/>
      <c r="J239" s="936"/>
      <c r="K239" s="902" t="s">
        <v>99</v>
      </c>
      <c r="L239" s="893">
        <f t="shared" si="177"/>
        <v>128973</v>
      </c>
      <c r="M239" s="897">
        <f t="shared" si="178"/>
        <v>128973</v>
      </c>
      <c r="N239" s="898">
        <f t="shared" si="179"/>
        <v>1676649</v>
      </c>
      <c r="O239" s="899">
        <f t="shared" si="180"/>
        <v>1</v>
      </c>
      <c r="P239" s="900">
        <f t="shared" si="181"/>
        <v>23</v>
      </c>
      <c r="Q239" s="901">
        <f t="shared" si="182"/>
        <v>1.95</v>
      </c>
      <c r="R239" s="891"/>
      <c r="S239" s="892">
        <f t="shared" si="183"/>
        <v>1.95</v>
      </c>
      <c r="T239" s="893">
        <v>66140</v>
      </c>
      <c r="U239" s="935"/>
      <c r="V239" s="936"/>
      <c r="W239" s="902" t="str">
        <f t="shared" si="184"/>
        <v>Կ-2</v>
      </c>
      <c r="X239" s="893">
        <f t="shared" si="185"/>
        <v>128973</v>
      </c>
      <c r="Y239" s="897">
        <f t="shared" si="186"/>
        <v>128973</v>
      </c>
      <c r="Z239" s="903">
        <f t="shared" si="187"/>
        <v>1676649</v>
      </c>
      <c r="AA239" s="899">
        <f t="shared" si="188"/>
        <v>1</v>
      </c>
      <c r="AB239" s="900">
        <f t="shared" si="189"/>
        <v>24</v>
      </c>
      <c r="AC239" s="901">
        <f t="shared" si="190"/>
        <v>1.95</v>
      </c>
      <c r="AD239" s="891"/>
      <c r="AE239" s="892">
        <f t="shared" si="191"/>
        <v>1.95</v>
      </c>
      <c r="AF239" s="893">
        <v>66140</v>
      </c>
      <c r="AG239" s="935"/>
      <c r="AH239" s="936"/>
      <c r="AI239" s="896" t="str">
        <f t="shared" si="192"/>
        <v>Կ-2</v>
      </c>
      <c r="AJ239" s="893">
        <f t="shared" si="193"/>
        <v>128973</v>
      </c>
      <c r="AK239" s="897">
        <f t="shared" si="194"/>
        <v>128973</v>
      </c>
      <c r="AL239" s="903">
        <f t="shared" si="195"/>
        <v>1676649</v>
      </c>
      <c r="AM239" s="899">
        <f t="shared" si="196"/>
        <v>1</v>
      </c>
      <c r="AN239" s="900">
        <f t="shared" si="197"/>
        <v>25</v>
      </c>
      <c r="AO239" s="901">
        <f t="shared" si="198"/>
        <v>1.95</v>
      </c>
      <c r="AP239" s="891"/>
      <c r="AQ239" s="892">
        <f t="shared" si="199"/>
        <v>1.95</v>
      </c>
      <c r="AR239" s="893">
        <v>66140</v>
      </c>
      <c r="AS239" s="935"/>
      <c r="AT239" s="936"/>
      <c r="AU239" s="896" t="str">
        <f t="shared" si="200"/>
        <v>Կ-2</v>
      </c>
      <c r="AV239" s="893">
        <f t="shared" si="201"/>
        <v>128973</v>
      </c>
      <c r="AW239" s="897">
        <f t="shared" si="202"/>
        <v>128973</v>
      </c>
      <c r="AX239" s="903">
        <f t="shared" si="203"/>
        <v>1676649</v>
      </c>
    </row>
    <row r="240" spans="2:50" s="872" customFormat="1" ht="27">
      <c r="B240" s="890">
        <v>29</v>
      </c>
      <c r="C240" s="694" t="s">
        <v>2094</v>
      </c>
      <c r="D240" s="398" t="s">
        <v>1911</v>
      </c>
      <c r="E240" s="899">
        <v>1</v>
      </c>
      <c r="F240" s="906">
        <v>5</v>
      </c>
      <c r="G240" s="907">
        <f t="shared" si="176"/>
        <v>1.63</v>
      </c>
      <c r="H240" s="909">
        <v>66140</v>
      </c>
      <c r="I240" s="935"/>
      <c r="J240" s="936"/>
      <c r="K240" s="902" t="s">
        <v>99</v>
      </c>
      <c r="L240" s="893">
        <f t="shared" si="177"/>
        <v>107808.2</v>
      </c>
      <c r="M240" s="897">
        <f t="shared" si="178"/>
        <v>107808.2</v>
      </c>
      <c r="N240" s="898">
        <f t="shared" si="179"/>
        <v>1401506.5999999999</v>
      </c>
      <c r="O240" s="899">
        <f t="shared" si="180"/>
        <v>1</v>
      </c>
      <c r="P240" s="900">
        <f t="shared" si="181"/>
        <v>6</v>
      </c>
      <c r="Q240" s="901">
        <f t="shared" si="182"/>
        <v>1.68</v>
      </c>
      <c r="R240" s="891"/>
      <c r="S240" s="892">
        <f t="shared" si="183"/>
        <v>1.68</v>
      </c>
      <c r="T240" s="893">
        <v>66140</v>
      </c>
      <c r="U240" s="935"/>
      <c r="V240" s="936"/>
      <c r="W240" s="902" t="str">
        <f t="shared" si="184"/>
        <v>Կ-2</v>
      </c>
      <c r="X240" s="893">
        <f t="shared" si="185"/>
        <v>111115.2</v>
      </c>
      <c r="Y240" s="897">
        <f t="shared" si="186"/>
        <v>111115.2</v>
      </c>
      <c r="Z240" s="903">
        <f t="shared" si="187"/>
        <v>1444497.5999999999</v>
      </c>
      <c r="AA240" s="899">
        <f t="shared" si="188"/>
        <v>1</v>
      </c>
      <c r="AB240" s="900">
        <f t="shared" si="189"/>
        <v>7</v>
      </c>
      <c r="AC240" s="901">
        <f t="shared" si="190"/>
        <v>1.68</v>
      </c>
      <c r="AD240" s="891"/>
      <c r="AE240" s="892">
        <f t="shared" si="191"/>
        <v>1.68</v>
      </c>
      <c r="AF240" s="893">
        <v>66140</v>
      </c>
      <c r="AG240" s="935"/>
      <c r="AH240" s="936"/>
      <c r="AI240" s="896" t="str">
        <f t="shared" si="192"/>
        <v>Կ-2</v>
      </c>
      <c r="AJ240" s="893">
        <f t="shared" si="193"/>
        <v>111115.2</v>
      </c>
      <c r="AK240" s="897">
        <f t="shared" si="194"/>
        <v>111115.2</v>
      </c>
      <c r="AL240" s="903">
        <f t="shared" si="195"/>
        <v>1444497.5999999999</v>
      </c>
      <c r="AM240" s="899">
        <f t="shared" si="196"/>
        <v>1</v>
      </c>
      <c r="AN240" s="900">
        <f t="shared" si="197"/>
        <v>8</v>
      </c>
      <c r="AO240" s="901">
        <f t="shared" si="198"/>
        <v>1.73</v>
      </c>
      <c r="AP240" s="891"/>
      <c r="AQ240" s="892">
        <f t="shared" si="199"/>
        <v>1.73</v>
      </c>
      <c r="AR240" s="893">
        <v>66140</v>
      </c>
      <c r="AS240" s="935"/>
      <c r="AT240" s="936"/>
      <c r="AU240" s="896" t="str">
        <f t="shared" si="200"/>
        <v>Կ-2</v>
      </c>
      <c r="AV240" s="893">
        <f t="shared" si="201"/>
        <v>114422.2</v>
      </c>
      <c r="AW240" s="897">
        <f t="shared" si="202"/>
        <v>114422.2</v>
      </c>
      <c r="AX240" s="903">
        <f t="shared" si="203"/>
        <v>1487488.5999999999</v>
      </c>
    </row>
    <row r="241" spans="2:50" s="872" customFormat="1" ht="27">
      <c r="B241" s="890">
        <v>30</v>
      </c>
      <c r="C241" s="694" t="s">
        <v>2601</v>
      </c>
      <c r="D241" s="398" t="s">
        <v>1911</v>
      </c>
      <c r="E241" s="899">
        <v>1</v>
      </c>
      <c r="F241" s="906">
        <v>1</v>
      </c>
      <c r="G241" s="907">
        <f t="shared" si="176"/>
        <v>1.49</v>
      </c>
      <c r="H241" s="909">
        <v>66140</v>
      </c>
      <c r="I241" s="935"/>
      <c r="J241" s="936"/>
      <c r="K241" s="902" t="s">
        <v>99</v>
      </c>
      <c r="L241" s="893">
        <f t="shared" si="177"/>
        <v>98548.6</v>
      </c>
      <c r="M241" s="897">
        <f t="shared" si="178"/>
        <v>98548.6</v>
      </c>
      <c r="N241" s="898">
        <f t="shared" si="179"/>
        <v>1281131.8</v>
      </c>
      <c r="O241" s="899">
        <f t="shared" si="180"/>
        <v>1</v>
      </c>
      <c r="P241" s="900">
        <f t="shared" si="181"/>
        <v>2</v>
      </c>
      <c r="Q241" s="901">
        <f t="shared" si="182"/>
        <v>1.54</v>
      </c>
      <c r="R241" s="891"/>
      <c r="S241" s="892">
        <f t="shared" si="183"/>
        <v>1.54</v>
      </c>
      <c r="T241" s="893">
        <v>66140</v>
      </c>
      <c r="U241" s="935"/>
      <c r="V241" s="936"/>
      <c r="W241" s="902" t="str">
        <f t="shared" si="184"/>
        <v>Կ-2</v>
      </c>
      <c r="X241" s="893">
        <f t="shared" si="185"/>
        <v>101855.6</v>
      </c>
      <c r="Y241" s="897">
        <f t="shared" si="186"/>
        <v>101855.6</v>
      </c>
      <c r="Z241" s="903">
        <f t="shared" si="187"/>
        <v>1324122.8</v>
      </c>
      <c r="AA241" s="899">
        <f t="shared" si="188"/>
        <v>1</v>
      </c>
      <c r="AB241" s="900">
        <f t="shared" si="189"/>
        <v>3</v>
      </c>
      <c r="AC241" s="901">
        <f t="shared" si="190"/>
        <v>1.59</v>
      </c>
      <c r="AD241" s="891"/>
      <c r="AE241" s="892">
        <f t="shared" si="191"/>
        <v>1.59</v>
      </c>
      <c r="AF241" s="893">
        <v>66140</v>
      </c>
      <c r="AG241" s="935"/>
      <c r="AH241" s="936"/>
      <c r="AI241" s="896" t="str">
        <f t="shared" si="192"/>
        <v>Կ-2</v>
      </c>
      <c r="AJ241" s="893">
        <f t="shared" si="193"/>
        <v>105162.6</v>
      </c>
      <c r="AK241" s="897">
        <f t="shared" si="194"/>
        <v>105162.6</v>
      </c>
      <c r="AL241" s="903">
        <f t="shared" si="195"/>
        <v>1367113.8</v>
      </c>
      <c r="AM241" s="899">
        <f t="shared" si="196"/>
        <v>1</v>
      </c>
      <c r="AN241" s="900">
        <f t="shared" si="197"/>
        <v>4</v>
      </c>
      <c r="AO241" s="901">
        <f t="shared" si="198"/>
        <v>1.63</v>
      </c>
      <c r="AP241" s="891"/>
      <c r="AQ241" s="892">
        <f t="shared" si="199"/>
        <v>1.63</v>
      </c>
      <c r="AR241" s="893">
        <v>66140</v>
      </c>
      <c r="AS241" s="935"/>
      <c r="AT241" s="936"/>
      <c r="AU241" s="896" t="str">
        <f t="shared" si="200"/>
        <v>Կ-2</v>
      </c>
      <c r="AV241" s="893">
        <f t="shared" si="201"/>
        <v>107808.2</v>
      </c>
      <c r="AW241" s="897">
        <f t="shared" si="202"/>
        <v>107808.2</v>
      </c>
      <c r="AX241" s="903">
        <f t="shared" si="203"/>
        <v>1401506.5999999999</v>
      </c>
    </row>
    <row r="242" spans="2:50" s="872" customFormat="1" ht="27">
      <c r="B242" s="890">
        <v>31</v>
      </c>
      <c r="C242" s="694" t="s">
        <v>2095</v>
      </c>
      <c r="D242" s="398" t="s">
        <v>1911</v>
      </c>
      <c r="E242" s="899">
        <v>1</v>
      </c>
      <c r="F242" s="906">
        <v>19</v>
      </c>
      <c r="G242" s="907">
        <f t="shared" si="176"/>
        <v>1.95</v>
      </c>
      <c r="H242" s="909">
        <v>66140</v>
      </c>
      <c r="I242" s="939">
        <v>6449</v>
      </c>
      <c r="J242" s="936"/>
      <c r="K242" s="902" t="s">
        <v>99</v>
      </c>
      <c r="L242" s="893">
        <f t="shared" si="177"/>
        <v>128973</v>
      </c>
      <c r="M242" s="897">
        <f t="shared" si="178"/>
        <v>135422</v>
      </c>
      <c r="N242" s="898">
        <f t="shared" si="179"/>
        <v>1760486</v>
      </c>
      <c r="O242" s="899">
        <f t="shared" si="180"/>
        <v>1</v>
      </c>
      <c r="P242" s="900">
        <f t="shared" si="181"/>
        <v>20</v>
      </c>
      <c r="Q242" s="901">
        <f t="shared" si="182"/>
        <v>1.95</v>
      </c>
      <c r="R242" s="891"/>
      <c r="S242" s="892">
        <f t="shared" si="183"/>
        <v>1.95</v>
      </c>
      <c r="T242" s="893">
        <v>66140</v>
      </c>
      <c r="U242" s="939">
        <v>6449</v>
      </c>
      <c r="V242" s="936"/>
      <c r="W242" s="902" t="str">
        <f t="shared" si="184"/>
        <v>Կ-2</v>
      </c>
      <c r="X242" s="893">
        <f t="shared" si="185"/>
        <v>128973</v>
      </c>
      <c r="Y242" s="897">
        <f t="shared" si="186"/>
        <v>135422</v>
      </c>
      <c r="Z242" s="903">
        <f t="shared" si="187"/>
        <v>1760486</v>
      </c>
      <c r="AA242" s="899">
        <f t="shared" si="188"/>
        <v>1</v>
      </c>
      <c r="AB242" s="900">
        <f t="shared" si="189"/>
        <v>21</v>
      </c>
      <c r="AC242" s="901">
        <f t="shared" si="190"/>
        <v>1.95</v>
      </c>
      <c r="AD242" s="891"/>
      <c r="AE242" s="892">
        <f t="shared" si="191"/>
        <v>1.95</v>
      </c>
      <c r="AF242" s="893">
        <v>66140</v>
      </c>
      <c r="AG242" s="939">
        <v>6449</v>
      </c>
      <c r="AH242" s="936"/>
      <c r="AI242" s="896" t="str">
        <f t="shared" si="192"/>
        <v>Կ-2</v>
      </c>
      <c r="AJ242" s="893">
        <f t="shared" si="193"/>
        <v>128973</v>
      </c>
      <c r="AK242" s="897">
        <f t="shared" si="194"/>
        <v>135422</v>
      </c>
      <c r="AL242" s="903">
        <f t="shared" si="195"/>
        <v>1760486</v>
      </c>
      <c r="AM242" s="899">
        <f t="shared" si="196"/>
        <v>1</v>
      </c>
      <c r="AN242" s="900">
        <f t="shared" si="197"/>
        <v>22</v>
      </c>
      <c r="AO242" s="901">
        <f t="shared" si="198"/>
        <v>1.95</v>
      </c>
      <c r="AP242" s="891"/>
      <c r="AQ242" s="892">
        <f t="shared" si="199"/>
        <v>1.95</v>
      </c>
      <c r="AR242" s="893">
        <v>66140</v>
      </c>
      <c r="AS242" s="939">
        <v>6449</v>
      </c>
      <c r="AT242" s="936"/>
      <c r="AU242" s="896" t="str">
        <f t="shared" si="200"/>
        <v>Կ-2</v>
      </c>
      <c r="AV242" s="893">
        <f t="shared" si="201"/>
        <v>128973</v>
      </c>
      <c r="AW242" s="897">
        <f t="shared" si="202"/>
        <v>135422</v>
      </c>
      <c r="AX242" s="903">
        <f t="shared" si="203"/>
        <v>1760486</v>
      </c>
    </row>
    <row r="243" spans="2:50" s="872" customFormat="1" ht="27">
      <c r="B243" s="890">
        <v>32</v>
      </c>
      <c r="C243" s="694" t="s">
        <v>2096</v>
      </c>
      <c r="D243" s="398" t="s">
        <v>1911</v>
      </c>
      <c r="E243" s="899">
        <v>1</v>
      </c>
      <c r="F243" s="934">
        <v>3</v>
      </c>
      <c r="G243" s="907">
        <f t="shared" si="176"/>
        <v>1.59</v>
      </c>
      <c r="H243" s="909">
        <v>66140</v>
      </c>
      <c r="I243" s="935"/>
      <c r="J243" s="936"/>
      <c r="K243" s="902" t="s">
        <v>99</v>
      </c>
      <c r="L243" s="893">
        <f t="shared" si="177"/>
        <v>105162.6</v>
      </c>
      <c r="M243" s="897">
        <f t="shared" si="178"/>
        <v>105162.6</v>
      </c>
      <c r="N243" s="898">
        <f t="shared" si="179"/>
        <v>1367113.8</v>
      </c>
      <c r="O243" s="899">
        <f t="shared" si="180"/>
        <v>1</v>
      </c>
      <c r="P243" s="900">
        <f t="shared" si="181"/>
        <v>4</v>
      </c>
      <c r="Q243" s="901">
        <f t="shared" si="182"/>
        <v>1.63</v>
      </c>
      <c r="R243" s="891"/>
      <c r="S243" s="892">
        <f t="shared" si="183"/>
        <v>1.63</v>
      </c>
      <c r="T243" s="893">
        <v>66140</v>
      </c>
      <c r="U243" s="935"/>
      <c r="V243" s="936"/>
      <c r="W243" s="902" t="str">
        <f t="shared" si="184"/>
        <v>Կ-2</v>
      </c>
      <c r="X243" s="893">
        <f t="shared" si="185"/>
        <v>107808.2</v>
      </c>
      <c r="Y243" s="897">
        <f t="shared" si="186"/>
        <v>107808.2</v>
      </c>
      <c r="Z243" s="903">
        <f t="shared" si="187"/>
        <v>1401506.5999999999</v>
      </c>
      <c r="AA243" s="899">
        <f t="shared" si="188"/>
        <v>1</v>
      </c>
      <c r="AB243" s="900">
        <f t="shared" si="189"/>
        <v>5</v>
      </c>
      <c r="AC243" s="901">
        <f t="shared" si="190"/>
        <v>1.63</v>
      </c>
      <c r="AD243" s="891"/>
      <c r="AE243" s="892">
        <f t="shared" si="191"/>
        <v>1.63</v>
      </c>
      <c r="AF243" s="893">
        <v>66140</v>
      </c>
      <c r="AG243" s="935"/>
      <c r="AH243" s="936"/>
      <c r="AI243" s="896" t="str">
        <f t="shared" si="192"/>
        <v>Կ-2</v>
      </c>
      <c r="AJ243" s="893">
        <f t="shared" si="193"/>
        <v>107808.2</v>
      </c>
      <c r="AK243" s="897">
        <f t="shared" si="194"/>
        <v>107808.2</v>
      </c>
      <c r="AL243" s="903">
        <f t="shared" si="195"/>
        <v>1401506.5999999999</v>
      </c>
      <c r="AM243" s="899">
        <f t="shared" si="196"/>
        <v>1</v>
      </c>
      <c r="AN243" s="900">
        <f t="shared" si="197"/>
        <v>6</v>
      </c>
      <c r="AO243" s="901">
        <f t="shared" si="198"/>
        <v>1.68</v>
      </c>
      <c r="AP243" s="891"/>
      <c r="AQ243" s="892">
        <f t="shared" si="199"/>
        <v>1.68</v>
      </c>
      <c r="AR243" s="893">
        <v>66140</v>
      </c>
      <c r="AS243" s="935"/>
      <c r="AT243" s="936"/>
      <c r="AU243" s="896" t="str">
        <f t="shared" si="200"/>
        <v>Կ-2</v>
      </c>
      <c r="AV243" s="893">
        <f t="shared" si="201"/>
        <v>111115.2</v>
      </c>
      <c r="AW243" s="897">
        <f t="shared" si="202"/>
        <v>111115.2</v>
      </c>
      <c r="AX243" s="903">
        <f t="shared" si="203"/>
        <v>1444497.5999999999</v>
      </c>
    </row>
    <row r="244" spans="2:50" s="872" customFormat="1" ht="27">
      <c r="B244" s="890">
        <v>33</v>
      </c>
      <c r="C244" s="694" t="s">
        <v>90</v>
      </c>
      <c r="D244" s="398" t="s">
        <v>1911</v>
      </c>
      <c r="E244" s="899">
        <v>1</v>
      </c>
      <c r="F244" s="934">
        <v>0</v>
      </c>
      <c r="G244" s="907">
        <f t="shared" si="176"/>
        <v>1.45</v>
      </c>
      <c r="H244" s="909">
        <v>66140</v>
      </c>
      <c r="I244" s="935"/>
      <c r="J244" s="936"/>
      <c r="K244" s="902" t="s">
        <v>99</v>
      </c>
      <c r="L244" s="893">
        <f t="shared" si="177"/>
        <v>95903</v>
      </c>
      <c r="M244" s="897">
        <f t="shared" si="178"/>
        <v>95903</v>
      </c>
      <c r="N244" s="898">
        <f t="shared" si="179"/>
        <v>1246739</v>
      </c>
      <c r="O244" s="899">
        <f t="shared" si="180"/>
        <v>1</v>
      </c>
      <c r="P244" s="900">
        <f t="shared" si="181"/>
        <v>1</v>
      </c>
      <c r="Q244" s="901">
        <f t="shared" si="182"/>
        <v>1.49</v>
      </c>
      <c r="R244" s="891"/>
      <c r="S244" s="892">
        <f t="shared" si="183"/>
        <v>1.49</v>
      </c>
      <c r="T244" s="893">
        <v>66140</v>
      </c>
      <c r="U244" s="935"/>
      <c r="V244" s="936"/>
      <c r="W244" s="902" t="str">
        <f t="shared" si="184"/>
        <v>Կ-2</v>
      </c>
      <c r="X244" s="893">
        <f t="shared" si="185"/>
        <v>98548.6</v>
      </c>
      <c r="Y244" s="897">
        <f t="shared" si="186"/>
        <v>98548.6</v>
      </c>
      <c r="Z244" s="903">
        <f t="shared" si="187"/>
        <v>1281131.8</v>
      </c>
      <c r="AA244" s="899">
        <f t="shared" si="188"/>
        <v>1</v>
      </c>
      <c r="AB244" s="900">
        <f t="shared" si="189"/>
        <v>2</v>
      </c>
      <c r="AC244" s="901">
        <f t="shared" si="190"/>
        <v>1.54</v>
      </c>
      <c r="AD244" s="891"/>
      <c r="AE244" s="892">
        <f t="shared" si="191"/>
        <v>1.54</v>
      </c>
      <c r="AF244" s="893">
        <v>66140</v>
      </c>
      <c r="AG244" s="935"/>
      <c r="AH244" s="936"/>
      <c r="AI244" s="896" t="str">
        <f t="shared" si="192"/>
        <v>Կ-2</v>
      </c>
      <c r="AJ244" s="893">
        <f t="shared" si="193"/>
        <v>101855.6</v>
      </c>
      <c r="AK244" s="897">
        <f t="shared" si="194"/>
        <v>101855.6</v>
      </c>
      <c r="AL244" s="903">
        <f t="shared" si="195"/>
        <v>1324122.8</v>
      </c>
      <c r="AM244" s="899">
        <f t="shared" si="196"/>
        <v>1</v>
      </c>
      <c r="AN244" s="900">
        <f t="shared" si="197"/>
        <v>3</v>
      </c>
      <c r="AO244" s="901">
        <f t="shared" si="198"/>
        <v>1.59</v>
      </c>
      <c r="AP244" s="891"/>
      <c r="AQ244" s="892">
        <f t="shared" si="199"/>
        <v>1.59</v>
      </c>
      <c r="AR244" s="893">
        <v>66140</v>
      </c>
      <c r="AS244" s="935"/>
      <c r="AT244" s="936"/>
      <c r="AU244" s="896" t="str">
        <f t="shared" si="200"/>
        <v>Կ-2</v>
      </c>
      <c r="AV244" s="893">
        <f t="shared" si="201"/>
        <v>105162.6</v>
      </c>
      <c r="AW244" s="897">
        <f t="shared" si="202"/>
        <v>105162.6</v>
      </c>
      <c r="AX244" s="903">
        <f t="shared" si="203"/>
        <v>1367113.8</v>
      </c>
    </row>
    <row r="245" spans="2:50" s="872" customFormat="1" ht="27">
      <c r="B245" s="890">
        <v>34</v>
      </c>
      <c r="C245" s="694" t="s">
        <v>2104</v>
      </c>
      <c r="D245" s="758" t="s">
        <v>573</v>
      </c>
      <c r="E245" s="899">
        <v>1</v>
      </c>
      <c r="F245" s="934">
        <v>9</v>
      </c>
      <c r="G245" s="907">
        <f t="shared" si="176"/>
        <v>2.02</v>
      </c>
      <c r="H245" s="909">
        <v>66140</v>
      </c>
      <c r="I245" s="935"/>
      <c r="J245" s="936"/>
      <c r="K245" s="902" t="s">
        <v>98</v>
      </c>
      <c r="L245" s="893">
        <f t="shared" si="177"/>
        <v>133602.79999999999</v>
      </c>
      <c r="M245" s="897">
        <f t="shared" si="178"/>
        <v>133602.79999999999</v>
      </c>
      <c r="N245" s="898">
        <f t="shared" si="179"/>
        <v>1736836.4</v>
      </c>
      <c r="O245" s="899">
        <f t="shared" si="180"/>
        <v>1</v>
      </c>
      <c r="P245" s="900">
        <f t="shared" si="181"/>
        <v>10</v>
      </c>
      <c r="Q245" s="901">
        <f t="shared" si="182"/>
        <v>2.08</v>
      </c>
      <c r="R245" s="891"/>
      <c r="S245" s="892">
        <f t="shared" si="183"/>
        <v>2.08</v>
      </c>
      <c r="T245" s="893">
        <v>66140</v>
      </c>
      <c r="U245" s="935"/>
      <c r="V245" s="936"/>
      <c r="W245" s="902" t="str">
        <f t="shared" si="184"/>
        <v>Կ-1</v>
      </c>
      <c r="X245" s="893">
        <f t="shared" si="185"/>
        <v>137571.20000000001</v>
      </c>
      <c r="Y245" s="897">
        <f t="shared" si="186"/>
        <v>137571.20000000001</v>
      </c>
      <c r="Z245" s="903">
        <f t="shared" si="187"/>
        <v>1788425.6</v>
      </c>
      <c r="AA245" s="899">
        <f t="shared" si="188"/>
        <v>1</v>
      </c>
      <c r="AB245" s="900">
        <f t="shared" si="189"/>
        <v>11</v>
      </c>
      <c r="AC245" s="901">
        <f t="shared" si="190"/>
        <v>2.08</v>
      </c>
      <c r="AD245" s="891"/>
      <c r="AE245" s="892">
        <f t="shared" si="191"/>
        <v>2.08</v>
      </c>
      <c r="AF245" s="893">
        <v>66140</v>
      </c>
      <c r="AG245" s="935"/>
      <c r="AH245" s="936"/>
      <c r="AI245" s="896" t="str">
        <f t="shared" si="192"/>
        <v>Կ-1</v>
      </c>
      <c r="AJ245" s="893">
        <f t="shared" si="193"/>
        <v>137571.20000000001</v>
      </c>
      <c r="AK245" s="897">
        <f t="shared" si="194"/>
        <v>137571.20000000001</v>
      </c>
      <c r="AL245" s="903">
        <f t="shared" si="195"/>
        <v>1788425.6</v>
      </c>
      <c r="AM245" s="899">
        <f t="shared" si="196"/>
        <v>1</v>
      </c>
      <c r="AN245" s="900">
        <f t="shared" si="197"/>
        <v>12</v>
      </c>
      <c r="AO245" s="901">
        <f t="shared" si="198"/>
        <v>2.08</v>
      </c>
      <c r="AP245" s="891"/>
      <c r="AQ245" s="892">
        <f t="shared" si="199"/>
        <v>2.08</v>
      </c>
      <c r="AR245" s="893">
        <v>66140</v>
      </c>
      <c r="AS245" s="935"/>
      <c r="AT245" s="936"/>
      <c r="AU245" s="896" t="str">
        <f t="shared" si="200"/>
        <v>Կ-1</v>
      </c>
      <c r="AV245" s="893">
        <f t="shared" si="201"/>
        <v>137571.20000000001</v>
      </c>
      <c r="AW245" s="897">
        <f t="shared" si="202"/>
        <v>137571.20000000001</v>
      </c>
      <c r="AX245" s="903">
        <f t="shared" si="203"/>
        <v>1788425.6</v>
      </c>
    </row>
    <row r="246" spans="2:50" s="872" customFormat="1" ht="27">
      <c r="B246" s="890">
        <v>35</v>
      </c>
      <c r="C246" s="694" t="s">
        <v>2105</v>
      </c>
      <c r="D246" s="758" t="s">
        <v>573</v>
      </c>
      <c r="E246" s="899">
        <v>1</v>
      </c>
      <c r="F246" s="906">
        <v>18</v>
      </c>
      <c r="G246" s="907">
        <f t="shared" si="176"/>
        <v>2.21</v>
      </c>
      <c r="H246" s="909">
        <v>66140</v>
      </c>
      <c r="I246" s="935"/>
      <c r="J246" s="936"/>
      <c r="K246" s="902" t="s">
        <v>98</v>
      </c>
      <c r="L246" s="893">
        <f t="shared" si="177"/>
        <v>146169.4</v>
      </c>
      <c r="M246" s="897">
        <f t="shared" si="178"/>
        <v>146169.4</v>
      </c>
      <c r="N246" s="898">
        <f t="shared" si="179"/>
        <v>1900202.2</v>
      </c>
      <c r="O246" s="899">
        <f t="shared" si="180"/>
        <v>1</v>
      </c>
      <c r="P246" s="900">
        <f t="shared" si="181"/>
        <v>19</v>
      </c>
      <c r="Q246" s="901">
        <f t="shared" si="182"/>
        <v>2.2799999999999998</v>
      </c>
      <c r="R246" s="891"/>
      <c r="S246" s="892">
        <f t="shared" si="183"/>
        <v>2.2799999999999998</v>
      </c>
      <c r="T246" s="893">
        <v>66140</v>
      </c>
      <c r="U246" s="935"/>
      <c r="V246" s="936"/>
      <c r="W246" s="902" t="str">
        <f t="shared" si="184"/>
        <v>Կ-1</v>
      </c>
      <c r="X246" s="893">
        <f t="shared" si="185"/>
        <v>150799.19999999998</v>
      </c>
      <c r="Y246" s="897">
        <f t="shared" si="186"/>
        <v>150799.19999999998</v>
      </c>
      <c r="Z246" s="903">
        <f t="shared" si="187"/>
        <v>1960389.5999999999</v>
      </c>
      <c r="AA246" s="899">
        <f t="shared" si="188"/>
        <v>1</v>
      </c>
      <c r="AB246" s="900">
        <f t="shared" si="189"/>
        <v>20</v>
      </c>
      <c r="AC246" s="901">
        <f t="shared" si="190"/>
        <v>2.2799999999999998</v>
      </c>
      <c r="AD246" s="891"/>
      <c r="AE246" s="892">
        <f t="shared" si="191"/>
        <v>2.2799999999999998</v>
      </c>
      <c r="AF246" s="893">
        <v>66140</v>
      </c>
      <c r="AG246" s="935"/>
      <c r="AH246" s="936"/>
      <c r="AI246" s="896" t="str">
        <f t="shared" si="192"/>
        <v>Կ-1</v>
      </c>
      <c r="AJ246" s="893">
        <f t="shared" si="193"/>
        <v>150799.19999999998</v>
      </c>
      <c r="AK246" s="897">
        <f t="shared" si="194"/>
        <v>150799.19999999998</v>
      </c>
      <c r="AL246" s="903">
        <f t="shared" si="195"/>
        <v>1960389.5999999999</v>
      </c>
      <c r="AM246" s="899">
        <f t="shared" si="196"/>
        <v>1</v>
      </c>
      <c r="AN246" s="900">
        <f t="shared" si="197"/>
        <v>21</v>
      </c>
      <c r="AO246" s="901">
        <f t="shared" si="198"/>
        <v>2.2799999999999998</v>
      </c>
      <c r="AP246" s="891"/>
      <c r="AQ246" s="892">
        <f t="shared" si="199"/>
        <v>2.2799999999999998</v>
      </c>
      <c r="AR246" s="893">
        <v>66140</v>
      </c>
      <c r="AS246" s="935"/>
      <c r="AT246" s="936"/>
      <c r="AU246" s="896" t="str">
        <f t="shared" si="200"/>
        <v>Կ-1</v>
      </c>
      <c r="AV246" s="893">
        <f t="shared" si="201"/>
        <v>150799.19999999998</v>
      </c>
      <c r="AW246" s="897">
        <f t="shared" si="202"/>
        <v>150799.19999999998</v>
      </c>
      <c r="AX246" s="903">
        <f t="shared" si="203"/>
        <v>1960389.5999999999</v>
      </c>
    </row>
    <row r="247" spans="2:50" s="872" customFormat="1" ht="27">
      <c r="B247" s="890">
        <v>36</v>
      </c>
      <c r="C247" s="694" t="s">
        <v>2106</v>
      </c>
      <c r="D247" s="758" t="s">
        <v>573</v>
      </c>
      <c r="E247" s="899">
        <v>1</v>
      </c>
      <c r="F247" s="906">
        <v>22</v>
      </c>
      <c r="G247" s="907">
        <f t="shared" si="176"/>
        <v>2.2799999999999998</v>
      </c>
      <c r="H247" s="909">
        <v>66140</v>
      </c>
      <c r="I247" s="935"/>
      <c r="J247" s="936"/>
      <c r="K247" s="902" t="s">
        <v>98</v>
      </c>
      <c r="L247" s="893">
        <f t="shared" si="177"/>
        <v>150799.19999999998</v>
      </c>
      <c r="M247" s="897">
        <f t="shared" si="178"/>
        <v>150799.19999999998</v>
      </c>
      <c r="N247" s="898">
        <f t="shared" si="179"/>
        <v>1960389.5999999999</v>
      </c>
      <c r="O247" s="899">
        <f t="shared" si="180"/>
        <v>1</v>
      </c>
      <c r="P247" s="900">
        <f t="shared" si="181"/>
        <v>23</v>
      </c>
      <c r="Q247" s="901">
        <f t="shared" si="182"/>
        <v>2.2799999999999998</v>
      </c>
      <c r="R247" s="891"/>
      <c r="S247" s="892">
        <f t="shared" si="183"/>
        <v>2.2799999999999998</v>
      </c>
      <c r="T247" s="893">
        <v>66140</v>
      </c>
      <c r="U247" s="935"/>
      <c r="V247" s="936"/>
      <c r="W247" s="902" t="str">
        <f t="shared" si="184"/>
        <v>Կ-1</v>
      </c>
      <c r="X247" s="893">
        <f t="shared" si="185"/>
        <v>150799.19999999998</v>
      </c>
      <c r="Y247" s="897">
        <f t="shared" si="186"/>
        <v>150799.19999999998</v>
      </c>
      <c r="Z247" s="903">
        <f t="shared" si="187"/>
        <v>1960389.5999999999</v>
      </c>
      <c r="AA247" s="899">
        <f t="shared" si="188"/>
        <v>1</v>
      </c>
      <c r="AB247" s="900">
        <f t="shared" si="189"/>
        <v>24</v>
      </c>
      <c r="AC247" s="901">
        <f t="shared" si="190"/>
        <v>2.2799999999999998</v>
      </c>
      <c r="AD247" s="891"/>
      <c r="AE247" s="892">
        <f t="shared" si="191"/>
        <v>2.2799999999999998</v>
      </c>
      <c r="AF247" s="893">
        <v>66140</v>
      </c>
      <c r="AG247" s="935"/>
      <c r="AH247" s="936"/>
      <c r="AI247" s="896" t="str">
        <f t="shared" si="192"/>
        <v>Կ-1</v>
      </c>
      <c r="AJ247" s="893">
        <f t="shared" si="193"/>
        <v>150799.19999999998</v>
      </c>
      <c r="AK247" s="897">
        <f t="shared" si="194"/>
        <v>150799.19999999998</v>
      </c>
      <c r="AL247" s="903">
        <f t="shared" si="195"/>
        <v>1960389.5999999999</v>
      </c>
      <c r="AM247" s="899">
        <f t="shared" si="196"/>
        <v>1</v>
      </c>
      <c r="AN247" s="900">
        <f t="shared" si="197"/>
        <v>25</v>
      </c>
      <c r="AO247" s="901">
        <f t="shared" si="198"/>
        <v>2.2799999999999998</v>
      </c>
      <c r="AP247" s="891"/>
      <c r="AQ247" s="892">
        <f t="shared" si="199"/>
        <v>2.2799999999999998</v>
      </c>
      <c r="AR247" s="893">
        <v>66140</v>
      </c>
      <c r="AS247" s="935"/>
      <c r="AT247" s="936"/>
      <c r="AU247" s="896" t="str">
        <f t="shared" si="200"/>
        <v>Կ-1</v>
      </c>
      <c r="AV247" s="893">
        <f t="shared" si="201"/>
        <v>150799.19999999998</v>
      </c>
      <c r="AW247" s="897">
        <f t="shared" si="202"/>
        <v>150799.19999999998</v>
      </c>
      <c r="AX247" s="903">
        <f t="shared" si="203"/>
        <v>1960389.5999999999</v>
      </c>
    </row>
    <row r="248" spans="2:50" s="872" customFormat="1" ht="27">
      <c r="B248" s="890">
        <v>37</v>
      </c>
      <c r="C248" s="694" t="s">
        <v>1646</v>
      </c>
      <c r="D248" s="758" t="s">
        <v>573</v>
      </c>
      <c r="E248" s="899">
        <v>1</v>
      </c>
      <c r="F248" s="906">
        <v>6</v>
      </c>
      <c r="G248" s="907">
        <f t="shared" si="176"/>
        <v>1.96</v>
      </c>
      <c r="H248" s="909">
        <v>66140</v>
      </c>
      <c r="I248" s="935"/>
      <c r="J248" s="936"/>
      <c r="K248" s="902" t="s">
        <v>98</v>
      </c>
      <c r="L248" s="893">
        <f t="shared" si="177"/>
        <v>129634.4</v>
      </c>
      <c r="M248" s="897">
        <f t="shared" si="178"/>
        <v>129634.4</v>
      </c>
      <c r="N248" s="898">
        <f t="shared" si="179"/>
        <v>1685247.2</v>
      </c>
      <c r="O248" s="899">
        <f t="shared" si="180"/>
        <v>1</v>
      </c>
      <c r="P248" s="900">
        <f t="shared" si="181"/>
        <v>7</v>
      </c>
      <c r="Q248" s="901">
        <f t="shared" si="182"/>
        <v>1.96</v>
      </c>
      <c r="R248" s="891"/>
      <c r="S248" s="892">
        <f t="shared" si="183"/>
        <v>1.96</v>
      </c>
      <c r="T248" s="893">
        <v>66140</v>
      </c>
      <c r="U248" s="935"/>
      <c r="V248" s="936"/>
      <c r="W248" s="902" t="str">
        <f t="shared" si="184"/>
        <v>Կ-1</v>
      </c>
      <c r="X248" s="893">
        <f t="shared" si="185"/>
        <v>129634.4</v>
      </c>
      <c r="Y248" s="897">
        <f t="shared" si="186"/>
        <v>129634.4</v>
      </c>
      <c r="Z248" s="903">
        <f t="shared" si="187"/>
        <v>1685247.2</v>
      </c>
      <c r="AA248" s="899">
        <f t="shared" si="188"/>
        <v>1</v>
      </c>
      <c r="AB248" s="900">
        <f t="shared" si="189"/>
        <v>8</v>
      </c>
      <c r="AC248" s="901">
        <f t="shared" si="190"/>
        <v>2.02</v>
      </c>
      <c r="AD248" s="891"/>
      <c r="AE248" s="892">
        <f t="shared" si="191"/>
        <v>2.02</v>
      </c>
      <c r="AF248" s="893">
        <v>66140</v>
      </c>
      <c r="AG248" s="935"/>
      <c r="AH248" s="936"/>
      <c r="AI248" s="896" t="str">
        <f t="shared" si="192"/>
        <v>Կ-1</v>
      </c>
      <c r="AJ248" s="893">
        <f t="shared" si="193"/>
        <v>133602.79999999999</v>
      </c>
      <c r="AK248" s="897">
        <f t="shared" si="194"/>
        <v>133602.79999999999</v>
      </c>
      <c r="AL248" s="903">
        <f t="shared" si="195"/>
        <v>1736836.4</v>
      </c>
      <c r="AM248" s="899">
        <f t="shared" si="196"/>
        <v>1</v>
      </c>
      <c r="AN248" s="900">
        <f t="shared" si="197"/>
        <v>9</v>
      </c>
      <c r="AO248" s="901">
        <f t="shared" si="198"/>
        <v>2.02</v>
      </c>
      <c r="AP248" s="891"/>
      <c r="AQ248" s="892">
        <f t="shared" si="199"/>
        <v>2.02</v>
      </c>
      <c r="AR248" s="893">
        <v>66140</v>
      </c>
      <c r="AS248" s="935"/>
      <c r="AT248" s="936"/>
      <c r="AU248" s="896" t="str">
        <f t="shared" si="200"/>
        <v>Կ-1</v>
      </c>
      <c r="AV248" s="893">
        <f t="shared" si="201"/>
        <v>133602.79999999999</v>
      </c>
      <c r="AW248" s="897">
        <f t="shared" si="202"/>
        <v>133602.79999999999</v>
      </c>
      <c r="AX248" s="903">
        <f t="shared" si="203"/>
        <v>1736836.4</v>
      </c>
    </row>
    <row r="249" spans="2:50" s="872" customFormat="1" ht="27">
      <c r="B249" s="890">
        <v>38</v>
      </c>
      <c r="C249" s="694" t="s">
        <v>2602</v>
      </c>
      <c r="D249" s="758" t="s">
        <v>573</v>
      </c>
      <c r="E249" s="899">
        <v>1</v>
      </c>
      <c r="F249" s="906">
        <v>1</v>
      </c>
      <c r="G249" s="907">
        <f t="shared" si="176"/>
        <v>1.73</v>
      </c>
      <c r="H249" s="909">
        <v>66140</v>
      </c>
      <c r="I249" s="935"/>
      <c r="J249" s="936"/>
      <c r="K249" s="902" t="s">
        <v>98</v>
      </c>
      <c r="L249" s="893">
        <f t="shared" si="177"/>
        <v>114422.2</v>
      </c>
      <c r="M249" s="897">
        <f t="shared" si="178"/>
        <v>114422.2</v>
      </c>
      <c r="N249" s="898">
        <f t="shared" si="179"/>
        <v>1487488.5999999999</v>
      </c>
      <c r="O249" s="899">
        <f t="shared" si="180"/>
        <v>1</v>
      </c>
      <c r="P249" s="900">
        <f t="shared" si="181"/>
        <v>2</v>
      </c>
      <c r="Q249" s="901">
        <f t="shared" si="182"/>
        <v>1.79</v>
      </c>
      <c r="R249" s="891"/>
      <c r="S249" s="892">
        <f t="shared" si="183"/>
        <v>1.79</v>
      </c>
      <c r="T249" s="893">
        <v>66140</v>
      </c>
      <c r="U249" s="935"/>
      <c r="V249" s="936"/>
      <c r="W249" s="902" t="str">
        <f t="shared" si="184"/>
        <v>Կ-1</v>
      </c>
      <c r="X249" s="893">
        <f t="shared" si="185"/>
        <v>118390.6</v>
      </c>
      <c r="Y249" s="897">
        <f t="shared" si="186"/>
        <v>118390.6</v>
      </c>
      <c r="Z249" s="903">
        <f t="shared" si="187"/>
        <v>1539077.8</v>
      </c>
      <c r="AA249" s="899">
        <f t="shared" si="188"/>
        <v>1</v>
      </c>
      <c r="AB249" s="900">
        <f t="shared" si="189"/>
        <v>3</v>
      </c>
      <c r="AC249" s="901">
        <f t="shared" si="190"/>
        <v>1.84</v>
      </c>
      <c r="AD249" s="891"/>
      <c r="AE249" s="892">
        <f t="shared" si="191"/>
        <v>1.84</v>
      </c>
      <c r="AF249" s="893">
        <v>66140</v>
      </c>
      <c r="AG249" s="935"/>
      <c r="AH249" s="936"/>
      <c r="AI249" s="896" t="str">
        <f t="shared" si="192"/>
        <v>Կ-1</v>
      </c>
      <c r="AJ249" s="893">
        <f t="shared" si="193"/>
        <v>121697.60000000001</v>
      </c>
      <c r="AK249" s="897">
        <f t="shared" si="194"/>
        <v>121697.60000000001</v>
      </c>
      <c r="AL249" s="903">
        <f t="shared" si="195"/>
        <v>1582068.8</v>
      </c>
      <c r="AM249" s="899">
        <f t="shared" si="196"/>
        <v>1</v>
      </c>
      <c r="AN249" s="900">
        <f t="shared" si="197"/>
        <v>4</v>
      </c>
      <c r="AO249" s="901">
        <f t="shared" si="198"/>
        <v>1.9</v>
      </c>
      <c r="AP249" s="891"/>
      <c r="AQ249" s="892">
        <f t="shared" si="199"/>
        <v>1.9</v>
      </c>
      <c r="AR249" s="893">
        <v>66140</v>
      </c>
      <c r="AS249" s="935"/>
      <c r="AT249" s="936"/>
      <c r="AU249" s="896" t="str">
        <f t="shared" si="200"/>
        <v>Կ-1</v>
      </c>
      <c r="AV249" s="893">
        <f t="shared" si="201"/>
        <v>125666</v>
      </c>
      <c r="AW249" s="897">
        <f t="shared" si="202"/>
        <v>125666</v>
      </c>
      <c r="AX249" s="903">
        <f t="shared" si="203"/>
        <v>1633658</v>
      </c>
    </row>
    <row r="250" spans="2:50" s="872" customFormat="1" ht="27">
      <c r="B250" s="890">
        <v>39</v>
      </c>
      <c r="C250" s="694" t="s">
        <v>221</v>
      </c>
      <c r="D250" s="758" t="s">
        <v>573</v>
      </c>
      <c r="E250" s="899">
        <v>1</v>
      </c>
      <c r="F250" s="906">
        <v>1</v>
      </c>
      <c r="G250" s="907">
        <f t="shared" si="176"/>
        <v>1.73</v>
      </c>
      <c r="H250" s="909">
        <v>66140</v>
      </c>
      <c r="I250" s="935"/>
      <c r="J250" s="936"/>
      <c r="K250" s="902" t="s">
        <v>98</v>
      </c>
      <c r="L250" s="893">
        <f t="shared" si="177"/>
        <v>114422.2</v>
      </c>
      <c r="M250" s="897">
        <f t="shared" si="178"/>
        <v>114422.2</v>
      </c>
      <c r="N250" s="898">
        <f t="shared" si="179"/>
        <v>1487488.5999999999</v>
      </c>
      <c r="O250" s="899">
        <f t="shared" si="180"/>
        <v>1</v>
      </c>
      <c r="P250" s="900">
        <f t="shared" si="181"/>
        <v>2</v>
      </c>
      <c r="Q250" s="901">
        <f t="shared" si="182"/>
        <v>1.79</v>
      </c>
      <c r="R250" s="891"/>
      <c r="S250" s="892">
        <f t="shared" si="183"/>
        <v>1.79</v>
      </c>
      <c r="T250" s="893">
        <v>66140</v>
      </c>
      <c r="U250" s="935"/>
      <c r="V250" s="936"/>
      <c r="W250" s="902" t="str">
        <f t="shared" si="184"/>
        <v>Կ-1</v>
      </c>
      <c r="X250" s="893">
        <f t="shared" si="185"/>
        <v>118390.6</v>
      </c>
      <c r="Y250" s="897">
        <f t="shared" si="186"/>
        <v>118390.6</v>
      </c>
      <c r="Z250" s="903">
        <f t="shared" si="187"/>
        <v>1539077.8</v>
      </c>
      <c r="AA250" s="899">
        <f t="shared" si="188"/>
        <v>1</v>
      </c>
      <c r="AB250" s="900">
        <f t="shared" si="189"/>
        <v>3</v>
      </c>
      <c r="AC250" s="901">
        <f t="shared" si="190"/>
        <v>1.84</v>
      </c>
      <c r="AD250" s="891"/>
      <c r="AE250" s="892">
        <f t="shared" si="191"/>
        <v>1.84</v>
      </c>
      <c r="AF250" s="893">
        <v>66140</v>
      </c>
      <c r="AG250" s="935"/>
      <c r="AH250" s="936"/>
      <c r="AI250" s="896" t="str">
        <f t="shared" si="192"/>
        <v>Կ-1</v>
      </c>
      <c r="AJ250" s="893">
        <f t="shared" si="193"/>
        <v>121697.60000000001</v>
      </c>
      <c r="AK250" s="897">
        <f t="shared" si="194"/>
        <v>121697.60000000001</v>
      </c>
      <c r="AL250" s="903">
        <f t="shared" si="195"/>
        <v>1582068.8</v>
      </c>
      <c r="AM250" s="899">
        <f t="shared" si="196"/>
        <v>1</v>
      </c>
      <c r="AN250" s="900">
        <f t="shared" si="197"/>
        <v>4</v>
      </c>
      <c r="AO250" s="901">
        <f t="shared" si="198"/>
        <v>1.9</v>
      </c>
      <c r="AP250" s="891"/>
      <c r="AQ250" s="892">
        <f t="shared" si="199"/>
        <v>1.9</v>
      </c>
      <c r="AR250" s="893">
        <v>66140</v>
      </c>
      <c r="AS250" s="935"/>
      <c r="AT250" s="936"/>
      <c r="AU250" s="896" t="str">
        <f t="shared" si="200"/>
        <v>Կ-1</v>
      </c>
      <c r="AV250" s="893">
        <f t="shared" si="201"/>
        <v>125666</v>
      </c>
      <c r="AW250" s="897">
        <f t="shared" si="202"/>
        <v>125666</v>
      </c>
      <c r="AX250" s="903">
        <f t="shared" si="203"/>
        <v>1633658</v>
      </c>
    </row>
    <row r="251" spans="2:50" s="872" customFormat="1" ht="14.25" thickBot="1">
      <c r="B251" s="532"/>
      <c r="C251" s="712" t="s">
        <v>1488</v>
      </c>
      <c r="D251" s="400"/>
      <c r="E251" s="913"/>
      <c r="F251" s="914"/>
      <c r="G251" s="915"/>
      <c r="H251" s="916"/>
      <c r="I251" s="917"/>
      <c r="J251" s="917"/>
      <c r="K251" s="918"/>
      <c r="L251" s="1029">
        <v>12000</v>
      </c>
      <c r="M251" s="920">
        <v>12000</v>
      </c>
      <c r="N251" s="921">
        <f>+M251*12</f>
        <v>144000</v>
      </c>
      <c r="O251" s="913"/>
      <c r="P251" s="914"/>
      <c r="Q251" s="922"/>
      <c r="R251" s="923"/>
      <c r="S251" s="922"/>
      <c r="T251" s="916"/>
      <c r="U251" s="917"/>
      <c r="V251" s="917"/>
      <c r="W251" s="918"/>
      <c r="X251" s="924">
        <f>+L251</f>
        <v>12000</v>
      </c>
      <c r="Y251" s="920">
        <f>+M251</f>
        <v>12000</v>
      </c>
      <c r="Z251" s="921">
        <f>+N251</f>
        <v>144000</v>
      </c>
      <c r="AA251" s="913"/>
      <c r="AB251" s="914"/>
      <c r="AC251" s="922"/>
      <c r="AD251" s="923"/>
      <c r="AE251" s="922"/>
      <c r="AF251" s="916"/>
      <c r="AG251" s="917"/>
      <c r="AH251" s="917"/>
      <c r="AI251" s="918"/>
      <c r="AJ251" s="924">
        <f>+X251</f>
        <v>12000</v>
      </c>
      <c r="AK251" s="920">
        <f>+Y251</f>
        <v>12000</v>
      </c>
      <c r="AL251" s="921">
        <f>+Z251</f>
        <v>144000</v>
      </c>
      <c r="AM251" s="913"/>
      <c r="AN251" s="914"/>
      <c r="AO251" s="922"/>
      <c r="AP251" s="923"/>
      <c r="AQ251" s="922"/>
      <c r="AR251" s="916"/>
      <c r="AS251" s="917"/>
      <c r="AT251" s="917"/>
      <c r="AU251" s="918"/>
      <c r="AV251" s="924">
        <f>+AJ251</f>
        <v>12000</v>
      </c>
      <c r="AW251" s="920">
        <f>+AK251</f>
        <v>12000</v>
      </c>
      <c r="AX251" s="921">
        <f>+AL251</f>
        <v>144000</v>
      </c>
    </row>
    <row r="252" spans="2:50" s="788" customFormat="1" ht="23.25" customHeight="1" thickBot="1">
      <c r="B252" s="1535" t="s">
        <v>47</v>
      </c>
      <c r="C252" s="1536"/>
      <c r="D252" s="1536"/>
      <c r="E252" s="881">
        <f t="shared" ref="E252:Q252" si="204">SUM(E212:E251)</f>
        <v>39</v>
      </c>
      <c r="F252" s="881">
        <f t="shared" si="204"/>
        <v>240</v>
      </c>
      <c r="G252" s="881">
        <f t="shared" si="204"/>
        <v>91.08</v>
      </c>
      <c r="H252" s="881">
        <f t="shared" si="204"/>
        <v>2579460</v>
      </c>
      <c r="I252" s="881">
        <f t="shared" si="204"/>
        <v>6449</v>
      </c>
      <c r="J252" s="881">
        <f t="shared" si="204"/>
        <v>0</v>
      </c>
      <c r="K252" s="881">
        <f t="shared" si="204"/>
        <v>0</v>
      </c>
      <c r="L252" s="881">
        <f t="shared" si="204"/>
        <v>6036031.2000000011</v>
      </c>
      <c r="M252" s="881">
        <f t="shared" si="204"/>
        <v>6042480.2000000011</v>
      </c>
      <c r="N252" s="881">
        <f t="shared" si="204"/>
        <v>78540242.599999994</v>
      </c>
      <c r="O252" s="881">
        <f t="shared" si="204"/>
        <v>39</v>
      </c>
      <c r="P252" s="881">
        <f t="shared" si="204"/>
        <v>279</v>
      </c>
      <c r="Q252" s="881">
        <f t="shared" si="204"/>
        <v>92.860000000000014</v>
      </c>
      <c r="R252" s="882"/>
      <c r="S252" s="882">
        <v>165.71000000000006</v>
      </c>
      <c r="T252" s="881">
        <f t="shared" ref="T252:AC252" si="205">SUM(T212:T251)</f>
        <v>2579460</v>
      </c>
      <c r="U252" s="881">
        <f t="shared" si="205"/>
        <v>6449</v>
      </c>
      <c r="V252" s="881">
        <f t="shared" si="205"/>
        <v>0</v>
      </c>
      <c r="W252" s="881">
        <f t="shared" si="205"/>
        <v>0</v>
      </c>
      <c r="X252" s="881">
        <f t="shared" si="205"/>
        <v>6153760.4000000004</v>
      </c>
      <c r="Y252" s="881">
        <f t="shared" si="205"/>
        <v>6160209.4000000004</v>
      </c>
      <c r="Z252" s="881">
        <f t="shared" si="205"/>
        <v>80070722.199999958</v>
      </c>
      <c r="AA252" s="881">
        <f t="shared" si="205"/>
        <v>39</v>
      </c>
      <c r="AB252" s="881">
        <f t="shared" si="205"/>
        <v>318</v>
      </c>
      <c r="AC252" s="881">
        <f t="shared" si="205"/>
        <v>94.430000000000021</v>
      </c>
      <c r="AD252" s="882"/>
      <c r="AE252" s="882">
        <v>169.71000000000004</v>
      </c>
      <c r="AF252" s="881">
        <f t="shared" ref="AF252:AO252" si="206">SUM(AF212:AF251)</f>
        <v>2579460</v>
      </c>
      <c r="AG252" s="881">
        <f t="shared" si="206"/>
        <v>6449</v>
      </c>
      <c r="AH252" s="881">
        <f t="shared" si="206"/>
        <v>0</v>
      </c>
      <c r="AI252" s="881">
        <f t="shared" si="206"/>
        <v>0</v>
      </c>
      <c r="AJ252" s="881">
        <f t="shared" si="206"/>
        <v>6257600.1999999993</v>
      </c>
      <c r="AK252" s="881">
        <f t="shared" si="206"/>
        <v>6264049.1999999993</v>
      </c>
      <c r="AL252" s="881">
        <f>SUM(AL212:AL251)</f>
        <v>81420639.599999949</v>
      </c>
      <c r="AM252" s="881">
        <f t="shared" si="206"/>
        <v>39</v>
      </c>
      <c r="AN252" s="881">
        <f t="shared" si="206"/>
        <v>357</v>
      </c>
      <c r="AO252" s="881">
        <f t="shared" si="206"/>
        <v>96.28000000000003</v>
      </c>
      <c r="AP252" s="882"/>
      <c r="AQ252" s="882">
        <v>173.60999999999996</v>
      </c>
      <c r="AR252" s="881">
        <f t="shared" ref="AR252:AW252" si="207">SUM(AR212:AR251)</f>
        <v>2579460</v>
      </c>
      <c r="AS252" s="881">
        <f t="shared" si="207"/>
        <v>6449</v>
      </c>
      <c r="AT252" s="881">
        <f t="shared" si="207"/>
        <v>0</v>
      </c>
      <c r="AU252" s="881">
        <f t="shared" si="207"/>
        <v>0</v>
      </c>
      <c r="AV252" s="881">
        <f t="shared" si="207"/>
        <v>6379959.2000000002</v>
      </c>
      <c r="AW252" s="881">
        <f t="shared" si="207"/>
        <v>6386408.2000000002</v>
      </c>
      <c r="AX252" s="881">
        <f>SUM(AX212:AX251)</f>
        <v>83011306.599999994</v>
      </c>
    </row>
    <row r="253" spans="2:50" ht="16.5" customHeight="1"/>
    <row r="254" spans="2:50" ht="17.25" customHeight="1" thickBot="1"/>
    <row r="255" spans="2:50" s="788" customFormat="1" ht="22.5" customHeight="1" thickBot="1">
      <c r="B255" s="1581" t="s">
        <v>753</v>
      </c>
      <c r="C255" s="1582"/>
      <c r="D255" s="1583"/>
      <c r="E255" s="1547" t="s">
        <v>69</v>
      </c>
      <c r="F255" s="1548"/>
      <c r="G255" s="1548"/>
      <c r="H255" s="1548"/>
      <c r="I255" s="1548"/>
      <c r="J255" s="1548"/>
      <c r="K255" s="1548"/>
      <c r="L255" s="1548"/>
      <c r="M255" s="1548"/>
      <c r="N255" s="1549"/>
      <c r="O255" s="818" t="s">
        <v>69</v>
      </c>
      <c r="P255" s="819"/>
      <c r="Q255" s="819"/>
      <c r="R255" s="819"/>
      <c r="S255" s="819"/>
      <c r="T255" s="819"/>
      <c r="U255" s="819"/>
      <c r="V255" s="819"/>
      <c r="W255" s="819"/>
      <c r="X255" s="819"/>
      <c r="Y255" s="819"/>
      <c r="Z255" s="820"/>
      <c r="AA255" s="818" t="s">
        <v>69</v>
      </c>
      <c r="AB255" s="819"/>
      <c r="AC255" s="819"/>
      <c r="AD255" s="819"/>
      <c r="AE255" s="819"/>
      <c r="AF255" s="819"/>
      <c r="AG255" s="819"/>
      <c r="AH255" s="819"/>
      <c r="AI255" s="819"/>
      <c r="AJ255" s="819"/>
      <c r="AK255" s="819"/>
      <c r="AL255" s="820"/>
      <c r="AM255" s="818" t="s">
        <v>69</v>
      </c>
      <c r="AN255" s="819"/>
      <c r="AO255" s="819"/>
      <c r="AP255" s="819"/>
      <c r="AQ255" s="819"/>
      <c r="AR255" s="819"/>
      <c r="AS255" s="819"/>
      <c r="AT255" s="819"/>
      <c r="AU255" s="819"/>
      <c r="AV255" s="819"/>
      <c r="AW255" s="819"/>
      <c r="AX255" s="820"/>
    </row>
    <row r="256" spans="2:50" s="788" customFormat="1" ht="24" customHeight="1" thickBot="1">
      <c r="B256" s="1541" t="s">
        <v>2740</v>
      </c>
      <c r="C256" s="1542"/>
      <c r="D256" s="1543"/>
      <c r="E256" s="1544" t="s">
        <v>1752</v>
      </c>
      <c r="F256" s="1545"/>
      <c r="G256" s="1545"/>
      <c r="H256" s="1545"/>
      <c r="I256" s="1545"/>
      <c r="J256" s="1545"/>
      <c r="K256" s="1545"/>
      <c r="L256" s="1545"/>
      <c r="M256" s="1545"/>
      <c r="N256" s="1546"/>
      <c r="O256" s="1544" t="s">
        <v>2551</v>
      </c>
      <c r="P256" s="1545"/>
      <c r="Q256" s="1545"/>
      <c r="R256" s="1545"/>
      <c r="S256" s="1545"/>
      <c r="T256" s="1545"/>
      <c r="U256" s="1545"/>
      <c r="V256" s="1545"/>
      <c r="W256" s="1545"/>
      <c r="X256" s="1545"/>
      <c r="Y256" s="1545"/>
      <c r="Z256" s="1546"/>
      <c r="AA256" s="1541" t="s">
        <v>2552</v>
      </c>
      <c r="AB256" s="1542"/>
      <c r="AC256" s="1542"/>
      <c r="AD256" s="1542"/>
      <c r="AE256" s="1542"/>
      <c r="AF256" s="1542"/>
      <c r="AG256" s="1542"/>
      <c r="AH256" s="1542"/>
      <c r="AI256" s="1542"/>
      <c r="AJ256" s="1542"/>
      <c r="AK256" s="1542"/>
      <c r="AL256" s="1543"/>
      <c r="AM256" s="1541" t="s">
        <v>2554</v>
      </c>
      <c r="AN256" s="1542"/>
      <c r="AO256" s="1542"/>
      <c r="AP256" s="1542"/>
      <c r="AQ256" s="1542"/>
      <c r="AR256" s="1542"/>
      <c r="AS256" s="1542"/>
      <c r="AT256" s="1542"/>
      <c r="AU256" s="1542"/>
      <c r="AV256" s="1542"/>
      <c r="AW256" s="1542"/>
      <c r="AX256" s="1543"/>
    </row>
    <row r="257" spans="2:50" s="872" customFormat="1" ht="41.25" thickBot="1">
      <c r="B257" s="861" t="s">
        <v>10</v>
      </c>
      <c r="C257" s="862" t="s">
        <v>54</v>
      </c>
      <c r="D257" s="306" t="s">
        <v>55</v>
      </c>
      <c r="E257" s="870" t="s">
        <v>56</v>
      </c>
      <c r="F257" s="868" t="s">
        <v>101</v>
      </c>
      <c r="G257" s="868" t="s">
        <v>102</v>
      </c>
      <c r="H257" s="868" t="s">
        <v>62</v>
      </c>
      <c r="I257" s="868" t="str">
        <f>+I211</f>
        <v>Հավելավճար</v>
      </c>
      <c r="J257" s="868" t="str">
        <f>+J211</f>
        <v>Հավելում (բարձր լեռնային կամ գաղտնիության)</v>
      </c>
      <c r="K257" s="868" t="str">
        <f>+K211</f>
        <v>Ըստ դատ.ծառ.պաշտ.ենթախմբ.</v>
      </c>
      <c r="L257" s="868" t="s">
        <v>828</v>
      </c>
      <c r="M257" s="868" t="s">
        <v>803</v>
      </c>
      <c r="N257" s="865" t="s">
        <v>1750</v>
      </c>
      <c r="O257" s="870" t="s">
        <v>56</v>
      </c>
      <c r="P257" s="868" t="s">
        <v>101</v>
      </c>
      <c r="Q257" s="867" t="s">
        <v>102</v>
      </c>
      <c r="R257" s="867" t="s">
        <v>2216</v>
      </c>
      <c r="S257" s="867" t="s">
        <v>2215</v>
      </c>
      <c r="T257" s="868" t="s">
        <v>62</v>
      </c>
      <c r="U257" s="868" t="str">
        <f>+U211</f>
        <v>Հավելավճար</v>
      </c>
      <c r="V257" s="868" t="str">
        <f>+V211</f>
        <v>Հավելում (բարձր լեռնային կամ գաղտնիության)</v>
      </c>
      <c r="W257" s="868" t="str">
        <f>+W211</f>
        <v>Ըստ դատ.ծառ.պաշտ.ենթախմբ.</v>
      </c>
      <c r="X257" s="868" t="s">
        <v>828</v>
      </c>
      <c r="Y257" s="868" t="str">
        <f>+M257</f>
        <v xml:space="preserve">Ընդամենը ամսական աշխատավարձ </v>
      </c>
      <c r="Z257" s="865" t="s">
        <v>2072</v>
      </c>
      <c r="AA257" s="870" t="s">
        <v>56</v>
      </c>
      <c r="AB257" s="868" t="s">
        <v>101</v>
      </c>
      <c r="AC257" s="883" t="s">
        <v>102</v>
      </c>
      <c r="AD257" s="867" t="s">
        <v>2221</v>
      </c>
      <c r="AE257" s="871" t="s">
        <v>2222</v>
      </c>
      <c r="AF257" s="868" t="s">
        <v>62</v>
      </c>
      <c r="AG257" s="868" t="str">
        <f>+AG211</f>
        <v>Հավելավճար</v>
      </c>
      <c r="AH257" s="868" t="str">
        <f>+AH211</f>
        <v>Հավելում (բարձր լեռնային կամ գաղտնիության)</v>
      </c>
      <c r="AI257" s="868" t="str">
        <f>+AI211</f>
        <v>Ըստ դատ.ծառ.պաշտ.ենթախմբ.</v>
      </c>
      <c r="AJ257" s="868" t="s">
        <v>828</v>
      </c>
      <c r="AK257" s="868" t="str">
        <f>+Y257</f>
        <v xml:space="preserve">Ընդամենը ամսական աշխատավարձ </v>
      </c>
      <c r="AL257" s="865" t="s">
        <v>2538</v>
      </c>
      <c r="AM257" s="870" t="s">
        <v>56</v>
      </c>
      <c r="AN257" s="868" t="s">
        <v>101</v>
      </c>
      <c r="AO257" s="883" t="s">
        <v>102</v>
      </c>
      <c r="AP257" s="867" t="s">
        <v>2219</v>
      </c>
      <c r="AQ257" s="871" t="s">
        <v>2220</v>
      </c>
      <c r="AR257" s="868" t="s">
        <v>62</v>
      </c>
      <c r="AS257" s="868" t="str">
        <f>+AS211</f>
        <v>Հավելավճար</v>
      </c>
      <c r="AT257" s="868" t="str">
        <f>+AT211</f>
        <v>Հավելում (բարձր լեռնային կամ գաղտնիության)</v>
      </c>
      <c r="AU257" s="868" t="str">
        <f>+AU211</f>
        <v>Ըստ դատ.ծառ.պաշտ.ենթախմբ.</v>
      </c>
      <c r="AV257" s="868" t="s">
        <v>828</v>
      </c>
      <c r="AW257" s="868" t="str">
        <f>+AK257</f>
        <v xml:space="preserve">Ընդամենը ամսական աշխատավարձ </v>
      </c>
      <c r="AX257" s="865" t="s">
        <v>2555</v>
      </c>
    </row>
    <row r="258" spans="2:50" s="904" customFormat="1" ht="27">
      <c r="B258" s="890">
        <v>1</v>
      </c>
      <c r="C258" s="705" t="s">
        <v>148</v>
      </c>
      <c r="D258" s="887" t="s">
        <v>295</v>
      </c>
      <c r="E258" s="905">
        <v>1</v>
      </c>
      <c r="F258" s="1030">
        <v>9</v>
      </c>
      <c r="G258" s="907">
        <f t="shared" ref="G258:G281" si="208">IF(E258&lt;1,0,IF(K258="Բ-1",IF(F258=0,6.94,IF(F258=1,7.17,IF(F258=2,7.41,IF(F258=3,7.66,IF(OR(F258=5,F258=4),7.92,IF(OR(F258=6,F258=7),8.18,IF(OR(F258=8,F258=9),8.46,IF(OR(F258=10,F258=11,F258=12),8.74,IF(OR(F258=13,F258=14,F258=15),9.03,IF(OR(F258=16,F258=17,F258=18),9.33,9.65)))))))))),IF(K258="Բ-2", IF(F258=0,5.71,IF(F258=1,5.89,IF(F258=2,6.09,IF(F258=3,6.29,IF(OR(F258=5,F258=4),6.5,IF(OR(F258=6,F258=7),6.72,IF(OR(F258=8,F258=9),6.94,IF(OR(F258=10,F258=11,F258=12),7.17,IF(OR(F258=13,F258=14,F258=15),7.41,IF(OR(F258=16,F258=17,F258=18),7.65,7.91)))))))))), IF(K258="Գ-1", IF(F258=0,4.7,IF(F258=1,4.86,IF(F258=2,5.01,IF(F258=3,5.18,IF(OR(F258=5,F258=4),5.35,IF(OR(F258=6,F258=7),5.52,IF(OR(F258=8,F258=9),5.71,IF(OR(F258=10,F258=11,F258=12),5.89,IF(OR(F258=13,F258=14,F258=15),6.09,IF(OR(F258=16,F258=17,F258=18),6.29,6.49)))))))))), IF(K258="Գ-2", IF(F258=0,3.88,IF(F258=1,4.01,IF(F258=2,4.14,IF(F258=3,4.27,IF(OR(F258=5,F258=4),4.41,IF(OR(F258=6,F258=7),4.55,IF(OR(F258=8,F258=9),4.7,IF(OR(F258=10,F258=11,F258=12),4.85,IF(OR(F258=13,F258=14,F258=15),5.01,IF(OR(F258=16,F258=17,F258=18),5.17,5.34)))))))))), IF(K258="Գ-3", IF(F258=0,3.21,IF(F258=1,3.31,IF(F258=2,3.42,IF(F258=3,3.53,IF(OR(F258=5,F258=4),3.64,IF(OR(F258=6,F258=7),3.76,IF(OR(F258=8,F258=9),3.88,IF(OR(F258=10,F258=11,F258=12),4.01,IF(OR(F258=13,F258=14,F258=15),4.13,IF(OR(F258=16,F258=17,F258=18),4.27,4.4)))))))))), IF(K258="Ա-1", IF(F258=0,2.66,IF(F258=1,2.75,IF(F258=2,2.83,IF(F258=3,2.92,IF(OR(F258=5,F258=4),3.02,IF(OR(F258=6,F258=7),3.11,IF(OR(F258=8,F258=9),3.21,IF(OR(F258=10,F258=11,F258=12),3.31,IF(OR(F258=13,F258=14,F258=15),3.42,IF(OR(F258=16,F258=17,F258=18),3.53,3.64)))))))))), IF(K258="Ա-2", IF(F258=0,2.28,IF(F258=1,2.35,IF(F258=2,2.43,IF(F258=3,2.5,IF(OR(F258=5,F258=4),2.58,IF(OR(F258=6,F258=7),2.66,IF(OR(F258=8,F258=9),2.75,IF(OR(F258=10,F258=11,F258=12),2.83,IF(OR(F258=13,F258=14,F258=15),2.92,IF(OR(F258=16,F258=17,F258=18),3.01,3.11)))))))))),IF(K258="Ա-3", IF(F258=0,1.96,IF(F258=1,2.02,IF(F258=2,2.08,IF(F258=3,2.15,IF(OR(F258=5,F258=4),2.21,IF(OR(F258=6,F258=7),2.28,IF(OR(F258=8,F258=9),2.35,IF(OR(F258=10,F258=11,F258=12),2.42,IF(OR(F258=13,F258=14,F258=15),2.5,IF(OR(F258=16,F258=17,F258=18),2.58,2.66)))))))))), IF(K258="Կ-1", IF(F258=0,1.68,IF(F258=1,1.73,IF(F258=2,1.79,IF(F258=3,1.84,IF(OR(F258=5,F258=4),1.9,IF(OR(F258=6,F258=7),1.96,IF(OR(F258=8,F258=9),2.02,IF(OR(F258=10,F258=11,F258=12),2.08,IF(OR(F258=13,F258=14,F258=15),2.14,IF(OR(F258=16,F258=17,F258=18),2.21,2.28)))))))))), IF(K258="Կ-2", IF(F258=0,1.45,IF(F258=1,1.49,IF(F258=2,1.54,IF(F258=3,1.59,IF(OR(F258=5,F258=4),1.63,IF(OR(F258=6,F258=7),1.68,IF(OR(F258=8,F258=9),1.73,IF(OR(F258=10,F258=11,F258=12),1.79,IF(OR(F258=13,F258=14,F258=15),1.84,IF(OR(F258=16,F258=17,F258=18),1.9,1.95)))))))))),IF(K258="Կ-3", IF(F258=0,1.25,IF(F258=1,1.29,IF(F258=2,1.33,IF(F258=3,1.37,IF(OR(F258=5,F258=4),1.41,IF(OR(F258=6,F258=7),1.45,IF(OR(F258=8,F258=9),1.49,IF(OR(F258=10,F258=11,F258=12),1.54,IF(OR(F258=13,F258=14,F258=15),1.58,IF(OR(F258=16,F258=17,F258=18),1.63,1.68)))))))))), "Error"))))))))))))</f>
        <v>5.71</v>
      </c>
      <c r="H258" s="893">
        <v>66140</v>
      </c>
      <c r="I258" s="893"/>
      <c r="J258" s="893"/>
      <c r="K258" s="969" t="s">
        <v>94</v>
      </c>
      <c r="L258" s="893">
        <f t="shared" ref="L258:L281" si="209">H258*G258</f>
        <v>377659.4</v>
      </c>
      <c r="M258" s="897">
        <f t="shared" ref="M258:M281" si="210">G258*H258+I258+J258</f>
        <v>377659.4</v>
      </c>
      <c r="N258" s="898">
        <f t="shared" ref="N258:N281" si="211">+M258*13</f>
        <v>4909572.2</v>
      </c>
      <c r="O258" s="899">
        <f t="shared" ref="O258:O281" si="212">+E258</f>
        <v>1</v>
      </c>
      <c r="P258" s="900">
        <f t="shared" ref="P258:P281" si="213">+F258+1</f>
        <v>10</v>
      </c>
      <c r="Q258" s="901">
        <f t="shared" ref="Q258:Q281" si="214">IF(O258&lt;1,0,IF(W258="Բ-1",IF(P258=0,6.94,IF(P258=1,7.17,IF(P258=2,7.41,IF(P258=3,7.66,IF(OR(P258=5,P258=4),7.92,IF(OR(P258=6,P258=7),8.18,IF(OR(P258=8,P258=9),8.46,IF(OR(P258=10,P258=11,P258=12),8.74,IF(OR(P258=13,P258=14,P258=15),9.03,IF(OR(P258=16,P258=17,P258=18),9.33,9.65)))))))))),IF(W258="Բ-2", IF(P258=0,5.71,IF(P258=1,5.89,IF(P258=2,6.09,IF(P258=3,6.29,IF(OR(P258=5,P258=4),6.5,IF(OR(P258=6,P258=7),6.72,IF(OR(P258=8,P258=9),6.94,IF(OR(P258=10,P258=11,P258=12),7.17,IF(OR(P258=13,P258=14,P258=15),7.41,IF(OR(P258=16,P258=17,P258=18),7.65,7.91)))))))))), IF(W258="Գ-1", IF(P258=0,4.7,IF(P258=1,4.86,IF(P258=2,5.01,IF(P258=3,5.18,IF(OR(P258=5,P258=4),5.35,IF(OR(P258=6,P258=7),5.52,IF(OR(P258=8,P258=9),5.71,IF(OR(P258=10,P258=11,P258=12),5.89,IF(OR(P258=13,P258=14,P258=15),6.09,IF(OR(P258=16,P258=17,P258=18),6.29,6.49)))))))))), IF(W258="Գ-2", IF(P258=0,3.88,IF(P258=1,4.01,IF(P258=2,4.14,IF(P258=3,4.27,IF(OR(P258=5,P258=4),4.41,IF(OR(P258=6,P258=7),4.55,IF(OR(P258=8,P258=9),4.7,IF(OR(P258=10,P258=11,P258=12),4.85,IF(OR(P258=13,P258=14,P258=15),5.01,IF(OR(P258=16,P258=17,P258=18),5.17,5.34)))))))))), IF(W258="Գ-3", IF(P258=0,3.21,IF(P258=1,3.31,IF(P258=2,3.42,IF(P258=3,3.53,IF(OR(P258=5,P258=4),3.64,IF(OR(P258=6,P258=7),3.76,IF(OR(P258=8,P258=9),3.88,IF(OR(P258=10,P258=11,P258=12),4.01,IF(OR(P258=13,P258=14,P258=15),4.13,IF(OR(P258=16,P258=17,P258=18),4.27,4.4)))))))))), IF(W258="Ա-1", IF(P258=0,2.66,IF(P258=1,2.75,IF(P258=2,2.83,IF(P258=3,2.92,IF(OR(P258=5,P258=4),3.02,IF(OR(P258=6,P258=7),3.11,IF(OR(P258=8,P258=9),3.21,IF(OR(P258=10,P258=11,P258=12),3.31,IF(OR(P258=13,P258=14,P258=15),3.42,IF(OR(P258=16,P258=17,P258=18),3.53,3.64)))))))))), IF(W258="Ա-2", IF(P258=0,2.28,IF(P258=1,2.35,IF(P258=2,2.43,IF(P258=3,2.5,IF(OR(P258=5,P258=4),2.58,IF(OR(P258=6,P258=7),2.66,IF(OR(P258=8,P258=9),2.75,IF(OR(P258=10,P258=11,P258=12),2.83,IF(OR(P258=13,P258=14,P258=15),2.92,IF(OR(P258=16,P258=17,P258=18),3.01,3.11)))))))))),IF(W258="Ա-3", IF(P258=0,1.96,IF(P258=1,2.02,IF(P258=2,2.08,IF(P258=3,2.15,IF(OR(P258=5,P258=4),2.21,IF(OR(P258=6,P258=7),2.28,IF(OR(P258=8,P258=9),2.35,IF(OR(P258=10,P258=11,P258=12),2.42,IF(OR(P258=13,P258=14,P258=15),2.5,IF(OR(P258=16,P258=17,P258=18),2.58,2.66)))))))))), IF(W258="Կ-1", IF(P258=0,1.68,IF(P258=1,1.73,IF(P258=2,1.79,IF(P258=3,1.84,IF(OR(P258=5,P258=4),1.9,IF(OR(P258=6,P258=7),1.96,IF(OR(P258=8,P258=9),2.02,IF(OR(P258=10,P258=11,P258=12),2.08,IF(OR(P258=13,P258=14,P258=15),2.14,IF(OR(P258=16,P258=17,P258=18),2.21,2.28)))))))))), IF(W258="Կ-2", IF(P258=0,1.45,IF(P258=1,1.49,IF(P258=2,1.54,IF(P258=3,1.59,IF(OR(P258=5,P258=4),1.63,IF(OR(P258=6,P258=7),1.68,IF(OR(P258=8,P258=9),1.73,IF(OR(P258=10,P258=11,P258=12),1.79,IF(OR(P258=13,P258=14,P258=15),1.84,IF(OR(P258=16,P258=17,P258=18),1.9,1.95)))))))))),IF(W258="Կ-3", IF(P258=0,1.25,IF(P258=1,1.29,IF(P258=2,1.33,IF(P258=3,1.37,IF(OR(P258=5,P258=4),1.41,IF(OR(P258=6,P258=7),1.45,IF(OR(P258=8,P258=9),1.49,IF(OR(P258=10,P258=11,P258=12),1.54,IF(OR(P258=13,P258=14,P258=15),1.58,IF(OR(P258=16,P258=17,P258=18),1.63,1.68)))))))))), "Error"))))))))))))</f>
        <v>5.89</v>
      </c>
      <c r="R258" s="891"/>
      <c r="S258" s="892">
        <f t="shared" ref="S258:S281" si="215">+Q258+Q258*R258</f>
        <v>5.89</v>
      </c>
      <c r="T258" s="893">
        <v>66140</v>
      </c>
      <c r="U258" s="893"/>
      <c r="V258" s="893"/>
      <c r="W258" s="902" t="str">
        <f t="shared" ref="W258:W281" si="216">+K258</f>
        <v>Գ-1</v>
      </c>
      <c r="X258" s="893">
        <f t="shared" ref="X258:X281" si="217">T258*S258</f>
        <v>389564.6</v>
      </c>
      <c r="Y258" s="897">
        <f t="shared" ref="Y258:Y281" si="218">S258*T258+U258+V258</f>
        <v>389564.6</v>
      </c>
      <c r="Z258" s="903">
        <f t="shared" ref="Z258:Z281" si="219">+Y258*13</f>
        <v>5064339.8</v>
      </c>
      <c r="AA258" s="899">
        <f t="shared" ref="AA258:AA281" si="220">+O258</f>
        <v>1</v>
      </c>
      <c r="AB258" s="900">
        <f t="shared" ref="AB258:AB281" si="221">+P258+1</f>
        <v>11</v>
      </c>
      <c r="AC258" s="901">
        <f t="shared" ref="AC258:AC281" si="222">IF(AA258&lt;1,0,IF(AI258="Բ-1",IF(AB258=0,6.94,IF(AB258=1,7.17,IF(AB258=2,7.41,IF(AB258=3,7.66,IF(OR(AB258=5,AB258=4),7.92,IF(OR(AB258=6,AB258=7),8.18,IF(OR(AB258=8,AB258=9),8.46,IF(OR(AB258=10,AB258=11,AB258=12),8.74,IF(OR(AB258=13,AB258=14,AB258=15),9.03,IF(OR(AB258=16,AB258=17,AB258=18),9.33,9.65)))))))))),IF(AI258="Բ-2", IF(AB258=0,5.71,IF(AB258=1,5.89,IF(AB258=2,6.09,IF(AB258=3,6.29,IF(OR(AB258=5,AB258=4),6.5,IF(OR(AB258=6,AB258=7),6.72,IF(OR(AB258=8,AB258=9),6.94,IF(OR(AB258=10,AB258=11,AB258=12),7.17,IF(OR(AB258=13,AB258=14,AB258=15),7.41,IF(OR(AB258=16,AB258=17,AB258=18),7.65,7.91)))))))))), IF(AI258="Գ-1", IF(AB258=0,4.7,IF(AB258=1,4.86,IF(AB258=2,5.01,IF(AB258=3,5.18,IF(OR(AB258=5,AB258=4),5.35,IF(OR(AB258=6,AB258=7),5.52,IF(OR(AB258=8,AB258=9),5.71,IF(OR(AB258=10,AB258=11,AB258=12),5.89,IF(OR(AB258=13,AB258=14,AB258=15),6.09,IF(OR(AB258=16,AB258=17,AB258=18),6.29,6.49)))))))))), IF(AI258="Գ-2", IF(AB258=0,3.88,IF(AB258=1,4.01,IF(AB258=2,4.14,IF(AB258=3,4.27,IF(OR(AB258=5,AB258=4),4.41,IF(OR(AB258=6,AB258=7),4.55,IF(OR(AB258=8,AB258=9),4.7,IF(OR(AB258=10,AB258=11,AB258=12),4.85,IF(OR(AB258=13,AB258=14,AB258=15),5.01,IF(OR(AB258=16,AB258=17,AB258=18),5.17,5.34)))))))))), IF(AI258="Գ-3", IF(AB258=0,3.21,IF(AB258=1,3.31,IF(AB258=2,3.42,IF(AB258=3,3.53,IF(OR(AB258=5,AB258=4),3.64,IF(OR(AB258=6,AB258=7),3.76,IF(OR(AB258=8,AB258=9),3.88,IF(OR(AB258=10,AB258=11,AB258=12),4.01,IF(OR(AB258=13,AB258=14,AB258=15),4.13,IF(OR(AB258=16,AB258=17,AB258=18),4.27,4.4)))))))))), IF(AI258="Ա-1", IF(AB258=0,2.66,IF(AB258=1,2.75,IF(AB258=2,2.83,IF(AB258=3,2.92,IF(OR(AB258=5,AB258=4),3.02,IF(OR(AB258=6,AB258=7),3.11,IF(OR(AB258=8,AB258=9),3.21,IF(OR(AB258=10,AB258=11,AB258=12),3.31,IF(OR(AB258=13,AB258=14,AB258=15),3.42,IF(OR(AB258=16,AB258=17,AB258=18),3.53,3.64)))))))))), IF(AI258="Ա-2", IF(AB258=0,2.28,IF(AB258=1,2.35,IF(AB258=2,2.43,IF(AB258=3,2.5,IF(OR(AB258=5,AB258=4),2.58,IF(OR(AB258=6,AB258=7),2.66,IF(OR(AB258=8,AB258=9),2.75,IF(OR(AB258=10,AB258=11,AB258=12),2.83,IF(OR(AB258=13,AB258=14,AB258=15),2.92,IF(OR(AB258=16,AB258=17,AB258=18),3.01,3.11)))))))))),IF(AI258="Ա-3", IF(AB258=0,1.96,IF(AB258=1,2.02,IF(AB258=2,2.08,IF(AB258=3,2.15,IF(OR(AB258=5,AB258=4),2.21,IF(OR(AB258=6,AB258=7),2.28,IF(OR(AB258=8,AB258=9),2.35,IF(OR(AB258=10,AB258=11,AB258=12),2.42,IF(OR(AB258=13,AB258=14,AB258=15),2.5,IF(OR(AB258=16,AB258=17,AB258=18),2.58,2.66)))))))))), IF(AI258="Կ-1", IF(AB258=0,1.68,IF(AB258=1,1.73,IF(AB258=2,1.79,IF(AB258=3,1.84,IF(OR(AB258=5,AB258=4),1.9,IF(OR(AB258=6,AB258=7),1.96,IF(OR(AB258=8,AB258=9),2.02,IF(OR(AB258=10,AB258=11,AB258=12),2.08,IF(OR(AB258=13,AB258=14,AB258=15),2.14,IF(OR(AB258=16,AB258=17,AB258=18),2.21,2.28)))))))))), IF(AI258="Կ-2", IF(AB258=0,1.45,IF(AB258=1,1.49,IF(AB258=2,1.54,IF(AB258=3,1.59,IF(OR(AB258=5,AB258=4),1.63,IF(OR(AB258=6,AB258=7),1.68,IF(OR(AB258=8,AB258=9),1.73,IF(OR(AB258=10,AB258=11,AB258=12),1.79,IF(OR(AB258=13,AB258=14,AB258=15),1.84,IF(OR(AB258=16,AB258=17,AB258=18),1.9,1.95)))))))))),IF(AI258="Կ-3", IF(AB258=0,1.25,IF(AB258=1,1.29,IF(AB258=2,1.33,IF(AB258=3,1.37,IF(OR(AB258=5,AB258=4),1.41,IF(OR(AB258=6,AB258=7),1.45,IF(OR(AB258=8,AB258=9),1.49,IF(OR(AB258=10,AB258=11,AB258=12),1.54,IF(OR(AB258=13,AB258=14,AB258=15),1.58,IF(OR(AB258=16,AB258=17,AB258=18),1.63,1.68)))))))))), "Error"))))))))))))</f>
        <v>5.89</v>
      </c>
      <c r="AD258" s="891"/>
      <c r="AE258" s="892">
        <f t="shared" ref="AE258:AE281" si="223">+AC258+AC258*AD258</f>
        <v>5.89</v>
      </c>
      <c r="AF258" s="893">
        <v>66140</v>
      </c>
      <c r="AG258" s="893"/>
      <c r="AH258" s="893"/>
      <c r="AI258" s="969" t="str">
        <f t="shared" ref="AI258:AI281" si="224">+W258</f>
        <v>Գ-1</v>
      </c>
      <c r="AJ258" s="893">
        <f t="shared" ref="AJ258:AJ281" si="225">AF258*AE258</f>
        <v>389564.6</v>
      </c>
      <c r="AK258" s="897">
        <f t="shared" ref="AK258:AK281" si="226">AE258*AF258+AG258+AH258</f>
        <v>389564.6</v>
      </c>
      <c r="AL258" s="903">
        <f t="shared" ref="AL258:AL281" si="227">+AK258*13</f>
        <v>5064339.8</v>
      </c>
      <c r="AM258" s="899">
        <f t="shared" ref="AM258:AM281" si="228">+AA258</f>
        <v>1</v>
      </c>
      <c r="AN258" s="900">
        <f t="shared" ref="AN258:AN281" si="229">+AB258+1</f>
        <v>12</v>
      </c>
      <c r="AO258" s="901">
        <f t="shared" ref="AO258:AO281" si="230">IF(AM258&lt;1,0,IF(AU258="Բ-1",IF(AN258=0,6.94,IF(AN258=1,7.17,IF(AN258=2,7.41,IF(AN258=3,7.66,IF(OR(AN258=5,AN258=4),7.92,IF(OR(AN258=6,AN258=7),8.18,IF(OR(AN258=8,AN258=9),8.46,IF(OR(AN258=10,AN258=11,AN258=12),8.74,IF(OR(AN258=13,AN258=14,AN258=15),9.03,IF(OR(AN258=16,AN258=17,AN258=18),9.33,9.65)))))))))),IF(AU258="Բ-2", IF(AN258=0,5.71,IF(AN258=1,5.89,IF(AN258=2,6.09,IF(AN258=3,6.29,IF(OR(AN258=5,AN258=4),6.5,IF(OR(AN258=6,AN258=7),6.72,IF(OR(AN258=8,AN258=9),6.94,IF(OR(AN258=10,AN258=11,AN258=12),7.17,IF(OR(AN258=13,AN258=14,AN258=15),7.41,IF(OR(AN258=16,AN258=17,AN258=18),7.65,7.91)))))))))), IF(AU258="Գ-1", IF(AN258=0,4.7,IF(AN258=1,4.86,IF(AN258=2,5.01,IF(AN258=3,5.18,IF(OR(AN258=5,AN258=4),5.35,IF(OR(AN258=6,AN258=7),5.52,IF(OR(AN258=8,AN258=9),5.71,IF(OR(AN258=10,AN258=11,AN258=12),5.89,IF(OR(AN258=13,AN258=14,AN258=15),6.09,IF(OR(AN258=16,AN258=17,AN258=18),6.29,6.49)))))))))), IF(AU258="Գ-2", IF(AN258=0,3.88,IF(AN258=1,4.01,IF(AN258=2,4.14,IF(AN258=3,4.27,IF(OR(AN258=5,AN258=4),4.41,IF(OR(AN258=6,AN258=7),4.55,IF(OR(AN258=8,AN258=9),4.7,IF(OR(AN258=10,AN258=11,AN258=12),4.85,IF(OR(AN258=13,AN258=14,AN258=15),5.01,IF(OR(AN258=16,AN258=17,AN258=18),5.17,5.34)))))))))), IF(AU258="Գ-3", IF(AN258=0,3.21,IF(AN258=1,3.31,IF(AN258=2,3.42,IF(AN258=3,3.53,IF(OR(AN258=5,AN258=4),3.64,IF(OR(AN258=6,AN258=7),3.76,IF(OR(AN258=8,AN258=9),3.88,IF(OR(AN258=10,AN258=11,AN258=12),4.01,IF(OR(AN258=13,AN258=14,AN258=15),4.13,IF(OR(AN258=16,AN258=17,AN258=18),4.27,4.4)))))))))), IF(AU258="Ա-1", IF(AN258=0,2.66,IF(AN258=1,2.75,IF(AN258=2,2.83,IF(AN258=3,2.92,IF(OR(AN258=5,AN258=4),3.02,IF(OR(AN258=6,AN258=7),3.11,IF(OR(AN258=8,AN258=9),3.21,IF(OR(AN258=10,AN258=11,AN258=12),3.31,IF(OR(AN258=13,AN258=14,AN258=15),3.42,IF(OR(AN258=16,AN258=17,AN258=18),3.53,3.64)))))))))), IF(AU258="Ա-2", IF(AN258=0,2.28,IF(AN258=1,2.35,IF(AN258=2,2.43,IF(AN258=3,2.5,IF(OR(AN258=5,AN258=4),2.58,IF(OR(AN258=6,AN258=7),2.66,IF(OR(AN258=8,AN258=9),2.75,IF(OR(AN258=10,AN258=11,AN258=12),2.83,IF(OR(AN258=13,AN258=14,AN258=15),2.92,IF(OR(AN258=16,AN258=17,AN258=18),3.01,3.11)))))))))),IF(AU258="Ա-3", IF(AN258=0,1.96,IF(AN258=1,2.02,IF(AN258=2,2.08,IF(AN258=3,2.15,IF(OR(AN258=5,AN258=4),2.21,IF(OR(AN258=6,AN258=7),2.28,IF(OR(AN258=8,AN258=9),2.35,IF(OR(AN258=10,AN258=11,AN258=12),2.42,IF(OR(AN258=13,AN258=14,AN258=15),2.5,IF(OR(AN258=16,AN258=17,AN258=18),2.58,2.66)))))))))), IF(AU258="Կ-1", IF(AN258=0,1.68,IF(AN258=1,1.73,IF(AN258=2,1.79,IF(AN258=3,1.84,IF(OR(AN258=5,AN258=4),1.9,IF(OR(AN258=6,AN258=7),1.96,IF(OR(AN258=8,AN258=9),2.02,IF(OR(AN258=10,AN258=11,AN258=12),2.08,IF(OR(AN258=13,AN258=14,AN258=15),2.14,IF(OR(AN258=16,AN258=17,AN258=18),2.21,2.28)))))))))), IF(AU258="Կ-2", IF(AN258=0,1.45,IF(AN258=1,1.49,IF(AN258=2,1.54,IF(AN258=3,1.59,IF(OR(AN258=5,AN258=4),1.63,IF(OR(AN258=6,AN258=7),1.68,IF(OR(AN258=8,AN258=9),1.73,IF(OR(AN258=10,AN258=11,AN258=12),1.79,IF(OR(AN258=13,AN258=14,AN258=15),1.84,IF(OR(AN258=16,AN258=17,AN258=18),1.9,1.95)))))))))),IF(AU258="Կ-3", IF(AN258=0,1.25,IF(AN258=1,1.29,IF(AN258=2,1.33,IF(AN258=3,1.37,IF(OR(AN258=5,AN258=4),1.41,IF(OR(AN258=6,AN258=7),1.45,IF(OR(AN258=8,AN258=9),1.49,IF(OR(AN258=10,AN258=11,AN258=12),1.54,IF(OR(AN258=13,AN258=14,AN258=15),1.58,IF(OR(AN258=16,AN258=17,AN258=18),1.63,1.68)))))))))), "Error"))))))))))))</f>
        <v>5.89</v>
      </c>
      <c r="AP258" s="891"/>
      <c r="AQ258" s="892">
        <f t="shared" ref="AQ258:AQ281" si="231">+AO258+AO258*AP258</f>
        <v>5.89</v>
      </c>
      <c r="AR258" s="893">
        <v>66140</v>
      </c>
      <c r="AS258" s="893"/>
      <c r="AT258" s="893"/>
      <c r="AU258" s="969" t="str">
        <f t="shared" ref="AU258:AU281" si="232">+AI258</f>
        <v>Գ-1</v>
      </c>
      <c r="AV258" s="893">
        <f t="shared" ref="AV258:AV281" si="233">AR258*AQ258</f>
        <v>389564.6</v>
      </c>
      <c r="AW258" s="897">
        <f t="shared" ref="AW258:AW281" si="234">AQ258*AR258+AS258+AT258</f>
        <v>389564.6</v>
      </c>
      <c r="AX258" s="903">
        <f t="shared" ref="AX258:AX281" si="235">+AW258*13</f>
        <v>5064339.8</v>
      </c>
    </row>
    <row r="259" spans="2:50" s="872" customFormat="1" ht="40.5">
      <c r="B259" s="890">
        <v>2</v>
      </c>
      <c r="C259" s="705" t="s">
        <v>151</v>
      </c>
      <c r="D259" s="706" t="s">
        <v>1915</v>
      </c>
      <c r="E259" s="905">
        <v>1</v>
      </c>
      <c r="F259" s="1031">
        <v>1</v>
      </c>
      <c r="G259" s="907">
        <f t="shared" si="208"/>
        <v>4.8600000000000003</v>
      </c>
      <c r="H259" s="893">
        <v>66140</v>
      </c>
      <c r="I259" s="936"/>
      <c r="J259" s="936"/>
      <c r="K259" s="969" t="s">
        <v>94</v>
      </c>
      <c r="L259" s="893">
        <f t="shared" si="209"/>
        <v>321440.40000000002</v>
      </c>
      <c r="M259" s="897">
        <f t="shared" si="210"/>
        <v>321440.40000000002</v>
      </c>
      <c r="N259" s="898">
        <f t="shared" si="211"/>
        <v>4178725.2</v>
      </c>
      <c r="O259" s="899">
        <f t="shared" si="212"/>
        <v>1</v>
      </c>
      <c r="P259" s="900">
        <f t="shared" si="213"/>
        <v>2</v>
      </c>
      <c r="Q259" s="901">
        <f t="shared" si="214"/>
        <v>5.01</v>
      </c>
      <c r="R259" s="891"/>
      <c r="S259" s="892">
        <f t="shared" si="215"/>
        <v>5.01</v>
      </c>
      <c r="T259" s="893">
        <v>66140</v>
      </c>
      <c r="U259" s="936"/>
      <c r="V259" s="936"/>
      <c r="W259" s="902" t="str">
        <f t="shared" si="216"/>
        <v>Գ-1</v>
      </c>
      <c r="X259" s="893">
        <f t="shared" si="217"/>
        <v>331361.39999999997</v>
      </c>
      <c r="Y259" s="897">
        <f t="shared" si="218"/>
        <v>331361.39999999997</v>
      </c>
      <c r="Z259" s="903">
        <f t="shared" si="219"/>
        <v>4307698.1999999993</v>
      </c>
      <c r="AA259" s="899">
        <f t="shared" si="220"/>
        <v>1</v>
      </c>
      <c r="AB259" s="900">
        <f t="shared" si="221"/>
        <v>3</v>
      </c>
      <c r="AC259" s="901">
        <f t="shared" si="222"/>
        <v>5.18</v>
      </c>
      <c r="AD259" s="891"/>
      <c r="AE259" s="892">
        <f t="shared" si="223"/>
        <v>5.18</v>
      </c>
      <c r="AF259" s="893">
        <v>66140</v>
      </c>
      <c r="AG259" s="936"/>
      <c r="AH259" s="936"/>
      <c r="AI259" s="969" t="str">
        <f t="shared" si="224"/>
        <v>Գ-1</v>
      </c>
      <c r="AJ259" s="893">
        <f t="shared" si="225"/>
        <v>342605.19999999995</v>
      </c>
      <c r="AK259" s="897">
        <f t="shared" si="226"/>
        <v>342605.19999999995</v>
      </c>
      <c r="AL259" s="903">
        <f t="shared" si="227"/>
        <v>4453867.5999999996</v>
      </c>
      <c r="AM259" s="899">
        <f t="shared" si="228"/>
        <v>1</v>
      </c>
      <c r="AN259" s="900">
        <f t="shared" si="229"/>
        <v>4</v>
      </c>
      <c r="AO259" s="901">
        <f t="shared" si="230"/>
        <v>5.35</v>
      </c>
      <c r="AP259" s="891"/>
      <c r="AQ259" s="892">
        <f t="shared" si="231"/>
        <v>5.35</v>
      </c>
      <c r="AR259" s="893">
        <v>66140</v>
      </c>
      <c r="AS259" s="936"/>
      <c r="AT259" s="936"/>
      <c r="AU259" s="969" t="str">
        <f t="shared" si="232"/>
        <v>Գ-1</v>
      </c>
      <c r="AV259" s="893">
        <f t="shared" si="233"/>
        <v>353849</v>
      </c>
      <c r="AW259" s="897">
        <f t="shared" si="234"/>
        <v>353849</v>
      </c>
      <c r="AX259" s="903">
        <f t="shared" si="235"/>
        <v>4600037</v>
      </c>
    </row>
    <row r="260" spans="2:50" s="872" customFormat="1" ht="13.5">
      <c r="B260" s="890">
        <v>3</v>
      </c>
      <c r="C260" s="705" t="s">
        <v>150</v>
      </c>
      <c r="D260" s="707" t="s">
        <v>296</v>
      </c>
      <c r="E260" s="905">
        <v>1</v>
      </c>
      <c r="F260" s="1031">
        <v>21</v>
      </c>
      <c r="G260" s="907">
        <f t="shared" si="208"/>
        <v>5.34</v>
      </c>
      <c r="H260" s="893">
        <v>66140</v>
      </c>
      <c r="I260" s="936"/>
      <c r="J260" s="936"/>
      <c r="K260" s="970" t="s">
        <v>95</v>
      </c>
      <c r="L260" s="893">
        <f t="shared" si="209"/>
        <v>353187.6</v>
      </c>
      <c r="M260" s="897">
        <f t="shared" si="210"/>
        <v>353187.6</v>
      </c>
      <c r="N260" s="898">
        <f t="shared" si="211"/>
        <v>4591438.8</v>
      </c>
      <c r="O260" s="899">
        <f t="shared" si="212"/>
        <v>1</v>
      </c>
      <c r="P260" s="900">
        <f t="shared" si="213"/>
        <v>22</v>
      </c>
      <c r="Q260" s="901">
        <f t="shared" si="214"/>
        <v>5.34</v>
      </c>
      <c r="R260" s="891"/>
      <c r="S260" s="892">
        <f t="shared" si="215"/>
        <v>5.34</v>
      </c>
      <c r="T260" s="893">
        <v>66140</v>
      </c>
      <c r="U260" s="936"/>
      <c r="V260" s="936"/>
      <c r="W260" s="902" t="str">
        <f t="shared" si="216"/>
        <v>Գ-2</v>
      </c>
      <c r="X260" s="893">
        <f t="shared" si="217"/>
        <v>353187.6</v>
      </c>
      <c r="Y260" s="897">
        <f t="shared" si="218"/>
        <v>353187.6</v>
      </c>
      <c r="Z260" s="903">
        <f t="shared" si="219"/>
        <v>4591438.8</v>
      </c>
      <c r="AA260" s="899">
        <f t="shared" si="220"/>
        <v>1</v>
      </c>
      <c r="AB260" s="900">
        <f t="shared" si="221"/>
        <v>23</v>
      </c>
      <c r="AC260" s="901">
        <f t="shared" si="222"/>
        <v>5.34</v>
      </c>
      <c r="AD260" s="891"/>
      <c r="AE260" s="892">
        <f t="shared" si="223"/>
        <v>5.34</v>
      </c>
      <c r="AF260" s="893">
        <v>66140</v>
      </c>
      <c r="AG260" s="936"/>
      <c r="AH260" s="936"/>
      <c r="AI260" s="969" t="str">
        <f t="shared" si="224"/>
        <v>Գ-2</v>
      </c>
      <c r="AJ260" s="893">
        <f t="shared" si="225"/>
        <v>353187.6</v>
      </c>
      <c r="AK260" s="897">
        <f t="shared" si="226"/>
        <v>353187.6</v>
      </c>
      <c r="AL260" s="903">
        <f t="shared" si="227"/>
        <v>4591438.8</v>
      </c>
      <c r="AM260" s="899">
        <f t="shared" si="228"/>
        <v>1</v>
      </c>
      <c r="AN260" s="900">
        <f t="shared" si="229"/>
        <v>24</v>
      </c>
      <c r="AO260" s="901">
        <f t="shared" si="230"/>
        <v>5.34</v>
      </c>
      <c r="AP260" s="891"/>
      <c r="AQ260" s="892">
        <f t="shared" si="231"/>
        <v>5.34</v>
      </c>
      <c r="AR260" s="893">
        <v>66140</v>
      </c>
      <c r="AS260" s="936"/>
      <c r="AT260" s="936"/>
      <c r="AU260" s="969" t="str">
        <f t="shared" si="232"/>
        <v>Գ-2</v>
      </c>
      <c r="AV260" s="893">
        <f t="shared" si="233"/>
        <v>353187.6</v>
      </c>
      <c r="AW260" s="897">
        <f t="shared" si="234"/>
        <v>353187.6</v>
      </c>
      <c r="AX260" s="903">
        <f t="shared" si="235"/>
        <v>4591438.8</v>
      </c>
    </row>
    <row r="261" spans="2:50" s="872" customFormat="1" ht="54">
      <c r="B261" s="890">
        <v>4</v>
      </c>
      <c r="C261" s="705" t="s">
        <v>152</v>
      </c>
      <c r="D261" s="706" t="s">
        <v>1914</v>
      </c>
      <c r="E261" s="905">
        <v>1</v>
      </c>
      <c r="F261" s="1031">
        <v>13</v>
      </c>
      <c r="G261" s="907">
        <f t="shared" si="208"/>
        <v>5.01</v>
      </c>
      <c r="H261" s="893">
        <v>66140</v>
      </c>
      <c r="I261" s="936"/>
      <c r="J261" s="936"/>
      <c r="K261" s="970" t="s">
        <v>95</v>
      </c>
      <c r="L261" s="893">
        <f t="shared" si="209"/>
        <v>331361.39999999997</v>
      </c>
      <c r="M261" s="897">
        <f t="shared" si="210"/>
        <v>331361.39999999997</v>
      </c>
      <c r="N261" s="898">
        <f t="shared" si="211"/>
        <v>4307698.1999999993</v>
      </c>
      <c r="O261" s="899">
        <f t="shared" si="212"/>
        <v>1</v>
      </c>
      <c r="P261" s="900">
        <f t="shared" si="213"/>
        <v>14</v>
      </c>
      <c r="Q261" s="901">
        <f t="shared" si="214"/>
        <v>5.01</v>
      </c>
      <c r="R261" s="891"/>
      <c r="S261" s="892">
        <f t="shared" si="215"/>
        <v>5.01</v>
      </c>
      <c r="T261" s="893">
        <v>66140</v>
      </c>
      <c r="U261" s="936"/>
      <c r="V261" s="936"/>
      <c r="W261" s="902" t="str">
        <f t="shared" si="216"/>
        <v>Գ-2</v>
      </c>
      <c r="X261" s="893">
        <f t="shared" si="217"/>
        <v>331361.39999999997</v>
      </c>
      <c r="Y261" s="897">
        <f t="shared" si="218"/>
        <v>331361.39999999997</v>
      </c>
      <c r="Z261" s="903">
        <f t="shared" si="219"/>
        <v>4307698.1999999993</v>
      </c>
      <c r="AA261" s="899">
        <f t="shared" si="220"/>
        <v>1</v>
      </c>
      <c r="AB261" s="900">
        <f t="shared" si="221"/>
        <v>15</v>
      </c>
      <c r="AC261" s="901">
        <f t="shared" si="222"/>
        <v>5.01</v>
      </c>
      <c r="AD261" s="891"/>
      <c r="AE261" s="892">
        <f t="shared" si="223"/>
        <v>5.01</v>
      </c>
      <c r="AF261" s="893">
        <v>66140</v>
      </c>
      <c r="AG261" s="936"/>
      <c r="AH261" s="936"/>
      <c r="AI261" s="969" t="str">
        <f t="shared" si="224"/>
        <v>Գ-2</v>
      </c>
      <c r="AJ261" s="893">
        <f t="shared" si="225"/>
        <v>331361.39999999997</v>
      </c>
      <c r="AK261" s="897">
        <f t="shared" si="226"/>
        <v>331361.39999999997</v>
      </c>
      <c r="AL261" s="903">
        <f t="shared" si="227"/>
        <v>4307698.1999999993</v>
      </c>
      <c r="AM261" s="899">
        <f t="shared" si="228"/>
        <v>1</v>
      </c>
      <c r="AN261" s="900">
        <f t="shared" si="229"/>
        <v>16</v>
      </c>
      <c r="AO261" s="901">
        <f t="shared" si="230"/>
        <v>5.17</v>
      </c>
      <c r="AP261" s="891"/>
      <c r="AQ261" s="892">
        <f t="shared" si="231"/>
        <v>5.17</v>
      </c>
      <c r="AR261" s="893">
        <v>66140</v>
      </c>
      <c r="AS261" s="936"/>
      <c r="AT261" s="936"/>
      <c r="AU261" s="969" t="str">
        <f t="shared" si="232"/>
        <v>Գ-2</v>
      </c>
      <c r="AV261" s="893">
        <f t="shared" si="233"/>
        <v>341943.8</v>
      </c>
      <c r="AW261" s="897">
        <f t="shared" si="234"/>
        <v>341943.8</v>
      </c>
      <c r="AX261" s="903">
        <f t="shared" si="235"/>
        <v>4445269.3999999994</v>
      </c>
    </row>
    <row r="262" spans="2:50" s="872" customFormat="1" ht="67.5">
      <c r="B262" s="890">
        <v>5</v>
      </c>
      <c r="C262" s="705" t="s">
        <v>76</v>
      </c>
      <c r="D262" s="706" t="s">
        <v>1913</v>
      </c>
      <c r="E262" s="905">
        <v>1</v>
      </c>
      <c r="F262" s="1031">
        <v>6</v>
      </c>
      <c r="G262" s="907">
        <f t="shared" si="208"/>
        <v>3.11</v>
      </c>
      <c r="H262" s="893">
        <v>66140</v>
      </c>
      <c r="I262" s="936"/>
      <c r="J262" s="936"/>
      <c r="K262" s="970" t="s">
        <v>96</v>
      </c>
      <c r="L262" s="893">
        <f t="shared" si="209"/>
        <v>205695.4</v>
      </c>
      <c r="M262" s="897">
        <f t="shared" si="210"/>
        <v>205695.4</v>
      </c>
      <c r="N262" s="898">
        <f t="shared" si="211"/>
        <v>2674040.1999999997</v>
      </c>
      <c r="O262" s="899">
        <f t="shared" si="212"/>
        <v>1</v>
      </c>
      <c r="P262" s="900">
        <f t="shared" si="213"/>
        <v>7</v>
      </c>
      <c r="Q262" s="901">
        <f t="shared" si="214"/>
        <v>3.11</v>
      </c>
      <c r="R262" s="891"/>
      <c r="S262" s="892">
        <f t="shared" si="215"/>
        <v>3.11</v>
      </c>
      <c r="T262" s="893">
        <v>66140</v>
      </c>
      <c r="U262" s="936"/>
      <c r="V262" s="936"/>
      <c r="W262" s="902" t="str">
        <f t="shared" si="216"/>
        <v>Ա-1</v>
      </c>
      <c r="X262" s="893">
        <f t="shared" si="217"/>
        <v>205695.4</v>
      </c>
      <c r="Y262" s="897">
        <f t="shared" si="218"/>
        <v>205695.4</v>
      </c>
      <c r="Z262" s="903">
        <f t="shared" si="219"/>
        <v>2674040.1999999997</v>
      </c>
      <c r="AA262" s="899">
        <f t="shared" si="220"/>
        <v>1</v>
      </c>
      <c r="AB262" s="900">
        <f t="shared" si="221"/>
        <v>8</v>
      </c>
      <c r="AC262" s="901">
        <f t="shared" si="222"/>
        <v>3.21</v>
      </c>
      <c r="AD262" s="891"/>
      <c r="AE262" s="892">
        <f t="shared" si="223"/>
        <v>3.21</v>
      </c>
      <c r="AF262" s="893">
        <v>66140</v>
      </c>
      <c r="AG262" s="936"/>
      <c r="AH262" s="936"/>
      <c r="AI262" s="969" t="str">
        <f t="shared" si="224"/>
        <v>Ա-1</v>
      </c>
      <c r="AJ262" s="893">
        <f t="shared" si="225"/>
        <v>212309.4</v>
      </c>
      <c r="AK262" s="897">
        <f t="shared" si="226"/>
        <v>212309.4</v>
      </c>
      <c r="AL262" s="903">
        <f t="shared" si="227"/>
        <v>2760022.1999999997</v>
      </c>
      <c r="AM262" s="899">
        <f t="shared" si="228"/>
        <v>1</v>
      </c>
      <c r="AN262" s="900">
        <f t="shared" si="229"/>
        <v>9</v>
      </c>
      <c r="AO262" s="901">
        <f t="shared" si="230"/>
        <v>3.21</v>
      </c>
      <c r="AP262" s="891"/>
      <c r="AQ262" s="892">
        <f t="shared" si="231"/>
        <v>3.21</v>
      </c>
      <c r="AR262" s="893">
        <v>66140</v>
      </c>
      <c r="AS262" s="936"/>
      <c r="AT262" s="936"/>
      <c r="AU262" s="969" t="str">
        <f t="shared" si="232"/>
        <v>Ա-1</v>
      </c>
      <c r="AV262" s="893">
        <f t="shared" si="233"/>
        <v>212309.4</v>
      </c>
      <c r="AW262" s="897">
        <f t="shared" si="234"/>
        <v>212309.4</v>
      </c>
      <c r="AX262" s="903">
        <f t="shared" si="235"/>
        <v>2760022.1999999997</v>
      </c>
    </row>
    <row r="263" spans="2:50" s="872" customFormat="1" ht="54">
      <c r="B263" s="890">
        <v>6</v>
      </c>
      <c r="C263" s="705" t="s">
        <v>90</v>
      </c>
      <c r="D263" s="706" t="s">
        <v>1912</v>
      </c>
      <c r="E263" s="905">
        <v>1</v>
      </c>
      <c r="F263" s="1031">
        <v>0</v>
      </c>
      <c r="G263" s="907">
        <f t="shared" si="208"/>
        <v>1.68</v>
      </c>
      <c r="H263" s="893">
        <v>66140</v>
      </c>
      <c r="I263" s="936"/>
      <c r="J263" s="936"/>
      <c r="K263" s="970" t="s">
        <v>98</v>
      </c>
      <c r="L263" s="893">
        <f t="shared" si="209"/>
        <v>111115.2</v>
      </c>
      <c r="M263" s="897">
        <f t="shared" si="210"/>
        <v>111115.2</v>
      </c>
      <c r="N263" s="898">
        <f t="shared" si="211"/>
        <v>1444497.5999999999</v>
      </c>
      <c r="O263" s="899">
        <f t="shared" si="212"/>
        <v>1</v>
      </c>
      <c r="P263" s="900">
        <f t="shared" si="213"/>
        <v>1</v>
      </c>
      <c r="Q263" s="901">
        <f t="shared" si="214"/>
        <v>1.73</v>
      </c>
      <c r="R263" s="891"/>
      <c r="S263" s="892">
        <f t="shared" si="215"/>
        <v>1.73</v>
      </c>
      <c r="T263" s="893">
        <v>66140</v>
      </c>
      <c r="U263" s="936"/>
      <c r="V263" s="936"/>
      <c r="W263" s="902" t="str">
        <f t="shared" si="216"/>
        <v>Կ-1</v>
      </c>
      <c r="X263" s="893">
        <f t="shared" si="217"/>
        <v>114422.2</v>
      </c>
      <c r="Y263" s="897">
        <f t="shared" si="218"/>
        <v>114422.2</v>
      </c>
      <c r="Z263" s="903">
        <f t="shared" si="219"/>
        <v>1487488.5999999999</v>
      </c>
      <c r="AA263" s="899">
        <f t="shared" si="220"/>
        <v>1</v>
      </c>
      <c r="AB263" s="900">
        <f t="shared" si="221"/>
        <v>2</v>
      </c>
      <c r="AC263" s="901">
        <f t="shared" si="222"/>
        <v>1.79</v>
      </c>
      <c r="AD263" s="891"/>
      <c r="AE263" s="892">
        <f t="shared" si="223"/>
        <v>1.79</v>
      </c>
      <c r="AF263" s="893">
        <v>66140</v>
      </c>
      <c r="AG263" s="936"/>
      <c r="AH263" s="936"/>
      <c r="AI263" s="969" t="str">
        <f t="shared" si="224"/>
        <v>Կ-1</v>
      </c>
      <c r="AJ263" s="893">
        <f t="shared" si="225"/>
        <v>118390.6</v>
      </c>
      <c r="AK263" s="897">
        <f t="shared" si="226"/>
        <v>118390.6</v>
      </c>
      <c r="AL263" s="903">
        <f t="shared" si="227"/>
        <v>1539077.8</v>
      </c>
      <c r="AM263" s="899">
        <f t="shared" si="228"/>
        <v>1</v>
      </c>
      <c r="AN263" s="900">
        <f t="shared" si="229"/>
        <v>3</v>
      </c>
      <c r="AO263" s="901">
        <f t="shared" si="230"/>
        <v>1.84</v>
      </c>
      <c r="AP263" s="891"/>
      <c r="AQ263" s="892">
        <f t="shared" si="231"/>
        <v>1.84</v>
      </c>
      <c r="AR263" s="893">
        <v>66140</v>
      </c>
      <c r="AS263" s="936"/>
      <c r="AT263" s="936"/>
      <c r="AU263" s="969" t="str">
        <f t="shared" si="232"/>
        <v>Կ-1</v>
      </c>
      <c r="AV263" s="893">
        <f t="shared" si="233"/>
        <v>121697.60000000001</v>
      </c>
      <c r="AW263" s="897">
        <f t="shared" si="234"/>
        <v>121697.60000000001</v>
      </c>
      <c r="AX263" s="903">
        <f t="shared" si="235"/>
        <v>1582068.8</v>
      </c>
    </row>
    <row r="264" spans="2:50" s="872" customFormat="1" ht="27">
      <c r="B264" s="890">
        <v>7</v>
      </c>
      <c r="C264" s="705" t="s">
        <v>157</v>
      </c>
      <c r="D264" s="708" t="s">
        <v>573</v>
      </c>
      <c r="E264" s="905">
        <v>1</v>
      </c>
      <c r="F264" s="1031">
        <v>13</v>
      </c>
      <c r="G264" s="907">
        <f t="shared" si="208"/>
        <v>2.14</v>
      </c>
      <c r="H264" s="893">
        <v>66140</v>
      </c>
      <c r="I264" s="936"/>
      <c r="J264" s="936"/>
      <c r="K264" s="970" t="s">
        <v>98</v>
      </c>
      <c r="L264" s="893">
        <f t="shared" si="209"/>
        <v>141539.6</v>
      </c>
      <c r="M264" s="897">
        <f t="shared" si="210"/>
        <v>141539.6</v>
      </c>
      <c r="N264" s="898">
        <f t="shared" si="211"/>
        <v>1840014.8</v>
      </c>
      <c r="O264" s="899">
        <f t="shared" si="212"/>
        <v>1</v>
      </c>
      <c r="P264" s="900">
        <f t="shared" si="213"/>
        <v>14</v>
      </c>
      <c r="Q264" s="901">
        <f t="shared" si="214"/>
        <v>2.14</v>
      </c>
      <c r="R264" s="891"/>
      <c r="S264" s="892">
        <f t="shared" si="215"/>
        <v>2.14</v>
      </c>
      <c r="T264" s="893">
        <v>66140</v>
      </c>
      <c r="U264" s="936"/>
      <c r="V264" s="936"/>
      <c r="W264" s="902" t="str">
        <f t="shared" si="216"/>
        <v>Կ-1</v>
      </c>
      <c r="X264" s="893">
        <f t="shared" si="217"/>
        <v>141539.6</v>
      </c>
      <c r="Y264" s="897">
        <f t="shared" si="218"/>
        <v>141539.6</v>
      </c>
      <c r="Z264" s="903">
        <f t="shared" si="219"/>
        <v>1840014.8</v>
      </c>
      <c r="AA264" s="899">
        <f t="shared" si="220"/>
        <v>1</v>
      </c>
      <c r="AB264" s="900">
        <f t="shared" si="221"/>
        <v>15</v>
      </c>
      <c r="AC264" s="901">
        <f t="shared" si="222"/>
        <v>2.14</v>
      </c>
      <c r="AD264" s="891"/>
      <c r="AE264" s="892">
        <f t="shared" si="223"/>
        <v>2.14</v>
      </c>
      <c r="AF264" s="893">
        <v>66140</v>
      </c>
      <c r="AG264" s="936"/>
      <c r="AH264" s="936"/>
      <c r="AI264" s="969" t="str">
        <f t="shared" si="224"/>
        <v>Կ-1</v>
      </c>
      <c r="AJ264" s="893">
        <f t="shared" si="225"/>
        <v>141539.6</v>
      </c>
      <c r="AK264" s="897">
        <f t="shared" si="226"/>
        <v>141539.6</v>
      </c>
      <c r="AL264" s="903">
        <f t="shared" si="227"/>
        <v>1840014.8</v>
      </c>
      <c r="AM264" s="899">
        <f t="shared" si="228"/>
        <v>1</v>
      </c>
      <c r="AN264" s="900">
        <f t="shared" si="229"/>
        <v>16</v>
      </c>
      <c r="AO264" s="901">
        <f t="shared" si="230"/>
        <v>2.21</v>
      </c>
      <c r="AP264" s="891"/>
      <c r="AQ264" s="892">
        <f t="shared" si="231"/>
        <v>2.21</v>
      </c>
      <c r="AR264" s="893">
        <v>66140</v>
      </c>
      <c r="AS264" s="936"/>
      <c r="AT264" s="936"/>
      <c r="AU264" s="969" t="str">
        <f t="shared" si="232"/>
        <v>Կ-1</v>
      </c>
      <c r="AV264" s="893">
        <f t="shared" si="233"/>
        <v>146169.4</v>
      </c>
      <c r="AW264" s="897">
        <f t="shared" si="234"/>
        <v>146169.4</v>
      </c>
      <c r="AX264" s="903">
        <f t="shared" si="235"/>
        <v>1900202.2</v>
      </c>
    </row>
    <row r="265" spans="2:50" s="872" customFormat="1" ht="27">
      <c r="B265" s="890">
        <v>8</v>
      </c>
      <c r="C265" s="705" t="s">
        <v>859</v>
      </c>
      <c r="D265" s="708" t="s">
        <v>573</v>
      </c>
      <c r="E265" s="905">
        <v>1</v>
      </c>
      <c r="F265" s="1031">
        <v>22</v>
      </c>
      <c r="G265" s="907">
        <f t="shared" si="208"/>
        <v>2.2799999999999998</v>
      </c>
      <c r="H265" s="893">
        <v>66140</v>
      </c>
      <c r="I265" s="936"/>
      <c r="J265" s="936"/>
      <c r="K265" s="970" t="s">
        <v>98</v>
      </c>
      <c r="L265" s="893">
        <f t="shared" si="209"/>
        <v>150799.19999999998</v>
      </c>
      <c r="M265" s="897">
        <f t="shared" si="210"/>
        <v>150799.19999999998</v>
      </c>
      <c r="N265" s="898">
        <f t="shared" si="211"/>
        <v>1960389.5999999999</v>
      </c>
      <c r="O265" s="899">
        <f t="shared" si="212"/>
        <v>1</v>
      </c>
      <c r="P265" s="900">
        <f t="shared" si="213"/>
        <v>23</v>
      </c>
      <c r="Q265" s="901">
        <f t="shared" si="214"/>
        <v>2.2799999999999998</v>
      </c>
      <c r="R265" s="891"/>
      <c r="S265" s="892">
        <f t="shared" si="215"/>
        <v>2.2799999999999998</v>
      </c>
      <c r="T265" s="893">
        <v>66140</v>
      </c>
      <c r="U265" s="936"/>
      <c r="V265" s="936"/>
      <c r="W265" s="902" t="str">
        <f t="shared" si="216"/>
        <v>Կ-1</v>
      </c>
      <c r="X265" s="893">
        <f t="shared" si="217"/>
        <v>150799.19999999998</v>
      </c>
      <c r="Y265" s="897">
        <f t="shared" si="218"/>
        <v>150799.19999999998</v>
      </c>
      <c r="Z265" s="903">
        <f t="shared" si="219"/>
        <v>1960389.5999999999</v>
      </c>
      <c r="AA265" s="899">
        <f t="shared" si="220"/>
        <v>1</v>
      </c>
      <c r="AB265" s="900">
        <f t="shared" si="221"/>
        <v>24</v>
      </c>
      <c r="AC265" s="901">
        <f t="shared" si="222"/>
        <v>2.2799999999999998</v>
      </c>
      <c r="AD265" s="891"/>
      <c r="AE265" s="892">
        <f t="shared" si="223"/>
        <v>2.2799999999999998</v>
      </c>
      <c r="AF265" s="893">
        <v>66140</v>
      </c>
      <c r="AG265" s="936"/>
      <c r="AH265" s="936"/>
      <c r="AI265" s="969" t="str">
        <f t="shared" si="224"/>
        <v>Կ-1</v>
      </c>
      <c r="AJ265" s="893">
        <f t="shared" si="225"/>
        <v>150799.19999999998</v>
      </c>
      <c r="AK265" s="897">
        <f t="shared" si="226"/>
        <v>150799.19999999998</v>
      </c>
      <c r="AL265" s="903">
        <f t="shared" si="227"/>
        <v>1960389.5999999999</v>
      </c>
      <c r="AM265" s="899">
        <f t="shared" si="228"/>
        <v>1</v>
      </c>
      <c r="AN265" s="900">
        <f t="shared" si="229"/>
        <v>25</v>
      </c>
      <c r="AO265" s="901">
        <f t="shared" si="230"/>
        <v>2.2799999999999998</v>
      </c>
      <c r="AP265" s="891"/>
      <c r="AQ265" s="892">
        <f t="shared" si="231"/>
        <v>2.2799999999999998</v>
      </c>
      <c r="AR265" s="893">
        <v>66140</v>
      </c>
      <c r="AS265" s="936"/>
      <c r="AT265" s="936"/>
      <c r="AU265" s="969" t="str">
        <f t="shared" si="232"/>
        <v>Կ-1</v>
      </c>
      <c r="AV265" s="893">
        <f t="shared" si="233"/>
        <v>150799.19999999998</v>
      </c>
      <c r="AW265" s="897">
        <f t="shared" si="234"/>
        <v>150799.19999999998</v>
      </c>
      <c r="AX265" s="903">
        <f t="shared" si="235"/>
        <v>1960389.5999999999</v>
      </c>
    </row>
    <row r="266" spans="2:50" s="872" customFormat="1" ht="27">
      <c r="B266" s="890">
        <v>9</v>
      </c>
      <c r="C266" s="705" t="s">
        <v>2118</v>
      </c>
      <c r="D266" s="708" t="s">
        <v>573</v>
      </c>
      <c r="E266" s="905">
        <v>1</v>
      </c>
      <c r="F266" s="934">
        <v>3</v>
      </c>
      <c r="G266" s="907">
        <f t="shared" si="208"/>
        <v>1.84</v>
      </c>
      <c r="H266" s="893">
        <v>66140</v>
      </c>
      <c r="I266" s="936"/>
      <c r="J266" s="936"/>
      <c r="K266" s="970" t="s">
        <v>98</v>
      </c>
      <c r="L266" s="893">
        <f t="shared" si="209"/>
        <v>121697.60000000001</v>
      </c>
      <c r="M266" s="897">
        <f t="shared" si="210"/>
        <v>121697.60000000001</v>
      </c>
      <c r="N266" s="898">
        <f t="shared" si="211"/>
        <v>1582068.8</v>
      </c>
      <c r="O266" s="899">
        <f t="shared" si="212"/>
        <v>1</v>
      </c>
      <c r="P266" s="900">
        <f t="shared" si="213"/>
        <v>4</v>
      </c>
      <c r="Q266" s="901">
        <f t="shared" si="214"/>
        <v>1.9</v>
      </c>
      <c r="R266" s="891"/>
      <c r="S266" s="892">
        <f t="shared" si="215"/>
        <v>1.9</v>
      </c>
      <c r="T266" s="893">
        <v>66140</v>
      </c>
      <c r="U266" s="936"/>
      <c r="V266" s="936"/>
      <c r="W266" s="902" t="str">
        <f t="shared" si="216"/>
        <v>Կ-1</v>
      </c>
      <c r="X266" s="893">
        <f t="shared" si="217"/>
        <v>125666</v>
      </c>
      <c r="Y266" s="897">
        <f t="shared" si="218"/>
        <v>125666</v>
      </c>
      <c r="Z266" s="903">
        <f t="shared" si="219"/>
        <v>1633658</v>
      </c>
      <c r="AA266" s="899">
        <f t="shared" si="220"/>
        <v>1</v>
      </c>
      <c r="AB266" s="900">
        <f t="shared" si="221"/>
        <v>5</v>
      </c>
      <c r="AC266" s="901">
        <f t="shared" si="222"/>
        <v>1.9</v>
      </c>
      <c r="AD266" s="891"/>
      <c r="AE266" s="892">
        <f t="shared" si="223"/>
        <v>1.9</v>
      </c>
      <c r="AF266" s="893">
        <v>66140</v>
      </c>
      <c r="AG266" s="936"/>
      <c r="AH266" s="936"/>
      <c r="AI266" s="969" t="str">
        <f t="shared" si="224"/>
        <v>Կ-1</v>
      </c>
      <c r="AJ266" s="893">
        <f t="shared" si="225"/>
        <v>125666</v>
      </c>
      <c r="AK266" s="897">
        <f t="shared" si="226"/>
        <v>125666</v>
      </c>
      <c r="AL266" s="903">
        <f t="shared" si="227"/>
        <v>1633658</v>
      </c>
      <c r="AM266" s="899">
        <f t="shared" si="228"/>
        <v>1</v>
      </c>
      <c r="AN266" s="900">
        <f t="shared" si="229"/>
        <v>6</v>
      </c>
      <c r="AO266" s="901">
        <f t="shared" si="230"/>
        <v>1.96</v>
      </c>
      <c r="AP266" s="891"/>
      <c r="AQ266" s="892">
        <f t="shared" si="231"/>
        <v>1.96</v>
      </c>
      <c r="AR266" s="893">
        <v>66140</v>
      </c>
      <c r="AS266" s="936"/>
      <c r="AT266" s="936"/>
      <c r="AU266" s="969" t="str">
        <f t="shared" si="232"/>
        <v>Կ-1</v>
      </c>
      <c r="AV266" s="893">
        <f t="shared" si="233"/>
        <v>129634.4</v>
      </c>
      <c r="AW266" s="897">
        <f t="shared" si="234"/>
        <v>129634.4</v>
      </c>
      <c r="AX266" s="903">
        <f t="shared" si="235"/>
        <v>1685247.2</v>
      </c>
    </row>
    <row r="267" spans="2:50" s="872" customFormat="1" ht="13.5">
      <c r="B267" s="890">
        <v>10</v>
      </c>
      <c r="C267" s="705" t="s">
        <v>158</v>
      </c>
      <c r="D267" s="707" t="s">
        <v>301</v>
      </c>
      <c r="E267" s="905">
        <v>1</v>
      </c>
      <c r="F267" s="1031">
        <v>13</v>
      </c>
      <c r="G267" s="907">
        <f t="shared" si="208"/>
        <v>2.14</v>
      </c>
      <c r="H267" s="893">
        <v>66140</v>
      </c>
      <c r="I267" s="936"/>
      <c r="J267" s="936"/>
      <c r="K267" s="970" t="s">
        <v>98</v>
      </c>
      <c r="L267" s="893">
        <f t="shared" si="209"/>
        <v>141539.6</v>
      </c>
      <c r="M267" s="897">
        <f t="shared" si="210"/>
        <v>141539.6</v>
      </c>
      <c r="N267" s="898">
        <f t="shared" si="211"/>
        <v>1840014.8</v>
      </c>
      <c r="O267" s="899">
        <f t="shared" si="212"/>
        <v>1</v>
      </c>
      <c r="P267" s="900">
        <f t="shared" si="213"/>
        <v>14</v>
      </c>
      <c r="Q267" s="901">
        <f t="shared" si="214"/>
        <v>2.14</v>
      </c>
      <c r="R267" s="891"/>
      <c r="S267" s="892">
        <f t="shared" si="215"/>
        <v>2.14</v>
      </c>
      <c r="T267" s="893">
        <v>66140</v>
      </c>
      <c r="U267" s="936"/>
      <c r="V267" s="936"/>
      <c r="W267" s="902" t="str">
        <f t="shared" si="216"/>
        <v>Կ-1</v>
      </c>
      <c r="X267" s="893">
        <f t="shared" si="217"/>
        <v>141539.6</v>
      </c>
      <c r="Y267" s="897">
        <f t="shared" si="218"/>
        <v>141539.6</v>
      </c>
      <c r="Z267" s="903">
        <f t="shared" si="219"/>
        <v>1840014.8</v>
      </c>
      <c r="AA267" s="899">
        <f t="shared" si="220"/>
        <v>1</v>
      </c>
      <c r="AB267" s="900">
        <f t="shared" si="221"/>
        <v>15</v>
      </c>
      <c r="AC267" s="901">
        <f t="shared" si="222"/>
        <v>2.14</v>
      </c>
      <c r="AD267" s="891"/>
      <c r="AE267" s="892">
        <f t="shared" si="223"/>
        <v>2.14</v>
      </c>
      <c r="AF267" s="893">
        <v>66140</v>
      </c>
      <c r="AG267" s="936"/>
      <c r="AH267" s="936"/>
      <c r="AI267" s="969" t="str">
        <f t="shared" si="224"/>
        <v>Կ-1</v>
      </c>
      <c r="AJ267" s="893">
        <f t="shared" si="225"/>
        <v>141539.6</v>
      </c>
      <c r="AK267" s="897">
        <f t="shared" si="226"/>
        <v>141539.6</v>
      </c>
      <c r="AL267" s="903">
        <f t="shared" si="227"/>
        <v>1840014.8</v>
      </c>
      <c r="AM267" s="899">
        <f t="shared" si="228"/>
        <v>1</v>
      </c>
      <c r="AN267" s="900">
        <f t="shared" si="229"/>
        <v>16</v>
      </c>
      <c r="AO267" s="901">
        <f t="shared" si="230"/>
        <v>2.21</v>
      </c>
      <c r="AP267" s="891"/>
      <c r="AQ267" s="892">
        <f t="shared" si="231"/>
        <v>2.21</v>
      </c>
      <c r="AR267" s="893">
        <v>66140</v>
      </c>
      <c r="AS267" s="936"/>
      <c r="AT267" s="936"/>
      <c r="AU267" s="969" t="str">
        <f t="shared" si="232"/>
        <v>Կ-1</v>
      </c>
      <c r="AV267" s="893">
        <f t="shared" si="233"/>
        <v>146169.4</v>
      </c>
      <c r="AW267" s="897">
        <f t="shared" si="234"/>
        <v>146169.4</v>
      </c>
      <c r="AX267" s="903">
        <f t="shared" si="235"/>
        <v>1900202.2</v>
      </c>
    </row>
    <row r="268" spans="2:50" s="872" customFormat="1" ht="13.5">
      <c r="B268" s="890">
        <v>11</v>
      </c>
      <c r="C268" s="705" t="s">
        <v>2603</v>
      </c>
      <c r="D268" s="707" t="s">
        <v>301</v>
      </c>
      <c r="E268" s="905">
        <v>1</v>
      </c>
      <c r="F268" s="1031">
        <v>1</v>
      </c>
      <c r="G268" s="907">
        <f t="shared" si="208"/>
        <v>1.73</v>
      </c>
      <c r="H268" s="893">
        <v>66140</v>
      </c>
      <c r="I268" s="936"/>
      <c r="J268" s="936"/>
      <c r="K268" s="970" t="s">
        <v>98</v>
      </c>
      <c r="L268" s="893">
        <f t="shared" si="209"/>
        <v>114422.2</v>
      </c>
      <c r="M268" s="897">
        <f t="shared" si="210"/>
        <v>114422.2</v>
      </c>
      <c r="N268" s="898">
        <f t="shared" si="211"/>
        <v>1487488.5999999999</v>
      </c>
      <c r="O268" s="899">
        <f t="shared" si="212"/>
        <v>1</v>
      </c>
      <c r="P268" s="900">
        <f t="shared" si="213"/>
        <v>2</v>
      </c>
      <c r="Q268" s="901">
        <f t="shared" si="214"/>
        <v>1.79</v>
      </c>
      <c r="R268" s="891"/>
      <c r="S268" s="892">
        <f t="shared" si="215"/>
        <v>1.79</v>
      </c>
      <c r="T268" s="893">
        <v>66140</v>
      </c>
      <c r="U268" s="936"/>
      <c r="V268" s="936"/>
      <c r="W268" s="902" t="str">
        <f t="shared" si="216"/>
        <v>Կ-1</v>
      </c>
      <c r="X268" s="893">
        <f t="shared" si="217"/>
        <v>118390.6</v>
      </c>
      <c r="Y268" s="897">
        <f t="shared" si="218"/>
        <v>118390.6</v>
      </c>
      <c r="Z268" s="903">
        <f t="shared" si="219"/>
        <v>1539077.8</v>
      </c>
      <c r="AA268" s="899">
        <f t="shared" si="220"/>
        <v>1</v>
      </c>
      <c r="AB268" s="900">
        <f t="shared" si="221"/>
        <v>3</v>
      </c>
      <c r="AC268" s="901">
        <f t="shared" si="222"/>
        <v>1.84</v>
      </c>
      <c r="AD268" s="891"/>
      <c r="AE268" s="892">
        <f t="shared" si="223"/>
        <v>1.84</v>
      </c>
      <c r="AF268" s="893">
        <v>66140</v>
      </c>
      <c r="AG268" s="936"/>
      <c r="AH268" s="936"/>
      <c r="AI268" s="969" t="str">
        <f t="shared" si="224"/>
        <v>Կ-1</v>
      </c>
      <c r="AJ268" s="893">
        <f t="shared" si="225"/>
        <v>121697.60000000001</v>
      </c>
      <c r="AK268" s="897">
        <f t="shared" si="226"/>
        <v>121697.60000000001</v>
      </c>
      <c r="AL268" s="903">
        <f t="shared" si="227"/>
        <v>1582068.8</v>
      </c>
      <c r="AM268" s="899">
        <f t="shared" si="228"/>
        <v>1</v>
      </c>
      <c r="AN268" s="900">
        <f t="shared" si="229"/>
        <v>4</v>
      </c>
      <c r="AO268" s="901">
        <f t="shared" si="230"/>
        <v>1.9</v>
      </c>
      <c r="AP268" s="891"/>
      <c r="AQ268" s="892">
        <f t="shared" si="231"/>
        <v>1.9</v>
      </c>
      <c r="AR268" s="893">
        <v>66140</v>
      </c>
      <c r="AS268" s="936"/>
      <c r="AT268" s="936"/>
      <c r="AU268" s="969" t="str">
        <f t="shared" si="232"/>
        <v>Կ-1</v>
      </c>
      <c r="AV268" s="893">
        <f t="shared" si="233"/>
        <v>125666</v>
      </c>
      <c r="AW268" s="897">
        <f t="shared" si="234"/>
        <v>125666</v>
      </c>
      <c r="AX268" s="903">
        <f t="shared" si="235"/>
        <v>1633658</v>
      </c>
    </row>
    <row r="269" spans="2:50" s="872" customFormat="1" ht="13.5">
      <c r="B269" s="890">
        <v>12</v>
      </c>
      <c r="C269" s="705" t="s">
        <v>2119</v>
      </c>
      <c r="D269" s="707" t="s">
        <v>301</v>
      </c>
      <c r="E269" s="905">
        <v>1</v>
      </c>
      <c r="F269" s="1031">
        <v>3</v>
      </c>
      <c r="G269" s="907">
        <f t="shared" si="208"/>
        <v>1.84</v>
      </c>
      <c r="H269" s="893">
        <v>66140</v>
      </c>
      <c r="I269" s="936"/>
      <c r="J269" s="936"/>
      <c r="K269" s="970" t="s">
        <v>98</v>
      </c>
      <c r="L269" s="893">
        <f t="shared" si="209"/>
        <v>121697.60000000001</v>
      </c>
      <c r="M269" s="897">
        <f t="shared" si="210"/>
        <v>121697.60000000001</v>
      </c>
      <c r="N269" s="898">
        <f t="shared" si="211"/>
        <v>1582068.8</v>
      </c>
      <c r="O269" s="899">
        <f t="shared" si="212"/>
        <v>1</v>
      </c>
      <c r="P269" s="900">
        <f t="shared" si="213"/>
        <v>4</v>
      </c>
      <c r="Q269" s="901">
        <f t="shared" si="214"/>
        <v>1.9</v>
      </c>
      <c r="R269" s="891"/>
      <c r="S269" s="892">
        <f t="shared" si="215"/>
        <v>1.9</v>
      </c>
      <c r="T269" s="893">
        <v>66140</v>
      </c>
      <c r="U269" s="936"/>
      <c r="V269" s="936"/>
      <c r="W269" s="902" t="str">
        <f t="shared" si="216"/>
        <v>Կ-1</v>
      </c>
      <c r="X269" s="893">
        <f t="shared" si="217"/>
        <v>125666</v>
      </c>
      <c r="Y269" s="897">
        <f t="shared" si="218"/>
        <v>125666</v>
      </c>
      <c r="Z269" s="903">
        <f t="shared" si="219"/>
        <v>1633658</v>
      </c>
      <c r="AA269" s="899">
        <f t="shared" si="220"/>
        <v>1</v>
      </c>
      <c r="AB269" s="900">
        <f t="shared" si="221"/>
        <v>5</v>
      </c>
      <c r="AC269" s="901">
        <f t="shared" si="222"/>
        <v>1.9</v>
      </c>
      <c r="AD269" s="891"/>
      <c r="AE269" s="892">
        <f t="shared" si="223"/>
        <v>1.9</v>
      </c>
      <c r="AF269" s="893">
        <v>66140</v>
      </c>
      <c r="AG269" s="936"/>
      <c r="AH269" s="936"/>
      <c r="AI269" s="969" t="str">
        <f t="shared" si="224"/>
        <v>Կ-1</v>
      </c>
      <c r="AJ269" s="893">
        <f t="shared" si="225"/>
        <v>125666</v>
      </c>
      <c r="AK269" s="897">
        <f t="shared" si="226"/>
        <v>125666</v>
      </c>
      <c r="AL269" s="903">
        <f t="shared" si="227"/>
        <v>1633658</v>
      </c>
      <c r="AM269" s="899">
        <f t="shared" si="228"/>
        <v>1</v>
      </c>
      <c r="AN269" s="900">
        <f t="shared" si="229"/>
        <v>6</v>
      </c>
      <c r="AO269" s="901">
        <f t="shared" si="230"/>
        <v>1.96</v>
      </c>
      <c r="AP269" s="891"/>
      <c r="AQ269" s="892">
        <f t="shared" si="231"/>
        <v>1.96</v>
      </c>
      <c r="AR269" s="893">
        <v>66140</v>
      </c>
      <c r="AS269" s="936"/>
      <c r="AT269" s="936"/>
      <c r="AU269" s="969" t="str">
        <f t="shared" si="232"/>
        <v>Կ-1</v>
      </c>
      <c r="AV269" s="893">
        <f t="shared" si="233"/>
        <v>129634.4</v>
      </c>
      <c r="AW269" s="897">
        <f t="shared" si="234"/>
        <v>129634.4</v>
      </c>
      <c r="AX269" s="903">
        <f t="shared" si="235"/>
        <v>1685247.2</v>
      </c>
    </row>
    <row r="270" spans="2:50" s="872" customFormat="1" ht="13.5">
      <c r="B270" s="890">
        <v>13</v>
      </c>
      <c r="C270" s="705" t="s">
        <v>2604</v>
      </c>
      <c r="D270" s="707" t="s">
        <v>301</v>
      </c>
      <c r="E270" s="905">
        <v>1</v>
      </c>
      <c r="F270" s="1031">
        <v>1</v>
      </c>
      <c r="G270" s="907">
        <f t="shared" si="208"/>
        <v>1.73</v>
      </c>
      <c r="H270" s="893">
        <v>66140</v>
      </c>
      <c r="I270" s="936"/>
      <c r="J270" s="936"/>
      <c r="K270" s="970" t="s">
        <v>98</v>
      </c>
      <c r="L270" s="893">
        <f t="shared" si="209"/>
        <v>114422.2</v>
      </c>
      <c r="M270" s="897">
        <f t="shared" si="210"/>
        <v>114422.2</v>
      </c>
      <c r="N270" s="898">
        <f t="shared" si="211"/>
        <v>1487488.5999999999</v>
      </c>
      <c r="O270" s="899">
        <f t="shared" si="212"/>
        <v>1</v>
      </c>
      <c r="P270" s="900">
        <f t="shared" si="213"/>
        <v>2</v>
      </c>
      <c r="Q270" s="901">
        <f t="shared" si="214"/>
        <v>1.79</v>
      </c>
      <c r="R270" s="891"/>
      <c r="S270" s="892">
        <f t="shared" si="215"/>
        <v>1.79</v>
      </c>
      <c r="T270" s="893">
        <v>66140</v>
      </c>
      <c r="U270" s="936"/>
      <c r="V270" s="936"/>
      <c r="W270" s="902" t="str">
        <f t="shared" si="216"/>
        <v>Կ-1</v>
      </c>
      <c r="X270" s="893">
        <f t="shared" si="217"/>
        <v>118390.6</v>
      </c>
      <c r="Y270" s="897">
        <f t="shared" si="218"/>
        <v>118390.6</v>
      </c>
      <c r="Z270" s="903">
        <f t="shared" si="219"/>
        <v>1539077.8</v>
      </c>
      <c r="AA270" s="899">
        <f t="shared" si="220"/>
        <v>1</v>
      </c>
      <c r="AB270" s="900">
        <f t="shared" si="221"/>
        <v>3</v>
      </c>
      <c r="AC270" s="901">
        <f t="shared" si="222"/>
        <v>1.84</v>
      </c>
      <c r="AD270" s="891"/>
      <c r="AE270" s="892">
        <f t="shared" si="223"/>
        <v>1.84</v>
      </c>
      <c r="AF270" s="893">
        <v>66140</v>
      </c>
      <c r="AG270" s="936"/>
      <c r="AH270" s="936"/>
      <c r="AI270" s="969" t="str">
        <f t="shared" si="224"/>
        <v>Կ-1</v>
      </c>
      <c r="AJ270" s="893">
        <f t="shared" si="225"/>
        <v>121697.60000000001</v>
      </c>
      <c r="AK270" s="897">
        <f t="shared" si="226"/>
        <v>121697.60000000001</v>
      </c>
      <c r="AL270" s="903">
        <f t="shared" si="227"/>
        <v>1582068.8</v>
      </c>
      <c r="AM270" s="899">
        <f t="shared" si="228"/>
        <v>1</v>
      </c>
      <c r="AN270" s="900">
        <f t="shared" si="229"/>
        <v>4</v>
      </c>
      <c r="AO270" s="901">
        <f t="shared" si="230"/>
        <v>1.9</v>
      </c>
      <c r="AP270" s="891"/>
      <c r="AQ270" s="892">
        <f t="shared" si="231"/>
        <v>1.9</v>
      </c>
      <c r="AR270" s="893">
        <v>66140</v>
      </c>
      <c r="AS270" s="936"/>
      <c r="AT270" s="936"/>
      <c r="AU270" s="969" t="str">
        <f t="shared" si="232"/>
        <v>Կ-1</v>
      </c>
      <c r="AV270" s="893">
        <f t="shared" si="233"/>
        <v>125666</v>
      </c>
      <c r="AW270" s="897">
        <f t="shared" si="234"/>
        <v>125666</v>
      </c>
      <c r="AX270" s="903">
        <f t="shared" si="235"/>
        <v>1633658</v>
      </c>
    </row>
    <row r="271" spans="2:50" s="872" customFormat="1" ht="13.5">
      <c r="B271" s="890">
        <v>14</v>
      </c>
      <c r="C271" s="705" t="s">
        <v>160</v>
      </c>
      <c r="D271" s="707" t="s">
        <v>301</v>
      </c>
      <c r="E271" s="905">
        <v>1</v>
      </c>
      <c r="F271" s="1031">
        <v>9</v>
      </c>
      <c r="G271" s="907">
        <f t="shared" si="208"/>
        <v>2.02</v>
      </c>
      <c r="H271" s="893">
        <v>66140</v>
      </c>
      <c r="I271" s="936"/>
      <c r="J271" s="936"/>
      <c r="K271" s="970" t="s">
        <v>98</v>
      </c>
      <c r="L271" s="893">
        <f t="shared" si="209"/>
        <v>133602.79999999999</v>
      </c>
      <c r="M271" s="897">
        <f t="shared" si="210"/>
        <v>133602.79999999999</v>
      </c>
      <c r="N271" s="898">
        <f t="shared" si="211"/>
        <v>1736836.4</v>
      </c>
      <c r="O271" s="899">
        <f t="shared" si="212"/>
        <v>1</v>
      </c>
      <c r="P271" s="900">
        <f t="shared" si="213"/>
        <v>10</v>
      </c>
      <c r="Q271" s="901">
        <f t="shared" si="214"/>
        <v>2.08</v>
      </c>
      <c r="R271" s="891"/>
      <c r="S271" s="892">
        <f t="shared" si="215"/>
        <v>2.08</v>
      </c>
      <c r="T271" s="893">
        <v>66140</v>
      </c>
      <c r="U271" s="936"/>
      <c r="V271" s="936"/>
      <c r="W271" s="902" t="str">
        <f t="shared" si="216"/>
        <v>Կ-1</v>
      </c>
      <c r="X271" s="893">
        <f t="shared" si="217"/>
        <v>137571.20000000001</v>
      </c>
      <c r="Y271" s="897">
        <f t="shared" si="218"/>
        <v>137571.20000000001</v>
      </c>
      <c r="Z271" s="903">
        <f t="shared" si="219"/>
        <v>1788425.6</v>
      </c>
      <c r="AA271" s="899">
        <f t="shared" si="220"/>
        <v>1</v>
      </c>
      <c r="AB271" s="900">
        <f t="shared" si="221"/>
        <v>11</v>
      </c>
      <c r="AC271" s="901">
        <f t="shared" si="222"/>
        <v>2.08</v>
      </c>
      <c r="AD271" s="891"/>
      <c r="AE271" s="892">
        <f t="shared" si="223"/>
        <v>2.08</v>
      </c>
      <c r="AF271" s="893">
        <v>66140</v>
      </c>
      <c r="AG271" s="936"/>
      <c r="AH271" s="936"/>
      <c r="AI271" s="969" t="str">
        <f t="shared" si="224"/>
        <v>Կ-1</v>
      </c>
      <c r="AJ271" s="893">
        <f t="shared" si="225"/>
        <v>137571.20000000001</v>
      </c>
      <c r="AK271" s="897">
        <f t="shared" si="226"/>
        <v>137571.20000000001</v>
      </c>
      <c r="AL271" s="903">
        <f t="shared" si="227"/>
        <v>1788425.6</v>
      </c>
      <c r="AM271" s="899">
        <f t="shared" si="228"/>
        <v>1</v>
      </c>
      <c r="AN271" s="900">
        <f t="shared" si="229"/>
        <v>12</v>
      </c>
      <c r="AO271" s="901">
        <f t="shared" si="230"/>
        <v>2.08</v>
      </c>
      <c r="AP271" s="891"/>
      <c r="AQ271" s="892">
        <f t="shared" si="231"/>
        <v>2.08</v>
      </c>
      <c r="AR271" s="893">
        <v>66140</v>
      </c>
      <c r="AS271" s="936"/>
      <c r="AT271" s="936"/>
      <c r="AU271" s="969" t="str">
        <f t="shared" si="232"/>
        <v>Կ-1</v>
      </c>
      <c r="AV271" s="893">
        <f t="shared" si="233"/>
        <v>137571.20000000001</v>
      </c>
      <c r="AW271" s="897">
        <f t="shared" si="234"/>
        <v>137571.20000000001</v>
      </c>
      <c r="AX271" s="903">
        <f t="shared" si="235"/>
        <v>1788425.6</v>
      </c>
    </row>
    <row r="272" spans="2:50" s="872" customFormat="1" ht="13.5">
      <c r="B272" s="890">
        <v>15</v>
      </c>
      <c r="C272" s="705" t="s">
        <v>2348</v>
      </c>
      <c r="D272" s="707" t="s">
        <v>301</v>
      </c>
      <c r="E272" s="905">
        <v>1</v>
      </c>
      <c r="F272" s="1031">
        <v>2</v>
      </c>
      <c r="G272" s="907">
        <f t="shared" si="208"/>
        <v>1.79</v>
      </c>
      <c r="H272" s="893">
        <v>66140</v>
      </c>
      <c r="I272" s="936"/>
      <c r="J272" s="936"/>
      <c r="K272" s="970" t="s">
        <v>98</v>
      </c>
      <c r="L272" s="893">
        <f t="shared" si="209"/>
        <v>118390.6</v>
      </c>
      <c r="M272" s="897">
        <f t="shared" si="210"/>
        <v>118390.6</v>
      </c>
      <c r="N272" s="898">
        <f t="shared" si="211"/>
        <v>1539077.8</v>
      </c>
      <c r="O272" s="899">
        <f t="shared" si="212"/>
        <v>1</v>
      </c>
      <c r="P272" s="900">
        <f t="shared" si="213"/>
        <v>3</v>
      </c>
      <c r="Q272" s="901">
        <f t="shared" si="214"/>
        <v>1.84</v>
      </c>
      <c r="R272" s="891"/>
      <c r="S272" s="892">
        <f t="shared" si="215"/>
        <v>1.84</v>
      </c>
      <c r="T272" s="893">
        <v>66140</v>
      </c>
      <c r="U272" s="936"/>
      <c r="V272" s="936"/>
      <c r="W272" s="902" t="str">
        <f t="shared" si="216"/>
        <v>Կ-1</v>
      </c>
      <c r="X272" s="893">
        <f t="shared" si="217"/>
        <v>121697.60000000001</v>
      </c>
      <c r="Y272" s="897">
        <f t="shared" si="218"/>
        <v>121697.60000000001</v>
      </c>
      <c r="Z272" s="903">
        <f t="shared" si="219"/>
        <v>1582068.8</v>
      </c>
      <c r="AA272" s="899">
        <f t="shared" si="220"/>
        <v>1</v>
      </c>
      <c r="AB272" s="900">
        <f t="shared" si="221"/>
        <v>4</v>
      </c>
      <c r="AC272" s="901">
        <f t="shared" si="222"/>
        <v>1.9</v>
      </c>
      <c r="AD272" s="891"/>
      <c r="AE272" s="892">
        <f t="shared" si="223"/>
        <v>1.9</v>
      </c>
      <c r="AF272" s="893">
        <v>66140</v>
      </c>
      <c r="AG272" s="936"/>
      <c r="AH272" s="936"/>
      <c r="AI272" s="969" t="str">
        <f t="shared" si="224"/>
        <v>Կ-1</v>
      </c>
      <c r="AJ272" s="893">
        <f t="shared" si="225"/>
        <v>125666</v>
      </c>
      <c r="AK272" s="897">
        <f t="shared" si="226"/>
        <v>125666</v>
      </c>
      <c r="AL272" s="903">
        <f t="shared" si="227"/>
        <v>1633658</v>
      </c>
      <c r="AM272" s="899">
        <f t="shared" si="228"/>
        <v>1</v>
      </c>
      <c r="AN272" s="900">
        <f t="shared" si="229"/>
        <v>5</v>
      </c>
      <c r="AO272" s="901">
        <f t="shared" si="230"/>
        <v>1.9</v>
      </c>
      <c r="AP272" s="891"/>
      <c r="AQ272" s="892">
        <f t="shared" si="231"/>
        <v>1.9</v>
      </c>
      <c r="AR272" s="893">
        <v>66140</v>
      </c>
      <c r="AS272" s="936"/>
      <c r="AT272" s="936"/>
      <c r="AU272" s="969" t="str">
        <f t="shared" si="232"/>
        <v>Կ-1</v>
      </c>
      <c r="AV272" s="893">
        <f t="shared" si="233"/>
        <v>125666</v>
      </c>
      <c r="AW272" s="897">
        <f t="shared" si="234"/>
        <v>125666</v>
      </c>
      <c r="AX272" s="903">
        <f t="shared" si="235"/>
        <v>1633658</v>
      </c>
    </row>
    <row r="273" spans="2:50" s="872" customFormat="1" ht="13.5">
      <c r="B273" s="890">
        <v>16</v>
      </c>
      <c r="C273" s="705" t="s">
        <v>2605</v>
      </c>
      <c r="D273" s="707" t="s">
        <v>301</v>
      </c>
      <c r="E273" s="905">
        <v>1</v>
      </c>
      <c r="F273" s="1031">
        <v>1</v>
      </c>
      <c r="G273" s="907">
        <f t="shared" si="208"/>
        <v>1.73</v>
      </c>
      <c r="H273" s="893">
        <v>66140</v>
      </c>
      <c r="I273" s="936"/>
      <c r="J273" s="936"/>
      <c r="K273" s="970" t="s">
        <v>98</v>
      </c>
      <c r="L273" s="893">
        <f t="shared" si="209"/>
        <v>114422.2</v>
      </c>
      <c r="M273" s="897">
        <f t="shared" si="210"/>
        <v>114422.2</v>
      </c>
      <c r="N273" s="898">
        <f t="shared" si="211"/>
        <v>1487488.5999999999</v>
      </c>
      <c r="O273" s="899">
        <f t="shared" si="212"/>
        <v>1</v>
      </c>
      <c r="P273" s="900">
        <f t="shared" si="213"/>
        <v>2</v>
      </c>
      <c r="Q273" s="901">
        <f t="shared" si="214"/>
        <v>1.79</v>
      </c>
      <c r="R273" s="891"/>
      <c r="S273" s="892">
        <f t="shared" si="215"/>
        <v>1.79</v>
      </c>
      <c r="T273" s="893">
        <v>66140</v>
      </c>
      <c r="U273" s="936"/>
      <c r="V273" s="936"/>
      <c r="W273" s="902" t="str">
        <f t="shared" si="216"/>
        <v>Կ-1</v>
      </c>
      <c r="X273" s="893">
        <f t="shared" si="217"/>
        <v>118390.6</v>
      </c>
      <c r="Y273" s="897">
        <f t="shared" si="218"/>
        <v>118390.6</v>
      </c>
      <c r="Z273" s="903">
        <f t="shared" si="219"/>
        <v>1539077.8</v>
      </c>
      <c r="AA273" s="899">
        <f t="shared" si="220"/>
        <v>1</v>
      </c>
      <c r="AB273" s="900">
        <f t="shared" si="221"/>
        <v>3</v>
      </c>
      <c r="AC273" s="901">
        <f t="shared" si="222"/>
        <v>1.84</v>
      </c>
      <c r="AD273" s="891"/>
      <c r="AE273" s="892">
        <f t="shared" si="223"/>
        <v>1.84</v>
      </c>
      <c r="AF273" s="893">
        <v>66140</v>
      </c>
      <c r="AG273" s="936"/>
      <c r="AH273" s="936"/>
      <c r="AI273" s="969" t="str">
        <f t="shared" si="224"/>
        <v>Կ-1</v>
      </c>
      <c r="AJ273" s="893">
        <f t="shared" si="225"/>
        <v>121697.60000000001</v>
      </c>
      <c r="AK273" s="897">
        <f t="shared" si="226"/>
        <v>121697.60000000001</v>
      </c>
      <c r="AL273" s="903">
        <f t="shared" si="227"/>
        <v>1582068.8</v>
      </c>
      <c r="AM273" s="899">
        <f t="shared" si="228"/>
        <v>1</v>
      </c>
      <c r="AN273" s="900">
        <f t="shared" si="229"/>
        <v>4</v>
      </c>
      <c r="AO273" s="901">
        <f t="shared" si="230"/>
        <v>1.9</v>
      </c>
      <c r="AP273" s="891"/>
      <c r="AQ273" s="892">
        <f t="shared" si="231"/>
        <v>1.9</v>
      </c>
      <c r="AR273" s="893">
        <v>66140</v>
      </c>
      <c r="AS273" s="936"/>
      <c r="AT273" s="936"/>
      <c r="AU273" s="969" t="str">
        <f t="shared" si="232"/>
        <v>Կ-1</v>
      </c>
      <c r="AV273" s="893">
        <f t="shared" si="233"/>
        <v>125666</v>
      </c>
      <c r="AW273" s="897">
        <f t="shared" si="234"/>
        <v>125666</v>
      </c>
      <c r="AX273" s="903">
        <f t="shared" si="235"/>
        <v>1633658</v>
      </c>
    </row>
    <row r="274" spans="2:50" s="872" customFormat="1" ht="13.5">
      <c r="B274" s="890">
        <v>17</v>
      </c>
      <c r="C274" s="705" t="s">
        <v>1850</v>
      </c>
      <c r="D274" s="707" t="s">
        <v>301</v>
      </c>
      <c r="E274" s="905">
        <v>1</v>
      </c>
      <c r="F274" s="1031">
        <v>20</v>
      </c>
      <c r="G274" s="907">
        <f t="shared" si="208"/>
        <v>2.2799999999999998</v>
      </c>
      <c r="H274" s="893">
        <v>66140</v>
      </c>
      <c r="I274" s="936"/>
      <c r="J274" s="936"/>
      <c r="K274" s="970" t="s">
        <v>98</v>
      </c>
      <c r="L274" s="893">
        <f t="shared" si="209"/>
        <v>150799.19999999998</v>
      </c>
      <c r="M274" s="897">
        <f t="shared" si="210"/>
        <v>150799.19999999998</v>
      </c>
      <c r="N274" s="898">
        <f t="shared" si="211"/>
        <v>1960389.5999999999</v>
      </c>
      <c r="O274" s="899">
        <f t="shared" si="212"/>
        <v>1</v>
      </c>
      <c r="P274" s="900">
        <f t="shared" si="213"/>
        <v>21</v>
      </c>
      <c r="Q274" s="901">
        <f t="shared" si="214"/>
        <v>2.2799999999999998</v>
      </c>
      <c r="R274" s="891"/>
      <c r="S274" s="892">
        <f t="shared" si="215"/>
        <v>2.2799999999999998</v>
      </c>
      <c r="T274" s="893">
        <v>66141</v>
      </c>
      <c r="U274" s="936"/>
      <c r="V274" s="936"/>
      <c r="W274" s="902" t="str">
        <f t="shared" si="216"/>
        <v>Կ-1</v>
      </c>
      <c r="X274" s="893">
        <f t="shared" si="217"/>
        <v>150801.47999999998</v>
      </c>
      <c r="Y274" s="897">
        <f t="shared" si="218"/>
        <v>150801.47999999998</v>
      </c>
      <c r="Z274" s="903">
        <f t="shared" si="219"/>
        <v>1960419.2399999998</v>
      </c>
      <c r="AA274" s="899">
        <f t="shared" si="220"/>
        <v>1</v>
      </c>
      <c r="AB274" s="900">
        <f t="shared" si="221"/>
        <v>22</v>
      </c>
      <c r="AC274" s="901">
        <f t="shared" si="222"/>
        <v>2.2799999999999998</v>
      </c>
      <c r="AD274" s="891"/>
      <c r="AE274" s="892">
        <f t="shared" si="223"/>
        <v>2.2799999999999998</v>
      </c>
      <c r="AF274" s="893">
        <v>66141</v>
      </c>
      <c r="AG274" s="936"/>
      <c r="AH274" s="936"/>
      <c r="AI274" s="969" t="str">
        <f t="shared" si="224"/>
        <v>Կ-1</v>
      </c>
      <c r="AJ274" s="893">
        <f t="shared" si="225"/>
        <v>150801.47999999998</v>
      </c>
      <c r="AK274" s="897">
        <f t="shared" si="226"/>
        <v>150801.47999999998</v>
      </c>
      <c r="AL274" s="903">
        <f t="shared" si="227"/>
        <v>1960419.2399999998</v>
      </c>
      <c r="AM274" s="899">
        <f t="shared" si="228"/>
        <v>1</v>
      </c>
      <c r="AN274" s="900">
        <f t="shared" si="229"/>
        <v>23</v>
      </c>
      <c r="AO274" s="901">
        <f t="shared" si="230"/>
        <v>2.2799999999999998</v>
      </c>
      <c r="AP274" s="891"/>
      <c r="AQ274" s="892">
        <f t="shared" si="231"/>
        <v>2.2799999999999998</v>
      </c>
      <c r="AR274" s="893">
        <v>66141</v>
      </c>
      <c r="AS274" s="936"/>
      <c r="AT274" s="936"/>
      <c r="AU274" s="969" t="str">
        <f t="shared" si="232"/>
        <v>Կ-1</v>
      </c>
      <c r="AV274" s="893">
        <f t="shared" si="233"/>
        <v>150801.47999999998</v>
      </c>
      <c r="AW274" s="897">
        <f t="shared" si="234"/>
        <v>150801.47999999998</v>
      </c>
      <c r="AX274" s="903">
        <f t="shared" si="235"/>
        <v>1960419.2399999998</v>
      </c>
    </row>
    <row r="275" spans="2:50" s="872" customFormat="1" ht="13.5">
      <c r="B275" s="890">
        <v>18</v>
      </c>
      <c r="C275" s="705" t="s">
        <v>1532</v>
      </c>
      <c r="D275" s="707" t="s">
        <v>301</v>
      </c>
      <c r="E275" s="905">
        <v>1</v>
      </c>
      <c r="F275" s="1031">
        <v>4</v>
      </c>
      <c r="G275" s="907">
        <f t="shared" si="208"/>
        <v>1.9</v>
      </c>
      <c r="H275" s="893">
        <v>66140</v>
      </c>
      <c r="I275" s="936"/>
      <c r="J275" s="936"/>
      <c r="K275" s="970" t="s">
        <v>98</v>
      </c>
      <c r="L275" s="893">
        <f t="shared" si="209"/>
        <v>125666</v>
      </c>
      <c r="M275" s="897">
        <f t="shared" si="210"/>
        <v>125666</v>
      </c>
      <c r="N275" s="898">
        <f t="shared" si="211"/>
        <v>1633658</v>
      </c>
      <c r="O275" s="899">
        <f t="shared" si="212"/>
        <v>1</v>
      </c>
      <c r="P275" s="900">
        <f t="shared" si="213"/>
        <v>5</v>
      </c>
      <c r="Q275" s="901">
        <f t="shared" si="214"/>
        <v>1.9</v>
      </c>
      <c r="R275" s="891"/>
      <c r="S275" s="892">
        <f t="shared" si="215"/>
        <v>1.9</v>
      </c>
      <c r="T275" s="893">
        <v>66142</v>
      </c>
      <c r="U275" s="936"/>
      <c r="V275" s="936"/>
      <c r="W275" s="902" t="str">
        <f t="shared" si="216"/>
        <v>Կ-1</v>
      </c>
      <c r="X275" s="893">
        <f t="shared" si="217"/>
        <v>125669.79999999999</v>
      </c>
      <c r="Y275" s="897">
        <f t="shared" si="218"/>
        <v>125669.79999999999</v>
      </c>
      <c r="Z275" s="903">
        <f t="shared" si="219"/>
        <v>1633707.4</v>
      </c>
      <c r="AA275" s="899">
        <f t="shared" si="220"/>
        <v>1</v>
      </c>
      <c r="AB275" s="900">
        <f t="shared" si="221"/>
        <v>6</v>
      </c>
      <c r="AC275" s="901">
        <f t="shared" si="222"/>
        <v>1.96</v>
      </c>
      <c r="AD275" s="891"/>
      <c r="AE275" s="892">
        <f t="shared" si="223"/>
        <v>1.96</v>
      </c>
      <c r="AF275" s="893">
        <v>66142</v>
      </c>
      <c r="AG275" s="936"/>
      <c r="AH275" s="936"/>
      <c r="AI275" s="969" t="str">
        <f t="shared" si="224"/>
        <v>Կ-1</v>
      </c>
      <c r="AJ275" s="893">
        <f t="shared" si="225"/>
        <v>129638.31999999999</v>
      </c>
      <c r="AK275" s="897">
        <f t="shared" si="226"/>
        <v>129638.31999999999</v>
      </c>
      <c r="AL275" s="903">
        <f t="shared" si="227"/>
        <v>1685298.16</v>
      </c>
      <c r="AM275" s="899">
        <f t="shared" si="228"/>
        <v>1</v>
      </c>
      <c r="AN275" s="900">
        <f t="shared" si="229"/>
        <v>7</v>
      </c>
      <c r="AO275" s="901">
        <f t="shared" si="230"/>
        <v>1.96</v>
      </c>
      <c r="AP275" s="891"/>
      <c r="AQ275" s="892">
        <f t="shared" si="231"/>
        <v>1.96</v>
      </c>
      <c r="AR275" s="893">
        <v>66142</v>
      </c>
      <c r="AS275" s="936"/>
      <c r="AT275" s="936"/>
      <c r="AU275" s="969" t="str">
        <f t="shared" si="232"/>
        <v>Կ-1</v>
      </c>
      <c r="AV275" s="893">
        <f t="shared" si="233"/>
        <v>129638.31999999999</v>
      </c>
      <c r="AW275" s="897">
        <f t="shared" si="234"/>
        <v>129638.31999999999</v>
      </c>
      <c r="AX275" s="903">
        <f t="shared" si="235"/>
        <v>1685298.16</v>
      </c>
    </row>
    <row r="276" spans="2:50" s="872" customFormat="1" ht="13.5">
      <c r="B276" s="890">
        <v>19</v>
      </c>
      <c r="C276" s="705" t="s">
        <v>797</v>
      </c>
      <c r="D276" s="707" t="s">
        <v>301</v>
      </c>
      <c r="E276" s="905">
        <v>1</v>
      </c>
      <c r="F276" s="1031">
        <v>7</v>
      </c>
      <c r="G276" s="907">
        <f t="shared" si="208"/>
        <v>1.96</v>
      </c>
      <c r="H276" s="893">
        <v>66140</v>
      </c>
      <c r="I276" s="936"/>
      <c r="J276" s="936"/>
      <c r="K276" s="970" t="s">
        <v>98</v>
      </c>
      <c r="L276" s="893">
        <f t="shared" si="209"/>
        <v>129634.4</v>
      </c>
      <c r="M276" s="897">
        <f t="shared" si="210"/>
        <v>129634.4</v>
      </c>
      <c r="N276" s="898">
        <f t="shared" si="211"/>
        <v>1685247.2</v>
      </c>
      <c r="O276" s="899">
        <f t="shared" si="212"/>
        <v>1</v>
      </c>
      <c r="P276" s="900">
        <f t="shared" si="213"/>
        <v>8</v>
      </c>
      <c r="Q276" s="901">
        <f t="shared" si="214"/>
        <v>2.02</v>
      </c>
      <c r="R276" s="891"/>
      <c r="S276" s="892">
        <f t="shared" si="215"/>
        <v>2.02</v>
      </c>
      <c r="T276" s="893">
        <v>66143</v>
      </c>
      <c r="U276" s="936"/>
      <c r="V276" s="936"/>
      <c r="W276" s="902" t="str">
        <f t="shared" si="216"/>
        <v>Կ-1</v>
      </c>
      <c r="X276" s="893">
        <f t="shared" si="217"/>
        <v>133608.86000000002</v>
      </c>
      <c r="Y276" s="897">
        <f t="shared" si="218"/>
        <v>133608.86000000002</v>
      </c>
      <c r="Z276" s="903">
        <f t="shared" si="219"/>
        <v>1736915.1800000002</v>
      </c>
      <c r="AA276" s="899">
        <f t="shared" si="220"/>
        <v>1</v>
      </c>
      <c r="AB276" s="900">
        <f t="shared" si="221"/>
        <v>9</v>
      </c>
      <c r="AC276" s="901">
        <f t="shared" si="222"/>
        <v>2.02</v>
      </c>
      <c r="AD276" s="891"/>
      <c r="AE276" s="892">
        <f t="shared" si="223"/>
        <v>2.02</v>
      </c>
      <c r="AF276" s="893">
        <v>66143</v>
      </c>
      <c r="AG276" s="936"/>
      <c r="AH276" s="936"/>
      <c r="AI276" s="969" t="str">
        <f t="shared" si="224"/>
        <v>Կ-1</v>
      </c>
      <c r="AJ276" s="893">
        <f t="shared" si="225"/>
        <v>133608.86000000002</v>
      </c>
      <c r="AK276" s="897">
        <f t="shared" si="226"/>
        <v>133608.86000000002</v>
      </c>
      <c r="AL276" s="903">
        <f t="shared" si="227"/>
        <v>1736915.1800000002</v>
      </c>
      <c r="AM276" s="899">
        <f t="shared" si="228"/>
        <v>1</v>
      </c>
      <c r="AN276" s="900">
        <f t="shared" si="229"/>
        <v>10</v>
      </c>
      <c r="AO276" s="901">
        <f t="shared" si="230"/>
        <v>2.08</v>
      </c>
      <c r="AP276" s="891"/>
      <c r="AQ276" s="892">
        <f t="shared" si="231"/>
        <v>2.08</v>
      </c>
      <c r="AR276" s="893">
        <v>66143</v>
      </c>
      <c r="AS276" s="936"/>
      <c r="AT276" s="936"/>
      <c r="AU276" s="969" t="str">
        <f t="shared" si="232"/>
        <v>Կ-1</v>
      </c>
      <c r="AV276" s="893">
        <f t="shared" si="233"/>
        <v>137577.44</v>
      </c>
      <c r="AW276" s="897">
        <f t="shared" si="234"/>
        <v>137577.44</v>
      </c>
      <c r="AX276" s="903">
        <f t="shared" si="235"/>
        <v>1788506.72</v>
      </c>
    </row>
    <row r="277" spans="2:50" s="872" customFormat="1" ht="13.5">
      <c r="B277" s="890">
        <v>20</v>
      </c>
      <c r="C277" s="705" t="s">
        <v>149</v>
      </c>
      <c r="D277" s="707" t="s">
        <v>298</v>
      </c>
      <c r="E277" s="905">
        <v>1</v>
      </c>
      <c r="F277" s="1031">
        <v>18</v>
      </c>
      <c r="G277" s="907">
        <f t="shared" si="208"/>
        <v>5.17</v>
      </c>
      <c r="H277" s="893">
        <v>66140</v>
      </c>
      <c r="I277" s="936"/>
      <c r="J277" s="936"/>
      <c r="K277" s="970" t="s">
        <v>95</v>
      </c>
      <c r="L277" s="893">
        <f t="shared" si="209"/>
        <v>341943.8</v>
      </c>
      <c r="M277" s="897">
        <f t="shared" si="210"/>
        <v>341943.8</v>
      </c>
      <c r="N277" s="898">
        <f t="shared" si="211"/>
        <v>4445269.3999999994</v>
      </c>
      <c r="O277" s="899">
        <f t="shared" si="212"/>
        <v>1</v>
      </c>
      <c r="P277" s="900">
        <f t="shared" si="213"/>
        <v>19</v>
      </c>
      <c r="Q277" s="901">
        <f t="shared" si="214"/>
        <v>5.34</v>
      </c>
      <c r="R277" s="891"/>
      <c r="S277" s="892">
        <f t="shared" si="215"/>
        <v>5.34</v>
      </c>
      <c r="T277" s="893">
        <v>66140</v>
      </c>
      <c r="U277" s="936"/>
      <c r="V277" s="936"/>
      <c r="W277" s="902" t="str">
        <f t="shared" si="216"/>
        <v>Գ-2</v>
      </c>
      <c r="X277" s="893">
        <f t="shared" si="217"/>
        <v>353187.6</v>
      </c>
      <c r="Y277" s="897">
        <f t="shared" si="218"/>
        <v>353187.6</v>
      </c>
      <c r="Z277" s="903">
        <f t="shared" si="219"/>
        <v>4591438.8</v>
      </c>
      <c r="AA277" s="899">
        <f t="shared" si="220"/>
        <v>1</v>
      </c>
      <c r="AB277" s="900">
        <f t="shared" si="221"/>
        <v>20</v>
      </c>
      <c r="AC277" s="901">
        <f t="shared" si="222"/>
        <v>5.34</v>
      </c>
      <c r="AD277" s="891"/>
      <c r="AE277" s="892">
        <f t="shared" si="223"/>
        <v>5.34</v>
      </c>
      <c r="AF277" s="893">
        <v>66140</v>
      </c>
      <c r="AG277" s="936"/>
      <c r="AH277" s="936"/>
      <c r="AI277" s="969" t="str">
        <f t="shared" si="224"/>
        <v>Գ-2</v>
      </c>
      <c r="AJ277" s="893">
        <f t="shared" si="225"/>
        <v>353187.6</v>
      </c>
      <c r="AK277" s="897">
        <f t="shared" si="226"/>
        <v>353187.6</v>
      </c>
      <c r="AL277" s="903">
        <f t="shared" si="227"/>
        <v>4591438.8</v>
      </c>
      <c r="AM277" s="899">
        <f t="shared" si="228"/>
        <v>1</v>
      </c>
      <c r="AN277" s="900">
        <f t="shared" si="229"/>
        <v>21</v>
      </c>
      <c r="AO277" s="901">
        <f t="shared" si="230"/>
        <v>5.34</v>
      </c>
      <c r="AP277" s="891"/>
      <c r="AQ277" s="892">
        <f t="shared" si="231"/>
        <v>5.34</v>
      </c>
      <c r="AR277" s="893">
        <v>66140</v>
      </c>
      <c r="AS277" s="936"/>
      <c r="AT277" s="936"/>
      <c r="AU277" s="969" t="str">
        <f t="shared" si="232"/>
        <v>Գ-2</v>
      </c>
      <c r="AV277" s="893">
        <f t="shared" si="233"/>
        <v>353187.6</v>
      </c>
      <c r="AW277" s="897">
        <f t="shared" si="234"/>
        <v>353187.6</v>
      </c>
      <c r="AX277" s="903">
        <f t="shared" si="235"/>
        <v>4591438.8</v>
      </c>
    </row>
    <row r="278" spans="2:50" s="872" customFormat="1" ht="27">
      <c r="B278" s="890">
        <v>21</v>
      </c>
      <c r="C278" s="705" t="s">
        <v>156</v>
      </c>
      <c r="D278" s="707" t="s">
        <v>1909</v>
      </c>
      <c r="E278" s="905">
        <v>1</v>
      </c>
      <c r="F278" s="1031">
        <v>12</v>
      </c>
      <c r="G278" s="907">
        <f t="shared" si="208"/>
        <v>3.31</v>
      </c>
      <c r="H278" s="893">
        <v>66140</v>
      </c>
      <c r="I278" s="936"/>
      <c r="J278" s="936"/>
      <c r="K278" s="970" t="s">
        <v>96</v>
      </c>
      <c r="L278" s="893">
        <f t="shared" si="209"/>
        <v>218923.4</v>
      </c>
      <c r="M278" s="897">
        <f t="shared" si="210"/>
        <v>218923.4</v>
      </c>
      <c r="N278" s="898">
        <f t="shared" si="211"/>
        <v>2846004.1999999997</v>
      </c>
      <c r="O278" s="899">
        <f t="shared" si="212"/>
        <v>1</v>
      </c>
      <c r="P278" s="900">
        <f t="shared" si="213"/>
        <v>13</v>
      </c>
      <c r="Q278" s="901">
        <f t="shared" si="214"/>
        <v>3.42</v>
      </c>
      <c r="R278" s="891"/>
      <c r="S278" s="892">
        <f t="shared" si="215"/>
        <v>3.42</v>
      </c>
      <c r="T278" s="893">
        <v>66140</v>
      </c>
      <c r="U278" s="936"/>
      <c r="V278" s="936"/>
      <c r="W278" s="902" t="str">
        <f t="shared" si="216"/>
        <v>Ա-1</v>
      </c>
      <c r="X278" s="893">
        <f t="shared" si="217"/>
        <v>226198.8</v>
      </c>
      <c r="Y278" s="897">
        <f t="shared" si="218"/>
        <v>226198.8</v>
      </c>
      <c r="Z278" s="903">
        <f t="shared" si="219"/>
        <v>2940584.4</v>
      </c>
      <c r="AA278" s="899">
        <f t="shared" si="220"/>
        <v>1</v>
      </c>
      <c r="AB278" s="900">
        <f t="shared" si="221"/>
        <v>14</v>
      </c>
      <c r="AC278" s="901">
        <f t="shared" si="222"/>
        <v>3.42</v>
      </c>
      <c r="AD278" s="891"/>
      <c r="AE278" s="892">
        <f t="shared" si="223"/>
        <v>3.42</v>
      </c>
      <c r="AF278" s="893">
        <v>66140</v>
      </c>
      <c r="AG278" s="936"/>
      <c r="AH278" s="936"/>
      <c r="AI278" s="969" t="str">
        <f t="shared" si="224"/>
        <v>Ա-1</v>
      </c>
      <c r="AJ278" s="893">
        <f t="shared" si="225"/>
        <v>226198.8</v>
      </c>
      <c r="AK278" s="897">
        <f t="shared" si="226"/>
        <v>226198.8</v>
      </c>
      <c r="AL278" s="903">
        <f t="shared" si="227"/>
        <v>2940584.4</v>
      </c>
      <c r="AM278" s="899">
        <f t="shared" si="228"/>
        <v>1</v>
      </c>
      <c r="AN278" s="900">
        <f t="shared" si="229"/>
        <v>15</v>
      </c>
      <c r="AO278" s="901">
        <f t="shared" si="230"/>
        <v>3.42</v>
      </c>
      <c r="AP278" s="891"/>
      <c r="AQ278" s="892">
        <f t="shared" si="231"/>
        <v>3.42</v>
      </c>
      <c r="AR278" s="893">
        <v>66140</v>
      </c>
      <c r="AS278" s="936"/>
      <c r="AT278" s="936"/>
      <c r="AU278" s="969" t="str">
        <f t="shared" si="232"/>
        <v>Ա-1</v>
      </c>
      <c r="AV278" s="893">
        <f t="shared" si="233"/>
        <v>226198.8</v>
      </c>
      <c r="AW278" s="897">
        <f t="shared" si="234"/>
        <v>226198.8</v>
      </c>
      <c r="AX278" s="903">
        <f t="shared" si="235"/>
        <v>2940584.4</v>
      </c>
    </row>
    <row r="279" spans="2:50" s="872" customFormat="1" ht="40.5">
      <c r="B279" s="890">
        <v>22</v>
      </c>
      <c r="C279" s="705" t="s">
        <v>159</v>
      </c>
      <c r="D279" s="707" t="s">
        <v>1910</v>
      </c>
      <c r="E279" s="905">
        <v>1</v>
      </c>
      <c r="F279" s="1031">
        <v>1</v>
      </c>
      <c r="G279" s="907">
        <f t="shared" si="208"/>
        <v>2.35</v>
      </c>
      <c r="H279" s="893">
        <v>66140</v>
      </c>
      <c r="I279" s="936"/>
      <c r="J279" s="936"/>
      <c r="K279" s="970" t="s">
        <v>97</v>
      </c>
      <c r="L279" s="893">
        <f t="shared" si="209"/>
        <v>155429</v>
      </c>
      <c r="M279" s="897">
        <f t="shared" si="210"/>
        <v>155429</v>
      </c>
      <c r="N279" s="898">
        <f t="shared" si="211"/>
        <v>2020577</v>
      </c>
      <c r="O279" s="899">
        <f t="shared" si="212"/>
        <v>1</v>
      </c>
      <c r="P279" s="900">
        <f t="shared" si="213"/>
        <v>2</v>
      </c>
      <c r="Q279" s="901">
        <f t="shared" si="214"/>
        <v>2.4300000000000002</v>
      </c>
      <c r="R279" s="891"/>
      <c r="S279" s="892">
        <f t="shared" si="215"/>
        <v>2.4300000000000002</v>
      </c>
      <c r="T279" s="893">
        <v>66140</v>
      </c>
      <c r="U279" s="936"/>
      <c r="V279" s="936"/>
      <c r="W279" s="902" t="str">
        <f t="shared" si="216"/>
        <v>Ա-2</v>
      </c>
      <c r="X279" s="893">
        <f t="shared" si="217"/>
        <v>160720.20000000001</v>
      </c>
      <c r="Y279" s="897">
        <f t="shared" si="218"/>
        <v>160720.20000000001</v>
      </c>
      <c r="Z279" s="903">
        <f t="shared" si="219"/>
        <v>2089362.6</v>
      </c>
      <c r="AA279" s="899">
        <f t="shared" si="220"/>
        <v>1</v>
      </c>
      <c r="AB279" s="900">
        <f t="shared" si="221"/>
        <v>3</v>
      </c>
      <c r="AC279" s="901">
        <f t="shared" si="222"/>
        <v>2.5</v>
      </c>
      <c r="AD279" s="891"/>
      <c r="AE279" s="892">
        <f t="shared" si="223"/>
        <v>2.5</v>
      </c>
      <c r="AF279" s="893">
        <v>66140</v>
      </c>
      <c r="AG279" s="936"/>
      <c r="AH279" s="936"/>
      <c r="AI279" s="969" t="str">
        <f t="shared" si="224"/>
        <v>Ա-2</v>
      </c>
      <c r="AJ279" s="893">
        <f t="shared" si="225"/>
        <v>165350</v>
      </c>
      <c r="AK279" s="897">
        <f t="shared" si="226"/>
        <v>165350</v>
      </c>
      <c r="AL279" s="903">
        <f t="shared" si="227"/>
        <v>2149550</v>
      </c>
      <c r="AM279" s="899">
        <f t="shared" si="228"/>
        <v>1</v>
      </c>
      <c r="AN279" s="900">
        <f t="shared" si="229"/>
        <v>4</v>
      </c>
      <c r="AO279" s="901">
        <f t="shared" si="230"/>
        <v>2.58</v>
      </c>
      <c r="AP279" s="891"/>
      <c r="AQ279" s="892">
        <f t="shared" si="231"/>
        <v>2.58</v>
      </c>
      <c r="AR279" s="893">
        <v>66140</v>
      </c>
      <c r="AS279" s="936"/>
      <c r="AT279" s="936"/>
      <c r="AU279" s="969" t="str">
        <f t="shared" si="232"/>
        <v>Ա-2</v>
      </c>
      <c r="AV279" s="893">
        <f t="shared" si="233"/>
        <v>170641.2</v>
      </c>
      <c r="AW279" s="897">
        <f t="shared" si="234"/>
        <v>170641.2</v>
      </c>
      <c r="AX279" s="903">
        <f t="shared" si="235"/>
        <v>2218335.6</v>
      </c>
    </row>
    <row r="280" spans="2:50" s="872" customFormat="1" ht="27">
      <c r="B280" s="890">
        <v>23</v>
      </c>
      <c r="C280" s="705" t="s">
        <v>161</v>
      </c>
      <c r="D280" s="707" t="s">
        <v>1911</v>
      </c>
      <c r="E280" s="905">
        <v>1</v>
      </c>
      <c r="F280" s="1031">
        <v>7</v>
      </c>
      <c r="G280" s="907">
        <f t="shared" si="208"/>
        <v>1.68</v>
      </c>
      <c r="H280" s="893">
        <v>66140</v>
      </c>
      <c r="I280" s="936"/>
      <c r="J280" s="936"/>
      <c r="K280" s="970" t="s">
        <v>99</v>
      </c>
      <c r="L280" s="893">
        <f t="shared" si="209"/>
        <v>111115.2</v>
      </c>
      <c r="M280" s="897">
        <f t="shared" si="210"/>
        <v>111115.2</v>
      </c>
      <c r="N280" s="898">
        <f t="shared" si="211"/>
        <v>1444497.5999999999</v>
      </c>
      <c r="O280" s="899">
        <f t="shared" si="212"/>
        <v>1</v>
      </c>
      <c r="P280" s="900">
        <f t="shared" si="213"/>
        <v>8</v>
      </c>
      <c r="Q280" s="901">
        <f t="shared" si="214"/>
        <v>1.73</v>
      </c>
      <c r="R280" s="891"/>
      <c r="S280" s="892">
        <f t="shared" si="215"/>
        <v>1.73</v>
      </c>
      <c r="T280" s="893">
        <v>66140</v>
      </c>
      <c r="U280" s="936"/>
      <c r="V280" s="936"/>
      <c r="W280" s="902" t="str">
        <f t="shared" si="216"/>
        <v>Կ-2</v>
      </c>
      <c r="X280" s="893">
        <f t="shared" si="217"/>
        <v>114422.2</v>
      </c>
      <c r="Y280" s="897">
        <f t="shared" si="218"/>
        <v>114422.2</v>
      </c>
      <c r="Z280" s="903">
        <f t="shared" si="219"/>
        <v>1487488.5999999999</v>
      </c>
      <c r="AA280" s="899">
        <f t="shared" si="220"/>
        <v>1</v>
      </c>
      <c r="AB280" s="900">
        <f t="shared" si="221"/>
        <v>9</v>
      </c>
      <c r="AC280" s="901">
        <f t="shared" si="222"/>
        <v>1.73</v>
      </c>
      <c r="AD280" s="891"/>
      <c r="AE280" s="892">
        <f t="shared" si="223"/>
        <v>1.73</v>
      </c>
      <c r="AF280" s="893">
        <v>66140</v>
      </c>
      <c r="AG280" s="936"/>
      <c r="AH280" s="936"/>
      <c r="AI280" s="969" t="str">
        <f t="shared" si="224"/>
        <v>Կ-2</v>
      </c>
      <c r="AJ280" s="893">
        <f t="shared" si="225"/>
        <v>114422.2</v>
      </c>
      <c r="AK280" s="897">
        <f t="shared" si="226"/>
        <v>114422.2</v>
      </c>
      <c r="AL280" s="903">
        <f t="shared" si="227"/>
        <v>1487488.5999999999</v>
      </c>
      <c r="AM280" s="899">
        <f t="shared" si="228"/>
        <v>1</v>
      </c>
      <c r="AN280" s="900">
        <f t="shared" si="229"/>
        <v>10</v>
      </c>
      <c r="AO280" s="901">
        <f t="shared" si="230"/>
        <v>1.79</v>
      </c>
      <c r="AP280" s="891"/>
      <c r="AQ280" s="892">
        <f t="shared" si="231"/>
        <v>1.79</v>
      </c>
      <c r="AR280" s="893">
        <v>66140</v>
      </c>
      <c r="AS280" s="936"/>
      <c r="AT280" s="936"/>
      <c r="AU280" s="969" t="str">
        <f t="shared" si="232"/>
        <v>Կ-2</v>
      </c>
      <c r="AV280" s="893">
        <f t="shared" si="233"/>
        <v>118390.6</v>
      </c>
      <c r="AW280" s="897">
        <f t="shared" si="234"/>
        <v>118390.6</v>
      </c>
      <c r="AX280" s="903">
        <f t="shared" si="235"/>
        <v>1539077.8</v>
      </c>
    </row>
    <row r="281" spans="2:50" s="872" customFormat="1" ht="27">
      <c r="B281" s="890">
        <v>24</v>
      </c>
      <c r="C281" s="705" t="s">
        <v>2606</v>
      </c>
      <c r="D281" s="707" t="s">
        <v>1911</v>
      </c>
      <c r="E281" s="905">
        <v>1</v>
      </c>
      <c r="F281" s="1031">
        <v>1</v>
      </c>
      <c r="G281" s="907">
        <f t="shared" si="208"/>
        <v>1.49</v>
      </c>
      <c r="H281" s="893">
        <v>66140</v>
      </c>
      <c r="I281" s="936"/>
      <c r="J281" s="936"/>
      <c r="K281" s="970" t="s">
        <v>99</v>
      </c>
      <c r="L281" s="893">
        <f t="shared" si="209"/>
        <v>98548.6</v>
      </c>
      <c r="M281" s="897">
        <f t="shared" si="210"/>
        <v>98548.6</v>
      </c>
      <c r="N281" s="898">
        <f t="shared" si="211"/>
        <v>1281131.8</v>
      </c>
      <c r="O281" s="899">
        <f t="shared" si="212"/>
        <v>1</v>
      </c>
      <c r="P281" s="900">
        <f t="shared" si="213"/>
        <v>2</v>
      </c>
      <c r="Q281" s="901">
        <f t="shared" si="214"/>
        <v>1.54</v>
      </c>
      <c r="R281" s="891"/>
      <c r="S281" s="892">
        <f t="shared" si="215"/>
        <v>1.54</v>
      </c>
      <c r="T281" s="893">
        <v>66140</v>
      </c>
      <c r="U281" s="936"/>
      <c r="V281" s="936"/>
      <c r="W281" s="902" t="str">
        <f t="shared" si="216"/>
        <v>Կ-2</v>
      </c>
      <c r="X281" s="893">
        <f t="shared" si="217"/>
        <v>101855.6</v>
      </c>
      <c r="Y281" s="897">
        <f t="shared" si="218"/>
        <v>101855.6</v>
      </c>
      <c r="Z281" s="903">
        <f t="shared" si="219"/>
        <v>1324122.8</v>
      </c>
      <c r="AA281" s="899">
        <f t="shared" si="220"/>
        <v>1</v>
      </c>
      <c r="AB281" s="900">
        <f t="shared" si="221"/>
        <v>3</v>
      </c>
      <c r="AC281" s="901">
        <f t="shared" si="222"/>
        <v>1.59</v>
      </c>
      <c r="AD281" s="891"/>
      <c r="AE281" s="892">
        <f t="shared" si="223"/>
        <v>1.59</v>
      </c>
      <c r="AF281" s="893">
        <v>66140</v>
      </c>
      <c r="AG281" s="936"/>
      <c r="AH281" s="936"/>
      <c r="AI281" s="969" t="str">
        <f t="shared" si="224"/>
        <v>Կ-2</v>
      </c>
      <c r="AJ281" s="893">
        <f t="shared" si="225"/>
        <v>105162.6</v>
      </c>
      <c r="AK281" s="897">
        <f t="shared" si="226"/>
        <v>105162.6</v>
      </c>
      <c r="AL281" s="903">
        <f t="shared" si="227"/>
        <v>1367113.8</v>
      </c>
      <c r="AM281" s="899">
        <f t="shared" si="228"/>
        <v>1</v>
      </c>
      <c r="AN281" s="900">
        <f t="shared" si="229"/>
        <v>4</v>
      </c>
      <c r="AO281" s="901">
        <f t="shared" si="230"/>
        <v>1.63</v>
      </c>
      <c r="AP281" s="891"/>
      <c r="AQ281" s="892">
        <f t="shared" si="231"/>
        <v>1.63</v>
      </c>
      <c r="AR281" s="893">
        <v>66140</v>
      </c>
      <c r="AS281" s="936"/>
      <c r="AT281" s="936"/>
      <c r="AU281" s="969" t="str">
        <f t="shared" si="232"/>
        <v>Կ-2</v>
      </c>
      <c r="AV281" s="893">
        <f t="shared" si="233"/>
        <v>107808.2</v>
      </c>
      <c r="AW281" s="897">
        <f t="shared" si="234"/>
        <v>107808.2</v>
      </c>
      <c r="AX281" s="903">
        <f t="shared" si="235"/>
        <v>1401506.5999999999</v>
      </c>
    </row>
    <row r="282" spans="2:50" s="872" customFormat="1" ht="14.25" thickBot="1">
      <c r="B282" s="532"/>
      <c r="C282" s="400" t="s">
        <v>1488</v>
      </c>
      <c r="D282" s="400"/>
      <c r="E282" s="913"/>
      <c r="F282" s="914"/>
      <c r="G282" s="915"/>
      <c r="H282" s="916"/>
      <c r="I282" s="917"/>
      <c r="J282" s="917"/>
      <c r="K282" s="918"/>
      <c r="L282" s="919">
        <v>12000</v>
      </c>
      <c r="M282" s="920">
        <v>12000</v>
      </c>
      <c r="N282" s="921">
        <f>+M282*12</f>
        <v>144000</v>
      </c>
      <c r="O282" s="913"/>
      <c r="P282" s="914"/>
      <c r="Q282" s="922"/>
      <c r="R282" s="923"/>
      <c r="S282" s="922"/>
      <c r="T282" s="916"/>
      <c r="U282" s="917"/>
      <c r="V282" s="917"/>
      <c r="W282" s="918"/>
      <c r="X282" s="924">
        <f>+L282</f>
        <v>12000</v>
      </c>
      <c r="Y282" s="920">
        <f>+M282</f>
        <v>12000</v>
      </c>
      <c r="Z282" s="921">
        <f>+N282</f>
        <v>144000</v>
      </c>
      <c r="AA282" s="913"/>
      <c r="AB282" s="914"/>
      <c r="AC282" s="922"/>
      <c r="AD282" s="923"/>
      <c r="AE282" s="922"/>
      <c r="AF282" s="916"/>
      <c r="AG282" s="917"/>
      <c r="AH282" s="917"/>
      <c r="AI282" s="918"/>
      <c r="AJ282" s="924">
        <f>+X282</f>
        <v>12000</v>
      </c>
      <c r="AK282" s="920">
        <f>+Y282</f>
        <v>12000</v>
      </c>
      <c r="AL282" s="921">
        <f>+Z282</f>
        <v>144000</v>
      </c>
      <c r="AM282" s="913"/>
      <c r="AN282" s="914"/>
      <c r="AO282" s="922"/>
      <c r="AP282" s="923"/>
      <c r="AQ282" s="922"/>
      <c r="AR282" s="916"/>
      <c r="AS282" s="917"/>
      <c r="AT282" s="917"/>
      <c r="AU282" s="918"/>
      <c r="AV282" s="924">
        <f>+AJ282</f>
        <v>12000</v>
      </c>
      <c r="AW282" s="920">
        <f>+AK282</f>
        <v>12000</v>
      </c>
      <c r="AX282" s="921">
        <f>+AL282</f>
        <v>144000</v>
      </c>
    </row>
    <row r="283" spans="2:50" s="788" customFormat="1" ht="23.25" customHeight="1" thickBot="1">
      <c r="B283" s="1535" t="s">
        <v>47</v>
      </c>
      <c r="C283" s="1536"/>
      <c r="D283" s="1536"/>
      <c r="E283" s="881">
        <f t="shared" ref="E283:Q283" si="236">SUM(E258:E282)</f>
        <v>24</v>
      </c>
      <c r="F283" s="881">
        <f t="shared" si="236"/>
        <v>188</v>
      </c>
      <c r="G283" s="881">
        <f t="shared" si="236"/>
        <v>65.09</v>
      </c>
      <c r="H283" s="881">
        <f t="shared" si="236"/>
        <v>1587360</v>
      </c>
      <c r="I283" s="881">
        <f t="shared" si="236"/>
        <v>0</v>
      </c>
      <c r="J283" s="881">
        <f t="shared" si="236"/>
        <v>0</v>
      </c>
      <c r="K283" s="881">
        <f t="shared" si="236"/>
        <v>0</v>
      </c>
      <c r="L283" s="881">
        <f t="shared" si="236"/>
        <v>4317052.5999999996</v>
      </c>
      <c r="M283" s="881">
        <f t="shared" si="236"/>
        <v>4317052.5999999996</v>
      </c>
      <c r="N283" s="881">
        <f t="shared" si="236"/>
        <v>56109683.800000004</v>
      </c>
      <c r="O283" s="881">
        <f t="shared" si="236"/>
        <v>24</v>
      </c>
      <c r="P283" s="881">
        <f t="shared" si="236"/>
        <v>212</v>
      </c>
      <c r="Q283" s="881">
        <f t="shared" si="236"/>
        <v>66.400000000000006</v>
      </c>
      <c r="R283" s="882"/>
      <c r="S283" s="882">
        <v>105.22000000000003</v>
      </c>
      <c r="T283" s="881">
        <f t="shared" ref="T283:AC283" si="237">SUM(T258:T282)</f>
        <v>1587366</v>
      </c>
      <c r="U283" s="881">
        <f t="shared" si="237"/>
        <v>0</v>
      </c>
      <c r="V283" s="881">
        <f t="shared" si="237"/>
        <v>0</v>
      </c>
      <c r="W283" s="881">
        <f t="shared" si="237"/>
        <v>0</v>
      </c>
      <c r="X283" s="881">
        <f t="shared" si="237"/>
        <v>4403708.1399999997</v>
      </c>
      <c r="Y283" s="881">
        <f t="shared" si="237"/>
        <v>4403708.1399999997</v>
      </c>
      <c r="Z283" s="881">
        <f t="shared" si="237"/>
        <v>57236205.819999993</v>
      </c>
      <c r="AA283" s="881">
        <f t="shared" si="237"/>
        <v>24</v>
      </c>
      <c r="AB283" s="881">
        <f t="shared" si="237"/>
        <v>236</v>
      </c>
      <c r="AC283" s="881">
        <f t="shared" si="237"/>
        <v>67.120000000000019</v>
      </c>
      <c r="AD283" s="882"/>
      <c r="AE283" s="882">
        <v>107.60000000000004</v>
      </c>
      <c r="AF283" s="881">
        <f t="shared" ref="AF283:AO283" si="238">SUM(AF258:AF282)</f>
        <v>1587366</v>
      </c>
      <c r="AG283" s="881">
        <f t="shared" si="238"/>
        <v>0</v>
      </c>
      <c r="AH283" s="881">
        <f t="shared" si="238"/>
        <v>0</v>
      </c>
      <c r="AI283" s="881">
        <f t="shared" si="238"/>
        <v>0</v>
      </c>
      <c r="AJ283" s="881">
        <f t="shared" si="238"/>
        <v>4451329.0599999996</v>
      </c>
      <c r="AK283" s="881">
        <f t="shared" si="238"/>
        <v>4451329.0599999996</v>
      </c>
      <c r="AL283" s="881">
        <f>SUM(AL258:AL282)</f>
        <v>57855277.779999994</v>
      </c>
      <c r="AM283" s="881">
        <f t="shared" si="238"/>
        <v>24</v>
      </c>
      <c r="AN283" s="881">
        <f t="shared" si="238"/>
        <v>260</v>
      </c>
      <c r="AO283" s="881">
        <f t="shared" si="238"/>
        <v>68.179999999999993</v>
      </c>
      <c r="AP283" s="882"/>
      <c r="AQ283" s="882">
        <v>110.13000000000001</v>
      </c>
      <c r="AR283" s="881">
        <f t="shared" ref="AR283:AW283" si="239">SUM(AR258:AR282)</f>
        <v>1587366</v>
      </c>
      <c r="AS283" s="881">
        <f t="shared" si="239"/>
        <v>0</v>
      </c>
      <c r="AT283" s="881">
        <f t="shared" si="239"/>
        <v>0</v>
      </c>
      <c r="AU283" s="881">
        <f t="shared" si="239"/>
        <v>0</v>
      </c>
      <c r="AV283" s="881">
        <f t="shared" si="239"/>
        <v>4521437.6399999997</v>
      </c>
      <c r="AW283" s="881">
        <f t="shared" si="239"/>
        <v>4521437.6399999997</v>
      </c>
      <c r="AX283" s="881">
        <f>SUM(AX258:AX282)</f>
        <v>58766689.319999993</v>
      </c>
    </row>
    <row r="284" spans="2:50" ht="16.5" customHeight="1"/>
    <row r="285" spans="2:50" ht="17.25" customHeight="1" thickBot="1"/>
    <row r="286" spans="2:50" s="788" customFormat="1" ht="22.5" customHeight="1" thickBot="1">
      <c r="B286" s="1535" t="s">
        <v>753</v>
      </c>
      <c r="C286" s="1536"/>
      <c r="D286" s="1537"/>
      <c r="E286" s="1538" t="s">
        <v>1963</v>
      </c>
      <c r="F286" s="1539"/>
      <c r="G286" s="1539"/>
      <c r="H286" s="1539"/>
      <c r="I286" s="1539"/>
      <c r="J286" s="1539"/>
      <c r="K286" s="1539"/>
      <c r="L286" s="1539"/>
      <c r="M286" s="1539"/>
      <c r="N286" s="1540"/>
      <c r="O286" s="1538" t="s">
        <v>1963</v>
      </c>
      <c r="P286" s="1539"/>
      <c r="Q286" s="1539"/>
      <c r="R286" s="1539"/>
      <c r="S286" s="1539"/>
      <c r="T286" s="1539"/>
      <c r="U286" s="1539"/>
      <c r="V286" s="1539"/>
      <c r="W286" s="1539"/>
      <c r="X286" s="1539"/>
      <c r="Y286" s="1539"/>
      <c r="Z286" s="1540"/>
      <c r="AA286" s="1538" t="s">
        <v>1963</v>
      </c>
      <c r="AB286" s="1539"/>
      <c r="AC286" s="1539"/>
      <c r="AD286" s="1539"/>
      <c r="AE286" s="1539"/>
      <c r="AF286" s="1539"/>
      <c r="AG286" s="1539"/>
      <c r="AH286" s="1539"/>
      <c r="AI286" s="1539"/>
      <c r="AJ286" s="1539"/>
      <c r="AK286" s="1539"/>
      <c r="AL286" s="1540"/>
      <c r="AM286" s="1538" t="s">
        <v>1963</v>
      </c>
      <c r="AN286" s="1539"/>
      <c r="AO286" s="1539"/>
      <c r="AP286" s="1539"/>
      <c r="AQ286" s="1539"/>
      <c r="AR286" s="1539"/>
      <c r="AS286" s="1539"/>
      <c r="AT286" s="1539"/>
      <c r="AU286" s="1539"/>
      <c r="AV286" s="1539"/>
      <c r="AW286" s="1539"/>
      <c r="AX286" s="1540"/>
    </row>
    <row r="287" spans="2:50" s="788" customFormat="1" ht="24" customHeight="1" thickBot="1">
      <c r="B287" s="1541" t="s">
        <v>2740</v>
      </c>
      <c r="C287" s="1542"/>
      <c r="D287" s="1543"/>
      <c r="E287" s="1544" t="s">
        <v>1752</v>
      </c>
      <c r="F287" s="1545"/>
      <c r="G287" s="1545"/>
      <c r="H287" s="1545"/>
      <c r="I287" s="1545"/>
      <c r="J287" s="1545"/>
      <c r="K287" s="1545"/>
      <c r="L287" s="1545"/>
      <c r="M287" s="1545"/>
      <c r="N287" s="1546"/>
      <c r="O287" s="1544" t="s">
        <v>2238</v>
      </c>
      <c r="P287" s="1545"/>
      <c r="Q287" s="1545"/>
      <c r="R287" s="1545"/>
      <c r="S287" s="1545"/>
      <c r="T287" s="1545"/>
      <c r="U287" s="1545"/>
      <c r="V287" s="1545"/>
      <c r="W287" s="1545"/>
      <c r="X287" s="1545"/>
      <c r="Y287" s="1545"/>
      <c r="Z287" s="1546"/>
      <c r="AA287" s="1541" t="s">
        <v>2552</v>
      </c>
      <c r="AB287" s="1542"/>
      <c r="AC287" s="1542"/>
      <c r="AD287" s="1542"/>
      <c r="AE287" s="1542"/>
      <c r="AF287" s="1542"/>
      <c r="AG287" s="1542"/>
      <c r="AH287" s="1542"/>
      <c r="AI287" s="1542"/>
      <c r="AJ287" s="1542"/>
      <c r="AK287" s="1542"/>
      <c r="AL287" s="1543"/>
      <c r="AM287" s="1541" t="s">
        <v>2554</v>
      </c>
      <c r="AN287" s="1542"/>
      <c r="AO287" s="1542"/>
      <c r="AP287" s="1542"/>
      <c r="AQ287" s="1542"/>
      <c r="AR287" s="1542"/>
      <c r="AS287" s="1542"/>
      <c r="AT287" s="1542"/>
      <c r="AU287" s="1542"/>
      <c r="AV287" s="1542"/>
      <c r="AW287" s="1542"/>
      <c r="AX287" s="1543"/>
    </row>
    <row r="288" spans="2:50" s="872" customFormat="1" ht="41.25" thickBot="1">
      <c r="B288" s="861" t="s">
        <v>10</v>
      </c>
      <c r="C288" s="862" t="s">
        <v>54</v>
      </c>
      <c r="D288" s="306" t="s">
        <v>55</v>
      </c>
      <c r="E288" s="870" t="s">
        <v>56</v>
      </c>
      <c r="F288" s="868" t="s">
        <v>101</v>
      </c>
      <c r="G288" s="868" t="s">
        <v>102</v>
      </c>
      <c r="H288" s="868" t="s">
        <v>62</v>
      </c>
      <c r="I288" s="868" t="str">
        <f>+I257</f>
        <v>Հավելավճար</v>
      </c>
      <c r="J288" s="868" t="str">
        <f>+J257</f>
        <v>Հավելում (բարձր լեռնային կամ գաղտնիության)</v>
      </c>
      <c r="K288" s="868" t="str">
        <f>+K257</f>
        <v>Ըստ դատ.ծառ.պաշտ.ենթախմբ.</v>
      </c>
      <c r="L288" s="868" t="s">
        <v>828</v>
      </c>
      <c r="M288" s="868" t="s">
        <v>803</v>
      </c>
      <c r="N288" s="865" t="s">
        <v>1750</v>
      </c>
      <c r="O288" s="870" t="s">
        <v>56</v>
      </c>
      <c r="P288" s="868" t="s">
        <v>101</v>
      </c>
      <c r="Q288" s="867" t="s">
        <v>102</v>
      </c>
      <c r="R288" s="867" t="s">
        <v>2216</v>
      </c>
      <c r="S288" s="867" t="s">
        <v>2215</v>
      </c>
      <c r="T288" s="868" t="s">
        <v>62</v>
      </c>
      <c r="U288" s="868" t="str">
        <f>+U257</f>
        <v>Հավելավճար</v>
      </c>
      <c r="V288" s="868" t="str">
        <f>+V257</f>
        <v>Հավելում (բարձր լեռնային կամ գաղտնիության)</v>
      </c>
      <c r="W288" s="868" t="str">
        <f>+W257</f>
        <v>Ըստ դատ.ծառ.պաշտ.ենթախմբ.</v>
      </c>
      <c r="X288" s="868" t="s">
        <v>828</v>
      </c>
      <c r="Y288" s="868" t="str">
        <f>+M288</f>
        <v xml:space="preserve">Ընդամենը ամսական աշխատավարձ </v>
      </c>
      <c r="Z288" s="865" t="s">
        <v>2072</v>
      </c>
      <c r="AA288" s="866" t="s">
        <v>56</v>
      </c>
      <c r="AB288" s="866" t="s">
        <v>101</v>
      </c>
      <c r="AC288" s="953" t="s">
        <v>102</v>
      </c>
      <c r="AD288" s="867" t="s">
        <v>2221</v>
      </c>
      <c r="AE288" s="871" t="s">
        <v>2222</v>
      </c>
      <c r="AF288" s="866" t="s">
        <v>62</v>
      </c>
      <c r="AG288" s="870" t="str">
        <f>+AG257</f>
        <v>Հավելավճար</v>
      </c>
      <c r="AH288" s="870" t="str">
        <f>+AH257</f>
        <v>Հավելում (բարձր լեռնային կամ գաղտնիության)</v>
      </c>
      <c r="AI288" s="870" t="str">
        <f>+AI257</f>
        <v>Ըստ դատ.ծառ.պաշտ.ենթախմբ.</v>
      </c>
      <c r="AJ288" s="868" t="s">
        <v>828</v>
      </c>
      <c r="AK288" s="869" t="str">
        <f>+Y288</f>
        <v xml:space="preserve">Ընդամենը ամսական աշխատավարձ </v>
      </c>
      <c r="AL288" s="865" t="s">
        <v>2538</v>
      </c>
      <c r="AM288" s="870" t="s">
        <v>56</v>
      </c>
      <c r="AN288" s="868" t="s">
        <v>101</v>
      </c>
      <c r="AO288" s="883" t="s">
        <v>102</v>
      </c>
      <c r="AP288" s="867" t="s">
        <v>2219</v>
      </c>
      <c r="AQ288" s="871" t="s">
        <v>2220</v>
      </c>
      <c r="AR288" s="868" t="s">
        <v>62</v>
      </c>
      <c r="AS288" s="868" t="str">
        <f>+AS257</f>
        <v>Հավելավճար</v>
      </c>
      <c r="AT288" s="868" t="str">
        <f>+AT257</f>
        <v>Հավելում (բարձր լեռնային կամ գաղտնիության)</v>
      </c>
      <c r="AU288" s="868" t="str">
        <f>+AU257</f>
        <v>Ըստ դատ.ծառ.պաշտ.ենթախմբ.</v>
      </c>
      <c r="AV288" s="868" t="s">
        <v>828</v>
      </c>
      <c r="AW288" s="868" t="str">
        <f>+AK288</f>
        <v xml:space="preserve">Ընդամենը ամսական աշխատավարձ </v>
      </c>
      <c r="AX288" s="865" t="s">
        <v>2555</v>
      </c>
    </row>
    <row r="289" spans="1:50" s="904" customFormat="1" ht="27">
      <c r="B289" s="532">
        <v>1</v>
      </c>
      <c r="C289" s="694" t="s">
        <v>172</v>
      </c>
      <c r="D289" s="887" t="s">
        <v>295</v>
      </c>
      <c r="E289" s="905">
        <v>1</v>
      </c>
      <c r="F289" s="906">
        <v>3</v>
      </c>
      <c r="G289" s="907">
        <f t="shared" ref="G289:G322" si="240">IF(E289&lt;1,0,IF(K289="Բ-1",IF(F289=0,6.94,IF(F289=1,7.17,IF(F289=2,7.41,IF(F289=3,7.66,IF(OR(F289=5,F289=4),7.92,IF(OR(F289=6,F289=7),8.18,IF(OR(F289=8,F289=9),8.46,IF(OR(F289=10,F289=11,F289=12),8.74,IF(OR(F289=13,F289=14,F289=15),9.03,IF(OR(F289=16,F289=17,F289=18),9.33,9.65)))))))))),IF(K289="Բ-2", IF(F289=0,5.71,IF(F289=1,5.89,IF(F289=2,6.09,IF(F289=3,6.29,IF(OR(F289=5,F289=4),6.5,IF(OR(F289=6,F289=7),6.72,IF(OR(F289=8,F289=9),6.94,IF(OR(F289=10,F289=11,F289=12),7.17,IF(OR(F289=13,F289=14,F289=15),7.41,IF(OR(F289=16,F289=17,F289=18),7.65,7.91)))))))))), IF(K289="Գ-1", IF(F289=0,4.7,IF(F289=1,4.86,IF(F289=2,5.01,IF(F289=3,5.18,IF(OR(F289=5,F289=4),5.35,IF(OR(F289=6,F289=7),5.52,IF(OR(F289=8,F289=9),5.71,IF(OR(F289=10,F289=11,F289=12),5.89,IF(OR(F289=13,F289=14,F289=15),6.09,IF(OR(F289=16,F289=17,F289=18),6.29,6.49)))))))))), IF(K289="Գ-2", IF(F289=0,3.88,IF(F289=1,4.01,IF(F289=2,4.14,IF(F289=3,4.27,IF(OR(F289=5,F289=4),4.41,IF(OR(F289=6,F289=7),4.55,IF(OR(F289=8,F289=9),4.7,IF(OR(F289=10,F289=11,F289=12),4.85,IF(OR(F289=13,F289=14,F289=15),5.01,IF(OR(F289=16,F289=17,F289=18),5.17,5.34)))))))))), IF(K289="Գ-3", IF(F289=0,3.21,IF(F289=1,3.31,IF(F289=2,3.42,IF(F289=3,3.53,IF(OR(F289=5,F289=4),3.64,IF(OR(F289=6,F289=7),3.76,IF(OR(F289=8,F289=9),3.88,IF(OR(F289=10,F289=11,F289=12),4.01,IF(OR(F289=13,F289=14,F289=15),4.13,IF(OR(F289=16,F289=17,F289=18),4.27,4.4)))))))))), IF(K289="Ա-1", IF(F289=0,2.66,IF(F289=1,2.75,IF(F289=2,2.83,IF(F289=3,2.92,IF(OR(F289=5,F289=4),3.02,IF(OR(F289=6,F289=7),3.11,IF(OR(F289=8,F289=9),3.21,IF(OR(F289=10,F289=11,F289=12),3.31,IF(OR(F289=13,F289=14,F289=15),3.42,IF(OR(F289=16,F289=17,F289=18),3.53,3.64)))))))))), IF(K289="Ա-2", IF(F289=0,2.28,IF(F289=1,2.35,IF(F289=2,2.43,IF(F289=3,2.5,IF(OR(F289=5,F289=4),2.58,IF(OR(F289=6,F289=7),2.66,IF(OR(F289=8,F289=9),2.75,IF(OR(F289=10,F289=11,F289=12),2.83,IF(OR(F289=13,F289=14,F289=15),2.92,IF(OR(F289=16,F289=17,F289=18),3.01,3.11)))))))))),IF(K289="Ա-3", IF(F289=0,1.96,IF(F289=1,2.02,IF(F289=2,2.08,IF(F289=3,2.15,IF(OR(F289=5,F289=4),2.21,IF(OR(F289=6,F289=7),2.28,IF(OR(F289=8,F289=9),2.35,IF(OR(F289=10,F289=11,F289=12),2.42,IF(OR(F289=13,F289=14,F289=15),2.5,IF(OR(F289=16,F289=17,F289=18),2.58,2.66)))))))))), IF(K289="Կ-1", IF(F289=0,1.68,IF(F289=1,1.73,IF(F289=2,1.79,IF(F289=3,1.84,IF(OR(F289=5,F289=4),1.9,IF(OR(F289=6,F289=7),1.96,IF(OR(F289=8,F289=9),2.02,IF(OR(F289=10,F289=11,F289=12),2.08,IF(OR(F289=13,F289=14,F289=15),2.14,IF(OR(F289=16,F289=17,F289=18),2.21,2.28)))))))))), IF(K289="Կ-2", IF(F289=0,1.45,IF(F289=1,1.49,IF(F289=2,1.54,IF(F289=3,1.59,IF(OR(F289=5,F289=4),1.63,IF(OR(F289=6,F289=7),1.68,IF(OR(F289=8,F289=9),1.73,IF(OR(F289=10,F289=11,F289=12),1.79,IF(OR(F289=13,F289=14,F289=15),1.84,IF(OR(F289=16,F289=17,F289=18),1.9,1.95)))))))))),IF(K289="Կ-3", IF(F289=0,1.25,IF(F289=1,1.29,IF(F289=2,1.33,IF(F289=3,1.37,IF(OR(F289=5,F289=4),1.41,IF(OR(F289=6,F289=7),1.45,IF(OR(F289=8,F289=9),1.49,IF(OR(F289=10,F289=11,F289=12),1.54,IF(OR(F289=13,F289=14,F289=15),1.58,IF(OR(F289=16,F289=17,F289=18),1.63,1.68)))))))))), "Error"))))))))))))</f>
        <v>6.29</v>
      </c>
      <c r="H289" s="909">
        <v>66140</v>
      </c>
      <c r="I289" s="909"/>
      <c r="J289" s="1028">
        <f>G289*H289*15%</f>
        <v>62403.09</v>
      </c>
      <c r="K289" s="896" t="s">
        <v>93</v>
      </c>
      <c r="L289" s="893">
        <f t="shared" ref="L289:L322" si="241">H289*G289</f>
        <v>416020.6</v>
      </c>
      <c r="M289" s="897">
        <f t="shared" ref="M289:M322" si="242">G289*H289+I289+J289</f>
        <v>478423.68999999994</v>
      </c>
      <c r="N289" s="898">
        <f t="shared" ref="N289:N322" si="243">+M289*13</f>
        <v>6219507.9699999988</v>
      </c>
      <c r="O289" s="899">
        <f t="shared" ref="O289:O322" si="244">+E289</f>
        <v>1</v>
      </c>
      <c r="P289" s="900">
        <f t="shared" ref="P289:P322" si="245">+F289+1</f>
        <v>4</v>
      </c>
      <c r="Q289" s="901">
        <f t="shared" ref="Q289:Q322" si="246">IF(O289&lt;1,0,IF(W289="Բ-1",IF(P289=0,6.94,IF(P289=1,7.17,IF(P289=2,7.41,IF(P289=3,7.66,IF(OR(P289=5,P289=4),7.92,IF(OR(P289=6,P289=7),8.18,IF(OR(P289=8,P289=9),8.46,IF(OR(P289=10,P289=11,P289=12),8.74,IF(OR(P289=13,P289=14,P289=15),9.03,IF(OR(P289=16,P289=17,P289=18),9.33,9.65)))))))))),IF(W289="Բ-2", IF(P289=0,5.71,IF(P289=1,5.89,IF(P289=2,6.09,IF(P289=3,6.29,IF(OR(P289=5,P289=4),6.5,IF(OR(P289=6,P289=7),6.72,IF(OR(P289=8,P289=9),6.94,IF(OR(P289=10,P289=11,P289=12),7.17,IF(OR(P289=13,P289=14,P289=15),7.41,IF(OR(P289=16,P289=17,P289=18),7.65,7.91)))))))))), IF(W289="Գ-1", IF(P289=0,4.7,IF(P289=1,4.86,IF(P289=2,5.01,IF(P289=3,5.18,IF(OR(P289=5,P289=4),5.35,IF(OR(P289=6,P289=7),5.52,IF(OR(P289=8,P289=9),5.71,IF(OR(P289=10,P289=11,P289=12),5.89,IF(OR(P289=13,P289=14,P289=15),6.09,IF(OR(P289=16,P289=17,P289=18),6.29,6.49)))))))))), IF(W289="Գ-2", IF(P289=0,3.88,IF(P289=1,4.01,IF(P289=2,4.14,IF(P289=3,4.27,IF(OR(P289=5,P289=4),4.41,IF(OR(P289=6,P289=7),4.55,IF(OR(P289=8,P289=9),4.7,IF(OR(P289=10,P289=11,P289=12),4.85,IF(OR(P289=13,P289=14,P289=15),5.01,IF(OR(P289=16,P289=17,P289=18),5.17,5.34)))))))))), IF(W289="Գ-3", IF(P289=0,3.21,IF(P289=1,3.31,IF(P289=2,3.42,IF(P289=3,3.53,IF(OR(P289=5,P289=4),3.64,IF(OR(P289=6,P289=7),3.76,IF(OR(P289=8,P289=9),3.88,IF(OR(P289=10,P289=11,P289=12),4.01,IF(OR(P289=13,P289=14,P289=15),4.13,IF(OR(P289=16,P289=17,P289=18),4.27,4.4)))))))))), IF(W289="Ա-1", IF(P289=0,2.66,IF(P289=1,2.75,IF(P289=2,2.83,IF(P289=3,2.92,IF(OR(P289=5,P289=4),3.02,IF(OR(P289=6,P289=7),3.11,IF(OR(P289=8,P289=9),3.21,IF(OR(P289=10,P289=11,P289=12),3.31,IF(OR(P289=13,P289=14,P289=15),3.42,IF(OR(P289=16,P289=17,P289=18),3.53,3.64)))))))))), IF(W289="Ա-2", IF(P289=0,2.28,IF(P289=1,2.35,IF(P289=2,2.43,IF(P289=3,2.5,IF(OR(P289=5,P289=4),2.58,IF(OR(P289=6,P289=7),2.66,IF(OR(P289=8,P289=9),2.75,IF(OR(P289=10,P289=11,P289=12),2.83,IF(OR(P289=13,P289=14,P289=15),2.92,IF(OR(P289=16,P289=17,P289=18),3.01,3.11)))))))))),IF(W289="Ա-3", IF(P289=0,1.96,IF(P289=1,2.02,IF(P289=2,2.08,IF(P289=3,2.15,IF(OR(P289=5,P289=4),2.21,IF(OR(P289=6,P289=7),2.28,IF(OR(P289=8,P289=9),2.35,IF(OR(P289=10,P289=11,P289=12),2.42,IF(OR(P289=13,P289=14,P289=15),2.5,IF(OR(P289=16,P289=17,P289=18),2.58,2.66)))))))))), IF(W289="Կ-1", IF(P289=0,1.68,IF(P289=1,1.73,IF(P289=2,1.79,IF(P289=3,1.84,IF(OR(P289=5,P289=4),1.9,IF(OR(P289=6,P289=7),1.96,IF(OR(P289=8,P289=9),2.02,IF(OR(P289=10,P289=11,P289=12),2.08,IF(OR(P289=13,P289=14,P289=15),2.14,IF(OR(P289=16,P289=17,P289=18),2.21,2.28)))))))))), IF(W289="Կ-2", IF(P289=0,1.45,IF(P289=1,1.49,IF(P289=2,1.54,IF(P289=3,1.59,IF(OR(P289=5,P289=4),1.63,IF(OR(P289=6,P289=7),1.68,IF(OR(P289=8,P289=9),1.73,IF(OR(P289=10,P289=11,P289=12),1.79,IF(OR(P289=13,P289=14,P289=15),1.84,IF(OR(P289=16,P289=17,P289=18),1.9,1.95)))))))))),IF(W289="Կ-3", IF(P289=0,1.25,IF(P289=1,1.29,IF(P289=2,1.33,IF(P289=3,1.37,IF(OR(P289=5,P289=4),1.41,IF(OR(P289=6,P289=7),1.45,IF(OR(P289=8,P289=9),1.49,IF(OR(P289=10,P289=11,P289=12),1.54,IF(OR(P289=13,P289=14,P289=15),1.58,IF(OR(P289=16,P289=17,P289=18),1.63,1.68)))))))))), "Error"))))))))))))</f>
        <v>6.5</v>
      </c>
      <c r="R289" s="891"/>
      <c r="S289" s="892">
        <f t="shared" ref="S289:S322" si="247">+Q289+Q289*R289</f>
        <v>6.5</v>
      </c>
      <c r="T289" s="893">
        <v>66140</v>
      </c>
      <c r="U289" s="909"/>
      <c r="V289" s="1028">
        <f>S289*T289*15%</f>
        <v>64486.5</v>
      </c>
      <c r="W289" s="902" t="str">
        <f t="shared" ref="W289:W322" si="248">+K289</f>
        <v>Բ-2</v>
      </c>
      <c r="X289" s="893">
        <f t="shared" ref="X289:X322" si="249">T289*S289</f>
        <v>429910</v>
      </c>
      <c r="Y289" s="897">
        <f t="shared" ref="Y289:Y322" si="250">S289*T289+U289+V289</f>
        <v>494396.5</v>
      </c>
      <c r="Z289" s="903">
        <f t="shared" ref="Z289:Z322" si="251">+Y289*13</f>
        <v>6427154.5</v>
      </c>
      <c r="AA289" s="899">
        <f t="shared" ref="AA289:AA322" si="252">+O289</f>
        <v>1</v>
      </c>
      <c r="AB289" s="900">
        <f t="shared" ref="AB289:AB322" si="253">+P289+1</f>
        <v>5</v>
      </c>
      <c r="AC289" s="901">
        <f t="shared" ref="AC289:AC322" si="254">IF(AA289&lt;1,0,IF(AI289="Բ-1",IF(AB289=0,6.94,IF(AB289=1,7.17,IF(AB289=2,7.41,IF(AB289=3,7.66,IF(OR(AB289=5,AB289=4),7.92,IF(OR(AB289=6,AB289=7),8.18,IF(OR(AB289=8,AB289=9),8.46,IF(OR(AB289=10,AB289=11,AB289=12),8.74,IF(OR(AB289=13,AB289=14,AB289=15),9.03,IF(OR(AB289=16,AB289=17,AB289=18),9.33,9.65)))))))))),IF(AI289="Բ-2", IF(AB289=0,5.71,IF(AB289=1,5.89,IF(AB289=2,6.09,IF(AB289=3,6.29,IF(OR(AB289=5,AB289=4),6.5,IF(OR(AB289=6,AB289=7),6.72,IF(OR(AB289=8,AB289=9),6.94,IF(OR(AB289=10,AB289=11,AB289=12),7.17,IF(OR(AB289=13,AB289=14,AB289=15),7.41,IF(OR(AB289=16,AB289=17,AB289=18),7.65,7.91)))))))))), IF(AI289="Գ-1", IF(AB289=0,4.7,IF(AB289=1,4.86,IF(AB289=2,5.01,IF(AB289=3,5.18,IF(OR(AB289=5,AB289=4),5.35,IF(OR(AB289=6,AB289=7),5.52,IF(OR(AB289=8,AB289=9),5.71,IF(OR(AB289=10,AB289=11,AB289=12),5.89,IF(OR(AB289=13,AB289=14,AB289=15),6.09,IF(OR(AB289=16,AB289=17,AB289=18),6.29,6.49)))))))))), IF(AI289="Գ-2", IF(AB289=0,3.88,IF(AB289=1,4.01,IF(AB289=2,4.14,IF(AB289=3,4.27,IF(OR(AB289=5,AB289=4),4.41,IF(OR(AB289=6,AB289=7),4.55,IF(OR(AB289=8,AB289=9),4.7,IF(OR(AB289=10,AB289=11,AB289=12),4.85,IF(OR(AB289=13,AB289=14,AB289=15),5.01,IF(OR(AB289=16,AB289=17,AB289=18),5.17,5.34)))))))))), IF(AI289="Գ-3", IF(AB289=0,3.21,IF(AB289=1,3.31,IF(AB289=2,3.42,IF(AB289=3,3.53,IF(OR(AB289=5,AB289=4),3.64,IF(OR(AB289=6,AB289=7),3.76,IF(OR(AB289=8,AB289=9),3.88,IF(OR(AB289=10,AB289=11,AB289=12),4.01,IF(OR(AB289=13,AB289=14,AB289=15),4.13,IF(OR(AB289=16,AB289=17,AB289=18),4.27,4.4)))))))))), IF(AI289="Ա-1", IF(AB289=0,2.66,IF(AB289=1,2.75,IF(AB289=2,2.83,IF(AB289=3,2.92,IF(OR(AB289=5,AB289=4),3.02,IF(OR(AB289=6,AB289=7),3.11,IF(OR(AB289=8,AB289=9),3.21,IF(OR(AB289=10,AB289=11,AB289=12),3.31,IF(OR(AB289=13,AB289=14,AB289=15),3.42,IF(OR(AB289=16,AB289=17,AB289=18),3.53,3.64)))))))))), IF(AI289="Ա-2", IF(AB289=0,2.28,IF(AB289=1,2.35,IF(AB289=2,2.43,IF(AB289=3,2.5,IF(OR(AB289=5,AB289=4),2.58,IF(OR(AB289=6,AB289=7),2.66,IF(OR(AB289=8,AB289=9),2.75,IF(OR(AB289=10,AB289=11,AB289=12),2.83,IF(OR(AB289=13,AB289=14,AB289=15),2.92,IF(OR(AB289=16,AB289=17,AB289=18),3.01,3.11)))))))))),IF(AI289="Ա-3", IF(AB289=0,1.96,IF(AB289=1,2.02,IF(AB289=2,2.08,IF(AB289=3,2.15,IF(OR(AB289=5,AB289=4),2.21,IF(OR(AB289=6,AB289=7),2.28,IF(OR(AB289=8,AB289=9),2.35,IF(OR(AB289=10,AB289=11,AB289=12),2.42,IF(OR(AB289=13,AB289=14,AB289=15),2.5,IF(OR(AB289=16,AB289=17,AB289=18),2.58,2.66)))))))))), IF(AI289="Կ-1", IF(AB289=0,1.68,IF(AB289=1,1.73,IF(AB289=2,1.79,IF(AB289=3,1.84,IF(OR(AB289=5,AB289=4),1.9,IF(OR(AB289=6,AB289=7),1.96,IF(OR(AB289=8,AB289=9),2.02,IF(OR(AB289=10,AB289=11,AB289=12),2.08,IF(OR(AB289=13,AB289=14,AB289=15),2.14,IF(OR(AB289=16,AB289=17,AB289=18),2.21,2.28)))))))))), IF(AI289="Կ-2", IF(AB289=0,1.45,IF(AB289=1,1.49,IF(AB289=2,1.54,IF(AB289=3,1.59,IF(OR(AB289=5,AB289=4),1.63,IF(OR(AB289=6,AB289=7),1.68,IF(OR(AB289=8,AB289=9),1.73,IF(OR(AB289=10,AB289=11,AB289=12),1.79,IF(OR(AB289=13,AB289=14,AB289=15),1.84,IF(OR(AB289=16,AB289=17,AB289=18),1.9,1.95)))))))))),IF(AI289="Կ-3", IF(AB289=0,1.25,IF(AB289=1,1.29,IF(AB289=2,1.33,IF(AB289=3,1.37,IF(OR(AB289=5,AB289=4),1.41,IF(OR(AB289=6,AB289=7),1.45,IF(OR(AB289=8,AB289=9),1.49,IF(OR(AB289=10,AB289=11,AB289=12),1.54,IF(OR(AB289=13,AB289=14,AB289=15),1.58,IF(OR(AB289=16,AB289=17,AB289=18),1.63,1.68)))))))))), "Error"))))))))))))</f>
        <v>6.5</v>
      </c>
      <c r="AD289" s="891"/>
      <c r="AE289" s="892">
        <f t="shared" ref="AE289:AE322" si="255">+AC289+AC289*AD289</f>
        <v>6.5</v>
      </c>
      <c r="AF289" s="893">
        <v>66140</v>
      </c>
      <c r="AG289" s="909"/>
      <c r="AH289" s="1028">
        <f>AE289*AF289*15%</f>
        <v>64486.5</v>
      </c>
      <c r="AI289" s="896" t="str">
        <f t="shared" ref="AI289:AI322" si="256">+W289</f>
        <v>Բ-2</v>
      </c>
      <c r="AJ289" s="893">
        <f t="shared" ref="AJ289:AJ322" si="257">AF289*AE289</f>
        <v>429910</v>
      </c>
      <c r="AK289" s="897">
        <f t="shared" ref="AK289:AK322" si="258">AE289*AF289+AG289+AH289</f>
        <v>494396.5</v>
      </c>
      <c r="AL289" s="903">
        <f t="shared" ref="AL289:AL322" si="259">+AK289*13</f>
        <v>6427154.5</v>
      </c>
      <c r="AM289" s="899">
        <f t="shared" ref="AM289:AM322" si="260">+AA289</f>
        <v>1</v>
      </c>
      <c r="AN289" s="900">
        <f t="shared" ref="AN289:AN322" si="261">+AB289+1</f>
        <v>6</v>
      </c>
      <c r="AO289" s="901">
        <f t="shared" ref="AO289:AO322" si="262">IF(AM289&lt;1,0,IF(AU289="Բ-1",IF(AN289=0,6.94,IF(AN289=1,7.17,IF(AN289=2,7.41,IF(AN289=3,7.66,IF(OR(AN289=5,AN289=4),7.92,IF(OR(AN289=6,AN289=7),8.18,IF(OR(AN289=8,AN289=9),8.46,IF(OR(AN289=10,AN289=11,AN289=12),8.74,IF(OR(AN289=13,AN289=14,AN289=15),9.03,IF(OR(AN289=16,AN289=17,AN289=18),9.33,9.65)))))))))),IF(AU289="Բ-2", IF(AN289=0,5.71,IF(AN289=1,5.89,IF(AN289=2,6.09,IF(AN289=3,6.29,IF(OR(AN289=5,AN289=4),6.5,IF(OR(AN289=6,AN289=7),6.72,IF(OR(AN289=8,AN289=9),6.94,IF(OR(AN289=10,AN289=11,AN289=12),7.17,IF(OR(AN289=13,AN289=14,AN289=15),7.41,IF(OR(AN289=16,AN289=17,AN289=18),7.65,7.91)))))))))), IF(AU289="Գ-1", IF(AN289=0,4.7,IF(AN289=1,4.86,IF(AN289=2,5.01,IF(AN289=3,5.18,IF(OR(AN289=5,AN289=4),5.35,IF(OR(AN289=6,AN289=7),5.52,IF(OR(AN289=8,AN289=9),5.71,IF(OR(AN289=10,AN289=11,AN289=12),5.89,IF(OR(AN289=13,AN289=14,AN289=15),6.09,IF(OR(AN289=16,AN289=17,AN289=18),6.29,6.49)))))))))), IF(AU289="Գ-2", IF(AN289=0,3.88,IF(AN289=1,4.01,IF(AN289=2,4.14,IF(AN289=3,4.27,IF(OR(AN289=5,AN289=4),4.41,IF(OR(AN289=6,AN289=7),4.55,IF(OR(AN289=8,AN289=9),4.7,IF(OR(AN289=10,AN289=11,AN289=12),4.85,IF(OR(AN289=13,AN289=14,AN289=15),5.01,IF(OR(AN289=16,AN289=17,AN289=18),5.17,5.34)))))))))), IF(AU289="Գ-3", IF(AN289=0,3.21,IF(AN289=1,3.31,IF(AN289=2,3.42,IF(AN289=3,3.53,IF(OR(AN289=5,AN289=4),3.64,IF(OR(AN289=6,AN289=7),3.76,IF(OR(AN289=8,AN289=9),3.88,IF(OR(AN289=10,AN289=11,AN289=12),4.01,IF(OR(AN289=13,AN289=14,AN289=15),4.13,IF(OR(AN289=16,AN289=17,AN289=18),4.27,4.4)))))))))), IF(AU289="Ա-1", IF(AN289=0,2.66,IF(AN289=1,2.75,IF(AN289=2,2.83,IF(AN289=3,2.92,IF(OR(AN289=5,AN289=4),3.02,IF(OR(AN289=6,AN289=7),3.11,IF(OR(AN289=8,AN289=9),3.21,IF(OR(AN289=10,AN289=11,AN289=12),3.31,IF(OR(AN289=13,AN289=14,AN289=15),3.42,IF(OR(AN289=16,AN289=17,AN289=18),3.53,3.64)))))))))), IF(AU289="Ա-2", IF(AN289=0,2.28,IF(AN289=1,2.35,IF(AN289=2,2.43,IF(AN289=3,2.5,IF(OR(AN289=5,AN289=4),2.58,IF(OR(AN289=6,AN289=7),2.66,IF(OR(AN289=8,AN289=9),2.75,IF(OR(AN289=10,AN289=11,AN289=12),2.83,IF(OR(AN289=13,AN289=14,AN289=15),2.92,IF(OR(AN289=16,AN289=17,AN289=18),3.01,3.11)))))))))),IF(AU289="Ա-3", IF(AN289=0,1.96,IF(AN289=1,2.02,IF(AN289=2,2.08,IF(AN289=3,2.15,IF(OR(AN289=5,AN289=4),2.21,IF(OR(AN289=6,AN289=7),2.28,IF(OR(AN289=8,AN289=9),2.35,IF(OR(AN289=10,AN289=11,AN289=12),2.42,IF(OR(AN289=13,AN289=14,AN289=15),2.5,IF(OR(AN289=16,AN289=17,AN289=18),2.58,2.66)))))))))), IF(AU289="Կ-1", IF(AN289=0,1.68,IF(AN289=1,1.73,IF(AN289=2,1.79,IF(AN289=3,1.84,IF(OR(AN289=5,AN289=4),1.9,IF(OR(AN289=6,AN289=7),1.96,IF(OR(AN289=8,AN289=9),2.02,IF(OR(AN289=10,AN289=11,AN289=12),2.08,IF(OR(AN289=13,AN289=14,AN289=15),2.14,IF(OR(AN289=16,AN289=17,AN289=18),2.21,2.28)))))))))), IF(AU289="Կ-2", IF(AN289=0,1.45,IF(AN289=1,1.49,IF(AN289=2,1.54,IF(AN289=3,1.59,IF(OR(AN289=5,AN289=4),1.63,IF(OR(AN289=6,AN289=7),1.68,IF(OR(AN289=8,AN289=9),1.73,IF(OR(AN289=10,AN289=11,AN289=12),1.79,IF(OR(AN289=13,AN289=14,AN289=15),1.84,IF(OR(AN289=16,AN289=17,AN289=18),1.9,1.95)))))))))),IF(AU289="Կ-3", IF(AN289=0,1.25,IF(AN289=1,1.29,IF(AN289=2,1.33,IF(AN289=3,1.37,IF(OR(AN289=5,AN289=4),1.41,IF(OR(AN289=6,AN289=7),1.45,IF(OR(AN289=8,AN289=9),1.49,IF(OR(AN289=10,AN289=11,AN289=12),1.54,IF(OR(AN289=13,AN289=14,AN289=15),1.58,IF(OR(AN289=16,AN289=17,AN289=18),1.63,1.68)))))))))), "Error"))))))))))))</f>
        <v>6.72</v>
      </c>
      <c r="AP289" s="891"/>
      <c r="AQ289" s="892">
        <f t="shared" ref="AQ289:AQ322" si="263">+AO289+AO289*AP289</f>
        <v>6.72</v>
      </c>
      <c r="AR289" s="893">
        <v>66140</v>
      </c>
      <c r="AS289" s="909"/>
      <c r="AT289" s="1028">
        <f>AQ289*AR289*15%</f>
        <v>66669.119999999995</v>
      </c>
      <c r="AU289" s="896" t="str">
        <f t="shared" ref="AU289:AU322" si="264">+AI289</f>
        <v>Բ-2</v>
      </c>
      <c r="AV289" s="893">
        <f t="shared" ref="AV289:AV322" si="265">AR289*AQ289</f>
        <v>444460.79999999999</v>
      </c>
      <c r="AW289" s="897">
        <f t="shared" ref="AW289:AW322" si="266">AQ289*AR289+AS289+AT289</f>
        <v>511129.92</v>
      </c>
      <c r="AX289" s="903">
        <f t="shared" ref="AX289:AX322" si="267">+AW289*13</f>
        <v>6644688.96</v>
      </c>
    </row>
    <row r="290" spans="1:50" s="904" customFormat="1" ht="27">
      <c r="B290" s="532">
        <v>2</v>
      </c>
      <c r="C290" s="694" t="s">
        <v>780</v>
      </c>
      <c r="D290" s="887" t="s">
        <v>1859</v>
      </c>
      <c r="E290" s="905">
        <v>1</v>
      </c>
      <c r="F290" s="906">
        <v>9</v>
      </c>
      <c r="G290" s="907">
        <f t="shared" si="240"/>
        <v>5.71</v>
      </c>
      <c r="H290" s="909">
        <v>66140</v>
      </c>
      <c r="I290" s="909"/>
      <c r="J290" s="909"/>
      <c r="K290" s="896" t="s">
        <v>94</v>
      </c>
      <c r="L290" s="893">
        <f t="shared" si="241"/>
        <v>377659.4</v>
      </c>
      <c r="M290" s="897">
        <f t="shared" si="242"/>
        <v>377659.4</v>
      </c>
      <c r="N290" s="898">
        <f t="shared" si="243"/>
        <v>4909572.2</v>
      </c>
      <c r="O290" s="899">
        <f t="shared" si="244"/>
        <v>1</v>
      </c>
      <c r="P290" s="900">
        <f t="shared" si="245"/>
        <v>10</v>
      </c>
      <c r="Q290" s="901">
        <f t="shared" si="246"/>
        <v>5.89</v>
      </c>
      <c r="R290" s="891"/>
      <c r="S290" s="892">
        <f t="shared" si="247"/>
        <v>5.89</v>
      </c>
      <c r="T290" s="893">
        <v>66140</v>
      </c>
      <c r="U290" s="909"/>
      <c r="V290" s="909"/>
      <c r="W290" s="902" t="str">
        <f t="shared" si="248"/>
        <v>Գ-1</v>
      </c>
      <c r="X290" s="893">
        <f t="shared" si="249"/>
        <v>389564.6</v>
      </c>
      <c r="Y290" s="897">
        <f t="shared" si="250"/>
        <v>389564.6</v>
      </c>
      <c r="Z290" s="903">
        <f t="shared" si="251"/>
        <v>5064339.8</v>
      </c>
      <c r="AA290" s="899">
        <f t="shared" si="252"/>
        <v>1</v>
      </c>
      <c r="AB290" s="900">
        <f t="shared" si="253"/>
        <v>11</v>
      </c>
      <c r="AC290" s="901">
        <f t="shared" si="254"/>
        <v>5.89</v>
      </c>
      <c r="AD290" s="891"/>
      <c r="AE290" s="892">
        <f t="shared" si="255"/>
        <v>5.89</v>
      </c>
      <c r="AF290" s="893">
        <v>66140</v>
      </c>
      <c r="AG290" s="909"/>
      <c r="AH290" s="909"/>
      <c r="AI290" s="896" t="str">
        <f t="shared" si="256"/>
        <v>Գ-1</v>
      </c>
      <c r="AJ290" s="893">
        <f t="shared" si="257"/>
        <v>389564.6</v>
      </c>
      <c r="AK290" s="897">
        <f t="shared" si="258"/>
        <v>389564.6</v>
      </c>
      <c r="AL290" s="903">
        <f t="shared" si="259"/>
        <v>5064339.8</v>
      </c>
      <c r="AM290" s="899">
        <f t="shared" si="260"/>
        <v>1</v>
      </c>
      <c r="AN290" s="900">
        <f t="shared" si="261"/>
        <v>12</v>
      </c>
      <c r="AO290" s="901">
        <f t="shared" si="262"/>
        <v>5.89</v>
      </c>
      <c r="AP290" s="891"/>
      <c r="AQ290" s="892">
        <f t="shared" si="263"/>
        <v>5.89</v>
      </c>
      <c r="AR290" s="893">
        <v>66140</v>
      </c>
      <c r="AS290" s="909"/>
      <c r="AT290" s="909"/>
      <c r="AU290" s="896" t="str">
        <f t="shared" si="264"/>
        <v>Գ-1</v>
      </c>
      <c r="AV290" s="893">
        <f t="shared" si="265"/>
        <v>389564.6</v>
      </c>
      <c r="AW290" s="897">
        <f t="shared" si="266"/>
        <v>389564.6</v>
      </c>
      <c r="AX290" s="903">
        <f t="shared" si="267"/>
        <v>5064339.8</v>
      </c>
    </row>
    <row r="291" spans="1:50" s="904" customFormat="1" ht="27">
      <c r="B291" s="532">
        <v>3</v>
      </c>
      <c r="C291" s="694" t="s">
        <v>164</v>
      </c>
      <c r="D291" s="887" t="s">
        <v>1859</v>
      </c>
      <c r="E291" s="905">
        <v>1</v>
      </c>
      <c r="F291" s="906">
        <v>1</v>
      </c>
      <c r="G291" s="907">
        <f t="shared" si="240"/>
        <v>4.8600000000000003</v>
      </c>
      <c r="H291" s="909">
        <v>66140</v>
      </c>
      <c r="I291" s="909"/>
      <c r="J291" s="909"/>
      <c r="K291" s="896" t="s">
        <v>94</v>
      </c>
      <c r="L291" s="893">
        <f t="shared" si="241"/>
        <v>321440.40000000002</v>
      </c>
      <c r="M291" s="897">
        <f t="shared" si="242"/>
        <v>321440.40000000002</v>
      </c>
      <c r="N291" s="898">
        <f t="shared" si="243"/>
        <v>4178725.2</v>
      </c>
      <c r="O291" s="899">
        <f t="shared" si="244"/>
        <v>1</v>
      </c>
      <c r="P291" s="900">
        <f t="shared" si="245"/>
        <v>2</v>
      </c>
      <c r="Q291" s="901">
        <f t="shared" si="246"/>
        <v>5.01</v>
      </c>
      <c r="R291" s="891"/>
      <c r="S291" s="892">
        <f t="shared" si="247"/>
        <v>5.01</v>
      </c>
      <c r="T291" s="893">
        <v>66140</v>
      </c>
      <c r="U291" s="909"/>
      <c r="V291" s="909"/>
      <c r="W291" s="902" t="str">
        <f t="shared" si="248"/>
        <v>Գ-1</v>
      </c>
      <c r="X291" s="893">
        <f t="shared" si="249"/>
        <v>331361.39999999997</v>
      </c>
      <c r="Y291" s="897">
        <f t="shared" si="250"/>
        <v>331361.39999999997</v>
      </c>
      <c r="Z291" s="903">
        <f t="shared" si="251"/>
        <v>4307698.1999999993</v>
      </c>
      <c r="AA291" s="899">
        <f t="shared" si="252"/>
        <v>1</v>
      </c>
      <c r="AB291" s="900">
        <f t="shared" si="253"/>
        <v>3</v>
      </c>
      <c r="AC291" s="901">
        <f t="shared" si="254"/>
        <v>5.18</v>
      </c>
      <c r="AD291" s="891"/>
      <c r="AE291" s="892">
        <f t="shared" si="255"/>
        <v>5.18</v>
      </c>
      <c r="AF291" s="893">
        <v>66140</v>
      </c>
      <c r="AG291" s="909"/>
      <c r="AH291" s="909"/>
      <c r="AI291" s="896" t="str">
        <f t="shared" si="256"/>
        <v>Գ-1</v>
      </c>
      <c r="AJ291" s="893">
        <f t="shared" si="257"/>
        <v>342605.19999999995</v>
      </c>
      <c r="AK291" s="897">
        <f t="shared" si="258"/>
        <v>342605.19999999995</v>
      </c>
      <c r="AL291" s="903">
        <f t="shared" si="259"/>
        <v>4453867.5999999996</v>
      </c>
      <c r="AM291" s="899">
        <f t="shared" si="260"/>
        <v>1</v>
      </c>
      <c r="AN291" s="900">
        <f t="shared" si="261"/>
        <v>4</v>
      </c>
      <c r="AO291" s="901">
        <f t="shared" si="262"/>
        <v>5.35</v>
      </c>
      <c r="AP291" s="891"/>
      <c r="AQ291" s="892">
        <f t="shared" si="263"/>
        <v>5.35</v>
      </c>
      <c r="AR291" s="893">
        <v>66140</v>
      </c>
      <c r="AS291" s="909"/>
      <c r="AT291" s="909"/>
      <c r="AU291" s="896" t="str">
        <f t="shared" si="264"/>
        <v>Գ-1</v>
      </c>
      <c r="AV291" s="893">
        <f t="shared" si="265"/>
        <v>353849</v>
      </c>
      <c r="AW291" s="897">
        <f t="shared" si="266"/>
        <v>353849</v>
      </c>
      <c r="AX291" s="903">
        <f t="shared" si="267"/>
        <v>4600037</v>
      </c>
    </row>
    <row r="292" spans="1:50" s="904" customFormat="1" ht="40.5">
      <c r="A292" s="1032"/>
      <c r="B292" s="532">
        <v>4</v>
      </c>
      <c r="C292" s="694" t="s">
        <v>1666</v>
      </c>
      <c r="D292" s="707" t="s">
        <v>1916</v>
      </c>
      <c r="E292" s="905">
        <v>1</v>
      </c>
      <c r="F292" s="906">
        <v>8</v>
      </c>
      <c r="G292" s="907">
        <f t="shared" si="240"/>
        <v>5.71</v>
      </c>
      <c r="H292" s="909">
        <v>66140</v>
      </c>
      <c r="I292" s="958"/>
      <c r="J292" s="958"/>
      <c r="K292" s="1033" t="s">
        <v>94</v>
      </c>
      <c r="L292" s="893">
        <f t="shared" si="241"/>
        <v>377659.4</v>
      </c>
      <c r="M292" s="897">
        <f t="shared" si="242"/>
        <v>377659.4</v>
      </c>
      <c r="N292" s="898">
        <f t="shared" si="243"/>
        <v>4909572.2</v>
      </c>
      <c r="O292" s="899">
        <f t="shared" si="244"/>
        <v>1</v>
      </c>
      <c r="P292" s="900">
        <f t="shared" si="245"/>
        <v>9</v>
      </c>
      <c r="Q292" s="901">
        <f t="shared" si="246"/>
        <v>5.71</v>
      </c>
      <c r="R292" s="891"/>
      <c r="S292" s="892">
        <f t="shared" si="247"/>
        <v>5.71</v>
      </c>
      <c r="T292" s="893">
        <v>66140</v>
      </c>
      <c r="U292" s="958"/>
      <c r="V292" s="958"/>
      <c r="W292" s="902" t="str">
        <f t="shared" si="248"/>
        <v>Գ-1</v>
      </c>
      <c r="X292" s="893">
        <f t="shared" si="249"/>
        <v>377659.4</v>
      </c>
      <c r="Y292" s="897">
        <f t="shared" si="250"/>
        <v>377659.4</v>
      </c>
      <c r="Z292" s="903">
        <f t="shared" si="251"/>
        <v>4909572.2</v>
      </c>
      <c r="AA292" s="899">
        <f t="shared" si="252"/>
        <v>1</v>
      </c>
      <c r="AB292" s="900">
        <f t="shared" si="253"/>
        <v>10</v>
      </c>
      <c r="AC292" s="901">
        <f t="shared" si="254"/>
        <v>5.89</v>
      </c>
      <c r="AD292" s="891"/>
      <c r="AE292" s="892">
        <f t="shared" si="255"/>
        <v>5.89</v>
      </c>
      <c r="AF292" s="893">
        <v>66140</v>
      </c>
      <c r="AG292" s="958"/>
      <c r="AH292" s="958"/>
      <c r="AI292" s="896" t="str">
        <f t="shared" si="256"/>
        <v>Գ-1</v>
      </c>
      <c r="AJ292" s="893">
        <f t="shared" si="257"/>
        <v>389564.6</v>
      </c>
      <c r="AK292" s="897">
        <f t="shared" si="258"/>
        <v>389564.6</v>
      </c>
      <c r="AL292" s="903">
        <f t="shared" si="259"/>
        <v>5064339.8</v>
      </c>
      <c r="AM292" s="899">
        <f t="shared" si="260"/>
        <v>1</v>
      </c>
      <c r="AN292" s="900">
        <f t="shared" si="261"/>
        <v>11</v>
      </c>
      <c r="AO292" s="901">
        <f t="shared" si="262"/>
        <v>5.89</v>
      </c>
      <c r="AP292" s="891"/>
      <c r="AQ292" s="892">
        <f t="shared" si="263"/>
        <v>5.89</v>
      </c>
      <c r="AR292" s="893">
        <v>66140</v>
      </c>
      <c r="AS292" s="958"/>
      <c r="AT292" s="958"/>
      <c r="AU292" s="896" t="str">
        <f t="shared" si="264"/>
        <v>Գ-1</v>
      </c>
      <c r="AV292" s="893">
        <f t="shared" si="265"/>
        <v>389564.6</v>
      </c>
      <c r="AW292" s="897">
        <f t="shared" si="266"/>
        <v>389564.6</v>
      </c>
      <c r="AX292" s="903">
        <f t="shared" si="267"/>
        <v>5064339.8</v>
      </c>
    </row>
    <row r="293" spans="1:50" s="904" customFormat="1" ht="40.5">
      <c r="B293" s="532">
        <v>5</v>
      </c>
      <c r="C293" s="708" t="s">
        <v>1601</v>
      </c>
      <c r="D293" s="707" t="s">
        <v>1916</v>
      </c>
      <c r="E293" s="905">
        <v>1</v>
      </c>
      <c r="F293" s="906">
        <v>5</v>
      </c>
      <c r="G293" s="907">
        <f t="shared" si="240"/>
        <v>5.35</v>
      </c>
      <c r="H293" s="909">
        <v>66140</v>
      </c>
      <c r="I293" s="958"/>
      <c r="J293" s="958"/>
      <c r="K293" s="896" t="s">
        <v>94</v>
      </c>
      <c r="L293" s="893">
        <f t="shared" si="241"/>
        <v>353849</v>
      </c>
      <c r="M293" s="897">
        <f t="shared" si="242"/>
        <v>353849</v>
      </c>
      <c r="N293" s="898">
        <f t="shared" si="243"/>
        <v>4600037</v>
      </c>
      <c r="O293" s="899">
        <f t="shared" si="244"/>
        <v>1</v>
      </c>
      <c r="P293" s="900">
        <f t="shared" si="245"/>
        <v>6</v>
      </c>
      <c r="Q293" s="901">
        <f t="shared" si="246"/>
        <v>5.52</v>
      </c>
      <c r="R293" s="900"/>
      <c r="S293" s="940">
        <f t="shared" si="247"/>
        <v>5.52</v>
      </c>
      <c r="T293" s="893">
        <v>66140</v>
      </c>
      <c r="U293" s="958"/>
      <c r="V293" s="958"/>
      <c r="W293" s="902" t="str">
        <f t="shared" si="248"/>
        <v>Գ-1</v>
      </c>
      <c r="X293" s="893">
        <f t="shared" si="249"/>
        <v>365092.8</v>
      </c>
      <c r="Y293" s="897">
        <f t="shared" si="250"/>
        <v>365092.8</v>
      </c>
      <c r="Z293" s="903">
        <f t="shared" si="251"/>
        <v>4746206.3999999994</v>
      </c>
      <c r="AA293" s="899">
        <f t="shared" si="252"/>
        <v>1</v>
      </c>
      <c r="AB293" s="900">
        <f t="shared" si="253"/>
        <v>7</v>
      </c>
      <c r="AC293" s="901">
        <f t="shared" si="254"/>
        <v>5.52</v>
      </c>
      <c r="AD293" s="900"/>
      <c r="AE293" s="940">
        <f t="shared" si="255"/>
        <v>5.52</v>
      </c>
      <c r="AF293" s="893">
        <v>66140</v>
      </c>
      <c r="AG293" s="958"/>
      <c r="AH293" s="958"/>
      <c r="AI293" s="896" t="str">
        <f t="shared" si="256"/>
        <v>Գ-1</v>
      </c>
      <c r="AJ293" s="893">
        <f t="shared" si="257"/>
        <v>365092.8</v>
      </c>
      <c r="AK293" s="897">
        <f t="shared" si="258"/>
        <v>365092.8</v>
      </c>
      <c r="AL293" s="903">
        <f t="shared" si="259"/>
        <v>4746206.3999999994</v>
      </c>
      <c r="AM293" s="899">
        <f t="shared" si="260"/>
        <v>1</v>
      </c>
      <c r="AN293" s="900">
        <f t="shared" si="261"/>
        <v>8</v>
      </c>
      <c r="AO293" s="901">
        <f t="shared" si="262"/>
        <v>5.71</v>
      </c>
      <c r="AP293" s="900"/>
      <c r="AQ293" s="940">
        <f t="shared" si="263"/>
        <v>5.71</v>
      </c>
      <c r="AR293" s="893">
        <v>66140</v>
      </c>
      <c r="AS293" s="958"/>
      <c r="AT293" s="958"/>
      <c r="AU293" s="896" t="str">
        <f t="shared" si="264"/>
        <v>Գ-1</v>
      </c>
      <c r="AV293" s="893">
        <f t="shared" si="265"/>
        <v>377659.4</v>
      </c>
      <c r="AW293" s="897">
        <f t="shared" si="266"/>
        <v>377659.4</v>
      </c>
      <c r="AX293" s="903">
        <f t="shared" si="267"/>
        <v>4909572.2</v>
      </c>
    </row>
    <row r="294" spans="1:50" s="904" customFormat="1" ht="40.5">
      <c r="B294" s="532">
        <v>6</v>
      </c>
      <c r="C294" s="694" t="s">
        <v>2161</v>
      </c>
      <c r="D294" s="707" t="s">
        <v>1916</v>
      </c>
      <c r="E294" s="905">
        <v>1</v>
      </c>
      <c r="F294" s="906">
        <v>18</v>
      </c>
      <c r="G294" s="907">
        <f t="shared" si="240"/>
        <v>6.29</v>
      </c>
      <c r="H294" s="909">
        <v>66140</v>
      </c>
      <c r="I294" s="909"/>
      <c r="J294" s="909"/>
      <c r="K294" s="896" t="s">
        <v>94</v>
      </c>
      <c r="L294" s="893">
        <f t="shared" si="241"/>
        <v>416020.6</v>
      </c>
      <c r="M294" s="897">
        <f t="shared" si="242"/>
        <v>416020.6</v>
      </c>
      <c r="N294" s="898">
        <f t="shared" si="243"/>
        <v>5408267.7999999998</v>
      </c>
      <c r="O294" s="899">
        <f t="shared" si="244"/>
        <v>1</v>
      </c>
      <c r="P294" s="900">
        <f t="shared" si="245"/>
        <v>19</v>
      </c>
      <c r="Q294" s="901">
        <f t="shared" si="246"/>
        <v>6.49</v>
      </c>
      <c r="R294" s="900"/>
      <c r="S294" s="940">
        <f t="shared" si="247"/>
        <v>6.49</v>
      </c>
      <c r="T294" s="893">
        <v>66140</v>
      </c>
      <c r="U294" s="909"/>
      <c r="V294" s="909"/>
      <c r="W294" s="902" t="str">
        <f t="shared" si="248"/>
        <v>Գ-1</v>
      </c>
      <c r="X294" s="893">
        <f t="shared" si="249"/>
        <v>429248.60000000003</v>
      </c>
      <c r="Y294" s="897">
        <f t="shared" si="250"/>
        <v>429248.60000000003</v>
      </c>
      <c r="Z294" s="903">
        <f t="shared" si="251"/>
        <v>5580231.8000000007</v>
      </c>
      <c r="AA294" s="899">
        <f t="shared" si="252"/>
        <v>1</v>
      </c>
      <c r="AB294" s="900">
        <f t="shared" si="253"/>
        <v>20</v>
      </c>
      <c r="AC294" s="901">
        <f t="shared" si="254"/>
        <v>6.49</v>
      </c>
      <c r="AD294" s="900"/>
      <c r="AE294" s="940">
        <f t="shared" si="255"/>
        <v>6.49</v>
      </c>
      <c r="AF294" s="893">
        <v>66140</v>
      </c>
      <c r="AG294" s="909"/>
      <c r="AH294" s="909"/>
      <c r="AI294" s="896" t="str">
        <f t="shared" si="256"/>
        <v>Գ-1</v>
      </c>
      <c r="AJ294" s="893">
        <f t="shared" si="257"/>
        <v>429248.60000000003</v>
      </c>
      <c r="AK294" s="897">
        <f t="shared" si="258"/>
        <v>429248.60000000003</v>
      </c>
      <c r="AL294" s="903">
        <f t="shared" si="259"/>
        <v>5580231.8000000007</v>
      </c>
      <c r="AM294" s="899">
        <f t="shared" si="260"/>
        <v>1</v>
      </c>
      <c r="AN294" s="900">
        <f t="shared" si="261"/>
        <v>21</v>
      </c>
      <c r="AO294" s="901">
        <f t="shared" si="262"/>
        <v>6.49</v>
      </c>
      <c r="AP294" s="900"/>
      <c r="AQ294" s="940">
        <f t="shared" si="263"/>
        <v>6.49</v>
      </c>
      <c r="AR294" s="893">
        <v>66140</v>
      </c>
      <c r="AS294" s="909"/>
      <c r="AT294" s="909"/>
      <c r="AU294" s="896" t="str">
        <f t="shared" si="264"/>
        <v>Գ-1</v>
      </c>
      <c r="AV294" s="893">
        <f t="shared" si="265"/>
        <v>429248.60000000003</v>
      </c>
      <c r="AW294" s="897">
        <f t="shared" si="266"/>
        <v>429248.60000000003</v>
      </c>
      <c r="AX294" s="903">
        <f t="shared" si="267"/>
        <v>5580231.8000000007</v>
      </c>
    </row>
    <row r="295" spans="1:50" s="904" customFormat="1" ht="41.25" thickBot="1">
      <c r="B295" s="532">
        <v>7</v>
      </c>
      <c r="C295" s="705" t="s">
        <v>941</v>
      </c>
      <c r="D295" s="707" t="s">
        <v>1916</v>
      </c>
      <c r="E295" s="905">
        <v>1</v>
      </c>
      <c r="F295" s="906">
        <v>3</v>
      </c>
      <c r="G295" s="907">
        <f t="shared" si="240"/>
        <v>5.18</v>
      </c>
      <c r="H295" s="909">
        <v>66140</v>
      </c>
      <c r="I295" s="909"/>
      <c r="J295" s="958"/>
      <c r="K295" s="896" t="s">
        <v>94</v>
      </c>
      <c r="L295" s="893">
        <f t="shared" si="241"/>
        <v>342605.19999999995</v>
      </c>
      <c r="M295" s="897">
        <f t="shared" si="242"/>
        <v>342605.19999999995</v>
      </c>
      <c r="N295" s="898">
        <f t="shared" si="243"/>
        <v>4453867.5999999996</v>
      </c>
      <c r="O295" s="899">
        <f t="shared" si="244"/>
        <v>1</v>
      </c>
      <c r="P295" s="900">
        <f t="shared" si="245"/>
        <v>4</v>
      </c>
      <c r="Q295" s="901">
        <f t="shared" si="246"/>
        <v>5.35</v>
      </c>
      <c r="R295" s="900"/>
      <c r="S295" s="940">
        <f t="shared" si="247"/>
        <v>5.35</v>
      </c>
      <c r="T295" s="893">
        <v>66140</v>
      </c>
      <c r="U295" s="909"/>
      <c r="V295" s="958"/>
      <c r="W295" s="902" t="str">
        <f t="shared" si="248"/>
        <v>Գ-1</v>
      </c>
      <c r="X295" s="893">
        <f t="shared" si="249"/>
        <v>353849</v>
      </c>
      <c r="Y295" s="897">
        <f t="shared" si="250"/>
        <v>353849</v>
      </c>
      <c r="Z295" s="903">
        <f t="shared" si="251"/>
        <v>4600037</v>
      </c>
      <c r="AA295" s="899">
        <f t="shared" si="252"/>
        <v>1</v>
      </c>
      <c r="AB295" s="900">
        <f t="shared" si="253"/>
        <v>5</v>
      </c>
      <c r="AC295" s="901">
        <f t="shared" si="254"/>
        <v>5.35</v>
      </c>
      <c r="AD295" s="900"/>
      <c r="AE295" s="940">
        <f t="shared" si="255"/>
        <v>5.35</v>
      </c>
      <c r="AF295" s="893">
        <v>66140</v>
      </c>
      <c r="AG295" s="909"/>
      <c r="AH295" s="958"/>
      <c r="AI295" s="896" t="str">
        <f t="shared" si="256"/>
        <v>Գ-1</v>
      </c>
      <c r="AJ295" s="893">
        <f t="shared" si="257"/>
        <v>353849</v>
      </c>
      <c r="AK295" s="897">
        <f t="shared" si="258"/>
        <v>353849</v>
      </c>
      <c r="AL295" s="903">
        <f t="shared" si="259"/>
        <v>4600037</v>
      </c>
      <c r="AM295" s="899">
        <f t="shared" si="260"/>
        <v>1</v>
      </c>
      <c r="AN295" s="900">
        <f t="shared" si="261"/>
        <v>6</v>
      </c>
      <c r="AO295" s="901">
        <f t="shared" si="262"/>
        <v>5.52</v>
      </c>
      <c r="AP295" s="900"/>
      <c r="AQ295" s="940">
        <f t="shared" si="263"/>
        <v>5.52</v>
      </c>
      <c r="AR295" s="893">
        <v>66140</v>
      </c>
      <c r="AS295" s="909"/>
      <c r="AT295" s="958"/>
      <c r="AU295" s="896" t="str">
        <f t="shared" si="264"/>
        <v>Գ-1</v>
      </c>
      <c r="AV295" s="893">
        <f t="shared" si="265"/>
        <v>365092.8</v>
      </c>
      <c r="AW295" s="897">
        <f t="shared" si="266"/>
        <v>365092.8</v>
      </c>
      <c r="AX295" s="903">
        <f t="shared" si="267"/>
        <v>4746206.3999999994</v>
      </c>
    </row>
    <row r="296" spans="1:50" s="904" customFormat="1" ht="40.5">
      <c r="B296" s="532">
        <v>8</v>
      </c>
      <c r="C296" s="694" t="s">
        <v>2350</v>
      </c>
      <c r="D296" s="707" t="s">
        <v>1916</v>
      </c>
      <c r="E296" s="905">
        <v>1</v>
      </c>
      <c r="F296" s="906">
        <v>9</v>
      </c>
      <c r="G296" s="907">
        <f t="shared" si="240"/>
        <v>5.71</v>
      </c>
      <c r="H296" s="909">
        <v>66140</v>
      </c>
      <c r="I296" s="958"/>
      <c r="J296" s="958"/>
      <c r="K296" s="896" t="s">
        <v>94</v>
      </c>
      <c r="L296" s="893">
        <f t="shared" si="241"/>
        <v>377659.4</v>
      </c>
      <c r="M296" s="897">
        <f t="shared" si="242"/>
        <v>377659.4</v>
      </c>
      <c r="N296" s="898">
        <f t="shared" si="243"/>
        <v>4909572.2</v>
      </c>
      <c r="O296" s="932">
        <f t="shared" si="244"/>
        <v>1</v>
      </c>
      <c r="P296" s="900">
        <f t="shared" si="245"/>
        <v>10</v>
      </c>
      <c r="Q296" s="901">
        <f t="shared" si="246"/>
        <v>5.89</v>
      </c>
      <c r="R296" s="900"/>
      <c r="S296" s="940">
        <f t="shared" si="247"/>
        <v>5.89</v>
      </c>
      <c r="T296" s="893">
        <v>66140</v>
      </c>
      <c r="U296" s="958"/>
      <c r="V296" s="958"/>
      <c r="W296" s="902" t="str">
        <f t="shared" si="248"/>
        <v>Գ-1</v>
      </c>
      <c r="X296" s="893">
        <f t="shared" si="249"/>
        <v>389564.6</v>
      </c>
      <c r="Y296" s="897">
        <f t="shared" si="250"/>
        <v>389564.6</v>
      </c>
      <c r="Z296" s="903">
        <f t="shared" si="251"/>
        <v>5064339.8</v>
      </c>
      <c r="AA296" s="899">
        <f t="shared" si="252"/>
        <v>1</v>
      </c>
      <c r="AB296" s="900">
        <f t="shared" si="253"/>
        <v>11</v>
      </c>
      <c r="AC296" s="901">
        <f t="shared" si="254"/>
        <v>5.89</v>
      </c>
      <c r="AD296" s="900"/>
      <c r="AE296" s="940">
        <f t="shared" si="255"/>
        <v>5.89</v>
      </c>
      <c r="AF296" s="893">
        <v>66140</v>
      </c>
      <c r="AG296" s="958"/>
      <c r="AH296" s="958"/>
      <c r="AI296" s="896" t="str">
        <f t="shared" si="256"/>
        <v>Գ-1</v>
      </c>
      <c r="AJ296" s="893">
        <f t="shared" si="257"/>
        <v>389564.6</v>
      </c>
      <c r="AK296" s="897">
        <f t="shared" si="258"/>
        <v>389564.6</v>
      </c>
      <c r="AL296" s="903">
        <f t="shared" si="259"/>
        <v>5064339.8</v>
      </c>
      <c r="AM296" s="982">
        <f t="shared" si="260"/>
        <v>1</v>
      </c>
      <c r="AN296" s="900">
        <f t="shared" si="261"/>
        <v>12</v>
      </c>
      <c r="AO296" s="901">
        <f t="shared" si="262"/>
        <v>5.89</v>
      </c>
      <c r="AP296" s="900"/>
      <c r="AQ296" s="940">
        <f t="shared" si="263"/>
        <v>5.89</v>
      </c>
      <c r="AR296" s="929">
        <v>66140</v>
      </c>
      <c r="AS296" s="958"/>
      <c r="AT296" s="958"/>
      <c r="AU296" s="896" t="str">
        <f t="shared" si="264"/>
        <v>Գ-1</v>
      </c>
      <c r="AV296" s="929">
        <f t="shared" si="265"/>
        <v>389564.6</v>
      </c>
      <c r="AW296" s="931">
        <f t="shared" si="266"/>
        <v>389564.6</v>
      </c>
      <c r="AX296" s="903">
        <f t="shared" si="267"/>
        <v>5064339.8</v>
      </c>
    </row>
    <row r="297" spans="1:50" s="904" customFormat="1" ht="40.5">
      <c r="B297" s="532">
        <v>9</v>
      </c>
      <c r="C297" s="694" t="s">
        <v>90</v>
      </c>
      <c r="D297" s="707" t="s">
        <v>1916</v>
      </c>
      <c r="E297" s="905">
        <v>1</v>
      </c>
      <c r="F297" s="906">
        <v>1</v>
      </c>
      <c r="G297" s="907">
        <f t="shared" si="240"/>
        <v>4.8600000000000003</v>
      </c>
      <c r="H297" s="909">
        <v>66140</v>
      </c>
      <c r="I297" s="909"/>
      <c r="J297" s="909"/>
      <c r="K297" s="896" t="s">
        <v>94</v>
      </c>
      <c r="L297" s="893">
        <f t="shared" si="241"/>
        <v>321440.40000000002</v>
      </c>
      <c r="M297" s="897">
        <f t="shared" si="242"/>
        <v>321440.40000000002</v>
      </c>
      <c r="N297" s="898">
        <f t="shared" si="243"/>
        <v>4178725.2</v>
      </c>
      <c r="O297" s="899">
        <f t="shared" si="244"/>
        <v>1</v>
      </c>
      <c r="P297" s="900">
        <f t="shared" si="245"/>
        <v>2</v>
      </c>
      <c r="Q297" s="901">
        <f t="shared" si="246"/>
        <v>5.01</v>
      </c>
      <c r="R297" s="900"/>
      <c r="S297" s="940">
        <f t="shared" si="247"/>
        <v>5.01</v>
      </c>
      <c r="T297" s="893">
        <v>66140</v>
      </c>
      <c r="U297" s="909"/>
      <c r="V297" s="909"/>
      <c r="W297" s="902" t="str">
        <f t="shared" si="248"/>
        <v>Գ-1</v>
      </c>
      <c r="X297" s="893">
        <f t="shared" si="249"/>
        <v>331361.39999999997</v>
      </c>
      <c r="Y297" s="897">
        <f t="shared" si="250"/>
        <v>331361.39999999997</v>
      </c>
      <c r="Z297" s="903">
        <f t="shared" si="251"/>
        <v>4307698.1999999993</v>
      </c>
      <c r="AA297" s="899">
        <f t="shared" si="252"/>
        <v>1</v>
      </c>
      <c r="AB297" s="900">
        <f t="shared" si="253"/>
        <v>3</v>
      </c>
      <c r="AC297" s="901">
        <f t="shared" si="254"/>
        <v>5.18</v>
      </c>
      <c r="AD297" s="900"/>
      <c r="AE297" s="940">
        <f t="shared" si="255"/>
        <v>5.18</v>
      </c>
      <c r="AF297" s="893">
        <v>66140</v>
      </c>
      <c r="AG297" s="909"/>
      <c r="AH297" s="909"/>
      <c r="AI297" s="896" t="str">
        <f t="shared" si="256"/>
        <v>Գ-1</v>
      </c>
      <c r="AJ297" s="893">
        <f t="shared" si="257"/>
        <v>342605.19999999995</v>
      </c>
      <c r="AK297" s="897">
        <f t="shared" si="258"/>
        <v>342605.19999999995</v>
      </c>
      <c r="AL297" s="903">
        <f t="shared" si="259"/>
        <v>4453867.5999999996</v>
      </c>
      <c r="AM297" s="899">
        <f t="shared" si="260"/>
        <v>1</v>
      </c>
      <c r="AN297" s="900">
        <f t="shared" si="261"/>
        <v>4</v>
      </c>
      <c r="AO297" s="901">
        <f t="shared" si="262"/>
        <v>5.35</v>
      </c>
      <c r="AP297" s="900"/>
      <c r="AQ297" s="940">
        <f t="shared" si="263"/>
        <v>5.35</v>
      </c>
      <c r="AR297" s="893">
        <v>66140</v>
      </c>
      <c r="AS297" s="909"/>
      <c r="AT297" s="909"/>
      <c r="AU297" s="896" t="str">
        <f t="shared" si="264"/>
        <v>Գ-1</v>
      </c>
      <c r="AV297" s="893">
        <f t="shared" si="265"/>
        <v>353849</v>
      </c>
      <c r="AW297" s="897">
        <f t="shared" si="266"/>
        <v>353849</v>
      </c>
      <c r="AX297" s="903">
        <f t="shared" si="267"/>
        <v>4600037</v>
      </c>
    </row>
    <row r="298" spans="1:50" s="872" customFormat="1" ht="27">
      <c r="B298" s="532">
        <v>10</v>
      </c>
      <c r="C298" s="694" t="s">
        <v>2358</v>
      </c>
      <c r="D298" s="708" t="s">
        <v>573</v>
      </c>
      <c r="E298" s="905">
        <v>1</v>
      </c>
      <c r="F298" s="906">
        <v>1</v>
      </c>
      <c r="G298" s="907">
        <f t="shared" si="240"/>
        <v>1.73</v>
      </c>
      <c r="H298" s="909">
        <v>66140</v>
      </c>
      <c r="I298" s="960"/>
      <c r="J298" s="960"/>
      <c r="K298" s="1034" t="s">
        <v>98</v>
      </c>
      <c r="L298" s="893">
        <f t="shared" si="241"/>
        <v>114422.2</v>
      </c>
      <c r="M298" s="897">
        <f t="shared" si="242"/>
        <v>114422.2</v>
      </c>
      <c r="N298" s="898">
        <f t="shared" si="243"/>
        <v>1487488.5999999999</v>
      </c>
      <c r="O298" s="899">
        <f t="shared" si="244"/>
        <v>1</v>
      </c>
      <c r="P298" s="900">
        <f t="shared" si="245"/>
        <v>2</v>
      </c>
      <c r="Q298" s="901">
        <f t="shared" si="246"/>
        <v>1.79</v>
      </c>
      <c r="R298" s="891"/>
      <c r="S298" s="892">
        <f t="shared" si="247"/>
        <v>1.79</v>
      </c>
      <c r="T298" s="893">
        <v>66140</v>
      </c>
      <c r="U298" s="960"/>
      <c r="V298" s="960"/>
      <c r="W298" s="902" t="str">
        <f t="shared" si="248"/>
        <v>Կ-1</v>
      </c>
      <c r="X298" s="893">
        <f t="shared" si="249"/>
        <v>118390.6</v>
      </c>
      <c r="Y298" s="897">
        <f t="shared" si="250"/>
        <v>118390.6</v>
      </c>
      <c r="Z298" s="903">
        <f t="shared" si="251"/>
        <v>1539077.8</v>
      </c>
      <c r="AA298" s="899">
        <f t="shared" si="252"/>
        <v>1</v>
      </c>
      <c r="AB298" s="900">
        <f t="shared" si="253"/>
        <v>3</v>
      </c>
      <c r="AC298" s="901">
        <f t="shared" si="254"/>
        <v>1.84</v>
      </c>
      <c r="AD298" s="891"/>
      <c r="AE298" s="892">
        <f t="shared" si="255"/>
        <v>1.84</v>
      </c>
      <c r="AF298" s="893">
        <v>66140</v>
      </c>
      <c r="AG298" s="960"/>
      <c r="AH298" s="960"/>
      <c r="AI298" s="896" t="str">
        <f t="shared" si="256"/>
        <v>Կ-1</v>
      </c>
      <c r="AJ298" s="893">
        <f t="shared" si="257"/>
        <v>121697.60000000001</v>
      </c>
      <c r="AK298" s="897">
        <f t="shared" si="258"/>
        <v>121697.60000000001</v>
      </c>
      <c r="AL298" s="903">
        <f t="shared" si="259"/>
        <v>1582068.8</v>
      </c>
      <c r="AM298" s="899">
        <f t="shared" si="260"/>
        <v>1</v>
      </c>
      <c r="AN298" s="900">
        <f t="shared" si="261"/>
        <v>4</v>
      </c>
      <c r="AO298" s="901">
        <f t="shared" si="262"/>
        <v>1.9</v>
      </c>
      <c r="AP298" s="891"/>
      <c r="AQ298" s="892">
        <f t="shared" si="263"/>
        <v>1.9</v>
      </c>
      <c r="AR298" s="893">
        <v>66140</v>
      </c>
      <c r="AS298" s="960"/>
      <c r="AT298" s="960"/>
      <c r="AU298" s="896" t="str">
        <f t="shared" si="264"/>
        <v>Կ-1</v>
      </c>
      <c r="AV298" s="893">
        <f t="shared" si="265"/>
        <v>125666</v>
      </c>
      <c r="AW298" s="897">
        <f t="shared" si="266"/>
        <v>125666</v>
      </c>
      <c r="AX298" s="903">
        <f t="shared" si="267"/>
        <v>1633658</v>
      </c>
    </row>
    <row r="299" spans="1:50" s="872" customFormat="1" ht="27">
      <c r="B299" s="532">
        <v>11</v>
      </c>
      <c r="C299" s="694" t="s">
        <v>2144</v>
      </c>
      <c r="D299" s="708" t="s">
        <v>573</v>
      </c>
      <c r="E299" s="905">
        <v>1</v>
      </c>
      <c r="F299" s="906">
        <v>3</v>
      </c>
      <c r="G299" s="907">
        <f>IF(E299&lt;1,0,IF(K299="Բ-1",IF(F299=0,6.94,IF(F299=1,7.17,IF(F299=2,7.41,IF(F299=3,7.66,IF(OR(F299=5,F299=4),7.92,IF(OR(F299=6,F299=7),8.18,IF(OR(F299=8,F299=9),8.46,IF(OR(F299=10,F299=11,F299=12),8.74,IF(OR(F299=13,F299=14,F299=15),9.03,IF(OR(F299=16,F299=17,F299=18),9.33,9.65)))))))))),IF(K299="Բ-2", IF(F299=0,5.71,IF(F299=1,5.89,IF(F299=2,6.09,IF(F299=3,6.29,IF(OR(F299=5,F299=4),6.5,IF(OR(F299=6,F299=7),6.72,IF(OR(F299=8,F299=9),6.94,IF(OR(F299=10,F299=11,F299=12),7.17,IF(OR(F299=13,F299=14,F299=15),7.41,IF(OR(F299=16,F299=17,F299=18),7.65,7.91)))))))))), IF(K299="Գ-1", IF(F299=0,4.7,IF(F299=1,4.86,IF(F299=2,5.01,IF(F299=3,5.18,IF(OR(F299=5,F299=4),5.35,IF(OR(F299=6,F299=7),5.52,IF(OR(F299=8,F299=9),5.71,IF(OR(F299=10,F299=11,F299=12),5.89,IF(OR(F299=13,F299=14,F299=15),6.09,IF(OR(F299=16,F299=17,F299=18),6.29,6.49)))))))))), IF(K299="Գ-2", IF(F299=0,3.88,IF(F299=1,4.01,IF(F299=2,4.14,IF(F299=3,4.27,IF(OR(F299=5,F299=4),4.41,IF(OR(F299=6,F299=7),4.55,IF(OR(F299=8,F299=9),4.7,IF(OR(F299=10,F299=11,F299=12),4.85,IF(OR(F299=13,F299=14,F299=15),5.01,IF(OR(F299=16,F299=17,F299=18),5.17,5.34)))))))))), IF(K299="Գ-3", IF(F299=0,3.21,IF(F299=1,3.31,IF(F299=2,3.42,IF(F299=3,3.53,IF(OR(F299=5,F299=4),3.64,IF(OR(F299=6,F299=7),3.76,IF(OR(F299=8,F299=9),3.88,IF(OR(F299=10,F299=11,F299=12),4.01,IF(OR(F299=13,F299=14,F299=15),4.13,IF(OR(F299=16,F299=17,F299=18),4.27,4.4)))))))))), IF(K299="Ա-1", IF(F299=0,2.66,IF(F299=1,2.75,IF(F299=2,2.83,IF(F299=3,2.92,IF(OR(F299=5,F299=4),3.02,IF(OR(F299=6,F299=7),3.11,IF(OR(F299=8,F299=9),3.21,IF(OR(F299=10,F299=11,F299=12),3.31,IF(OR(F299=13,F299=14,F299=15),3.42,IF(OR(F299=16,F299=17,F299=18),3.53,3.64)))))))))), IF(K299="Ա-2", IF(F299=0,2.28,IF(F299=1,2.35,IF(F299=2,2.43,IF(F299=3,2.5,IF(OR(F299=5,F299=4),2.58,IF(OR(F299=6,F299=7),2.66,IF(OR(F299=8,F299=9),2.75,IF(OR(F299=10,F299=11,F299=12),2.83,IF(OR(F299=13,F299=14,F299=15),2.92,IF(OR(F299=16,F299=17,F299=18),3.01,3.11)))))))))),IF(K299="Ա-3", IF(F299=0,1.96,IF(F299=1,2.02,IF(F299=2,2.08,IF(F299=3,2.15,IF(OR(F299=5,F299=4),2.21,IF(OR(F299=6,F299=7),2.28,IF(OR(F299=8,F299=9),2.35,IF(OR(F299=10,F299=11,F299=12),2.42,IF(OR(F299=13,F299=14,F299=15),2.5,IF(OR(F299=16,F299=17,F299=18),2.58,2.66)))))))))), IF(K299="Կ-1", IF(F299=0,1.68,IF(F299=1,1.73,IF(F299=2,1.79,IF(F299=3,1.84,IF(OR(F299=5,F299=4),1.9,IF(OR(F299=6,F299=7),1.96,IF(OR(F299=8,F299=9),2.02,IF(OR(F299=10,F299=11,F299=12),2.08,IF(OR(F299=13,F299=14,F299=15),2.14,IF(OR(F299=16,F299=17,F299=18),2.21,2.28)))))))))), IF(K299="Կ-2", IF(F299=0,1.45,IF(F299=1,1.49,IF(F299=2,1.54,IF(F299=3,1.59,IF(OR(F299=5,F299=4),1.63,IF(OR(F299=6,F299=7),1.68,IF(OR(F299=8,F299=9),1.73,IF(OR(F299=10,F299=11,F299=12),1.79,IF(OR(F299=13,F299=14,F299=15),1.84,IF(OR(F299=16,F299=17,F299=18),1.9,1.95)))))))))),IF(K299="Կ-3", IF(F299=0,1.25,IF(F299=1,1.29,IF(F299=2,1.33,IF(F299=3,1.37,IF(OR(F299=5,F299=4),1.41,IF(OR(F299=6,F299=7),1.45,IF(OR(F299=8,F299=9),1.49,IF(OR(F299=10,F299=11,F299=12),1.54,IF(OR(F299=13,F299=14,F299=15),1.58,IF(OR(F299=16,F299=17,F299=18),1.63,1.68)))))))))), "Error"))))))))))))</f>
        <v>1.84</v>
      </c>
      <c r="H299" s="909">
        <v>66140</v>
      </c>
      <c r="I299" s="935"/>
      <c r="J299" s="960"/>
      <c r="K299" s="902" t="s">
        <v>98</v>
      </c>
      <c r="L299" s="893">
        <f>H299*G299</f>
        <v>121697.60000000001</v>
      </c>
      <c r="M299" s="897">
        <f>G299*H299+I299+J299</f>
        <v>121697.60000000001</v>
      </c>
      <c r="N299" s="898">
        <f>+M299*13</f>
        <v>1582068.8</v>
      </c>
      <c r="O299" s="899">
        <f>+E299</f>
        <v>1</v>
      </c>
      <c r="P299" s="900">
        <f>+F299+1</f>
        <v>4</v>
      </c>
      <c r="Q299" s="901">
        <f>IF(O299&lt;1,0,IF(W299="Բ-1",IF(P299=0,6.94,IF(P299=1,7.17,IF(P299=2,7.41,IF(P299=3,7.66,IF(OR(P299=5,P299=4),7.92,IF(OR(P299=6,P299=7),8.18,IF(OR(P299=8,P299=9),8.46,IF(OR(P299=10,P299=11,P299=12),8.74,IF(OR(P299=13,P299=14,P299=15),9.03,IF(OR(P299=16,P299=17,P299=18),9.33,9.65)))))))))),IF(W299="Բ-2", IF(P299=0,5.71,IF(P299=1,5.89,IF(P299=2,6.09,IF(P299=3,6.29,IF(OR(P299=5,P299=4),6.5,IF(OR(P299=6,P299=7),6.72,IF(OR(P299=8,P299=9),6.94,IF(OR(P299=10,P299=11,P299=12),7.17,IF(OR(P299=13,P299=14,P299=15),7.41,IF(OR(P299=16,P299=17,P299=18),7.65,7.91)))))))))), IF(W299="Գ-1", IF(P299=0,4.7,IF(P299=1,4.86,IF(P299=2,5.01,IF(P299=3,5.18,IF(OR(P299=5,P299=4),5.35,IF(OR(P299=6,P299=7),5.52,IF(OR(P299=8,P299=9),5.71,IF(OR(P299=10,P299=11,P299=12),5.89,IF(OR(P299=13,P299=14,P299=15),6.09,IF(OR(P299=16,P299=17,P299=18),6.29,6.49)))))))))), IF(W299="Գ-2", IF(P299=0,3.88,IF(P299=1,4.01,IF(P299=2,4.14,IF(P299=3,4.27,IF(OR(P299=5,P299=4),4.41,IF(OR(P299=6,P299=7),4.55,IF(OR(P299=8,P299=9),4.7,IF(OR(P299=10,P299=11,P299=12),4.85,IF(OR(P299=13,P299=14,P299=15),5.01,IF(OR(P299=16,P299=17,P299=18),5.17,5.34)))))))))), IF(W299="Գ-3", IF(P299=0,3.21,IF(P299=1,3.31,IF(P299=2,3.42,IF(P299=3,3.53,IF(OR(P299=5,P299=4),3.64,IF(OR(P299=6,P299=7),3.76,IF(OR(P299=8,P299=9),3.88,IF(OR(P299=10,P299=11,P299=12),4.01,IF(OR(P299=13,P299=14,P299=15),4.13,IF(OR(P299=16,P299=17,P299=18),4.27,4.4)))))))))), IF(W299="Ա-1", IF(P299=0,2.66,IF(P299=1,2.75,IF(P299=2,2.83,IF(P299=3,2.92,IF(OR(P299=5,P299=4),3.02,IF(OR(P299=6,P299=7),3.11,IF(OR(P299=8,P299=9),3.21,IF(OR(P299=10,P299=11,P299=12),3.31,IF(OR(P299=13,P299=14,P299=15),3.42,IF(OR(P299=16,P299=17,P299=18),3.53,3.64)))))))))), IF(W299="Ա-2", IF(P299=0,2.28,IF(P299=1,2.35,IF(P299=2,2.43,IF(P299=3,2.5,IF(OR(P299=5,P299=4),2.58,IF(OR(P299=6,P299=7),2.66,IF(OR(P299=8,P299=9),2.75,IF(OR(P299=10,P299=11,P299=12),2.83,IF(OR(P299=13,P299=14,P299=15),2.92,IF(OR(P299=16,P299=17,P299=18),3.01,3.11)))))))))),IF(W299="Ա-3", IF(P299=0,1.96,IF(P299=1,2.02,IF(P299=2,2.08,IF(P299=3,2.15,IF(OR(P299=5,P299=4),2.21,IF(OR(P299=6,P299=7),2.28,IF(OR(P299=8,P299=9),2.35,IF(OR(P299=10,P299=11,P299=12),2.42,IF(OR(P299=13,P299=14,P299=15),2.5,IF(OR(P299=16,P299=17,P299=18),2.58,2.66)))))))))), IF(W299="Կ-1", IF(P299=0,1.68,IF(P299=1,1.73,IF(P299=2,1.79,IF(P299=3,1.84,IF(OR(P299=5,P299=4),1.9,IF(OR(P299=6,P299=7),1.96,IF(OR(P299=8,P299=9),2.02,IF(OR(P299=10,P299=11,P299=12),2.08,IF(OR(P299=13,P299=14,P299=15),2.14,IF(OR(P299=16,P299=17,P299=18),2.21,2.28)))))))))), IF(W299="Կ-2", IF(P299=0,1.45,IF(P299=1,1.49,IF(P299=2,1.54,IF(P299=3,1.59,IF(OR(P299=5,P299=4),1.63,IF(OR(P299=6,P299=7),1.68,IF(OR(P299=8,P299=9),1.73,IF(OR(P299=10,P299=11,P299=12),1.79,IF(OR(P299=13,P299=14,P299=15),1.84,IF(OR(P299=16,P299=17,P299=18),1.9,1.95)))))))))),IF(W299="Կ-3", IF(P299=0,1.25,IF(P299=1,1.29,IF(P299=2,1.33,IF(P299=3,1.37,IF(OR(P299=5,P299=4),1.41,IF(OR(P299=6,P299=7),1.45,IF(OR(P299=8,P299=9),1.49,IF(OR(P299=10,P299=11,P299=12),1.54,IF(OR(P299=13,P299=14,P299=15),1.58,IF(OR(P299=16,P299=17,P299=18),1.63,1.68)))))))))), "Error"))))))))))))</f>
        <v>1.9</v>
      </c>
      <c r="R299" s="900"/>
      <c r="S299" s="940">
        <f>+Q299+Q299*R299</f>
        <v>1.9</v>
      </c>
      <c r="T299" s="893">
        <v>66140</v>
      </c>
      <c r="U299" s="935"/>
      <c r="V299" s="960"/>
      <c r="W299" s="902" t="str">
        <f>+K299</f>
        <v>Կ-1</v>
      </c>
      <c r="X299" s="893">
        <f>T299*S299</f>
        <v>125666</v>
      </c>
      <c r="Y299" s="897">
        <f>S299*T299+U299+V299</f>
        <v>125666</v>
      </c>
      <c r="Z299" s="903">
        <f>+Y299*13</f>
        <v>1633658</v>
      </c>
      <c r="AA299" s="899">
        <f>+O299</f>
        <v>1</v>
      </c>
      <c r="AB299" s="900">
        <f>+P299+1</f>
        <v>5</v>
      </c>
      <c r="AC299" s="901">
        <f>IF(AA299&lt;1,0,IF(AI299="Բ-1",IF(AB299=0,6.94,IF(AB299=1,7.17,IF(AB299=2,7.41,IF(AB299=3,7.66,IF(OR(AB299=5,AB299=4),7.92,IF(OR(AB299=6,AB299=7),8.18,IF(OR(AB299=8,AB299=9),8.46,IF(OR(AB299=10,AB299=11,AB299=12),8.74,IF(OR(AB299=13,AB299=14,AB299=15),9.03,IF(OR(AB299=16,AB299=17,AB299=18),9.33,9.65)))))))))),IF(AI299="Բ-2", IF(AB299=0,5.71,IF(AB299=1,5.89,IF(AB299=2,6.09,IF(AB299=3,6.29,IF(OR(AB299=5,AB299=4),6.5,IF(OR(AB299=6,AB299=7),6.72,IF(OR(AB299=8,AB299=9),6.94,IF(OR(AB299=10,AB299=11,AB299=12),7.17,IF(OR(AB299=13,AB299=14,AB299=15),7.41,IF(OR(AB299=16,AB299=17,AB299=18),7.65,7.91)))))))))), IF(AI299="Գ-1", IF(AB299=0,4.7,IF(AB299=1,4.86,IF(AB299=2,5.01,IF(AB299=3,5.18,IF(OR(AB299=5,AB299=4),5.35,IF(OR(AB299=6,AB299=7),5.52,IF(OR(AB299=8,AB299=9),5.71,IF(OR(AB299=10,AB299=11,AB299=12),5.89,IF(OR(AB299=13,AB299=14,AB299=15),6.09,IF(OR(AB299=16,AB299=17,AB299=18),6.29,6.49)))))))))), IF(AI299="Գ-2", IF(AB299=0,3.88,IF(AB299=1,4.01,IF(AB299=2,4.14,IF(AB299=3,4.27,IF(OR(AB299=5,AB299=4),4.41,IF(OR(AB299=6,AB299=7),4.55,IF(OR(AB299=8,AB299=9),4.7,IF(OR(AB299=10,AB299=11,AB299=12),4.85,IF(OR(AB299=13,AB299=14,AB299=15),5.01,IF(OR(AB299=16,AB299=17,AB299=18),5.17,5.34)))))))))), IF(AI299="Գ-3", IF(AB299=0,3.21,IF(AB299=1,3.31,IF(AB299=2,3.42,IF(AB299=3,3.53,IF(OR(AB299=5,AB299=4),3.64,IF(OR(AB299=6,AB299=7),3.76,IF(OR(AB299=8,AB299=9),3.88,IF(OR(AB299=10,AB299=11,AB299=12),4.01,IF(OR(AB299=13,AB299=14,AB299=15),4.13,IF(OR(AB299=16,AB299=17,AB299=18),4.27,4.4)))))))))), IF(AI299="Ա-1", IF(AB299=0,2.66,IF(AB299=1,2.75,IF(AB299=2,2.83,IF(AB299=3,2.92,IF(OR(AB299=5,AB299=4),3.02,IF(OR(AB299=6,AB299=7),3.11,IF(OR(AB299=8,AB299=9),3.21,IF(OR(AB299=10,AB299=11,AB299=12),3.31,IF(OR(AB299=13,AB299=14,AB299=15),3.42,IF(OR(AB299=16,AB299=17,AB299=18),3.53,3.64)))))))))), IF(AI299="Ա-2", IF(AB299=0,2.28,IF(AB299=1,2.35,IF(AB299=2,2.43,IF(AB299=3,2.5,IF(OR(AB299=5,AB299=4),2.58,IF(OR(AB299=6,AB299=7),2.66,IF(OR(AB299=8,AB299=9),2.75,IF(OR(AB299=10,AB299=11,AB299=12),2.83,IF(OR(AB299=13,AB299=14,AB299=15),2.92,IF(OR(AB299=16,AB299=17,AB299=18),3.01,3.11)))))))))),IF(AI299="Ա-3", IF(AB299=0,1.96,IF(AB299=1,2.02,IF(AB299=2,2.08,IF(AB299=3,2.15,IF(OR(AB299=5,AB299=4),2.21,IF(OR(AB299=6,AB299=7),2.28,IF(OR(AB299=8,AB299=9),2.35,IF(OR(AB299=10,AB299=11,AB299=12),2.42,IF(OR(AB299=13,AB299=14,AB299=15),2.5,IF(OR(AB299=16,AB299=17,AB299=18),2.58,2.66)))))))))), IF(AI299="Կ-1", IF(AB299=0,1.68,IF(AB299=1,1.73,IF(AB299=2,1.79,IF(AB299=3,1.84,IF(OR(AB299=5,AB299=4),1.9,IF(OR(AB299=6,AB299=7),1.96,IF(OR(AB299=8,AB299=9),2.02,IF(OR(AB299=10,AB299=11,AB299=12),2.08,IF(OR(AB299=13,AB299=14,AB299=15),2.14,IF(OR(AB299=16,AB299=17,AB299=18),2.21,2.28)))))))))), IF(AI299="Կ-2", IF(AB299=0,1.45,IF(AB299=1,1.49,IF(AB299=2,1.54,IF(AB299=3,1.59,IF(OR(AB299=5,AB299=4),1.63,IF(OR(AB299=6,AB299=7),1.68,IF(OR(AB299=8,AB299=9),1.73,IF(OR(AB299=10,AB299=11,AB299=12),1.79,IF(OR(AB299=13,AB299=14,AB299=15),1.84,IF(OR(AB299=16,AB299=17,AB299=18),1.9,1.95)))))))))),IF(AI299="Կ-3", IF(AB299=0,1.25,IF(AB299=1,1.29,IF(AB299=2,1.33,IF(AB299=3,1.37,IF(OR(AB299=5,AB299=4),1.41,IF(OR(AB299=6,AB299=7),1.45,IF(OR(AB299=8,AB299=9),1.49,IF(OR(AB299=10,AB299=11,AB299=12),1.54,IF(OR(AB299=13,AB299=14,AB299=15),1.58,IF(OR(AB299=16,AB299=17,AB299=18),1.63,1.68)))))))))), "Error"))))))))))))</f>
        <v>1.9</v>
      </c>
      <c r="AD299" s="900"/>
      <c r="AE299" s="940">
        <f>+AC299+AC299*AD299</f>
        <v>1.9</v>
      </c>
      <c r="AF299" s="893">
        <v>66140</v>
      </c>
      <c r="AG299" s="935"/>
      <c r="AH299" s="960"/>
      <c r="AI299" s="896" t="str">
        <f>+W299</f>
        <v>Կ-1</v>
      </c>
      <c r="AJ299" s="893">
        <f>AF299*AE299</f>
        <v>125666</v>
      </c>
      <c r="AK299" s="897">
        <f>AE299*AF299+AG299+AH299</f>
        <v>125666</v>
      </c>
      <c r="AL299" s="903">
        <f>+AK299*13</f>
        <v>1633658</v>
      </c>
      <c r="AM299" s="899">
        <f>+AA299</f>
        <v>1</v>
      </c>
      <c r="AN299" s="900">
        <f>+AB299+1</f>
        <v>6</v>
      </c>
      <c r="AO299" s="901">
        <f>IF(AM299&lt;1,0,IF(AU299="Բ-1",IF(AN299=0,6.94,IF(AN299=1,7.17,IF(AN299=2,7.41,IF(AN299=3,7.66,IF(OR(AN299=5,AN299=4),7.92,IF(OR(AN299=6,AN299=7),8.18,IF(OR(AN299=8,AN299=9),8.46,IF(OR(AN299=10,AN299=11,AN299=12),8.74,IF(OR(AN299=13,AN299=14,AN299=15),9.03,IF(OR(AN299=16,AN299=17,AN299=18),9.33,9.65)))))))))),IF(AU299="Բ-2", IF(AN299=0,5.71,IF(AN299=1,5.89,IF(AN299=2,6.09,IF(AN299=3,6.29,IF(OR(AN299=5,AN299=4),6.5,IF(OR(AN299=6,AN299=7),6.72,IF(OR(AN299=8,AN299=9),6.94,IF(OR(AN299=10,AN299=11,AN299=12),7.17,IF(OR(AN299=13,AN299=14,AN299=15),7.41,IF(OR(AN299=16,AN299=17,AN299=18),7.65,7.91)))))))))), IF(AU299="Գ-1", IF(AN299=0,4.7,IF(AN299=1,4.86,IF(AN299=2,5.01,IF(AN299=3,5.18,IF(OR(AN299=5,AN299=4),5.35,IF(OR(AN299=6,AN299=7),5.52,IF(OR(AN299=8,AN299=9),5.71,IF(OR(AN299=10,AN299=11,AN299=12),5.89,IF(OR(AN299=13,AN299=14,AN299=15),6.09,IF(OR(AN299=16,AN299=17,AN299=18),6.29,6.49)))))))))), IF(AU299="Գ-2", IF(AN299=0,3.88,IF(AN299=1,4.01,IF(AN299=2,4.14,IF(AN299=3,4.27,IF(OR(AN299=5,AN299=4),4.41,IF(OR(AN299=6,AN299=7),4.55,IF(OR(AN299=8,AN299=9),4.7,IF(OR(AN299=10,AN299=11,AN299=12),4.85,IF(OR(AN299=13,AN299=14,AN299=15),5.01,IF(OR(AN299=16,AN299=17,AN299=18),5.17,5.34)))))))))), IF(AU299="Գ-3", IF(AN299=0,3.21,IF(AN299=1,3.31,IF(AN299=2,3.42,IF(AN299=3,3.53,IF(OR(AN299=5,AN299=4),3.64,IF(OR(AN299=6,AN299=7),3.76,IF(OR(AN299=8,AN299=9),3.88,IF(OR(AN299=10,AN299=11,AN299=12),4.01,IF(OR(AN299=13,AN299=14,AN299=15),4.13,IF(OR(AN299=16,AN299=17,AN299=18),4.27,4.4)))))))))), IF(AU299="Ա-1", IF(AN299=0,2.66,IF(AN299=1,2.75,IF(AN299=2,2.83,IF(AN299=3,2.92,IF(OR(AN299=5,AN299=4),3.02,IF(OR(AN299=6,AN299=7),3.11,IF(OR(AN299=8,AN299=9),3.21,IF(OR(AN299=10,AN299=11,AN299=12),3.31,IF(OR(AN299=13,AN299=14,AN299=15),3.42,IF(OR(AN299=16,AN299=17,AN299=18),3.53,3.64)))))))))), IF(AU299="Ա-2", IF(AN299=0,2.28,IF(AN299=1,2.35,IF(AN299=2,2.43,IF(AN299=3,2.5,IF(OR(AN299=5,AN299=4),2.58,IF(OR(AN299=6,AN299=7),2.66,IF(OR(AN299=8,AN299=9),2.75,IF(OR(AN299=10,AN299=11,AN299=12),2.83,IF(OR(AN299=13,AN299=14,AN299=15),2.92,IF(OR(AN299=16,AN299=17,AN299=18),3.01,3.11)))))))))),IF(AU299="Ա-3", IF(AN299=0,1.96,IF(AN299=1,2.02,IF(AN299=2,2.08,IF(AN299=3,2.15,IF(OR(AN299=5,AN299=4),2.21,IF(OR(AN299=6,AN299=7),2.28,IF(OR(AN299=8,AN299=9),2.35,IF(OR(AN299=10,AN299=11,AN299=12),2.42,IF(OR(AN299=13,AN299=14,AN299=15),2.5,IF(OR(AN299=16,AN299=17,AN299=18),2.58,2.66)))))))))), IF(AU299="Կ-1", IF(AN299=0,1.68,IF(AN299=1,1.73,IF(AN299=2,1.79,IF(AN299=3,1.84,IF(OR(AN299=5,AN299=4),1.9,IF(OR(AN299=6,AN299=7),1.96,IF(OR(AN299=8,AN299=9),2.02,IF(OR(AN299=10,AN299=11,AN299=12),2.08,IF(OR(AN299=13,AN299=14,AN299=15),2.14,IF(OR(AN299=16,AN299=17,AN299=18),2.21,2.28)))))))))), IF(AU299="Կ-2", IF(AN299=0,1.45,IF(AN299=1,1.49,IF(AN299=2,1.54,IF(AN299=3,1.59,IF(OR(AN299=5,AN299=4),1.63,IF(OR(AN299=6,AN299=7),1.68,IF(OR(AN299=8,AN299=9),1.73,IF(OR(AN299=10,AN299=11,AN299=12),1.79,IF(OR(AN299=13,AN299=14,AN299=15),1.84,IF(OR(AN299=16,AN299=17,AN299=18),1.9,1.95)))))))))),IF(AU299="Կ-3", IF(AN299=0,1.25,IF(AN299=1,1.29,IF(AN299=2,1.33,IF(AN299=3,1.37,IF(OR(AN299=5,AN299=4),1.41,IF(OR(AN299=6,AN299=7),1.45,IF(OR(AN299=8,AN299=9),1.49,IF(OR(AN299=10,AN299=11,AN299=12),1.54,IF(OR(AN299=13,AN299=14,AN299=15),1.58,IF(OR(AN299=16,AN299=17,AN299=18),1.63,1.68)))))))))), "Error"))))))))))))</f>
        <v>1.96</v>
      </c>
      <c r="AP299" s="900"/>
      <c r="AQ299" s="940">
        <f>+AO299+AO299*AP299</f>
        <v>1.96</v>
      </c>
      <c r="AR299" s="893">
        <v>66140</v>
      </c>
      <c r="AS299" s="935"/>
      <c r="AT299" s="960"/>
      <c r="AU299" s="896" t="str">
        <f>+AI299</f>
        <v>Կ-1</v>
      </c>
      <c r="AV299" s="893">
        <f>AR299*AQ299</f>
        <v>129634.4</v>
      </c>
      <c r="AW299" s="897">
        <f>AQ299*AR299+AS299+AT299</f>
        <v>129634.4</v>
      </c>
      <c r="AX299" s="903">
        <f>+AW299*13</f>
        <v>1685247.2</v>
      </c>
    </row>
    <row r="300" spans="1:50" s="872" customFormat="1" ht="27">
      <c r="B300" s="532">
        <v>12</v>
      </c>
      <c r="C300" s="694" t="s">
        <v>2373</v>
      </c>
      <c r="D300" s="708" t="s">
        <v>573</v>
      </c>
      <c r="E300" s="905">
        <v>1</v>
      </c>
      <c r="F300" s="906">
        <v>1</v>
      </c>
      <c r="G300" s="907">
        <f t="shared" si="240"/>
        <v>1.73</v>
      </c>
      <c r="H300" s="909">
        <v>66140</v>
      </c>
      <c r="I300" s="960"/>
      <c r="J300" s="960"/>
      <c r="K300" s="1034" t="s">
        <v>98</v>
      </c>
      <c r="L300" s="893">
        <f t="shared" si="241"/>
        <v>114422.2</v>
      </c>
      <c r="M300" s="897">
        <f t="shared" si="242"/>
        <v>114422.2</v>
      </c>
      <c r="N300" s="898">
        <f t="shared" si="243"/>
        <v>1487488.5999999999</v>
      </c>
      <c r="O300" s="899">
        <f t="shared" si="244"/>
        <v>1</v>
      </c>
      <c r="P300" s="900">
        <f t="shared" si="245"/>
        <v>2</v>
      </c>
      <c r="Q300" s="901">
        <f t="shared" si="246"/>
        <v>1.79</v>
      </c>
      <c r="R300" s="891"/>
      <c r="S300" s="892">
        <f t="shared" si="247"/>
        <v>1.79</v>
      </c>
      <c r="T300" s="893">
        <v>66140</v>
      </c>
      <c r="U300" s="960"/>
      <c r="V300" s="960"/>
      <c r="W300" s="902" t="str">
        <f t="shared" si="248"/>
        <v>Կ-1</v>
      </c>
      <c r="X300" s="893">
        <f t="shared" si="249"/>
        <v>118390.6</v>
      </c>
      <c r="Y300" s="897">
        <f t="shared" si="250"/>
        <v>118390.6</v>
      </c>
      <c r="Z300" s="903">
        <f t="shared" si="251"/>
        <v>1539077.8</v>
      </c>
      <c r="AA300" s="899">
        <f t="shared" si="252"/>
        <v>1</v>
      </c>
      <c r="AB300" s="900">
        <f t="shared" si="253"/>
        <v>3</v>
      </c>
      <c r="AC300" s="901">
        <f t="shared" si="254"/>
        <v>1.84</v>
      </c>
      <c r="AD300" s="891"/>
      <c r="AE300" s="892">
        <f t="shared" si="255"/>
        <v>1.84</v>
      </c>
      <c r="AF300" s="893">
        <v>66140</v>
      </c>
      <c r="AG300" s="960"/>
      <c r="AH300" s="960"/>
      <c r="AI300" s="896" t="str">
        <f t="shared" si="256"/>
        <v>Կ-1</v>
      </c>
      <c r="AJ300" s="893">
        <f t="shared" si="257"/>
        <v>121697.60000000001</v>
      </c>
      <c r="AK300" s="897">
        <f t="shared" si="258"/>
        <v>121697.60000000001</v>
      </c>
      <c r="AL300" s="903">
        <f t="shared" si="259"/>
        <v>1582068.8</v>
      </c>
      <c r="AM300" s="899">
        <f t="shared" si="260"/>
        <v>1</v>
      </c>
      <c r="AN300" s="900">
        <f t="shared" si="261"/>
        <v>4</v>
      </c>
      <c r="AO300" s="901">
        <f t="shared" si="262"/>
        <v>1.9</v>
      </c>
      <c r="AP300" s="891"/>
      <c r="AQ300" s="892">
        <f t="shared" si="263"/>
        <v>1.9</v>
      </c>
      <c r="AR300" s="893">
        <v>66140</v>
      </c>
      <c r="AS300" s="960"/>
      <c r="AT300" s="960"/>
      <c r="AU300" s="896" t="str">
        <f t="shared" si="264"/>
        <v>Կ-1</v>
      </c>
      <c r="AV300" s="893">
        <f t="shared" si="265"/>
        <v>125666</v>
      </c>
      <c r="AW300" s="897">
        <f t="shared" si="266"/>
        <v>125666</v>
      </c>
      <c r="AX300" s="903">
        <f t="shared" si="267"/>
        <v>1633658</v>
      </c>
    </row>
    <row r="301" spans="1:50" s="872" customFormat="1" ht="27">
      <c r="B301" s="532">
        <v>13</v>
      </c>
      <c r="C301" s="694" t="s">
        <v>2145</v>
      </c>
      <c r="D301" s="708" t="s">
        <v>573</v>
      </c>
      <c r="E301" s="905">
        <v>1</v>
      </c>
      <c r="F301" s="906">
        <v>3</v>
      </c>
      <c r="G301" s="907">
        <f>IF(E301&lt;1,0,IF(K301="Բ-1",IF(F301=0,6.94,IF(F301=1,7.17,IF(F301=2,7.41,IF(F301=3,7.66,IF(OR(F301=5,F301=4),7.92,IF(OR(F301=6,F301=7),8.18,IF(OR(F301=8,F301=9),8.46,IF(OR(F301=10,F301=11,F301=12),8.74,IF(OR(F301=13,F301=14,F301=15),9.03,IF(OR(F301=16,F301=17,F301=18),9.33,9.65)))))))))),IF(K301="Բ-2", IF(F301=0,5.71,IF(F301=1,5.89,IF(F301=2,6.09,IF(F301=3,6.29,IF(OR(F301=5,F301=4),6.5,IF(OR(F301=6,F301=7),6.72,IF(OR(F301=8,F301=9),6.94,IF(OR(F301=10,F301=11,F301=12),7.17,IF(OR(F301=13,F301=14,F301=15),7.41,IF(OR(F301=16,F301=17,F301=18),7.65,7.91)))))))))), IF(K301="Գ-1", IF(F301=0,4.7,IF(F301=1,4.86,IF(F301=2,5.01,IF(F301=3,5.18,IF(OR(F301=5,F301=4),5.35,IF(OR(F301=6,F301=7),5.52,IF(OR(F301=8,F301=9),5.71,IF(OR(F301=10,F301=11,F301=12),5.89,IF(OR(F301=13,F301=14,F301=15),6.09,IF(OR(F301=16,F301=17,F301=18),6.29,6.49)))))))))), IF(K301="Գ-2", IF(F301=0,3.88,IF(F301=1,4.01,IF(F301=2,4.14,IF(F301=3,4.27,IF(OR(F301=5,F301=4),4.41,IF(OR(F301=6,F301=7),4.55,IF(OR(F301=8,F301=9),4.7,IF(OR(F301=10,F301=11,F301=12),4.85,IF(OR(F301=13,F301=14,F301=15),5.01,IF(OR(F301=16,F301=17,F301=18),5.17,5.34)))))))))), IF(K301="Գ-3", IF(F301=0,3.21,IF(F301=1,3.31,IF(F301=2,3.42,IF(F301=3,3.53,IF(OR(F301=5,F301=4),3.64,IF(OR(F301=6,F301=7),3.76,IF(OR(F301=8,F301=9),3.88,IF(OR(F301=10,F301=11,F301=12),4.01,IF(OR(F301=13,F301=14,F301=15),4.13,IF(OR(F301=16,F301=17,F301=18),4.27,4.4)))))))))), IF(K301="Ա-1", IF(F301=0,2.66,IF(F301=1,2.75,IF(F301=2,2.83,IF(F301=3,2.92,IF(OR(F301=5,F301=4),3.02,IF(OR(F301=6,F301=7),3.11,IF(OR(F301=8,F301=9),3.21,IF(OR(F301=10,F301=11,F301=12),3.31,IF(OR(F301=13,F301=14,F301=15),3.42,IF(OR(F301=16,F301=17,F301=18),3.53,3.64)))))))))), IF(K301="Ա-2", IF(F301=0,2.28,IF(F301=1,2.35,IF(F301=2,2.43,IF(F301=3,2.5,IF(OR(F301=5,F301=4),2.58,IF(OR(F301=6,F301=7),2.66,IF(OR(F301=8,F301=9),2.75,IF(OR(F301=10,F301=11,F301=12),2.83,IF(OR(F301=13,F301=14,F301=15),2.92,IF(OR(F301=16,F301=17,F301=18),3.01,3.11)))))))))),IF(K301="Ա-3", IF(F301=0,1.96,IF(F301=1,2.02,IF(F301=2,2.08,IF(F301=3,2.15,IF(OR(F301=5,F301=4),2.21,IF(OR(F301=6,F301=7),2.28,IF(OR(F301=8,F301=9),2.35,IF(OR(F301=10,F301=11,F301=12),2.42,IF(OR(F301=13,F301=14,F301=15),2.5,IF(OR(F301=16,F301=17,F301=18),2.58,2.66)))))))))), IF(K301="Կ-1", IF(F301=0,1.68,IF(F301=1,1.73,IF(F301=2,1.79,IF(F301=3,1.84,IF(OR(F301=5,F301=4),1.9,IF(OR(F301=6,F301=7),1.96,IF(OR(F301=8,F301=9),2.02,IF(OR(F301=10,F301=11,F301=12),2.08,IF(OR(F301=13,F301=14,F301=15),2.14,IF(OR(F301=16,F301=17,F301=18),2.21,2.28)))))))))), IF(K301="Կ-2", IF(F301=0,1.45,IF(F301=1,1.49,IF(F301=2,1.54,IF(F301=3,1.59,IF(OR(F301=5,F301=4),1.63,IF(OR(F301=6,F301=7),1.68,IF(OR(F301=8,F301=9),1.73,IF(OR(F301=10,F301=11,F301=12),1.79,IF(OR(F301=13,F301=14,F301=15),1.84,IF(OR(F301=16,F301=17,F301=18),1.9,1.95)))))))))),IF(K301="Կ-3", IF(F301=0,1.25,IF(F301=1,1.29,IF(F301=2,1.33,IF(F301=3,1.37,IF(OR(F301=5,F301=4),1.41,IF(OR(F301=6,F301=7),1.45,IF(OR(F301=8,F301=9),1.49,IF(OR(F301=10,F301=11,F301=12),1.54,IF(OR(F301=13,F301=14,F301=15),1.58,IF(OR(F301=16,F301=17,F301=18),1.63,1.68)))))))))), "Error"))))))))))))</f>
        <v>1.84</v>
      </c>
      <c r="H301" s="909">
        <v>66140</v>
      </c>
      <c r="I301" s="960"/>
      <c r="J301" s="960"/>
      <c r="K301" s="1034" t="s">
        <v>98</v>
      </c>
      <c r="L301" s="893">
        <f>H301*G301</f>
        <v>121697.60000000001</v>
      </c>
      <c r="M301" s="897">
        <f>G301*H301+I301+J301</f>
        <v>121697.60000000001</v>
      </c>
      <c r="N301" s="898">
        <f>+M301*13</f>
        <v>1582068.8</v>
      </c>
      <c r="O301" s="899">
        <f>+E301</f>
        <v>1</v>
      </c>
      <c r="P301" s="900">
        <f>+F301+1</f>
        <v>4</v>
      </c>
      <c r="Q301" s="901">
        <f>IF(O301&lt;1,0,IF(W301="Բ-1",IF(P301=0,6.94,IF(P301=1,7.17,IF(P301=2,7.41,IF(P301=3,7.66,IF(OR(P301=5,P301=4),7.92,IF(OR(P301=6,P301=7),8.18,IF(OR(P301=8,P301=9),8.46,IF(OR(P301=10,P301=11,P301=12),8.74,IF(OR(P301=13,P301=14,P301=15),9.03,IF(OR(P301=16,P301=17,P301=18),9.33,9.65)))))))))),IF(W301="Բ-2", IF(P301=0,5.71,IF(P301=1,5.89,IF(P301=2,6.09,IF(P301=3,6.29,IF(OR(P301=5,P301=4),6.5,IF(OR(P301=6,P301=7),6.72,IF(OR(P301=8,P301=9),6.94,IF(OR(P301=10,P301=11,P301=12),7.17,IF(OR(P301=13,P301=14,P301=15),7.41,IF(OR(P301=16,P301=17,P301=18),7.65,7.91)))))))))), IF(W301="Գ-1", IF(P301=0,4.7,IF(P301=1,4.86,IF(P301=2,5.01,IF(P301=3,5.18,IF(OR(P301=5,P301=4),5.35,IF(OR(P301=6,P301=7),5.52,IF(OR(P301=8,P301=9),5.71,IF(OR(P301=10,P301=11,P301=12),5.89,IF(OR(P301=13,P301=14,P301=15),6.09,IF(OR(P301=16,P301=17,P301=18),6.29,6.49)))))))))), IF(W301="Գ-2", IF(P301=0,3.88,IF(P301=1,4.01,IF(P301=2,4.14,IF(P301=3,4.27,IF(OR(P301=5,P301=4),4.41,IF(OR(P301=6,P301=7),4.55,IF(OR(P301=8,P301=9),4.7,IF(OR(P301=10,P301=11,P301=12),4.85,IF(OR(P301=13,P301=14,P301=15),5.01,IF(OR(P301=16,P301=17,P301=18),5.17,5.34)))))))))), IF(W301="Գ-3", IF(P301=0,3.21,IF(P301=1,3.31,IF(P301=2,3.42,IF(P301=3,3.53,IF(OR(P301=5,P301=4),3.64,IF(OR(P301=6,P301=7),3.76,IF(OR(P301=8,P301=9),3.88,IF(OR(P301=10,P301=11,P301=12),4.01,IF(OR(P301=13,P301=14,P301=15),4.13,IF(OR(P301=16,P301=17,P301=18),4.27,4.4)))))))))), IF(W301="Ա-1", IF(P301=0,2.66,IF(P301=1,2.75,IF(P301=2,2.83,IF(P301=3,2.92,IF(OR(P301=5,P301=4),3.02,IF(OR(P301=6,P301=7),3.11,IF(OR(P301=8,P301=9),3.21,IF(OR(P301=10,P301=11,P301=12),3.31,IF(OR(P301=13,P301=14,P301=15),3.42,IF(OR(P301=16,P301=17,P301=18),3.53,3.64)))))))))), IF(W301="Ա-2", IF(P301=0,2.28,IF(P301=1,2.35,IF(P301=2,2.43,IF(P301=3,2.5,IF(OR(P301=5,P301=4),2.58,IF(OR(P301=6,P301=7),2.66,IF(OR(P301=8,P301=9),2.75,IF(OR(P301=10,P301=11,P301=12),2.83,IF(OR(P301=13,P301=14,P301=15),2.92,IF(OR(P301=16,P301=17,P301=18),3.01,3.11)))))))))),IF(W301="Ա-3", IF(P301=0,1.96,IF(P301=1,2.02,IF(P301=2,2.08,IF(P301=3,2.15,IF(OR(P301=5,P301=4),2.21,IF(OR(P301=6,P301=7),2.28,IF(OR(P301=8,P301=9),2.35,IF(OR(P301=10,P301=11,P301=12),2.42,IF(OR(P301=13,P301=14,P301=15),2.5,IF(OR(P301=16,P301=17,P301=18),2.58,2.66)))))))))), IF(W301="Կ-1", IF(P301=0,1.68,IF(P301=1,1.73,IF(P301=2,1.79,IF(P301=3,1.84,IF(OR(P301=5,P301=4),1.9,IF(OR(P301=6,P301=7),1.96,IF(OR(P301=8,P301=9),2.02,IF(OR(P301=10,P301=11,P301=12),2.08,IF(OR(P301=13,P301=14,P301=15),2.14,IF(OR(P301=16,P301=17,P301=18),2.21,2.28)))))))))), IF(W301="Կ-2", IF(P301=0,1.45,IF(P301=1,1.49,IF(P301=2,1.54,IF(P301=3,1.59,IF(OR(P301=5,P301=4),1.63,IF(OR(P301=6,P301=7),1.68,IF(OR(P301=8,P301=9),1.73,IF(OR(P301=10,P301=11,P301=12),1.79,IF(OR(P301=13,P301=14,P301=15),1.84,IF(OR(P301=16,P301=17,P301=18),1.9,1.95)))))))))),IF(W301="Կ-3", IF(P301=0,1.25,IF(P301=1,1.29,IF(P301=2,1.33,IF(P301=3,1.37,IF(OR(P301=5,P301=4),1.41,IF(OR(P301=6,P301=7),1.45,IF(OR(P301=8,P301=9),1.49,IF(OR(P301=10,P301=11,P301=12),1.54,IF(OR(P301=13,P301=14,P301=15),1.58,IF(OR(P301=16,P301=17,P301=18),1.63,1.68)))))))))), "Error"))))))))))))</f>
        <v>1.9</v>
      </c>
      <c r="R301" s="891"/>
      <c r="S301" s="892">
        <f>+Q301+Q301*R301</f>
        <v>1.9</v>
      </c>
      <c r="T301" s="893">
        <v>66140</v>
      </c>
      <c r="U301" s="960"/>
      <c r="V301" s="960"/>
      <c r="W301" s="902" t="str">
        <f>+K301</f>
        <v>Կ-1</v>
      </c>
      <c r="X301" s="893">
        <f>T301*S301</f>
        <v>125666</v>
      </c>
      <c r="Y301" s="897">
        <f>S301*T301+U301+V301</f>
        <v>125666</v>
      </c>
      <c r="Z301" s="903">
        <f>+Y301*13</f>
        <v>1633658</v>
      </c>
      <c r="AA301" s="899">
        <f>+O301</f>
        <v>1</v>
      </c>
      <c r="AB301" s="900">
        <f>+P301+1</f>
        <v>5</v>
      </c>
      <c r="AC301" s="901">
        <f>IF(AA301&lt;1,0,IF(AI301="Բ-1",IF(AB301=0,6.94,IF(AB301=1,7.17,IF(AB301=2,7.41,IF(AB301=3,7.66,IF(OR(AB301=5,AB301=4),7.92,IF(OR(AB301=6,AB301=7),8.18,IF(OR(AB301=8,AB301=9),8.46,IF(OR(AB301=10,AB301=11,AB301=12),8.74,IF(OR(AB301=13,AB301=14,AB301=15),9.03,IF(OR(AB301=16,AB301=17,AB301=18),9.33,9.65)))))))))),IF(AI301="Բ-2", IF(AB301=0,5.71,IF(AB301=1,5.89,IF(AB301=2,6.09,IF(AB301=3,6.29,IF(OR(AB301=5,AB301=4),6.5,IF(OR(AB301=6,AB301=7),6.72,IF(OR(AB301=8,AB301=9),6.94,IF(OR(AB301=10,AB301=11,AB301=12),7.17,IF(OR(AB301=13,AB301=14,AB301=15),7.41,IF(OR(AB301=16,AB301=17,AB301=18),7.65,7.91)))))))))), IF(AI301="Գ-1", IF(AB301=0,4.7,IF(AB301=1,4.86,IF(AB301=2,5.01,IF(AB301=3,5.18,IF(OR(AB301=5,AB301=4),5.35,IF(OR(AB301=6,AB301=7),5.52,IF(OR(AB301=8,AB301=9),5.71,IF(OR(AB301=10,AB301=11,AB301=12),5.89,IF(OR(AB301=13,AB301=14,AB301=15),6.09,IF(OR(AB301=16,AB301=17,AB301=18),6.29,6.49)))))))))), IF(AI301="Գ-2", IF(AB301=0,3.88,IF(AB301=1,4.01,IF(AB301=2,4.14,IF(AB301=3,4.27,IF(OR(AB301=5,AB301=4),4.41,IF(OR(AB301=6,AB301=7),4.55,IF(OR(AB301=8,AB301=9),4.7,IF(OR(AB301=10,AB301=11,AB301=12),4.85,IF(OR(AB301=13,AB301=14,AB301=15),5.01,IF(OR(AB301=16,AB301=17,AB301=18),5.17,5.34)))))))))), IF(AI301="Գ-3", IF(AB301=0,3.21,IF(AB301=1,3.31,IF(AB301=2,3.42,IF(AB301=3,3.53,IF(OR(AB301=5,AB301=4),3.64,IF(OR(AB301=6,AB301=7),3.76,IF(OR(AB301=8,AB301=9),3.88,IF(OR(AB301=10,AB301=11,AB301=12),4.01,IF(OR(AB301=13,AB301=14,AB301=15),4.13,IF(OR(AB301=16,AB301=17,AB301=18),4.27,4.4)))))))))), IF(AI301="Ա-1", IF(AB301=0,2.66,IF(AB301=1,2.75,IF(AB301=2,2.83,IF(AB301=3,2.92,IF(OR(AB301=5,AB301=4),3.02,IF(OR(AB301=6,AB301=7),3.11,IF(OR(AB301=8,AB301=9),3.21,IF(OR(AB301=10,AB301=11,AB301=12),3.31,IF(OR(AB301=13,AB301=14,AB301=15),3.42,IF(OR(AB301=16,AB301=17,AB301=18),3.53,3.64)))))))))), IF(AI301="Ա-2", IF(AB301=0,2.28,IF(AB301=1,2.35,IF(AB301=2,2.43,IF(AB301=3,2.5,IF(OR(AB301=5,AB301=4),2.58,IF(OR(AB301=6,AB301=7),2.66,IF(OR(AB301=8,AB301=9),2.75,IF(OR(AB301=10,AB301=11,AB301=12),2.83,IF(OR(AB301=13,AB301=14,AB301=15),2.92,IF(OR(AB301=16,AB301=17,AB301=18),3.01,3.11)))))))))),IF(AI301="Ա-3", IF(AB301=0,1.96,IF(AB301=1,2.02,IF(AB301=2,2.08,IF(AB301=3,2.15,IF(OR(AB301=5,AB301=4),2.21,IF(OR(AB301=6,AB301=7),2.28,IF(OR(AB301=8,AB301=9),2.35,IF(OR(AB301=10,AB301=11,AB301=12),2.42,IF(OR(AB301=13,AB301=14,AB301=15),2.5,IF(OR(AB301=16,AB301=17,AB301=18),2.58,2.66)))))))))), IF(AI301="Կ-1", IF(AB301=0,1.68,IF(AB301=1,1.73,IF(AB301=2,1.79,IF(AB301=3,1.84,IF(OR(AB301=5,AB301=4),1.9,IF(OR(AB301=6,AB301=7),1.96,IF(OR(AB301=8,AB301=9),2.02,IF(OR(AB301=10,AB301=11,AB301=12),2.08,IF(OR(AB301=13,AB301=14,AB301=15),2.14,IF(OR(AB301=16,AB301=17,AB301=18),2.21,2.28)))))))))), IF(AI301="Կ-2", IF(AB301=0,1.45,IF(AB301=1,1.49,IF(AB301=2,1.54,IF(AB301=3,1.59,IF(OR(AB301=5,AB301=4),1.63,IF(OR(AB301=6,AB301=7),1.68,IF(OR(AB301=8,AB301=9),1.73,IF(OR(AB301=10,AB301=11,AB301=12),1.79,IF(OR(AB301=13,AB301=14,AB301=15),1.84,IF(OR(AB301=16,AB301=17,AB301=18),1.9,1.95)))))))))),IF(AI301="Կ-3", IF(AB301=0,1.25,IF(AB301=1,1.29,IF(AB301=2,1.33,IF(AB301=3,1.37,IF(OR(AB301=5,AB301=4),1.41,IF(OR(AB301=6,AB301=7),1.45,IF(OR(AB301=8,AB301=9),1.49,IF(OR(AB301=10,AB301=11,AB301=12),1.54,IF(OR(AB301=13,AB301=14,AB301=15),1.58,IF(OR(AB301=16,AB301=17,AB301=18),1.63,1.68)))))))))), "Error"))))))))))))</f>
        <v>1.9</v>
      </c>
      <c r="AD301" s="891"/>
      <c r="AE301" s="892">
        <f>+AC301+AC301*AD301</f>
        <v>1.9</v>
      </c>
      <c r="AF301" s="893">
        <v>66140</v>
      </c>
      <c r="AG301" s="960"/>
      <c r="AH301" s="960"/>
      <c r="AI301" s="896" t="str">
        <f>+W301</f>
        <v>Կ-1</v>
      </c>
      <c r="AJ301" s="893">
        <f>AF301*AE301</f>
        <v>125666</v>
      </c>
      <c r="AK301" s="897">
        <f>AE301*AF301+AG301+AH301</f>
        <v>125666</v>
      </c>
      <c r="AL301" s="903">
        <f>+AK301*13</f>
        <v>1633658</v>
      </c>
      <c r="AM301" s="899">
        <f>+AA301</f>
        <v>1</v>
      </c>
      <c r="AN301" s="900">
        <f>+AB301+1</f>
        <v>6</v>
      </c>
      <c r="AO301" s="901">
        <f>IF(AM301&lt;1,0,IF(AU301="Բ-1",IF(AN301=0,6.94,IF(AN301=1,7.17,IF(AN301=2,7.41,IF(AN301=3,7.66,IF(OR(AN301=5,AN301=4),7.92,IF(OR(AN301=6,AN301=7),8.18,IF(OR(AN301=8,AN301=9),8.46,IF(OR(AN301=10,AN301=11,AN301=12),8.74,IF(OR(AN301=13,AN301=14,AN301=15),9.03,IF(OR(AN301=16,AN301=17,AN301=18),9.33,9.65)))))))))),IF(AU301="Բ-2", IF(AN301=0,5.71,IF(AN301=1,5.89,IF(AN301=2,6.09,IF(AN301=3,6.29,IF(OR(AN301=5,AN301=4),6.5,IF(OR(AN301=6,AN301=7),6.72,IF(OR(AN301=8,AN301=9),6.94,IF(OR(AN301=10,AN301=11,AN301=12),7.17,IF(OR(AN301=13,AN301=14,AN301=15),7.41,IF(OR(AN301=16,AN301=17,AN301=18),7.65,7.91)))))))))), IF(AU301="Գ-1", IF(AN301=0,4.7,IF(AN301=1,4.86,IF(AN301=2,5.01,IF(AN301=3,5.18,IF(OR(AN301=5,AN301=4),5.35,IF(OR(AN301=6,AN301=7),5.52,IF(OR(AN301=8,AN301=9),5.71,IF(OR(AN301=10,AN301=11,AN301=12),5.89,IF(OR(AN301=13,AN301=14,AN301=15),6.09,IF(OR(AN301=16,AN301=17,AN301=18),6.29,6.49)))))))))), IF(AU301="Գ-2", IF(AN301=0,3.88,IF(AN301=1,4.01,IF(AN301=2,4.14,IF(AN301=3,4.27,IF(OR(AN301=5,AN301=4),4.41,IF(OR(AN301=6,AN301=7),4.55,IF(OR(AN301=8,AN301=9),4.7,IF(OR(AN301=10,AN301=11,AN301=12),4.85,IF(OR(AN301=13,AN301=14,AN301=15),5.01,IF(OR(AN301=16,AN301=17,AN301=18),5.17,5.34)))))))))), IF(AU301="Գ-3", IF(AN301=0,3.21,IF(AN301=1,3.31,IF(AN301=2,3.42,IF(AN301=3,3.53,IF(OR(AN301=5,AN301=4),3.64,IF(OR(AN301=6,AN301=7),3.76,IF(OR(AN301=8,AN301=9),3.88,IF(OR(AN301=10,AN301=11,AN301=12),4.01,IF(OR(AN301=13,AN301=14,AN301=15),4.13,IF(OR(AN301=16,AN301=17,AN301=18),4.27,4.4)))))))))), IF(AU301="Ա-1", IF(AN301=0,2.66,IF(AN301=1,2.75,IF(AN301=2,2.83,IF(AN301=3,2.92,IF(OR(AN301=5,AN301=4),3.02,IF(OR(AN301=6,AN301=7),3.11,IF(OR(AN301=8,AN301=9),3.21,IF(OR(AN301=10,AN301=11,AN301=12),3.31,IF(OR(AN301=13,AN301=14,AN301=15),3.42,IF(OR(AN301=16,AN301=17,AN301=18),3.53,3.64)))))))))), IF(AU301="Ա-2", IF(AN301=0,2.28,IF(AN301=1,2.35,IF(AN301=2,2.43,IF(AN301=3,2.5,IF(OR(AN301=5,AN301=4),2.58,IF(OR(AN301=6,AN301=7),2.66,IF(OR(AN301=8,AN301=9),2.75,IF(OR(AN301=10,AN301=11,AN301=12),2.83,IF(OR(AN301=13,AN301=14,AN301=15),2.92,IF(OR(AN301=16,AN301=17,AN301=18),3.01,3.11)))))))))),IF(AU301="Ա-3", IF(AN301=0,1.96,IF(AN301=1,2.02,IF(AN301=2,2.08,IF(AN301=3,2.15,IF(OR(AN301=5,AN301=4),2.21,IF(OR(AN301=6,AN301=7),2.28,IF(OR(AN301=8,AN301=9),2.35,IF(OR(AN301=10,AN301=11,AN301=12),2.42,IF(OR(AN301=13,AN301=14,AN301=15),2.5,IF(OR(AN301=16,AN301=17,AN301=18),2.58,2.66)))))))))), IF(AU301="Կ-1", IF(AN301=0,1.68,IF(AN301=1,1.73,IF(AN301=2,1.79,IF(AN301=3,1.84,IF(OR(AN301=5,AN301=4),1.9,IF(OR(AN301=6,AN301=7),1.96,IF(OR(AN301=8,AN301=9),2.02,IF(OR(AN301=10,AN301=11,AN301=12),2.08,IF(OR(AN301=13,AN301=14,AN301=15),2.14,IF(OR(AN301=16,AN301=17,AN301=18),2.21,2.28)))))))))), IF(AU301="Կ-2", IF(AN301=0,1.45,IF(AN301=1,1.49,IF(AN301=2,1.54,IF(AN301=3,1.59,IF(OR(AN301=5,AN301=4),1.63,IF(OR(AN301=6,AN301=7),1.68,IF(OR(AN301=8,AN301=9),1.73,IF(OR(AN301=10,AN301=11,AN301=12),1.79,IF(OR(AN301=13,AN301=14,AN301=15),1.84,IF(OR(AN301=16,AN301=17,AN301=18),1.9,1.95)))))))))),IF(AU301="Կ-3", IF(AN301=0,1.25,IF(AN301=1,1.29,IF(AN301=2,1.33,IF(AN301=3,1.37,IF(OR(AN301=5,AN301=4),1.41,IF(OR(AN301=6,AN301=7),1.45,IF(OR(AN301=8,AN301=9),1.49,IF(OR(AN301=10,AN301=11,AN301=12),1.54,IF(OR(AN301=13,AN301=14,AN301=15),1.58,IF(OR(AN301=16,AN301=17,AN301=18),1.63,1.68)))))))))), "Error"))))))))))))</f>
        <v>1.96</v>
      </c>
      <c r="AP301" s="891"/>
      <c r="AQ301" s="892">
        <f>+AO301+AO301*AP301</f>
        <v>1.96</v>
      </c>
      <c r="AR301" s="893">
        <v>66140</v>
      </c>
      <c r="AS301" s="960"/>
      <c r="AT301" s="960"/>
      <c r="AU301" s="896" t="str">
        <f>+AI301</f>
        <v>Կ-1</v>
      </c>
      <c r="AV301" s="893">
        <f>AR301*AQ301</f>
        <v>129634.4</v>
      </c>
      <c r="AW301" s="897">
        <f>AQ301*AR301+AS301+AT301</f>
        <v>129634.4</v>
      </c>
      <c r="AX301" s="903">
        <f>+AW301*13</f>
        <v>1685247.2</v>
      </c>
    </row>
    <row r="302" spans="1:50" s="872" customFormat="1" ht="27">
      <c r="B302" s="532">
        <v>14</v>
      </c>
      <c r="C302" s="698" t="s">
        <v>2147</v>
      </c>
      <c r="D302" s="708" t="s">
        <v>573</v>
      </c>
      <c r="E302" s="905">
        <v>1</v>
      </c>
      <c r="F302" s="906">
        <v>2</v>
      </c>
      <c r="G302" s="907">
        <f>IF(E302&lt;1,0,IF(K302="Բ-1",IF(F302=0,6.94,IF(F302=1,7.17,IF(F302=2,7.41,IF(F302=3,7.66,IF(OR(F302=5,F302=4),7.92,IF(OR(F302=6,F302=7),8.18,IF(OR(F302=8,F302=9),8.46,IF(OR(F302=10,F302=11,F302=12),8.74,IF(OR(F302=13,F302=14,F302=15),9.03,IF(OR(F302=16,F302=17,F302=18),9.33,9.65)))))))))),IF(K302="Բ-2", IF(F302=0,5.71,IF(F302=1,5.89,IF(F302=2,6.09,IF(F302=3,6.29,IF(OR(F302=5,F302=4),6.5,IF(OR(F302=6,F302=7),6.72,IF(OR(F302=8,F302=9),6.94,IF(OR(F302=10,F302=11,F302=12),7.17,IF(OR(F302=13,F302=14,F302=15),7.41,IF(OR(F302=16,F302=17,F302=18),7.65,7.91)))))))))), IF(K302="Գ-1", IF(F302=0,4.7,IF(F302=1,4.86,IF(F302=2,5.01,IF(F302=3,5.18,IF(OR(F302=5,F302=4),5.35,IF(OR(F302=6,F302=7),5.52,IF(OR(F302=8,F302=9),5.71,IF(OR(F302=10,F302=11,F302=12),5.89,IF(OR(F302=13,F302=14,F302=15),6.09,IF(OR(F302=16,F302=17,F302=18),6.29,6.49)))))))))), IF(K302="Գ-2", IF(F302=0,3.88,IF(F302=1,4.01,IF(F302=2,4.14,IF(F302=3,4.27,IF(OR(F302=5,F302=4),4.41,IF(OR(F302=6,F302=7),4.55,IF(OR(F302=8,F302=9),4.7,IF(OR(F302=10,F302=11,F302=12),4.85,IF(OR(F302=13,F302=14,F302=15),5.01,IF(OR(F302=16,F302=17,F302=18),5.17,5.34)))))))))), IF(K302="Գ-3", IF(F302=0,3.21,IF(F302=1,3.31,IF(F302=2,3.42,IF(F302=3,3.53,IF(OR(F302=5,F302=4),3.64,IF(OR(F302=6,F302=7),3.76,IF(OR(F302=8,F302=9),3.88,IF(OR(F302=10,F302=11,F302=12),4.01,IF(OR(F302=13,F302=14,F302=15),4.13,IF(OR(F302=16,F302=17,F302=18),4.27,4.4)))))))))), IF(K302="Ա-1", IF(F302=0,2.66,IF(F302=1,2.75,IF(F302=2,2.83,IF(F302=3,2.92,IF(OR(F302=5,F302=4),3.02,IF(OR(F302=6,F302=7),3.11,IF(OR(F302=8,F302=9),3.21,IF(OR(F302=10,F302=11,F302=12),3.31,IF(OR(F302=13,F302=14,F302=15),3.42,IF(OR(F302=16,F302=17,F302=18),3.53,3.64)))))))))), IF(K302="Ա-2", IF(F302=0,2.28,IF(F302=1,2.35,IF(F302=2,2.43,IF(F302=3,2.5,IF(OR(F302=5,F302=4),2.58,IF(OR(F302=6,F302=7),2.66,IF(OR(F302=8,F302=9),2.75,IF(OR(F302=10,F302=11,F302=12),2.83,IF(OR(F302=13,F302=14,F302=15),2.92,IF(OR(F302=16,F302=17,F302=18),3.01,3.11)))))))))),IF(K302="Ա-3", IF(F302=0,1.96,IF(F302=1,2.02,IF(F302=2,2.08,IF(F302=3,2.15,IF(OR(F302=5,F302=4),2.21,IF(OR(F302=6,F302=7),2.28,IF(OR(F302=8,F302=9),2.35,IF(OR(F302=10,F302=11,F302=12),2.42,IF(OR(F302=13,F302=14,F302=15),2.5,IF(OR(F302=16,F302=17,F302=18),2.58,2.66)))))))))), IF(K302="Կ-1", IF(F302=0,1.68,IF(F302=1,1.73,IF(F302=2,1.79,IF(F302=3,1.84,IF(OR(F302=5,F302=4),1.9,IF(OR(F302=6,F302=7),1.96,IF(OR(F302=8,F302=9),2.02,IF(OR(F302=10,F302=11,F302=12),2.08,IF(OR(F302=13,F302=14,F302=15),2.14,IF(OR(F302=16,F302=17,F302=18),2.21,2.28)))))))))), IF(K302="Կ-2", IF(F302=0,1.45,IF(F302=1,1.49,IF(F302=2,1.54,IF(F302=3,1.59,IF(OR(F302=5,F302=4),1.63,IF(OR(F302=6,F302=7),1.68,IF(OR(F302=8,F302=9),1.73,IF(OR(F302=10,F302=11,F302=12),1.79,IF(OR(F302=13,F302=14,F302=15),1.84,IF(OR(F302=16,F302=17,F302=18),1.9,1.95)))))))))),IF(K302="Կ-3", IF(F302=0,1.25,IF(F302=1,1.29,IF(F302=2,1.33,IF(F302=3,1.37,IF(OR(F302=5,F302=4),1.41,IF(OR(F302=6,F302=7),1.45,IF(OR(F302=8,F302=9),1.49,IF(OR(F302=10,F302=11,F302=12),1.54,IF(OR(F302=13,F302=14,F302=15),1.58,IF(OR(F302=16,F302=17,F302=18),1.63,1.68)))))))))), "Error"))))))))))))</f>
        <v>1.79</v>
      </c>
      <c r="H302" s="909">
        <v>66140</v>
      </c>
      <c r="I302" s="960"/>
      <c r="J302" s="960"/>
      <c r="K302" s="1034" t="s">
        <v>98</v>
      </c>
      <c r="L302" s="893">
        <f>H302*G302</f>
        <v>118390.6</v>
      </c>
      <c r="M302" s="897">
        <f>G302*H302+I302+J302</f>
        <v>118390.6</v>
      </c>
      <c r="N302" s="898">
        <f>+M302*13</f>
        <v>1539077.8</v>
      </c>
      <c r="O302" s="899">
        <f>+E302</f>
        <v>1</v>
      </c>
      <c r="P302" s="900">
        <f>+F302+1</f>
        <v>3</v>
      </c>
      <c r="Q302" s="901">
        <f>IF(O302&lt;1,0,IF(W302="Բ-1",IF(P302=0,6.94,IF(P302=1,7.17,IF(P302=2,7.41,IF(P302=3,7.66,IF(OR(P302=5,P302=4),7.92,IF(OR(P302=6,P302=7),8.18,IF(OR(P302=8,P302=9),8.46,IF(OR(P302=10,P302=11,P302=12),8.74,IF(OR(P302=13,P302=14,P302=15),9.03,IF(OR(P302=16,P302=17,P302=18),9.33,9.65)))))))))),IF(W302="Բ-2", IF(P302=0,5.71,IF(P302=1,5.89,IF(P302=2,6.09,IF(P302=3,6.29,IF(OR(P302=5,P302=4),6.5,IF(OR(P302=6,P302=7),6.72,IF(OR(P302=8,P302=9),6.94,IF(OR(P302=10,P302=11,P302=12),7.17,IF(OR(P302=13,P302=14,P302=15),7.41,IF(OR(P302=16,P302=17,P302=18),7.65,7.91)))))))))), IF(W302="Գ-1", IF(P302=0,4.7,IF(P302=1,4.86,IF(P302=2,5.01,IF(P302=3,5.18,IF(OR(P302=5,P302=4),5.35,IF(OR(P302=6,P302=7),5.52,IF(OR(P302=8,P302=9),5.71,IF(OR(P302=10,P302=11,P302=12),5.89,IF(OR(P302=13,P302=14,P302=15),6.09,IF(OR(P302=16,P302=17,P302=18),6.29,6.49)))))))))), IF(W302="Գ-2", IF(P302=0,3.88,IF(P302=1,4.01,IF(P302=2,4.14,IF(P302=3,4.27,IF(OR(P302=5,P302=4),4.41,IF(OR(P302=6,P302=7),4.55,IF(OR(P302=8,P302=9),4.7,IF(OR(P302=10,P302=11,P302=12),4.85,IF(OR(P302=13,P302=14,P302=15),5.01,IF(OR(P302=16,P302=17,P302=18),5.17,5.34)))))))))), IF(W302="Գ-3", IF(P302=0,3.21,IF(P302=1,3.31,IF(P302=2,3.42,IF(P302=3,3.53,IF(OR(P302=5,P302=4),3.64,IF(OR(P302=6,P302=7),3.76,IF(OR(P302=8,P302=9),3.88,IF(OR(P302=10,P302=11,P302=12),4.01,IF(OR(P302=13,P302=14,P302=15),4.13,IF(OR(P302=16,P302=17,P302=18),4.27,4.4)))))))))), IF(W302="Ա-1", IF(P302=0,2.66,IF(P302=1,2.75,IF(P302=2,2.83,IF(P302=3,2.92,IF(OR(P302=5,P302=4),3.02,IF(OR(P302=6,P302=7),3.11,IF(OR(P302=8,P302=9),3.21,IF(OR(P302=10,P302=11,P302=12),3.31,IF(OR(P302=13,P302=14,P302=15),3.42,IF(OR(P302=16,P302=17,P302=18),3.53,3.64)))))))))), IF(W302="Ա-2", IF(P302=0,2.28,IF(P302=1,2.35,IF(P302=2,2.43,IF(P302=3,2.5,IF(OR(P302=5,P302=4),2.58,IF(OR(P302=6,P302=7),2.66,IF(OR(P302=8,P302=9),2.75,IF(OR(P302=10,P302=11,P302=12),2.83,IF(OR(P302=13,P302=14,P302=15),2.92,IF(OR(P302=16,P302=17,P302=18),3.01,3.11)))))))))),IF(W302="Ա-3", IF(P302=0,1.96,IF(P302=1,2.02,IF(P302=2,2.08,IF(P302=3,2.15,IF(OR(P302=5,P302=4),2.21,IF(OR(P302=6,P302=7),2.28,IF(OR(P302=8,P302=9),2.35,IF(OR(P302=10,P302=11,P302=12),2.42,IF(OR(P302=13,P302=14,P302=15),2.5,IF(OR(P302=16,P302=17,P302=18),2.58,2.66)))))))))), IF(W302="Կ-1", IF(P302=0,1.68,IF(P302=1,1.73,IF(P302=2,1.79,IF(P302=3,1.84,IF(OR(P302=5,P302=4),1.9,IF(OR(P302=6,P302=7),1.96,IF(OR(P302=8,P302=9),2.02,IF(OR(P302=10,P302=11,P302=12),2.08,IF(OR(P302=13,P302=14,P302=15),2.14,IF(OR(P302=16,P302=17,P302=18),2.21,2.28)))))))))), IF(W302="Կ-2", IF(P302=0,1.45,IF(P302=1,1.49,IF(P302=2,1.54,IF(P302=3,1.59,IF(OR(P302=5,P302=4),1.63,IF(OR(P302=6,P302=7),1.68,IF(OR(P302=8,P302=9),1.73,IF(OR(P302=10,P302=11,P302=12),1.79,IF(OR(P302=13,P302=14,P302=15),1.84,IF(OR(P302=16,P302=17,P302=18),1.9,1.95)))))))))),IF(W302="Կ-3", IF(P302=0,1.25,IF(P302=1,1.29,IF(P302=2,1.33,IF(P302=3,1.37,IF(OR(P302=5,P302=4),1.41,IF(OR(P302=6,P302=7),1.45,IF(OR(P302=8,P302=9),1.49,IF(OR(P302=10,P302=11,P302=12),1.54,IF(OR(P302=13,P302=14,P302=15),1.58,IF(OR(P302=16,P302=17,P302=18),1.63,1.68)))))))))), "Error"))))))))))))</f>
        <v>1.84</v>
      </c>
      <c r="R302" s="891"/>
      <c r="S302" s="892">
        <f>+Q302+Q302*R302</f>
        <v>1.84</v>
      </c>
      <c r="T302" s="893">
        <v>66140</v>
      </c>
      <c r="U302" s="960"/>
      <c r="V302" s="960"/>
      <c r="W302" s="902" t="str">
        <f>+K302</f>
        <v>Կ-1</v>
      </c>
      <c r="X302" s="893">
        <f>T302*S302</f>
        <v>121697.60000000001</v>
      </c>
      <c r="Y302" s="897">
        <f>S302*T302+U302+V302</f>
        <v>121697.60000000001</v>
      </c>
      <c r="Z302" s="903">
        <f>+Y302*13</f>
        <v>1582068.8</v>
      </c>
      <c r="AA302" s="899">
        <f>+O302</f>
        <v>1</v>
      </c>
      <c r="AB302" s="900">
        <f>+P302+1</f>
        <v>4</v>
      </c>
      <c r="AC302" s="901">
        <f>IF(AA302&lt;1,0,IF(AI302="Բ-1",IF(AB302=0,6.94,IF(AB302=1,7.17,IF(AB302=2,7.41,IF(AB302=3,7.66,IF(OR(AB302=5,AB302=4),7.92,IF(OR(AB302=6,AB302=7),8.18,IF(OR(AB302=8,AB302=9),8.46,IF(OR(AB302=10,AB302=11,AB302=12),8.74,IF(OR(AB302=13,AB302=14,AB302=15),9.03,IF(OR(AB302=16,AB302=17,AB302=18),9.33,9.65)))))))))),IF(AI302="Բ-2", IF(AB302=0,5.71,IF(AB302=1,5.89,IF(AB302=2,6.09,IF(AB302=3,6.29,IF(OR(AB302=5,AB302=4),6.5,IF(OR(AB302=6,AB302=7),6.72,IF(OR(AB302=8,AB302=9),6.94,IF(OR(AB302=10,AB302=11,AB302=12),7.17,IF(OR(AB302=13,AB302=14,AB302=15),7.41,IF(OR(AB302=16,AB302=17,AB302=18),7.65,7.91)))))))))), IF(AI302="Գ-1", IF(AB302=0,4.7,IF(AB302=1,4.86,IF(AB302=2,5.01,IF(AB302=3,5.18,IF(OR(AB302=5,AB302=4),5.35,IF(OR(AB302=6,AB302=7),5.52,IF(OR(AB302=8,AB302=9),5.71,IF(OR(AB302=10,AB302=11,AB302=12),5.89,IF(OR(AB302=13,AB302=14,AB302=15),6.09,IF(OR(AB302=16,AB302=17,AB302=18),6.29,6.49)))))))))), IF(AI302="Գ-2", IF(AB302=0,3.88,IF(AB302=1,4.01,IF(AB302=2,4.14,IF(AB302=3,4.27,IF(OR(AB302=5,AB302=4),4.41,IF(OR(AB302=6,AB302=7),4.55,IF(OR(AB302=8,AB302=9),4.7,IF(OR(AB302=10,AB302=11,AB302=12),4.85,IF(OR(AB302=13,AB302=14,AB302=15),5.01,IF(OR(AB302=16,AB302=17,AB302=18),5.17,5.34)))))))))), IF(AI302="Գ-3", IF(AB302=0,3.21,IF(AB302=1,3.31,IF(AB302=2,3.42,IF(AB302=3,3.53,IF(OR(AB302=5,AB302=4),3.64,IF(OR(AB302=6,AB302=7),3.76,IF(OR(AB302=8,AB302=9),3.88,IF(OR(AB302=10,AB302=11,AB302=12),4.01,IF(OR(AB302=13,AB302=14,AB302=15),4.13,IF(OR(AB302=16,AB302=17,AB302=18),4.27,4.4)))))))))), IF(AI302="Ա-1", IF(AB302=0,2.66,IF(AB302=1,2.75,IF(AB302=2,2.83,IF(AB302=3,2.92,IF(OR(AB302=5,AB302=4),3.02,IF(OR(AB302=6,AB302=7),3.11,IF(OR(AB302=8,AB302=9),3.21,IF(OR(AB302=10,AB302=11,AB302=12),3.31,IF(OR(AB302=13,AB302=14,AB302=15),3.42,IF(OR(AB302=16,AB302=17,AB302=18),3.53,3.64)))))))))), IF(AI302="Ա-2", IF(AB302=0,2.28,IF(AB302=1,2.35,IF(AB302=2,2.43,IF(AB302=3,2.5,IF(OR(AB302=5,AB302=4),2.58,IF(OR(AB302=6,AB302=7),2.66,IF(OR(AB302=8,AB302=9),2.75,IF(OR(AB302=10,AB302=11,AB302=12),2.83,IF(OR(AB302=13,AB302=14,AB302=15),2.92,IF(OR(AB302=16,AB302=17,AB302=18),3.01,3.11)))))))))),IF(AI302="Ա-3", IF(AB302=0,1.96,IF(AB302=1,2.02,IF(AB302=2,2.08,IF(AB302=3,2.15,IF(OR(AB302=5,AB302=4),2.21,IF(OR(AB302=6,AB302=7),2.28,IF(OR(AB302=8,AB302=9),2.35,IF(OR(AB302=10,AB302=11,AB302=12),2.42,IF(OR(AB302=13,AB302=14,AB302=15),2.5,IF(OR(AB302=16,AB302=17,AB302=18),2.58,2.66)))))))))), IF(AI302="Կ-1", IF(AB302=0,1.68,IF(AB302=1,1.73,IF(AB302=2,1.79,IF(AB302=3,1.84,IF(OR(AB302=5,AB302=4),1.9,IF(OR(AB302=6,AB302=7),1.96,IF(OR(AB302=8,AB302=9),2.02,IF(OR(AB302=10,AB302=11,AB302=12),2.08,IF(OR(AB302=13,AB302=14,AB302=15),2.14,IF(OR(AB302=16,AB302=17,AB302=18),2.21,2.28)))))))))), IF(AI302="Կ-2", IF(AB302=0,1.45,IF(AB302=1,1.49,IF(AB302=2,1.54,IF(AB302=3,1.59,IF(OR(AB302=5,AB302=4),1.63,IF(OR(AB302=6,AB302=7),1.68,IF(OR(AB302=8,AB302=9),1.73,IF(OR(AB302=10,AB302=11,AB302=12),1.79,IF(OR(AB302=13,AB302=14,AB302=15),1.84,IF(OR(AB302=16,AB302=17,AB302=18),1.9,1.95)))))))))),IF(AI302="Կ-3", IF(AB302=0,1.25,IF(AB302=1,1.29,IF(AB302=2,1.33,IF(AB302=3,1.37,IF(OR(AB302=5,AB302=4),1.41,IF(OR(AB302=6,AB302=7),1.45,IF(OR(AB302=8,AB302=9),1.49,IF(OR(AB302=10,AB302=11,AB302=12),1.54,IF(OR(AB302=13,AB302=14,AB302=15),1.58,IF(OR(AB302=16,AB302=17,AB302=18),1.63,1.68)))))))))), "Error"))))))))))))</f>
        <v>1.9</v>
      </c>
      <c r="AD302" s="891"/>
      <c r="AE302" s="892">
        <f>+AC302+AC302*AD302</f>
        <v>1.9</v>
      </c>
      <c r="AF302" s="893">
        <v>66140</v>
      </c>
      <c r="AG302" s="960"/>
      <c r="AH302" s="960"/>
      <c r="AI302" s="896" t="str">
        <f>+W302</f>
        <v>Կ-1</v>
      </c>
      <c r="AJ302" s="893">
        <f>AF302*AE302</f>
        <v>125666</v>
      </c>
      <c r="AK302" s="897">
        <f>AE302*AF302+AG302+AH302</f>
        <v>125666</v>
      </c>
      <c r="AL302" s="903">
        <f>+AK302*13</f>
        <v>1633658</v>
      </c>
      <c r="AM302" s="899">
        <f>+AA302</f>
        <v>1</v>
      </c>
      <c r="AN302" s="900">
        <f>+AB302+1</f>
        <v>5</v>
      </c>
      <c r="AO302" s="901">
        <f>IF(AM302&lt;1,0,IF(AU302="Բ-1",IF(AN302=0,6.94,IF(AN302=1,7.17,IF(AN302=2,7.41,IF(AN302=3,7.66,IF(OR(AN302=5,AN302=4),7.92,IF(OR(AN302=6,AN302=7),8.18,IF(OR(AN302=8,AN302=9),8.46,IF(OR(AN302=10,AN302=11,AN302=12),8.74,IF(OR(AN302=13,AN302=14,AN302=15),9.03,IF(OR(AN302=16,AN302=17,AN302=18),9.33,9.65)))))))))),IF(AU302="Բ-2", IF(AN302=0,5.71,IF(AN302=1,5.89,IF(AN302=2,6.09,IF(AN302=3,6.29,IF(OR(AN302=5,AN302=4),6.5,IF(OR(AN302=6,AN302=7),6.72,IF(OR(AN302=8,AN302=9),6.94,IF(OR(AN302=10,AN302=11,AN302=12),7.17,IF(OR(AN302=13,AN302=14,AN302=15),7.41,IF(OR(AN302=16,AN302=17,AN302=18),7.65,7.91)))))))))), IF(AU302="Գ-1", IF(AN302=0,4.7,IF(AN302=1,4.86,IF(AN302=2,5.01,IF(AN302=3,5.18,IF(OR(AN302=5,AN302=4),5.35,IF(OR(AN302=6,AN302=7),5.52,IF(OR(AN302=8,AN302=9),5.71,IF(OR(AN302=10,AN302=11,AN302=12),5.89,IF(OR(AN302=13,AN302=14,AN302=15),6.09,IF(OR(AN302=16,AN302=17,AN302=18),6.29,6.49)))))))))), IF(AU302="Գ-2", IF(AN302=0,3.88,IF(AN302=1,4.01,IF(AN302=2,4.14,IF(AN302=3,4.27,IF(OR(AN302=5,AN302=4),4.41,IF(OR(AN302=6,AN302=7),4.55,IF(OR(AN302=8,AN302=9),4.7,IF(OR(AN302=10,AN302=11,AN302=12),4.85,IF(OR(AN302=13,AN302=14,AN302=15),5.01,IF(OR(AN302=16,AN302=17,AN302=18),5.17,5.34)))))))))), IF(AU302="Գ-3", IF(AN302=0,3.21,IF(AN302=1,3.31,IF(AN302=2,3.42,IF(AN302=3,3.53,IF(OR(AN302=5,AN302=4),3.64,IF(OR(AN302=6,AN302=7),3.76,IF(OR(AN302=8,AN302=9),3.88,IF(OR(AN302=10,AN302=11,AN302=12),4.01,IF(OR(AN302=13,AN302=14,AN302=15),4.13,IF(OR(AN302=16,AN302=17,AN302=18),4.27,4.4)))))))))), IF(AU302="Ա-1", IF(AN302=0,2.66,IF(AN302=1,2.75,IF(AN302=2,2.83,IF(AN302=3,2.92,IF(OR(AN302=5,AN302=4),3.02,IF(OR(AN302=6,AN302=7),3.11,IF(OR(AN302=8,AN302=9),3.21,IF(OR(AN302=10,AN302=11,AN302=12),3.31,IF(OR(AN302=13,AN302=14,AN302=15),3.42,IF(OR(AN302=16,AN302=17,AN302=18),3.53,3.64)))))))))), IF(AU302="Ա-2", IF(AN302=0,2.28,IF(AN302=1,2.35,IF(AN302=2,2.43,IF(AN302=3,2.5,IF(OR(AN302=5,AN302=4),2.58,IF(OR(AN302=6,AN302=7),2.66,IF(OR(AN302=8,AN302=9),2.75,IF(OR(AN302=10,AN302=11,AN302=12),2.83,IF(OR(AN302=13,AN302=14,AN302=15),2.92,IF(OR(AN302=16,AN302=17,AN302=18),3.01,3.11)))))))))),IF(AU302="Ա-3", IF(AN302=0,1.96,IF(AN302=1,2.02,IF(AN302=2,2.08,IF(AN302=3,2.15,IF(OR(AN302=5,AN302=4),2.21,IF(OR(AN302=6,AN302=7),2.28,IF(OR(AN302=8,AN302=9),2.35,IF(OR(AN302=10,AN302=11,AN302=12),2.42,IF(OR(AN302=13,AN302=14,AN302=15),2.5,IF(OR(AN302=16,AN302=17,AN302=18),2.58,2.66)))))))))), IF(AU302="Կ-1", IF(AN302=0,1.68,IF(AN302=1,1.73,IF(AN302=2,1.79,IF(AN302=3,1.84,IF(OR(AN302=5,AN302=4),1.9,IF(OR(AN302=6,AN302=7),1.96,IF(OR(AN302=8,AN302=9),2.02,IF(OR(AN302=10,AN302=11,AN302=12),2.08,IF(OR(AN302=13,AN302=14,AN302=15),2.14,IF(OR(AN302=16,AN302=17,AN302=18),2.21,2.28)))))))))), IF(AU302="Կ-2", IF(AN302=0,1.45,IF(AN302=1,1.49,IF(AN302=2,1.54,IF(AN302=3,1.59,IF(OR(AN302=5,AN302=4),1.63,IF(OR(AN302=6,AN302=7),1.68,IF(OR(AN302=8,AN302=9),1.73,IF(OR(AN302=10,AN302=11,AN302=12),1.79,IF(OR(AN302=13,AN302=14,AN302=15),1.84,IF(OR(AN302=16,AN302=17,AN302=18),1.9,1.95)))))))))),IF(AU302="Կ-3", IF(AN302=0,1.25,IF(AN302=1,1.29,IF(AN302=2,1.33,IF(AN302=3,1.37,IF(OR(AN302=5,AN302=4),1.41,IF(OR(AN302=6,AN302=7),1.45,IF(OR(AN302=8,AN302=9),1.49,IF(OR(AN302=10,AN302=11,AN302=12),1.54,IF(OR(AN302=13,AN302=14,AN302=15),1.58,IF(OR(AN302=16,AN302=17,AN302=18),1.63,1.68)))))))))), "Error"))))))))))))</f>
        <v>1.9</v>
      </c>
      <c r="AP302" s="891"/>
      <c r="AQ302" s="892">
        <f>+AO302+AO302*AP302</f>
        <v>1.9</v>
      </c>
      <c r="AR302" s="893">
        <v>66140</v>
      </c>
      <c r="AS302" s="960"/>
      <c r="AT302" s="960"/>
      <c r="AU302" s="896" t="str">
        <f>+AI302</f>
        <v>Կ-1</v>
      </c>
      <c r="AV302" s="893">
        <f>AR302*AQ302</f>
        <v>125666</v>
      </c>
      <c r="AW302" s="897">
        <f>AQ302*AR302+AS302+AT302</f>
        <v>125666</v>
      </c>
      <c r="AX302" s="903">
        <f>+AW302*13</f>
        <v>1633658</v>
      </c>
    </row>
    <row r="303" spans="1:50" s="872" customFormat="1" ht="27">
      <c r="B303" s="532">
        <v>15</v>
      </c>
      <c r="C303" s="694" t="s">
        <v>1851</v>
      </c>
      <c r="D303" s="708" t="s">
        <v>573</v>
      </c>
      <c r="E303" s="905">
        <v>1</v>
      </c>
      <c r="F303" s="906">
        <v>4</v>
      </c>
      <c r="G303" s="907">
        <f>IF(E303&lt;1,0,IF(K303="Բ-1",IF(F303=0,6.94,IF(F303=1,7.17,IF(F303=2,7.41,IF(F303=3,7.66,IF(OR(F303=5,F303=4),7.92,IF(OR(F303=6,F303=7),8.18,IF(OR(F303=8,F303=9),8.46,IF(OR(F303=10,F303=11,F303=12),8.74,IF(OR(F303=13,F303=14,F303=15),9.03,IF(OR(F303=16,F303=17,F303=18),9.33,9.65)))))))))),IF(K303="Բ-2", IF(F303=0,5.71,IF(F303=1,5.89,IF(F303=2,6.09,IF(F303=3,6.29,IF(OR(F303=5,F303=4),6.5,IF(OR(F303=6,F303=7),6.72,IF(OR(F303=8,F303=9),6.94,IF(OR(F303=10,F303=11,F303=12),7.17,IF(OR(F303=13,F303=14,F303=15),7.41,IF(OR(F303=16,F303=17,F303=18),7.65,7.91)))))))))), IF(K303="Գ-1", IF(F303=0,4.7,IF(F303=1,4.86,IF(F303=2,5.01,IF(F303=3,5.18,IF(OR(F303=5,F303=4),5.35,IF(OR(F303=6,F303=7),5.52,IF(OR(F303=8,F303=9),5.71,IF(OR(F303=10,F303=11,F303=12),5.89,IF(OR(F303=13,F303=14,F303=15),6.09,IF(OR(F303=16,F303=17,F303=18),6.29,6.49)))))))))), IF(K303="Գ-2", IF(F303=0,3.88,IF(F303=1,4.01,IF(F303=2,4.14,IF(F303=3,4.27,IF(OR(F303=5,F303=4),4.41,IF(OR(F303=6,F303=7),4.55,IF(OR(F303=8,F303=9),4.7,IF(OR(F303=10,F303=11,F303=12),4.85,IF(OR(F303=13,F303=14,F303=15),5.01,IF(OR(F303=16,F303=17,F303=18),5.17,5.34)))))))))), IF(K303="Գ-3", IF(F303=0,3.21,IF(F303=1,3.31,IF(F303=2,3.42,IF(F303=3,3.53,IF(OR(F303=5,F303=4),3.64,IF(OR(F303=6,F303=7),3.76,IF(OR(F303=8,F303=9),3.88,IF(OR(F303=10,F303=11,F303=12),4.01,IF(OR(F303=13,F303=14,F303=15),4.13,IF(OR(F303=16,F303=17,F303=18),4.27,4.4)))))))))), IF(K303="Ա-1", IF(F303=0,2.66,IF(F303=1,2.75,IF(F303=2,2.83,IF(F303=3,2.92,IF(OR(F303=5,F303=4),3.02,IF(OR(F303=6,F303=7),3.11,IF(OR(F303=8,F303=9),3.21,IF(OR(F303=10,F303=11,F303=12),3.31,IF(OR(F303=13,F303=14,F303=15),3.42,IF(OR(F303=16,F303=17,F303=18),3.53,3.64)))))))))), IF(K303="Ա-2", IF(F303=0,2.28,IF(F303=1,2.35,IF(F303=2,2.43,IF(F303=3,2.5,IF(OR(F303=5,F303=4),2.58,IF(OR(F303=6,F303=7),2.66,IF(OR(F303=8,F303=9),2.75,IF(OR(F303=10,F303=11,F303=12),2.83,IF(OR(F303=13,F303=14,F303=15),2.92,IF(OR(F303=16,F303=17,F303=18),3.01,3.11)))))))))),IF(K303="Ա-3", IF(F303=0,1.96,IF(F303=1,2.02,IF(F303=2,2.08,IF(F303=3,2.15,IF(OR(F303=5,F303=4),2.21,IF(OR(F303=6,F303=7),2.28,IF(OR(F303=8,F303=9),2.35,IF(OR(F303=10,F303=11,F303=12),2.42,IF(OR(F303=13,F303=14,F303=15),2.5,IF(OR(F303=16,F303=17,F303=18),2.58,2.66)))))))))), IF(K303="Կ-1", IF(F303=0,1.68,IF(F303=1,1.73,IF(F303=2,1.79,IF(F303=3,1.84,IF(OR(F303=5,F303=4),1.9,IF(OR(F303=6,F303=7),1.96,IF(OR(F303=8,F303=9),2.02,IF(OR(F303=10,F303=11,F303=12),2.08,IF(OR(F303=13,F303=14,F303=15),2.14,IF(OR(F303=16,F303=17,F303=18),2.21,2.28)))))))))), IF(K303="Կ-2", IF(F303=0,1.45,IF(F303=1,1.49,IF(F303=2,1.54,IF(F303=3,1.59,IF(OR(F303=5,F303=4),1.63,IF(OR(F303=6,F303=7),1.68,IF(OR(F303=8,F303=9),1.73,IF(OR(F303=10,F303=11,F303=12),1.79,IF(OR(F303=13,F303=14,F303=15),1.84,IF(OR(F303=16,F303=17,F303=18),1.9,1.95)))))))))),IF(K303="Կ-3", IF(F303=0,1.25,IF(F303=1,1.29,IF(F303=2,1.33,IF(F303=3,1.37,IF(OR(F303=5,F303=4),1.41,IF(OR(F303=6,F303=7),1.45,IF(OR(F303=8,F303=9),1.49,IF(OR(F303=10,F303=11,F303=12),1.54,IF(OR(F303=13,F303=14,F303=15),1.58,IF(OR(F303=16,F303=17,F303=18),1.63,1.68)))))))))), "Error"))))))))))))</f>
        <v>1.9</v>
      </c>
      <c r="H303" s="909">
        <v>66140</v>
      </c>
      <c r="I303" s="960"/>
      <c r="J303" s="960"/>
      <c r="K303" s="1034" t="s">
        <v>98</v>
      </c>
      <c r="L303" s="893">
        <f>H303*G303</f>
        <v>125666</v>
      </c>
      <c r="M303" s="897">
        <f>G303*H303+I303+J303</f>
        <v>125666</v>
      </c>
      <c r="N303" s="898">
        <f>+M303*13</f>
        <v>1633658</v>
      </c>
      <c r="O303" s="899">
        <f>+E303</f>
        <v>1</v>
      </c>
      <c r="P303" s="900">
        <f>+F303+1</f>
        <v>5</v>
      </c>
      <c r="Q303" s="901">
        <f>IF(O303&lt;1,0,IF(W303="Բ-1",IF(P303=0,6.94,IF(P303=1,7.17,IF(P303=2,7.41,IF(P303=3,7.66,IF(OR(P303=5,P303=4),7.92,IF(OR(P303=6,P303=7),8.18,IF(OR(P303=8,P303=9),8.46,IF(OR(P303=10,P303=11,P303=12),8.74,IF(OR(P303=13,P303=14,P303=15),9.03,IF(OR(P303=16,P303=17,P303=18),9.33,9.65)))))))))),IF(W303="Բ-2", IF(P303=0,5.71,IF(P303=1,5.89,IF(P303=2,6.09,IF(P303=3,6.29,IF(OR(P303=5,P303=4),6.5,IF(OR(P303=6,P303=7),6.72,IF(OR(P303=8,P303=9),6.94,IF(OR(P303=10,P303=11,P303=12),7.17,IF(OR(P303=13,P303=14,P303=15),7.41,IF(OR(P303=16,P303=17,P303=18),7.65,7.91)))))))))), IF(W303="Գ-1", IF(P303=0,4.7,IF(P303=1,4.86,IF(P303=2,5.01,IF(P303=3,5.18,IF(OR(P303=5,P303=4),5.35,IF(OR(P303=6,P303=7),5.52,IF(OR(P303=8,P303=9),5.71,IF(OR(P303=10,P303=11,P303=12),5.89,IF(OR(P303=13,P303=14,P303=15),6.09,IF(OR(P303=16,P303=17,P303=18),6.29,6.49)))))))))), IF(W303="Գ-2", IF(P303=0,3.88,IF(P303=1,4.01,IF(P303=2,4.14,IF(P303=3,4.27,IF(OR(P303=5,P303=4),4.41,IF(OR(P303=6,P303=7),4.55,IF(OR(P303=8,P303=9),4.7,IF(OR(P303=10,P303=11,P303=12),4.85,IF(OR(P303=13,P303=14,P303=15),5.01,IF(OR(P303=16,P303=17,P303=18),5.17,5.34)))))))))), IF(W303="Գ-3", IF(P303=0,3.21,IF(P303=1,3.31,IF(P303=2,3.42,IF(P303=3,3.53,IF(OR(P303=5,P303=4),3.64,IF(OR(P303=6,P303=7),3.76,IF(OR(P303=8,P303=9),3.88,IF(OR(P303=10,P303=11,P303=12),4.01,IF(OR(P303=13,P303=14,P303=15),4.13,IF(OR(P303=16,P303=17,P303=18),4.27,4.4)))))))))), IF(W303="Ա-1", IF(P303=0,2.66,IF(P303=1,2.75,IF(P303=2,2.83,IF(P303=3,2.92,IF(OR(P303=5,P303=4),3.02,IF(OR(P303=6,P303=7),3.11,IF(OR(P303=8,P303=9),3.21,IF(OR(P303=10,P303=11,P303=12),3.31,IF(OR(P303=13,P303=14,P303=15),3.42,IF(OR(P303=16,P303=17,P303=18),3.53,3.64)))))))))), IF(W303="Ա-2", IF(P303=0,2.28,IF(P303=1,2.35,IF(P303=2,2.43,IF(P303=3,2.5,IF(OR(P303=5,P303=4),2.58,IF(OR(P303=6,P303=7),2.66,IF(OR(P303=8,P303=9),2.75,IF(OR(P303=10,P303=11,P303=12),2.83,IF(OR(P303=13,P303=14,P303=15),2.92,IF(OR(P303=16,P303=17,P303=18),3.01,3.11)))))))))),IF(W303="Ա-3", IF(P303=0,1.96,IF(P303=1,2.02,IF(P303=2,2.08,IF(P303=3,2.15,IF(OR(P303=5,P303=4),2.21,IF(OR(P303=6,P303=7),2.28,IF(OR(P303=8,P303=9),2.35,IF(OR(P303=10,P303=11,P303=12),2.42,IF(OR(P303=13,P303=14,P303=15),2.5,IF(OR(P303=16,P303=17,P303=18),2.58,2.66)))))))))), IF(W303="Կ-1", IF(P303=0,1.68,IF(P303=1,1.73,IF(P303=2,1.79,IF(P303=3,1.84,IF(OR(P303=5,P303=4),1.9,IF(OR(P303=6,P303=7),1.96,IF(OR(P303=8,P303=9),2.02,IF(OR(P303=10,P303=11,P303=12),2.08,IF(OR(P303=13,P303=14,P303=15),2.14,IF(OR(P303=16,P303=17,P303=18),2.21,2.28)))))))))), IF(W303="Կ-2", IF(P303=0,1.45,IF(P303=1,1.49,IF(P303=2,1.54,IF(P303=3,1.59,IF(OR(P303=5,P303=4),1.63,IF(OR(P303=6,P303=7),1.68,IF(OR(P303=8,P303=9),1.73,IF(OR(P303=10,P303=11,P303=12),1.79,IF(OR(P303=13,P303=14,P303=15),1.84,IF(OR(P303=16,P303=17,P303=18),1.9,1.95)))))))))),IF(W303="Կ-3", IF(P303=0,1.25,IF(P303=1,1.29,IF(P303=2,1.33,IF(P303=3,1.37,IF(OR(P303=5,P303=4),1.41,IF(OR(P303=6,P303=7),1.45,IF(OR(P303=8,P303=9),1.49,IF(OR(P303=10,P303=11,P303=12),1.54,IF(OR(P303=13,P303=14,P303=15),1.58,IF(OR(P303=16,P303=17,P303=18),1.63,1.68)))))))))), "Error"))))))))))))</f>
        <v>1.9</v>
      </c>
      <c r="R303" s="891"/>
      <c r="S303" s="892">
        <f>+Q303+Q303*R303</f>
        <v>1.9</v>
      </c>
      <c r="T303" s="893">
        <v>66140</v>
      </c>
      <c r="U303" s="960"/>
      <c r="V303" s="960"/>
      <c r="W303" s="902" t="str">
        <f>+K303</f>
        <v>Կ-1</v>
      </c>
      <c r="X303" s="893">
        <f>T303*S303</f>
        <v>125666</v>
      </c>
      <c r="Y303" s="897">
        <f>S303*T303+U303+V303</f>
        <v>125666</v>
      </c>
      <c r="Z303" s="903">
        <f>+Y303*13</f>
        <v>1633658</v>
      </c>
      <c r="AA303" s="899">
        <f>+O303</f>
        <v>1</v>
      </c>
      <c r="AB303" s="900">
        <f>+P303+1</f>
        <v>6</v>
      </c>
      <c r="AC303" s="901">
        <f>IF(AA303&lt;1,0,IF(AI303="Բ-1",IF(AB303=0,6.94,IF(AB303=1,7.17,IF(AB303=2,7.41,IF(AB303=3,7.66,IF(OR(AB303=5,AB303=4),7.92,IF(OR(AB303=6,AB303=7),8.18,IF(OR(AB303=8,AB303=9),8.46,IF(OR(AB303=10,AB303=11,AB303=12),8.74,IF(OR(AB303=13,AB303=14,AB303=15),9.03,IF(OR(AB303=16,AB303=17,AB303=18),9.33,9.65)))))))))),IF(AI303="Բ-2", IF(AB303=0,5.71,IF(AB303=1,5.89,IF(AB303=2,6.09,IF(AB303=3,6.29,IF(OR(AB303=5,AB303=4),6.5,IF(OR(AB303=6,AB303=7),6.72,IF(OR(AB303=8,AB303=9),6.94,IF(OR(AB303=10,AB303=11,AB303=12),7.17,IF(OR(AB303=13,AB303=14,AB303=15),7.41,IF(OR(AB303=16,AB303=17,AB303=18),7.65,7.91)))))))))), IF(AI303="Գ-1", IF(AB303=0,4.7,IF(AB303=1,4.86,IF(AB303=2,5.01,IF(AB303=3,5.18,IF(OR(AB303=5,AB303=4),5.35,IF(OR(AB303=6,AB303=7),5.52,IF(OR(AB303=8,AB303=9),5.71,IF(OR(AB303=10,AB303=11,AB303=12),5.89,IF(OR(AB303=13,AB303=14,AB303=15),6.09,IF(OR(AB303=16,AB303=17,AB303=18),6.29,6.49)))))))))), IF(AI303="Գ-2", IF(AB303=0,3.88,IF(AB303=1,4.01,IF(AB303=2,4.14,IF(AB303=3,4.27,IF(OR(AB303=5,AB303=4),4.41,IF(OR(AB303=6,AB303=7),4.55,IF(OR(AB303=8,AB303=9),4.7,IF(OR(AB303=10,AB303=11,AB303=12),4.85,IF(OR(AB303=13,AB303=14,AB303=15),5.01,IF(OR(AB303=16,AB303=17,AB303=18),5.17,5.34)))))))))), IF(AI303="Գ-3", IF(AB303=0,3.21,IF(AB303=1,3.31,IF(AB303=2,3.42,IF(AB303=3,3.53,IF(OR(AB303=5,AB303=4),3.64,IF(OR(AB303=6,AB303=7),3.76,IF(OR(AB303=8,AB303=9),3.88,IF(OR(AB303=10,AB303=11,AB303=12),4.01,IF(OR(AB303=13,AB303=14,AB303=15),4.13,IF(OR(AB303=16,AB303=17,AB303=18),4.27,4.4)))))))))), IF(AI303="Ա-1", IF(AB303=0,2.66,IF(AB303=1,2.75,IF(AB303=2,2.83,IF(AB303=3,2.92,IF(OR(AB303=5,AB303=4),3.02,IF(OR(AB303=6,AB303=7),3.11,IF(OR(AB303=8,AB303=9),3.21,IF(OR(AB303=10,AB303=11,AB303=12),3.31,IF(OR(AB303=13,AB303=14,AB303=15),3.42,IF(OR(AB303=16,AB303=17,AB303=18),3.53,3.64)))))))))), IF(AI303="Ա-2", IF(AB303=0,2.28,IF(AB303=1,2.35,IF(AB303=2,2.43,IF(AB303=3,2.5,IF(OR(AB303=5,AB303=4),2.58,IF(OR(AB303=6,AB303=7),2.66,IF(OR(AB303=8,AB303=9),2.75,IF(OR(AB303=10,AB303=11,AB303=12),2.83,IF(OR(AB303=13,AB303=14,AB303=15),2.92,IF(OR(AB303=16,AB303=17,AB303=18),3.01,3.11)))))))))),IF(AI303="Ա-3", IF(AB303=0,1.96,IF(AB303=1,2.02,IF(AB303=2,2.08,IF(AB303=3,2.15,IF(OR(AB303=5,AB303=4),2.21,IF(OR(AB303=6,AB303=7),2.28,IF(OR(AB303=8,AB303=9),2.35,IF(OR(AB303=10,AB303=11,AB303=12),2.42,IF(OR(AB303=13,AB303=14,AB303=15),2.5,IF(OR(AB303=16,AB303=17,AB303=18),2.58,2.66)))))))))), IF(AI303="Կ-1", IF(AB303=0,1.68,IF(AB303=1,1.73,IF(AB303=2,1.79,IF(AB303=3,1.84,IF(OR(AB303=5,AB303=4),1.9,IF(OR(AB303=6,AB303=7),1.96,IF(OR(AB303=8,AB303=9),2.02,IF(OR(AB303=10,AB303=11,AB303=12),2.08,IF(OR(AB303=13,AB303=14,AB303=15),2.14,IF(OR(AB303=16,AB303=17,AB303=18),2.21,2.28)))))))))), IF(AI303="Կ-2", IF(AB303=0,1.45,IF(AB303=1,1.49,IF(AB303=2,1.54,IF(AB303=3,1.59,IF(OR(AB303=5,AB303=4),1.63,IF(OR(AB303=6,AB303=7),1.68,IF(OR(AB303=8,AB303=9),1.73,IF(OR(AB303=10,AB303=11,AB303=12),1.79,IF(OR(AB303=13,AB303=14,AB303=15),1.84,IF(OR(AB303=16,AB303=17,AB303=18),1.9,1.95)))))))))),IF(AI303="Կ-3", IF(AB303=0,1.25,IF(AB303=1,1.29,IF(AB303=2,1.33,IF(AB303=3,1.37,IF(OR(AB303=5,AB303=4),1.41,IF(OR(AB303=6,AB303=7),1.45,IF(OR(AB303=8,AB303=9),1.49,IF(OR(AB303=10,AB303=11,AB303=12),1.54,IF(OR(AB303=13,AB303=14,AB303=15),1.58,IF(OR(AB303=16,AB303=17,AB303=18),1.63,1.68)))))))))), "Error"))))))))))))</f>
        <v>1.96</v>
      </c>
      <c r="AD303" s="891"/>
      <c r="AE303" s="892">
        <f>+AC303+AC303*AD303</f>
        <v>1.96</v>
      </c>
      <c r="AF303" s="893">
        <v>66140</v>
      </c>
      <c r="AG303" s="960"/>
      <c r="AH303" s="960"/>
      <c r="AI303" s="896" t="str">
        <f>+W303</f>
        <v>Կ-1</v>
      </c>
      <c r="AJ303" s="893">
        <f>AF303*AE303</f>
        <v>129634.4</v>
      </c>
      <c r="AK303" s="897">
        <f>AE303*AF303+AG303+AH303</f>
        <v>129634.4</v>
      </c>
      <c r="AL303" s="903">
        <f>+AK303*13</f>
        <v>1685247.2</v>
      </c>
      <c r="AM303" s="899">
        <f>+AA303</f>
        <v>1</v>
      </c>
      <c r="AN303" s="900">
        <f>+AB303+1</f>
        <v>7</v>
      </c>
      <c r="AO303" s="901">
        <f>IF(AM303&lt;1,0,IF(AU303="Բ-1",IF(AN303=0,6.94,IF(AN303=1,7.17,IF(AN303=2,7.41,IF(AN303=3,7.66,IF(OR(AN303=5,AN303=4),7.92,IF(OR(AN303=6,AN303=7),8.18,IF(OR(AN303=8,AN303=9),8.46,IF(OR(AN303=10,AN303=11,AN303=12),8.74,IF(OR(AN303=13,AN303=14,AN303=15),9.03,IF(OR(AN303=16,AN303=17,AN303=18),9.33,9.65)))))))))),IF(AU303="Բ-2", IF(AN303=0,5.71,IF(AN303=1,5.89,IF(AN303=2,6.09,IF(AN303=3,6.29,IF(OR(AN303=5,AN303=4),6.5,IF(OR(AN303=6,AN303=7),6.72,IF(OR(AN303=8,AN303=9),6.94,IF(OR(AN303=10,AN303=11,AN303=12),7.17,IF(OR(AN303=13,AN303=14,AN303=15),7.41,IF(OR(AN303=16,AN303=17,AN303=18),7.65,7.91)))))))))), IF(AU303="Գ-1", IF(AN303=0,4.7,IF(AN303=1,4.86,IF(AN303=2,5.01,IF(AN303=3,5.18,IF(OR(AN303=5,AN303=4),5.35,IF(OR(AN303=6,AN303=7),5.52,IF(OR(AN303=8,AN303=9),5.71,IF(OR(AN303=10,AN303=11,AN303=12),5.89,IF(OR(AN303=13,AN303=14,AN303=15),6.09,IF(OR(AN303=16,AN303=17,AN303=18),6.29,6.49)))))))))), IF(AU303="Գ-2", IF(AN303=0,3.88,IF(AN303=1,4.01,IF(AN303=2,4.14,IF(AN303=3,4.27,IF(OR(AN303=5,AN303=4),4.41,IF(OR(AN303=6,AN303=7),4.55,IF(OR(AN303=8,AN303=9),4.7,IF(OR(AN303=10,AN303=11,AN303=12),4.85,IF(OR(AN303=13,AN303=14,AN303=15),5.01,IF(OR(AN303=16,AN303=17,AN303=18),5.17,5.34)))))))))), IF(AU303="Գ-3", IF(AN303=0,3.21,IF(AN303=1,3.31,IF(AN303=2,3.42,IF(AN303=3,3.53,IF(OR(AN303=5,AN303=4),3.64,IF(OR(AN303=6,AN303=7),3.76,IF(OR(AN303=8,AN303=9),3.88,IF(OR(AN303=10,AN303=11,AN303=12),4.01,IF(OR(AN303=13,AN303=14,AN303=15),4.13,IF(OR(AN303=16,AN303=17,AN303=18),4.27,4.4)))))))))), IF(AU303="Ա-1", IF(AN303=0,2.66,IF(AN303=1,2.75,IF(AN303=2,2.83,IF(AN303=3,2.92,IF(OR(AN303=5,AN303=4),3.02,IF(OR(AN303=6,AN303=7),3.11,IF(OR(AN303=8,AN303=9),3.21,IF(OR(AN303=10,AN303=11,AN303=12),3.31,IF(OR(AN303=13,AN303=14,AN303=15),3.42,IF(OR(AN303=16,AN303=17,AN303=18),3.53,3.64)))))))))), IF(AU303="Ա-2", IF(AN303=0,2.28,IF(AN303=1,2.35,IF(AN303=2,2.43,IF(AN303=3,2.5,IF(OR(AN303=5,AN303=4),2.58,IF(OR(AN303=6,AN303=7),2.66,IF(OR(AN303=8,AN303=9),2.75,IF(OR(AN303=10,AN303=11,AN303=12),2.83,IF(OR(AN303=13,AN303=14,AN303=15),2.92,IF(OR(AN303=16,AN303=17,AN303=18),3.01,3.11)))))))))),IF(AU303="Ա-3", IF(AN303=0,1.96,IF(AN303=1,2.02,IF(AN303=2,2.08,IF(AN303=3,2.15,IF(OR(AN303=5,AN303=4),2.21,IF(OR(AN303=6,AN303=7),2.28,IF(OR(AN303=8,AN303=9),2.35,IF(OR(AN303=10,AN303=11,AN303=12),2.42,IF(OR(AN303=13,AN303=14,AN303=15),2.5,IF(OR(AN303=16,AN303=17,AN303=18),2.58,2.66)))))))))), IF(AU303="Կ-1", IF(AN303=0,1.68,IF(AN303=1,1.73,IF(AN303=2,1.79,IF(AN303=3,1.84,IF(OR(AN303=5,AN303=4),1.9,IF(OR(AN303=6,AN303=7),1.96,IF(OR(AN303=8,AN303=9),2.02,IF(OR(AN303=10,AN303=11,AN303=12),2.08,IF(OR(AN303=13,AN303=14,AN303=15),2.14,IF(OR(AN303=16,AN303=17,AN303=18),2.21,2.28)))))))))), IF(AU303="Կ-2", IF(AN303=0,1.45,IF(AN303=1,1.49,IF(AN303=2,1.54,IF(AN303=3,1.59,IF(OR(AN303=5,AN303=4),1.63,IF(OR(AN303=6,AN303=7),1.68,IF(OR(AN303=8,AN303=9),1.73,IF(OR(AN303=10,AN303=11,AN303=12),1.79,IF(OR(AN303=13,AN303=14,AN303=15),1.84,IF(OR(AN303=16,AN303=17,AN303=18),1.9,1.95)))))))))),IF(AU303="Կ-3", IF(AN303=0,1.25,IF(AN303=1,1.29,IF(AN303=2,1.33,IF(AN303=3,1.37,IF(OR(AN303=5,AN303=4),1.41,IF(OR(AN303=6,AN303=7),1.45,IF(OR(AN303=8,AN303=9),1.49,IF(OR(AN303=10,AN303=11,AN303=12),1.54,IF(OR(AN303=13,AN303=14,AN303=15),1.58,IF(OR(AN303=16,AN303=17,AN303=18),1.63,1.68)))))))))), "Error"))))))))))))</f>
        <v>1.96</v>
      </c>
      <c r="AP303" s="891"/>
      <c r="AQ303" s="892">
        <f>+AO303+AO303*AP303</f>
        <v>1.96</v>
      </c>
      <c r="AR303" s="893">
        <v>66140</v>
      </c>
      <c r="AS303" s="960"/>
      <c r="AT303" s="960"/>
      <c r="AU303" s="896" t="str">
        <f>+AI303</f>
        <v>Կ-1</v>
      </c>
      <c r="AV303" s="893">
        <f>AR303*AQ303</f>
        <v>129634.4</v>
      </c>
      <c r="AW303" s="897">
        <f>AQ303*AR303+AS303+AT303</f>
        <v>129634.4</v>
      </c>
      <c r="AX303" s="903">
        <f>+AW303*13</f>
        <v>1685247.2</v>
      </c>
    </row>
    <row r="304" spans="1:50" s="872" customFormat="1" ht="27">
      <c r="B304" s="532">
        <v>16</v>
      </c>
      <c r="C304" s="710" t="s">
        <v>187</v>
      </c>
      <c r="D304" s="708" t="s">
        <v>573</v>
      </c>
      <c r="E304" s="905">
        <v>1</v>
      </c>
      <c r="F304" s="906">
        <v>9</v>
      </c>
      <c r="G304" s="907">
        <f>IF(E304&lt;1,0,IF(K304="Բ-1",IF(F304=0,6.94,IF(F304=1,7.17,IF(F304=2,7.41,IF(F304=3,7.66,IF(OR(F304=5,F304=4),7.92,IF(OR(F304=6,F304=7),8.18,IF(OR(F304=8,F304=9),8.46,IF(OR(F304=10,F304=11,F304=12),8.74,IF(OR(F304=13,F304=14,F304=15),9.03,IF(OR(F304=16,F304=17,F304=18),9.33,9.65)))))))))),IF(K304="Բ-2", IF(F304=0,5.71,IF(F304=1,5.89,IF(F304=2,6.09,IF(F304=3,6.29,IF(OR(F304=5,F304=4),6.5,IF(OR(F304=6,F304=7),6.72,IF(OR(F304=8,F304=9),6.94,IF(OR(F304=10,F304=11,F304=12),7.17,IF(OR(F304=13,F304=14,F304=15),7.41,IF(OR(F304=16,F304=17,F304=18),7.65,7.91)))))))))), IF(K304="Գ-1", IF(F304=0,4.7,IF(F304=1,4.86,IF(F304=2,5.01,IF(F304=3,5.18,IF(OR(F304=5,F304=4),5.35,IF(OR(F304=6,F304=7),5.52,IF(OR(F304=8,F304=9),5.71,IF(OR(F304=10,F304=11,F304=12),5.89,IF(OR(F304=13,F304=14,F304=15),6.09,IF(OR(F304=16,F304=17,F304=18),6.29,6.49)))))))))), IF(K304="Գ-2", IF(F304=0,3.88,IF(F304=1,4.01,IF(F304=2,4.14,IF(F304=3,4.27,IF(OR(F304=5,F304=4),4.41,IF(OR(F304=6,F304=7),4.55,IF(OR(F304=8,F304=9),4.7,IF(OR(F304=10,F304=11,F304=12),4.85,IF(OR(F304=13,F304=14,F304=15),5.01,IF(OR(F304=16,F304=17,F304=18),5.17,5.34)))))))))), IF(K304="Գ-3", IF(F304=0,3.21,IF(F304=1,3.31,IF(F304=2,3.42,IF(F304=3,3.53,IF(OR(F304=5,F304=4),3.64,IF(OR(F304=6,F304=7),3.76,IF(OR(F304=8,F304=9),3.88,IF(OR(F304=10,F304=11,F304=12),4.01,IF(OR(F304=13,F304=14,F304=15),4.13,IF(OR(F304=16,F304=17,F304=18),4.27,4.4)))))))))), IF(K304="Ա-1", IF(F304=0,2.66,IF(F304=1,2.75,IF(F304=2,2.83,IF(F304=3,2.92,IF(OR(F304=5,F304=4),3.02,IF(OR(F304=6,F304=7),3.11,IF(OR(F304=8,F304=9),3.21,IF(OR(F304=10,F304=11,F304=12),3.31,IF(OR(F304=13,F304=14,F304=15),3.42,IF(OR(F304=16,F304=17,F304=18),3.53,3.64)))))))))), IF(K304="Ա-2", IF(F304=0,2.28,IF(F304=1,2.35,IF(F304=2,2.43,IF(F304=3,2.5,IF(OR(F304=5,F304=4),2.58,IF(OR(F304=6,F304=7),2.66,IF(OR(F304=8,F304=9),2.75,IF(OR(F304=10,F304=11,F304=12),2.83,IF(OR(F304=13,F304=14,F304=15),2.92,IF(OR(F304=16,F304=17,F304=18),3.01,3.11)))))))))),IF(K304="Ա-3", IF(F304=0,1.96,IF(F304=1,2.02,IF(F304=2,2.08,IF(F304=3,2.15,IF(OR(F304=5,F304=4),2.21,IF(OR(F304=6,F304=7),2.28,IF(OR(F304=8,F304=9),2.35,IF(OR(F304=10,F304=11,F304=12),2.42,IF(OR(F304=13,F304=14,F304=15),2.5,IF(OR(F304=16,F304=17,F304=18),2.58,2.66)))))))))), IF(K304="Կ-1", IF(F304=0,1.68,IF(F304=1,1.73,IF(F304=2,1.79,IF(F304=3,1.84,IF(OR(F304=5,F304=4),1.9,IF(OR(F304=6,F304=7),1.96,IF(OR(F304=8,F304=9),2.02,IF(OR(F304=10,F304=11,F304=12),2.08,IF(OR(F304=13,F304=14,F304=15),2.14,IF(OR(F304=16,F304=17,F304=18),2.21,2.28)))))))))), IF(K304="Կ-2", IF(F304=0,1.45,IF(F304=1,1.49,IF(F304=2,1.54,IF(F304=3,1.59,IF(OR(F304=5,F304=4),1.63,IF(OR(F304=6,F304=7),1.68,IF(OR(F304=8,F304=9),1.73,IF(OR(F304=10,F304=11,F304=12),1.79,IF(OR(F304=13,F304=14,F304=15),1.84,IF(OR(F304=16,F304=17,F304=18),1.9,1.95)))))))))),IF(K304="Կ-3", IF(F304=0,1.25,IF(F304=1,1.29,IF(F304=2,1.33,IF(F304=3,1.37,IF(OR(F304=5,F304=4),1.41,IF(OR(F304=6,F304=7),1.45,IF(OR(F304=8,F304=9),1.49,IF(OR(F304=10,F304=11,F304=12),1.54,IF(OR(F304=13,F304=14,F304=15),1.58,IF(OR(F304=16,F304=17,F304=18),1.63,1.68)))))))))), "Error"))))))))))))</f>
        <v>2.02</v>
      </c>
      <c r="H304" s="909">
        <v>66140</v>
      </c>
      <c r="I304" s="939">
        <v>20040.419999999998</v>
      </c>
      <c r="J304" s="960"/>
      <c r="K304" s="1034" t="s">
        <v>98</v>
      </c>
      <c r="L304" s="893">
        <f>H304*G304</f>
        <v>133602.79999999999</v>
      </c>
      <c r="M304" s="897">
        <f>G304*H304+I304+J304</f>
        <v>153643.21999999997</v>
      </c>
      <c r="N304" s="898">
        <f>+M304*13</f>
        <v>1997361.8599999996</v>
      </c>
      <c r="O304" s="899">
        <f>+E304</f>
        <v>1</v>
      </c>
      <c r="P304" s="900">
        <f>+F304+1</f>
        <v>10</v>
      </c>
      <c r="Q304" s="901">
        <f>IF(O304&lt;1,0,IF(W304="Բ-1",IF(P304=0,6.94,IF(P304=1,7.17,IF(P304=2,7.41,IF(P304=3,7.66,IF(OR(P304=5,P304=4),7.92,IF(OR(P304=6,P304=7),8.18,IF(OR(P304=8,P304=9),8.46,IF(OR(P304=10,P304=11,P304=12),8.74,IF(OR(P304=13,P304=14,P304=15),9.03,IF(OR(P304=16,P304=17,P304=18),9.33,9.65)))))))))),IF(W304="Բ-2", IF(P304=0,5.71,IF(P304=1,5.89,IF(P304=2,6.09,IF(P304=3,6.29,IF(OR(P304=5,P304=4),6.5,IF(OR(P304=6,P304=7),6.72,IF(OR(P304=8,P304=9),6.94,IF(OR(P304=10,P304=11,P304=12),7.17,IF(OR(P304=13,P304=14,P304=15),7.41,IF(OR(P304=16,P304=17,P304=18),7.65,7.91)))))))))), IF(W304="Գ-1", IF(P304=0,4.7,IF(P304=1,4.86,IF(P304=2,5.01,IF(P304=3,5.18,IF(OR(P304=5,P304=4),5.35,IF(OR(P304=6,P304=7),5.52,IF(OR(P304=8,P304=9),5.71,IF(OR(P304=10,P304=11,P304=12),5.89,IF(OR(P304=13,P304=14,P304=15),6.09,IF(OR(P304=16,P304=17,P304=18),6.29,6.49)))))))))), IF(W304="Գ-2", IF(P304=0,3.88,IF(P304=1,4.01,IF(P304=2,4.14,IF(P304=3,4.27,IF(OR(P304=5,P304=4),4.41,IF(OR(P304=6,P304=7),4.55,IF(OR(P304=8,P304=9),4.7,IF(OR(P304=10,P304=11,P304=12),4.85,IF(OR(P304=13,P304=14,P304=15),5.01,IF(OR(P304=16,P304=17,P304=18),5.17,5.34)))))))))), IF(W304="Գ-3", IF(P304=0,3.21,IF(P304=1,3.31,IF(P304=2,3.42,IF(P304=3,3.53,IF(OR(P304=5,P304=4),3.64,IF(OR(P304=6,P304=7),3.76,IF(OR(P304=8,P304=9),3.88,IF(OR(P304=10,P304=11,P304=12),4.01,IF(OR(P304=13,P304=14,P304=15),4.13,IF(OR(P304=16,P304=17,P304=18),4.27,4.4)))))))))), IF(W304="Ա-1", IF(P304=0,2.66,IF(P304=1,2.75,IF(P304=2,2.83,IF(P304=3,2.92,IF(OR(P304=5,P304=4),3.02,IF(OR(P304=6,P304=7),3.11,IF(OR(P304=8,P304=9),3.21,IF(OR(P304=10,P304=11,P304=12),3.31,IF(OR(P304=13,P304=14,P304=15),3.42,IF(OR(P304=16,P304=17,P304=18),3.53,3.64)))))))))), IF(W304="Ա-2", IF(P304=0,2.28,IF(P304=1,2.35,IF(P304=2,2.43,IF(P304=3,2.5,IF(OR(P304=5,P304=4),2.58,IF(OR(P304=6,P304=7),2.66,IF(OR(P304=8,P304=9),2.75,IF(OR(P304=10,P304=11,P304=12),2.83,IF(OR(P304=13,P304=14,P304=15),2.92,IF(OR(P304=16,P304=17,P304=18),3.01,3.11)))))))))),IF(W304="Ա-3", IF(P304=0,1.96,IF(P304=1,2.02,IF(P304=2,2.08,IF(P304=3,2.15,IF(OR(P304=5,P304=4),2.21,IF(OR(P304=6,P304=7),2.28,IF(OR(P304=8,P304=9),2.35,IF(OR(P304=10,P304=11,P304=12),2.42,IF(OR(P304=13,P304=14,P304=15),2.5,IF(OR(P304=16,P304=17,P304=18),2.58,2.66)))))))))), IF(W304="Կ-1", IF(P304=0,1.68,IF(P304=1,1.73,IF(P304=2,1.79,IF(P304=3,1.84,IF(OR(P304=5,P304=4),1.9,IF(OR(P304=6,P304=7),1.96,IF(OR(P304=8,P304=9),2.02,IF(OR(P304=10,P304=11,P304=12),2.08,IF(OR(P304=13,P304=14,P304=15),2.14,IF(OR(P304=16,P304=17,P304=18),2.21,2.28)))))))))), IF(W304="Կ-2", IF(P304=0,1.45,IF(P304=1,1.49,IF(P304=2,1.54,IF(P304=3,1.59,IF(OR(P304=5,P304=4),1.63,IF(OR(P304=6,P304=7),1.68,IF(OR(P304=8,P304=9),1.73,IF(OR(P304=10,P304=11,P304=12),1.79,IF(OR(P304=13,P304=14,P304=15),1.84,IF(OR(P304=16,P304=17,P304=18),1.9,1.95)))))))))),IF(W304="Կ-3", IF(P304=0,1.25,IF(P304=1,1.29,IF(P304=2,1.33,IF(P304=3,1.37,IF(OR(P304=5,P304=4),1.41,IF(OR(P304=6,P304=7),1.45,IF(OR(P304=8,P304=9),1.49,IF(OR(P304=10,P304=11,P304=12),1.54,IF(OR(P304=13,P304=14,P304=15),1.58,IF(OR(P304=16,P304=17,P304=18),1.63,1.68)))))))))), "Error"))))))))))))</f>
        <v>2.08</v>
      </c>
      <c r="R304" s="891"/>
      <c r="S304" s="892">
        <f>+Q304+Q304*R304</f>
        <v>2.08</v>
      </c>
      <c r="T304" s="893">
        <v>66140</v>
      </c>
      <c r="U304" s="939">
        <v>20040.419999999998</v>
      </c>
      <c r="V304" s="960"/>
      <c r="W304" s="902" t="str">
        <f>+K304</f>
        <v>Կ-1</v>
      </c>
      <c r="X304" s="893">
        <f>T304*S304</f>
        <v>137571.20000000001</v>
      </c>
      <c r="Y304" s="897">
        <f>S304*T304+U304+V304</f>
        <v>157611.62</v>
      </c>
      <c r="Z304" s="903">
        <f>+Y304*13</f>
        <v>2048951.06</v>
      </c>
      <c r="AA304" s="899">
        <f>+O304</f>
        <v>1</v>
      </c>
      <c r="AB304" s="900">
        <f>+P304+1</f>
        <v>11</v>
      </c>
      <c r="AC304" s="901">
        <f>IF(AA304&lt;1,0,IF(AI304="Բ-1",IF(AB304=0,6.94,IF(AB304=1,7.17,IF(AB304=2,7.41,IF(AB304=3,7.66,IF(OR(AB304=5,AB304=4),7.92,IF(OR(AB304=6,AB304=7),8.18,IF(OR(AB304=8,AB304=9),8.46,IF(OR(AB304=10,AB304=11,AB304=12),8.74,IF(OR(AB304=13,AB304=14,AB304=15),9.03,IF(OR(AB304=16,AB304=17,AB304=18),9.33,9.65)))))))))),IF(AI304="Բ-2", IF(AB304=0,5.71,IF(AB304=1,5.89,IF(AB304=2,6.09,IF(AB304=3,6.29,IF(OR(AB304=5,AB304=4),6.5,IF(OR(AB304=6,AB304=7),6.72,IF(OR(AB304=8,AB304=9),6.94,IF(OR(AB304=10,AB304=11,AB304=12),7.17,IF(OR(AB304=13,AB304=14,AB304=15),7.41,IF(OR(AB304=16,AB304=17,AB304=18),7.65,7.91)))))))))), IF(AI304="Գ-1", IF(AB304=0,4.7,IF(AB304=1,4.86,IF(AB304=2,5.01,IF(AB304=3,5.18,IF(OR(AB304=5,AB304=4),5.35,IF(OR(AB304=6,AB304=7),5.52,IF(OR(AB304=8,AB304=9),5.71,IF(OR(AB304=10,AB304=11,AB304=12),5.89,IF(OR(AB304=13,AB304=14,AB304=15),6.09,IF(OR(AB304=16,AB304=17,AB304=18),6.29,6.49)))))))))), IF(AI304="Գ-2", IF(AB304=0,3.88,IF(AB304=1,4.01,IF(AB304=2,4.14,IF(AB304=3,4.27,IF(OR(AB304=5,AB304=4),4.41,IF(OR(AB304=6,AB304=7),4.55,IF(OR(AB304=8,AB304=9),4.7,IF(OR(AB304=10,AB304=11,AB304=12),4.85,IF(OR(AB304=13,AB304=14,AB304=15),5.01,IF(OR(AB304=16,AB304=17,AB304=18),5.17,5.34)))))))))), IF(AI304="Գ-3", IF(AB304=0,3.21,IF(AB304=1,3.31,IF(AB304=2,3.42,IF(AB304=3,3.53,IF(OR(AB304=5,AB304=4),3.64,IF(OR(AB304=6,AB304=7),3.76,IF(OR(AB304=8,AB304=9),3.88,IF(OR(AB304=10,AB304=11,AB304=12),4.01,IF(OR(AB304=13,AB304=14,AB304=15),4.13,IF(OR(AB304=16,AB304=17,AB304=18),4.27,4.4)))))))))), IF(AI304="Ա-1", IF(AB304=0,2.66,IF(AB304=1,2.75,IF(AB304=2,2.83,IF(AB304=3,2.92,IF(OR(AB304=5,AB304=4),3.02,IF(OR(AB304=6,AB304=7),3.11,IF(OR(AB304=8,AB304=9),3.21,IF(OR(AB304=10,AB304=11,AB304=12),3.31,IF(OR(AB304=13,AB304=14,AB304=15),3.42,IF(OR(AB304=16,AB304=17,AB304=18),3.53,3.64)))))))))), IF(AI304="Ա-2", IF(AB304=0,2.28,IF(AB304=1,2.35,IF(AB304=2,2.43,IF(AB304=3,2.5,IF(OR(AB304=5,AB304=4),2.58,IF(OR(AB304=6,AB304=7),2.66,IF(OR(AB304=8,AB304=9),2.75,IF(OR(AB304=10,AB304=11,AB304=12),2.83,IF(OR(AB304=13,AB304=14,AB304=15),2.92,IF(OR(AB304=16,AB304=17,AB304=18),3.01,3.11)))))))))),IF(AI304="Ա-3", IF(AB304=0,1.96,IF(AB304=1,2.02,IF(AB304=2,2.08,IF(AB304=3,2.15,IF(OR(AB304=5,AB304=4),2.21,IF(OR(AB304=6,AB304=7),2.28,IF(OR(AB304=8,AB304=9),2.35,IF(OR(AB304=10,AB304=11,AB304=12),2.42,IF(OR(AB304=13,AB304=14,AB304=15),2.5,IF(OR(AB304=16,AB304=17,AB304=18),2.58,2.66)))))))))), IF(AI304="Կ-1", IF(AB304=0,1.68,IF(AB304=1,1.73,IF(AB304=2,1.79,IF(AB304=3,1.84,IF(OR(AB304=5,AB304=4),1.9,IF(OR(AB304=6,AB304=7),1.96,IF(OR(AB304=8,AB304=9),2.02,IF(OR(AB304=10,AB304=11,AB304=12),2.08,IF(OR(AB304=13,AB304=14,AB304=15),2.14,IF(OR(AB304=16,AB304=17,AB304=18),2.21,2.28)))))))))), IF(AI304="Կ-2", IF(AB304=0,1.45,IF(AB304=1,1.49,IF(AB304=2,1.54,IF(AB304=3,1.59,IF(OR(AB304=5,AB304=4),1.63,IF(OR(AB304=6,AB304=7),1.68,IF(OR(AB304=8,AB304=9),1.73,IF(OR(AB304=10,AB304=11,AB304=12),1.79,IF(OR(AB304=13,AB304=14,AB304=15),1.84,IF(OR(AB304=16,AB304=17,AB304=18),1.9,1.95)))))))))),IF(AI304="Կ-3", IF(AB304=0,1.25,IF(AB304=1,1.29,IF(AB304=2,1.33,IF(AB304=3,1.37,IF(OR(AB304=5,AB304=4),1.41,IF(OR(AB304=6,AB304=7),1.45,IF(OR(AB304=8,AB304=9),1.49,IF(OR(AB304=10,AB304=11,AB304=12),1.54,IF(OR(AB304=13,AB304=14,AB304=15),1.58,IF(OR(AB304=16,AB304=17,AB304=18),1.63,1.68)))))))))), "Error"))))))))))))</f>
        <v>2.08</v>
      </c>
      <c r="AD304" s="891"/>
      <c r="AE304" s="892">
        <f>+AC304+AC304*AD304</f>
        <v>2.08</v>
      </c>
      <c r="AF304" s="893">
        <v>66140</v>
      </c>
      <c r="AG304" s="939">
        <v>20040.419999999998</v>
      </c>
      <c r="AH304" s="960"/>
      <c r="AI304" s="896" t="str">
        <f>+W304</f>
        <v>Կ-1</v>
      </c>
      <c r="AJ304" s="893">
        <f>AF304*AE304</f>
        <v>137571.20000000001</v>
      </c>
      <c r="AK304" s="897">
        <f>AE304*AF304+AG304+AH304</f>
        <v>157611.62</v>
      </c>
      <c r="AL304" s="903">
        <f>+AK304*13</f>
        <v>2048951.06</v>
      </c>
      <c r="AM304" s="899">
        <f>+AA304</f>
        <v>1</v>
      </c>
      <c r="AN304" s="900">
        <f>+AB304+1</f>
        <v>12</v>
      </c>
      <c r="AO304" s="901">
        <f>IF(AM304&lt;1,0,IF(AU304="Բ-1",IF(AN304=0,6.94,IF(AN304=1,7.17,IF(AN304=2,7.41,IF(AN304=3,7.66,IF(OR(AN304=5,AN304=4),7.92,IF(OR(AN304=6,AN304=7),8.18,IF(OR(AN304=8,AN304=9),8.46,IF(OR(AN304=10,AN304=11,AN304=12),8.74,IF(OR(AN304=13,AN304=14,AN304=15),9.03,IF(OR(AN304=16,AN304=17,AN304=18),9.33,9.65)))))))))),IF(AU304="Բ-2", IF(AN304=0,5.71,IF(AN304=1,5.89,IF(AN304=2,6.09,IF(AN304=3,6.29,IF(OR(AN304=5,AN304=4),6.5,IF(OR(AN304=6,AN304=7),6.72,IF(OR(AN304=8,AN304=9),6.94,IF(OR(AN304=10,AN304=11,AN304=12),7.17,IF(OR(AN304=13,AN304=14,AN304=15),7.41,IF(OR(AN304=16,AN304=17,AN304=18),7.65,7.91)))))))))), IF(AU304="Գ-1", IF(AN304=0,4.7,IF(AN304=1,4.86,IF(AN304=2,5.01,IF(AN304=3,5.18,IF(OR(AN304=5,AN304=4),5.35,IF(OR(AN304=6,AN304=7),5.52,IF(OR(AN304=8,AN304=9),5.71,IF(OR(AN304=10,AN304=11,AN304=12),5.89,IF(OR(AN304=13,AN304=14,AN304=15),6.09,IF(OR(AN304=16,AN304=17,AN304=18),6.29,6.49)))))))))), IF(AU304="Գ-2", IF(AN304=0,3.88,IF(AN304=1,4.01,IF(AN304=2,4.14,IF(AN304=3,4.27,IF(OR(AN304=5,AN304=4),4.41,IF(OR(AN304=6,AN304=7),4.55,IF(OR(AN304=8,AN304=9),4.7,IF(OR(AN304=10,AN304=11,AN304=12),4.85,IF(OR(AN304=13,AN304=14,AN304=15),5.01,IF(OR(AN304=16,AN304=17,AN304=18),5.17,5.34)))))))))), IF(AU304="Գ-3", IF(AN304=0,3.21,IF(AN304=1,3.31,IF(AN304=2,3.42,IF(AN304=3,3.53,IF(OR(AN304=5,AN304=4),3.64,IF(OR(AN304=6,AN304=7),3.76,IF(OR(AN304=8,AN304=9),3.88,IF(OR(AN304=10,AN304=11,AN304=12),4.01,IF(OR(AN304=13,AN304=14,AN304=15),4.13,IF(OR(AN304=16,AN304=17,AN304=18),4.27,4.4)))))))))), IF(AU304="Ա-1", IF(AN304=0,2.66,IF(AN304=1,2.75,IF(AN304=2,2.83,IF(AN304=3,2.92,IF(OR(AN304=5,AN304=4),3.02,IF(OR(AN304=6,AN304=7),3.11,IF(OR(AN304=8,AN304=9),3.21,IF(OR(AN304=10,AN304=11,AN304=12),3.31,IF(OR(AN304=13,AN304=14,AN304=15),3.42,IF(OR(AN304=16,AN304=17,AN304=18),3.53,3.64)))))))))), IF(AU304="Ա-2", IF(AN304=0,2.28,IF(AN304=1,2.35,IF(AN304=2,2.43,IF(AN304=3,2.5,IF(OR(AN304=5,AN304=4),2.58,IF(OR(AN304=6,AN304=7),2.66,IF(OR(AN304=8,AN304=9),2.75,IF(OR(AN304=10,AN304=11,AN304=12),2.83,IF(OR(AN304=13,AN304=14,AN304=15),2.92,IF(OR(AN304=16,AN304=17,AN304=18),3.01,3.11)))))))))),IF(AU304="Ա-3", IF(AN304=0,1.96,IF(AN304=1,2.02,IF(AN304=2,2.08,IF(AN304=3,2.15,IF(OR(AN304=5,AN304=4),2.21,IF(OR(AN304=6,AN304=7),2.28,IF(OR(AN304=8,AN304=9),2.35,IF(OR(AN304=10,AN304=11,AN304=12),2.42,IF(OR(AN304=13,AN304=14,AN304=15),2.5,IF(OR(AN304=16,AN304=17,AN304=18),2.58,2.66)))))))))), IF(AU304="Կ-1", IF(AN304=0,1.68,IF(AN304=1,1.73,IF(AN304=2,1.79,IF(AN304=3,1.84,IF(OR(AN304=5,AN304=4),1.9,IF(OR(AN304=6,AN304=7),1.96,IF(OR(AN304=8,AN304=9),2.02,IF(OR(AN304=10,AN304=11,AN304=12),2.08,IF(OR(AN304=13,AN304=14,AN304=15),2.14,IF(OR(AN304=16,AN304=17,AN304=18),2.21,2.28)))))))))), IF(AU304="Կ-2", IF(AN304=0,1.45,IF(AN304=1,1.49,IF(AN304=2,1.54,IF(AN304=3,1.59,IF(OR(AN304=5,AN304=4),1.63,IF(OR(AN304=6,AN304=7),1.68,IF(OR(AN304=8,AN304=9),1.73,IF(OR(AN304=10,AN304=11,AN304=12),1.79,IF(OR(AN304=13,AN304=14,AN304=15),1.84,IF(OR(AN304=16,AN304=17,AN304=18),1.9,1.95)))))))))),IF(AU304="Կ-3", IF(AN304=0,1.25,IF(AN304=1,1.29,IF(AN304=2,1.33,IF(AN304=3,1.37,IF(OR(AN304=5,AN304=4),1.41,IF(OR(AN304=6,AN304=7),1.45,IF(OR(AN304=8,AN304=9),1.49,IF(OR(AN304=10,AN304=11,AN304=12),1.54,IF(OR(AN304=13,AN304=14,AN304=15),1.58,IF(OR(AN304=16,AN304=17,AN304=18),1.63,1.68)))))))))), "Error"))))))))))))</f>
        <v>2.08</v>
      </c>
      <c r="AP304" s="891"/>
      <c r="AQ304" s="892">
        <f>+AO304+AO304*AP304</f>
        <v>2.08</v>
      </c>
      <c r="AR304" s="893">
        <v>66140</v>
      </c>
      <c r="AS304" s="939">
        <v>20040.419999999998</v>
      </c>
      <c r="AT304" s="960"/>
      <c r="AU304" s="896" t="str">
        <f>+AI304</f>
        <v>Կ-1</v>
      </c>
      <c r="AV304" s="893">
        <f>AR304*AQ304</f>
        <v>137571.20000000001</v>
      </c>
      <c r="AW304" s="897">
        <f>AQ304*AR304+AS304+AT304</f>
        <v>157611.62</v>
      </c>
      <c r="AX304" s="903">
        <f>+AW304*13</f>
        <v>2048951.06</v>
      </c>
    </row>
    <row r="305" spans="2:50" s="872" customFormat="1" ht="27">
      <c r="B305" s="532">
        <v>17</v>
      </c>
      <c r="C305" s="694" t="s">
        <v>2625</v>
      </c>
      <c r="D305" s="708" t="s">
        <v>573</v>
      </c>
      <c r="E305" s="905">
        <v>1</v>
      </c>
      <c r="F305" s="906">
        <v>1</v>
      </c>
      <c r="G305" s="907">
        <f t="shared" si="240"/>
        <v>1.73</v>
      </c>
      <c r="H305" s="909">
        <v>66140</v>
      </c>
      <c r="I305" s="960"/>
      <c r="J305" s="960"/>
      <c r="K305" s="1034" t="s">
        <v>98</v>
      </c>
      <c r="L305" s="893">
        <f t="shared" si="241"/>
        <v>114422.2</v>
      </c>
      <c r="M305" s="897">
        <f t="shared" si="242"/>
        <v>114422.2</v>
      </c>
      <c r="N305" s="898">
        <f t="shared" si="243"/>
        <v>1487488.5999999999</v>
      </c>
      <c r="O305" s="899">
        <f t="shared" si="244"/>
        <v>1</v>
      </c>
      <c r="P305" s="900">
        <f t="shared" si="245"/>
        <v>2</v>
      </c>
      <c r="Q305" s="901">
        <f t="shared" si="246"/>
        <v>1.79</v>
      </c>
      <c r="R305" s="891"/>
      <c r="S305" s="892">
        <f t="shared" si="247"/>
        <v>1.79</v>
      </c>
      <c r="T305" s="893">
        <v>66140</v>
      </c>
      <c r="U305" s="960"/>
      <c r="V305" s="960"/>
      <c r="W305" s="902" t="str">
        <f t="shared" si="248"/>
        <v>Կ-1</v>
      </c>
      <c r="X305" s="893">
        <f t="shared" si="249"/>
        <v>118390.6</v>
      </c>
      <c r="Y305" s="897">
        <f t="shared" si="250"/>
        <v>118390.6</v>
      </c>
      <c r="Z305" s="903">
        <f t="shared" si="251"/>
        <v>1539077.8</v>
      </c>
      <c r="AA305" s="899">
        <f t="shared" si="252"/>
        <v>1</v>
      </c>
      <c r="AB305" s="900">
        <f t="shared" si="253"/>
        <v>3</v>
      </c>
      <c r="AC305" s="901">
        <f t="shared" si="254"/>
        <v>1.84</v>
      </c>
      <c r="AD305" s="891"/>
      <c r="AE305" s="892">
        <f t="shared" si="255"/>
        <v>1.84</v>
      </c>
      <c r="AF305" s="893">
        <v>66140</v>
      </c>
      <c r="AG305" s="960"/>
      <c r="AH305" s="960"/>
      <c r="AI305" s="896" t="str">
        <f t="shared" si="256"/>
        <v>Կ-1</v>
      </c>
      <c r="AJ305" s="893">
        <f t="shared" si="257"/>
        <v>121697.60000000001</v>
      </c>
      <c r="AK305" s="897">
        <f t="shared" si="258"/>
        <v>121697.60000000001</v>
      </c>
      <c r="AL305" s="903">
        <f t="shared" si="259"/>
        <v>1582068.8</v>
      </c>
      <c r="AM305" s="899">
        <f t="shared" si="260"/>
        <v>1</v>
      </c>
      <c r="AN305" s="900">
        <f t="shared" si="261"/>
        <v>4</v>
      </c>
      <c r="AO305" s="901">
        <f t="shared" si="262"/>
        <v>1.9</v>
      </c>
      <c r="AP305" s="891"/>
      <c r="AQ305" s="892">
        <f t="shared" si="263"/>
        <v>1.9</v>
      </c>
      <c r="AR305" s="893">
        <v>66140</v>
      </c>
      <c r="AS305" s="960"/>
      <c r="AT305" s="960"/>
      <c r="AU305" s="896" t="str">
        <f t="shared" si="264"/>
        <v>Կ-1</v>
      </c>
      <c r="AV305" s="893">
        <f t="shared" si="265"/>
        <v>125666</v>
      </c>
      <c r="AW305" s="897">
        <f t="shared" si="266"/>
        <v>125666</v>
      </c>
      <c r="AX305" s="903">
        <f t="shared" si="267"/>
        <v>1633658</v>
      </c>
    </row>
    <row r="306" spans="2:50" s="872" customFormat="1" ht="27">
      <c r="B306" s="532">
        <v>18</v>
      </c>
      <c r="C306" s="694" t="s">
        <v>213</v>
      </c>
      <c r="D306" s="708" t="s">
        <v>573</v>
      </c>
      <c r="E306" s="905">
        <v>1</v>
      </c>
      <c r="F306" s="906">
        <v>13</v>
      </c>
      <c r="G306" s="907">
        <f t="shared" ref="G306:G312" si="268">IF(E306&lt;1,0,IF(K306="Բ-1",IF(F306=0,6.94,IF(F306=1,7.17,IF(F306=2,7.41,IF(F306=3,7.66,IF(OR(F306=5,F306=4),7.92,IF(OR(F306=6,F306=7),8.18,IF(OR(F306=8,F306=9),8.46,IF(OR(F306=10,F306=11,F306=12),8.74,IF(OR(F306=13,F306=14,F306=15),9.03,IF(OR(F306=16,F306=17,F306=18),9.33,9.65)))))))))),IF(K306="Բ-2", IF(F306=0,5.71,IF(F306=1,5.89,IF(F306=2,6.09,IF(F306=3,6.29,IF(OR(F306=5,F306=4),6.5,IF(OR(F306=6,F306=7),6.72,IF(OR(F306=8,F306=9),6.94,IF(OR(F306=10,F306=11,F306=12),7.17,IF(OR(F306=13,F306=14,F306=15),7.41,IF(OR(F306=16,F306=17,F306=18),7.65,7.91)))))))))), IF(K306="Գ-1", IF(F306=0,4.7,IF(F306=1,4.86,IF(F306=2,5.01,IF(F306=3,5.18,IF(OR(F306=5,F306=4),5.35,IF(OR(F306=6,F306=7),5.52,IF(OR(F306=8,F306=9),5.71,IF(OR(F306=10,F306=11,F306=12),5.89,IF(OR(F306=13,F306=14,F306=15),6.09,IF(OR(F306=16,F306=17,F306=18),6.29,6.49)))))))))), IF(K306="Գ-2", IF(F306=0,3.88,IF(F306=1,4.01,IF(F306=2,4.14,IF(F306=3,4.27,IF(OR(F306=5,F306=4),4.41,IF(OR(F306=6,F306=7),4.55,IF(OR(F306=8,F306=9),4.7,IF(OR(F306=10,F306=11,F306=12),4.85,IF(OR(F306=13,F306=14,F306=15),5.01,IF(OR(F306=16,F306=17,F306=18),5.17,5.34)))))))))), IF(K306="Գ-3", IF(F306=0,3.21,IF(F306=1,3.31,IF(F306=2,3.42,IF(F306=3,3.53,IF(OR(F306=5,F306=4),3.64,IF(OR(F306=6,F306=7),3.76,IF(OR(F306=8,F306=9),3.88,IF(OR(F306=10,F306=11,F306=12),4.01,IF(OR(F306=13,F306=14,F306=15),4.13,IF(OR(F306=16,F306=17,F306=18),4.27,4.4)))))))))), IF(K306="Ա-1", IF(F306=0,2.66,IF(F306=1,2.75,IF(F306=2,2.83,IF(F306=3,2.92,IF(OR(F306=5,F306=4),3.02,IF(OR(F306=6,F306=7),3.11,IF(OR(F306=8,F306=9),3.21,IF(OR(F306=10,F306=11,F306=12),3.31,IF(OR(F306=13,F306=14,F306=15),3.42,IF(OR(F306=16,F306=17,F306=18),3.53,3.64)))))))))), IF(K306="Ա-2", IF(F306=0,2.28,IF(F306=1,2.35,IF(F306=2,2.43,IF(F306=3,2.5,IF(OR(F306=5,F306=4),2.58,IF(OR(F306=6,F306=7),2.66,IF(OR(F306=8,F306=9),2.75,IF(OR(F306=10,F306=11,F306=12),2.83,IF(OR(F306=13,F306=14,F306=15),2.92,IF(OR(F306=16,F306=17,F306=18),3.01,3.11)))))))))),IF(K306="Ա-3", IF(F306=0,1.96,IF(F306=1,2.02,IF(F306=2,2.08,IF(F306=3,2.15,IF(OR(F306=5,F306=4),2.21,IF(OR(F306=6,F306=7),2.28,IF(OR(F306=8,F306=9),2.35,IF(OR(F306=10,F306=11,F306=12),2.42,IF(OR(F306=13,F306=14,F306=15),2.5,IF(OR(F306=16,F306=17,F306=18),2.58,2.66)))))))))), IF(K306="Կ-1", IF(F306=0,1.68,IF(F306=1,1.73,IF(F306=2,1.79,IF(F306=3,1.84,IF(OR(F306=5,F306=4),1.9,IF(OR(F306=6,F306=7),1.96,IF(OR(F306=8,F306=9),2.02,IF(OR(F306=10,F306=11,F306=12),2.08,IF(OR(F306=13,F306=14,F306=15),2.14,IF(OR(F306=16,F306=17,F306=18),2.21,2.28)))))))))), IF(K306="Կ-2", IF(F306=0,1.45,IF(F306=1,1.49,IF(F306=2,1.54,IF(F306=3,1.59,IF(OR(F306=5,F306=4),1.63,IF(OR(F306=6,F306=7),1.68,IF(OR(F306=8,F306=9),1.73,IF(OR(F306=10,F306=11,F306=12),1.79,IF(OR(F306=13,F306=14,F306=15),1.84,IF(OR(F306=16,F306=17,F306=18),1.9,1.95)))))))))),IF(K306="Կ-3", IF(F306=0,1.25,IF(F306=1,1.29,IF(F306=2,1.33,IF(F306=3,1.37,IF(OR(F306=5,F306=4),1.41,IF(OR(F306=6,F306=7),1.45,IF(OR(F306=8,F306=9),1.49,IF(OR(F306=10,F306=11,F306=12),1.54,IF(OR(F306=13,F306=14,F306=15),1.58,IF(OR(F306=16,F306=17,F306=18),1.63,1.68)))))))))), "Error"))))))))))))</f>
        <v>2.14</v>
      </c>
      <c r="H306" s="909">
        <v>66140</v>
      </c>
      <c r="I306" s="935"/>
      <c r="J306" s="935"/>
      <c r="K306" s="902" t="s">
        <v>98</v>
      </c>
      <c r="L306" s="893">
        <f t="shared" ref="L306:L312" si="269">H306*G306</f>
        <v>141539.6</v>
      </c>
      <c r="M306" s="897">
        <f t="shared" ref="M306:M312" si="270">G306*H306+I306+J306</f>
        <v>141539.6</v>
      </c>
      <c r="N306" s="898">
        <f t="shared" ref="N306:N312" si="271">+M306*13</f>
        <v>1840014.8</v>
      </c>
      <c r="O306" s="899">
        <f t="shared" ref="O306:O312" si="272">+E306</f>
        <v>1</v>
      </c>
      <c r="P306" s="900">
        <f t="shared" ref="P306:P312" si="273">+F306+1</f>
        <v>14</v>
      </c>
      <c r="Q306" s="901">
        <f t="shared" ref="Q306:Q312" si="274">IF(O306&lt;1,0,IF(W306="Բ-1",IF(P306=0,6.94,IF(P306=1,7.17,IF(P306=2,7.41,IF(P306=3,7.66,IF(OR(P306=5,P306=4),7.92,IF(OR(P306=6,P306=7),8.18,IF(OR(P306=8,P306=9),8.46,IF(OR(P306=10,P306=11,P306=12),8.74,IF(OR(P306=13,P306=14,P306=15),9.03,IF(OR(P306=16,P306=17,P306=18),9.33,9.65)))))))))),IF(W306="Բ-2", IF(P306=0,5.71,IF(P306=1,5.89,IF(P306=2,6.09,IF(P306=3,6.29,IF(OR(P306=5,P306=4),6.5,IF(OR(P306=6,P306=7),6.72,IF(OR(P306=8,P306=9),6.94,IF(OR(P306=10,P306=11,P306=12),7.17,IF(OR(P306=13,P306=14,P306=15),7.41,IF(OR(P306=16,P306=17,P306=18),7.65,7.91)))))))))), IF(W306="Գ-1", IF(P306=0,4.7,IF(P306=1,4.86,IF(P306=2,5.01,IF(P306=3,5.18,IF(OR(P306=5,P306=4),5.35,IF(OR(P306=6,P306=7),5.52,IF(OR(P306=8,P306=9),5.71,IF(OR(P306=10,P306=11,P306=12),5.89,IF(OR(P306=13,P306=14,P306=15),6.09,IF(OR(P306=16,P306=17,P306=18),6.29,6.49)))))))))), IF(W306="Գ-2", IF(P306=0,3.88,IF(P306=1,4.01,IF(P306=2,4.14,IF(P306=3,4.27,IF(OR(P306=5,P306=4),4.41,IF(OR(P306=6,P306=7),4.55,IF(OR(P306=8,P306=9),4.7,IF(OR(P306=10,P306=11,P306=12),4.85,IF(OR(P306=13,P306=14,P306=15),5.01,IF(OR(P306=16,P306=17,P306=18),5.17,5.34)))))))))), IF(W306="Գ-3", IF(P306=0,3.21,IF(P306=1,3.31,IF(P306=2,3.42,IF(P306=3,3.53,IF(OR(P306=5,P306=4),3.64,IF(OR(P306=6,P306=7),3.76,IF(OR(P306=8,P306=9),3.88,IF(OR(P306=10,P306=11,P306=12),4.01,IF(OR(P306=13,P306=14,P306=15),4.13,IF(OR(P306=16,P306=17,P306=18),4.27,4.4)))))))))), IF(W306="Ա-1", IF(P306=0,2.66,IF(P306=1,2.75,IF(P306=2,2.83,IF(P306=3,2.92,IF(OR(P306=5,P306=4),3.02,IF(OR(P306=6,P306=7),3.11,IF(OR(P306=8,P306=9),3.21,IF(OR(P306=10,P306=11,P306=12),3.31,IF(OR(P306=13,P306=14,P306=15),3.42,IF(OR(P306=16,P306=17,P306=18),3.53,3.64)))))))))), IF(W306="Ա-2", IF(P306=0,2.28,IF(P306=1,2.35,IF(P306=2,2.43,IF(P306=3,2.5,IF(OR(P306=5,P306=4),2.58,IF(OR(P306=6,P306=7),2.66,IF(OR(P306=8,P306=9),2.75,IF(OR(P306=10,P306=11,P306=12),2.83,IF(OR(P306=13,P306=14,P306=15),2.92,IF(OR(P306=16,P306=17,P306=18),3.01,3.11)))))))))),IF(W306="Ա-3", IF(P306=0,1.96,IF(P306=1,2.02,IF(P306=2,2.08,IF(P306=3,2.15,IF(OR(P306=5,P306=4),2.21,IF(OR(P306=6,P306=7),2.28,IF(OR(P306=8,P306=9),2.35,IF(OR(P306=10,P306=11,P306=12),2.42,IF(OR(P306=13,P306=14,P306=15),2.5,IF(OR(P306=16,P306=17,P306=18),2.58,2.66)))))))))), IF(W306="Կ-1", IF(P306=0,1.68,IF(P306=1,1.73,IF(P306=2,1.79,IF(P306=3,1.84,IF(OR(P306=5,P306=4),1.9,IF(OR(P306=6,P306=7),1.96,IF(OR(P306=8,P306=9),2.02,IF(OR(P306=10,P306=11,P306=12),2.08,IF(OR(P306=13,P306=14,P306=15),2.14,IF(OR(P306=16,P306=17,P306=18),2.21,2.28)))))))))), IF(W306="Կ-2", IF(P306=0,1.45,IF(P306=1,1.49,IF(P306=2,1.54,IF(P306=3,1.59,IF(OR(P306=5,P306=4),1.63,IF(OR(P306=6,P306=7),1.68,IF(OR(P306=8,P306=9),1.73,IF(OR(P306=10,P306=11,P306=12),1.79,IF(OR(P306=13,P306=14,P306=15),1.84,IF(OR(P306=16,P306=17,P306=18),1.9,1.95)))))))))),IF(W306="Կ-3", IF(P306=0,1.25,IF(P306=1,1.29,IF(P306=2,1.33,IF(P306=3,1.37,IF(OR(P306=5,P306=4),1.41,IF(OR(P306=6,P306=7),1.45,IF(OR(P306=8,P306=9),1.49,IF(OR(P306=10,P306=11,P306=12),1.54,IF(OR(P306=13,P306=14,P306=15),1.58,IF(OR(P306=16,P306=17,P306=18),1.63,1.68)))))))))), "Error"))))))))))))</f>
        <v>2.14</v>
      </c>
      <c r="R306" s="891"/>
      <c r="S306" s="892">
        <f t="shared" ref="S306:S312" si="275">+Q306+Q306*R306</f>
        <v>2.14</v>
      </c>
      <c r="T306" s="893">
        <v>66140</v>
      </c>
      <c r="U306" s="935"/>
      <c r="V306" s="935"/>
      <c r="W306" s="902" t="str">
        <f t="shared" ref="W306:W312" si="276">+K306</f>
        <v>Կ-1</v>
      </c>
      <c r="X306" s="893">
        <f t="shared" ref="X306:X312" si="277">T306*S306</f>
        <v>141539.6</v>
      </c>
      <c r="Y306" s="897">
        <f t="shared" ref="Y306:Y312" si="278">S306*T306+U306+V306</f>
        <v>141539.6</v>
      </c>
      <c r="Z306" s="903">
        <f t="shared" ref="Z306:Z312" si="279">+Y306*13</f>
        <v>1840014.8</v>
      </c>
      <c r="AA306" s="899">
        <f t="shared" ref="AA306:AA312" si="280">+O306</f>
        <v>1</v>
      </c>
      <c r="AB306" s="900">
        <f t="shared" ref="AB306:AB312" si="281">+P306+1</f>
        <v>15</v>
      </c>
      <c r="AC306" s="901">
        <f t="shared" ref="AC306:AC312" si="282">IF(AA306&lt;1,0,IF(AI306="Բ-1",IF(AB306=0,6.94,IF(AB306=1,7.17,IF(AB306=2,7.41,IF(AB306=3,7.66,IF(OR(AB306=5,AB306=4),7.92,IF(OR(AB306=6,AB306=7),8.18,IF(OR(AB306=8,AB306=9),8.46,IF(OR(AB306=10,AB306=11,AB306=12),8.74,IF(OR(AB306=13,AB306=14,AB306=15),9.03,IF(OR(AB306=16,AB306=17,AB306=18),9.33,9.65)))))))))),IF(AI306="Բ-2", IF(AB306=0,5.71,IF(AB306=1,5.89,IF(AB306=2,6.09,IF(AB306=3,6.29,IF(OR(AB306=5,AB306=4),6.5,IF(OR(AB306=6,AB306=7),6.72,IF(OR(AB306=8,AB306=9),6.94,IF(OR(AB306=10,AB306=11,AB306=12),7.17,IF(OR(AB306=13,AB306=14,AB306=15),7.41,IF(OR(AB306=16,AB306=17,AB306=18),7.65,7.91)))))))))), IF(AI306="Գ-1", IF(AB306=0,4.7,IF(AB306=1,4.86,IF(AB306=2,5.01,IF(AB306=3,5.18,IF(OR(AB306=5,AB306=4),5.35,IF(OR(AB306=6,AB306=7),5.52,IF(OR(AB306=8,AB306=9),5.71,IF(OR(AB306=10,AB306=11,AB306=12),5.89,IF(OR(AB306=13,AB306=14,AB306=15),6.09,IF(OR(AB306=16,AB306=17,AB306=18),6.29,6.49)))))))))), IF(AI306="Գ-2", IF(AB306=0,3.88,IF(AB306=1,4.01,IF(AB306=2,4.14,IF(AB306=3,4.27,IF(OR(AB306=5,AB306=4),4.41,IF(OR(AB306=6,AB306=7),4.55,IF(OR(AB306=8,AB306=9),4.7,IF(OR(AB306=10,AB306=11,AB306=12),4.85,IF(OR(AB306=13,AB306=14,AB306=15),5.01,IF(OR(AB306=16,AB306=17,AB306=18),5.17,5.34)))))))))), IF(AI306="Գ-3", IF(AB306=0,3.21,IF(AB306=1,3.31,IF(AB306=2,3.42,IF(AB306=3,3.53,IF(OR(AB306=5,AB306=4),3.64,IF(OR(AB306=6,AB306=7),3.76,IF(OR(AB306=8,AB306=9),3.88,IF(OR(AB306=10,AB306=11,AB306=12),4.01,IF(OR(AB306=13,AB306=14,AB306=15),4.13,IF(OR(AB306=16,AB306=17,AB306=18),4.27,4.4)))))))))), IF(AI306="Ա-1", IF(AB306=0,2.66,IF(AB306=1,2.75,IF(AB306=2,2.83,IF(AB306=3,2.92,IF(OR(AB306=5,AB306=4),3.02,IF(OR(AB306=6,AB306=7),3.11,IF(OR(AB306=8,AB306=9),3.21,IF(OR(AB306=10,AB306=11,AB306=12),3.31,IF(OR(AB306=13,AB306=14,AB306=15),3.42,IF(OR(AB306=16,AB306=17,AB306=18),3.53,3.64)))))))))), IF(AI306="Ա-2", IF(AB306=0,2.28,IF(AB306=1,2.35,IF(AB306=2,2.43,IF(AB306=3,2.5,IF(OR(AB306=5,AB306=4),2.58,IF(OR(AB306=6,AB306=7),2.66,IF(OR(AB306=8,AB306=9),2.75,IF(OR(AB306=10,AB306=11,AB306=12),2.83,IF(OR(AB306=13,AB306=14,AB306=15),2.92,IF(OR(AB306=16,AB306=17,AB306=18),3.01,3.11)))))))))),IF(AI306="Ա-3", IF(AB306=0,1.96,IF(AB306=1,2.02,IF(AB306=2,2.08,IF(AB306=3,2.15,IF(OR(AB306=5,AB306=4),2.21,IF(OR(AB306=6,AB306=7),2.28,IF(OR(AB306=8,AB306=9),2.35,IF(OR(AB306=10,AB306=11,AB306=12),2.42,IF(OR(AB306=13,AB306=14,AB306=15),2.5,IF(OR(AB306=16,AB306=17,AB306=18),2.58,2.66)))))))))), IF(AI306="Կ-1", IF(AB306=0,1.68,IF(AB306=1,1.73,IF(AB306=2,1.79,IF(AB306=3,1.84,IF(OR(AB306=5,AB306=4),1.9,IF(OR(AB306=6,AB306=7),1.96,IF(OR(AB306=8,AB306=9),2.02,IF(OR(AB306=10,AB306=11,AB306=12),2.08,IF(OR(AB306=13,AB306=14,AB306=15),2.14,IF(OR(AB306=16,AB306=17,AB306=18),2.21,2.28)))))))))), IF(AI306="Կ-2", IF(AB306=0,1.45,IF(AB306=1,1.49,IF(AB306=2,1.54,IF(AB306=3,1.59,IF(OR(AB306=5,AB306=4),1.63,IF(OR(AB306=6,AB306=7),1.68,IF(OR(AB306=8,AB306=9),1.73,IF(OR(AB306=10,AB306=11,AB306=12),1.79,IF(OR(AB306=13,AB306=14,AB306=15),1.84,IF(OR(AB306=16,AB306=17,AB306=18),1.9,1.95)))))))))),IF(AI306="Կ-3", IF(AB306=0,1.25,IF(AB306=1,1.29,IF(AB306=2,1.33,IF(AB306=3,1.37,IF(OR(AB306=5,AB306=4),1.41,IF(OR(AB306=6,AB306=7),1.45,IF(OR(AB306=8,AB306=9),1.49,IF(OR(AB306=10,AB306=11,AB306=12),1.54,IF(OR(AB306=13,AB306=14,AB306=15),1.58,IF(OR(AB306=16,AB306=17,AB306=18),1.63,1.68)))))))))), "Error"))))))))))))</f>
        <v>2.14</v>
      </c>
      <c r="AD306" s="891"/>
      <c r="AE306" s="892">
        <f t="shared" ref="AE306:AE312" si="283">+AC306+AC306*AD306</f>
        <v>2.14</v>
      </c>
      <c r="AF306" s="893">
        <v>66140</v>
      </c>
      <c r="AG306" s="935"/>
      <c r="AH306" s="935"/>
      <c r="AI306" s="896" t="str">
        <f t="shared" ref="AI306:AI312" si="284">+W306</f>
        <v>Կ-1</v>
      </c>
      <c r="AJ306" s="893">
        <f t="shared" ref="AJ306:AJ312" si="285">AF306*AE306</f>
        <v>141539.6</v>
      </c>
      <c r="AK306" s="897">
        <f t="shared" ref="AK306:AK312" si="286">AE306*AF306+AG306+AH306</f>
        <v>141539.6</v>
      </c>
      <c r="AL306" s="903">
        <f t="shared" ref="AL306:AL312" si="287">+AK306*13</f>
        <v>1840014.8</v>
      </c>
      <c r="AM306" s="899">
        <f t="shared" ref="AM306:AM312" si="288">+AA306</f>
        <v>1</v>
      </c>
      <c r="AN306" s="900">
        <f t="shared" ref="AN306:AN312" si="289">+AB306+1</f>
        <v>16</v>
      </c>
      <c r="AO306" s="901">
        <f t="shared" ref="AO306:AO312" si="290">IF(AM306&lt;1,0,IF(AU306="Բ-1",IF(AN306=0,6.94,IF(AN306=1,7.17,IF(AN306=2,7.41,IF(AN306=3,7.66,IF(OR(AN306=5,AN306=4),7.92,IF(OR(AN306=6,AN306=7),8.18,IF(OR(AN306=8,AN306=9),8.46,IF(OR(AN306=10,AN306=11,AN306=12),8.74,IF(OR(AN306=13,AN306=14,AN306=15),9.03,IF(OR(AN306=16,AN306=17,AN306=18),9.33,9.65)))))))))),IF(AU306="Բ-2", IF(AN306=0,5.71,IF(AN306=1,5.89,IF(AN306=2,6.09,IF(AN306=3,6.29,IF(OR(AN306=5,AN306=4),6.5,IF(OR(AN306=6,AN306=7),6.72,IF(OR(AN306=8,AN306=9),6.94,IF(OR(AN306=10,AN306=11,AN306=12),7.17,IF(OR(AN306=13,AN306=14,AN306=15),7.41,IF(OR(AN306=16,AN306=17,AN306=18),7.65,7.91)))))))))), IF(AU306="Գ-1", IF(AN306=0,4.7,IF(AN306=1,4.86,IF(AN306=2,5.01,IF(AN306=3,5.18,IF(OR(AN306=5,AN306=4),5.35,IF(OR(AN306=6,AN306=7),5.52,IF(OR(AN306=8,AN306=9),5.71,IF(OR(AN306=10,AN306=11,AN306=12),5.89,IF(OR(AN306=13,AN306=14,AN306=15),6.09,IF(OR(AN306=16,AN306=17,AN306=18),6.29,6.49)))))))))), IF(AU306="Գ-2", IF(AN306=0,3.88,IF(AN306=1,4.01,IF(AN306=2,4.14,IF(AN306=3,4.27,IF(OR(AN306=5,AN306=4),4.41,IF(OR(AN306=6,AN306=7),4.55,IF(OR(AN306=8,AN306=9),4.7,IF(OR(AN306=10,AN306=11,AN306=12),4.85,IF(OR(AN306=13,AN306=14,AN306=15),5.01,IF(OR(AN306=16,AN306=17,AN306=18),5.17,5.34)))))))))), IF(AU306="Գ-3", IF(AN306=0,3.21,IF(AN306=1,3.31,IF(AN306=2,3.42,IF(AN306=3,3.53,IF(OR(AN306=5,AN306=4),3.64,IF(OR(AN306=6,AN306=7),3.76,IF(OR(AN306=8,AN306=9),3.88,IF(OR(AN306=10,AN306=11,AN306=12),4.01,IF(OR(AN306=13,AN306=14,AN306=15),4.13,IF(OR(AN306=16,AN306=17,AN306=18),4.27,4.4)))))))))), IF(AU306="Ա-1", IF(AN306=0,2.66,IF(AN306=1,2.75,IF(AN306=2,2.83,IF(AN306=3,2.92,IF(OR(AN306=5,AN306=4),3.02,IF(OR(AN306=6,AN306=7),3.11,IF(OR(AN306=8,AN306=9),3.21,IF(OR(AN306=10,AN306=11,AN306=12),3.31,IF(OR(AN306=13,AN306=14,AN306=15),3.42,IF(OR(AN306=16,AN306=17,AN306=18),3.53,3.64)))))))))), IF(AU306="Ա-2", IF(AN306=0,2.28,IF(AN306=1,2.35,IF(AN306=2,2.43,IF(AN306=3,2.5,IF(OR(AN306=5,AN306=4),2.58,IF(OR(AN306=6,AN306=7),2.66,IF(OR(AN306=8,AN306=9),2.75,IF(OR(AN306=10,AN306=11,AN306=12),2.83,IF(OR(AN306=13,AN306=14,AN306=15),2.92,IF(OR(AN306=16,AN306=17,AN306=18),3.01,3.11)))))))))),IF(AU306="Ա-3", IF(AN306=0,1.96,IF(AN306=1,2.02,IF(AN306=2,2.08,IF(AN306=3,2.15,IF(OR(AN306=5,AN306=4),2.21,IF(OR(AN306=6,AN306=7),2.28,IF(OR(AN306=8,AN306=9),2.35,IF(OR(AN306=10,AN306=11,AN306=12),2.42,IF(OR(AN306=13,AN306=14,AN306=15),2.5,IF(OR(AN306=16,AN306=17,AN306=18),2.58,2.66)))))))))), IF(AU306="Կ-1", IF(AN306=0,1.68,IF(AN306=1,1.73,IF(AN306=2,1.79,IF(AN306=3,1.84,IF(OR(AN306=5,AN306=4),1.9,IF(OR(AN306=6,AN306=7),1.96,IF(OR(AN306=8,AN306=9),2.02,IF(OR(AN306=10,AN306=11,AN306=12),2.08,IF(OR(AN306=13,AN306=14,AN306=15),2.14,IF(OR(AN306=16,AN306=17,AN306=18),2.21,2.28)))))))))), IF(AU306="Կ-2", IF(AN306=0,1.45,IF(AN306=1,1.49,IF(AN306=2,1.54,IF(AN306=3,1.59,IF(OR(AN306=5,AN306=4),1.63,IF(OR(AN306=6,AN306=7),1.68,IF(OR(AN306=8,AN306=9),1.73,IF(OR(AN306=10,AN306=11,AN306=12),1.79,IF(OR(AN306=13,AN306=14,AN306=15),1.84,IF(OR(AN306=16,AN306=17,AN306=18),1.9,1.95)))))))))),IF(AU306="Կ-3", IF(AN306=0,1.25,IF(AN306=1,1.29,IF(AN306=2,1.33,IF(AN306=3,1.37,IF(OR(AN306=5,AN306=4),1.41,IF(OR(AN306=6,AN306=7),1.45,IF(OR(AN306=8,AN306=9),1.49,IF(OR(AN306=10,AN306=11,AN306=12),1.54,IF(OR(AN306=13,AN306=14,AN306=15),1.58,IF(OR(AN306=16,AN306=17,AN306=18),1.63,1.68)))))))))), "Error"))))))))))))</f>
        <v>2.21</v>
      </c>
      <c r="AP306" s="891"/>
      <c r="AQ306" s="892">
        <f t="shared" ref="AQ306:AQ312" si="291">+AO306+AO306*AP306</f>
        <v>2.21</v>
      </c>
      <c r="AR306" s="893">
        <v>66140</v>
      </c>
      <c r="AS306" s="935"/>
      <c r="AT306" s="935"/>
      <c r="AU306" s="896" t="str">
        <f t="shared" ref="AU306:AU312" si="292">+AI306</f>
        <v>Կ-1</v>
      </c>
      <c r="AV306" s="893">
        <f t="shared" ref="AV306:AV312" si="293">AR306*AQ306</f>
        <v>146169.4</v>
      </c>
      <c r="AW306" s="897">
        <f t="shared" ref="AW306:AW312" si="294">AQ306*AR306+AS306+AT306</f>
        <v>146169.4</v>
      </c>
      <c r="AX306" s="903">
        <f t="shared" ref="AX306:AX312" si="295">+AW306*13</f>
        <v>1900202.2</v>
      </c>
    </row>
    <row r="307" spans="2:50" s="872" customFormat="1" ht="27">
      <c r="B307" s="532">
        <v>19</v>
      </c>
      <c r="C307" s="694" t="s">
        <v>186</v>
      </c>
      <c r="D307" s="708" t="s">
        <v>573</v>
      </c>
      <c r="E307" s="905">
        <v>1</v>
      </c>
      <c r="F307" s="906">
        <v>9</v>
      </c>
      <c r="G307" s="907">
        <f t="shared" si="268"/>
        <v>2.02</v>
      </c>
      <c r="H307" s="909">
        <v>66140</v>
      </c>
      <c r="I307" s="935"/>
      <c r="J307" s="935"/>
      <c r="K307" s="902" t="s">
        <v>98</v>
      </c>
      <c r="L307" s="893">
        <f t="shared" si="269"/>
        <v>133602.79999999999</v>
      </c>
      <c r="M307" s="897">
        <f t="shared" si="270"/>
        <v>133602.79999999999</v>
      </c>
      <c r="N307" s="898">
        <f t="shared" si="271"/>
        <v>1736836.4</v>
      </c>
      <c r="O307" s="899">
        <f t="shared" si="272"/>
        <v>1</v>
      </c>
      <c r="P307" s="900">
        <f t="shared" si="273"/>
        <v>10</v>
      </c>
      <c r="Q307" s="901">
        <f t="shared" si="274"/>
        <v>2.08</v>
      </c>
      <c r="R307" s="891"/>
      <c r="S307" s="892">
        <f t="shared" si="275"/>
        <v>2.08</v>
      </c>
      <c r="T307" s="893">
        <v>66140</v>
      </c>
      <c r="U307" s="935"/>
      <c r="V307" s="935"/>
      <c r="W307" s="902" t="str">
        <f t="shared" si="276"/>
        <v>Կ-1</v>
      </c>
      <c r="X307" s="893">
        <f t="shared" si="277"/>
        <v>137571.20000000001</v>
      </c>
      <c r="Y307" s="897">
        <f t="shared" si="278"/>
        <v>137571.20000000001</v>
      </c>
      <c r="Z307" s="903">
        <f t="shared" si="279"/>
        <v>1788425.6</v>
      </c>
      <c r="AA307" s="899">
        <f t="shared" si="280"/>
        <v>1</v>
      </c>
      <c r="AB307" s="900">
        <f t="shared" si="281"/>
        <v>11</v>
      </c>
      <c r="AC307" s="901">
        <f t="shared" si="282"/>
        <v>2.08</v>
      </c>
      <c r="AD307" s="891"/>
      <c r="AE307" s="892">
        <f t="shared" si="283"/>
        <v>2.08</v>
      </c>
      <c r="AF307" s="893">
        <v>66140</v>
      </c>
      <c r="AG307" s="935"/>
      <c r="AH307" s="935"/>
      <c r="AI307" s="896" t="str">
        <f t="shared" si="284"/>
        <v>Կ-1</v>
      </c>
      <c r="AJ307" s="893">
        <f t="shared" si="285"/>
        <v>137571.20000000001</v>
      </c>
      <c r="AK307" s="897">
        <f t="shared" si="286"/>
        <v>137571.20000000001</v>
      </c>
      <c r="AL307" s="903">
        <f t="shared" si="287"/>
        <v>1788425.6</v>
      </c>
      <c r="AM307" s="899">
        <f t="shared" si="288"/>
        <v>1</v>
      </c>
      <c r="AN307" s="900">
        <f t="shared" si="289"/>
        <v>12</v>
      </c>
      <c r="AO307" s="901">
        <f t="shared" si="290"/>
        <v>2.08</v>
      </c>
      <c r="AP307" s="891"/>
      <c r="AQ307" s="892">
        <f t="shared" si="291"/>
        <v>2.08</v>
      </c>
      <c r="AR307" s="893">
        <v>66140</v>
      </c>
      <c r="AS307" s="935"/>
      <c r="AT307" s="935"/>
      <c r="AU307" s="896" t="str">
        <f t="shared" si="292"/>
        <v>Կ-1</v>
      </c>
      <c r="AV307" s="893">
        <f t="shared" si="293"/>
        <v>137571.20000000001</v>
      </c>
      <c r="AW307" s="897">
        <f t="shared" si="294"/>
        <v>137571.20000000001</v>
      </c>
      <c r="AX307" s="903">
        <f t="shared" si="295"/>
        <v>1788425.6</v>
      </c>
    </row>
    <row r="308" spans="2:50" s="872" customFormat="1" ht="27">
      <c r="B308" s="532">
        <v>20</v>
      </c>
      <c r="C308" s="694" t="s">
        <v>189</v>
      </c>
      <c r="D308" s="708" t="s">
        <v>573</v>
      </c>
      <c r="E308" s="905">
        <v>1</v>
      </c>
      <c r="F308" s="906">
        <v>26</v>
      </c>
      <c r="G308" s="907">
        <f t="shared" si="268"/>
        <v>2.2799999999999998</v>
      </c>
      <c r="H308" s="909">
        <v>66140</v>
      </c>
      <c r="I308" s="935"/>
      <c r="J308" s="935"/>
      <c r="K308" s="902" t="s">
        <v>98</v>
      </c>
      <c r="L308" s="893">
        <f t="shared" si="269"/>
        <v>150799.19999999998</v>
      </c>
      <c r="M308" s="897">
        <f t="shared" si="270"/>
        <v>150799.19999999998</v>
      </c>
      <c r="N308" s="898">
        <f t="shared" si="271"/>
        <v>1960389.5999999999</v>
      </c>
      <c r="O308" s="899">
        <f t="shared" si="272"/>
        <v>1</v>
      </c>
      <c r="P308" s="900">
        <f t="shared" si="273"/>
        <v>27</v>
      </c>
      <c r="Q308" s="901">
        <f t="shared" si="274"/>
        <v>2.2799999999999998</v>
      </c>
      <c r="R308" s="891"/>
      <c r="S308" s="892">
        <f t="shared" si="275"/>
        <v>2.2799999999999998</v>
      </c>
      <c r="T308" s="893">
        <v>66140</v>
      </c>
      <c r="U308" s="935"/>
      <c r="V308" s="935"/>
      <c r="W308" s="902" t="str">
        <f t="shared" si="276"/>
        <v>Կ-1</v>
      </c>
      <c r="X308" s="893">
        <f t="shared" si="277"/>
        <v>150799.19999999998</v>
      </c>
      <c r="Y308" s="897">
        <f t="shared" si="278"/>
        <v>150799.19999999998</v>
      </c>
      <c r="Z308" s="903">
        <f t="shared" si="279"/>
        <v>1960389.5999999999</v>
      </c>
      <c r="AA308" s="899">
        <f t="shared" si="280"/>
        <v>1</v>
      </c>
      <c r="AB308" s="900">
        <f t="shared" si="281"/>
        <v>28</v>
      </c>
      <c r="AC308" s="901">
        <f t="shared" si="282"/>
        <v>2.2799999999999998</v>
      </c>
      <c r="AD308" s="891"/>
      <c r="AE308" s="892">
        <f t="shared" si="283"/>
        <v>2.2799999999999998</v>
      </c>
      <c r="AF308" s="893">
        <v>66140</v>
      </c>
      <c r="AG308" s="935"/>
      <c r="AH308" s="935"/>
      <c r="AI308" s="896" t="str">
        <f t="shared" si="284"/>
        <v>Կ-1</v>
      </c>
      <c r="AJ308" s="893">
        <f t="shared" si="285"/>
        <v>150799.19999999998</v>
      </c>
      <c r="AK308" s="897">
        <f t="shared" si="286"/>
        <v>150799.19999999998</v>
      </c>
      <c r="AL308" s="903">
        <f t="shared" si="287"/>
        <v>1960389.5999999999</v>
      </c>
      <c r="AM308" s="899">
        <f t="shared" si="288"/>
        <v>1</v>
      </c>
      <c r="AN308" s="900">
        <f t="shared" si="289"/>
        <v>29</v>
      </c>
      <c r="AO308" s="901">
        <f t="shared" si="290"/>
        <v>2.2799999999999998</v>
      </c>
      <c r="AP308" s="891"/>
      <c r="AQ308" s="892">
        <f t="shared" si="291"/>
        <v>2.2799999999999998</v>
      </c>
      <c r="AR308" s="893">
        <v>66140</v>
      </c>
      <c r="AS308" s="935"/>
      <c r="AT308" s="935"/>
      <c r="AU308" s="896" t="str">
        <f t="shared" si="292"/>
        <v>Կ-1</v>
      </c>
      <c r="AV308" s="893">
        <f t="shared" si="293"/>
        <v>150799.19999999998</v>
      </c>
      <c r="AW308" s="897">
        <f t="shared" si="294"/>
        <v>150799.19999999998</v>
      </c>
      <c r="AX308" s="903">
        <f t="shared" si="295"/>
        <v>1960389.5999999999</v>
      </c>
    </row>
    <row r="309" spans="2:50" s="872" customFormat="1" ht="27">
      <c r="B309" s="532">
        <v>21</v>
      </c>
      <c r="C309" s="694" t="s">
        <v>188</v>
      </c>
      <c r="D309" s="708" t="s">
        <v>573</v>
      </c>
      <c r="E309" s="905">
        <v>1</v>
      </c>
      <c r="F309" s="906">
        <v>34</v>
      </c>
      <c r="G309" s="907">
        <f t="shared" si="268"/>
        <v>2.2799999999999998</v>
      </c>
      <c r="H309" s="909">
        <v>66140</v>
      </c>
      <c r="I309" s="935"/>
      <c r="J309" s="935"/>
      <c r="K309" s="902" t="s">
        <v>98</v>
      </c>
      <c r="L309" s="893">
        <f t="shared" si="269"/>
        <v>150799.19999999998</v>
      </c>
      <c r="M309" s="897">
        <f t="shared" si="270"/>
        <v>150799.19999999998</v>
      </c>
      <c r="N309" s="898">
        <f t="shared" si="271"/>
        <v>1960389.5999999999</v>
      </c>
      <c r="O309" s="899">
        <f t="shared" si="272"/>
        <v>1</v>
      </c>
      <c r="P309" s="900">
        <f t="shared" si="273"/>
        <v>35</v>
      </c>
      <c r="Q309" s="901">
        <f t="shared" si="274"/>
        <v>2.2799999999999998</v>
      </c>
      <c r="R309" s="891"/>
      <c r="S309" s="892">
        <f t="shared" si="275"/>
        <v>2.2799999999999998</v>
      </c>
      <c r="T309" s="893">
        <v>66140</v>
      </c>
      <c r="U309" s="935"/>
      <c r="V309" s="935"/>
      <c r="W309" s="902" t="str">
        <f t="shared" si="276"/>
        <v>Կ-1</v>
      </c>
      <c r="X309" s="893">
        <f t="shared" si="277"/>
        <v>150799.19999999998</v>
      </c>
      <c r="Y309" s="897">
        <f t="shared" si="278"/>
        <v>150799.19999999998</v>
      </c>
      <c r="Z309" s="903">
        <f t="shared" si="279"/>
        <v>1960389.5999999999</v>
      </c>
      <c r="AA309" s="899">
        <f t="shared" si="280"/>
        <v>1</v>
      </c>
      <c r="AB309" s="900">
        <f t="shared" si="281"/>
        <v>36</v>
      </c>
      <c r="AC309" s="901">
        <f t="shared" si="282"/>
        <v>2.2799999999999998</v>
      </c>
      <c r="AD309" s="891"/>
      <c r="AE309" s="892">
        <f t="shared" si="283"/>
        <v>2.2799999999999998</v>
      </c>
      <c r="AF309" s="893">
        <v>66140</v>
      </c>
      <c r="AG309" s="935"/>
      <c r="AH309" s="935"/>
      <c r="AI309" s="896" t="str">
        <f t="shared" si="284"/>
        <v>Կ-1</v>
      </c>
      <c r="AJ309" s="893">
        <f t="shared" si="285"/>
        <v>150799.19999999998</v>
      </c>
      <c r="AK309" s="897">
        <f t="shared" si="286"/>
        <v>150799.19999999998</v>
      </c>
      <c r="AL309" s="903">
        <f t="shared" si="287"/>
        <v>1960389.5999999999</v>
      </c>
      <c r="AM309" s="899">
        <f t="shared" si="288"/>
        <v>1</v>
      </c>
      <c r="AN309" s="900">
        <f t="shared" si="289"/>
        <v>37</v>
      </c>
      <c r="AO309" s="901">
        <f t="shared" si="290"/>
        <v>2.2799999999999998</v>
      </c>
      <c r="AP309" s="891"/>
      <c r="AQ309" s="892">
        <f t="shared" si="291"/>
        <v>2.2799999999999998</v>
      </c>
      <c r="AR309" s="893">
        <v>66140</v>
      </c>
      <c r="AS309" s="935"/>
      <c r="AT309" s="935"/>
      <c r="AU309" s="896" t="str">
        <f t="shared" si="292"/>
        <v>Կ-1</v>
      </c>
      <c r="AV309" s="893">
        <f t="shared" si="293"/>
        <v>150799.19999999998</v>
      </c>
      <c r="AW309" s="897">
        <f t="shared" si="294"/>
        <v>150799.19999999998</v>
      </c>
      <c r="AX309" s="903">
        <f t="shared" si="295"/>
        <v>1960389.5999999999</v>
      </c>
    </row>
    <row r="310" spans="2:50" s="872" customFormat="1" ht="27">
      <c r="B310" s="532">
        <v>22</v>
      </c>
      <c r="C310" s="694" t="s">
        <v>2132</v>
      </c>
      <c r="D310" s="708" t="s">
        <v>573</v>
      </c>
      <c r="E310" s="905">
        <v>1</v>
      </c>
      <c r="F310" s="906">
        <v>3</v>
      </c>
      <c r="G310" s="907">
        <f t="shared" si="268"/>
        <v>1.84</v>
      </c>
      <c r="H310" s="909">
        <v>66140</v>
      </c>
      <c r="I310" s="935"/>
      <c r="J310" s="935"/>
      <c r="K310" s="902" t="s">
        <v>98</v>
      </c>
      <c r="L310" s="893">
        <f t="shared" si="269"/>
        <v>121697.60000000001</v>
      </c>
      <c r="M310" s="897">
        <f t="shared" si="270"/>
        <v>121697.60000000001</v>
      </c>
      <c r="N310" s="898">
        <f t="shared" si="271"/>
        <v>1582068.8</v>
      </c>
      <c r="O310" s="899">
        <f t="shared" si="272"/>
        <v>1</v>
      </c>
      <c r="P310" s="900">
        <f t="shared" si="273"/>
        <v>4</v>
      </c>
      <c r="Q310" s="901">
        <f t="shared" si="274"/>
        <v>1.9</v>
      </c>
      <c r="R310" s="900"/>
      <c r="S310" s="940">
        <f t="shared" si="275"/>
        <v>1.9</v>
      </c>
      <c r="T310" s="893">
        <v>66140</v>
      </c>
      <c r="U310" s="935"/>
      <c r="V310" s="935"/>
      <c r="W310" s="902" t="str">
        <f t="shared" si="276"/>
        <v>Կ-1</v>
      </c>
      <c r="X310" s="893">
        <f t="shared" si="277"/>
        <v>125666</v>
      </c>
      <c r="Y310" s="897">
        <f t="shared" si="278"/>
        <v>125666</v>
      </c>
      <c r="Z310" s="903">
        <f t="shared" si="279"/>
        <v>1633658</v>
      </c>
      <c r="AA310" s="899">
        <f t="shared" si="280"/>
        <v>1</v>
      </c>
      <c r="AB310" s="900">
        <f t="shared" si="281"/>
        <v>5</v>
      </c>
      <c r="AC310" s="901">
        <f t="shared" si="282"/>
        <v>1.9</v>
      </c>
      <c r="AD310" s="900"/>
      <c r="AE310" s="940">
        <f t="shared" si="283"/>
        <v>1.9</v>
      </c>
      <c r="AF310" s="893">
        <v>66140</v>
      </c>
      <c r="AG310" s="935"/>
      <c r="AH310" s="935"/>
      <c r="AI310" s="896" t="str">
        <f t="shared" si="284"/>
        <v>Կ-1</v>
      </c>
      <c r="AJ310" s="893">
        <f t="shared" si="285"/>
        <v>125666</v>
      </c>
      <c r="AK310" s="897">
        <f t="shared" si="286"/>
        <v>125666</v>
      </c>
      <c r="AL310" s="903">
        <f t="shared" si="287"/>
        <v>1633658</v>
      </c>
      <c r="AM310" s="899">
        <f t="shared" si="288"/>
        <v>1</v>
      </c>
      <c r="AN310" s="900">
        <f t="shared" si="289"/>
        <v>6</v>
      </c>
      <c r="AO310" s="901">
        <f t="shared" si="290"/>
        <v>1.96</v>
      </c>
      <c r="AP310" s="900"/>
      <c r="AQ310" s="940">
        <f t="shared" si="291"/>
        <v>1.96</v>
      </c>
      <c r="AR310" s="893">
        <v>66140</v>
      </c>
      <c r="AS310" s="935"/>
      <c r="AT310" s="935"/>
      <c r="AU310" s="896" t="str">
        <f t="shared" si="292"/>
        <v>Կ-1</v>
      </c>
      <c r="AV310" s="893">
        <f t="shared" si="293"/>
        <v>129634.4</v>
      </c>
      <c r="AW310" s="897">
        <f t="shared" si="294"/>
        <v>129634.4</v>
      </c>
      <c r="AX310" s="903">
        <f t="shared" si="295"/>
        <v>1685247.2</v>
      </c>
    </row>
    <row r="311" spans="2:50" s="872" customFormat="1" ht="27">
      <c r="B311" s="532">
        <v>23</v>
      </c>
      <c r="C311" s="694" t="s">
        <v>2133</v>
      </c>
      <c r="D311" s="708" t="s">
        <v>573</v>
      </c>
      <c r="E311" s="905">
        <v>1</v>
      </c>
      <c r="F311" s="906">
        <v>8</v>
      </c>
      <c r="G311" s="907">
        <f t="shared" si="268"/>
        <v>2.02</v>
      </c>
      <c r="H311" s="909">
        <v>66140</v>
      </c>
      <c r="I311" s="935"/>
      <c r="J311" s="935"/>
      <c r="K311" s="902" t="s">
        <v>98</v>
      </c>
      <c r="L311" s="893">
        <f t="shared" si="269"/>
        <v>133602.79999999999</v>
      </c>
      <c r="M311" s="897">
        <f t="shared" si="270"/>
        <v>133602.79999999999</v>
      </c>
      <c r="N311" s="898">
        <f t="shared" si="271"/>
        <v>1736836.4</v>
      </c>
      <c r="O311" s="899">
        <f t="shared" si="272"/>
        <v>1</v>
      </c>
      <c r="P311" s="900">
        <f t="shared" si="273"/>
        <v>9</v>
      </c>
      <c r="Q311" s="901">
        <f t="shared" si="274"/>
        <v>2.02</v>
      </c>
      <c r="R311" s="900"/>
      <c r="S311" s="940">
        <f t="shared" si="275"/>
        <v>2.02</v>
      </c>
      <c r="T311" s="893">
        <v>66140</v>
      </c>
      <c r="U311" s="935"/>
      <c r="V311" s="935"/>
      <c r="W311" s="902" t="str">
        <f t="shared" si="276"/>
        <v>Կ-1</v>
      </c>
      <c r="X311" s="893">
        <f t="shared" si="277"/>
        <v>133602.79999999999</v>
      </c>
      <c r="Y311" s="897">
        <f t="shared" si="278"/>
        <v>133602.79999999999</v>
      </c>
      <c r="Z311" s="903">
        <f t="shared" si="279"/>
        <v>1736836.4</v>
      </c>
      <c r="AA311" s="899">
        <f t="shared" si="280"/>
        <v>1</v>
      </c>
      <c r="AB311" s="900">
        <f t="shared" si="281"/>
        <v>10</v>
      </c>
      <c r="AC311" s="901">
        <f t="shared" si="282"/>
        <v>2.08</v>
      </c>
      <c r="AD311" s="900"/>
      <c r="AE311" s="940">
        <f t="shared" si="283"/>
        <v>2.08</v>
      </c>
      <c r="AF311" s="893">
        <v>66140</v>
      </c>
      <c r="AG311" s="935"/>
      <c r="AH311" s="935"/>
      <c r="AI311" s="896" t="str">
        <f t="shared" si="284"/>
        <v>Կ-1</v>
      </c>
      <c r="AJ311" s="893">
        <f t="shared" si="285"/>
        <v>137571.20000000001</v>
      </c>
      <c r="AK311" s="897">
        <f t="shared" si="286"/>
        <v>137571.20000000001</v>
      </c>
      <c r="AL311" s="903">
        <f t="shared" si="287"/>
        <v>1788425.6</v>
      </c>
      <c r="AM311" s="899">
        <f t="shared" si="288"/>
        <v>1</v>
      </c>
      <c r="AN311" s="900">
        <f t="shared" si="289"/>
        <v>11</v>
      </c>
      <c r="AO311" s="901">
        <f t="shared" si="290"/>
        <v>2.08</v>
      </c>
      <c r="AP311" s="900"/>
      <c r="AQ311" s="940">
        <f t="shared" si="291"/>
        <v>2.08</v>
      </c>
      <c r="AR311" s="893">
        <v>66140</v>
      </c>
      <c r="AS311" s="935"/>
      <c r="AT311" s="935"/>
      <c r="AU311" s="896" t="str">
        <f t="shared" si="292"/>
        <v>Կ-1</v>
      </c>
      <c r="AV311" s="893">
        <f t="shared" si="293"/>
        <v>137571.20000000001</v>
      </c>
      <c r="AW311" s="897">
        <f t="shared" si="294"/>
        <v>137571.20000000001</v>
      </c>
      <c r="AX311" s="903">
        <f t="shared" si="295"/>
        <v>1788425.6</v>
      </c>
    </row>
    <row r="312" spans="2:50" s="872" customFormat="1" ht="27">
      <c r="B312" s="532">
        <v>24</v>
      </c>
      <c r="C312" s="694" t="s">
        <v>1599</v>
      </c>
      <c r="D312" s="708" t="s">
        <v>573</v>
      </c>
      <c r="E312" s="905">
        <v>1</v>
      </c>
      <c r="F312" s="906">
        <v>6</v>
      </c>
      <c r="G312" s="907">
        <f t="shared" si="268"/>
        <v>1.96</v>
      </c>
      <c r="H312" s="909">
        <v>66140</v>
      </c>
      <c r="I312" s="935"/>
      <c r="J312" s="935"/>
      <c r="K312" s="902" t="s">
        <v>98</v>
      </c>
      <c r="L312" s="893">
        <f t="shared" si="269"/>
        <v>129634.4</v>
      </c>
      <c r="M312" s="897">
        <f t="shared" si="270"/>
        <v>129634.4</v>
      </c>
      <c r="N312" s="898">
        <f t="shared" si="271"/>
        <v>1685247.2</v>
      </c>
      <c r="O312" s="899">
        <f t="shared" si="272"/>
        <v>1</v>
      </c>
      <c r="P312" s="900">
        <f t="shared" si="273"/>
        <v>7</v>
      </c>
      <c r="Q312" s="901">
        <f t="shared" si="274"/>
        <v>1.96</v>
      </c>
      <c r="R312" s="900"/>
      <c r="S312" s="940">
        <f t="shared" si="275"/>
        <v>1.96</v>
      </c>
      <c r="T312" s="893">
        <v>66140</v>
      </c>
      <c r="U312" s="935"/>
      <c r="V312" s="935"/>
      <c r="W312" s="902" t="str">
        <f t="shared" si="276"/>
        <v>Կ-1</v>
      </c>
      <c r="X312" s="893">
        <f t="shared" si="277"/>
        <v>129634.4</v>
      </c>
      <c r="Y312" s="897">
        <f t="shared" si="278"/>
        <v>129634.4</v>
      </c>
      <c r="Z312" s="903">
        <f t="shared" si="279"/>
        <v>1685247.2</v>
      </c>
      <c r="AA312" s="899">
        <f t="shared" si="280"/>
        <v>1</v>
      </c>
      <c r="AB312" s="900">
        <f t="shared" si="281"/>
        <v>8</v>
      </c>
      <c r="AC312" s="901">
        <f t="shared" si="282"/>
        <v>2.02</v>
      </c>
      <c r="AD312" s="900"/>
      <c r="AE312" s="940">
        <f t="shared" si="283"/>
        <v>2.02</v>
      </c>
      <c r="AF312" s="893">
        <v>66140</v>
      </c>
      <c r="AG312" s="935"/>
      <c r="AH312" s="935"/>
      <c r="AI312" s="896" t="str">
        <f t="shared" si="284"/>
        <v>Կ-1</v>
      </c>
      <c r="AJ312" s="893">
        <f t="shared" si="285"/>
        <v>133602.79999999999</v>
      </c>
      <c r="AK312" s="897">
        <f t="shared" si="286"/>
        <v>133602.79999999999</v>
      </c>
      <c r="AL312" s="903">
        <f t="shared" si="287"/>
        <v>1736836.4</v>
      </c>
      <c r="AM312" s="899">
        <f t="shared" si="288"/>
        <v>1</v>
      </c>
      <c r="AN312" s="900">
        <f t="shared" si="289"/>
        <v>9</v>
      </c>
      <c r="AO312" s="901">
        <f t="shared" si="290"/>
        <v>2.02</v>
      </c>
      <c r="AP312" s="900"/>
      <c r="AQ312" s="940">
        <f t="shared" si="291"/>
        <v>2.02</v>
      </c>
      <c r="AR312" s="893">
        <v>66140</v>
      </c>
      <c r="AS312" s="935"/>
      <c r="AT312" s="935"/>
      <c r="AU312" s="896" t="str">
        <f t="shared" si="292"/>
        <v>Կ-1</v>
      </c>
      <c r="AV312" s="893">
        <f t="shared" si="293"/>
        <v>133602.79999999999</v>
      </c>
      <c r="AW312" s="897">
        <f t="shared" si="294"/>
        <v>133602.79999999999</v>
      </c>
      <c r="AX312" s="903">
        <f t="shared" si="295"/>
        <v>1736836.4</v>
      </c>
    </row>
    <row r="313" spans="2:50" s="872" customFormat="1" ht="27">
      <c r="B313" s="532">
        <v>25</v>
      </c>
      <c r="C313" s="694" t="s">
        <v>90</v>
      </c>
      <c r="D313" s="708" t="s">
        <v>573</v>
      </c>
      <c r="E313" s="905">
        <v>1</v>
      </c>
      <c r="F313" s="906">
        <v>0</v>
      </c>
      <c r="G313" s="907">
        <f t="shared" si="240"/>
        <v>1.68</v>
      </c>
      <c r="H313" s="909">
        <v>66140</v>
      </c>
      <c r="I313" s="935"/>
      <c r="J313" s="935"/>
      <c r="K313" s="902" t="s">
        <v>98</v>
      </c>
      <c r="L313" s="893">
        <f t="shared" si="241"/>
        <v>111115.2</v>
      </c>
      <c r="M313" s="897">
        <f t="shared" si="242"/>
        <v>111115.2</v>
      </c>
      <c r="N313" s="898">
        <f t="shared" si="243"/>
        <v>1444497.5999999999</v>
      </c>
      <c r="O313" s="899">
        <f t="shared" si="244"/>
        <v>1</v>
      </c>
      <c r="P313" s="900">
        <f t="shared" si="245"/>
        <v>1</v>
      </c>
      <c r="Q313" s="901">
        <f t="shared" si="246"/>
        <v>1.73</v>
      </c>
      <c r="R313" s="891"/>
      <c r="S313" s="892">
        <f t="shared" si="247"/>
        <v>1.73</v>
      </c>
      <c r="T313" s="893">
        <v>66140</v>
      </c>
      <c r="U313" s="935"/>
      <c r="V313" s="935"/>
      <c r="W313" s="902" t="str">
        <f t="shared" si="248"/>
        <v>Կ-1</v>
      </c>
      <c r="X313" s="893">
        <f t="shared" si="249"/>
        <v>114422.2</v>
      </c>
      <c r="Y313" s="897">
        <f t="shared" si="250"/>
        <v>114422.2</v>
      </c>
      <c r="Z313" s="903">
        <f t="shared" si="251"/>
        <v>1487488.5999999999</v>
      </c>
      <c r="AA313" s="899">
        <f t="shared" si="252"/>
        <v>1</v>
      </c>
      <c r="AB313" s="900">
        <f t="shared" si="253"/>
        <v>2</v>
      </c>
      <c r="AC313" s="901">
        <f t="shared" si="254"/>
        <v>1.79</v>
      </c>
      <c r="AD313" s="891"/>
      <c r="AE313" s="892">
        <f t="shared" si="255"/>
        <v>1.79</v>
      </c>
      <c r="AF313" s="893">
        <v>66140</v>
      </c>
      <c r="AG313" s="935"/>
      <c r="AH313" s="935"/>
      <c r="AI313" s="896" t="str">
        <f t="shared" si="256"/>
        <v>Կ-1</v>
      </c>
      <c r="AJ313" s="893">
        <f t="shared" si="257"/>
        <v>118390.6</v>
      </c>
      <c r="AK313" s="897">
        <f t="shared" si="258"/>
        <v>118390.6</v>
      </c>
      <c r="AL313" s="903">
        <f t="shared" si="259"/>
        <v>1539077.8</v>
      </c>
      <c r="AM313" s="899">
        <f t="shared" si="260"/>
        <v>1</v>
      </c>
      <c r="AN313" s="900">
        <f t="shared" si="261"/>
        <v>3</v>
      </c>
      <c r="AO313" s="901">
        <f t="shared" si="262"/>
        <v>1.84</v>
      </c>
      <c r="AP313" s="891"/>
      <c r="AQ313" s="892">
        <f t="shared" si="263"/>
        <v>1.84</v>
      </c>
      <c r="AR313" s="893">
        <v>66140</v>
      </c>
      <c r="AS313" s="935"/>
      <c r="AT313" s="935"/>
      <c r="AU313" s="896" t="str">
        <f t="shared" si="264"/>
        <v>Կ-1</v>
      </c>
      <c r="AV313" s="893">
        <f t="shared" si="265"/>
        <v>121697.60000000001</v>
      </c>
      <c r="AW313" s="897">
        <f t="shared" si="266"/>
        <v>121697.60000000001</v>
      </c>
      <c r="AX313" s="903">
        <f t="shared" si="267"/>
        <v>1582068.8</v>
      </c>
    </row>
    <row r="314" spans="2:50" s="872" customFormat="1" ht="27">
      <c r="B314" s="532">
        <v>26</v>
      </c>
      <c r="C314" s="694" t="s">
        <v>2359</v>
      </c>
      <c r="D314" s="708" t="s">
        <v>573</v>
      </c>
      <c r="E314" s="905">
        <v>1</v>
      </c>
      <c r="F314" s="906">
        <v>1</v>
      </c>
      <c r="G314" s="907">
        <f t="shared" ref="G314:G321" si="296">IF(E314&lt;1,0,IF(K314="Բ-1",IF(F314=0,6.94,IF(F314=1,7.17,IF(F314=2,7.41,IF(F314=3,7.66,IF(OR(F314=5,F314=4),7.92,IF(OR(F314=6,F314=7),8.18,IF(OR(F314=8,F314=9),8.46,IF(OR(F314=10,F314=11,F314=12),8.74,IF(OR(F314=13,F314=14,F314=15),9.03,IF(OR(F314=16,F314=17,F314=18),9.33,9.65)))))))))),IF(K314="Բ-2", IF(F314=0,5.71,IF(F314=1,5.89,IF(F314=2,6.09,IF(F314=3,6.29,IF(OR(F314=5,F314=4),6.5,IF(OR(F314=6,F314=7),6.72,IF(OR(F314=8,F314=9),6.94,IF(OR(F314=10,F314=11,F314=12),7.17,IF(OR(F314=13,F314=14,F314=15),7.41,IF(OR(F314=16,F314=17,F314=18),7.65,7.91)))))))))), IF(K314="Գ-1", IF(F314=0,4.7,IF(F314=1,4.86,IF(F314=2,5.01,IF(F314=3,5.18,IF(OR(F314=5,F314=4),5.35,IF(OR(F314=6,F314=7),5.52,IF(OR(F314=8,F314=9),5.71,IF(OR(F314=10,F314=11,F314=12),5.89,IF(OR(F314=13,F314=14,F314=15),6.09,IF(OR(F314=16,F314=17,F314=18),6.29,6.49)))))))))), IF(K314="Գ-2", IF(F314=0,3.88,IF(F314=1,4.01,IF(F314=2,4.14,IF(F314=3,4.27,IF(OR(F314=5,F314=4),4.41,IF(OR(F314=6,F314=7),4.55,IF(OR(F314=8,F314=9),4.7,IF(OR(F314=10,F314=11,F314=12),4.85,IF(OR(F314=13,F314=14,F314=15),5.01,IF(OR(F314=16,F314=17,F314=18),5.17,5.34)))))))))), IF(K314="Գ-3", IF(F314=0,3.21,IF(F314=1,3.31,IF(F314=2,3.42,IF(F314=3,3.53,IF(OR(F314=5,F314=4),3.64,IF(OR(F314=6,F314=7),3.76,IF(OR(F314=8,F314=9),3.88,IF(OR(F314=10,F314=11,F314=12),4.01,IF(OR(F314=13,F314=14,F314=15),4.13,IF(OR(F314=16,F314=17,F314=18),4.27,4.4)))))))))), IF(K314="Ա-1", IF(F314=0,2.66,IF(F314=1,2.75,IF(F314=2,2.83,IF(F314=3,2.92,IF(OR(F314=5,F314=4),3.02,IF(OR(F314=6,F314=7),3.11,IF(OR(F314=8,F314=9),3.21,IF(OR(F314=10,F314=11,F314=12),3.31,IF(OR(F314=13,F314=14,F314=15),3.42,IF(OR(F314=16,F314=17,F314=18),3.53,3.64)))))))))), IF(K314="Ա-2", IF(F314=0,2.28,IF(F314=1,2.35,IF(F314=2,2.43,IF(F314=3,2.5,IF(OR(F314=5,F314=4),2.58,IF(OR(F314=6,F314=7),2.66,IF(OR(F314=8,F314=9),2.75,IF(OR(F314=10,F314=11,F314=12),2.83,IF(OR(F314=13,F314=14,F314=15),2.92,IF(OR(F314=16,F314=17,F314=18),3.01,3.11)))))))))),IF(K314="Ա-3", IF(F314=0,1.96,IF(F314=1,2.02,IF(F314=2,2.08,IF(F314=3,2.15,IF(OR(F314=5,F314=4),2.21,IF(OR(F314=6,F314=7),2.28,IF(OR(F314=8,F314=9),2.35,IF(OR(F314=10,F314=11,F314=12),2.42,IF(OR(F314=13,F314=14,F314=15),2.5,IF(OR(F314=16,F314=17,F314=18),2.58,2.66)))))))))), IF(K314="Կ-1", IF(F314=0,1.68,IF(F314=1,1.73,IF(F314=2,1.79,IF(F314=3,1.84,IF(OR(F314=5,F314=4),1.9,IF(OR(F314=6,F314=7),1.96,IF(OR(F314=8,F314=9),2.02,IF(OR(F314=10,F314=11,F314=12),2.08,IF(OR(F314=13,F314=14,F314=15),2.14,IF(OR(F314=16,F314=17,F314=18),2.21,2.28)))))))))), IF(K314="Կ-2", IF(F314=0,1.45,IF(F314=1,1.49,IF(F314=2,1.54,IF(F314=3,1.59,IF(OR(F314=5,F314=4),1.63,IF(OR(F314=6,F314=7),1.68,IF(OR(F314=8,F314=9),1.73,IF(OR(F314=10,F314=11,F314=12),1.79,IF(OR(F314=13,F314=14,F314=15),1.84,IF(OR(F314=16,F314=17,F314=18),1.9,1.95)))))))))),IF(K314="Կ-3", IF(F314=0,1.25,IF(F314=1,1.29,IF(F314=2,1.33,IF(F314=3,1.37,IF(OR(F314=5,F314=4),1.41,IF(OR(F314=6,F314=7),1.45,IF(OR(F314=8,F314=9),1.49,IF(OR(F314=10,F314=11,F314=12),1.54,IF(OR(F314=13,F314=14,F314=15),1.58,IF(OR(F314=16,F314=17,F314=18),1.63,1.68)))))))))), "Error"))))))))))))</f>
        <v>1.73</v>
      </c>
      <c r="H314" s="909">
        <v>66140</v>
      </c>
      <c r="I314" s="935"/>
      <c r="J314" s="935"/>
      <c r="K314" s="902" t="s">
        <v>98</v>
      </c>
      <c r="L314" s="893">
        <f t="shared" ref="L314:L321" si="297">H314*G314</f>
        <v>114422.2</v>
      </c>
      <c r="M314" s="897">
        <f t="shared" ref="M314:M321" si="298">G314*H314+I314+J314</f>
        <v>114422.2</v>
      </c>
      <c r="N314" s="898">
        <f t="shared" ref="N314:N321" si="299">+M314*13</f>
        <v>1487488.5999999999</v>
      </c>
      <c r="O314" s="899">
        <f t="shared" ref="O314:O320" si="300">+E314</f>
        <v>1</v>
      </c>
      <c r="P314" s="900">
        <f t="shared" ref="P314:P321" si="301">+F314+1</f>
        <v>2</v>
      </c>
      <c r="Q314" s="901">
        <f t="shared" ref="Q314:Q321" si="302">IF(O314&lt;1,0,IF(W314="Բ-1",IF(P314=0,6.94,IF(P314=1,7.17,IF(P314=2,7.41,IF(P314=3,7.66,IF(OR(P314=5,P314=4),7.92,IF(OR(P314=6,P314=7),8.18,IF(OR(P314=8,P314=9),8.46,IF(OR(P314=10,P314=11,P314=12),8.74,IF(OR(P314=13,P314=14,P314=15),9.03,IF(OR(P314=16,P314=17,P314=18),9.33,9.65)))))))))),IF(W314="Բ-2", IF(P314=0,5.71,IF(P314=1,5.89,IF(P314=2,6.09,IF(P314=3,6.29,IF(OR(P314=5,P314=4),6.5,IF(OR(P314=6,P314=7),6.72,IF(OR(P314=8,P314=9),6.94,IF(OR(P314=10,P314=11,P314=12),7.17,IF(OR(P314=13,P314=14,P314=15),7.41,IF(OR(P314=16,P314=17,P314=18),7.65,7.91)))))))))), IF(W314="Գ-1", IF(P314=0,4.7,IF(P314=1,4.86,IF(P314=2,5.01,IF(P314=3,5.18,IF(OR(P314=5,P314=4),5.35,IF(OR(P314=6,P314=7),5.52,IF(OR(P314=8,P314=9),5.71,IF(OR(P314=10,P314=11,P314=12),5.89,IF(OR(P314=13,P314=14,P314=15),6.09,IF(OR(P314=16,P314=17,P314=18),6.29,6.49)))))))))), IF(W314="Գ-2", IF(P314=0,3.88,IF(P314=1,4.01,IF(P314=2,4.14,IF(P314=3,4.27,IF(OR(P314=5,P314=4),4.41,IF(OR(P314=6,P314=7),4.55,IF(OR(P314=8,P314=9),4.7,IF(OR(P314=10,P314=11,P314=12),4.85,IF(OR(P314=13,P314=14,P314=15),5.01,IF(OR(P314=16,P314=17,P314=18),5.17,5.34)))))))))), IF(W314="Գ-3", IF(P314=0,3.21,IF(P314=1,3.31,IF(P314=2,3.42,IF(P314=3,3.53,IF(OR(P314=5,P314=4),3.64,IF(OR(P314=6,P314=7),3.76,IF(OR(P314=8,P314=9),3.88,IF(OR(P314=10,P314=11,P314=12),4.01,IF(OR(P314=13,P314=14,P314=15),4.13,IF(OR(P314=16,P314=17,P314=18),4.27,4.4)))))))))), IF(W314="Ա-1", IF(P314=0,2.66,IF(P314=1,2.75,IF(P314=2,2.83,IF(P314=3,2.92,IF(OR(P314=5,P314=4),3.02,IF(OR(P314=6,P314=7),3.11,IF(OR(P314=8,P314=9),3.21,IF(OR(P314=10,P314=11,P314=12),3.31,IF(OR(P314=13,P314=14,P314=15),3.42,IF(OR(P314=16,P314=17,P314=18),3.53,3.64)))))))))), IF(W314="Ա-2", IF(P314=0,2.28,IF(P314=1,2.35,IF(P314=2,2.43,IF(P314=3,2.5,IF(OR(P314=5,P314=4),2.58,IF(OR(P314=6,P314=7),2.66,IF(OR(P314=8,P314=9),2.75,IF(OR(P314=10,P314=11,P314=12),2.83,IF(OR(P314=13,P314=14,P314=15),2.92,IF(OR(P314=16,P314=17,P314=18),3.01,3.11)))))))))),IF(W314="Ա-3", IF(P314=0,1.96,IF(P314=1,2.02,IF(P314=2,2.08,IF(P314=3,2.15,IF(OR(P314=5,P314=4),2.21,IF(OR(P314=6,P314=7),2.28,IF(OR(P314=8,P314=9),2.35,IF(OR(P314=10,P314=11,P314=12),2.42,IF(OR(P314=13,P314=14,P314=15),2.5,IF(OR(P314=16,P314=17,P314=18),2.58,2.66)))))))))), IF(W314="Կ-1", IF(P314=0,1.68,IF(P314=1,1.73,IF(P314=2,1.79,IF(P314=3,1.84,IF(OR(P314=5,P314=4),1.9,IF(OR(P314=6,P314=7),1.96,IF(OR(P314=8,P314=9),2.02,IF(OR(P314=10,P314=11,P314=12),2.08,IF(OR(P314=13,P314=14,P314=15),2.14,IF(OR(P314=16,P314=17,P314=18),2.21,2.28)))))))))), IF(W314="Կ-2", IF(P314=0,1.45,IF(P314=1,1.49,IF(P314=2,1.54,IF(P314=3,1.59,IF(OR(P314=5,P314=4),1.63,IF(OR(P314=6,P314=7),1.68,IF(OR(P314=8,P314=9),1.73,IF(OR(P314=10,P314=11,P314=12),1.79,IF(OR(P314=13,P314=14,P314=15),1.84,IF(OR(P314=16,P314=17,P314=18),1.9,1.95)))))))))),IF(W314="Կ-3", IF(P314=0,1.25,IF(P314=1,1.29,IF(P314=2,1.33,IF(P314=3,1.37,IF(OR(P314=5,P314=4),1.41,IF(OR(P314=6,P314=7),1.45,IF(OR(P314=8,P314=9),1.49,IF(OR(P314=10,P314=11,P314=12),1.54,IF(OR(P314=13,P314=14,P314=15),1.58,IF(OR(P314=16,P314=17,P314=18),1.63,1.68)))))))))), "Error"))))))))))))</f>
        <v>1.79</v>
      </c>
      <c r="R314" s="900"/>
      <c r="S314" s="940">
        <f t="shared" ref="S314:S321" si="303">+Q314+Q314*R314</f>
        <v>1.79</v>
      </c>
      <c r="T314" s="893">
        <v>66140</v>
      </c>
      <c r="U314" s="935"/>
      <c r="V314" s="935"/>
      <c r="W314" s="902" t="str">
        <f t="shared" ref="W314:W321" si="304">+K314</f>
        <v>Կ-1</v>
      </c>
      <c r="X314" s="893">
        <f t="shared" ref="X314:X321" si="305">T314*S314</f>
        <v>118390.6</v>
      </c>
      <c r="Y314" s="897">
        <f t="shared" ref="Y314:Y321" si="306">S314*T314+U314+V314</f>
        <v>118390.6</v>
      </c>
      <c r="Z314" s="903">
        <f t="shared" ref="Z314:Z321" si="307">+Y314*13</f>
        <v>1539077.8</v>
      </c>
      <c r="AA314" s="899">
        <f t="shared" ref="AA314:AA320" si="308">+O314</f>
        <v>1</v>
      </c>
      <c r="AB314" s="900">
        <f t="shared" ref="AB314:AB321" si="309">+P314+1</f>
        <v>3</v>
      </c>
      <c r="AC314" s="901">
        <f t="shared" ref="AC314:AC321" si="310">IF(AA314&lt;1,0,IF(AI314="Բ-1",IF(AB314=0,6.94,IF(AB314=1,7.17,IF(AB314=2,7.41,IF(AB314=3,7.66,IF(OR(AB314=5,AB314=4),7.92,IF(OR(AB314=6,AB314=7),8.18,IF(OR(AB314=8,AB314=9),8.46,IF(OR(AB314=10,AB314=11,AB314=12),8.74,IF(OR(AB314=13,AB314=14,AB314=15),9.03,IF(OR(AB314=16,AB314=17,AB314=18),9.33,9.65)))))))))),IF(AI314="Բ-2", IF(AB314=0,5.71,IF(AB314=1,5.89,IF(AB314=2,6.09,IF(AB314=3,6.29,IF(OR(AB314=5,AB314=4),6.5,IF(OR(AB314=6,AB314=7),6.72,IF(OR(AB314=8,AB314=9),6.94,IF(OR(AB314=10,AB314=11,AB314=12),7.17,IF(OR(AB314=13,AB314=14,AB314=15),7.41,IF(OR(AB314=16,AB314=17,AB314=18),7.65,7.91)))))))))), IF(AI314="Գ-1", IF(AB314=0,4.7,IF(AB314=1,4.86,IF(AB314=2,5.01,IF(AB314=3,5.18,IF(OR(AB314=5,AB314=4),5.35,IF(OR(AB314=6,AB314=7),5.52,IF(OR(AB314=8,AB314=9),5.71,IF(OR(AB314=10,AB314=11,AB314=12),5.89,IF(OR(AB314=13,AB314=14,AB314=15),6.09,IF(OR(AB314=16,AB314=17,AB314=18),6.29,6.49)))))))))), IF(AI314="Գ-2", IF(AB314=0,3.88,IF(AB314=1,4.01,IF(AB314=2,4.14,IF(AB314=3,4.27,IF(OR(AB314=5,AB314=4),4.41,IF(OR(AB314=6,AB314=7),4.55,IF(OR(AB314=8,AB314=9),4.7,IF(OR(AB314=10,AB314=11,AB314=12),4.85,IF(OR(AB314=13,AB314=14,AB314=15),5.01,IF(OR(AB314=16,AB314=17,AB314=18),5.17,5.34)))))))))), IF(AI314="Գ-3", IF(AB314=0,3.21,IF(AB314=1,3.31,IF(AB314=2,3.42,IF(AB314=3,3.53,IF(OR(AB314=5,AB314=4),3.64,IF(OR(AB314=6,AB314=7),3.76,IF(OR(AB314=8,AB314=9),3.88,IF(OR(AB314=10,AB314=11,AB314=12),4.01,IF(OR(AB314=13,AB314=14,AB314=15),4.13,IF(OR(AB314=16,AB314=17,AB314=18),4.27,4.4)))))))))), IF(AI314="Ա-1", IF(AB314=0,2.66,IF(AB314=1,2.75,IF(AB314=2,2.83,IF(AB314=3,2.92,IF(OR(AB314=5,AB314=4),3.02,IF(OR(AB314=6,AB314=7),3.11,IF(OR(AB314=8,AB314=9),3.21,IF(OR(AB314=10,AB314=11,AB314=12),3.31,IF(OR(AB314=13,AB314=14,AB314=15),3.42,IF(OR(AB314=16,AB314=17,AB314=18),3.53,3.64)))))))))), IF(AI314="Ա-2", IF(AB314=0,2.28,IF(AB314=1,2.35,IF(AB314=2,2.43,IF(AB314=3,2.5,IF(OR(AB314=5,AB314=4),2.58,IF(OR(AB314=6,AB314=7),2.66,IF(OR(AB314=8,AB314=9),2.75,IF(OR(AB314=10,AB314=11,AB314=12),2.83,IF(OR(AB314=13,AB314=14,AB314=15),2.92,IF(OR(AB314=16,AB314=17,AB314=18),3.01,3.11)))))))))),IF(AI314="Ա-3", IF(AB314=0,1.96,IF(AB314=1,2.02,IF(AB314=2,2.08,IF(AB314=3,2.15,IF(OR(AB314=5,AB314=4),2.21,IF(OR(AB314=6,AB314=7),2.28,IF(OR(AB314=8,AB314=9),2.35,IF(OR(AB314=10,AB314=11,AB314=12),2.42,IF(OR(AB314=13,AB314=14,AB314=15),2.5,IF(OR(AB314=16,AB314=17,AB314=18),2.58,2.66)))))))))), IF(AI314="Կ-1", IF(AB314=0,1.68,IF(AB314=1,1.73,IF(AB314=2,1.79,IF(AB314=3,1.84,IF(OR(AB314=5,AB314=4),1.9,IF(OR(AB314=6,AB314=7),1.96,IF(OR(AB314=8,AB314=9),2.02,IF(OR(AB314=10,AB314=11,AB314=12),2.08,IF(OR(AB314=13,AB314=14,AB314=15),2.14,IF(OR(AB314=16,AB314=17,AB314=18),2.21,2.28)))))))))), IF(AI314="Կ-2", IF(AB314=0,1.45,IF(AB314=1,1.49,IF(AB314=2,1.54,IF(AB314=3,1.59,IF(OR(AB314=5,AB314=4),1.63,IF(OR(AB314=6,AB314=7),1.68,IF(OR(AB314=8,AB314=9),1.73,IF(OR(AB314=10,AB314=11,AB314=12),1.79,IF(OR(AB314=13,AB314=14,AB314=15),1.84,IF(OR(AB314=16,AB314=17,AB314=18),1.9,1.95)))))))))),IF(AI314="Կ-3", IF(AB314=0,1.25,IF(AB314=1,1.29,IF(AB314=2,1.33,IF(AB314=3,1.37,IF(OR(AB314=5,AB314=4),1.41,IF(OR(AB314=6,AB314=7),1.45,IF(OR(AB314=8,AB314=9),1.49,IF(OR(AB314=10,AB314=11,AB314=12),1.54,IF(OR(AB314=13,AB314=14,AB314=15),1.58,IF(OR(AB314=16,AB314=17,AB314=18),1.63,1.68)))))))))), "Error"))))))))))))</f>
        <v>1.84</v>
      </c>
      <c r="AD314" s="900"/>
      <c r="AE314" s="940">
        <f t="shared" ref="AE314:AE321" si="311">+AC314+AC314*AD314</f>
        <v>1.84</v>
      </c>
      <c r="AF314" s="893">
        <v>66140</v>
      </c>
      <c r="AG314" s="935"/>
      <c r="AH314" s="935"/>
      <c r="AI314" s="896" t="str">
        <f t="shared" ref="AI314:AI321" si="312">+W314</f>
        <v>Կ-1</v>
      </c>
      <c r="AJ314" s="893">
        <f t="shared" ref="AJ314:AJ321" si="313">AF314*AE314</f>
        <v>121697.60000000001</v>
      </c>
      <c r="AK314" s="897">
        <f t="shared" ref="AK314:AK321" si="314">AE314*AF314+AG314+AH314</f>
        <v>121697.60000000001</v>
      </c>
      <c r="AL314" s="903">
        <f t="shared" ref="AL314:AL321" si="315">+AK314*13</f>
        <v>1582068.8</v>
      </c>
      <c r="AM314" s="899">
        <f t="shared" ref="AM314:AM320" si="316">+AA314</f>
        <v>1</v>
      </c>
      <c r="AN314" s="900">
        <f t="shared" ref="AN314:AN321" si="317">+AB314+1</f>
        <v>4</v>
      </c>
      <c r="AO314" s="901">
        <f t="shared" ref="AO314:AO321" si="318">IF(AM314&lt;1,0,IF(AU314="Բ-1",IF(AN314=0,6.94,IF(AN314=1,7.17,IF(AN314=2,7.41,IF(AN314=3,7.66,IF(OR(AN314=5,AN314=4),7.92,IF(OR(AN314=6,AN314=7),8.18,IF(OR(AN314=8,AN314=9),8.46,IF(OR(AN314=10,AN314=11,AN314=12),8.74,IF(OR(AN314=13,AN314=14,AN314=15),9.03,IF(OR(AN314=16,AN314=17,AN314=18),9.33,9.65)))))))))),IF(AU314="Բ-2", IF(AN314=0,5.71,IF(AN314=1,5.89,IF(AN314=2,6.09,IF(AN314=3,6.29,IF(OR(AN314=5,AN314=4),6.5,IF(OR(AN314=6,AN314=7),6.72,IF(OR(AN314=8,AN314=9),6.94,IF(OR(AN314=10,AN314=11,AN314=12),7.17,IF(OR(AN314=13,AN314=14,AN314=15),7.41,IF(OR(AN314=16,AN314=17,AN314=18),7.65,7.91)))))))))), IF(AU314="Գ-1", IF(AN314=0,4.7,IF(AN314=1,4.86,IF(AN314=2,5.01,IF(AN314=3,5.18,IF(OR(AN314=5,AN314=4),5.35,IF(OR(AN314=6,AN314=7),5.52,IF(OR(AN314=8,AN314=9),5.71,IF(OR(AN314=10,AN314=11,AN314=12),5.89,IF(OR(AN314=13,AN314=14,AN314=15),6.09,IF(OR(AN314=16,AN314=17,AN314=18),6.29,6.49)))))))))), IF(AU314="Գ-2", IF(AN314=0,3.88,IF(AN314=1,4.01,IF(AN314=2,4.14,IF(AN314=3,4.27,IF(OR(AN314=5,AN314=4),4.41,IF(OR(AN314=6,AN314=7),4.55,IF(OR(AN314=8,AN314=9),4.7,IF(OR(AN314=10,AN314=11,AN314=12),4.85,IF(OR(AN314=13,AN314=14,AN314=15),5.01,IF(OR(AN314=16,AN314=17,AN314=18),5.17,5.34)))))))))), IF(AU314="Գ-3", IF(AN314=0,3.21,IF(AN314=1,3.31,IF(AN314=2,3.42,IF(AN314=3,3.53,IF(OR(AN314=5,AN314=4),3.64,IF(OR(AN314=6,AN314=7),3.76,IF(OR(AN314=8,AN314=9),3.88,IF(OR(AN314=10,AN314=11,AN314=12),4.01,IF(OR(AN314=13,AN314=14,AN314=15),4.13,IF(OR(AN314=16,AN314=17,AN314=18),4.27,4.4)))))))))), IF(AU314="Ա-1", IF(AN314=0,2.66,IF(AN314=1,2.75,IF(AN314=2,2.83,IF(AN314=3,2.92,IF(OR(AN314=5,AN314=4),3.02,IF(OR(AN314=6,AN314=7),3.11,IF(OR(AN314=8,AN314=9),3.21,IF(OR(AN314=10,AN314=11,AN314=12),3.31,IF(OR(AN314=13,AN314=14,AN314=15),3.42,IF(OR(AN314=16,AN314=17,AN314=18),3.53,3.64)))))))))), IF(AU314="Ա-2", IF(AN314=0,2.28,IF(AN314=1,2.35,IF(AN314=2,2.43,IF(AN314=3,2.5,IF(OR(AN314=5,AN314=4),2.58,IF(OR(AN314=6,AN314=7),2.66,IF(OR(AN314=8,AN314=9),2.75,IF(OR(AN314=10,AN314=11,AN314=12),2.83,IF(OR(AN314=13,AN314=14,AN314=15),2.92,IF(OR(AN314=16,AN314=17,AN314=18),3.01,3.11)))))))))),IF(AU314="Ա-3", IF(AN314=0,1.96,IF(AN314=1,2.02,IF(AN314=2,2.08,IF(AN314=3,2.15,IF(OR(AN314=5,AN314=4),2.21,IF(OR(AN314=6,AN314=7),2.28,IF(OR(AN314=8,AN314=9),2.35,IF(OR(AN314=10,AN314=11,AN314=12),2.42,IF(OR(AN314=13,AN314=14,AN314=15),2.5,IF(OR(AN314=16,AN314=17,AN314=18),2.58,2.66)))))))))), IF(AU314="Կ-1", IF(AN314=0,1.68,IF(AN314=1,1.73,IF(AN314=2,1.79,IF(AN314=3,1.84,IF(OR(AN314=5,AN314=4),1.9,IF(OR(AN314=6,AN314=7),1.96,IF(OR(AN314=8,AN314=9),2.02,IF(OR(AN314=10,AN314=11,AN314=12),2.08,IF(OR(AN314=13,AN314=14,AN314=15),2.14,IF(OR(AN314=16,AN314=17,AN314=18),2.21,2.28)))))))))), IF(AU314="Կ-2", IF(AN314=0,1.45,IF(AN314=1,1.49,IF(AN314=2,1.54,IF(AN314=3,1.59,IF(OR(AN314=5,AN314=4),1.63,IF(OR(AN314=6,AN314=7),1.68,IF(OR(AN314=8,AN314=9),1.73,IF(OR(AN314=10,AN314=11,AN314=12),1.79,IF(OR(AN314=13,AN314=14,AN314=15),1.84,IF(OR(AN314=16,AN314=17,AN314=18),1.9,1.95)))))))))),IF(AU314="Կ-3", IF(AN314=0,1.25,IF(AN314=1,1.29,IF(AN314=2,1.33,IF(AN314=3,1.37,IF(OR(AN314=5,AN314=4),1.41,IF(OR(AN314=6,AN314=7),1.45,IF(OR(AN314=8,AN314=9),1.49,IF(OR(AN314=10,AN314=11,AN314=12),1.54,IF(OR(AN314=13,AN314=14,AN314=15),1.58,IF(OR(AN314=16,AN314=17,AN314=18),1.63,1.68)))))))))), "Error"))))))))))))</f>
        <v>1.9</v>
      </c>
      <c r="AP314" s="900"/>
      <c r="AQ314" s="940">
        <f t="shared" ref="AQ314:AQ321" si="319">+AO314+AO314*AP314</f>
        <v>1.9</v>
      </c>
      <c r="AR314" s="893">
        <v>66140</v>
      </c>
      <c r="AS314" s="935"/>
      <c r="AT314" s="935"/>
      <c r="AU314" s="896" t="str">
        <f t="shared" ref="AU314:AU321" si="320">+AI314</f>
        <v>Կ-1</v>
      </c>
      <c r="AV314" s="893">
        <f t="shared" ref="AV314:AV321" si="321">AR314*AQ314</f>
        <v>125666</v>
      </c>
      <c r="AW314" s="897">
        <f t="shared" ref="AW314:AW321" si="322">AQ314*AR314+AS314+AT314</f>
        <v>125666</v>
      </c>
      <c r="AX314" s="903">
        <f t="shared" ref="AX314:AX321" si="323">+AW314*13</f>
        <v>1633658</v>
      </c>
    </row>
    <row r="315" spans="2:50" s="872" customFormat="1" ht="27">
      <c r="B315" s="532">
        <v>27</v>
      </c>
      <c r="C315" s="694" t="s">
        <v>2360</v>
      </c>
      <c r="D315" s="708" t="s">
        <v>573</v>
      </c>
      <c r="E315" s="905">
        <v>1</v>
      </c>
      <c r="F315" s="906">
        <v>1</v>
      </c>
      <c r="G315" s="907">
        <f t="shared" si="296"/>
        <v>1.73</v>
      </c>
      <c r="H315" s="909">
        <v>66140</v>
      </c>
      <c r="I315" s="935"/>
      <c r="J315" s="935"/>
      <c r="K315" s="902" t="s">
        <v>98</v>
      </c>
      <c r="L315" s="893">
        <f t="shared" si="297"/>
        <v>114422.2</v>
      </c>
      <c r="M315" s="897">
        <f t="shared" si="298"/>
        <v>114422.2</v>
      </c>
      <c r="N315" s="898">
        <f t="shared" si="299"/>
        <v>1487488.5999999999</v>
      </c>
      <c r="O315" s="899">
        <f t="shared" si="300"/>
        <v>1</v>
      </c>
      <c r="P315" s="900">
        <f t="shared" si="301"/>
        <v>2</v>
      </c>
      <c r="Q315" s="901">
        <f t="shared" si="302"/>
        <v>1.79</v>
      </c>
      <c r="R315" s="900"/>
      <c r="S315" s="940">
        <f t="shared" si="303"/>
        <v>1.79</v>
      </c>
      <c r="T315" s="893">
        <v>66140</v>
      </c>
      <c r="U315" s="935"/>
      <c r="V315" s="935"/>
      <c r="W315" s="902" t="str">
        <f t="shared" si="304"/>
        <v>Կ-1</v>
      </c>
      <c r="X315" s="893">
        <f t="shared" si="305"/>
        <v>118390.6</v>
      </c>
      <c r="Y315" s="897">
        <f t="shared" si="306"/>
        <v>118390.6</v>
      </c>
      <c r="Z315" s="903">
        <f t="shared" si="307"/>
        <v>1539077.8</v>
      </c>
      <c r="AA315" s="899">
        <f t="shared" si="308"/>
        <v>1</v>
      </c>
      <c r="AB315" s="900">
        <f t="shared" si="309"/>
        <v>3</v>
      </c>
      <c r="AC315" s="901">
        <f t="shared" si="310"/>
        <v>1.84</v>
      </c>
      <c r="AD315" s="900"/>
      <c r="AE315" s="940">
        <f t="shared" si="311"/>
        <v>1.84</v>
      </c>
      <c r="AF315" s="893">
        <v>66140</v>
      </c>
      <c r="AG315" s="935"/>
      <c r="AH315" s="935"/>
      <c r="AI315" s="896" t="str">
        <f t="shared" si="312"/>
        <v>Կ-1</v>
      </c>
      <c r="AJ315" s="893">
        <f t="shared" si="313"/>
        <v>121697.60000000001</v>
      </c>
      <c r="AK315" s="897">
        <f t="shared" si="314"/>
        <v>121697.60000000001</v>
      </c>
      <c r="AL315" s="903">
        <f t="shared" si="315"/>
        <v>1582068.8</v>
      </c>
      <c r="AM315" s="899">
        <f t="shared" si="316"/>
        <v>1</v>
      </c>
      <c r="AN315" s="900">
        <f t="shared" si="317"/>
        <v>4</v>
      </c>
      <c r="AO315" s="901">
        <f t="shared" si="318"/>
        <v>1.9</v>
      </c>
      <c r="AP315" s="900"/>
      <c r="AQ315" s="940">
        <f t="shared" si="319"/>
        <v>1.9</v>
      </c>
      <c r="AR315" s="893">
        <v>66140</v>
      </c>
      <c r="AS315" s="935"/>
      <c r="AT315" s="935"/>
      <c r="AU315" s="896" t="str">
        <f t="shared" si="320"/>
        <v>Կ-1</v>
      </c>
      <c r="AV315" s="893">
        <f t="shared" si="321"/>
        <v>125666</v>
      </c>
      <c r="AW315" s="897">
        <f t="shared" si="322"/>
        <v>125666</v>
      </c>
      <c r="AX315" s="903">
        <f t="shared" si="323"/>
        <v>1633658</v>
      </c>
    </row>
    <row r="316" spans="2:50" s="872" customFormat="1" ht="27">
      <c r="B316" s="532">
        <v>28</v>
      </c>
      <c r="C316" s="694" t="s">
        <v>867</v>
      </c>
      <c r="D316" s="708" t="s">
        <v>573</v>
      </c>
      <c r="E316" s="905">
        <v>1</v>
      </c>
      <c r="F316" s="906">
        <v>6</v>
      </c>
      <c r="G316" s="907">
        <f t="shared" si="296"/>
        <v>1.96</v>
      </c>
      <c r="H316" s="909">
        <v>66140</v>
      </c>
      <c r="I316" s="935"/>
      <c r="J316" s="935"/>
      <c r="K316" s="902" t="s">
        <v>98</v>
      </c>
      <c r="L316" s="893">
        <f t="shared" si="297"/>
        <v>129634.4</v>
      </c>
      <c r="M316" s="897">
        <f t="shared" si="298"/>
        <v>129634.4</v>
      </c>
      <c r="N316" s="898">
        <f t="shared" si="299"/>
        <v>1685247.2</v>
      </c>
      <c r="O316" s="899">
        <f t="shared" si="300"/>
        <v>1</v>
      </c>
      <c r="P316" s="900">
        <f t="shared" si="301"/>
        <v>7</v>
      </c>
      <c r="Q316" s="901">
        <f t="shared" si="302"/>
        <v>1.96</v>
      </c>
      <c r="R316" s="900"/>
      <c r="S316" s="940">
        <f t="shared" si="303"/>
        <v>1.96</v>
      </c>
      <c r="T316" s="893">
        <v>66140</v>
      </c>
      <c r="U316" s="935"/>
      <c r="V316" s="935"/>
      <c r="W316" s="902" t="str">
        <f t="shared" si="304"/>
        <v>Կ-1</v>
      </c>
      <c r="X316" s="893">
        <f t="shared" si="305"/>
        <v>129634.4</v>
      </c>
      <c r="Y316" s="897">
        <f t="shared" si="306"/>
        <v>129634.4</v>
      </c>
      <c r="Z316" s="903">
        <f t="shared" si="307"/>
        <v>1685247.2</v>
      </c>
      <c r="AA316" s="899">
        <f t="shared" si="308"/>
        <v>1</v>
      </c>
      <c r="AB316" s="900">
        <f t="shared" si="309"/>
        <v>8</v>
      </c>
      <c r="AC316" s="901">
        <f t="shared" si="310"/>
        <v>2.02</v>
      </c>
      <c r="AD316" s="900"/>
      <c r="AE316" s="940">
        <f t="shared" si="311"/>
        <v>2.02</v>
      </c>
      <c r="AF316" s="893">
        <v>66140</v>
      </c>
      <c r="AG316" s="935"/>
      <c r="AH316" s="935"/>
      <c r="AI316" s="896" t="str">
        <f t="shared" si="312"/>
        <v>Կ-1</v>
      </c>
      <c r="AJ316" s="893">
        <f t="shared" si="313"/>
        <v>133602.79999999999</v>
      </c>
      <c r="AK316" s="897">
        <f t="shared" si="314"/>
        <v>133602.79999999999</v>
      </c>
      <c r="AL316" s="903">
        <f t="shared" si="315"/>
        <v>1736836.4</v>
      </c>
      <c r="AM316" s="899">
        <f t="shared" si="316"/>
        <v>1</v>
      </c>
      <c r="AN316" s="900">
        <f t="shared" si="317"/>
        <v>9</v>
      </c>
      <c r="AO316" s="901">
        <f t="shared" si="318"/>
        <v>2.02</v>
      </c>
      <c r="AP316" s="900"/>
      <c r="AQ316" s="940">
        <f t="shared" si="319"/>
        <v>2.02</v>
      </c>
      <c r="AR316" s="893">
        <v>66140</v>
      </c>
      <c r="AS316" s="935"/>
      <c r="AT316" s="935"/>
      <c r="AU316" s="896" t="str">
        <f t="shared" si="320"/>
        <v>Կ-1</v>
      </c>
      <c r="AV316" s="893">
        <f t="shared" si="321"/>
        <v>133602.79999999999</v>
      </c>
      <c r="AW316" s="897">
        <f t="shared" si="322"/>
        <v>133602.79999999999</v>
      </c>
      <c r="AX316" s="903">
        <f t="shared" si="323"/>
        <v>1736836.4</v>
      </c>
    </row>
    <row r="317" spans="2:50" s="872" customFormat="1" ht="27">
      <c r="B317" s="532">
        <v>29</v>
      </c>
      <c r="C317" s="709" t="s">
        <v>2134</v>
      </c>
      <c r="D317" s="708" t="s">
        <v>573</v>
      </c>
      <c r="E317" s="905">
        <v>1</v>
      </c>
      <c r="F317" s="906">
        <v>1</v>
      </c>
      <c r="G317" s="907">
        <f t="shared" si="296"/>
        <v>1.73</v>
      </c>
      <c r="H317" s="909">
        <v>66140</v>
      </c>
      <c r="I317" s="960"/>
      <c r="J317" s="960"/>
      <c r="K317" s="902" t="s">
        <v>98</v>
      </c>
      <c r="L317" s="893">
        <f t="shared" si="297"/>
        <v>114422.2</v>
      </c>
      <c r="M317" s="897">
        <f t="shared" si="298"/>
        <v>114422.2</v>
      </c>
      <c r="N317" s="898">
        <f t="shared" si="299"/>
        <v>1487488.5999999999</v>
      </c>
      <c r="O317" s="899">
        <f t="shared" si="300"/>
        <v>1</v>
      </c>
      <c r="P317" s="900">
        <f t="shared" si="301"/>
        <v>2</v>
      </c>
      <c r="Q317" s="901">
        <f t="shared" si="302"/>
        <v>1.79</v>
      </c>
      <c r="R317" s="900"/>
      <c r="S317" s="940">
        <f t="shared" si="303"/>
        <v>1.79</v>
      </c>
      <c r="T317" s="893">
        <v>66140</v>
      </c>
      <c r="U317" s="960"/>
      <c r="V317" s="960"/>
      <c r="W317" s="902" t="str">
        <f t="shared" si="304"/>
        <v>Կ-1</v>
      </c>
      <c r="X317" s="893">
        <f t="shared" si="305"/>
        <v>118390.6</v>
      </c>
      <c r="Y317" s="897">
        <f t="shared" si="306"/>
        <v>118390.6</v>
      </c>
      <c r="Z317" s="903">
        <f t="shared" si="307"/>
        <v>1539077.8</v>
      </c>
      <c r="AA317" s="899">
        <f t="shared" si="308"/>
        <v>1</v>
      </c>
      <c r="AB317" s="900">
        <f t="shared" si="309"/>
        <v>3</v>
      </c>
      <c r="AC317" s="901">
        <f t="shared" si="310"/>
        <v>1.84</v>
      </c>
      <c r="AD317" s="900"/>
      <c r="AE317" s="940">
        <f t="shared" si="311"/>
        <v>1.84</v>
      </c>
      <c r="AF317" s="893">
        <v>66140</v>
      </c>
      <c r="AG317" s="960"/>
      <c r="AH317" s="960"/>
      <c r="AI317" s="896" t="str">
        <f t="shared" si="312"/>
        <v>Կ-1</v>
      </c>
      <c r="AJ317" s="893">
        <f t="shared" si="313"/>
        <v>121697.60000000001</v>
      </c>
      <c r="AK317" s="897">
        <f t="shared" si="314"/>
        <v>121697.60000000001</v>
      </c>
      <c r="AL317" s="903">
        <f t="shared" si="315"/>
        <v>1582068.8</v>
      </c>
      <c r="AM317" s="899">
        <f t="shared" si="316"/>
        <v>1</v>
      </c>
      <c r="AN317" s="900">
        <f t="shared" si="317"/>
        <v>4</v>
      </c>
      <c r="AO317" s="901">
        <f t="shared" si="318"/>
        <v>1.9</v>
      </c>
      <c r="AP317" s="900"/>
      <c r="AQ317" s="940">
        <f t="shared" si="319"/>
        <v>1.9</v>
      </c>
      <c r="AR317" s="893">
        <v>66140</v>
      </c>
      <c r="AS317" s="960"/>
      <c r="AT317" s="960"/>
      <c r="AU317" s="896" t="str">
        <f t="shared" si="320"/>
        <v>Կ-1</v>
      </c>
      <c r="AV317" s="893">
        <f t="shared" si="321"/>
        <v>125666</v>
      </c>
      <c r="AW317" s="897">
        <f t="shared" si="322"/>
        <v>125666</v>
      </c>
      <c r="AX317" s="903">
        <f t="shared" si="323"/>
        <v>1633658</v>
      </c>
    </row>
    <row r="318" spans="2:50" s="872" customFormat="1" ht="27">
      <c r="B318" s="532">
        <v>30</v>
      </c>
      <c r="C318" s="708" t="s">
        <v>2361</v>
      </c>
      <c r="D318" s="708" t="s">
        <v>573</v>
      </c>
      <c r="E318" s="905">
        <v>1</v>
      </c>
      <c r="F318" s="906">
        <v>1</v>
      </c>
      <c r="G318" s="907">
        <f t="shared" si="296"/>
        <v>1.73</v>
      </c>
      <c r="H318" s="909">
        <v>66140</v>
      </c>
      <c r="I318" s="960"/>
      <c r="J318" s="960"/>
      <c r="K318" s="902" t="s">
        <v>98</v>
      </c>
      <c r="L318" s="893">
        <f t="shared" si="297"/>
        <v>114422.2</v>
      </c>
      <c r="M318" s="897">
        <f t="shared" si="298"/>
        <v>114422.2</v>
      </c>
      <c r="N318" s="898">
        <f t="shared" si="299"/>
        <v>1487488.5999999999</v>
      </c>
      <c r="O318" s="899">
        <f t="shared" si="300"/>
        <v>1</v>
      </c>
      <c r="P318" s="900">
        <f t="shared" si="301"/>
        <v>2</v>
      </c>
      <c r="Q318" s="901">
        <f t="shared" si="302"/>
        <v>1.79</v>
      </c>
      <c r="R318" s="900"/>
      <c r="S318" s="940">
        <f t="shared" si="303"/>
        <v>1.79</v>
      </c>
      <c r="T318" s="893">
        <v>66140</v>
      </c>
      <c r="U318" s="960"/>
      <c r="V318" s="960"/>
      <c r="W318" s="902" t="str">
        <f t="shared" si="304"/>
        <v>Կ-1</v>
      </c>
      <c r="X318" s="893">
        <f t="shared" si="305"/>
        <v>118390.6</v>
      </c>
      <c r="Y318" s="897">
        <f t="shared" si="306"/>
        <v>118390.6</v>
      </c>
      <c r="Z318" s="903">
        <f t="shared" si="307"/>
        <v>1539077.8</v>
      </c>
      <c r="AA318" s="899">
        <f t="shared" si="308"/>
        <v>1</v>
      </c>
      <c r="AB318" s="900">
        <f t="shared" si="309"/>
        <v>3</v>
      </c>
      <c r="AC318" s="901">
        <f t="shared" si="310"/>
        <v>1.84</v>
      </c>
      <c r="AD318" s="900"/>
      <c r="AE318" s="940">
        <f t="shared" si="311"/>
        <v>1.84</v>
      </c>
      <c r="AF318" s="893">
        <v>66140</v>
      </c>
      <c r="AG318" s="960"/>
      <c r="AH318" s="960"/>
      <c r="AI318" s="896" t="str">
        <f t="shared" si="312"/>
        <v>Կ-1</v>
      </c>
      <c r="AJ318" s="893">
        <f t="shared" si="313"/>
        <v>121697.60000000001</v>
      </c>
      <c r="AK318" s="897">
        <f t="shared" si="314"/>
        <v>121697.60000000001</v>
      </c>
      <c r="AL318" s="903">
        <f t="shared" si="315"/>
        <v>1582068.8</v>
      </c>
      <c r="AM318" s="899">
        <f t="shared" si="316"/>
        <v>1</v>
      </c>
      <c r="AN318" s="900">
        <f t="shared" si="317"/>
        <v>4</v>
      </c>
      <c r="AO318" s="901">
        <f t="shared" si="318"/>
        <v>1.9</v>
      </c>
      <c r="AP318" s="900"/>
      <c r="AQ318" s="940">
        <f t="shared" si="319"/>
        <v>1.9</v>
      </c>
      <c r="AR318" s="893">
        <v>66140</v>
      </c>
      <c r="AS318" s="960"/>
      <c r="AT318" s="960"/>
      <c r="AU318" s="896" t="str">
        <f t="shared" si="320"/>
        <v>Կ-1</v>
      </c>
      <c r="AV318" s="893">
        <f t="shared" si="321"/>
        <v>125666</v>
      </c>
      <c r="AW318" s="897">
        <f t="shared" si="322"/>
        <v>125666</v>
      </c>
      <c r="AX318" s="903">
        <f t="shared" si="323"/>
        <v>1633658</v>
      </c>
    </row>
    <row r="319" spans="2:50" s="872" customFormat="1" ht="27">
      <c r="B319" s="532">
        <v>31</v>
      </c>
      <c r="C319" s="709" t="s">
        <v>211</v>
      </c>
      <c r="D319" s="708" t="s">
        <v>573</v>
      </c>
      <c r="E319" s="905">
        <v>1</v>
      </c>
      <c r="F319" s="906">
        <v>35</v>
      </c>
      <c r="G319" s="907">
        <f t="shared" si="296"/>
        <v>2.2799999999999998</v>
      </c>
      <c r="H319" s="909">
        <v>66140</v>
      </c>
      <c r="I319" s="960"/>
      <c r="J319" s="960"/>
      <c r="K319" s="902" t="s">
        <v>98</v>
      </c>
      <c r="L319" s="893">
        <f t="shared" si="297"/>
        <v>150799.19999999998</v>
      </c>
      <c r="M319" s="897">
        <f t="shared" si="298"/>
        <v>150799.19999999998</v>
      </c>
      <c r="N319" s="898">
        <f t="shared" si="299"/>
        <v>1960389.5999999999</v>
      </c>
      <c r="O319" s="899">
        <f t="shared" si="300"/>
        <v>1</v>
      </c>
      <c r="P319" s="900">
        <f t="shared" si="301"/>
        <v>36</v>
      </c>
      <c r="Q319" s="901">
        <f t="shared" si="302"/>
        <v>2.2799999999999998</v>
      </c>
      <c r="R319" s="900"/>
      <c r="S319" s="940">
        <f t="shared" si="303"/>
        <v>2.2799999999999998</v>
      </c>
      <c r="T319" s="893">
        <v>66140</v>
      </c>
      <c r="U319" s="960"/>
      <c r="V319" s="960"/>
      <c r="W319" s="902" t="str">
        <f t="shared" si="304"/>
        <v>Կ-1</v>
      </c>
      <c r="X319" s="893">
        <f t="shared" si="305"/>
        <v>150799.19999999998</v>
      </c>
      <c r="Y319" s="897">
        <f t="shared" si="306"/>
        <v>150799.19999999998</v>
      </c>
      <c r="Z319" s="903">
        <f t="shared" si="307"/>
        <v>1960389.5999999999</v>
      </c>
      <c r="AA319" s="899">
        <f t="shared" si="308"/>
        <v>1</v>
      </c>
      <c r="AB319" s="900">
        <f t="shared" si="309"/>
        <v>37</v>
      </c>
      <c r="AC319" s="901">
        <f t="shared" si="310"/>
        <v>2.2799999999999998</v>
      </c>
      <c r="AD319" s="900"/>
      <c r="AE319" s="940">
        <f t="shared" si="311"/>
        <v>2.2799999999999998</v>
      </c>
      <c r="AF319" s="893">
        <v>66140</v>
      </c>
      <c r="AG319" s="960"/>
      <c r="AH319" s="960"/>
      <c r="AI319" s="896" t="str">
        <f t="shared" si="312"/>
        <v>Կ-1</v>
      </c>
      <c r="AJ319" s="893">
        <f t="shared" si="313"/>
        <v>150799.19999999998</v>
      </c>
      <c r="AK319" s="897">
        <f t="shared" si="314"/>
        <v>150799.19999999998</v>
      </c>
      <c r="AL319" s="903">
        <f t="shared" si="315"/>
        <v>1960389.5999999999</v>
      </c>
      <c r="AM319" s="899">
        <f t="shared" si="316"/>
        <v>1</v>
      </c>
      <c r="AN319" s="900">
        <f t="shared" si="317"/>
        <v>38</v>
      </c>
      <c r="AO319" s="901">
        <f t="shared" si="318"/>
        <v>2.2799999999999998</v>
      </c>
      <c r="AP319" s="900"/>
      <c r="AQ319" s="940">
        <f t="shared" si="319"/>
        <v>2.2799999999999998</v>
      </c>
      <c r="AR319" s="893">
        <v>66140</v>
      </c>
      <c r="AS319" s="960"/>
      <c r="AT319" s="960"/>
      <c r="AU319" s="896" t="str">
        <f t="shared" si="320"/>
        <v>Կ-1</v>
      </c>
      <c r="AV319" s="893">
        <f t="shared" si="321"/>
        <v>150799.19999999998</v>
      </c>
      <c r="AW319" s="897">
        <f t="shared" si="322"/>
        <v>150799.19999999998</v>
      </c>
      <c r="AX319" s="903">
        <f t="shared" si="323"/>
        <v>1960389.5999999999</v>
      </c>
    </row>
    <row r="320" spans="2:50" s="872" customFormat="1" ht="27">
      <c r="B320" s="532">
        <v>32</v>
      </c>
      <c r="C320" s="709" t="s">
        <v>2362</v>
      </c>
      <c r="D320" s="708" t="s">
        <v>573</v>
      </c>
      <c r="E320" s="905">
        <v>1</v>
      </c>
      <c r="F320" s="906">
        <v>1</v>
      </c>
      <c r="G320" s="907">
        <f t="shared" si="296"/>
        <v>1.73</v>
      </c>
      <c r="H320" s="909">
        <v>66140</v>
      </c>
      <c r="I320" s="960"/>
      <c r="J320" s="960"/>
      <c r="K320" s="902" t="s">
        <v>98</v>
      </c>
      <c r="L320" s="893">
        <f t="shared" si="297"/>
        <v>114422.2</v>
      </c>
      <c r="M320" s="897">
        <f t="shared" si="298"/>
        <v>114422.2</v>
      </c>
      <c r="N320" s="898">
        <f t="shared" si="299"/>
        <v>1487488.5999999999</v>
      </c>
      <c r="O320" s="899">
        <f t="shared" si="300"/>
        <v>1</v>
      </c>
      <c r="P320" s="900">
        <f t="shared" si="301"/>
        <v>2</v>
      </c>
      <c r="Q320" s="901">
        <f t="shared" si="302"/>
        <v>1.79</v>
      </c>
      <c r="R320" s="900"/>
      <c r="S320" s="940">
        <f t="shared" si="303"/>
        <v>1.79</v>
      </c>
      <c r="T320" s="893">
        <v>66140</v>
      </c>
      <c r="U320" s="960"/>
      <c r="V320" s="960"/>
      <c r="W320" s="902" t="str">
        <f t="shared" si="304"/>
        <v>Կ-1</v>
      </c>
      <c r="X320" s="893">
        <f t="shared" si="305"/>
        <v>118390.6</v>
      </c>
      <c r="Y320" s="897">
        <f t="shared" si="306"/>
        <v>118390.6</v>
      </c>
      <c r="Z320" s="903">
        <f t="shared" si="307"/>
        <v>1539077.8</v>
      </c>
      <c r="AA320" s="899">
        <f t="shared" si="308"/>
        <v>1</v>
      </c>
      <c r="AB320" s="900">
        <f t="shared" si="309"/>
        <v>3</v>
      </c>
      <c r="AC320" s="901">
        <f t="shared" si="310"/>
        <v>1.84</v>
      </c>
      <c r="AD320" s="900"/>
      <c r="AE320" s="940">
        <f t="shared" si="311"/>
        <v>1.84</v>
      </c>
      <c r="AF320" s="893">
        <v>66140</v>
      </c>
      <c r="AG320" s="960"/>
      <c r="AH320" s="960"/>
      <c r="AI320" s="896" t="str">
        <f t="shared" si="312"/>
        <v>Կ-1</v>
      </c>
      <c r="AJ320" s="893">
        <f t="shared" si="313"/>
        <v>121697.60000000001</v>
      </c>
      <c r="AK320" s="897">
        <f t="shared" si="314"/>
        <v>121697.60000000001</v>
      </c>
      <c r="AL320" s="903">
        <f t="shared" si="315"/>
        <v>1582068.8</v>
      </c>
      <c r="AM320" s="899">
        <f t="shared" si="316"/>
        <v>1</v>
      </c>
      <c r="AN320" s="900">
        <f t="shared" si="317"/>
        <v>4</v>
      </c>
      <c r="AO320" s="901">
        <f t="shared" si="318"/>
        <v>1.9</v>
      </c>
      <c r="AP320" s="900"/>
      <c r="AQ320" s="940">
        <f t="shared" si="319"/>
        <v>1.9</v>
      </c>
      <c r="AR320" s="893">
        <v>66140</v>
      </c>
      <c r="AS320" s="960"/>
      <c r="AT320" s="960"/>
      <c r="AU320" s="896" t="str">
        <f t="shared" si="320"/>
        <v>Կ-1</v>
      </c>
      <c r="AV320" s="893">
        <f t="shared" si="321"/>
        <v>125666</v>
      </c>
      <c r="AW320" s="897">
        <f t="shared" si="322"/>
        <v>125666</v>
      </c>
      <c r="AX320" s="903">
        <f t="shared" si="323"/>
        <v>1633658</v>
      </c>
    </row>
    <row r="321" spans="2:50" s="872" customFormat="1" ht="27">
      <c r="B321" s="532">
        <v>33</v>
      </c>
      <c r="C321" s="709" t="s">
        <v>2363</v>
      </c>
      <c r="D321" s="708" t="s">
        <v>573</v>
      </c>
      <c r="E321" s="905">
        <v>1</v>
      </c>
      <c r="F321" s="906">
        <v>1</v>
      </c>
      <c r="G321" s="907">
        <f t="shared" si="296"/>
        <v>1.73</v>
      </c>
      <c r="H321" s="909">
        <v>66140</v>
      </c>
      <c r="I321" s="960"/>
      <c r="J321" s="960"/>
      <c r="K321" s="902" t="s">
        <v>98</v>
      </c>
      <c r="L321" s="893">
        <f t="shared" si="297"/>
        <v>114422.2</v>
      </c>
      <c r="M321" s="897">
        <f t="shared" si="298"/>
        <v>114422.2</v>
      </c>
      <c r="N321" s="898">
        <f t="shared" si="299"/>
        <v>1487488.5999999999</v>
      </c>
      <c r="O321" s="899">
        <v>1</v>
      </c>
      <c r="P321" s="900">
        <f t="shared" si="301"/>
        <v>2</v>
      </c>
      <c r="Q321" s="901">
        <f t="shared" si="302"/>
        <v>1.79</v>
      </c>
      <c r="R321" s="900"/>
      <c r="S321" s="940">
        <f t="shared" si="303"/>
        <v>1.79</v>
      </c>
      <c r="T321" s="893">
        <v>66140</v>
      </c>
      <c r="U321" s="960"/>
      <c r="V321" s="960"/>
      <c r="W321" s="902" t="str">
        <f t="shared" si="304"/>
        <v>Կ-1</v>
      </c>
      <c r="X321" s="893">
        <f t="shared" si="305"/>
        <v>118390.6</v>
      </c>
      <c r="Y321" s="897">
        <f t="shared" si="306"/>
        <v>118390.6</v>
      </c>
      <c r="Z321" s="903">
        <f t="shared" si="307"/>
        <v>1539077.8</v>
      </c>
      <c r="AA321" s="899">
        <v>1</v>
      </c>
      <c r="AB321" s="900">
        <f t="shared" si="309"/>
        <v>3</v>
      </c>
      <c r="AC321" s="901">
        <f t="shared" si="310"/>
        <v>1.84</v>
      </c>
      <c r="AD321" s="900"/>
      <c r="AE321" s="940">
        <f t="shared" si="311"/>
        <v>1.84</v>
      </c>
      <c r="AF321" s="893">
        <v>66140</v>
      </c>
      <c r="AG321" s="960"/>
      <c r="AH321" s="960"/>
      <c r="AI321" s="896" t="str">
        <f t="shared" si="312"/>
        <v>Կ-1</v>
      </c>
      <c r="AJ321" s="893">
        <f t="shared" si="313"/>
        <v>121697.60000000001</v>
      </c>
      <c r="AK321" s="897">
        <f t="shared" si="314"/>
        <v>121697.60000000001</v>
      </c>
      <c r="AL321" s="903">
        <f t="shared" si="315"/>
        <v>1582068.8</v>
      </c>
      <c r="AM321" s="899">
        <v>1</v>
      </c>
      <c r="AN321" s="900">
        <f t="shared" si="317"/>
        <v>4</v>
      </c>
      <c r="AO321" s="901">
        <f t="shared" si="318"/>
        <v>1.9</v>
      </c>
      <c r="AP321" s="900"/>
      <c r="AQ321" s="940">
        <f t="shared" si="319"/>
        <v>1.9</v>
      </c>
      <c r="AR321" s="893">
        <v>66140</v>
      </c>
      <c r="AS321" s="960"/>
      <c r="AT321" s="960"/>
      <c r="AU321" s="896" t="str">
        <f t="shared" si="320"/>
        <v>Կ-1</v>
      </c>
      <c r="AV321" s="893">
        <f t="shared" si="321"/>
        <v>125666</v>
      </c>
      <c r="AW321" s="897">
        <f t="shared" si="322"/>
        <v>125666</v>
      </c>
      <c r="AX321" s="903">
        <f t="shared" si="323"/>
        <v>1633658</v>
      </c>
    </row>
    <row r="322" spans="2:50" s="872" customFormat="1" ht="27">
      <c r="B322" s="532">
        <v>34</v>
      </c>
      <c r="C322" s="694" t="s">
        <v>2626</v>
      </c>
      <c r="D322" s="708" t="s">
        <v>573</v>
      </c>
      <c r="E322" s="905">
        <v>1</v>
      </c>
      <c r="F322" s="906">
        <v>1</v>
      </c>
      <c r="G322" s="907">
        <f t="shared" si="240"/>
        <v>1.73</v>
      </c>
      <c r="H322" s="909">
        <v>66140</v>
      </c>
      <c r="I322" s="935"/>
      <c r="J322" s="935"/>
      <c r="K322" s="902" t="s">
        <v>98</v>
      </c>
      <c r="L322" s="893">
        <f t="shared" si="241"/>
        <v>114422.2</v>
      </c>
      <c r="M322" s="897">
        <f t="shared" si="242"/>
        <v>114422.2</v>
      </c>
      <c r="N322" s="898">
        <f t="shared" si="243"/>
        <v>1487488.5999999999</v>
      </c>
      <c r="O322" s="899">
        <f t="shared" si="244"/>
        <v>1</v>
      </c>
      <c r="P322" s="900">
        <f t="shared" si="245"/>
        <v>2</v>
      </c>
      <c r="Q322" s="901">
        <f t="shared" si="246"/>
        <v>1.79</v>
      </c>
      <c r="R322" s="900"/>
      <c r="S322" s="940">
        <f t="shared" si="247"/>
        <v>1.79</v>
      </c>
      <c r="T322" s="893">
        <v>66140</v>
      </c>
      <c r="U322" s="935"/>
      <c r="V322" s="935"/>
      <c r="W322" s="902" t="str">
        <f t="shared" si="248"/>
        <v>Կ-1</v>
      </c>
      <c r="X322" s="893">
        <f t="shared" si="249"/>
        <v>118390.6</v>
      </c>
      <c r="Y322" s="897">
        <f t="shared" si="250"/>
        <v>118390.6</v>
      </c>
      <c r="Z322" s="903">
        <f t="shared" si="251"/>
        <v>1539077.8</v>
      </c>
      <c r="AA322" s="899">
        <f t="shared" si="252"/>
        <v>1</v>
      </c>
      <c r="AB322" s="900">
        <f t="shared" si="253"/>
        <v>3</v>
      </c>
      <c r="AC322" s="901">
        <f t="shared" si="254"/>
        <v>1.84</v>
      </c>
      <c r="AD322" s="900"/>
      <c r="AE322" s="940">
        <f t="shared" si="255"/>
        <v>1.84</v>
      </c>
      <c r="AF322" s="893">
        <v>66140</v>
      </c>
      <c r="AG322" s="935"/>
      <c r="AH322" s="935"/>
      <c r="AI322" s="896" t="str">
        <f t="shared" si="256"/>
        <v>Կ-1</v>
      </c>
      <c r="AJ322" s="893">
        <f t="shared" si="257"/>
        <v>121697.60000000001</v>
      </c>
      <c r="AK322" s="897">
        <f t="shared" si="258"/>
        <v>121697.60000000001</v>
      </c>
      <c r="AL322" s="903">
        <f t="shared" si="259"/>
        <v>1582068.8</v>
      </c>
      <c r="AM322" s="899">
        <f t="shared" si="260"/>
        <v>1</v>
      </c>
      <c r="AN322" s="900">
        <f t="shared" si="261"/>
        <v>4</v>
      </c>
      <c r="AO322" s="901">
        <f t="shared" si="262"/>
        <v>1.9</v>
      </c>
      <c r="AP322" s="900"/>
      <c r="AQ322" s="940">
        <f t="shared" si="263"/>
        <v>1.9</v>
      </c>
      <c r="AR322" s="893">
        <v>66140</v>
      </c>
      <c r="AS322" s="935"/>
      <c r="AT322" s="935"/>
      <c r="AU322" s="896" t="str">
        <f t="shared" si="264"/>
        <v>Կ-1</v>
      </c>
      <c r="AV322" s="893">
        <f t="shared" si="265"/>
        <v>125666</v>
      </c>
      <c r="AW322" s="897">
        <f t="shared" si="266"/>
        <v>125666</v>
      </c>
      <c r="AX322" s="903">
        <f t="shared" si="267"/>
        <v>1633658</v>
      </c>
    </row>
    <row r="323" spans="2:50" s="872" customFormat="1" ht="27">
      <c r="B323" s="532">
        <v>35</v>
      </c>
      <c r="C323" s="708" t="s">
        <v>212</v>
      </c>
      <c r="D323" s="708" t="s">
        <v>573</v>
      </c>
      <c r="E323" s="905">
        <v>1</v>
      </c>
      <c r="F323" s="906">
        <v>21</v>
      </c>
      <c r="G323" s="907">
        <f t="shared" ref="G323:G353" si="324">IF(E323&lt;1,0,IF(K323="Բ-1",IF(F323=0,6.94,IF(F323=1,7.17,IF(F323=2,7.41,IF(F323=3,7.66,IF(OR(F323=5,F323=4),7.92,IF(OR(F323=6,F323=7),8.18,IF(OR(F323=8,F323=9),8.46,IF(OR(F323=10,F323=11,F323=12),8.74,IF(OR(F323=13,F323=14,F323=15),9.03,IF(OR(F323=16,F323=17,F323=18),9.33,9.65)))))))))),IF(K323="Բ-2", IF(F323=0,5.71,IF(F323=1,5.89,IF(F323=2,6.09,IF(F323=3,6.29,IF(OR(F323=5,F323=4),6.5,IF(OR(F323=6,F323=7),6.72,IF(OR(F323=8,F323=9),6.94,IF(OR(F323=10,F323=11,F323=12),7.17,IF(OR(F323=13,F323=14,F323=15),7.41,IF(OR(F323=16,F323=17,F323=18),7.65,7.91)))))))))), IF(K323="Գ-1", IF(F323=0,4.7,IF(F323=1,4.86,IF(F323=2,5.01,IF(F323=3,5.18,IF(OR(F323=5,F323=4),5.35,IF(OR(F323=6,F323=7),5.52,IF(OR(F323=8,F323=9),5.71,IF(OR(F323=10,F323=11,F323=12),5.89,IF(OR(F323=13,F323=14,F323=15),6.09,IF(OR(F323=16,F323=17,F323=18),6.29,6.49)))))))))), IF(K323="Գ-2", IF(F323=0,3.88,IF(F323=1,4.01,IF(F323=2,4.14,IF(F323=3,4.27,IF(OR(F323=5,F323=4),4.41,IF(OR(F323=6,F323=7),4.55,IF(OR(F323=8,F323=9),4.7,IF(OR(F323=10,F323=11,F323=12),4.85,IF(OR(F323=13,F323=14,F323=15),5.01,IF(OR(F323=16,F323=17,F323=18),5.17,5.34)))))))))), IF(K323="Գ-3", IF(F323=0,3.21,IF(F323=1,3.31,IF(F323=2,3.42,IF(F323=3,3.53,IF(OR(F323=5,F323=4),3.64,IF(OR(F323=6,F323=7),3.76,IF(OR(F323=8,F323=9),3.88,IF(OR(F323=10,F323=11,F323=12),4.01,IF(OR(F323=13,F323=14,F323=15),4.13,IF(OR(F323=16,F323=17,F323=18),4.27,4.4)))))))))), IF(K323="Ա-1", IF(F323=0,2.66,IF(F323=1,2.75,IF(F323=2,2.83,IF(F323=3,2.92,IF(OR(F323=5,F323=4),3.02,IF(OR(F323=6,F323=7),3.11,IF(OR(F323=8,F323=9),3.21,IF(OR(F323=10,F323=11,F323=12),3.31,IF(OR(F323=13,F323=14,F323=15),3.42,IF(OR(F323=16,F323=17,F323=18),3.53,3.64)))))))))), IF(K323="Ա-2", IF(F323=0,2.28,IF(F323=1,2.35,IF(F323=2,2.43,IF(F323=3,2.5,IF(OR(F323=5,F323=4),2.58,IF(OR(F323=6,F323=7),2.66,IF(OR(F323=8,F323=9),2.75,IF(OR(F323=10,F323=11,F323=12),2.83,IF(OR(F323=13,F323=14,F323=15),2.92,IF(OR(F323=16,F323=17,F323=18),3.01,3.11)))))))))),IF(K323="Ա-3", IF(F323=0,1.96,IF(F323=1,2.02,IF(F323=2,2.08,IF(F323=3,2.15,IF(OR(F323=5,F323=4),2.21,IF(OR(F323=6,F323=7),2.28,IF(OR(F323=8,F323=9),2.35,IF(OR(F323=10,F323=11,F323=12),2.42,IF(OR(F323=13,F323=14,F323=15),2.5,IF(OR(F323=16,F323=17,F323=18),2.58,2.66)))))))))), IF(K323="Կ-1", IF(F323=0,1.68,IF(F323=1,1.73,IF(F323=2,1.79,IF(F323=3,1.84,IF(OR(F323=5,F323=4),1.9,IF(OR(F323=6,F323=7),1.96,IF(OR(F323=8,F323=9),2.02,IF(OR(F323=10,F323=11,F323=12),2.08,IF(OR(F323=13,F323=14,F323=15),2.14,IF(OR(F323=16,F323=17,F323=18),2.21,2.28)))))))))), IF(K323="Կ-2", IF(F323=0,1.45,IF(F323=1,1.49,IF(F323=2,1.54,IF(F323=3,1.59,IF(OR(F323=5,F323=4),1.63,IF(OR(F323=6,F323=7),1.68,IF(OR(F323=8,F323=9),1.73,IF(OR(F323=10,F323=11,F323=12),1.79,IF(OR(F323=13,F323=14,F323=15),1.84,IF(OR(F323=16,F323=17,F323=18),1.9,1.95)))))))))),IF(K323="Կ-3", IF(F323=0,1.25,IF(F323=1,1.29,IF(F323=2,1.33,IF(F323=3,1.37,IF(OR(F323=5,F323=4),1.41,IF(OR(F323=6,F323=7),1.45,IF(OR(F323=8,F323=9),1.49,IF(OR(F323=10,F323=11,F323=12),1.54,IF(OR(F323=13,F323=14,F323=15),1.58,IF(OR(F323=16,F323=17,F323=18),1.63,1.68)))))))))), "Error"))))))))))))</f>
        <v>2.2799999999999998</v>
      </c>
      <c r="H323" s="909">
        <v>66140</v>
      </c>
      <c r="I323" s="960"/>
      <c r="J323" s="960"/>
      <c r="K323" s="902" t="s">
        <v>98</v>
      </c>
      <c r="L323" s="893">
        <f t="shared" ref="L323:L353" si="325">H323*G323</f>
        <v>150799.19999999998</v>
      </c>
      <c r="M323" s="897">
        <f t="shared" ref="M323:M353" si="326">G323*H323+I323+J323</f>
        <v>150799.19999999998</v>
      </c>
      <c r="N323" s="898">
        <f t="shared" ref="N323:N353" si="327">+M323*13</f>
        <v>1960389.5999999999</v>
      </c>
      <c r="O323" s="899">
        <v>1</v>
      </c>
      <c r="P323" s="900">
        <f t="shared" ref="P323:P353" si="328">+F323+1</f>
        <v>22</v>
      </c>
      <c r="Q323" s="901">
        <f t="shared" ref="Q323:Q353" si="329">IF(O323&lt;1,0,IF(W323="Բ-1",IF(P323=0,6.94,IF(P323=1,7.17,IF(P323=2,7.41,IF(P323=3,7.66,IF(OR(P323=5,P323=4),7.92,IF(OR(P323=6,P323=7),8.18,IF(OR(P323=8,P323=9),8.46,IF(OR(P323=10,P323=11,P323=12),8.74,IF(OR(P323=13,P323=14,P323=15),9.03,IF(OR(P323=16,P323=17,P323=18),9.33,9.65)))))))))),IF(W323="Բ-2", IF(P323=0,5.71,IF(P323=1,5.89,IF(P323=2,6.09,IF(P323=3,6.29,IF(OR(P323=5,P323=4),6.5,IF(OR(P323=6,P323=7),6.72,IF(OR(P323=8,P323=9),6.94,IF(OR(P323=10,P323=11,P323=12),7.17,IF(OR(P323=13,P323=14,P323=15),7.41,IF(OR(P323=16,P323=17,P323=18),7.65,7.91)))))))))), IF(W323="Գ-1", IF(P323=0,4.7,IF(P323=1,4.86,IF(P323=2,5.01,IF(P323=3,5.18,IF(OR(P323=5,P323=4),5.35,IF(OR(P323=6,P323=7),5.52,IF(OR(P323=8,P323=9),5.71,IF(OR(P323=10,P323=11,P323=12),5.89,IF(OR(P323=13,P323=14,P323=15),6.09,IF(OR(P323=16,P323=17,P323=18),6.29,6.49)))))))))), IF(W323="Գ-2", IF(P323=0,3.88,IF(P323=1,4.01,IF(P323=2,4.14,IF(P323=3,4.27,IF(OR(P323=5,P323=4),4.41,IF(OR(P323=6,P323=7),4.55,IF(OR(P323=8,P323=9),4.7,IF(OR(P323=10,P323=11,P323=12),4.85,IF(OR(P323=13,P323=14,P323=15),5.01,IF(OR(P323=16,P323=17,P323=18),5.17,5.34)))))))))), IF(W323="Գ-3", IF(P323=0,3.21,IF(P323=1,3.31,IF(P323=2,3.42,IF(P323=3,3.53,IF(OR(P323=5,P323=4),3.64,IF(OR(P323=6,P323=7),3.76,IF(OR(P323=8,P323=9),3.88,IF(OR(P323=10,P323=11,P323=12),4.01,IF(OR(P323=13,P323=14,P323=15),4.13,IF(OR(P323=16,P323=17,P323=18),4.27,4.4)))))))))), IF(W323="Ա-1", IF(P323=0,2.66,IF(P323=1,2.75,IF(P323=2,2.83,IF(P323=3,2.92,IF(OR(P323=5,P323=4),3.02,IF(OR(P323=6,P323=7),3.11,IF(OR(P323=8,P323=9),3.21,IF(OR(P323=10,P323=11,P323=12),3.31,IF(OR(P323=13,P323=14,P323=15),3.42,IF(OR(P323=16,P323=17,P323=18),3.53,3.64)))))))))), IF(W323="Ա-2", IF(P323=0,2.28,IF(P323=1,2.35,IF(P323=2,2.43,IF(P323=3,2.5,IF(OR(P323=5,P323=4),2.58,IF(OR(P323=6,P323=7),2.66,IF(OR(P323=8,P323=9),2.75,IF(OR(P323=10,P323=11,P323=12),2.83,IF(OR(P323=13,P323=14,P323=15),2.92,IF(OR(P323=16,P323=17,P323=18),3.01,3.11)))))))))),IF(W323="Ա-3", IF(P323=0,1.96,IF(P323=1,2.02,IF(P323=2,2.08,IF(P323=3,2.15,IF(OR(P323=5,P323=4),2.21,IF(OR(P323=6,P323=7),2.28,IF(OR(P323=8,P323=9),2.35,IF(OR(P323=10,P323=11,P323=12),2.42,IF(OR(P323=13,P323=14,P323=15),2.5,IF(OR(P323=16,P323=17,P323=18),2.58,2.66)))))))))), IF(W323="Կ-1", IF(P323=0,1.68,IF(P323=1,1.73,IF(P323=2,1.79,IF(P323=3,1.84,IF(OR(P323=5,P323=4),1.9,IF(OR(P323=6,P323=7),1.96,IF(OR(P323=8,P323=9),2.02,IF(OR(P323=10,P323=11,P323=12),2.08,IF(OR(P323=13,P323=14,P323=15),2.14,IF(OR(P323=16,P323=17,P323=18),2.21,2.28)))))))))), IF(W323="Կ-2", IF(P323=0,1.45,IF(P323=1,1.49,IF(P323=2,1.54,IF(P323=3,1.59,IF(OR(P323=5,P323=4),1.63,IF(OR(P323=6,P323=7),1.68,IF(OR(P323=8,P323=9),1.73,IF(OR(P323=10,P323=11,P323=12),1.79,IF(OR(P323=13,P323=14,P323=15),1.84,IF(OR(P323=16,P323=17,P323=18),1.9,1.95)))))))))),IF(W323="Կ-3", IF(P323=0,1.25,IF(P323=1,1.29,IF(P323=2,1.33,IF(P323=3,1.37,IF(OR(P323=5,P323=4),1.41,IF(OR(P323=6,P323=7),1.45,IF(OR(P323=8,P323=9),1.49,IF(OR(P323=10,P323=11,P323=12),1.54,IF(OR(P323=13,P323=14,P323=15),1.58,IF(OR(P323=16,P323=17,P323=18),1.63,1.68)))))))))), "Error"))))))))))))</f>
        <v>2.2799999999999998</v>
      </c>
      <c r="R323" s="900"/>
      <c r="S323" s="940">
        <f t="shared" ref="S323:S353" si="330">+Q323+Q323*R323</f>
        <v>2.2799999999999998</v>
      </c>
      <c r="T323" s="893">
        <v>66140</v>
      </c>
      <c r="U323" s="960"/>
      <c r="V323" s="960"/>
      <c r="W323" s="902" t="str">
        <f t="shared" ref="W323:W353" si="331">+K323</f>
        <v>Կ-1</v>
      </c>
      <c r="X323" s="893">
        <f t="shared" ref="X323:X353" si="332">T323*S323</f>
        <v>150799.19999999998</v>
      </c>
      <c r="Y323" s="897">
        <f t="shared" ref="Y323:Y353" si="333">S323*T323+U323+V323</f>
        <v>150799.19999999998</v>
      </c>
      <c r="Z323" s="903">
        <f t="shared" ref="Z323:Z353" si="334">+Y323*13</f>
        <v>1960389.5999999999</v>
      </c>
      <c r="AA323" s="899">
        <v>1</v>
      </c>
      <c r="AB323" s="900">
        <f t="shared" ref="AB323:AB353" si="335">+P323+1</f>
        <v>23</v>
      </c>
      <c r="AC323" s="901">
        <f t="shared" ref="AC323:AC353" si="336">IF(AA323&lt;1,0,IF(AI323="Բ-1",IF(AB323=0,6.94,IF(AB323=1,7.17,IF(AB323=2,7.41,IF(AB323=3,7.66,IF(OR(AB323=5,AB323=4),7.92,IF(OR(AB323=6,AB323=7),8.18,IF(OR(AB323=8,AB323=9),8.46,IF(OR(AB323=10,AB323=11,AB323=12),8.74,IF(OR(AB323=13,AB323=14,AB323=15),9.03,IF(OR(AB323=16,AB323=17,AB323=18),9.33,9.65)))))))))),IF(AI323="Բ-2", IF(AB323=0,5.71,IF(AB323=1,5.89,IF(AB323=2,6.09,IF(AB323=3,6.29,IF(OR(AB323=5,AB323=4),6.5,IF(OR(AB323=6,AB323=7),6.72,IF(OR(AB323=8,AB323=9),6.94,IF(OR(AB323=10,AB323=11,AB323=12),7.17,IF(OR(AB323=13,AB323=14,AB323=15),7.41,IF(OR(AB323=16,AB323=17,AB323=18),7.65,7.91)))))))))), IF(AI323="Գ-1", IF(AB323=0,4.7,IF(AB323=1,4.86,IF(AB323=2,5.01,IF(AB323=3,5.18,IF(OR(AB323=5,AB323=4),5.35,IF(OR(AB323=6,AB323=7),5.52,IF(OR(AB323=8,AB323=9),5.71,IF(OR(AB323=10,AB323=11,AB323=12),5.89,IF(OR(AB323=13,AB323=14,AB323=15),6.09,IF(OR(AB323=16,AB323=17,AB323=18),6.29,6.49)))))))))), IF(AI323="Գ-2", IF(AB323=0,3.88,IF(AB323=1,4.01,IF(AB323=2,4.14,IF(AB323=3,4.27,IF(OR(AB323=5,AB323=4),4.41,IF(OR(AB323=6,AB323=7),4.55,IF(OR(AB323=8,AB323=9),4.7,IF(OR(AB323=10,AB323=11,AB323=12),4.85,IF(OR(AB323=13,AB323=14,AB323=15),5.01,IF(OR(AB323=16,AB323=17,AB323=18),5.17,5.34)))))))))), IF(AI323="Գ-3", IF(AB323=0,3.21,IF(AB323=1,3.31,IF(AB323=2,3.42,IF(AB323=3,3.53,IF(OR(AB323=5,AB323=4),3.64,IF(OR(AB323=6,AB323=7),3.76,IF(OR(AB323=8,AB323=9),3.88,IF(OR(AB323=10,AB323=11,AB323=12),4.01,IF(OR(AB323=13,AB323=14,AB323=15),4.13,IF(OR(AB323=16,AB323=17,AB323=18),4.27,4.4)))))))))), IF(AI323="Ա-1", IF(AB323=0,2.66,IF(AB323=1,2.75,IF(AB323=2,2.83,IF(AB323=3,2.92,IF(OR(AB323=5,AB323=4),3.02,IF(OR(AB323=6,AB323=7),3.11,IF(OR(AB323=8,AB323=9),3.21,IF(OR(AB323=10,AB323=11,AB323=12),3.31,IF(OR(AB323=13,AB323=14,AB323=15),3.42,IF(OR(AB323=16,AB323=17,AB323=18),3.53,3.64)))))))))), IF(AI323="Ա-2", IF(AB323=0,2.28,IF(AB323=1,2.35,IF(AB323=2,2.43,IF(AB323=3,2.5,IF(OR(AB323=5,AB323=4),2.58,IF(OR(AB323=6,AB323=7),2.66,IF(OR(AB323=8,AB323=9),2.75,IF(OR(AB323=10,AB323=11,AB323=12),2.83,IF(OR(AB323=13,AB323=14,AB323=15),2.92,IF(OR(AB323=16,AB323=17,AB323=18),3.01,3.11)))))))))),IF(AI323="Ա-3", IF(AB323=0,1.96,IF(AB323=1,2.02,IF(AB323=2,2.08,IF(AB323=3,2.15,IF(OR(AB323=5,AB323=4),2.21,IF(OR(AB323=6,AB323=7),2.28,IF(OR(AB323=8,AB323=9),2.35,IF(OR(AB323=10,AB323=11,AB323=12),2.42,IF(OR(AB323=13,AB323=14,AB323=15),2.5,IF(OR(AB323=16,AB323=17,AB323=18),2.58,2.66)))))))))), IF(AI323="Կ-1", IF(AB323=0,1.68,IF(AB323=1,1.73,IF(AB323=2,1.79,IF(AB323=3,1.84,IF(OR(AB323=5,AB323=4),1.9,IF(OR(AB323=6,AB323=7),1.96,IF(OR(AB323=8,AB323=9),2.02,IF(OR(AB323=10,AB323=11,AB323=12),2.08,IF(OR(AB323=13,AB323=14,AB323=15),2.14,IF(OR(AB323=16,AB323=17,AB323=18),2.21,2.28)))))))))), IF(AI323="Կ-2", IF(AB323=0,1.45,IF(AB323=1,1.49,IF(AB323=2,1.54,IF(AB323=3,1.59,IF(OR(AB323=5,AB323=4),1.63,IF(OR(AB323=6,AB323=7),1.68,IF(OR(AB323=8,AB323=9),1.73,IF(OR(AB323=10,AB323=11,AB323=12),1.79,IF(OR(AB323=13,AB323=14,AB323=15),1.84,IF(OR(AB323=16,AB323=17,AB323=18),1.9,1.95)))))))))),IF(AI323="Կ-3", IF(AB323=0,1.25,IF(AB323=1,1.29,IF(AB323=2,1.33,IF(AB323=3,1.37,IF(OR(AB323=5,AB323=4),1.41,IF(OR(AB323=6,AB323=7),1.45,IF(OR(AB323=8,AB323=9),1.49,IF(OR(AB323=10,AB323=11,AB323=12),1.54,IF(OR(AB323=13,AB323=14,AB323=15),1.58,IF(OR(AB323=16,AB323=17,AB323=18),1.63,1.68)))))))))), "Error"))))))))))))</f>
        <v>2.2799999999999998</v>
      </c>
      <c r="AD323" s="900"/>
      <c r="AE323" s="940">
        <f t="shared" ref="AE323:AE353" si="337">+AC323+AC323*AD323</f>
        <v>2.2799999999999998</v>
      </c>
      <c r="AF323" s="893">
        <v>66140</v>
      </c>
      <c r="AG323" s="960"/>
      <c r="AH323" s="960"/>
      <c r="AI323" s="896" t="str">
        <f t="shared" ref="AI323:AI353" si="338">+W323</f>
        <v>Կ-1</v>
      </c>
      <c r="AJ323" s="893">
        <f t="shared" ref="AJ323:AJ353" si="339">AF323*AE323</f>
        <v>150799.19999999998</v>
      </c>
      <c r="AK323" s="897">
        <f t="shared" ref="AK323:AK353" si="340">AE323*AF323+AG323+AH323</f>
        <v>150799.19999999998</v>
      </c>
      <c r="AL323" s="903">
        <f t="shared" ref="AL323:AL353" si="341">+AK323*13</f>
        <v>1960389.5999999999</v>
      </c>
      <c r="AM323" s="899">
        <v>1</v>
      </c>
      <c r="AN323" s="900">
        <f t="shared" ref="AN323:AN353" si="342">+AB323+1</f>
        <v>24</v>
      </c>
      <c r="AO323" s="901">
        <f t="shared" ref="AO323:AO353" si="343">IF(AM323&lt;1,0,IF(AU323="Բ-1",IF(AN323=0,6.94,IF(AN323=1,7.17,IF(AN323=2,7.41,IF(AN323=3,7.66,IF(OR(AN323=5,AN323=4),7.92,IF(OR(AN323=6,AN323=7),8.18,IF(OR(AN323=8,AN323=9),8.46,IF(OR(AN323=10,AN323=11,AN323=12),8.74,IF(OR(AN323=13,AN323=14,AN323=15),9.03,IF(OR(AN323=16,AN323=17,AN323=18),9.33,9.65)))))))))),IF(AU323="Բ-2", IF(AN323=0,5.71,IF(AN323=1,5.89,IF(AN323=2,6.09,IF(AN323=3,6.29,IF(OR(AN323=5,AN323=4),6.5,IF(OR(AN323=6,AN323=7),6.72,IF(OR(AN323=8,AN323=9),6.94,IF(OR(AN323=10,AN323=11,AN323=12),7.17,IF(OR(AN323=13,AN323=14,AN323=15),7.41,IF(OR(AN323=16,AN323=17,AN323=18),7.65,7.91)))))))))), IF(AU323="Գ-1", IF(AN323=0,4.7,IF(AN323=1,4.86,IF(AN323=2,5.01,IF(AN323=3,5.18,IF(OR(AN323=5,AN323=4),5.35,IF(OR(AN323=6,AN323=7),5.52,IF(OR(AN323=8,AN323=9),5.71,IF(OR(AN323=10,AN323=11,AN323=12),5.89,IF(OR(AN323=13,AN323=14,AN323=15),6.09,IF(OR(AN323=16,AN323=17,AN323=18),6.29,6.49)))))))))), IF(AU323="Գ-2", IF(AN323=0,3.88,IF(AN323=1,4.01,IF(AN323=2,4.14,IF(AN323=3,4.27,IF(OR(AN323=5,AN323=4),4.41,IF(OR(AN323=6,AN323=7),4.55,IF(OR(AN323=8,AN323=9),4.7,IF(OR(AN323=10,AN323=11,AN323=12),4.85,IF(OR(AN323=13,AN323=14,AN323=15),5.01,IF(OR(AN323=16,AN323=17,AN323=18),5.17,5.34)))))))))), IF(AU323="Գ-3", IF(AN323=0,3.21,IF(AN323=1,3.31,IF(AN323=2,3.42,IF(AN323=3,3.53,IF(OR(AN323=5,AN323=4),3.64,IF(OR(AN323=6,AN323=7),3.76,IF(OR(AN323=8,AN323=9),3.88,IF(OR(AN323=10,AN323=11,AN323=12),4.01,IF(OR(AN323=13,AN323=14,AN323=15),4.13,IF(OR(AN323=16,AN323=17,AN323=18),4.27,4.4)))))))))), IF(AU323="Ա-1", IF(AN323=0,2.66,IF(AN323=1,2.75,IF(AN323=2,2.83,IF(AN323=3,2.92,IF(OR(AN323=5,AN323=4),3.02,IF(OR(AN323=6,AN323=7),3.11,IF(OR(AN323=8,AN323=9),3.21,IF(OR(AN323=10,AN323=11,AN323=12),3.31,IF(OR(AN323=13,AN323=14,AN323=15),3.42,IF(OR(AN323=16,AN323=17,AN323=18),3.53,3.64)))))))))), IF(AU323="Ա-2", IF(AN323=0,2.28,IF(AN323=1,2.35,IF(AN323=2,2.43,IF(AN323=3,2.5,IF(OR(AN323=5,AN323=4),2.58,IF(OR(AN323=6,AN323=7),2.66,IF(OR(AN323=8,AN323=9),2.75,IF(OR(AN323=10,AN323=11,AN323=12),2.83,IF(OR(AN323=13,AN323=14,AN323=15),2.92,IF(OR(AN323=16,AN323=17,AN323=18),3.01,3.11)))))))))),IF(AU323="Ա-3", IF(AN323=0,1.96,IF(AN323=1,2.02,IF(AN323=2,2.08,IF(AN323=3,2.15,IF(OR(AN323=5,AN323=4),2.21,IF(OR(AN323=6,AN323=7),2.28,IF(OR(AN323=8,AN323=9),2.35,IF(OR(AN323=10,AN323=11,AN323=12),2.42,IF(OR(AN323=13,AN323=14,AN323=15),2.5,IF(OR(AN323=16,AN323=17,AN323=18),2.58,2.66)))))))))), IF(AU323="Կ-1", IF(AN323=0,1.68,IF(AN323=1,1.73,IF(AN323=2,1.79,IF(AN323=3,1.84,IF(OR(AN323=5,AN323=4),1.9,IF(OR(AN323=6,AN323=7),1.96,IF(OR(AN323=8,AN323=9),2.02,IF(OR(AN323=10,AN323=11,AN323=12),2.08,IF(OR(AN323=13,AN323=14,AN323=15),2.14,IF(OR(AN323=16,AN323=17,AN323=18),2.21,2.28)))))))))), IF(AU323="Կ-2", IF(AN323=0,1.45,IF(AN323=1,1.49,IF(AN323=2,1.54,IF(AN323=3,1.59,IF(OR(AN323=5,AN323=4),1.63,IF(OR(AN323=6,AN323=7),1.68,IF(OR(AN323=8,AN323=9),1.73,IF(OR(AN323=10,AN323=11,AN323=12),1.79,IF(OR(AN323=13,AN323=14,AN323=15),1.84,IF(OR(AN323=16,AN323=17,AN323=18),1.9,1.95)))))))))),IF(AU323="Կ-3", IF(AN323=0,1.25,IF(AN323=1,1.29,IF(AN323=2,1.33,IF(AN323=3,1.37,IF(OR(AN323=5,AN323=4),1.41,IF(OR(AN323=6,AN323=7),1.45,IF(OR(AN323=8,AN323=9),1.49,IF(OR(AN323=10,AN323=11,AN323=12),1.54,IF(OR(AN323=13,AN323=14,AN323=15),1.58,IF(OR(AN323=16,AN323=17,AN323=18),1.63,1.68)))))))))), "Error"))))))))))))</f>
        <v>2.2799999999999998</v>
      </c>
      <c r="AP323" s="900"/>
      <c r="AQ323" s="940">
        <f t="shared" ref="AQ323:AQ353" si="344">+AO323+AO323*AP323</f>
        <v>2.2799999999999998</v>
      </c>
      <c r="AR323" s="893">
        <v>66140</v>
      </c>
      <c r="AS323" s="960"/>
      <c r="AT323" s="960"/>
      <c r="AU323" s="896" t="str">
        <f t="shared" ref="AU323:AU353" si="345">+AI323</f>
        <v>Կ-1</v>
      </c>
      <c r="AV323" s="893">
        <f t="shared" ref="AV323:AV353" si="346">AR323*AQ323</f>
        <v>150799.19999999998</v>
      </c>
      <c r="AW323" s="897">
        <f t="shared" ref="AW323:AW353" si="347">AQ323*AR323+AS323+AT323</f>
        <v>150799.19999999998</v>
      </c>
      <c r="AX323" s="903">
        <f t="shared" ref="AX323:AX353" si="348">+AW323*13</f>
        <v>1960389.5999999999</v>
      </c>
    </row>
    <row r="324" spans="2:50" s="904" customFormat="1" ht="27">
      <c r="B324" s="532">
        <v>36</v>
      </c>
      <c r="C324" s="694" t="s">
        <v>943</v>
      </c>
      <c r="D324" s="708" t="s">
        <v>573</v>
      </c>
      <c r="E324" s="905">
        <v>1</v>
      </c>
      <c r="F324" s="906">
        <v>6</v>
      </c>
      <c r="G324" s="907">
        <f t="shared" si="324"/>
        <v>1.96</v>
      </c>
      <c r="H324" s="909">
        <v>66140</v>
      </c>
      <c r="I324" s="935"/>
      <c r="J324" s="935"/>
      <c r="K324" s="902" t="s">
        <v>98</v>
      </c>
      <c r="L324" s="893">
        <f t="shared" si="325"/>
        <v>129634.4</v>
      </c>
      <c r="M324" s="897">
        <f t="shared" si="326"/>
        <v>129634.4</v>
      </c>
      <c r="N324" s="898">
        <f t="shared" si="327"/>
        <v>1685247.2</v>
      </c>
      <c r="O324" s="899">
        <f t="shared" ref="O324:O342" si="349">+E324</f>
        <v>1</v>
      </c>
      <c r="P324" s="900">
        <f t="shared" si="328"/>
        <v>7</v>
      </c>
      <c r="Q324" s="901">
        <f t="shared" si="329"/>
        <v>1.96</v>
      </c>
      <c r="R324" s="900"/>
      <c r="S324" s="940">
        <f t="shared" si="330"/>
        <v>1.96</v>
      </c>
      <c r="T324" s="893">
        <v>66140</v>
      </c>
      <c r="U324" s="935"/>
      <c r="V324" s="935"/>
      <c r="W324" s="902" t="str">
        <f t="shared" si="331"/>
        <v>Կ-1</v>
      </c>
      <c r="X324" s="893">
        <f t="shared" si="332"/>
        <v>129634.4</v>
      </c>
      <c r="Y324" s="897">
        <f t="shared" si="333"/>
        <v>129634.4</v>
      </c>
      <c r="Z324" s="903">
        <f t="shared" si="334"/>
        <v>1685247.2</v>
      </c>
      <c r="AA324" s="899">
        <f t="shared" ref="AA324:AA342" si="350">+O324</f>
        <v>1</v>
      </c>
      <c r="AB324" s="900">
        <f t="shared" si="335"/>
        <v>8</v>
      </c>
      <c r="AC324" s="901">
        <f t="shared" si="336"/>
        <v>2.02</v>
      </c>
      <c r="AD324" s="900"/>
      <c r="AE324" s="940">
        <f t="shared" si="337"/>
        <v>2.02</v>
      </c>
      <c r="AF324" s="893">
        <v>66140</v>
      </c>
      <c r="AG324" s="935"/>
      <c r="AH324" s="935"/>
      <c r="AI324" s="896" t="str">
        <f t="shared" si="338"/>
        <v>Կ-1</v>
      </c>
      <c r="AJ324" s="893">
        <f t="shared" si="339"/>
        <v>133602.79999999999</v>
      </c>
      <c r="AK324" s="897">
        <f t="shared" si="340"/>
        <v>133602.79999999999</v>
      </c>
      <c r="AL324" s="903">
        <f t="shared" si="341"/>
        <v>1736836.4</v>
      </c>
      <c r="AM324" s="899">
        <f t="shared" ref="AM324:AM342" si="351">+AA324</f>
        <v>1</v>
      </c>
      <c r="AN324" s="900">
        <f t="shared" si="342"/>
        <v>9</v>
      </c>
      <c r="AO324" s="901">
        <f t="shared" si="343"/>
        <v>2.02</v>
      </c>
      <c r="AP324" s="900"/>
      <c r="AQ324" s="940">
        <f t="shared" si="344"/>
        <v>2.02</v>
      </c>
      <c r="AR324" s="893">
        <v>66140</v>
      </c>
      <c r="AS324" s="935"/>
      <c r="AT324" s="935"/>
      <c r="AU324" s="896" t="str">
        <f t="shared" si="345"/>
        <v>Կ-1</v>
      </c>
      <c r="AV324" s="893">
        <f t="shared" si="346"/>
        <v>133602.79999999999</v>
      </c>
      <c r="AW324" s="897">
        <f t="shared" si="347"/>
        <v>133602.79999999999</v>
      </c>
      <c r="AX324" s="903">
        <f t="shared" si="348"/>
        <v>1736836.4</v>
      </c>
    </row>
    <row r="325" spans="2:50" s="904" customFormat="1" ht="27">
      <c r="B325" s="532">
        <v>37</v>
      </c>
      <c r="C325" s="694" t="s">
        <v>2136</v>
      </c>
      <c r="D325" s="708" t="s">
        <v>573</v>
      </c>
      <c r="E325" s="905">
        <v>1</v>
      </c>
      <c r="F325" s="906">
        <v>3</v>
      </c>
      <c r="G325" s="907">
        <f t="shared" si="324"/>
        <v>1.84</v>
      </c>
      <c r="H325" s="909">
        <v>66140</v>
      </c>
      <c r="I325" s="935"/>
      <c r="J325" s="935"/>
      <c r="K325" s="902" t="s">
        <v>98</v>
      </c>
      <c r="L325" s="893">
        <f t="shared" si="325"/>
        <v>121697.60000000001</v>
      </c>
      <c r="M325" s="897">
        <f t="shared" si="326"/>
        <v>121697.60000000001</v>
      </c>
      <c r="N325" s="898">
        <f t="shared" si="327"/>
        <v>1582068.8</v>
      </c>
      <c r="O325" s="899">
        <f t="shared" si="349"/>
        <v>1</v>
      </c>
      <c r="P325" s="900">
        <f t="shared" si="328"/>
        <v>4</v>
      </c>
      <c r="Q325" s="901">
        <f t="shared" si="329"/>
        <v>1.9</v>
      </c>
      <c r="R325" s="900"/>
      <c r="S325" s="940">
        <f t="shared" si="330"/>
        <v>1.9</v>
      </c>
      <c r="T325" s="893">
        <v>66140</v>
      </c>
      <c r="U325" s="935"/>
      <c r="V325" s="935"/>
      <c r="W325" s="902" t="str">
        <f t="shared" si="331"/>
        <v>Կ-1</v>
      </c>
      <c r="X325" s="893">
        <f t="shared" si="332"/>
        <v>125666</v>
      </c>
      <c r="Y325" s="897">
        <f t="shared" si="333"/>
        <v>125666</v>
      </c>
      <c r="Z325" s="903">
        <f t="shared" si="334"/>
        <v>1633658</v>
      </c>
      <c r="AA325" s="899">
        <f t="shared" si="350"/>
        <v>1</v>
      </c>
      <c r="AB325" s="900">
        <f t="shared" si="335"/>
        <v>5</v>
      </c>
      <c r="AC325" s="901">
        <f t="shared" si="336"/>
        <v>1.9</v>
      </c>
      <c r="AD325" s="900"/>
      <c r="AE325" s="940">
        <f t="shared" si="337"/>
        <v>1.9</v>
      </c>
      <c r="AF325" s="893">
        <v>66140</v>
      </c>
      <c r="AG325" s="935"/>
      <c r="AH325" s="935"/>
      <c r="AI325" s="896" t="str">
        <f t="shared" si="338"/>
        <v>Կ-1</v>
      </c>
      <c r="AJ325" s="893">
        <f t="shared" si="339"/>
        <v>125666</v>
      </c>
      <c r="AK325" s="897">
        <f t="shared" si="340"/>
        <v>125666</v>
      </c>
      <c r="AL325" s="903">
        <f t="shared" si="341"/>
        <v>1633658</v>
      </c>
      <c r="AM325" s="899">
        <f t="shared" si="351"/>
        <v>1</v>
      </c>
      <c r="AN325" s="900">
        <f t="shared" si="342"/>
        <v>6</v>
      </c>
      <c r="AO325" s="901">
        <f t="shared" si="343"/>
        <v>1.96</v>
      </c>
      <c r="AP325" s="900"/>
      <c r="AQ325" s="940">
        <f t="shared" si="344"/>
        <v>1.96</v>
      </c>
      <c r="AR325" s="893">
        <v>66140</v>
      </c>
      <c r="AS325" s="935"/>
      <c r="AT325" s="935"/>
      <c r="AU325" s="896" t="str">
        <f t="shared" si="345"/>
        <v>Կ-1</v>
      </c>
      <c r="AV325" s="893">
        <f t="shared" si="346"/>
        <v>129634.4</v>
      </c>
      <c r="AW325" s="897">
        <f t="shared" si="347"/>
        <v>129634.4</v>
      </c>
      <c r="AX325" s="903">
        <f t="shared" si="348"/>
        <v>1685247.2</v>
      </c>
    </row>
    <row r="326" spans="2:50" s="904" customFormat="1" ht="27">
      <c r="B326" s="532">
        <v>38</v>
      </c>
      <c r="C326" s="694" t="s">
        <v>226</v>
      </c>
      <c r="D326" s="708" t="s">
        <v>573</v>
      </c>
      <c r="E326" s="905">
        <v>1</v>
      </c>
      <c r="F326" s="906">
        <v>22</v>
      </c>
      <c r="G326" s="907">
        <f t="shared" si="324"/>
        <v>2.2799999999999998</v>
      </c>
      <c r="H326" s="909">
        <v>66140</v>
      </c>
      <c r="I326" s="935"/>
      <c r="J326" s="935"/>
      <c r="K326" s="902" t="s">
        <v>98</v>
      </c>
      <c r="L326" s="893">
        <f t="shared" si="325"/>
        <v>150799.19999999998</v>
      </c>
      <c r="M326" s="897">
        <f t="shared" si="326"/>
        <v>150799.19999999998</v>
      </c>
      <c r="N326" s="898">
        <f t="shared" si="327"/>
        <v>1960389.5999999999</v>
      </c>
      <c r="O326" s="899">
        <f t="shared" si="349"/>
        <v>1</v>
      </c>
      <c r="P326" s="900">
        <f t="shared" si="328"/>
        <v>23</v>
      </c>
      <c r="Q326" s="901">
        <f t="shared" si="329"/>
        <v>2.2799999999999998</v>
      </c>
      <c r="R326" s="900"/>
      <c r="S326" s="940">
        <f t="shared" si="330"/>
        <v>2.2799999999999998</v>
      </c>
      <c r="T326" s="893">
        <v>66140</v>
      </c>
      <c r="U326" s="935"/>
      <c r="V326" s="935"/>
      <c r="W326" s="902" t="str">
        <f t="shared" si="331"/>
        <v>Կ-1</v>
      </c>
      <c r="X326" s="893">
        <f t="shared" si="332"/>
        <v>150799.19999999998</v>
      </c>
      <c r="Y326" s="897">
        <f t="shared" si="333"/>
        <v>150799.19999999998</v>
      </c>
      <c r="Z326" s="903">
        <f t="shared" si="334"/>
        <v>1960389.5999999999</v>
      </c>
      <c r="AA326" s="899">
        <f t="shared" si="350"/>
        <v>1</v>
      </c>
      <c r="AB326" s="900">
        <f t="shared" si="335"/>
        <v>24</v>
      </c>
      <c r="AC326" s="901">
        <f t="shared" si="336"/>
        <v>2.2799999999999998</v>
      </c>
      <c r="AD326" s="900"/>
      <c r="AE326" s="940">
        <f t="shared" si="337"/>
        <v>2.2799999999999998</v>
      </c>
      <c r="AF326" s="893">
        <v>66140</v>
      </c>
      <c r="AG326" s="935"/>
      <c r="AH326" s="935"/>
      <c r="AI326" s="896" t="str">
        <f t="shared" si="338"/>
        <v>Կ-1</v>
      </c>
      <c r="AJ326" s="893">
        <f t="shared" si="339"/>
        <v>150799.19999999998</v>
      </c>
      <c r="AK326" s="897">
        <f t="shared" si="340"/>
        <v>150799.19999999998</v>
      </c>
      <c r="AL326" s="903">
        <f t="shared" si="341"/>
        <v>1960389.5999999999</v>
      </c>
      <c r="AM326" s="899">
        <f t="shared" si="351"/>
        <v>1</v>
      </c>
      <c r="AN326" s="900">
        <f t="shared" si="342"/>
        <v>25</v>
      </c>
      <c r="AO326" s="901">
        <f t="shared" si="343"/>
        <v>2.2799999999999998</v>
      </c>
      <c r="AP326" s="900"/>
      <c r="AQ326" s="940">
        <f t="shared" si="344"/>
        <v>2.2799999999999998</v>
      </c>
      <c r="AR326" s="893">
        <v>66140</v>
      </c>
      <c r="AS326" s="935"/>
      <c r="AT326" s="935"/>
      <c r="AU326" s="896" t="str">
        <f t="shared" si="345"/>
        <v>Կ-1</v>
      </c>
      <c r="AV326" s="893">
        <f t="shared" si="346"/>
        <v>150799.19999999998</v>
      </c>
      <c r="AW326" s="897">
        <f t="shared" si="347"/>
        <v>150799.19999999998</v>
      </c>
      <c r="AX326" s="903">
        <f t="shared" si="348"/>
        <v>1960389.5999999999</v>
      </c>
    </row>
    <row r="327" spans="2:50" s="904" customFormat="1" ht="27">
      <c r="B327" s="532">
        <v>39</v>
      </c>
      <c r="C327" s="694" t="s">
        <v>2137</v>
      </c>
      <c r="D327" s="708" t="s">
        <v>573</v>
      </c>
      <c r="E327" s="905">
        <v>1</v>
      </c>
      <c r="F327" s="906">
        <v>11</v>
      </c>
      <c r="G327" s="907">
        <f t="shared" si="324"/>
        <v>2.08</v>
      </c>
      <c r="H327" s="909">
        <v>66140</v>
      </c>
      <c r="I327" s="964"/>
      <c r="J327" s="935"/>
      <c r="K327" s="902" t="s">
        <v>98</v>
      </c>
      <c r="L327" s="893">
        <f t="shared" si="325"/>
        <v>137571.20000000001</v>
      </c>
      <c r="M327" s="897">
        <f t="shared" si="326"/>
        <v>137571.20000000001</v>
      </c>
      <c r="N327" s="898">
        <f t="shared" si="327"/>
        <v>1788425.6</v>
      </c>
      <c r="O327" s="899">
        <f t="shared" si="349"/>
        <v>1</v>
      </c>
      <c r="P327" s="900">
        <f t="shared" si="328"/>
        <v>12</v>
      </c>
      <c r="Q327" s="901">
        <f t="shared" si="329"/>
        <v>2.08</v>
      </c>
      <c r="R327" s="900"/>
      <c r="S327" s="940">
        <f t="shared" si="330"/>
        <v>2.08</v>
      </c>
      <c r="T327" s="893">
        <v>66140</v>
      </c>
      <c r="U327" s="964"/>
      <c r="V327" s="935"/>
      <c r="W327" s="902" t="str">
        <f t="shared" si="331"/>
        <v>Կ-1</v>
      </c>
      <c r="X327" s="893">
        <f t="shared" si="332"/>
        <v>137571.20000000001</v>
      </c>
      <c r="Y327" s="897">
        <f t="shared" si="333"/>
        <v>137571.20000000001</v>
      </c>
      <c r="Z327" s="903">
        <f t="shared" si="334"/>
        <v>1788425.6</v>
      </c>
      <c r="AA327" s="899">
        <f t="shared" si="350"/>
        <v>1</v>
      </c>
      <c r="AB327" s="900">
        <f t="shared" si="335"/>
        <v>13</v>
      </c>
      <c r="AC327" s="901">
        <f t="shared" si="336"/>
        <v>2.14</v>
      </c>
      <c r="AD327" s="900"/>
      <c r="AE327" s="940">
        <f t="shared" si="337"/>
        <v>2.14</v>
      </c>
      <c r="AF327" s="893">
        <v>66140</v>
      </c>
      <c r="AG327" s="964"/>
      <c r="AH327" s="935"/>
      <c r="AI327" s="896" t="str">
        <f t="shared" si="338"/>
        <v>Կ-1</v>
      </c>
      <c r="AJ327" s="893">
        <f t="shared" si="339"/>
        <v>141539.6</v>
      </c>
      <c r="AK327" s="897">
        <f t="shared" si="340"/>
        <v>141539.6</v>
      </c>
      <c r="AL327" s="903">
        <f t="shared" si="341"/>
        <v>1840014.8</v>
      </c>
      <c r="AM327" s="899">
        <f t="shared" si="351"/>
        <v>1</v>
      </c>
      <c r="AN327" s="900">
        <f t="shared" si="342"/>
        <v>14</v>
      </c>
      <c r="AO327" s="901">
        <f t="shared" si="343"/>
        <v>2.14</v>
      </c>
      <c r="AP327" s="900"/>
      <c r="AQ327" s="940">
        <f t="shared" si="344"/>
        <v>2.14</v>
      </c>
      <c r="AR327" s="893">
        <v>66140</v>
      </c>
      <c r="AS327" s="964"/>
      <c r="AT327" s="935"/>
      <c r="AU327" s="896" t="str">
        <f t="shared" si="345"/>
        <v>Կ-1</v>
      </c>
      <c r="AV327" s="893">
        <f t="shared" si="346"/>
        <v>141539.6</v>
      </c>
      <c r="AW327" s="897">
        <f t="shared" si="347"/>
        <v>141539.6</v>
      </c>
      <c r="AX327" s="903">
        <f t="shared" si="348"/>
        <v>1840014.8</v>
      </c>
    </row>
    <row r="328" spans="2:50" s="904" customFormat="1" ht="27">
      <c r="B328" s="532">
        <v>40</v>
      </c>
      <c r="C328" s="694" t="s">
        <v>168</v>
      </c>
      <c r="D328" s="708" t="s">
        <v>573</v>
      </c>
      <c r="E328" s="905">
        <v>1</v>
      </c>
      <c r="F328" s="906">
        <v>15</v>
      </c>
      <c r="G328" s="907">
        <f t="shared" si="324"/>
        <v>2.14</v>
      </c>
      <c r="H328" s="909">
        <v>66140</v>
      </c>
      <c r="I328" s="935"/>
      <c r="J328" s="935"/>
      <c r="K328" s="902" t="s">
        <v>98</v>
      </c>
      <c r="L328" s="893">
        <f t="shared" si="325"/>
        <v>141539.6</v>
      </c>
      <c r="M328" s="897">
        <f t="shared" si="326"/>
        <v>141539.6</v>
      </c>
      <c r="N328" s="898">
        <f t="shared" si="327"/>
        <v>1840014.8</v>
      </c>
      <c r="O328" s="899">
        <f t="shared" si="349"/>
        <v>1</v>
      </c>
      <c r="P328" s="900">
        <f t="shared" si="328"/>
        <v>16</v>
      </c>
      <c r="Q328" s="901">
        <f t="shared" si="329"/>
        <v>2.21</v>
      </c>
      <c r="R328" s="900"/>
      <c r="S328" s="940">
        <f t="shared" si="330"/>
        <v>2.21</v>
      </c>
      <c r="T328" s="893">
        <v>66140</v>
      </c>
      <c r="U328" s="935"/>
      <c r="V328" s="935"/>
      <c r="W328" s="902" t="str">
        <f t="shared" si="331"/>
        <v>Կ-1</v>
      </c>
      <c r="X328" s="893">
        <f t="shared" si="332"/>
        <v>146169.4</v>
      </c>
      <c r="Y328" s="897">
        <f t="shared" si="333"/>
        <v>146169.4</v>
      </c>
      <c r="Z328" s="903">
        <f t="shared" si="334"/>
        <v>1900202.2</v>
      </c>
      <c r="AA328" s="899">
        <f t="shared" si="350"/>
        <v>1</v>
      </c>
      <c r="AB328" s="900">
        <f t="shared" si="335"/>
        <v>17</v>
      </c>
      <c r="AC328" s="901">
        <f t="shared" si="336"/>
        <v>2.21</v>
      </c>
      <c r="AD328" s="900"/>
      <c r="AE328" s="940">
        <f t="shared" si="337"/>
        <v>2.21</v>
      </c>
      <c r="AF328" s="893">
        <v>66140</v>
      </c>
      <c r="AG328" s="935"/>
      <c r="AH328" s="935"/>
      <c r="AI328" s="896" t="str">
        <f t="shared" si="338"/>
        <v>Կ-1</v>
      </c>
      <c r="AJ328" s="893">
        <f t="shared" si="339"/>
        <v>146169.4</v>
      </c>
      <c r="AK328" s="897">
        <f t="shared" si="340"/>
        <v>146169.4</v>
      </c>
      <c r="AL328" s="903">
        <f t="shared" si="341"/>
        <v>1900202.2</v>
      </c>
      <c r="AM328" s="899">
        <f t="shared" si="351"/>
        <v>1</v>
      </c>
      <c r="AN328" s="900">
        <f t="shared" si="342"/>
        <v>18</v>
      </c>
      <c r="AO328" s="901">
        <f t="shared" si="343"/>
        <v>2.21</v>
      </c>
      <c r="AP328" s="900"/>
      <c r="AQ328" s="940">
        <f t="shared" si="344"/>
        <v>2.21</v>
      </c>
      <c r="AR328" s="893">
        <v>66140</v>
      </c>
      <c r="AS328" s="935"/>
      <c r="AT328" s="935"/>
      <c r="AU328" s="896" t="str">
        <f t="shared" si="345"/>
        <v>Կ-1</v>
      </c>
      <c r="AV328" s="893">
        <f t="shared" si="346"/>
        <v>146169.4</v>
      </c>
      <c r="AW328" s="897">
        <f t="shared" si="347"/>
        <v>146169.4</v>
      </c>
      <c r="AX328" s="903">
        <f t="shared" si="348"/>
        <v>1900202.2</v>
      </c>
    </row>
    <row r="329" spans="2:50" s="904" customFormat="1" ht="27">
      <c r="B329" s="532">
        <v>41</v>
      </c>
      <c r="C329" s="694" t="s">
        <v>2364</v>
      </c>
      <c r="D329" s="708" t="s">
        <v>573</v>
      </c>
      <c r="E329" s="905">
        <v>1</v>
      </c>
      <c r="F329" s="906">
        <v>1</v>
      </c>
      <c r="G329" s="907">
        <f t="shared" si="324"/>
        <v>1.73</v>
      </c>
      <c r="H329" s="909">
        <v>66140</v>
      </c>
      <c r="I329" s="935"/>
      <c r="J329" s="935"/>
      <c r="K329" s="902" t="s">
        <v>98</v>
      </c>
      <c r="L329" s="893">
        <f t="shared" si="325"/>
        <v>114422.2</v>
      </c>
      <c r="M329" s="897">
        <f t="shared" si="326"/>
        <v>114422.2</v>
      </c>
      <c r="N329" s="898">
        <f t="shared" si="327"/>
        <v>1487488.5999999999</v>
      </c>
      <c r="O329" s="899">
        <f t="shared" si="349"/>
        <v>1</v>
      </c>
      <c r="P329" s="900">
        <f t="shared" si="328"/>
        <v>2</v>
      </c>
      <c r="Q329" s="901">
        <f t="shared" si="329"/>
        <v>1.79</v>
      </c>
      <c r="R329" s="900"/>
      <c r="S329" s="940">
        <f t="shared" si="330"/>
        <v>1.79</v>
      </c>
      <c r="T329" s="893">
        <v>66140</v>
      </c>
      <c r="U329" s="935"/>
      <c r="V329" s="935"/>
      <c r="W329" s="902" t="str">
        <f t="shared" si="331"/>
        <v>Կ-1</v>
      </c>
      <c r="X329" s="893">
        <f t="shared" si="332"/>
        <v>118390.6</v>
      </c>
      <c r="Y329" s="897">
        <f t="shared" si="333"/>
        <v>118390.6</v>
      </c>
      <c r="Z329" s="903">
        <f t="shared" si="334"/>
        <v>1539077.8</v>
      </c>
      <c r="AA329" s="899">
        <f t="shared" si="350"/>
        <v>1</v>
      </c>
      <c r="AB329" s="900">
        <f t="shared" si="335"/>
        <v>3</v>
      </c>
      <c r="AC329" s="901">
        <f t="shared" si="336"/>
        <v>1.84</v>
      </c>
      <c r="AD329" s="900"/>
      <c r="AE329" s="940">
        <f t="shared" si="337"/>
        <v>1.84</v>
      </c>
      <c r="AF329" s="893">
        <v>66140</v>
      </c>
      <c r="AG329" s="935"/>
      <c r="AH329" s="935"/>
      <c r="AI329" s="896" t="str">
        <f t="shared" si="338"/>
        <v>Կ-1</v>
      </c>
      <c r="AJ329" s="893">
        <f t="shared" si="339"/>
        <v>121697.60000000001</v>
      </c>
      <c r="AK329" s="897">
        <f t="shared" si="340"/>
        <v>121697.60000000001</v>
      </c>
      <c r="AL329" s="903">
        <f t="shared" si="341"/>
        <v>1582068.8</v>
      </c>
      <c r="AM329" s="899">
        <f t="shared" si="351"/>
        <v>1</v>
      </c>
      <c r="AN329" s="900">
        <f t="shared" si="342"/>
        <v>4</v>
      </c>
      <c r="AO329" s="901">
        <f t="shared" si="343"/>
        <v>1.9</v>
      </c>
      <c r="AP329" s="900"/>
      <c r="AQ329" s="940">
        <f t="shared" si="344"/>
        <v>1.9</v>
      </c>
      <c r="AR329" s="893">
        <v>66140</v>
      </c>
      <c r="AS329" s="935"/>
      <c r="AT329" s="935"/>
      <c r="AU329" s="896" t="str">
        <f t="shared" si="345"/>
        <v>Կ-1</v>
      </c>
      <c r="AV329" s="893">
        <f t="shared" si="346"/>
        <v>125666</v>
      </c>
      <c r="AW329" s="897">
        <f t="shared" si="347"/>
        <v>125666</v>
      </c>
      <c r="AX329" s="903">
        <f t="shared" si="348"/>
        <v>1633658</v>
      </c>
    </row>
    <row r="330" spans="2:50" s="904" customFormat="1" ht="27">
      <c r="B330" s="532">
        <v>42</v>
      </c>
      <c r="C330" s="694" t="s">
        <v>569</v>
      </c>
      <c r="D330" s="708" t="s">
        <v>573</v>
      </c>
      <c r="E330" s="905">
        <v>1</v>
      </c>
      <c r="F330" s="906">
        <v>8</v>
      </c>
      <c r="G330" s="907">
        <f t="shared" si="324"/>
        <v>2.02</v>
      </c>
      <c r="H330" s="909">
        <v>66140</v>
      </c>
      <c r="I330" s="935"/>
      <c r="J330" s="935"/>
      <c r="K330" s="902" t="s">
        <v>98</v>
      </c>
      <c r="L330" s="893">
        <f t="shared" si="325"/>
        <v>133602.79999999999</v>
      </c>
      <c r="M330" s="897">
        <f t="shared" si="326"/>
        <v>133602.79999999999</v>
      </c>
      <c r="N330" s="898">
        <f t="shared" si="327"/>
        <v>1736836.4</v>
      </c>
      <c r="O330" s="899">
        <f t="shared" si="349"/>
        <v>1</v>
      </c>
      <c r="P330" s="900">
        <f t="shared" si="328"/>
        <v>9</v>
      </c>
      <c r="Q330" s="901">
        <f t="shared" si="329"/>
        <v>2.02</v>
      </c>
      <c r="R330" s="900"/>
      <c r="S330" s="940">
        <f t="shared" si="330"/>
        <v>2.02</v>
      </c>
      <c r="T330" s="893">
        <v>66140</v>
      </c>
      <c r="U330" s="935"/>
      <c r="V330" s="935"/>
      <c r="W330" s="902" t="str">
        <f t="shared" si="331"/>
        <v>Կ-1</v>
      </c>
      <c r="X330" s="893">
        <f t="shared" si="332"/>
        <v>133602.79999999999</v>
      </c>
      <c r="Y330" s="897">
        <f t="shared" si="333"/>
        <v>133602.79999999999</v>
      </c>
      <c r="Z330" s="903">
        <f t="shared" si="334"/>
        <v>1736836.4</v>
      </c>
      <c r="AA330" s="899">
        <f t="shared" si="350"/>
        <v>1</v>
      </c>
      <c r="AB330" s="900">
        <f t="shared" si="335"/>
        <v>10</v>
      </c>
      <c r="AC330" s="901">
        <f t="shared" si="336"/>
        <v>2.08</v>
      </c>
      <c r="AD330" s="900"/>
      <c r="AE330" s="940">
        <f t="shared" si="337"/>
        <v>2.08</v>
      </c>
      <c r="AF330" s="893">
        <v>66140</v>
      </c>
      <c r="AG330" s="935"/>
      <c r="AH330" s="935"/>
      <c r="AI330" s="896" t="str">
        <f t="shared" si="338"/>
        <v>Կ-1</v>
      </c>
      <c r="AJ330" s="893">
        <f t="shared" si="339"/>
        <v>137571.20000000001</v>
      </c>
      <c r="AK330" s="897">
        <f t="shared" si="340"/>
        <v>137571.20000000001</v>
      </c>
      <c r="AL330" s="903">
        <f t="shared" si="341"/>
        <v>1788425.6</v>
      </c>
      <c r="AM330" s="899">
        <f t="shared" si="351"/>
        <v>1</v>
      </c>
      <c r="AN330" s="900">
        <f t="shared" si="342"/>
        <v>11</v>
      </c>
      <c r="AO330" s="901">
        <f t="shared" si="343"/>
        <v>2.08</v>
      </c>
      <c r="AP330" s="900"/>
      <c r="AQ330" s="940">
        <f t="shared" si="344"/>
        <v>2.08</v>
      </c>
      <c r="AR330" s="893">
        <v>66140</v>
      </c>
      <c r="AS330" s="935"/>
      <c r="AT330" s="935"/>
      <c r="AU330" s="896" t="str">
        <f t="shared" si="345"/>
        <v>Կ-1</v>
      </c>
      <c r="AV330" s="893">
        <f t="shared" si="346"/>
        <v>137571.20000000001</v>
      </c>
      <c r="AW330" s="897">
        <f t="shared" si="347"/>
        <v>137571.20000000001</v>
      </c>
      <c r="AX330" s="903">
        <f t="shared" si="348"/>
        <v>1788425.6</v>
      </c>
    </row>
    <row r="331" spans="2:50" s="904" customFormat="1" ht="27">
      <c r="B331" s="532">
        <v>43</v>
      </c>
      <c r="C331" s="694" t="s">
        <v>167</v>
      </c>
      <c r="D331" s="708" t="s">
        <v>573</v>
      </c>
      <c r="E331" s="905">
        <v>1</v>
      </c>
      <c r="F331" s="906">
        <v>8</v>
      </c>
      <c r="G331" s="907">
        <f t="shared" si="324"/>
        <v>2.02</v>
      </c>
      <c r="H331" s="909">
        <v>66140</v>
      </c>
      <c r="I331" s="935"/>
      <c r="J331" s="935"/>
      <c r="K331" s="902" t="s">
        <v>98</v>
      </c>
      <c r="L331" s="893">
        <f t="shared" si="325"/>
        <v>133602.79999999999</v>
      </c>
      <c r="M331" s="897">
        <f t="shared" si="326"/>
        <v>133602.79999999999</v>
      </c>
      <c r="N331" s="898">
        <f t="shared" si="327"/>
        <v>1736836.4</v>
      </c>
      <c r="O331" s="899">
        <f t="shared" si="349"/>
        <v>1</v>
      </c>
      <c r="P331" s="900">
        <f t="shared" si="328"/>
        <v>9</v>
      </c>
      <c r="Q331" s="901">
        <f t="shared" si="329"/>
        <v>2.02</v>
      </c>
      <c r="R331" s="900"/>
      <c r="S331" s="940">
        <f t="shared" si="330"/>
        <v>2.02</v>
      </c>
      <c r="T331" s="893">
        <v>66140</v>
      </c>
      <c r="U331" s="935"/>
      <c r="V331" s="935"/>
      <c r="W331" s="902" t="str">
        <f t="shared" si="331"/>
        <v>Կ-1</v>
      </c>
      <c r="X331" s="893">
        <f t="shared" si="332"/>
        <v>133602.79999999999</v>
      </c>
      <c r="Y331" s="897">
        <f t="shared" si="333"/>
        <v>133602.79999999999</v>
      </c>
      <c r="Z331" s="903">
        <f t="shared" si="334"/>
        <v>1736836.4</v>
      </c>
      <c r="AA331" s="899">
        <f t="shared" si="350"/>
        <v>1</v>
      </c>
      <c r="AB331" s="900">
        <f t="shared" si="335"/>
        <v>10</v>
      </c>
      <c r="AC331" s="901">
        <f t="shared" si="336"/>
        <v>2.08</v>
      </c>
      <c r="AD331" s="900"/>
      <c r="AE331" s="940">
        <f t="shared" si="337"/>
        <v>2.08</v>
      </c>
      <c r="AF331" s="893">
        <v>66140</v>
      </c>
      <c r="AG331" s="935"/>
      <c r="AH331" s="935"/>
      <c r="AI331" s="896" t="str">
        <f t="shared" si="338"/>
        <v>Կ-1</v>
      </c>
      <c r="AJ331" s="893">
        <f t="shared" si="339"/>
        <v>137571.20000000001</v>
      </c>
      <c r="AK331" s="897">
        <f t="shared" si="340"/>
        <v>137571.20000000001</v>
      </c>
      <c r="AL331" s="903">
        <f t="shared" si="341"/>
        <v>1788425.6</v>
      </c>
      <c r="AM331" s="899">
        <f t="shared" si="351"/>
        <v>1</v>
      </c>
      <c r="AN331" s="900">
        <f t="shared" si="342"/>
        <v>11</v>
      </c>
      <c r="AO331" s="901">
        <f t="shared" si="343"/>
        <v>2.08</v>
      </c>
      <c r="AP331" s="900"/>
      <c r="AQ331" s="940">
        <f t="shared" si="344"/>
        <v>2.08</v>
      </c>
      <c r="AR331" s="893">
        <v>66140</v>
      </c>
      <c r="AS331" s="935"/>
      <c r="AT331" s="935"/>
      <c r="AU331" s="896" t="str">
        <f t="shared" si="345"/>
        <v>Կ-1</v>
      </c>
      <c r="AV331" s="893">
        <f t="shared" si="346"/>
        <v>137571.20000000001</v>
      </c>
      <c r="AW331" s="897">
        <f t="shared" si="347"/>
        <v>137571.20000000001</v>
      </c>
      <c r="AX331" s="903">
        <f t="shared" si="348"/>
        <v>1788425.6</v>
      </c>
    </row>
    <row r="332" spans="2:50" s="904" customFormat="1" ht="27">
      <c r="B332" s="532">
        <v>44</v>
      </c>
      <c r="C332" s="694" t="s">
        <v>2365</v>
      </c>
      <c r="D332" s="708" t="s">
        <v>573</v>
      </c>
      <c r="E332" s="905">
        <v>1</v>
      </c>
      <c r="F332" s="906">
        <v>1</v>
      </c>
      <c r="G332" s="907">
        <f t="shared" si="324"/>
        <v>1.73</v>
      </c>
      <c r="H332" s="909">
        <v>66140</v>
      </c>
      <c r="I332" s="935"/>
      <c r="J332" s="935"/>
      <c r="K332" s="902" t="s">
        <v>98</v>
      </c>
      <c r="L332" s="893">
        <f t="shared" si="325"/>
        <v>114422.2</v>
      </c>
      <c r="M332" s="897">
        <f t="shared" si="326"/>
        <v>114422.2</v>
      </c>
      <c r="N332" s="898">
        <f t="shared" si="327"/>
        <v>1487488.5999999999</v>
      </c>
      <c r="O332" s="899">
        <f t="shared" si="349"/>
        <v>1</v>
      </c>
      <c r="P332" s="900">
        <f t="shared" si="328"/>
        <v>2</v>
      </c>
      <c r="Q332" s="901">
        <f t="shared" si="329"/>
        <v>1.79</v>
      </c>
      <c r="R332" s="900"/>
      <c r="S332" s="940">
        <f t="shared" si="330"/>
        <v>1.79</v>
      </c>
      <c r="T332" s="893">
        <v>66140</v>
      </c>
      <c r="U332" s="935"/>
      <c r="V332" s="935"/>
      <c r="W332" s="902" t="str">
        <f t="shared" si="331"/>
        <v>Կ-1</v>
      </c>
      <c r="X332" s="893">
        <f t="shared" si="332"/>
        <v>118390.6</v>
      </c>
      <c r="Y332" s="897">
        <f t="shared" si="333"/>
        <v>118390.6</v>
      </c>
      <c r="Z332" s="903">
        <f t="shared" si="334"/>
        <v>1539077.8</v>
      </c>
      <c r="AA332" s="899">
        <f t="shared" si="350"/>
        <v>1</v>
      </c>
      <c r="AB332" s="900">
        <f t="shared" si="335"/>
        <v>3</v>
      </c>
      <c r="AC332" s="901">
        <f t="shared" si="336"/>
        <v>1.84</v>
      </c>
      <c r="AD332" s="900"/>
      <c r="AE332" s="940">
        <f t="shared" si="337"/>
        <v>1.84</v>
      </c>
      <c r="AF332" s="893">
        <v>66140</v>
      </c>
      <c r="AG332" s="935"/>
      <c r="AH332" s="935"/>
      <c r="AI332" s="896" t="str">
        <f t="shared" si="338"/>
        <v>Կ-1</v>
      </c>
      <c r="AJ332" s="893">
        <f t="shared" si="339"/>
        <v>121697.60000000001</v>
      </c>
      <c r="AK332" s="897">
        <f t="shared" si="340"/>
        <v>121697.60000000001</v>
      </c>
      <c r="AL332" s="903">
        <f t="shared" si="341"/>
        <v>1582068.8</v>
      </c>
      <c r="AM332" s="899">
        <f t="shared" si="351"/>
        <v>1</v>
      </c>
      <c r="AN332" s="900">
        <f t="shared" si="342"/>
        <v>4</v>
      </c>
      <c r="AO332" s="901">
        <f t="shared" si="343"/>
        <v>1.9</v>
      </c>
      <c r="AP332" s="900"/>
      <c r="AQ332" s="940">
        <f t="shared" si="344"/>
        <v>1.9</v>
      </c>
      <c r="AR332" s="893">
        <v>66140</v>
      </c>
      <c r="AS332" s="935"/>
      <c r="AT332" s="935"/>
      <c r="AU332" s="896" t="str">
        <f t="shared" si="345"/>
        <v>Կ-1</v>
      </c>
      <c r="AV332" s="893">
        <f t="shared" si="346"/>
        <v>125666</v>
      </c>
      <c r="AW332" s="897">
        <f t="shared" si="347"/>
        <v>125666</v>
      </c>
      <c r="AX332" s="903">
        <f t="shared" si="348"/>
        <v>1633658</v>
      </c>
    </row>
    <row r="333" spans="2:50" s="904" customFormat="1" ht="27">
      <c r="B333" s="532">
        <v>45</v>
      </c>
      <c r="C333" s="694" t="s">
        <v>2366</v>
      </c>
      <c r="D333" s="708" t="s">
        <v>573</v>
      </c>
      <c r="E333" s="905">
        <v>1</v>
      </c>
      <c r="F333" s="906">
        <v>1</v>
      </c>
      <c r="G333" s="907">
        <f t="shared" si="324"/>
        <v>1.73</v>
      </c>
      <c r="H333" s="909">
        <v>66140</v>
      </c>
      <c r="I333" s="935"/>
      <c r="J333" s="935"/>
      <c r="K333" s="902" t="s">
        <v>98</v>
      </c>
      <c r="L333" s="893">
        <f t="shared" si="325"/>
        <v>114422.2</v>
      </c>
      <c r="M333" s="897">
        <f t="shared" si="326"/>
        <v>114422.2</v>
      </c>
      <c r="N333" s="898">
        <f t="shared" si="327"/>
        <v>1487488.5999999999</v>
      </c>
      <c r="O333" s="899">
        <f t="shared" si="349"/>
        <v>1</v>
      </c>
      <c r="P333" s="900">
        <f t="shared" si="328"/>
        <v>2</v>
      </c>
      <c r="Q333" s="901">
        <f t="shared" si="329"/>
        <v>1.79</v>
      </c>
      <c r="R333" s="900"/>
      <c r="S333" s="940">
        <f t="shared" si="330"/>
        <v>1.79</v>
      </c>
      <c r="T333" s="893">
        <v>66140</v>
      </c>
      <c r="U333" s="935"/>
      <c r="V333" s="935"/>
      <c r="W333" s="902" t="str">
        <f t="shared" si="331"/>
        <v>Կ-1</v>
      </c>
      <c r="X333" s="893">
        <f t="shared" si="332"/>
        <v>118390.6</v>
      </c>
      <c r="Y333" s="897">
        <f t="shared" si="333"/>
        <v>118390.6</v>
      </c>
      <c r="Z333" s="903">
        <f t="shared" si="334"/>
        <v>1539077.8</v>
      </c>
      <c r="AA333" s="899">
        <f t="shared" si="350"/>
        <v>1</v>
      </c>
      <c r="AB333" s="900">
        <f t="shared" si="335"/>
        <v>3</v>
      </c>
      <c r="AC333" s="901">
        <f t="shared" si="336"/>
        <v>1.84</v>
      </c>
      <c r="AD333" s="900"/>
      <c r="AE333" s="940">
        <f t="shared" si="337"/>
        <v>1.84</v>
      </c>
      <c r="AF333" s="893">
        <v>66140</v>
      </c>
      <c r="AG333" s="935"/>
      <c r="AH333" s="935"/>
      <c r="AI333" s="896" t="str">
        <f t="shared" si="338"/>
        <v>Կ-1</v>
      </c>
      <c r="AJ333" s="893">
        <f t="shared" si="339"/>
        <v>121697.60000000001</v>
      </c>
      <c r="AK333" s="897">
        <f t="shared" si="340"/>
        <v>121697.60000000001</v>
      </c>
      <c r="AL333" s="903">
        <f t="shared" si="341"/>
        <v>1582068.8</v>
      </c>
      <c r="AM333" s="899">
        <f t="shared" si="351"/>
        <v>1</v>
      </c>
      <c r="AN333" s="900">
        <f t="shared" si="342"/>
        <v>4</v>
      </c>
      <c r="AO333" s="901">
        <f t="shared" si="343"/>
        <v>1.9</v>
      </c>
      <c r="AP333" s="900"/>
      <c r="AQ333" s="940">
        <f t="shared" si="344"/>
        <v>1.9</v>
      </c>
      <c r="AR333" s="893">
        <v>66140</v>
      </c>
      <c r="AS333" s="935"/>
      <c r="AT333" s="935"/>
      <c r="AU333" s="896" t="str">
        <f t="shared" si="345"/>
        <v>Կ-1</v>
      </c>
      <c r="AV333" s="893">
        <f t="shared" si="346"/>
        <v>125666</v>
      </c>
      <c r="AW333" s="897">
        <f t="shared" si="347"/>
        <v>125666</v>
      </c>
      <c r="AX333" s="903">
        <f t="shared" si="348"/>
        <v>1633658</v>
      </c>
    </row>
    <row r="334" spans="2:50" s="872" customFormat="1" ht="27">
      <c r="B334" s="532">
        <v>46</v>
      </c>
      <c r="C334" s="705" t="s">
        <v>166</v>
      </c>
      <c r="D334" s="708" t="s">
        <v>573</v>
      </c>
      <c r="E334" s="905">
        <v>1</v>
      </c>
      <c r="F334" s="906">
        <v>13</v>
      </c>
      <c r="G334" s="907">
        <f t="shared" si="324"/>
        <v>2.14</v>
      </c>
      <c r="H334" s="909">
        <v>66140</v>
      </c>
      <c r="I334" s="935"/>
      <c r="J334" s="960"/>
      <c r="K334" s="902" t="s">
        <v>98</v>
      </c>
      <c r="L334" s="893">
        <f t="shared" si="325"/>
        <v>141539.6</v>
      </c>
      <c r="M334" s="897">
        <f t="shared" si="326"/>
        <v>141539.6</v>
      </c>
      <c r="N334" s="898">
        <f t="shared" si="327"/>
        <v>1840014.8</v>
      </c>
      <c r="O334" s="899">
        <f t="shared" si="349"/>
        <v>1</v>
      </c>
      <c r="P334" s="900">
        <f t="shared" si="328"/>
        <v>14</v>
      </c>
      <c r="Q334" s="901">
        <f t="shared" si="329"/>
        <v>2.14</v>
      </c>
      <c r="R334" s="900"/>
      <c r="S334" s="940">
        <f t="shared" si="330"/>
        <v>2.14</v>
      </c>
      <c r="T334" s="893">
        <v>66140</v>
      </c>
      <c r="U334" s="935"/>
      <c r="V334" s="960"/>
      <c r="W334" s="902" t="str">
        <f t="shared" si="331"/>
        <v>Կ-1</v>
      </c>
      <c r="X334" s="893">
        <f t="shared" si="332"/>
        <v>141539.6</v>
      </c>
      <c r="Y334" s="897">
        <f t="shared" si="333"/>
        <v>141539.6</v>
      </c>
      <c r="Z334" s="903">
        <f t="shared" si="334"/>
        <v>1840014.8</v>
      </c>
      <c r="AA334" s="899">
        <f t="shared" si="350"/>
        <v>1</v>
      </c>
      <c r="AB334" s="900">
        <f t="shared" si="335"/>
        <v>15</v>
      </c>
      <c r="AC334" s="901">
        <f t="shared" si="336"/>
        <v>2.14</v>
      </c>
      <c r="AD334" s="900"/>
      <c r="AE334" s="940">
        <f t="shared" si="337"/>
        <v>2.14</v>
      </c>
      <c r="AF334" s="893">
        <v>66140</v>
      </c>
      <c r="AG334" s="935"/>
      <c r="AH334" s="960"/>
      <c r="AI334" s="896" t="str">
        <f t="shared" si="338"/>
        <v>Կ-1</v>
      </c>
      <c r="AJ334" s="893">
        <f t="shared" si="339"/>
        <v>141539.6</v>
      </c>
      <c r="AK334" s="897">
        <f t="shared" si="340"/>
        <v>141539.6</v>
      </c>
      <c r="AL334" s="903">
        <f t="shared" si="341"/>
        <v>1840014.8</v>
      </c>
      <c r="AM334" s="899">
        <f t="shared" si="351"/>
        <v>1</v>
      </c>
      <c r="AN334" s="900">
        <f t="shared" si="342"/>
        <v>16</v>
      </c>
      <c r="AO334" s="901">
        <f t="shared" si="343"/>
        <v>2.21</v>
      </c>
      <c r="AP334" s="900"/>
      <c r="AQ334" s="940">
        <f t="shared" si="344"/>
        <v>2.21</v>
      </c>
      <c r="AR334" s="893">
        <v>66140</v>
      </c>
      <c r="AS334" s="935"/>
      <c r="AT334" s="960"/>
      <c r="AU334" s="896" t="str">
        <f t="shared" si="345"/>
        <v>Կ-1</v>
      </c>
      <c r="AV334" s="893">
        <f t="shared" si="346"/>
        <v>146169.4</v>
      </c>
      <c r="AW334" s="897">
        <f t="shared" si="347"/>
        <v>146169.4</v>
      </c>
      <c r="AX334" s="903">
        <f t="shared" si="348"/>
        <v>1900202.2</v>
      </c>
    </row>
    <row r="335" spans="2:50" s="872" customFormat="1" ht="27">
      <c r="B335" s="532">
        <v>47</v>
      </c>
      <c r="C335" s="705" t="s">
        <v>2138</v>
      </c>
      <c r="D335" s="708" t="s">
        <v>573</v>
      </c>
      <c r="E335" s="905">
        <v>1</v>
      </c>
      <c r="F335" s="906">
        <v>1</v>
      </c>
      <c r="G335" s="907">
        <f t="shared" si="324"/>
        <v>1.73</v>
      </c>
      <c r="H335" s="909">
        <v>66140</v>
      </c>
      <c r="I335" s="935"/>
      <c r="J335" s="960"/>
      <c r="K335" s="902" t="s">
        <v>98</v>
      </c>
      <c r="L335" s="893">
        <f t="shared" si="325"/>
        <v>114422.2</v>
      </c>
      <c r="M335" s="897">
        <f t="shared" si="326"/>
        <v>114422.2</v>
      </c>
      <c r="N335" s="898">
        <f t="shared" si="327"/>
        <v>1487488.5999999999</v>
      </c>
      <c r="O335" s="899">
        <f t="shared" si="349"/>
        <v>1</v>
      </c>
      <c r="P335" s="900">
        <f t="shared" si="328"/>
        <v>2</v>
      </c>
      <c r="Q335" s="901">
        <f t="shared" si="329"/>
        <v>1.79</v>
      </c>
      <c r="R335" s="900"/>
      <c r="S335" s="940">
        <f t="shared" si="330"/>
        <v>1.79</v>
      </c>
      <c r="T335" s="893">
        <v>66140</v>
      </c>
      <c r="U335" s="935"/>
      <c r="V335" s="960"/>
      <c r="W335" s="902" t="str">
        <f t="shared" si="331"/>
        <v>Կ-1</v>
      </c>
      <c r="X335" s="893">
        <f t="shared" si="332"/>
        <v>118390.6</v>
      </c>
      <c r="Y335" s="897">
        <f t="shared" si="333"/>
        <v>118390.6</v>
      </c>
      <c r="Z335" s="903">
        <f t="shared" si="334"/>
        <v>1539077.8</v>
      </c>
      <c r="AA335" s="899">
        <f t="shared" si="350"/>
        <v>1</v>
      </c>
      <c r="AB335" s="900">
        <f t="shared" si="335"/>
        <v>3</v>
      </c>
      <c r="AC335" s="901">
        <f t="shared" si="336"/>
        <v>1.84</v>
      </c>
      <c r="AD335" s="900"/>
      <c r="AE335" s="940">
        <f t="shared" si="337"/>
        <v>1.84</v>
      </c>
      <c r="AF335" s="893">
        <v>66140</v>
      </c>
      <c r="AG335" s="935"/>
      <c r="AH335" s="960"/>
      <c r="AI335" s="896" t="str">
        <f t="shared" si="338"/>
        <v>Կ-1</v>
      </c>
      <c r="AJ335" s="893">
        <f t="shared" si="339"/>
        <v>121697.60000000001</v>
      </c>
      <c r="AK335" s="897">
        <f t="shared" si="340"/>
        <v>121697.60000000001</v>
      </c>
      <c r="AL335" s="903">
        <f t="shared" si="341"/>
        <v>1582068.8</v>
      </c>
      <c r="AM335" s="899">
        <f t="shared" si="351"/>
        <v>1</v>
      </c>
      <c r="AN335" s="900">
        <f t="shared" si="342"/>
        <v>4</v>
      </c>
      <c r="AO335" s="901">
        <f t="shared" si="343"/>
        <v>1.9</v>
      </c>
      <c r="AP335" s="900"/>
      <c r="AQ335" s="940">
        <f t="shared" si="344"/>
        <v>1.9</v>
      </c>
      <c r="AR335" s="893">
        <v>66140</v>
      </c>
      <c r="AS335" s="935"/>
      <c r="AT335" s="960"/>
      <c r="AU335" s="896" t="str">
        <f t="shared" si="345"/>
        <v>Կ-1</v>
      </c>
      <c r="AV335" s="893">
        <f t="shared" si="346"/>
        <v>125666</v>
      </c>
      <c r="AW335" s="897">
        <f t="shared" si="347"/>
        <v>125666</v>
      </c>
      <c r="AX335" s="903">
        <f t="shared" si="348"/>
        <v>1633658</v>
      </c>
    </row>
    <row r="336" spans="2:50" s="872" customFormat="1" ht="27">
      <c r="B336" s="532">
        <v>48</v>
      </c>
      <c r="C336" s="705" t="s">
        <v>2139</v>
      </c>
      <c r="D336" s="708" t="s">
        <v>573</v>
      </c>
      <c r="E336" s="905">
        <v>1</v>
      </c>
      <c r="F336" s="906">
        <v>4</v>
      </c>
      <c r="G336" s="907">
        <f t="shared" si="324"/>
        <v>1.9</v>
      </c>
      <c r="H336" s="909">
        <v>66140</v>
      </c>
      <c r="I336" s="935"/>
      <c r="J336" s="960"/>
      <c r="K336" s="902" t="s">
        <v>98</v>
      </c>
      <c r="L336" s="893">
        <f t="shared" si="325"/>
        <v>125666</v>
      </c>
      <c r="M336" s="897">
        <f t="shared" si="326"/>
        <v>125666</v>
      </c>
      <c r="N336" s="898">
        <f t="shared" si="327"/>
        <v>1633658</v>
      </c>
      <c r="O336" s="899">
        <f t="shared" si="349"/>
        <v>1</v>
      </c>
      <c r="P336" s="900">
        <f t="shared" si="328"/>
        <v>5</v>
      </c>
      <c r="Q336" s="901">
        <f t="shared" si="329"/>
        <v>1.9</v>
      </c>
      <c r="R336" s="900"/>
      <c r="S336" s="940">
        <f t="shared" si="330"/>
        <v>1.9</v>
      </c>
      <c r="T336" s="893">
        <v>66140</v>
      </c>
      <c r="U336" s="935"/>
      <c r="V336" s="960"/>
      <c r="W336" s="902" t="str">
        <f t="shared" si="331"/>
        <v>Կ-1</v>
      </c>
      <c r="X336" s="893">
        <f t="shared" si="332"/>
        <v>125666</v>
      </c>
      <c r="Y336" s="897">
        <f t="shared" si="333"/>
        <v>125666</v>
      </c>
      <c r="Z336" s="903">
        <f t="shared" si="334"/>
        <v>1633658</v>
      </c>
      <c r="AA336" s="899">
        <f t="shared" si="350"/>
        <v>1</v>
      </c>
      <c r="AB336" s="900">
        <f t="shared" si="335"/>
        <v>6</v>
      </c>
      <c r="AC336" s="901">
        <f t="shared" si="336"/>
        <v>1.96</v>
      </c>
      <c r="AD336" s="900"/>
      <c r="AE336" s="940">
        <f t="shared" si="337"/>
        <v>1.96</v>
      </c>
      <c r="AF336" s="893">
        <v>66140</v>
      </c>
      <c r="AG336" s="935"/>
      <c r="AH336" s="960"/>
      <c r="AI336" s="896" t="str">
        <f t="shared" si="338"/>
        <v>Կ-1</v>
      </c>
      <c r="AJ336" s="893">
        <f t="shared" si="339"/>
        <v>129634.4</v>
      </c>
      <c r="AK336" s="897">
        <f t="shared" si="340"/>
        <v>129634.4</v>
      </c>
      <c r="AL336" s="903">
        <f t="shared" si="341"/>
        <v>1685247.2</v>
      </c>
      <c r="AM336" s="899">
        <f t="shared" si="351"/>
        <v>1</v>
      </c>
      <c r="AN336" s="900">
        <f t="shared" si="342"/>
        <v>7</v>
      </c>
      <c r="AO336" s="901">
        <f t="shared" si="343"/>
        <v>1.96</v>
      </c>
      <c r="AP336" s="900"/>
      <c r="AQ336" s="940">
        <f t="shared" si="344"/>
        <v>1.96</v>
      </c>
      <c r="AR336" s="893">
        <v>66140</v>
      </c>
      <c r="AS336" s="935"/>
      <c r="AT336" s="960"/>
      <c r="AU336" s="896" t="str">
        <f t="shared" si="345"/>
        <v>Կ-1</v>
      </c>
      <c r="AV336" s="893">
        <f t="shared" si="346"/>
        <v>129634.4</v>
      </c>
      <c r="AW336" s="897">
        <f t="shared" si="347"/>
        <v>129634.4</v>
      </c>
      <c r="AX336" s="903">
        <f t="shared" si="348"/>
        <v>1685247.2</v>
      </c>
    </row>
    <row r="337" spans="2:50" s="872" customFormat="1" ht="27">
      <c r="B337" s="532">
        <v>49</v>
      </c>
      <c r="C337" s="705" t="s">
        <v>2627</v>
      </c>
      <c r="D337" s="708" t="s">
        <v>573</v>
      </c>
      <c r="E337" s="905">
        <v>1</v>
      </c>
      <c r="F337" s="906">
        <v>1</v>
      </c>
      <c r="G337" s="907">
        <f t="shared" si="324"/>
        <v>1.73</v>
      </c>
      <c r="H337" s="909">
        <v>66140</v>
      </c>
      <c r="I337" s="935"/>
      <c r="J337" s="960"/>
      <c r="K337" s="902" t="s">
        <v>98</v>
      </c>
      <c r="L337" s="893">
        <f t="shared" si="325"/>
        <v>114422.2</v>
      </c>
      <c r="M337" s="897">
        <f t="shared" si="326"/>
        <v>114422.2</v>
      </c>
      <c r="N337" s="898">
        <f t="shared" si="327"/>
        <v>1487488.5999999999</v>
      </c>
      <c r="O337" s="899">
        <f t="shared" si="349"/>
        <v>1</v>
      </c>
      <c r="P337" s="900">
        <f t="shared" si="328"/>
        <v>2</v>
      </c>
      <c r="Q337" s="901">
        <f t="shared" si="329"/>
        <v>1.79</v>
      </c>
      <c r="R337" s="900"/>
      <c r="S337" s="940">
        <f t="shared" si="330"/>
        <v>1.79</v>
      </c>
      <c r="T337" s="893">
        <v>66140</v>
      </c>
      <c r="U337" s="935"/>
      <c r="V337" s="960"/>
      <c r="W337" s="902" t="str">
        <f t="shared" si="331"/>
        <v>Կ-1</v>
      </c>
      <c r="X337" s="893">
        <f t="shared" si="332"/>
        <v>118390.6</v>
      </c>
      <c r="Y337" s="897">
        <f t="shared" si="333"/>
        <v>118390.6</v>
      </c>
      <c r="Z337" s="903">
        <f t="shared" si="334"/>
        <v>1539077.8</v>
      </c>
      <c r="AA337" s="899">
        <f t="shared" si="350"/>
        <v>1</v>
      </c>
      <c r="AB337" s="900">
        <f t="shared" si="335"/>
        <v>3</v>
      </c>
      <c r="AC337" s="901">
        <f t="shared" si="336"/>
        <v>1.84</v>
      </c>
      <c r="AD337" s="900"/>
      <c r="AE337" s="940">
        <f t="shared" si="337"/>
        <v>1.84</v>
      </c>
      <c r="AF337" s="893">
        <v>66140</v>
      </c>
      <c r="AG337" s="935"/>
      <c r="AH337" s="960"/>
      <c r="AI337" s="896" t="str">
        <f t="shared" si="338"/>
        <v>Կ-1</v>
      </c>
      <c r="AJ337" s="893">
        <f t="shared" si="339"/>
        <v>121697.60000000001</v>
      </c>
      <c r="AK337" s="897">
        <f t="shared" si="340"/>
        <v>121697.60000000001</v>
      </c>
      <c r="AL337" s="903">
        <f t="shared" si="341"/>
        <v>1582068.8</v>
      </c>
      <c r="AM337" s="899">
        <f t="shared" si="351"/>
        <v>1</v>
      </c>
      <c r="AN337" s="900">
        <f t="shared" si="342"/>
        <v>4</v>
      </c>
      <c r="AO337" s="901">
        <f t="shared" si="343"/>
        <v>1.9</v>
      </c>
      <c r="AP337" s="900"/>
      <c r="AQ337" s="940">
        <f t="shared" si="344"/>
        <v>1.9</v>
      </c>
      <c r="AR337" s="893">
        <v>66140</v>
      </c>
      <c r="AS337" s="935"/>
      <c r="AT337" s="960"/>
      <c r="AU337" s="896" t="str">
        <f t="shared" si="345"/>
        <v>Կ-1</v>
      </c>
      <c r="AV337" s="893">
        <f t="shared" si="346"/>
        <v>125666</v>
      </c>
      <c r="AW337" s="897">
        <f t="shared" si="347"/>
        <v>125666</v>
      </c>
      <c r="AX337" s="903">
        <f t="shared" si="348"/>
        <v>1633658</v>
      </c>
    </row>
    <row r="338" spans="2:50" s="872" customFormat="1" ht="27">
      <c r="B338" s="532">
        <v>50</v>
      </c>
      <c r="C338" s="705" t="s">
        <v>2277</v>
      </c>
      <c r="D338" s="708" t="s">
        <v>573</v>
      </c>
      <c r="E338" s="905">
        <v>1</v>
      </c>
      <c r="F338" s="906">
        <v>1</v>
      </c>
      <c r="G338" s="907">
        <f t="shared" si="324"/>
        <v>1.73</v>
      </c>
      <c r="H338" s="909">
        <v>66140</v>
      </c>
      <c r="I338" s="935"/>
      <c r="J338" s="960"/>
      <c r="K338" s="902" t="s">
        <v>98</v>
      </c>
      <c r="L338" s="893">
        <f t="shared" si="325"/>
        <v>114422.2</v>
      </c>
      <c r="M338" s="897">
        <f t="shared" si="326"/>
        <v>114422.2</v>
      </c>
      <c r="N338" s="898">
        <f t="shared" si="327"/>
        <v>1487488.5999999999</v>
      </c>
      <c r="O338" s="899">
        <f t="shared" si="349"/>
        <v>1</v>
      </c>
      <c r="P338" s="900">
        <f t="shared" si="328"/>
        <v>2</v>
      </c>
      <c r="Q338" s="901">
        <f t="shared" si="329"/>
        <v>1.79</v>
      </c>
      <c r="R338" s="900"/>
      <c r="S338" s="940">
        <f t="shared" si="330"/>
        <v>1.79</v>
      </c>
      <c r="T338" s="893">
        <v>66140</v>
      </c>
      <c r="U338" s="935"/>
      <c r="V338" s="960"/>
      <c r="W338" s="902" t="str">
        <f t="shared" si="331"/>
        <v>Կ-1</v>
      </c>
      <c r="X338" s="893">
        <f t="shared" si="332"/>
        <v>118390.6</v>
      </c>
      <c r="Y338" s="897">
        <f t="shared" si="333"/>
        <v>118390.6</v>
      </c>
      <c r="Z338" s="903">
        <f t="shared" si="334"/>
        <v>1539077.8</v>
      </c>
      <c r="AA338" s="899">
        <f t="shared" si="350"/>
        <v>1</v>
      </c>
      <c r="AB338" s="900">
        <f t="shared" si="335"/>
        <v>3</v>
      </c>
      <c r="AC338" s="901">
        <f t="shared" si="336"/>
        <v>1.84</v>
      </c>
      <c r="AD338" s="900"/>
      <c r="AE338" s="940">
        <f t="shared" si="337"/>
        <v>1.84</v>
      </c>
      <c r="AF338" s="893">
        <v>66140</v>
      </c>
      <c r="AG338" s="935"/>
      <c r="AH338" s="960"/>
      <c r="AI338" s="896" t="str">
        <f t="shared" si="338"/>
        <v>Կ-1</v>
      </c>
      <c r="AJ338" s="893">
        <f t="shared" si="339"/>
        <v>121697.60000000001</v>
      </c>
      <c r="AK338" s="897">
        <f t="shared" si="340"/>
        <v>121697.60000000001</v>
      </c>
      <c r="AL338" s="903">
        <f t="shared" si="341"/>
        <v>1582068.8</v>
      </c>
      <c r="AM338" s="899">
        <f t="shared" si="351"/>
        <v>1</v>
      </c>
      <c r="AN338" s="900">
        <f t="shared" si="342"/>
        <v>4</v>
      </c>
      <c r="AO338" s="901">
        <f t="shared" si="343"/>
        <v>1.9</v>
      </c>
      <c r="AP338" s="900"/>
      <c r="AQ338" s="940">
        <f t="shared" si="344"/>
        <v>1.9</v>
      </c>
      <c r="AR338" s="893">
        <v>66140</v>
      </c>
      <c r="AS338" s="935"/>
      <c r="AT338" s="960"/>
      <c r="AU338" s="896" t="str">
        <f t="shared" si="345"/>
        <v>Կ-1</v>
      </c>
      <c r="AV338" s="893">
        <f t="shared" si="346"/>
        <v>125666</v>
      </c>
      <c r="AW338" s="897">
        <f t="shared" si="347"/>
        <v>125666</v>
      </c>
      <c r="AX338" s="903">
        <f t="shared" si="348"/>
        <v>1633658</v>
      </c>
    </row>
    <row r="339" spans="2:50" s="872" customFormat="1" ht="27">
      <c r="B339" s="532">
        <v>51</v>
      </c>
      <c r="C339" s="694" t="s">
        <v>2141</v>
      </c>
      <c r="D339" s="708" t="s">
        <v>573</v>
      </c>
      <c r="E339" s="905">
        <v>1</v>
      </c>
      <c r="F339" s="906">
        <v>1</v>
      </c>
      <c r="G339" s="907">
        <f t="shared" si="324"/>
        <v>1.73</v>
      </c>
      <c r="H339" s="909">
        <v>66140</v>
      </c>
      <c r="I339" s="935"/>
      <c r="J339" s="960"/>
      <c r="K339" s="902" t="s">
        <v>98</v>
      </c>
      <c r="L339" s="893">
        <f t="shared" si="325"/>
        <v>114422.2</v>
      </c>
      <c r="M339" s="897">
        <f t="shared" si="326"/>
        <v>114422.2</v>
      </c>
      <c r="N339" s="898">
        <f t="shared" si="327"/>
        <v>1487488.5999999999</v>
      </c>
      <c r="O339" s="899">
        <f t="shared" si="349"/>
        <v>1</v>
      </c>
      <c r="P339" s="900">
        <f t="shared" si="328"/>
        <v>2</v>
      </c>
      <c r="Q339" s="901">
        <f t="shared" si="329"/>
        <v>1.79</v>
      </c>
      <c r="R339" s="900"/>
      <c r="S339" s="940">
        <f t="shared" si="330"/>
        <v>1.79</v>
      </c>
      <c r="T339" s="893">
        <v>66140</v>
      </c>
      <c r="U339" s="935"/>
      <c r="V339" s="960"/>
      <c r="W339" s="902" t="str">
        <f t="shared" si="331"/>
        <v>Կ-1</v>
      </c>
      <c r="X339" s="893">
        <f t="shared" si="332"/>
        <v>118390.6</v>
      </c>
      <c r="Y339" s="897">
        <f t="shared" si="333"/>
        <v>118390.6</v>
      </c>
      <c r="Z339" s="903">
        <f t="shared" si="334"/>
        <v>1539077.8</v>
      </c>
      <c r="AA339" s="899">
        <f t="shared" si="350"/>
        <v>1</v>
      </c>
      <c r="AB339" s="900">
        <f t="shared" si="335"/>
        <v>3</v>
      </c>
      <c r="AC339" s="901">
        <f t="shared" si="336"/>
        <v>1.84</v>
      </c>
      <c r="AD339" s="900"/>
      <c r="AE339" s="940">
        <f t="shared" si="337"/>
        <v>1.84</v>
      </c>
      <c r="AF339" s="893">
        <v>66140</v>
      </c>
      <c r="AG339" s="935"/>
      <c r="AH339" s="960"/>
      <c r="AI339" s="896" t="str">
        <f t="shared" si="338"/>
        <v>Կ-1</v>
      </c>
      <c r="AJ339" s="893">
        <f t="shared" si="339"/>
        <v>121697.60000000001</v>
      </c>
      <c r="AK339" s="897">
        <f t="shared" si="340"/>
        <v>121697.60000000001</v>
      </c>
      <c r="AL339" s="903">
        <f t="shared" si="341"/>
        <v>1582068.8</v>
      </c>
      <c r="AM339" s="899">
        <f t="shared" si="351"/>
        <v>1</v>
      </c>
      <c r="AN339" s="900">
        <f t="shared" si="342"/>
        <v>4</v>
      </c>
      <c r="AO339" s="901">
        <f t="shared" si="343"/>
        <v>1.9</v>
      </c>
      <c r="AP339" s="900"/>
      <c r="AQ339" s="940">
        <f t="shared" si="344"/>
        <v>1.9</v>
      </c>
      <c r="AR339" s="893">
        <v>66140</v>
      </c>
      <c r="AS339" s="935"/>
      <c r="AT339" s="960"/>
      <c r="AU339" s="896" t="str">
        <f t="shared" si="345"/>
        <v>Կ-1</v>
      </c>
      <c r="AV339" s="893">
        <f t="shared" si="346"/>
        <v>125666</v>
      </c>
      <c r="AW339" s="897">
        <f t="shared" si="347"/>
        <v>125666</v>
      </c>
      <c r="AX339" s="903">
        <f t="shared" si="348"/>
        <v>1633658</v>
      </c>
    </row>
    <row r="340" spans="2:50" s="872" customFormat="1" ht="27">
      <c r="B340" s="532">
        <v>52</v>
      </c>
      <c r="C340" s="694" t="s">
        <v>2142</v>
      </c>
      <c r="D340" s="708" t="s">
        <v>573</v>
      </c>
      <c r="E340" s="905">
        <v>1</v>
      </c>
      <c r="F340" s="906">
        <v>6</v>
      </c>
      <c r="G340" s="907">
        <f t="shared" si="324"/>
        <v>1.96</v>
      </c>
      <c r="H340" s="909">
        <v>66140</v>
      </c>
      <c r="I340" s="935"/>
      <c r="J340" s="960"/>
      <c r="K340" s="902" t="s">
        <v>98</v>
      </c>
      <c r="L340" s="893">
        <f t="shared" si="325"/>
        <v>129634.4</v>
      </c>
      <c r="M340" s="897">
        <f t="shared" si="326"/>
        <v>129634.4</v>
      </c>
      <c r="N340" s="898">
        <f t="shared" si="327"/>
        <v>1685247.2</v>
      </c>
      <c r="O340" s="899">
        <f t="shared" si="349"/>
        <v>1</v>
      </c>
      <c r="P340" s="900">
        <f t="shared" si="328"/>
        <v>7</v>
      </c>
      <c r="Q340" s="901">
        <f t="shared" si="329"/>
        <v>1.96</v>
      </c>
      <c r="R340" s="900"/>
      <c r="S340" s="940">
        <f t="shared" si="330"/>
        <v>1.96</v>
      </c>
      <c r="T340" s="893">
        <v>66140</v>
      </c>
      <c r="U340" s="935"/>
      <c r="V340" s="960"/>
      <c r="W340" s="902" t="str">
        <f t="shared" si="331"/>
        <v>Կ-1</v>
      </c>
      <c r="X340" s="893">
        <f t="shared" si="332"/>
        <v>129634.4</v>
      </c>
      <c r="Y340" s="897">
        <f t="shared" si="333"/>
        <v>129634.4</v>
      </c>
      <c r="Z340" s="903">
        <f t="shared" si="334"/>
        <v>1685247.2</v>
      </c>
      <c r="AA340" s="899">
        <f t="shared" si="350"/>
        <v>1</v>
      </c>
      <c r="AB340" s="900">
        <f t="shared" si="335"/>
        <v>8</v>
      </c>
      <c r="AC340" s="901">
        <f t="shared" si="336"/>
        <v>2.02</v>
      </c>
      <c r="AD340" s="900"/>
      <c r="AE340" s="940">
        <f t="shared" si="337"/>
        <v>2.02</v>
      </c>
      <c r="AF340" s="893">
        <v>66140</v>
      </c>
      <c r="AG340" s="935"/>
      <c r="AH340" s="960"/>
      <c r="AI340" s="896" t="str">
        <f t="shared" si="338"/>
        <v>Կ-1</v>
      </c>
      <c r="AJ340" s="893">
        <f t="shared" si="339"/>
        <v>133602.79999999999</v>
      </c>
      <c r="AK340" s="897">
        <f t="shared" si="340"/>
        <v>133602.79999999999</v>
      </c>
      <c r="AL340" s="903">
        <f t="shared" si="341"/>
        <v>1736836.4</v>
      </c>
      <c r="AM340" s="899">
        <f t="shared" si="351"/>
        <v>1</v>
      </c>
      <c r="AN340" s="900">
        <f t="shared" si="342"/>
        <v>9</v>
      </c>
      <c r="AO340" s="901">
        <f t="shared" si="343"/>
        <v>2.02</v>
      </c>
      <c r="AP340" s="900"/>
      <c r="AQ340" s="940">
        <f t="shared" si="344"/>
        <v>2.02</v>
      </c>
      <c r="AR340" s="893">
        <v>66140</v>
      </c>
      <c r="AS340" s="935"/>
      <c r="AT340" s="960"/>
      <c r="AU340" s="896" t="str">
        <f t="shared" si="345"/>
        <v>Կ-1</v>
      </c>
      <c r="AV340" s="893">
        <f t="shared" si="346"/>
        <v>133602.79999999999</v>
      </c>
      <c r="AW340" s="897">
        <f t="shared" si="347"/>
        <v>133602.79999999999</v>
      </c>
      <c r="AX340" s="903">
        <f t="shared" si="348"/>
        <v>1736836.4</v>
      </c>
    </row>
    <row r="341" spans="2:50" s="872" customFormat="1" ht="27">
      <c r="B341" s="532">
        <v>53</v>
      </c>
      <c r="C341" s="694" t="s">
        <v>869</v>
      </c>
      <c r="D341" s="708" t="s">
        <v>573</v>
      </c>
      <c r="E341" s="905">
        <v>1</v>
      </c>
      <c r="F341" s="906">
        <v>5</v>
      </c>
      <c r="G341" s="907">
        <f t="shared" si="324"/>
        <v>1.9</v>
      </c>
      <c r="H341" s="909">
        <v>66140</v>
      </c>
      <c r="I341" s="935"/>
      <c r="J341" s="960"/>
      <c r="K341" s="902" t="s">
        <v>98</v>
      </c>
      <c r="L341" s="893">
        <f t="shared" si="325"/>
        <v>125666</v>
      </c>
      <c r="M341" s="897">
        <f t="shared" si="326"/>
        <v>125666</v>
      </c>
      <c r="N341" s="898">
        <f t="shared" si="327"/>
        <v>1633658</v>
      </c>
      <c r="O341" s="899">
        <f t="shared" si="349"/>
        <v>1</v>
      </c>
      <c r="P341" s="900">
        <f t="shared" si="328"/>
        <v>6</v>
      </c>
      <c r="Q341" s="901">
        <f t="shared" si="329"/>
        <v>1.96</v>
      </c>
      <c r="R341" s="900"/>
      <c r="S341" s="940">
        <f t="shared" si="330"/>
        <v>1.96</v>
      </c>
      <c r="T341" s="893">
        <v>66140</v>
      </c>
      <c r="U341" s="935"/>
      <c r="V341" s="960"/>
      <c r="W341" s="902" t="str">
        <f t="shared" si="331"/>
        <v>Կ-1</v>
      </c>
      <c r="X341" s="893">
        <f t="shared" si="332"/>
        <v>129634.4</v>
      </c>
      <c r="Y341" s="897">
        <f t="shared" si="333"/>
        <v>129634.4</v>
      </c>
      <c r="Z341" s="903">
        <f t="shared" si="334"/>
        <v>1685247.2</v>
      </c>
      <c r="AA341" s="899">
        <f t="shared" si="350"/>
        <v>1</v>
      </c>
      <c r="AB341" s="900">
        <f t="shared" si="335"/>
        <v>7</v>
      </c>
      <c r="AC341" s="901">
        <f t="shared" si="336"/>
        <v>1.96</v>
      </c>
      <c r="AD341" s="900"/>
      <c r="AE341" s="940">
        <f t="shared" si="337"/>
        <v>1.96</v>
      </c>
      <c r="AF341" s="893">
        <v>66140</v>
      </c>
      <c r="AG341" s="935"/>
      <c r="AH341" s="960"/>
      <c r="AI341" s="896" t="str">
        <f t="shared" si="338"/>
        <v>Կ-1</v>
      </c>
      <c r="AJ341" s="893">
        <f t="shared" si="339"/>
        <v>129634.4</v>
      </c>
      <c r="AK341" s="897">
        <f t="shared" si="340"/>
        <v>129634.4</v>
      </c>
      <c r="AL341" s="903">
        <f t="shared" si="341"/>
        <v>1685247.2</v>
      </c>
      <c r="AM341" s="899">
        <f t="shared" si="351"/>
        <v>1</v>
      </c>
      <c r="AN341" s="900">
        <f t="shared" si="342"/>
        <v>8</v>
      </c>
      <c r="AO341" s="901">
        <f t="shared" si="343"/>
        <v>2.02</v>
      </c>
      <c r="AP341" s="900"/>
      <c r="AQ341" s="940">
        <f t="shared" si="344"/>
        <v>2.02</v>
      </c>
      <c r="AR341" s="893">
        <v>66140</v>
      </c>
      <c r="AS341" s="935"/>
      <c r="AT341" s="960"/>
      <c r="AU341" s="896" t="str">
        <f t="shared" si="345"/>
        <v>Կ-1</v>
      </c>
      <c r="AV341" s="893">
        <f t="shared" si="346"/>
        <v>133602.79999999999</v>
      </c>
      <c r="AW341" s="897">
        <f t="shared" si="347"/>
        <v>133602.79999999999</v>
      </c>
      <c r="AX341" s="903">
        <f t="shared" si="348"/>
        <v>1736836.4</v>
      </c>
    </row>
    <row r="342" spans="2:50" s="872" customFormat="1" ht="27">
      <c r="B342" s="532">
        <v>54</v>
      </c>
      <c r="C342" s="694" t="s">
        <v>2367</v>
      </c>
      <c r="D342" s="708" t="s">
        <v>573</v>
      </c>
      <c r="E342" s="905">
        <v>1</v>
      </c>
      <c r="F342" s="906">
        <v>1</v>
      </c>
      <c r="G342" s="907">
        <f t="shared" si="324"/>
        <v>1.73</v>
      </c>
      <c r="H342" s="909">
        <v>66140</v>
      </c>
      <c r="I342" s="935"/>
      <c r="J342" s="960"/>
      <c r="K342" s="902" t="s">
        <v>98</v>
      </c>
      <c r="L342" s="893">
        <f t="shared" si="325"/>
        <v>114422.2</v>
      </c>
      <c r="M342" s="897">
        <f t="shared" si="326"/>
        <v>114422.2</v>
      </c>
      <c r="N342" s="898">
        <f t="shared" si="327"/>
        <v>1487488.5999999999</v>
      </c>
      <c r="O342" s="899">
        <f t="shared" si="349"/>
        <v>1</v>
      </c>
      <c r="P342" s="900">
        <f t="shared" si="328"/>
        <v>2</v>
      </c>
      <c r="Q342" s="901">
        <f t="shared" si="329"/>
        <v>1.79</v>
      </c>
      <c r="R342" s="900"/>
      <c r="S342" s="940">
        <f t="shared" si="330"/>
        <v>1.79</v>
      </c>
      <c r="T342" s="893">
        <v>66140</v>
      </c>
      <c r="U342" s="935"/>
      <c r="V342" s="960"/>
      <c r="W342" s="902" t="str">
        <f t="shared" si="331"/>
        <v>Կ-1</v>
      </c>
      <c r="X342" s="893">
        <f t="shared" si="332"/>
        <v>118390.6</v>
      </c>
      <c r="Y342" s="897">
        <f t="shared" si="333"/>
        <v>118390.6</v>
      </c>
      <c r="Z342" s="903">
        <f t="shared" si="334"/>
        <v>1539077.8</v>
      </c>
      <c r="AA342" s="899">
        <f t="shared" si="350"/>
        <v>1</v>
      </c>
      <c r="AB342" s="900">
        <f t="shared" si="335"/>
        <v>3</v>
      </c>
      <c r="AC342" s="901">
        <f t="shared" si="336"/>
        <v>1.84</v>
      </c>
      <c r="AD342" s="900"/>
      <c r="AE342" s="940">
        <f t="shared" si="337"/>
        <v>1.84</v>
      </c>
      <c r="AF342" s="893">
        <v>66140</v>
      </c>
      <c r="AG342" s="935"/>
      <c r="AH342" s="960"/>
      <c r="AI342" s="896" t="str">
        <f t="shared" si="338"/>
        <v>Կ-1</v>
      </c>
      <c r="AJ342" s="893">
        <f t="shared" si="339"/>
        <v>121697.60000000001</v>
      </c>
      <c r="AK342" s="897">
        <f t="shared" si="340"/>
        <v>121697.60000000001</v>
      </c>
      <c r="AL342" s="903">
        <f t="shared" si="341"/>
        <v>1582068.8</v>
      </c>
      <c r="AM342" s="899">
        <f t="shared" si="351"/>
        <v>1</v>
      </c>
      <c r="AN342" s="900">
        <f t="shared" si="342"/>
        <v>4</v>
      </c>
      <c r="AO342" s="901">
        <f t="shared" si="343"/>
        <v>1.9</v>
      </c>
      <c r="AP342" s="900"/>
      <c r="AQ342" s="940">
        <f t="shared" si="344"/>
        <v>1.9</v>
      </c>
      <c r="AR342" s="893">
        <v>66140</v>
      </c>
      <c r="AS342" s="935"/>
      <c r="AT342" s="960"/>
      <c r="AU342" s="896" t="str">
        <f t="shared" si="345"/>
        <v>Կ-1</v>
      </c>
      <c r="AV342" s="893">
        <f t="shared" si="346"/>
        <v>125666</v>
      </c>
      <c r="AW342" s="897">
        <f t="shared" si="347"/>
        <v>125666</v>
      </c>
      <c r="AX342" s="903">
        <f t="shared" si="348"/>
        <v>1633658</v>
      </c>
    </row>
    <row r="343" spans="2:50" s="872" customFormat="1" ht="27">
      <c r="B343" s="532">
        <v>55</v>
      </c>
      <c r="C343" s="694" t="s">
        <v>873</v>
      </c>
      <c r="D343" s="708" t="s">
        <v>573</v>
      </c>
      <c r="E343" s="905">
        <v>1</v>
      </c>
      <c r="F343" s="906">
        <v>6</v>
      </c>
      <c r="G343" s="907">
        <f>IF(E343&lt;1,0,IF(K343="Բ-1",IF(F343=0,6.94,IF(F343=1,7.17,IF(F343=2,7.41,IF(F343=3,7.66,IF(OR(F343=5,F343=4),7.92,IF(OR(F343=6,F343=7),8.18,IF(OR(F343=8,F343=9),8.46,IF(OR(F343=10,F343=11,F343=12),8.74,IF(OR(F343=13,F343=14,F343=15),9.03,IF(OR(F343=16,F343=17,F343=18),9.33,9.65)))))))))),IF(K343="Բ-2", IF(F343=0,5.71,IF(F343=1,5.89,IF(F343=2,6.09,IF(F343=3,6.29,IF(OR(F343=5,F343=4),6.5,IF(OR(F343=6,F343=7),6.72,IF(OR(F343=8,F343=9),6.94,IF(OR(F343=10,F343=11,F343=12),7.17,IF(OR(F343=13,F343=14,F343=15),7.41,IF(OR(F343=16,F343=17,F343=18),7.65,7.91)))))))))), IF(K343="Գ-1", IF(F343=0,4.7,IF(F343=1,4.86,IF(F343=2,5.01,IF(F343=3,5.18,IF(OR(F343=5,F343=4),5.35,IF(OR(F343=6,F343=7),5.52,IF(OR(F343=8,F343=9),5.71,IF(OR(F343=10,F343=11,F343=12),5.89,IF(OR(F343=13,F343=14,F343=15),6.09,IF(OR(F343=16,F343=17,F343=18),6.29,6.49)))))))))), IF(K343="Գ-2", IF(F343=0,3.88,IF(F343=1,4.01,IF(F343=2,4.14,IF(F343=3,4.27,IF(OR(F343=5,F343=4),4.41,IF(OR(F343=6,F343=7),4.55,IF(OR(F343=8,F343=9),4.7,IF(OR(F343=10,F343=11,F343=12),4.85,IF(OR(F343=13,F343=14,F343=15),5.01,IF(OR(F343=16,F343=17,F343=18),5.17,5.34)))))))))), IF(K343="Գ-3", IF(F343=0,3.21,IF(F343=1,3.31,IF(F343=2,3.42,IF(F343=3,3.53,IF(OR(F343=5,F343=4),3.64,IF(OR(F343=6,F343=7),3.76,IF(OR(F343=8,F343=9),3.88,IF(OR(F343=10,F343=11,F343=12),4.01,IF(OR(F343=13,F343=14,F343=15),4.13,IF(OR(F343=16,F343=17,F343=18),4.27,4.4)))))))))), IF(K343="Ա-1", IF(F343=0,2.66,IF(F343=1,2.75,IF(F343=2,2.83,IF(F343=3,2.92,IF(OR(F343=5,F343=4),3.02,IF(OR(F343=6,F343=7),3.11,IF(OR(F343=8,F343=9),3.21,IF(OR(F343=10,F343=11,F343=12),3.31,IF(OR(F343=13,F343=14,F343=15),3.42,IF(OR(F343=16,F343=17,F343=18),3.53,3.64)))))))))), IF(K343="Ա-2", IF(F343=0,2.28,IF(F343=1,2.35,IF(F343=2,2.43,IF(F343=3,2.5,IF(OR(F343=5,F343=4),2.58,IF(OR(F343=6,F343=7),2.66,IF(OR(F343=8,F343=9),2.75,IF(OR(F343=10,F343=11,F343=12),2.83,IF(OR(F343=13,F343=14,F343=15),2.92,IF(OR(F343=16,F343=17,F343=18),3.01,3.11)))))))))),IF(K343="Ա-3", IF(F343=0,1.96,IF(F343=1,2.02,IF(F343=2,2.08,IF(F343=3,2.15,IF(OR(F343=5,F343=4),2.21,IF(OR(F343=6,F343=7),2.28,IF(OR(F343=8,F343=9),2.35,IF(OR(F343=10,F343=11,F343=12),2.42,IF(OR(F343=13,F343=14,F343=15),2.5,IF(OR(F343=16,F343=17,F343=18),2.58,2.66)))))))))), IF(K343="Կ-1", IF(F343=0,1.68,IF(F343=1,1.73,IF(F343=2,1.79,IF(F343=3,1.84,IF(OR(F343=5,F343=4),1.9,IF(OR(F343=6,F343=7),1.96,IF(OR(F343=8,F343=9),2.02,IF(OR(F343=10,F343=11,F343=12),2.08,IF(OR(F343=13,F343=14,F343=15),2.14,IF(OR(F343=16,F343=17,F343=18),2.21,2.28)))))))))), IF(K343="Կ-2", IF(F343=0,1.45,IF(F343=1,1.49,IF(F343=2,1.54,IF(F343=3,1.59,IF(OR(F343=5,F343=4),1.63,IF(OR(F343=6,F343=7),1.68,IF(OR(F343=8,F343=9),1.73,IF(OR(F343=10,F343=11,F343=12),1.79,IF(OR(F343=13,F343=14,F343=15),1.84,IF(OR(F343=16,F343=17,F343=18),1.9,1.95)))))))))),IF(K343="Կ-3", IF(F343=0,1.25,IF(F343=1,1.29,IF(F343=2,1.33,IF(F343=3,1.37,IF(OR(F343=5,F343=4),1.41,IF(OR(F343=6,F343=7),1.45,IF(OR(F343=8,F343=9),1.49,IF(OR(F343=10,F343=11,F343=12),1.54,IF(OR(F343=13,F343=14,F343=15),1.58,IF(OR(F343=16,F343=17,F343=18),1.63,1.68)))))))))), "Error"))))))))))))</f>
        <v>1.96</v>
      </c>
      <c r="H343" s="909">
        <v>66140</v>
      </c>
      <c r="I343" s="960"/>
      <c r="J343" s="960"/>
      <c r="K343" s="902" t="s">
        <v>98</v>
      </c>
      <c r="L343" s="893">
        <f>H343*G343</f>
        <v>129634.4</v>
      </c>
      <c r="M343" s="897">
        <f>G343*H343+I343+J343</f>
        <v>129634.4</v>
      </c>
      <c r="N343" s="898">
        <f>+M343*13</f>
        <v>1685247.2</v>
      </c>
      <c r="O343" s="932">
        <f>+E343</f>
        <v>1</v>
      </c>
      <c r="P343" s="900">
        <f>+F343+1</f>
        <v>7</v>
      </c>
      <c r="Q343" s="901">
        <f>IF(O343&lt;1,0,IF(W343="Բ-1",IF(P343=0,6.94,IF(P343=1,7.17,IF(P343=2,7.41,IF(P343=3,7.66,IF(OR(P343=5,P343=4),7.92,IF(OR(P343=6,P343=7),8.18,IF(OR(P343=8,P343=9),8.46,IF(OR(P343=10,P343=11,P343=12),8.74,IF(OR(P343=13,P343=14,P343=15),9.03,IF(OR(P343=16,P343=17,P343=18),9.33,9.65)))))))))),IF(W343="Բ-2", IF(P343=0,5.71,IF(P343=1,5.89,IF(P343=2,6.09,IF(P343=3,6.29,IF(OR(P343=5,P343=4),6.5,IF(OR(P343=6,P343=7),6.72,IF(OR(P343=8,P343=9),6.94,IF(OR(P343=10,P343=11,P343=12),7.17,IF(OR(P343=13,P343=14,P343=15),7.41,IF(OR(P343=16,P343=17,P343=18),7.65,7.91)))))))))), IF(W343="Գ-1", IF(P343=0,4.7,IF(P343=1,4.86,IF(P343=2,5.01,IF(P343=3,5.18,IF(OR(P343=5,P343=4),5.35,IF(OR(P343=6,P343=7),5.52,IF(OR(P343=8,P343=9),5.71,IF(OR(P343=10,P343=11,P343=12),5.89,IF(OR(P343=13,P343=14,P343=15),6.09,IF(OR(P343=16,P343=17,P343=18),6.29,6.49)))))))))), IF(W343="Գ-2", IF(P343=0,3.88,IF(P343=1,4.01,IF(P343=2,4.14,IF(P343=3,4.27,IF(OR(P343=5,P343=4),4.41,IF(OR(P343=6,P343=7),4.55,IF(OR(P343=8,P343=9),4.7,IF(OR(P343=10,P343=11,P343=12),4.85,IF(OR(P343=13,P343=14,P343=15),5.01,IF(OR(P343=16,P343=17,P343=18),5.17,5.34)))))))))), IF(W343="Գ-3", IF(P343=0,3.21,IF(P343=1,3.31,IF(P343=2,3.42,IF(P343=3,3.53,IF(OR(P343=5,P343=4),3.64,IF(OR(P343=6,P343=7),3.76,IF(OR(P343=8,P343=9),3.88,IF(OR(P343=10,P343=11,P343=12),4.01,IF(OR(P343=13,P343=14,P343=15),4.13,IF(OR(P343=16,P343=17,P343=18),4.27,4.4)))))))))), IF(W343="Ա-1", IF(P343=0,2.66,IF(P343=1,2.75,IF(P343=2,2.83,IF(P343=3,2.92,IF(OR(P343=5,P343=4),3.02,IF(OR(P343=6,P343=7),3.11,IF(OR(P343=8,P343=9),3.21,IF(OR(P343=10,P343=11,P343=12),3.31,IF(OR(P343=13,P343=14,P343=15),3.42,IF(OR(P343=16,P343=17,P343=18),3.53,3.64)))))))))), IF(W343="Ա-2", IF(P343=0,2.28,IF(P343=1,2.35,IF(P343=2,2.43,IF(P343=3,2.5,IF(OR(P343=5,P343=4),2.58,IF(OR(P343=6,P343=7),2.66,IF(OR(P343=8,P343=9),2.75,IF(OR(P343=10,P343=11,P343=12),2.83,IF(OR(P343=13,P343=14,P343=15),2.92,IF(OR(P343=16,P343=17,P343=18),3.01,3.11)))))))))),IF(W343="Ա-3", IF(P343=0,1.96,IF(P343=1,2.02,IF(P343=2,2.08,IF(P343=3,2.15,IF(OR(P343=5,P343=4),2.21,IF(OR(P343=6,P343=7),2.28,IF(OR(P343=8,P343=9),2.35,IF(OR(P343=10,P343=11,P343=12),2.42,IF(OR(P343=13,P343=14,P343=15),2.5,IF(OR(P343=16,P343=17,P343=18),2.58,2.66)))))))))), IF(W343="Կ-1", IF(P343=0,1.68,IF(P343=1,1.73,IF(P343=2,1.79,IF(P343=3,1.84,IF(OR(P343=5,P343=4),1.9,IF(OR(P343=6,P343=7),1.96,IF(OR(P343=8,P343=9),2.02,IF(OR(P343=10,P343=11,P343=12),2.08,IF(OR(P343=13,P343=14,P343=15),2.14,IF(OR(P343=16,P343=17,P343=18),2.21,2.28)))))))))), IF(W343="Կ-2", IF(P343=0,1.45,IF(P343=1,1.49,IF(P343=2,1.54,IF(P343=3,1.59,IF(OR(P343=5,P343=4),1.63,IF(OR(P343=6,P343=7),1.68,IF(OR(P343=8,P343=9),1.73,IF(OR(P343=10,P343=11,P343=12),1.79,IF(OR(P343=13,P343=14,P343=15),1.84,IF(OR(P343=16,P343=17,P343=18),1.9,1.95)))))))))),IF(W343="Կ-3", IF(P343=0,1.25,IF(P343=1,1.29,IF(P343=2,1.33,IF(P343=3,1.37,IF(OR(P343=5,P343=4),1.41,IF(OR(P343=6,P343=7),1.45,IF(OR(P343=8,P343=9),1.49,IF(OR(P343=10,P343=11,P343=12),1.54,IF(OR(P343=13,P343=14,P343=15),1.58,IF(OR(P343=16,P343=17,P343=18),1.63,1.68)))))))))), "Error"))))))))))))</f>
        <v>1.96</v>
      </c>
      <c r="R343" s="900"/>
      <c r="S343" s="940">
        <f>+Q343+Q343*R343</f>
        <v>1.96</v>
      </c>
      <c r="T343" s="893">
        <v>66140</v>
      </c>
      <c r="U343" s="960"/>
      <c r="V343" s="960"/>
      <c r="W343" s="902" t="str">
        <f>+K343</f>
        <v>Կ-1</v>
      </c>
      <c r="X343" s="893">
        <f>T343*S343</f>
        <v>129634.4</v>
      </c>
      <c r="Y343" s="897">
        <f>S343*T343+U343+V343</f>
        <v>129634.4</v>
      </c>
      <c r="Z343" s="903">
        <f>+Y343*13</f>
        <v>1685247.2</v>
      </c>
      <c r="AA343" s="899">
        <f>+O343</f>
        <v>1</v>
      </c>
      <c r="AB343" s="900">
        <f>+P343+1</f>
        <v>8</v>
      </c>
      <c r="AC343" s="901">
        <f>IF(AA343&lt;1,0,IF(AI343="Բ-1",IF(AB343=0,6.94,IF(AB343=1,7.17,IF(AB343=2,7.41,IF(AB343=3,7.66,IF(OR(AB343=5,AB343=4),7.92,IF(OR(AB343=6,AB343=7),8.18,IF(OR(AB343=8,AB343=9),8.46,IF(OR(AB343=10,AB343=11,AB343=12),8.74,IF(OR(AB343=13,AB343=14,AB343=15),9.03,IF(OR(AB343=16,AB343=17,AB343=18),9.33,9.65)))))))))),IF(AI343="Բ-2", IF(AB343=0,5.71,IF(AB343=1,5.89,IF(AB343=2,6.09,IF(AB343=3,6.29,IF(OR(AB343=5,AB343=4),6.5,IF(OR(AB343=6,AB343=7),6.72,IF(OR(AB343=8,AB343=9),6.94,IF(OR(AB343=10,AB343=11,AB343=12),7.17,IF(OR(AB343=13,AB343=14,AB343=15),7.41,IF(OR(AB343=16,AB343=17,AB343=18),7.65,7.91)))))))))), IF(AI343="Գ-1", IF(AB343=0,4.7,IF(AB343=1,4.86,IF(AB343=2,5.01,IF(AB343=3,5.18,IF(OR(AB343=5,AB343=4),5.35,IF(OR(AB343=6,AB343=7),5.52,IF(OR(AB343=8,AB343=9),5.71,IF(OR(AB343=10,AB343=11,AB343=12),5.89,IF(OR(AB343=13,AB343=14,AB343=15),6.09,IF(OR(AB343=16,AB343=17,AB343=18),6.29,6.49)))))))))), IF(AI343="Գ-2", IF(AB343=0,3.88,IF(AB343=1,4.01,IF(AB343=2,4.14,IF(AB343=3,4.27,IF(OR(AB343=5,AB343=4),4.41,IF(OR(AB343=6,AB343=7),4.55,IF(OR(AB343=8,AB343=9),4.7,IF(OR(AB343=10,AB343=11,AB343=12),4.85,IF(OR(AB343=13,AB343=14,AB343=15),5.01,IF(OR(AB343=16,AB343=17,AB343=18),5.17,5.34)))))))))), IF(AI343="Գ-3", IF(AB343=0,3.21,IF(AB343=1,3.31,IF(AB343=2,3.42,IF(AB343=3,3.53,IF(OR(AB343=5,AB343=4),3.64,IF(OR(AB343=6,AB343=7),3.76,IF(OR(AB343=8,AB343=9),3.88,IF(OR(AB343=10,AB343=11,AB343=12),4.01,IF(OR(AB343=13,AB343=14,AB343=15),4.13,IF(OR(AB343=16,AB343=17,AB343=18),4.27,4.4)))))))))), IF(AI343="Ա-1", IF(AB343=0,2.66,IF(AB343=1,2.75,IF(AB343=2,2.83,IF(AB343=3,2.92,IF(OR(AB343=5,AB343=4),3.02,IF(OR(AB343=6,AB343=7),3.11,IF(OR(AB343=8,AB343=9),3.21,IF(OR(AB343=10,AB343=11,AB343=12),3.31,IF(OR(AB343=13,AB343=14,AB343=15),3.42,IF(OR(AB343=16,AB343=17,AB343=18),3.53,3.64)))))))))), IF(AI343="Ա-2", IF(AB343=0,2.28,IF(AB343=1,2.35,IF(AB343=2,2.43,IF(AB343=3,2.5,IF(OR(AB343=5,AB343=4),2.58,IF(OR(AB343=6,AB343=7),2.66,IF(OR(AB343=8,AB343=9),2.75,IF(OR(AB343=10,AB343=11,AB343=12),2.83,IF(OR(AB343=13,AB343=14,AB343=15),2.92,IF(OR(AB343=16,AB343=17,AB343=18),3.01,3.11)))))))))),IF(AI343="Ա-3", IF(AB343=0,1.96,IF(AB343=1,2.02,IF(AB343=2,2.08,IF(AB343=3,2.15,IF(OR(AB343=5,AB343=4),2.21,IF(OR(AB343=6,AB343=7),2.28,IF(OR(AB343=8,AB343=9),2.35,IF(OR(AB343=10,AB343=11,AB343=12),2.42,IF(OR(AB343=13,AB343=14,AB343=15),2.5,IF(OR(AB343=16,AB343=17,AB343=18),2.58,2.66)))))))))), IF(AI343="Կ-1", IF(AB343=0,1.68,IF(AB343=1,1.73,IF(AB343=2,1.79,IF(AB343=3,1.84,IF(OR(AB343=5,AB343=4),1.9,IF(OR(AB343=6,AB343=7),1.96,IF(OR(AB343=8,AB343=9),2.02,IF(OR(AB343=10,AB343=11,AB343=12),2.08,IF(OR(AB343=13,AB343=14,AB343=15),2.14,IF(OR(AB343=16,AB343=17,AB343=18),2.21,2.28)))))))))), IF(AI343="Կ-2", IF(AB343=0,1.45,IF(AB343=1,1.49,IF(AB343=2,1.54,IF(AB343=3,1.59,IF(OR(AB343=5,AB343=4),1.63,IF(OR(AB343=6,AB343=7),1.68,IF(OR(AB343=8,AB343=9),1.73,IF(OR(AB343=10,AB343=11,AB343=12),1.79,IF(OR(AB343=13,AB343=14,AB343=15),1.84,IF(OR(AB343=16,AB343=17,AB343=18),1.9,1.95)))))))))),IF(AI343="Կ-3", IF(AB343=0,1.25,IF(AB343=1,1.29,IF(AB343=2,1.33,IF(AB343=3,1.37,IF(OR(AB343=5,AB343=4),1.41,IF(OR(AB343=6,AB343=7),1.45,IF(OR(AB343=8,AB343=9),1.49,IF(OR(AB343=10,AB343=11,AB343=12),1.54,IF(OR(AB343=13,AB343=14,AB343=15),1.58,IF(OR(AB343=16,AB343=17,AB343=18),1.63,1.68)))))))))), "Error"))))))))))))</f>
        <v>2.02</v>
      </c>
      <c r="AD343" s="900"/>
      <c r="AE343" s="940">
        <f>+AC343+AC343*AD343</f>
        <v>2.02</v>
      </c>
      <c r="AF343" s="893">
        <v>66140</v>
      </c>
      <c r="AG343" s="960"/>
      <c r="AH343" s="960"/>
      <c r="AI343" s="896" t="str">
        <f>+W343</f>
        <v>Կ-1</v>
      </c>
      <c r="AJ343" s="893">
        <f>AF343*AE343</f>
        <v>133602.79999999999</v>
      </c>
      <c r="AK343" s="897">
        <f>AE343*AF343+AG343+AH343</f>
        <v>133602.79999999999</v>
      </c>
      <c r="AL343" s="903">
        <f>+AK343*13</f>
        <v>1736836.4</v>
      </c>
      <c r="AM343" s="899">
        <f>+AA343</f>
        <v>1</v>
      </c>
      <c r="AN343" s="900">
        <f>+AB343+1</f>
        <v>9</v>
      </c>
      <c r="AO343" s="901">
        <f>IF(AM343&lt;1,0,IF(AU343="Բ-1",IF(AN343=0,6.94,IF(AN343=1,7.17,IF(AN343=2,7.41,IF(AN343=3,7.66,IF(OR(AN343=5,AN343=4),7.92,IF(OR(AN343=6,AN343=7),8.18,IF(OR(AN343=8,AN343=9),8.46,IF(OR(AN343=10,AN343=11,AN343=12),8.74,IF(OR(AN343=13,AN343=14,AN343=15),9.03,IF(OR(AN343=16,AN343=17,AN343=18),9.33,9.65)))))))))),IF(AU343="Բ-2", IF(AN343=0,5.71,IF(AN343=1,5.89,IF(AN343=2,6.09,IF(AN343=3,6.29,IF(OR(AN343=5,AN343=4),6.5,IF(OR(AN343=6,AN343=7),6.72,IF(OR(AN343=8,AN343=9),6.94,IF(OR(AN343=10,AN343=11,AN343=12),7.17,IF(OR(AN343=13,AN343=14,AN343=15),7.41,IF(OR(AN343=16,AN343=17,AN343=18),7.65,7.91)))))))))), IF(AU343="Գ-1", IF(AN343=0,4.7,IF(AN343=1,4.86,IF(AN343=2,5.01,IF(AN343=3,5.18,IF(OR(AN343=5,AN343=4),5.35,IF(OR(AN343=6,AN343=7),5.52,IF(OR(AN343=8,AN343=9),5.71,IF(OR(AN343=10,AN343=11,AN343=12),5.89,IF(OR(AN343=13,AN343=14,AN343=15),6.09,IF(OR(AN343=16,AN343=17,AN343=18),6.29,6.49)))))))))), IF(AU343="Գ-2", IF(AN343=0,3.88,IF(AN343=1,4.01,IF(AN343=2,4.14,IF(AN343=3,4.27,IF(OR(AN343=5,AN343=4),4.41,IF(OR(AN343=6,AN343=7),4.55,IF(OR(AN343=8,AN343=9),4.7,IF(OR(AN343=10,AN343=11,AN343=12),4.85,IF(OR(AN343=13,AN343=14,AN343=15),5.01,IF(OR(AN343=16,AN343=17,AN343=18),5.17,5.34)))))))))), IF(AU343="Գ-3", IF(AN343=0,3.21,IF(AN343=1,3.31,IF(AN343=2,3.42,IF(AN343=3,3.53,IF(OR(AN343=5,AN343=4),3.64,IF(OR(AN343=6,AN343=7),3.76,IF(OR(AN343=8,AN343=9),3.88,IF(OR(AN343=10,AN343=11,AN343=12),4.01,IF(OR(AN343=13,AN343=14,AN343=15),4.13,IF(OR(AN343=16,AN343=17,AN343=18),4.27,4.4)))))))))), IF(AU343="Ա-1", IF(AN343=0,2.66,IF(AN343=1,2.75,IF(AN343=2,2.83,IF(AN343=3,2.92,IF(OR(AN343=5,AN343=4),3.02,IF(OR(AN343=6,AN343=7),3.11,IF(OR(AN343=8,AN343=9),3.21,IF(OR(AN343=10,AN343=11,AN343=12),3.31,IF(OR(AN343=13,AN343=14,AN343=15),3.42,IF(OR(AN343=16,AN343=17,AN343=18),3.53,3.64)))))))))), IF(AU343="Ա-2", IF(AN343=0,2.28,IF(AN343=1,2.35,IF(AN343=2,2.43,IF(AN343=3,2.5,IF(OR(AN343=5,AN343=4),2.58,IF(OR(AN343=6,AN343=7),2.66,IF(OR(AN343=8,AN343=9),2.75,IF(OR(AN343=10,AN343=11,AN343=12),2.83,IF(OR(AN343=13,AN343=14,AN343=15),2.92,IF(OR(AN343=16,AN343=17,AN343=18),3.01,3.11)))))))))),IF(AU343="Ա-3", IF(AN343=0,1.96,IF(AN343=1,2.02,IF(AN343=2,2.08,IF(AN343=3,2.15,IF(OR(AN343=5,AN343=4),2.21,IF(OR(AN343=6,AN343=7),2.28,IF(OR(AN343=8,AN343=9),2.35,IF(OR(AN343=10,AN343=11,AN343=12),2.42,IF(OR(AN343=13,AN343=14,AN343=15),2.5,IF(OR(AN343=16,AN343=17,AN343=18),2.58,2.66)))))))))), IF(AU343="Կ-1", IF(AN343=0,1.68,IF(AN343=1,1.73,IF(AN343=2,1.79,IF(AN343=3,1.84,IF(OR(AN343=5,AN343=4),1.9,IF(OR(AN343=6,AN343=7),1.96,IF(OR(AN343=8,AN343=9),2.02,IF(OR(AN343=10,AN343=11,AN343=12),2.08,IF(OR(AN343=13,AN343=14,AN343=15),2.14,IF(OR(AN343=16,AN343=17,AN343=18),2.21,2.28)))))))))), IF(AU343="Կ-2", IF(AN343=0,1.45,IF(AN343=1,1.49,IF(AN343=2,1.54,IF(AN343=3,1.59,IF(OR(AN343=5,AN343=4),1.63,IF(OR(AN343=6,AN343=7),1.68,IF(OR(AN343=8,AN343=9),1.73,IF(OR(AN343=10,AN343=11,AN343=12),1.79,IF(OR(AN343=13,AN343=14,AN343=15),1.84,IF(OR(AN343=16,AN343=17,AN343=18),1.9,1.95)))))))))),IF(AU343="Կ-3", IF(AN343=0,1.25,IF(AN343=1,1.29,IF(AN343=2,1.33,IF(AN343=3,1.37,IF(OR(AN343=5,AN343=4),1.41,IF(OR(AN343=6,AN343=7),1.45,IF(OR(AN343=8,AN343=9),1.49,IF(OR(AN343=10,AN343=11,AN343=12),1.54,IF(OR(AN343=13,AN343=14,AN343=15),1.58,IF(OR(AN343=16,AN343=17,AN343=18),1.63,1.68)))))))))), "Error"))))))))))))</f>
        <v>2.02</v>
      </c>
      <c r="AP343" s="900"/>
      <c r="AQ343" s="940">
        <f>+AO343+AO343*AP343</f>
        <v>2.02</v>
      </c>
      <c r="AR343" s="893">
        <v>66140</v>
      </c>
      <c r="AS343" s="960"/>
      <c r="AT343" s="960"/>
      <c r="AU343" s="896" t="str">
        <f>+AI343</f>
        <v>Կ-1</v>
      </c>
      <c r="AV343" s="893">
        <f>AR343*AQ343</f>
        <v>133602.79999999999</v>
      </c>
      <c r="AW343" s="897">
        <f>AQ343*AR343+AS343+AT343</f>
        <v>133602.79999999999</v>
      </c>
      <c r="AX343" s="903">
        <f>+AW343*13</f>
        <v>1736836.4</v>
      </c>
    </row>
    <row r="344" spans="2:50" s="872" customFormat="1" ht="27">
      <c r="B344" s="532">
        <v>56</v>
      </c>
      <c r="C344" s="694" t="s">
        <v>2628</v>
      </c>
      <c r="D344" s="708" t="s">
        <v>573</v>
      </c>
      <c r="E344" s="905">
        <v>1</v>
      </c>
      <c r="F344" s="906">
        <v>1</v>
      </c>
      <c r="G344" s="907">
        <f t="shared" si="324"/>
        <v>1.73</v>
      </c>
      <c r="H344" s="909">
        <v>66140</v>
      </c>
      <c r="I344" s="960"/>
      <c r="J344" s="960"/>
      <c r="K344" s="902" t="s">
        <v>98</v>
      </c>
      <c r="L344" s="893">
        <f t="shared" si="325"/>
        <v>114422.2</v>
      </c>
      <c r="M344" s="897">
        <f t="shared" si="326"/>
        <v>114422.2</v>
      </c>
      <c r="N344" s="898">
        <f t="shared" si="327"/>
        <v>1487488.5999999999</v>
      </c>
      <c r="O344" s="899">
        <v>1</v>
      </c>
      <c r="P344" s="900">
        <f t="shared" si="328"/>
        <v>2</v>
      </c>
      <c r="Q344" s="901">
        <f t="shared" si="329"/>
        <v>1.79</v>
      </c>
      <c r="R344" s="900"/>
      <c r="S344" s="940">
        <f t="shared" si="330"/>
        <v>1.79</v>
      </c>
      <c r="T344" s="893">
        <v>66140</v>
      </c>
      <c r="U344" s="960"/>
      <c r="V344" s="960"/>
      <c r="W344" s="902" t="str">
        <f t="shared" si="331"/>
        <v>Կ-1</v>
      </c>
      <c r="X344" s="893">
        <f t="shared" si="332"/>
        <v>118390.6</v>
      </c>
      <c r="Y344" s="897">
        <f t="shared" si="333"/>
        <v>118390.6</v>
      </c>
      <c r="Z344" s="903">
        <f t="shared" si="334"/>
        <v>1539077.8</v>
      </c>
      <c r="AA344" s="899">
        <v>1</v>
      </c>
      <c r="AB344" s="900">
        <f t="shared" si="335"/>
        <v>3</v>
      </c>
      <c r="AC344" s="901">
        <f t="shared" si="336"/>
        <v>1.84</v>
      </c>
      <c r="AD344" s="900"/>
      <c r="AE344" s="940">
        <f t="shared" si="337"/>
        <v>1.84</v>
      </c>
      <c r="AF344" s="893">
        <v>66140</v>
      </c>
      <c r="AG344" s="960"/>
      <c r="AH344" s="960"/>
      <c r="AI344" s="896" t="str">
        <f t="shared" si="338"/>
        <v>Կ-1</v>
      </c>
      <c r="AJ344" s="893">
        <f t="shared" si="339"/>
        <v>121697.60000000001</v>
      </c>
      <c r="AK344" s="897">
        <f t="shared" si="340"/>
        <v>121697.60000000001</v>
      </c>
      <c r="AL344" s="903">
        <f t="shared" si="341"/>
        <v>1582068.8</v>
      </c>
      <c r="AM344" s="899">
        <v>1</v>
      </c>
      <c r="AN344" s="900">
        <f t="shared" si="342"/>
        <v>4</v>
      </c>
      <c r="AO344" s="901">
        <f t="shared" si="343"/>
        <v>1.9</v>
      </c>
      <c r="AP344" s="900"/>
      <c r="AQ344" s="940">
        <f t="shared" si="344"/>
        <v>1.9</v>
      </c>
      <c r="AR344" s="893">
        <v>66140</v>
      </c>
      <c r="AS344" s="960"/>
      <c r="AT344" s="960"/>
      <c r="AU344" s="896" t="str">
        <f t="shared" si="345"/>
        <v>Կ-1</v>
      </c>
      <c r="AV344" s="893">
        <f t="shared" si="346"/>
        <v>125666</v>
      </c>
      <c r="AW344" s="897">
        <f t="shared" si="347"/>
        <v>125666</v>
      </c>
      <c r="AX344" s="903">
        <f t="shared" si="348"/>
        <v>1633658</v>
      </c>
    </row>
    <row r="345" spans="2:50" s="872" customFormat="1" ht="27">
      <c r="B345" s="532">
        <v>57</v>
      </c>
      <c r="C345" s="694" t="s">
        <v>2368</v>
      </c>
      <c r="D345" s="708" t="s">
        <v>573</v>
      </c>
      <c r="E345" s="905">
        <v>1</v>
      </c>
      <c r="F345" s="906">
        <v>1</v>
      </c>
      <c r="G345" s="907">
        <f t="shared" si="324"/>
        <v>1.73</v>
      </c>
      <c r="H345" s="909">
        <v>66140</v>
      </c>
      <c r="I345" s="960"/>
      <c r="J345" s="960"/>
      <c r="K345" s="902" t="s">
        <v>98</v>
      </c>
      <c r="L345" s="893">
        <f t="shared" si="325"/>
        <v>114422.2</v>
      </c>
      <c r="M345" s="897">
        <f t="shared" si="326"/>
        <v>114422.2</v>
      </c>
      <c r="N345" s="898">
        <f t="shared" si="327"/>
        <v>1487488.5999999999</v>
      </c>
      <c r="O345" s="899">
        <v>1</v>
      </c>
      <c r="P345" s="900">
        <f t="shared" si="328"/>
        <v>2</v>
      </c>
      <c r="Q345" s="901">
        <f t="shared" si="329"/>
        <v>1.79</v>
      </c>
      <c r="R345" s="900"/>
      <c r="S345" s="940">
        <f t="shared" si="330"/>
        <v>1.79</v>
      </c>
      <c r="T345" s="893">
        <v>66140</v>
      </c>
      <c r="U345" s="960"/>
      <c r="V345" s="960"/>
      <c r="W345" s="902" t="str">
        <f t="shared" si="331"/>
        <v>Կ-1</v>
      </c>
      <c r="X345" s="893">
        <f t="shared" si="332"/>
        <v>118390.6</v>
      </c>
      <c r="Y345" s="897">
        <f t="shared" si="333"/>
        <v>118390.6</v>
      </c>
      <c r="Z345" s="903">
        <f t="shared" si="334"/>
        <v>1539077.8</v>
      </c>
      <c r="AA345" s="899">
        <v>1</v>
      </c>
      <c r="AB345" s="900">
        <f t="shared" si="335"/>
        <v>3</v>
      </c>
      <c r="AC345" s="901">
        <f t="shared" si="336"/>
        <v>1.84</v>
      </c>
      <c r="AD345" s="900"/>
      <c r="AE345" s="940">
        <f t="shared" si="337"/>
        <v>1.84</v>
      </c>
      <c r="AF345" s="893">
        <v>66140</v>
      </c>
      <c r="AG345" s="960"/>
      <c r="AH345" s="960"/>
      <c r="AI345" s="896" t="str">
        <f t="shared" si="338"/>
        <v>Կ-1</v>
      </c>
      <c r="AJ345" s="893">
        <f t="shared" si="339"/>
        <v>121697.60000000001</v>
      </c>
      <c r="AK345" s="897">
        <f t="shared" si="340"/>
        <v>121697.60000000001</v>
      </c>
      <c r="AL345" s="903">
        <f t="shared" si="341"/>
        <v>1582068.8</v>
      </c>
      <c r="AM345" s="899">
        <v>1</v>
      </c>
      <c r="AN345" s="900">
        <f t="shared" si="342"/>
        <v>4</v>
      </c>
      <c r="AO345" s="901">
        <f t="shared" si="343"/>
        <v>1.9</v>
      </c>
      <c r="AP345" s="900"/>
      <c r="AQ345" s="940">
        <f t="shared" si="344"/>
        <v>1.9</v>
      </c>
      <c r="AR345" s="893">
        <v>66140</v>
      </c>
      <c r="AS345" s="960"/>
      <c r="AT345" s="960"/>
      <c r="AU345" s="896" t="str">
        <f t="shared" si="345"/>
        <v>Կ-1</v>
      </c>
      <c r="AV345" s="893">
        <f t="shared" si="346"/>
        <v>125666</v>
      </c>
      <c r="AW345" s="897">
        <f t="shared" si="347"/>
        <v>125666</v>
      </c>
      <c r="AX345" s="903">
        <f t="shared" si="348"/>
        <v>1633658</v>
      </c>
    </row>
    <row r="346" spans="2:50" s="872" customFormat="1" ht="27">
      <c r="B346" s="532">
        <v>58</v>
      </c>
      <c r="C346" s="694" t="s">
        <v>155</v>
      </c>
      <c r="D346" s="708" t="s">
        <v>573</v>
      </c>
      <c r="E346" s="905">
        <v>1</v>
      </c>
      <c r="F346" s="906">
        <v>1</v>
      </c>
      <c r="G346" s="907">
        <f t="shared" si="324"/>
        <v>1.73</v>
      </c>
      <c r="H346" s="909">
        <v>66140</v>
      </c>
      <c r="I346" s="960"/>
      <c r="J346" s="960"/>
      <c r="K346" s="902" t="s">
        <v>98</v>
      </c>
      <c r="L346" s="893">
        <f t="shared" si="325"/>
        <v>114422.2</v>
      </c>
      <c r="M346" s="897">
        <f t="shared" si="326"/>
        <v>114422.2</v>
      </c>
      <c r="N346" s="898">
        <f t="shared" si="327"/>
        <v>1487488.5999999999</v>
      </c>
      <c r="O346" s="932">
        <f t="shared" ref="O346:O383" si="352">+E346</f>
        <v>1</v>
      </c>
      <c r="P346" s="900">
        <f t="shared" si="328"/>
        <v>2</v>
      </c>
      <c r="Q346" s="901">
        <f t="shared" si="329"/>
        <v>1.79</v>
      </c>
      <c r="R346" s="900"/>
      <c r="S346" s="940">
        <f t="shared" si="330"/>
        <v>1.79</v>
      </c>
      <c r="T346" s="893">
        <v>66140</v>
      </c>
      <c r="U346" s="960"/>
      <c r="V346" s="960"/>
      <c r="W346" s="902" t="str">
        <f t="shared" si="331"/>
        <v>Կ-1</v>
      </c>
      <c r="X346" s="893">
        <f t="shared" si="332"/>
        <v>118390.6</v>
      </c>
      <c r="Y346" s="897">
        <f t="shared" si="333"/>
        <v>118390.6</v>
      </c>
      <c r="Z346" s="903">
        <f t="shared" si="334"/>
        <v>1539077.8</v>
      </c>
      <c r="AA346" s="899">
        <f t="shared" ref="AA346:AA383" si="353">+O346</f>
        <v>1</v>
      </c>
      <c r="AB346" s="900">
        <f t="shared" si="335"/>
        <v>3</v>
      </c>
      <c r="AC346" s="901">
        <f t="shared" si="336"/>
        <v>1.84</v>
      </c>
      <c r="AD346" s="900"/>
      <c r="AE346" s="940">
        <f t="shared" si="337"/>
        <v>1.84</v>
      </c>
      <c r="AF346" s="893">
        <v>66140</v>
      </c>
      <c r="AG346" s="960"/>
      <c r="AH346" s="960"/>
      <c r="AI346" s="896" t="str">
        <f t="shared" si="338"/>
        <v>Կ-1</v>
      </c>
      <c r="AJ346" s="893">
        <f t="shared" si="339"/>
        <v>121697.60000000001</v>
      </c>
      <c r="AK346" s="897">
        <f t="shared" si="340"/>
        <v>121697.60000000001</v>
      </c>
      <c r="AL346" s="903">
        <f t="shared" si="341"/>
        <v>1582068.8</v>
      </c>
      <c r="AM346" s="899">
        <f t="shared" ref="AM346:AM383" si="354">+AA346</f>
        <v>1</v>
      </c>
      <c r="AN346" s="900">
        <f t="shared" si="342"/>
        <v>4</v>
      </c>
      <c r="AO346" s="901">
        <f t="shared" si="343"/>
        <v>1.9</v>
      </c>
      <c r="AP346" s="900"/>
      <c r="AQ346" s="940">
        <f t="shared" si="344"/>
        <v>1.9</v>
      </c>
      <c r="AR346" s="893">
        <v>66140</v>
      </c>
      <c r="AS346" s="960"/>
      <c r="AT346" s="960"/>
      <c r="AU346" s="896" t="str">
        <f t="shared" si="345"/>
        <v>Կ-1</v>
      </c>
      <c r="AV346" s="893">
        <f t="shared" si="346"/>
        <v>125666</v>
      </c>
      <c r="AW346" s="897">
        <f t="shared" si="347"/>
        <v>125666</v>
      </c>
      <c r="AX346" s="903">
        <f t="shared" si="348"/>
        <v>1633658</v>
      </c>
    </row>
    <row r="347" spans="2:50" s="872" customFormat="1" ht="27">
      <c r="B347" s="532">
        <v>59</v>
      </c>
      <c r="C347" s="694" t="s">
        <v>2369</v>
      </c>
      <c r="D347" s="708" t="s">
        <v>573</v>
      </c>
      <c r="E347" s="905">
        <v>1</v>
      </c>
      <c r="F347" s="906">
        <v>1</v>
      </c>
      <c r="G347" s="907">
        <f t="shared" si="324"/>
        <v>1.73</v>
      </c>
      <c r="H347" s="909">
        <v>66140</v>
      </c>
      <c r="I347" s="960"/>
      <c r="J347" s="960"/>
      <c r="K347" s="902" t="s">
        <v>98</v>
      </c>
      <c r="L347" s="893">
        <f t="shared" si="325"/>
        <v>114422.2</v>
      </c>
      <c r="M347" s="897">
        <f t="shared" si="326"/>
        <v>114422.2</v>
      </c>
      <c r="N347" s="898">
        <f t="shared" si="327"/>
        <v>1487488.5999999999</v>
      </c>
      <c r="O347" s="932">
        <f t="shared" si="352"/>
        <v>1</v>
      </c>
      <c r="P347" s="900">
        <f t="shared" si="328"/>
        <v>2</v>
      </c>
      <c r="Q347" s="901">
        <f t="shared" si="329"/>
        <v>1.79</v>
      </c>
      <c r="R347" s="900"/>
      <c r="S347" s="940">
        <f t="shared" si="330"/>
        <v>1.79</v>
      </c>
      <c r="T347" s="893">
        <v>66140</v>
      </c>
      <c r="U347" s="960"/>
      <c r="V347" s="960"/>
      <c r="W347" s="902" t="str">
        <f t="shared" si="331"/>
        <v>Կ-1</v>
      </c>
      <c r="X347" s="893">
        <f t="shared" si="332"/>
        <v>118390.6</v>
      </c>
      <c r="Y347" s="897">
        <f t="shared" si="333"/>
        <v>118390.6</v>
      </c>
      <c r="Z347" s="903">
        <f t="shared" si="334"/>
        <v>1539077.8</v>
      </c>
      <c r="AA347" s="899">
        <f t="shared" si="353"/>
        <v>1</v>
      </c>
      <c r="AB347" s="900">
        <f t="shared" si="335"/>
        <v>3</v>
      </c>
      <c r="AC347" s="901">
        <f t="shared" si="336"/>
        <v>1.84</v>
      </c>
      <c r="AD347" s="900"/>
      <c r="AE347" s="940">
        <f t="shared" si="337"/>
        <v>1.84</v>
      </c>
      <c r="AF347" s="893">
        <v>66140</v>
      </c>
      <c r="AG347" s="960"/>
      <c r="AH347" s="960"/>
      <c r="AI347" s="896" t="str">
        <f t="shared" si="338"/>
        <v>Կ-1</v>
      </c>
      <c r="AJ347" s="893">
        <f t="shared" si="339"/>
        <v>121697.60000000001</v>
      </c>
      <c r="AK347" s="897">
        <f t="shared" si="340"/>
        <v>121697.60000000001</v>
      </c>
      <c r="AL347" s="903">
        <f t="shared" si="341"/>
        <v>1582068.8</v>
      </c>
      <c r="AM347" s="899">
        <f t="shared" si="354"/>
        <v>1</v>
      </c>
      <c r="AN347" s="900">
        <f t="shared" si="342"/>
        <v>4</v>
      </c>
      <c r="AO347" s="901">
        <f t="shared" si="343"/>
        <v>1.9</v>
      </c>
      <c r="AP347" s="900"/>
      <c r="AQ347" s="940">
        <f t="shared" si="344"/>
        <v>1.9</v>
      </c>
      <c r="AR347" s="893">
        <v>66140</v>
      </c>
      <c r="AS347" s="960"/>
      <c r="AT347" s="960"/>
      <c r="AU347" s="896" t="str">
        <f t="shared" si="345"/>
        <v>Կ-1</v>
      </c>
      <c r="AV347" s="893">
        <f t="shared" si="346"/>
        <v>125666</v>
      </c>
      <c r="AW347" s="897">
        <f t="shared" si="347"/>
        <v>125666</v>
      </c>
      <c r="AX347" s="903">
        <f t="shared" si="348"/>
        <v>1633658</v>
      </c>
    </row>
    <row r="348" spans="2:50" s="872" customFormat="1" ht="27">
      <c r="B348" s="532">
        <v>60</v>
      </c>
      <c r="C348" s="694" t="s">
        <v>2370</v>
      </c>
      <c r="D348" s="708" t="s">
        <v>573</v>
      </c>
      <c r="E348" s="905">
        <v>1</v>
      </c>
      <c r="F348" s="906">
        <v>1</v>
      </c>
      <c r="G348" s="907">
        <f t="shared" si="324"/>
        <v>1.73</v>
      </c>
      <c r="H348" s="909">
        <v>66140</v>
      </c>
      <c r="I348" s="960"/>
      <c r="J348" s="960"/>
      <c r="K348" s="902" t="s">
        <v>98</v>
      </c>
      <c r="L348" s="893">
        <f t="shared" si="325"/>
        <v>114422.2</v>
      </c>
      <c r="M348" s="897">
        <f t="shared" si="326"/>
        <v>114422.2</v>
      </c>
      <c r="N348" s="898">
        <f t="shared" si="327"/>
        <v>1487488.5999999999</v>
      </c>
      <c r="O348" s="932">
        <f t="shared" si="352"/>
        <v>1</v>
      </c>
      <c r="P348" s="900">
        <f t="shared" si="328"/>
        <v>2</v>
      </c>
      <c r="Q348" s="901">
        <f t="shared" si="329"/>
        <v>1.79</v>
      </c>
      <c r="R348" s="900"/>
      <c r="S348" s="940">
        <f t="shared" si="330"/>
        <v>1.79</v>
      </c>
      <c r="T348" s="893">
        <v>66140</v>
      </c>
      <c r="U348" s="960"/>
      <c r="V348" s="960"/>
      <c r="W348" s="902" t="str">
        <f t="shared" si="331"/>
        <v>Կ-1</v>
      </c>
      <c r="X348" s="893">
        <f t="shared" si="332"/>
        <v>118390.6</v>
      </c>
      <c r="Y348" s="897">
        <f t="shared" si="333"/>
        <v>118390.6</v>
      </c>
      <c r="Z348" s="903">
        <f t="shared" si="334"/>
        <v>1539077.8</v>
      </c>
      <c r="AA348" s="899">
        <f t="shared" si="353"/>
        <v>1</v>
      </c>
      <c r="AB348" s="900">
        <f t="shared" si="335"/>
        <v>3</v>
      </c>
      <c r="AC348" s="901">
        <f t="shared" si="336"/>
        <v>1.84</v>
      </c>
      <c r="AD348" s="900"/>
      <c r="AE348" s="940">
        <f t="shared" si="337"/>
        <v>1.84</v>
      </c>
      <c r="AF348" s="893">
        <v>66140</v>
      </c>
      <c r="AG348" s="960"/>
      <c r="AH348" s="960"/>
      <c r="AI348" s="896" t="str">
        <f t="shared" si="338"/>
        <v>Կ-1</v>
      </c>
      <c r="AJ348" s="893">
        <f t="shared" si="339"/>
        <v>121697.60000000001</v>
      </c>
      <c r="AK348" s="897">
        <f t="shared" si="340"/>
        <v>121697.60000000001</v>
      </c>
      <c r="AL348" s="903">
        <f t="shared" si="341"/>
        <v>1582068.8</v>
      </c>
      <c r="AM348" s="899">
        <f t="shared" si="354"/>
        <v>1</v>
      </c>
      <c r="AN348" s="900">
        <f t="shared" si="342"/>
        <v>4</v>
      </c>
      <c r="AO348" s="901">
        <f t="shared" si="343"/>
        <v>1.9</v>
      </c>
      <c r="AP348" s="900"/>
      <c r="AQ348" s="940">
        <f t="shared" si="344"/>
        <v>1.9</v>
      </c>
      <c r="AR348" s="893">
        <v>66140</v>
      </c>
      <c r="AS348" s="960"/>
      <c r="AT348" s="960"/>
      <c r="AU348" s="896" t="str">
        <f t="shared" si="345"/>
        <v>Կ-1</v>
      </c>
      <c r="AV348" s="893">
        <f t="shared" si="346"/>
        <v>125666</v>
      </c>
      <c r="AW348" s="897">
        <f t="shared" si="347"/>
        <v>125666</v>
      </c>
      <c r="AX348" s="903">
        <f t="shared" si="348"/>
        <v>1633658</v>
      </c>
    </row>
    <row r="349" spans="2:50" s="872" customFormat="1" ht="27">
      <c r="B349" s="532">
        <v>61</v>
      </c>
      <c r="C349" s="694" t="s">
        <v>570</v>
      </c>
      <c r="D349" s="708" t="s">
        <v>573</v>
      </c>
      <c r="E349" s="905">
        <v>1</v>
      </c>
      <c r="F349" s="906">
        <v>13</v>
      </c>
      <c r="G349" s="907">
        <f t="shared" si="324"/>
        <v>2.14</v>
      </c>
      <c r="H349" s="909">
        <v>66140</v>
      </c>
      <c r="I349" s="960"/>
      <c r="J349" s="960"/>
      <c r="K349" s="902" t="s">
        <v>98</v>
      </c>
      <c r="L349" s="893">
        <f t="shared" si="325"/>
        <v>141539.6</v>
      </c>
      <c r="M349" s="897">
        <f t="shared" si="326"/>
        <v>141539.6</v>
      </c>
      <c r="N349" s="898">
        <f t="shared" si="327"/>
        <v>1840014.8</v>
      </c>
      <c r="O349" s="932">
        <f t="shared" si="352"/>
        <v>1</v>
      </c>
      <c r="P349" s="900">
        <f t="shared" si="328"/>
        <v>14</v>
      </c>
      <c r="Q349" s="901">
        <f t="shared" si="329"/>
        <v>2.14</v>
      </c>
      <c r="R349" s="900"/>
      <c r="S349" s="940">
        <f t="shared" si="330"/>
        <v>2.14</v>
      </c>
      <c r="T349" s="893">
        <v>66140</v>
      </c>
      <c r="U349" s="960"/>
      <c r="V349" s="960"/>
      <c r="W349" s="902" t="str">
        <f t="shared" si="331"/>
        <v>Կ-1</v>
      </c>
      <c r="X349" s="893">
        <f t="shared" si="332"/>
        <v>141539.6</v>
      </c>
      <c r="Y349" s="897">
        <f t="shared" si="333"/>
        <v>141539.6</v>
      </c>
      <c r="Z349" s="903">
        <f t="shared" si="334"/>
        <v>1840014.8</v>
      </c>
      <c r="AA349" s="899">
        <f t="shared" si="353"/>
        <v>1</v>
      </c>
      <c r="AB349" s="900">
        <f t="shared" si="335"/>
        <v>15</v>
      </c>
      <c r="AC349" s="901">
        <f t="shared" si="336"/>
        <v>2.14</v>
      </c>
      <c r="AD349" s="900"/>
      <c r="AE349" s="940">
        <f t="shared" si="337"/>
        <v>2.14</v>
      </c>
      <c r="AF349" s="893">
        <v>66140</v>
      </c>
      <c r="AG349" s="960"/>
      <c r="AH349" s="960"/>
      <c r="AI349" s="896" t="str">
        <f t="shared" si="338"/>
        <v>Կ-1</v>
      </c>
      <c r="AJ349" s="893">
        <f t="shared" si="339"/>
        <v>141539.6</v>
      </c>
      <c r="AK349" s="897">
        <f t="shared" si="340"/>
        <v>141539.6</v>
      </c>
      <c r="AL349" s="903">
        <f t="shared" si="341"/>
        <v>1840014.8</v>
      </c>
      <c r="AM349" s="899">
        <f t="shared" si="354"/>
        <v>1</v>
      </c>
      <c r="AN349" s="900">
        <f t="shared" si="342"/>
        <v>16</v>
      </c>
      <c r="AO349" s="901">
        <f t="shared" si="343"/>
        <v>2.21</v>
      </c>
      <c r="AP349" s="900"/>
      <c r="AQ349" s="940">
        <f t="shared" si="344"/>
        <v>2.21</v>
      </c>
      <c r="AR349" s="893">
        <v>66140</v>
      </c>
      <c r="AS349" s="960"/>
      <c r="AT349" s="960"/>
      <c r="AU349" s="896" t="str">
        <f t="shared" si="345"/>
        <v>Կ-1</v>
      </c>
      <c r="AV349" s="893">
        <f t="shared" si="346"/>
        <v>146169.4</v>
      </c>
      <c r="AW349" s="897">
        <f t="shared" si="347"/>
        <v>146169.4</v>
      </c>
      <c r="AX349" s="903">
        <f t="shared" si="348"/>
        <v>1900202.2</v>
      </c>
    </row>
    <row r="350" spans="2:50" s="872" customFormat="1" ht="27">
      <c r="B350" s="532">
        <v>62</v>
      </c>
      <c r="C350" s="694" t="s">
        <v>1606</v>
      </c>
      <c r="D350" s="1035" t="s">
        <v>573</v>
      </c>
      <c r="E350" s="905">
        <v>1</v>
      </c>
      <c r="F350" s="906">
        <v>4</v>
      </c>
      <c r="G350" s="907">
        <f>IF(E350&lt;1,0,IF(K350="Բ-1",IF(F350=0,6.94,IF(F350=1,7.17,IF(F350=2,7.41,IF(F350=3,7.66,IF(OR(F350=5,F350=4),7.92,IF(OR(F350=6,F350=7),8.18,IF(OR(F350=8,F350=9),8.46,IF(OR(F350=10,F350=11,F350=12),8.74,IF(OR(F350=13,F350=14,F350=15),9.03,IF(OR(F350=16,F350=17,F350=18),9.33,9.65)))))))))),IF(K350="Բ-2", IF(F350=0,5.71,IF(F350=1,5.89,IF(F350=2,6.09,IF(F350=3,6.29,IF(OR(F350=5,F350=4),6.5,IF(OR(F350=6,F350=7),6.72,IF(OR(F350=8,F350=9),6.94,IF(OR(F350=10,F350=11,F350=12),7.17,IF(OR(F350=13,F350=14,F350=15),7.41,IF(OR(F350=16,F350=17,F350=18),7.65,7.91)))))))))), IF(K350="Գ-1", IF(F350=0,4.7,IF(F350=1,4.86,IF(F350=2,5.01,IF(F350=3,5.18,IF(OR(F350=5,F350=4),5.35,IF(OR(F350=6,F350=7),5.52,IF(OR(F350=8,F350=9),5.71,IF(OR(F350=10,F350=11,F350=12),5.89,IF(OR(F350=13,F350=14,F350=15),6.09,IF(OR(F350=16,F350=17,F350=18),6.29,6.49)))))))))), IF(K350="Գ-2", IF(F350=0,3.88,IF(F350=1,4.01,IF(F350=2,4.14,IF(F350=3,4.27,IF(OR(F350=5,F350=4),4.41,IF(OR(F350=6,F350=7),4.55,IF(OR(F350=8,F350=9),4.7,IF(OR(F350=10,F350=11,F350=12),4.85,IF(OR(F350=13,F350=14,F350=15),5.01,IF(OR(F350=16,F350=17,F350=18),5.17,5.34)))))))))), IF(K350="Գ-3", IF(F350=0,3.21,IF(F350=1,3.31,IF(F350=2,3.42,IF(F350=3,3.53,IF(OR(F350=5,F350=4),3.64,IF(OR(F350=6,F350=7),3.76,IF(OR(F350=8,F350=9),3.88,IF(OR(F350=10,F350=11,F350=12),4.01,IF(OR(F350=13,F350=14,F350=15),4.13,IF(OR(F350=16,F350=17,F350=18),4.27,4.4)))))))))), IF(K350="Ա-1", IF(F350=0,2.66,IF(F350=1,2.75,IF(F350=2,2.83,IF(F350=3,2.92,IF(OR(F350=5,F350=4),3.02,IF(OR(F350=6,F350=7),3.11,IF(OR(F350=8,F350=9),3.21,IF(OR(F350=10,F350=11,F350=12),3.31,IF(OR(F350=13,F350=14,F350=15),3.42,IF(OR(F350=16,F350=17,F350=18),3.53,3.64)))))))))), IF(K350="Ա-2", IF(F350=0,2.28,IF(F350=1,2.35,IF(F350=2,2.43,IF(F350=3,2.5,IF(OR(F350=5,F350=4),2.58,IF(OR(F350=6,F350=7),2.66,IF(OR(F350=8,F350=9),2.75,IF(OR(F350=10,F350=11,F350=12),2.83,IF(OR(F350=13,F350=14,F350=15),2.92,IF(OR(F350=16,F350=17,F350=18),3.01,3.11)))))))))),IF(K350="Ա-3", IF(F350=0,1.96,IF(F350=1,2.02,IF(F350=2,2.08,IF(F350=3,2.15,IF(OR(F350=5,F350=4),2.21,IF(OR(F350=6,F350=7),2.28,IF(OR(F350=8,F350=9),2.35,IF(OR(F350=10,F350=11,F350=12),2.42,IF(OR(F350=13,F350=14,F350=15),2.5,IF(OR(F350=16,F350=17,F350=18),2.58,2.66)))))))))), IF(K350="Կ-1", IF(F350=0,1.68,IF(F350=1,1.73,IF(F350=2,1.79,IF(F350=3,1.84,IF(OR(F350=5,F350=4),1.9,IF(OR(F350=6,F350=7),1.96,IF(OR(F350=8,F350=9),2.02,IF(OR(F350=10,F350=11,F350=12),2.08,IF(OR(F350=13,F350=14,F350=15),2.14,IF(OR(F350=16,F350=17,F350=18),2.21,2.28)))))))))), IF(K350="Կ-2", IF(F350=0,1.45,IF(F350=1,1.49,IF(F350=2,1.54,IF(F350=3,1.59,IF(OR(F350=5,F350=4),1.63,IF(OR(F350=6,F350=7),1.68,IF(OR(F350=8,F350=9),1.73,IF(OR(F350=10,F350=11,F350=12),1.79,IF(OR(F350=13,F350=14,F350=15),1.84,IF(OR(F350=16,F350=17,F350=18),1.9,1.95)))))))))),IF(K350="Կ-3", IF(F350=0,1.25,IF(F350=1,1.29,IF(F350=2,1.33,IF(F350=3,1.37,IF(OR(F350=5,F350=4),1.41,IF(OR(F350=6,F350=7),1.45,IF(OR(F350=8,F350=9),1.49,IF(OR(F350=10,F350=11,F350=12),1.54,IF(OR(F350=13,F350=14,F350=15),1.58,IF(OR(F350=16,F350=17,F350=18),1.63,1.68)))))))))), "Error"))))))))))))</f>
        <v>1.9</v>
      </c>
      <c r="H350" s="909">
        <v>66140</v>
      </c>
      <c r="I350" s="935"/>
      <c r="J350" s="935"/>
      <c r="K350" s="902" t="s">
        <v>98</v>
      </c>
      <c r="L350" s="893">
        <f>H350*G350</f>
        <v>125666</v>
      </c>
      <c r="M350" s="897">
        <f>G350*H350+I350+J350</f>
        <v>125666</v>
      </c>
      <c r="N350" s="898">
        <f>+M350*13</f>
        <v>1633658</v>
      </c>
      <c r="O350" s="899">
        <f>+E350</f>
        <v>1</v>
      </c>
      <c r="P350" s="900">
        <f>+F350+1</f>
        <v>5</v>
      </c>
      <c r="Q350" s="901">
        <f>IF(O350&lt;1,0,IF(W350="Բ-1",IF(P350=0,6.94,IF(P350=1,7.17,IF(P350=2,7.41,IF(P350=3,7.66,IF(OR(P350=5,P350=4),7.92,IF(OR(P350=6,P350=7),8.18,IF(OR(P350=8,P350=9),8.46,IF(OR(P350=10,P350=11,P350=12),8.74,IF(OR(P350=13,P350=14,P350=15),9.03,IF(OR(P350=16,P350=17,P350=18),9.33,9.65)))))))))),IF(W350="Բ-2", IF(P350=0,5.71,IF(P350=1,5.89,IF(P350=2,6.09,IF(P350=3,6.29,IF(OR(P350=5,P350=4),6.5,IF(OR(P350=6,P350=7),6.72,IF(OR(P350=8,P350=9),6.94,IF(OR(P350=10,P350=11,P350=12),7.17,IF(OR(P350=13,P350=14,P350=15),7.41,IF(OR(P350=16,P350=17,P350=18),7.65,7.91)))))))))), IF(W350="Գ-1", IF(P350=0,4.7,IF(P350=1,4.86,IF(P350=2,5.01,IF(P350=3,5.18,IF(OR(P350=5,P350=4),5.35,IF(OR(P350=6,P350=7),5.52,IF(OR(P350=8,P350=9),5.71,IF(OR(P350=10,P350=11,P350=12),5.89,IF(OR(P350=13,P350=14,P350=15),6.09,IF(OR(P350=16,P350=17,P350=18),6.29,6.49)))))))))), IF(W350="Գ-2", IF(P350=0,3.88,IF(P350=1,4.01,IF(P350=2,4.14,IF(P350=3,4.27,IF(OR(P350=5,P350=4),4.41,IF(OR(P350=6,P350=7),4.55,IF(OR(P350=8,P350=9),4.7,IF(OR(P350=10,P350=11,P350=12),4.85,IF(OR(P350=13,P350=14,P350=15),5.01,IF(OR(P350=16,P350=17,P350=18),5.17,5.34)))))))))), IF(W350="Գ-3", IF(P350=0,3.21,IF(P350=1,3.31,IF(P350=2,3.42,IF(P350=3,3.53,IF(OR(P350=5,P350=4),3.64,IF(OR(P350=6,P350=7),3.76,IF(OR(P350=8,P350=9),3.88,IF(OR(P350=10,P350=11,P350=12),4.01,IF(OR(P350=13,P350=14,P350=15),4.13,IF(OR(P350=16,P350=17,P350=18),4.27,4.4)))))))))), IF(W350="Ա-1", IF(P350=0,2.66,IF(P350=1,2.75,IF(P350=2,2.83,IF(P350=3,2.92,IF(OR(P350=5,P350=4),3.02,IF(OR(P350=6,P350=7),3.11,IF(OR(P350=8,P350=9),3.21,IF(OR(P350=10,P350=11,P350=12),3.31,IF(OR(P350=13,P350=14,P350=15),3.42,IF(OR(P350=16,P350=17,P350=18),3.53,3.64)))))))))), IF(W350="Ա-2", IF(P350=0,2.28,IF(P350=1,2.35,IF(P350=2,2.43,IF(P350=3,2.5,IF(OR(P350=5,P350=4),2.58,IF(OR(P350=6,P350=7),2.66,IF(OR(P350=8,P350=9),2.75,IF(OR(P350=10,P350=11,P350=12),2.83,IF(OR(P350=13,P350=14,P350=15),2.92,IF(OR(P350=16,P350=17,P350=18),3.01,3.11)))))))))),IF(W350="Ա-3", IF(P350=0,1.96,IF(P350=1,2.02,IF(P350=2,2.08,IF(P350=3,2.15,IF(OR(P350=5,P350=4),2.21,IF(OR(P350=6,P350=7),2.28,IF(OR(P350=8,P350=9),2.35,IF(OR(P350=10,P350=11,P350=12),2.42,IF(OR(P350=13,P350=14,P350=15),2.5,IF(OR(P350=16,P350=17,P350=18),2.58,2.66)))))))))), IF(W350="Կ-1", IF(P350=0,1.68,IF(P350=1,1.73,IF(P350=2,1.79,IF(P350=3,1.84,IF(OR(P350=5,P350=4),1.9,IF(OR(P350=6,P350=7),1.96,IF(OR(P350=8,P350=9),2.02,IF(OR(P350=10,P350=11,P350=12),2.08,IF(OR(P350=13,P350=14,P350=15),2.14,IF(OR(P350=16,P350=17,P350=18),2.21,2.28)))))))))), IF(W350="Կ-2", IF(P350=0,1.45,IF(P350=1,1.49,IF(P350=2,1.54,IF(P350=3,1.59,IF(OR(P350=5,P350=4),1.63,IF(OR(P350=6,P350=7),1.68,IF(OR(P350=8,P350=9),1.73,IF(OR(P350=10,P350=11,P350=12),1.79,IF(OR(P350=13,P350=14,P350=15),1.84,IF(OR(P350=16,P350=17,P350=18),1.9,1.95)))))))))),IF(W350="Կ-3", IF(P350=0,1.25,IF(P350=1,1.29,IF(P350=2,1.33,IF(P350=3,1.37,IF(OR(P350=5,P350=4),1.41,IF(OR(P350=6,P350=7),1.45,IF(OR(P350=8,P350=9),1.49,IF(OR(P350=10,P350=11,P350=12),1.54,IF(OR(P350=13,P350=14,P350=15),1.58,IF(OR(P350=16,P350=17,P350=18),1.63,1.68)))))))))), "Error"))))))))))))</f>
        <v>1.9</v>
      </c>
      <c r="R350" s="900"/>
      <c r="S350" s="940">
        <f>+Q350+Q350*R350</f>
        <v>1.9</v>
      </c>
      <c r="T350" s="893">
        <v>66140</v>
      </c>
      <c r="U350" s="935"/>
      <c r="V350" s="935"/>
      <c r="W350" s="902" t="str">
        <f>+K350</f>
        <v>Կ-1</v>
      </c>
      <c r="X350" s="893">
        <f>T350*S350</f>
        <v>125666</v>
      </c>
      <c r="Y350" s="897">
        <f>S350*T350+U350+V350</f>
        <v>125666</v>
      </c>
      <c r="Z350" s="903">
        <f>+Y350*13</f>
        <v>1633658</v>
      </c>
      <c r="AA350" s="899">
        <f>+O350</f>
        <v>1</v>
      </c>
      <c r="AB350" s="900">
        <f>+P350+1</f>
        <v>6</v>
      </c>
      <c r="AC350" s="901">
        <f>IF(AA350&lt;1,0,IF(AI350="Բ-1",IF(AB350=0,6.94,IF(AB350=1,7.17,IF(AB350=2,7.41,IF(AB350=3,7.66,IF(OR(AB350=5,AB350=4),7.92,IF(OR(AB350=6,AB350=7),8.18,IF(OR(AB350=8,AB350=9),8.46,IF(OR(AB350=10,AB350=11,AB350=12),8.74,IF(OR(AB350=13,AB350=14,AB350=15),9.03,IF(OR(AB350=16,AB350=17,AB350=18),9.33,9.65)))))))))),IF(AI350="Բ-2", IF(AB350=0,5.71,IF(AB350=1,5.89,IF(AB350=2,6.09,IF(AB350=3,6.29,IF(OR(AB350=5,AB350=4),6.5,IF(OR(AB350=6,AB350=7),6.72,IF(OR(AB350=8,AB350=9),6.94,IF(OR(AB350=10,AB350=11,AB350=12),7.17,IF(OR(AB350=13,AB350=14,AB350=15),7.41,IF(OR(AB350=16,AB350=17,AB350=18),7.65,7.91)))))))))), IF(AI350="Գ-1", IF(AB350=0,4.7,IF(AB350=1,4.86,IF(AB350=2,5.01,IF(AB350=3,5.18,IF(OR(AB350=5,AB350=4),5.35,IF(OR(AB350=6,AB350=7),5.52,IF(OR(AB350=8,AB350=9),5.71,IF(OR(AB350=10,AB350=11,AB350=12),5.89,IF(OR(AB350=13,AB350=14,AB350=15),6.09,IF(OR(AB350=16,AB350=17,AB350=18),6.29,6.49)))))))))), IF(AI350="Գ-2", IF(AB350=0,3.88,IF(AB350=1,4.01,IF(AB350=2,4.14,IF(AB350=3,4.27,IF(OR(AB350=5,AB350=4),4.41,IF(OR(AB350=6,AB350=7),4.55,IF(OR(AB350=8,AB350=9),4.7,IF(OR(AB350=10,AB350=11,AB350=12),4.85,IF(OR(AB350=13,AB350=14,AB350=15),5.01,IF(OR(AB350=16,AB350=17,AB350=18),5.17,5.34)))))))))), IF(AI350="Գ-3", IF(AB350=0,3.21,IF(AB350=1,3.31,IF(AB350=2,3.42,IF(AB350=3,3.53,IF(OR(AB350=5,AB350=4),3.64,IF(OR(AB350=6,AB350=7),3.76,IF(OR(AB350=8,AB350=9),3.88,IF(OR(AB350=10,AB350=11,AB350=12),4.01,IF(OR(AB350=13,AB350=14,AB350=15),4.13,IF(OR(AB350=16,AB350=17,AB350=18),4.27,4.4)))))))))), IF(AI350="Ա-1", IF(AB350=0,2.66,IF(AB350=1,2.75,IF(AB350=2,2.83,IF(AB350=3,2.92,IF(OR(AB350=5,AB350=4),3.02,IF(OR(AB350=6,AB350=7),3.11,IF(OR(AB350=8,AB350=9),3.21,IF(OR(AB350=10,AB350=11,AB350=12),3.31,IF(OR(AB350=13,AB350=14,AB350=15),3.42,IF(OR(AB350=16,AB350=17,AB350=18),3.53,3.64)))))))))), IF(AI350="Ա-2", IF(AB350=0,2.28,IF(AB350=1,2.35,IF(AB350=2,2.43,IF(AB350=3,2.5,IF(OR(AB350=5,AB350=4),2.58,IF(OR(AB350=6,AB350=7),2.66,IF(OR(AB350=8,AB350=9),2.75,IF(OR(AB350=10,AB350=11,AB350=12),2.83,IF(OR(AB350=13,AB350=14,AB350=15),2.92,IF(OR(AB350=16,AB350=17,AB350=18),3.01,3.11)))))))))),IF(AI350="Ա-3", IF(AB350=0,1.96,IF(AB350=1,2.02,IF(AB350=2,2.08,IF(AB350=3,2.15,IF(OR(AB350=5,AB350=4),2.21,IF(OR(AB350=6,AB350=7),2.28,IF(OR(AB350=8,AB350=9),2.35,IF(OR(AB350=10,AB350=11,AB350=12),2.42,IF(OR(AB350=13,AB350=14,AB350=15),2.5,IF(OR(AB350=16,AB350=17,AB350=18),2.58,2.66)))))))))), IF(AI350="Կ-1", IF(AB350=0,1.68,IF(AB350=1,1.73,IF(AB350=2,1.79,IF(AB350=3,1.84,IF(OR(AB350=5,AB350=4),1.9,IF(OR(AB350=6,AB350=7),1.96,IF(OR(AB350=8,AB350=9),2.02,IF(OR(AB350=10,AB350=11,AB350=12),2.08,IF(OR(AB350=13,AB350=14,AB350=15),2.14,IF(OR(AB350=16,AB350=17,AB350=18),2.21,2.28)))))))))), IF(AI350="Կ-2", IF(AB350=0,1.45,IF(AB350=1,1.49,IF(AB350=2,1.54,IF(AB350=3,1.59,IF(OR(AB350=5,AB350=4),1.63,IF(OR(AB350=6,AB350=7),1.68,IF(OR(AB350=8,AB350=9),1.73,IF(OR(AB350=10,AB350=11,AB350=12),1.79,IF(OR(AB350=13,AB350=14,AB350=15),1.84,IF(OR(AB350=16,AB350=17,AB350=18),1.9,1.95)))))))))),IF(AI350="Կ-3", IF(AB350=0,1.25,IF(AB350=1,1.29,IF(AB350=2,1.33,IF(AB350=3,1.37,IF(OR(AB350=5,AB350=4),1.41,IF(OR(AB350=6,AB350=7),1.45,IF(OR(AB350=8,AB350=9),1.49,IF(OR(AB350=10,AB350=11,AB350=12),1.54,IF(OR(AB350=13,AB350=14,AB350=15),1.58,IF(OR(AB350=16,AB350=17,AB350=18),1.63,1.68)))))))))), "Error"))))))))))))</f>
        <v>1.96</v>
      </c>
      <c r="AD350" s="900"/>
      <c r="AE350" s="940">
        <f>+AC350+AC350*AD350</f>
        <v>1.96</v>
      </c>
      <c r="AF350" s="893">
        <v>66140</v>
      </c>
      <c r="AG350" s="935"/>
      <c r="AH350" s="935"/>
      <c r="AI350" s="896" t="str">
        <f>+W350</f>
        <v>Կ-1</v>
      </c>
      <c r="AJ350" s="893">
        <f>AF350*AE350</f>
        <v>129634.4</v>
      </c>
      <c r="AK350" s="897">
        <f>AE350*AF350+AG350+AH350</f>
        <v>129634.4</v>
      </c>
      <c r="AL350" s="903">
        <f>+AK350*13</f>
        <v>1685247.2</v>
      </c>
      <c r="AM350" s="899">
        <f>+AA350</f>
        <v>1</v>
      </c>
      <c r="AN350" s="900">
        <f>+AB350+1</f>
        <v>7</v>
      </c>
      <c r="AO350" s="901">
        <f>IF(AM350&lt;1,0,IF(AU350="Բ-1",IF(AN350=0,6.94,IF(AN350=1,7.17,IF(AN350=2,7.41,IF(AN350=3,7.66,IF(OR(AN350=5,AN350=4),7.92,IF(OR(AN350=6,AN350=7),8.18,IF(OR(AN350=8,AN350=9),8.46,IF(OR(AN350=10,AN350=11,AN350=12),8.74,IF(OR(AN350=13,AN350=14,AN350=15),9.03,IF(OR(AN350=16,AN350=17,AN350=18),9.33,9.65)))))))))),IF(AU350="Բ-2", IF(AN350=0,5.71,IF(AN350=1,5.89,IF(AN350=2,6.09,IF(AN350=3,6.29,IF(OR(AN350=5,AN350=4),6.5,IF(OR(AN350=6,AN350=7),6.72,IF(OR(AN350=8,AN350=9),6.94,IF(OR(AN350=10,AN350=11,AN350=12),7.17,IF(OR(AN350=13,AN350=14,AN350=15),7.41,IF(OR(AN350=16,AN350=17,AN350=18),7.65,7.91)))))))))), IF(AU350="Գ-1", IF(AN350=0,4.7,IF(AN350=1,4.86,IF(AN350=2,5.01,IF(AN350=3,5.18,IF(OR(AN350=5,AN350=4),5.35,IF(OR(AN350=6,AN350=7),5.52,IF(OR(AN350=8,AN350=9),5.71,IF(OR(AN350=10,AN350=11,AN350=12),5.89,IF(OR(AN350=13,AN350=14,AN350=15),6.09,IF(OR(AN350=16,AN350=17,AN350=18),6.29,6.49)))))))))), IF(AU350="Գ-2", IF(AN350=0,3.88,IF(AN350=1,4.01,IF(AN350=2,4.14,IF(AN350=3,4.27,IF(OR(AN350=5,AN350=4),4.41,IF(OR(AN350=6,AN350=7),4.55,IF(OR(AN350=8,AN350=9),4.7,IF(OR(AN350=10,AN350=11,AN350=12),4.85,IF(OR(AN350=13,AN350=14,AN350=15),5.01,IF(OR(AN350=16,AN350=17,AN350=18),5.17,5.34)))))))))), IF(AU350="Գ-3", IF(AN350=0,3.21,IF(AN350=1,3.31,IF(AN350=2,3.42,IF(AN350=3,3.53,IF(OR(AN350=5,AN350=4),3.64,IF(OR(AN350=6,AN350=7),3.76,IF(OR(AN350=8,AN350=9),3.88,IF(OR(AN350=10,AN350=11,AN350=12),4.01,IF(OR(AN350=13,AN350=14,AN350=15),4.13,IF(OR(AN350=16,AN350=17,AN350=18),4.27,4.4)))))))))), IF(AU350="Ա-1", IF(AN350=0,2.66,IF(AN350=1,2.75,IF(AN350=2,2.83,IF(AN350=3,2.92,IF(OR(AN350=5,AN350=4),3.02,IF(OR(AN350=6,AN350=7),3.11,IF(OR(AN350=8,AN350=9),3.21,IF(OR(AN350=10,AN350=11,AN350=12),3.31,IF(OR(AN350=13,AN350=14,AN350=15),3.42,IF(OR(AN350=16,AN350=17,AN350=18),3.53,3.64)))))))))), IF(AU350="Ա-2", IF(AN350=0,2.28,IF(AN350=1,2.35,IF(AN350=2,2.43,IF(AN350=3,2.5,IF(OR(AN350=5,AN350=4),2.58,IF(OR(AN350=6,AN350=7),2.66,IF(OR(AN350=8,AN350=9),2.75,IF(OR(AN350=10,AN350=11,AN350=12),2.83,IF(OR(AN350=13,AN350=14,AN350=15),2.92,IF(OR(AN350=16,AN350=17,AN350=18),3.01,3.11)))))))))),IF(AU350="Ա-3", IF(AN350=0,1.96,IF(AN350=1,2.02,IF(AN350=2,2.08,IF(AN350=3,2.15,IF(OR(AN350=5,AN350=4),2.21,IF(OR(AN350=6,AN350=7),2.28,IF(OR(AN350=8,AN350=9),2.35,IF(OR(AN350=10,AN350=11,AN350=12),2.42,IF(OR(AN350=13,AN350=14,AN350=15),2.5,IF(OR(AN350=16,AN350=17,AN350=18),2.58,2.66)))))))))), IF(AU350="Կ-1", IF(AN350=0,1.68,IF(AN350=1,1.73,IF(AN350=2,1.79,IF(AN350=3,1.84,IF(OR(AN350=5,AN350=4),1.9,IF(OR(AN350=6,AN350=7),1.96,IF(OR(AN350=8,AN350=9),2.02,IF(OR(AN350=10,AN350=11,AN350=12),2.08,IF(OR(AN350=13,AN350=14,AN350=15),2.14,IF(OR(AN350=16,AN350=17,AN350=18),2.21,2.28)))))))))), IF(AU350="Կ-2", IF(AN350=0,1.45,IF(AN350=1,1.49,IF(AN350=2,1.54,IF(AN350=3,1.59,IF(OR(AN350=5,AN350=4),1.63,IF(OR(AN350=6,AN350=7),1.68,IF(OR(AN350=8,AN350=9),1.73,IF(OR(AN350=10,AN350=11,AN350=12),1.79,IF(OR(AN350=13,AN350=14,AN350=15),1.84,IF(OR(AN350=16,AN350=17,AN350=18),1.9,1.95)))))))))),IF(AU350="Կ-3", IF(AN350=0,1.25,IF(AN350=1,1.29,IF(AN350=2,1.33,IF(AN350=3,1.37,IF(OR(AN350=5,AN350=4),1.41,IF(OR(AN350=6,AN350=7),1.45,IF(OR(AN350=8,AN350=9),1.49,IF(OR(AN350=10,AN350=11,AN350=12),1.54,IF(OR(AN350=13,AN350=14,AN350=15),1.58,IF(OR(AN350=16,AN350=17,AN350=18),1.63,1.68)))))))))), "Error"))))))))))))</f>
        <v>1.96</v>
      </c>
      <c r="AP350" s="900"/>
      <c r="AQ350" s="940">
        <f>+AO350+AO350*AP350</f>
        <v>1.96</v>
      </c>
      <c r="AR350" s="893">
        <v>66140</v>
      </c>
      <c r="AS350" s="935"/>
      <c r="AT350" s="935"/>
      <c r="AU350" s="896" t="str">
        <f>+AI350</f>
        <v>Կ-1</v>
      </c>
      <c r="AV350" s="893">
        <f>AR350*AQ350</f>
        <v>129634.4</v>
      </c>
      <c r="AW350" s="897">
        <f>AQ350*AR350+AS350+AT350</f>
        <v>129634.4</v>
      </c>
      <c r="AX350" s="903">
        <f>+AW350*13</f>
        <v>1685247.2</v>
      </c>
    </row>
    <row r="351" spans="2:50" s="872" customFormat="1" ht="27">
      <c r="B351" s="532">
        <v>63</v>
      </c>
      <c r="C351" s="694" t="s">
        <v>198</v>
      </c>
      <c r="D351" s="888" t="s">
        <v>573</v>
      </c>
      <c r="E351" s="905">
        <v>1</v>
      </c>
      <c r="F351" s="906">
        <v>11</v>
      </c>
      <c r="G351" s="907">
        <f>IF(E351&lt;1,0,IF(K351="Բ-1",IF(F351=0,6.94,IF(F351=1,7.17,IF(F351=2,7.41,IF(F351=3,7.66,IF(OR(F351=5,F351=4),7.92,IF(OR(F351=6,F351=7),8.18,IF(OR(F351=8,F351=9),8.46,IF(OR(F351=10,F351=11,F351=12),8.74,IF(OR(F351=13,F351=14,F351=15),9.03,IF(OR(F351=16,F351=17,F351=18),9.33,9.65)))))))))),IF(K351="Բ-2", IF(F351=0,5.71,IF(F351=1,5.89,IF(F351=2,6.09,IF(F351=3,6.29,IF(OR(F351=5,F351=4),6.5,IF(OR(F351=6,F351=7),6.72,IF(OR(F351=8,F351=9),6.94,IF(OR(F351=10,F351=11,F351=12),7.17,IF(OR(F351=13,F351=14,F351=15),7.41,IF(OR(F351=16,F351=17,F351=18),7.65,7.91)))))))))), IF(K351="Գ-1", IF(F351=0,4.7,IF(F351=1,4.86,IF(F351=2,5.01,IF(F351=3,5.18,IF(OR(F351=5,F351=4),5.35,IF(OR(F351=6,F351=7),5.52,IF(OR(F351=8,F351=9),5.71,IF(OR(F351=10,F351=11,F351=12),5.89,IF(OR(F351=13,F351=14,F351=15),6.09,IF(OR(F351=16,F351=17,F351=18),6.29,6.49)))))))))), IF(K351="Գ-2", IF(F351=0,3.88,IF(F351=1,4.01,IF(F351=2,4.14,IF(F351=3,4.27,IF(OR(F351=5,F351=4),4.41,IF(OR(F351=6,F351=7),4.55,IF(OR(F351=8,F351=9),4.7,IF(OR(F351=10,F351=11,F351=12),4.85,IF(OR(F351=13,F351=14,F351=15),5.01,IF(OR(F351=16,F351=17,F351=18),5.17,5.34)))))))))), IF(K351="Գ-3", IF(F351=0,3.21,IF(F351=1,3.31,IF(F351=2,3.42,IF(F351=3,3.53,IF(OR(F351=5,F351=4),3.64,IF(OR(F351=6,F351=7),3.76,IF(OR(F351=8,F351=9),3.88,IF(OR(F351=10,F351=11,F351=12),4.01,IF(OR(F351=13,F351=14,F351=15),4.13,IF(OR(F351=16,F351=17,F351=18),4.27,4.4)))))))))), IF(K351="Ա-1", IF(F351=0,2.66,IF(F351=1,2.75,IF(F351=2,2.83,IF(F351=3,2.92,IF(OR(F351=5,F351=4),3.02,IF(OR(F351=6,F351=7),3.11,IF(OR(F351=8,F351=9),3.21,IF(OR(F351=10,F351=11,F351=12),3.31,IF(OR(F351=13,F351=14,F351=15),3.42,IF(OR(F351=16,F351=17,F351=18),3.53,3.64)))))))))), IF(K351="Ա-2", IF(F351=0,2.28,IF(F351=1,2.35,IF(F351=2,2.43,IF(F351=3,2.5,IF(OR(F351=5,F351=4),2.58,IF(OR(F351=6,F351=7),2.66,IF(OR(F351=8,F351=9),2.75,IF(OR(F351=10,F351=11,F351=12),2.83,IF(OR(F351=13,F351=14,F351=15),2.92,IF(OR(F351=16,F351=17,F351=18),3.01,3.11)))))))))),IF(K351="Ա-3", IF(F351=0,1.96,IF(F351=1,2.02,IF(F351=2,2.08,IF(F351=3,2.15,IF(OR(F351=5,F351=4),2.21,IF(OR(F351=6,F351=7),2.28,IF(OR(F351=8,F351=9),2.35,IF(OR(F351=10,F351=11,F351=12),2.42,IF(OR(F351=13,F351=14,F351=15),2.5,IF(OR(F351=16,F351=17,F351=18),2.58,2.66)))))))))), IF(K351="Կ-1", IF(F351=0,1.68,IF(F351=1,1.73,IF(F351=2,1.79,IF(F351=3,1.84,IF(OR(F351=5,F351=4),1.9,IF(OR(F351=6,F351=7),1.96,IF(OR(F351=8,F351=9),2.02,IF(OR(F351=10,F351=11,F351=12),2.08,IF(OR(F351=13,F351=14,F351=15),2.14,IF(OR(F351=16,F351=17,F351=18),2.21,2.28)))))))))), IF(K351="Կ-2", IF(F351=0,1.45,IF(F351=1,1.49,IF(F351=2,1.54,IF(F351=3,1.59,IF(OR(F351=5,F351=4),1.63,IF(OR(F351=6,F351=7),1.68,IF(OR(F351=8,F351=9),1.73,IF(OR(F351=10,F351=11,F351=12),1.79,IF(OR(F351=13,F351=14,F351=15),1.84,IF(OR(F351=16,F351=17,F351=18),1.9,1.95)))))))))),IF(K351="Կ-3", IF(F351=0,1.25,IF(F351=1,1.29,IF(F351=2,1.33,IF(F351=3,1.37,IF(OR(F351=5,F351=4),1.41,IF(OR(F351=6,F351=7),1.45,IF(OR(F351=8,F351=9),1.49,IF(OR(F351=10,F351=11,F351=12),1.54,IF(OR(F351=13,F351=14,F351=15),1.58,IF(OR(F351=16,F351=17,F351=18),1.63,1.68)))))))))), "Error"))))))))))))</f>
        <v>2.08</v>
      </c>
      <c r="H351" s="909">
        <v>66140</v>
      </c>
      <c r="I351" s="935"/>
      <c r="J351" s="935"/>
      <c r="K351" s="902" t="s">
        <v>98</v>
      </c>
      <c r="L351" s="893">
        <f>H351*G351</f>
        <v>137571.20000000001</v>
      </c>
      <c r="M351" s="897">
        <f>G351*H351+I351+J351</f>
        <v>137571.20000000001</v>
      </c>
      <c r="N351" s="898">
        <f>+M351*13</f>
        <v>1788425.6</v>
      </c>
      <c r="O351" s="899">
        <f>+E351</f>
        <v>1</v>
      </c>
      <c r="P351" s="900">
        <f>+F351+1</f>
        <v>12</v>
      </c>
      <c r="Q351" s="901">
        <f>IF(O351&lt;1,0,IF(W351="Բ-1",IF(P351=0,6.94,IF(P351=1,7.17,IF(P351=2,7.41,IF(P351=3,7.66,IF(OR(P351=5,P351=4),7.92,IF(OR(P351=6,P351=7),8.18,IF(OR(P351=8,P351=9),8.46,IF(OR(P351=10,P351=11,P351=12),8.74,IF(OR(P351=13,P351=14,P351=15),9.03,IF(OR(P351=16,P351=17,P351=18),9.33,9.65)))))))))),IF(W351="Բ-2", IF(P351=0,5.71,IF(P351=1,5.89,IF(P351=2,6.09,IF(P351=3,6.29,IF(OR(P351=5,P351=4),6.5,IF(OR(P351=6,P351=7),6.72,IF(OR(P351=8,P351=9),6.94,IF(OR(P351=10,P351=11,P351=12),7.17,IF(OR(P351=13,P351=14,P351=15),7.41,IF(OR(P351=16,P351=17,P351=18),7.65,7.91)))))))))), IF(W351="Գ-1", IF(P351=0,4.7,IF(P351=1,4.86,IF(P351=2,5.01,IF(P351=3,5.18,IF(OR(P351=5,P351=4),5.35,IF(OR(P351=6,P351=7),5.52,IF(OR(P351=8,P351=9),5.71,IF(OR(P351=10,P351=11,P351=12),5.89,IF(OR(P351=13,P351=14,P351=15),6.09,IF(OR(P351=16,P351=17,P351=18),6.29,6.49)))))))))), IF(W351="Գ-2", IF(P351=0,3.88,IF(P351=1,4.01,IF(P351=2,4.14,IF(P351=3,4.27,IF(OR(P351=5,P351=4),4.41,IF(OR(P351=6,P351=7),4.55,IF(OR(P351=8,P351=9),4.7,IF(OR(P351=10,P351=11,P351=12),4.85,IF(OR(P351=13,P351=14,P351=15),5.01,IF(OR(P351=16,P351=17,P351=18),5.17,5.34)))))))))), IF(W351="Գ-3", IF(P351=0,3.21,IF(P351=1,3.31,IF(P351=2,3.42,IF(P351=3,3.53,IF(OR(P351=5,P351=4),3.64,IF(OR(P351=6,P351=7),3.76,IF(OR(P351=8,P351=9),3.88,IF(OR(P351=10,P351=11,P351=12),4.01,IF(OR(P351=13,P351=14,P351=15),4.13,IF(OR(P351=16,P351=17,P351=18),4.27,4.4)))))))))), IF(W351="Ա-1", IF(P351=0,2.66,IF(P351=1,2.75,IF(P351=2,2.83,IF(P351=3,2.92,IF(OR(P351=5,P351=4),3.02,IF(OR(P351=6,P351=7),3.11,IF(OR(P351=8,P351=9),3.21,IF(OR(P351=10,P351=11,P351=12),3.31,IF(OR(P351=13,P351=14,P351=15),3.42,IF(OR(P351=16,P351=17,P351=18),3.53,3.64)))))))))), IF(W351="Ա-2", IF(P351=0,2.28,IF(P351=1,2.35,IF(P351=2,2.43,IF(P351=3,2.5,IF(OR(P351=5,P351=4),2.58,IF(OR(P351=6,P351=7),2.66,IF(OR(P351=8,P351=9),2.75,IF(OR(P351=10,P351=11,P351=12),2.83,IF(OR(P351=13,P351=14,P351=15),2.92,IF(OR(P351=16,P351=17,P351=18),3.01,3.11)))))))))),IF(W351="Ա-3", IF(P351=0,1.96,IF(P351=1,2.02,IF(P351=2,2.08,IF(P351=3,2.15,IF(OR(P351=5,P351=4),2.21,IF(OR(P351=6,P351=7),2.28,IF(OR(P351=8,P351=9),2.35,IF(OR(P351=10,P351=11,P351=12),2.42,IF(OR(P351=13,P351=14,P351=15),2.5,IF(OR(P351=16,P351=17,P351=18),2.58,2.66)))))))))), IF(W351="Կ-1", IF(P351=0,1.68,IF(P351=1,1.73,IF(P351=2,1.79,IF(P351=3,1.84,IF(OR(P351=5,P351=4),1.9,IF(OR(P351=6,P351=7),1.96,IF(OR(P351=8,P351=9),2.02,IF(OR(P351=10,P351=11,P351=12),2.08,IF(OR(P351=13,P351=14,P351=15),2.14,IF(OR(P351=16,P351=17,P351=18),2.21,2.28)))))))))), IF(W351="Կ-2", IF(P351=0,1.45,IF(P351=1,1.49,IF(P351=2,1.54,IF(P351=3,1.59,IF(OR(P351=5,P351=4),1.63,IF(OR(P351=6,P351=7),1.68,IF(OR(P351=8,P351=9),1.73,IF(OR(P351=10,P351=11,P351=12),1.79,IF(OR(P351=13,P351=14,P351=15),1.84,IF(OR(P351=16,P351=17,P351=18),1.9,1.95)))))))))),IF(W351="Կ-3", IF(P351=0,1.25,IF(P351=1,1.29,IF(P351=2,1.33,IF(P351=3,1.37,IF(OR(P351=5,P351=4),1.41,IF(OR(P351=6,P351=7),1.45,IF(OR(P351=8,P351=9),1.49,IF(OR(P351=10,P351=11,P351=12),1.54,IF(OR(P351=13,P351=14,P351=15),1.58,IF(OR(P351=16,P351=17,P351=18),1.63,1.68)))))))))), "Error"))))))))))))</f>
        <v>2.08</v>
      </c>
      <c r="R351" s="900"/>
      <c r="S351" s="940">
        <f>+Q351+Q351*R351</f>
        <v>2.08</v>
      </c>
      <c r="T351" s="893">
        <v>66140</v>
      </c>
      <c r="U351" s="935"/>
      <c r="V351" s="935"/>
      <c r="W351" s="902" t="str">
        <f>+K351</f>
        <v>Կ-1</v>
      </c>
      <c r="X351" s="893">
        <f>T351*S351</f>
        <v>137571.20000000001</v>
      </c>
      <c r="Y351" s="897">
        <f>S351*T351+U351+V351</f>
        <v>137571.20000000001</v>
      </c>
      <c r="Z351" s="903">
        <f>+Y351*13</f>
        <v>1788425.6</v>
      </c>
      <c r="AA351" s="899">
        <f>+O351</f>
        <v>1</v>
      </c>
      <c r="AB351" s="900">
        <f>+P351+1</f>
        <v>13</v>
      </c>
      <c r="AC351" s="901">
        <f>IF(AA351&lt;1,0,IF(AI351="Բ-1",IF(AB351=0,6.94,IF(AB351=1,7.17,IF(AB351=2,7.41,IF(AB351=3,7.66,IF(OR(AB351=5,AB351=4),7.92,IF(OR(AB351=6,AB351=7),8.18,IF(OR(AB351=8,AB351=9),8.46,IF(OR(AB351=10,AB351=11,AB351=12),8.74,IF(OR(AB351=13,AB351=14,AB351=15),9.03,IF(OR(AB351=16,AB351=17,AB351=18),9.33,9.65)))))))))),IF(AI351="Բ-2", IF(AB351=0,5.71,IF(AB351=1,5.89,IF(AB351=2,6.09,IF(AB351=3,6.29,IF(OR(AB351=5,AB351=4),6.5,IF(OR(AB351=6,AB351=7),6.72,IF(OR(AB351=8,AB351=9),6.94,IF(OR(AB351=10,AB351=11,AB351=12),7.17,IF(OR(AB351=13,AB351=14,AB351=15),7.41,IF(OR(AB351=16,AB351=17,AB351=18),7.65,7.91)))))))))), IF(AI351="Գ-1", IF(AB351=0,4.7,IF(AB351=1,4.86,IF(AB351=2,5.01,IF(AB351=3,5.18,IF(OR(AB351=5,AB351=4),5.35,IF(OR(AB351=6,AB351=7),5.52,IF(OR(AB351=8,AB351=9),5.71,IF(OR(AB351=10,AB351=11,AB351=12),5.89,IF(OR(AB351=13,AB351=14,AB351=15),6.09,IF(OR(AB351=16,AB351=17,AB351=18),6.29,6.49)))))))))), IF(AI351="Գ-2", IF(AB351=0,3.88,IF(AB351=1,4.01,IF(AB351=2,4.14,IF(AB351=3,4.27,IF(OR(AB351=5,AB351=4),4.41,IF(OR(AB351=6,AB351=7),4.55,IF(OR(AB351=8,AB351=9),4.7,IF(OR(AB351=10,AB351=11,AB351=12),4.85,IF(OR(AB351=13,AB351=14,AB351=15),5.01,IF(OR(AB351=16,AB351=17,AB351=18),5.17,5.34)))))))))), IF(AI351="Գ-3", IF(AB351=0,3.21,IF(AB351=1,3.31,IF(AB351=2,3.42,IF(AB351=3,3.53,IF(OR(AB351=5,AB351=4),3.64,IF(OR(AB351=6,AB351=7),3.76,IF(OR(AB351=8,AB351=9),3.88,IF(OR(AB351=10,AB351=11,AB351=12),4.01,IF(OR(AB351=13,AB351=14,AB351=15),4.13,IF(OR(AB351=16,AB351=17,AB351=18),4.27,4.4)))))))))), IF(AI351="Ա-1", IF(AB351=0,2.66,IF(AB351=1,2.75,IF(AB351=2,2.83,IF(AB351=3,2.92,IF(OR(AB351=5,AB351=4),3.02,IF(OR(AB351=6,AB351=7),3.11,IF(OR(AB351=8,AB351=9),3.21,IF(OR(AB351=10,AB351=11,AB351=12),3.31,IF(OR(AB351=13,AB351=14,AB351=15),3.42,IF(OR(AB351=16,AB351=17,AB351=18),3.53,3.64)))))))))), IF(AI351="Ա-2", IF(AB351=0,2.28,IF(AB351=1,2.35,IF(AB351=2,2.43,IF(AB351=3,2.5,IF(OR(AB351=5,AB351=4),2.58,IF(OR(AB351=6,AB351=7),2.66,IF(OR(AB351=8,AB351=9),2.75,IF(OR(AB351=10,AB351=11,AB351=12),2.83,IF(OR(AB351=13,AB351=14,AB351=15),2.92,IF(OR(AB351=16,AB351=17,AB351=18),3.01,3.11)))))))))),IF(AI351="Ա-3", IF(AB351=0,1.96,IF(AB351=1,2.02,IF(AB351=2,2.08,IF(AB351=3,2.15,IF(OR(AB351=5,AB351=4),2.21,IF(OR(AB351=6,AB351=7),2.28,IF(OR(AB351=8,AB351=9),2.35,IF(OR(AB351=10,AB351=11,AB351=12),2.42,IF(OR(AB351=13,AB351=14,AB351=15),2.5,IF(OR(AB351=16,AB351=17,AB351=18),2.58,2.66)))))))))), IF(AI351="Կ-1", IF(AB351=0,1.68,IF(AB351=1,1.73,IF(AB351=2,1.79,IF(AB351=3,1.84,IF(OR(AB351=5,AB351=4),1.9,IF(OR(AB351=6,AB351=7),1.96,IF(OR(AB351=8,AB351=9),2.02,IF(OR(AB351=10,AB351=11,AB351=12),2.08,IF(OR(AB351=13,AB351=14,AB351=15),2.14,IF(OR(AB351=16,AB351=17,AB351=18),2.21,2.28)))))))))), IF(AI351="Կ-2", IF(AB351=0,1.45,IF(AB351=1,1.49,IF(AB351=2,1.54,IF(AB351=3,1.59,IF(OR(AB351=5,AB351=4),1.63,IF(OR(AB351=6,AB351=7),1.68,IF(OR(AB351=8,AB351=9),1.73,IF(OR(AB351=10,AB351=11,AB351=12),1.79,IF(OR(AB351=13,AB351=14,AB351=15),1.84,IF(OR(AB351=16,AB351=17,AB351=18),1.9,1.95)))))))))),IF(AI351="Կ-3", IF(AB351=0,1.25,IF(AB351=1,1.29,IF(AB351=2,1.33,IF(AB351=3,1.37,IF(OR(AB351=5,AB351=4),1.41,IF(OR(AB351=6,AB351=7),1.45,IF(OR(AB351=8,AB351=9),1.49,IF(OR(AB351=10,AB351=11,AB351=12),1.54,IF(OR(AB351=13,AB351=14,AB351=15),1.58,IF(OR(AB351=16,AB351=17,AB351=18),1.63,1.68)))))))))), "Error"))))))))))))</f>
        <v>2.14</v>
      </c>
      <c r="AD351" s="900"/>
      <c r="AE351" s="940">
        <f>+AC351+AC351*AD351</f>
        <v>2.14</v>
      </c>
      <c r="AF351" s="893">
        <v>66140</v>
      </c>
      <c r="AG351" s="935"/>
      <c r="AH351" s="935"/>
      <c r="AI351" s="896" t="str">
        <f>+W351</f>
        <v>Կ-1</v>
      </c>
      <c r="AJ351" s="893">
        <f>AF351*AE351</f>
        <v>141539.6</v>
      </c>
      <c r="AK351" s="897">
        <f>AE351*AF351+AG351+AH351</f>
        <v>141539.6</v>
      </c>
      <c r="AL351" s="903">
        <f>+AK351*13</f>
        <v>1840014.8</v>
      </c>
      <c r="AM351" s="899">
        <f>+AA351</f>
        <v>1</v>
      </c>
      <c r="AN351" s="900">
        <f>+AB351+1</f>
        <v>14</v>
      </c>
      <c r="AO351" s="901">
        <f>IF(AM351&lt;1,0,IF(AU351="Բ-1",IF(AN351=0,6.94,IF(AN351=1,7.17,IF(AN351=2,7.41,IF(AN351=3,7.66,IF(OR(AN351=5,AN351=4),7.92,IF(OR(AN351=6,AN351=7),8.18,IF(OR(AN351=8,AN351=9),8.46,IF(OR(AN351=10,AN351=11,AN351=12),8.74,IF(OR(AN351=13,AN351=14,AN351=15),9.03,IF(OR(AN351=16,AN351=17,AN351=18),9.33,9.65)))))))))),IF(AU351="Բ-2", IF(AN351=0,5.71,IF(AN351=1,5.89,IF(AN351=2,6.09,IF(AN351=3,6.29,IF(OR(AN351=5,AN351=4),6.5,IF(OR(AN351=6,AN351=7),6.72,IF(OR(AN351=8,AN351=9),6.94,IF(OR(AN351=10,AN351=11,AN351=12),7.17,IF(OR(AN351=13,AN351=14,AN351=15),7.41,IF(OR(AN351=16,AN351=17,AN351=18),7.65,7.91)))))))))), IF(AU351="Գ-1", IF(AN351=0,4.7,IF(AN351=1,4.86,IF(AN351=2,5.01,IF(AN351=3,5.18,IF(OR(AN351=5,AN351=4),5.35,IF(OR(AN351=6,AN351=7),5.52,IF(OR(AN351=8,AN351=9),5.71,IF(OR(AN351=10,AN351=11,AN351=12),5.89,IF(OR(AN351=13,AN351=14,AN351=15),6.09,IF(OR(AN351=16,AN351=17,AN351=18),6.29,6.49)))))))))), IF(AU351="Գ-2", IF(AN351=0,3.88,IF(AN351=1,4.01,IF(AN351=2,4.14,IF(AN351=3,4.27,IF(OR(AN351=5,AN351=4),4.41,IF(OR(AN351=6,AN351=7),4.55,IF(OR(AN351=8,AN351=9),4.7,IF(OR(AN351=10,AN351=11,AN351=12),4.85,IF(OR(AN351=13,AN351=14,AN351=15),5.01,IF(OR(AN351=16,AN351=17,AN351=18),5.17,5.34)))))))))), IF(AU351="Գ-3", IF(AN351=0,3.21,IF(AN351=1,3.31,IF(AN351=2,3.42,IF(AN351=3,3.53,IF(OR(AN351=5,AN351=4),3.64,IF(OR(AN351=6,AN351=7),3.76,IF(OR(AN351=8,AN351=9),3.88,IF(OR(AN351=10,AN351=11,AN351=12),4.01,IF(OR(AN351=13,AN351=14,AN351=15),4.13,IF(OR(AN351=16,AN351=17,AN351=18),4.27,4.4)))))))))), IF(AU351="Ա-1", IF(AN351=0,2.66,IF(AN351=1,2.75,IF(AN351=2,2.83,IF(AN351=3,2.92,IF(OR(AN351=5,AN351=4),3.02,IF(OR(AN351=6,AN351=7),3.11,IF(OR(AN351=8,AN351=9),3.21,IF(OR(AN351=10,AN351=11,AN351=12),3.31,IF(OR(AN351=13,AN351=14,AN351=15),3.42,IF(OR(AN351=16,AN351=17,AN351=18),3.53,3.64)))))))))), IF(AU351="Ա-2", IF(AN351=0,2.28,IF(AN351=1,2.35,IF(AN351=2,2.43,IF(AN351=3,2.5,IF(OR(AN351=5,AN351=4),2.58,IF(OR(AN351=6,AN351=7),2.66,IF(OR(AN351=8,AN351=9),2.75,IF(OR(AN351=10,AN351=11,AN351=12),2.83,IF(OR(AN351=13,AN351=14,AN351=15),2.92,IF(OR(AN351=16,AN351=17,AN351=18),3.01,3.11)))))))))),IF(AU351="Ա-3", IF(AN351=0,1.96,IF(AN351=1,2.02,IF(AN351=2,2.08,IF(AN351=3,2.15,IF(OR(AN351=5,AN351=4),2.21,IF(OR(AN351=6,AN351=7),2.28,IF(OR(AN351=8,AN351=9),2.35,IF(OR(AN351=10,AN351=11,AN351=12),2.42,IF(OR(AN351=13,AN351=14,AN351=15),2.5,IF(OR(AN351=16,AN351=17,AN351=18),2.58,2.66)))))))))), IF(AU351="Կ-1", IF(AN351=0,1.68,IF(AN351=1,1.73,IF(AN351=2,1.79,IF(AN351=3,1.84,IF(OR(AN351=5,AN351=4),1.9,IF(OR(AN351=6,AN351=7),1.96,IF(OR(AN351=8,AN351=9),2.02,IF(OR(AN351=10,AN351=11,AN351=12),2.08,IF(OR(AN351=13,AN351=14,AN351=15),2.14,IF(OR(AN351=16,AN351=17,AN351=18),2.21,2.28)))))))))), IF(AU351="Կ-2", IF(AN351=0,1.45,IF(AN351=1,1.49,IF(AN351=2,1.54,IF(AN351=3,1.59,IF(OR(AN351=5,AN351=4),1.63,IF(OR(AN351=6,AN351=7),1.68,IF(OR(AN351=8,AN351=9),1.73,IF(OR(AN351=10,AN351=11,AN351=12),1.79,IF(OR(AN351=13,AN351=14,AN351=15),1.84,IF(OR(AN351=16,AN351=17,AN351=18),1.9,1.95)))))))))),IF(AU351="Կ-3", IF(AN351=0,1.25,IF(AN351=1,1.29,IF(AN351=2,1.33,IF(AN351=3,1.37,IF(OR(AN351=5,AN351=4),1.41,IF(OR(AN351=6,AN351=7),1.45,IF(OR(AN351=8,AN351=9),1.49,IF(OR(AN351=10,AN351=11,AN351=12),1.54,IF(OR(AN351=13,AN351=14,AN351=15),1.58,IF(OR(AN351=16,AN351=17,AN351=18),1.63,1.68)))))))))), "Error"))))))))))))</f>
        <v>2.14</v>
      </c>
      <c r="AP351" s="900"/>
      <c r="AQ351" s="940">
        <f>+AO351+AO351*AP351</f>
        <v>2.14</v>
      </c>
      <c r="AR351" s="893">
        <v>66140</v>
      </c>
      <c r="AS351" s="935"/>
      <c r="AT351" s="935"/>
      <c r="AU351" s="896" t="str">
        <f>+AI351</f>
        <v>Կ-1</v>
      </c>
      <c r="AV351" s="893">
        <f>AR351*AQ351</f>
        <v>141539.6</v>
      </c>
      <c r="AW351" s="897">
        <f>AQ351*AR351+AS351+AT351</f>
        <v>141539.6</v>
      </c>
      <c r="AX351" s="903">
        <f>+AW351*13</f>
        <v>1840014.8</v>
      </c>
    </row>
    <row r="352" spans="2:50" s="872" customFormat="1" ht="27">
      <c r="B352" s="532">
        <v>64</v>
      </c>
      <c r="C352" s="694" t="s">
        <v>199</v>
      </c>
      <c r="D352" s="708" t="s">
        <v>573</v>
      </c>
      <c r="E352" s="905">
        <v>1</v>
      </c>
      <c r="F352" s="906">
        <v>22</v>
      </c>
      <c r="G352" s="907">
        <f>IF(E352&lt;1,0,IF(K352="Բ-1",IF(F352=0,6.94,IF(F352=1,7.17,IF(F352=2,7.41,IF(F352=3,7.66,IF(OR(F352=5,F352=4),7.92,IF(OR(F352=6,F352=7),8.18,IF(OR(F352=8,F352=9),8.46,IF(OR(F352=10,F352=11,F352=12),8.74,IF(OR(F352=13,F352=14,F352=15),9.03,IF(OR(F352=16,F352=17,F352=18),9.33,9.65)))))))))),IF(K352="Բ-2", IF(F352=0,5.71,IF(F352=1,5.89,IF(F352=2,6.09,IF(F352=3,6.29,IF(OR(F352=5,F352=4),6.5,IF(OR(F352=6,F352=7),6.72,IF(OR(F352=8,F352=9),6.94,IF(OR(F352=10,F352=11,F352=12),7.17,IF(OR(F352=13,F352=14,F352=15),7.41,IF(OR(F352=16,F352=17,F352=18),7.65,7.91)))))))))), IF(K352="Գ-1", IF(F352=0,4.7,IF(F352=1,4.86,IF(F352=2,5.01,IF(F352=3,5.18,IF(OR(F352=5,F352=4),5.35,IF(OR(F352=6,F352=7),5.52,IF(OR(F352=8,F352=9),5.71,IF(OR(F352=10,F352=11,F352=12),5.89,IF(OR(F352=13,F352=14,F352=15),6.09,IF(OR(F352=16,F352=17,F352=18),6.29,6.49)))))))))), IF(K352="Գ-2", IF(F352=0,3.88,IF(F352=1,4.01,IF(F352=2,4.14,IF(F352=3,4.27,IF(OR(F352=5,F352=4),4.41,IF(OR(F352=6,F352=7),4.55,IF(OR(F352=8,F352=9),4.7,IF(OR(F352=10,F352=11,F352=12),4.85,IF(OR(F352=13,F352=14,F352=15),5.01,IF(OR(F352=16,F352=17,F352=18),5.17,5.34)))))))))), IF(K352="Գ-3", IF(F352=0,3.21,IF(F352=1,3.31,IF(F352=2,3.42,IF(F352=3,3.53,IF(OR(F352=5,F352=4),3.64,IF(OR(F352=6,F352=7),3.76,IF(OR(F352=8,F352=9),3.88,IF(OR(F352=10,F352=11,F352=12),4.01,IF(OR(F352=13,F352=14,F352=15),4.13,IF(OR(F352=16,F352=17,F352=18),4.27,4.4)))))))))), IF(K352="Ա-1", IF(F352=0,2.66,IF(F352=1,2.75,IF(F352=2,2.83,IF(F352=3,2.92,IF(OR(F352=5,F352=4),3.02,IF(OR(F352=6,F352=7),3.11,IF(OR(F352=8,F352=9),3.21,IF(OR(F352=10,F352=11,F352=12),3.31,IF(OR(F352=13,F352=14,F352=15),3.42,IF(OR(F352=16,F352=17,F352=18),3.53,3.64)))))))))), IF(K352="Ա-2", IF(F352=0,2.28,IF(F352=1,2.35,IF(F352=2,2.43,IF(F352=3,2.5,IF(OR(F352=5,F352=4),2.58,IF(OR(F352=6,F352=7),2.66,IF(OR(F352=8,F352=9),2.75,IF(OR(F352=10,F352=11,F352=12),2.83,IF(OR(F352=13,F352=14,F352=15),2.92,IF(OR(F352=16,F352=17,F352=18),3.01,3.11)))))))))),IF(K352="Ա-3", IF(F352=0,1.96,IF(F352=1,2.02,IF(F352=2,2.08,IF(F352=3,2.15,IF(OR(F352=5,F352=4),2.21,IF(OR(F352=6,F352=7),2.28,IF(OR(F352=8,F352=9),2.35,IF(OR(F352=10,F352=11,F352=12),2.42,IF(OR(F352=13,F352=14,F352=15),2.5,IF(OR(F352=16,F352=17,F352=18),2.58,2.66)))))))))), IF(K352="Կ-1", IF(F352=0,1.68,IF(F352=1,1.73,IF(F352=2,1.79,IF(F352=3,1.84,IF(OR(F352=5,F352=4),1.9,IF(OR(F352=6,F352=7),1.96,IF(OR(F352=8,F352=9),2.02,IF(OR(F352=10,F352=11,F352=12),2.08,IF(OR(F352=13,F352=14,F352=15),2.14,IF(OR(F352=16,F352=17,F352=18),2.21,2.28)))))))))), IF(K352="Կ-2", IF(F352=0,1.45,IF(F352=1,1.49,IF(F352=2,1.54,IF(F352=3,1.59,IF(OR(F352=5,F352=4),1.63,IF(OR(F352=6,F352=7),1.68,IF(OR(F352=8,F352=9),1.73,IF(OR(F352=10,F352=11,F352=12),1.79,IF(OR(F352=13,F352=14,F352=15),1.84,IF(OR(F352=16,F352=17,F352=18),1.9,1.95)))))))))),IF(K352="Կ-3", IF(F352=0,1.25,IF(F352=1,1.29,IF(F352=2,1.33,IF(F352=3,1.37,IF(OR(F352=5,F352=4),1.41,IF(OR(F352=6,F352=7),1.45,IF(OR(F352=8,F352=9),1.49,IF(OR(F352=10,F352=11,F352=12),1.54,IF(OR(F352=13,F352=14,F352=15),1.58,IF(OR(F352=16,F352=17,F352=18),1.63,1.68)))))))))), "Error"))))))))))))</f>
        <v>2.2799999999999998</v>
      </c>
      <c r="H352" s="909">
        <v>66140</v>
      </c>
      <c r="I352" s="960"/>
      <c r="J352" s="960"/>
      <c r="K352" s="902" t="s">
        <v>98</v>
      </c>
      <c r="L352" s="893">
        <f>H352*G352</f>
        <v>150799.19999999998</v>
      </c>
      <c r="M352" s="897">
        <f>G352*H352+I352+J352</f>
        <v>150799.19999999998</v>
      </c>
      <c r="N352" s="898">
        <f>+M352*13</f>
        <v>1960389.5999999999</v>
      </c>
      <c r="O352" s="932">
        <f>+E352</f>
        <v>1</v>
      </c>
      <c r="P352" s="900">
        <f>+F352+1</f>
        <v>23</v>
      </c>
      <c r="Q352" s="901">
        <f>IF(O352&lt;1,0,IF(W352="Բ-1",IF(P352=0,6.94,IF(P352=1,7.17,IF(P352=2,7.41,IF(P352=3,7.66,IF(OR(P352=5,P352=4),7.92,IF(OR(P352=6,P352=7),8.18,IF(OR(P352=8,P352=9),8.46,IF(OR(P352=10,P352=11,P352=12),8.74,IF(OR(P352=13,P352=14,P352=15),9.03,IF(OR(P352=16,P352=17,P352=18),9.33,9.65)))))))))),IF(W352="Բ-2", IF(P352=0,5.71,IF(P352=1,5.89,IF(P352=2,6.09,IF(P352=3,6.29,IF(OR(P352=5,P352=4),6.5,IF(OR(P352=6,P352=7),6.72,IF(OR(P352=8,P352=9),6.94,IF(OR(P352=10,P352=11,P352=12),7.17,IF(OR(P352=13,P352=14,P352=15),7.41,IF(OR(P352=16,P352=17,P352=18),7.65,7.91)))))))))), IF(W352="Գ-1", IF(P352=0,4.7,IF(P352=1,4.86,IF(P352=2,5.01,IF(P352=3,5.18,IF(OR(P352=5,P352=4),5.35,IF(OR(P352=6,P352=7),5.52,IF(OR(P352=8,P352=9),5.71,IF(OR(P352=10,P352=11,P352=12),5.89,IF(OR(P352=13,P352=14,P352=15),6.09,IF(OR(P352=16,P352=17,P352=18),6.29,6.49)))))))))), IF(W352="Գ-2", IF(P352=0,3.88,IF(P352=1,4.01,IF(P352=2,4.14,IF(P352=3,4.27,IF(OR(P352=5,P352=4),4.41,IF(OR(P352=6,P352=7),4.55,IF(OR(P352=8,P352=9),4.7,IF(OR(P352=10,P352=11,P352=12),4.85,IF(OR(P352=13,P352=14,P352=15),5.01,IF(OR(P352=16,P352=17,P352=18),5.17,5.34)))))))))), IF(W352="Գ-3", IF(P352=0,3.21,IF(P352=1,3.31,IF(P352=2,3.42,IF(P352=3,3.53,IF(OR(P352=5,P352=4),3.64,IF(OR(P352=6,P352=7),3.76,IF(OR(P352=8,P352=9),3.88,IF(OR(P352=10,P352=11,P352=12),4.01,IF(OR(P352=13,P352=14,P352=15),4.13,IF(OR(P352=16,P352=17,P352=18),4.27,4.4)))))))))), IF(W352="Ա-1", IF(P352=0,2.66,IF(P352=1,2.75,IF(P352=2,2.83,IF(P352=3,2.92,IF(OR(P352=5,P352=4),3.02,IF(OR(P352=6,P352=7),3.11,IF(OR(P352=8,P352=9),3.21,IF(OR(P352=10,P352=11,P352=12),3.31,IF(OR(P352=13,P352=14,P352=15),3.42,IF(OR(P352=16,P352=17,P352=18),3.53,3.64)))))))))), IF(W352="Ա-2", IF(P352=0,2.28,IF(P352=1,2.35,IF(P352=2,2.43,IF(P352=3,2.5,IF(OR(P352=5,P352=4),2.58,IF(OR(P352=6,P352=7),2.66,IF(OR(P352=8,P352=9),2.75,IF(OR(P352=10,P352=11,P352=12),2.83,IF(OR(P352=13,P352=14,P352=15),2.92,IF(OR(P352=16,P352=17,P352=18),3.01,3.11)))))))))),IF(W352="Ա-3", IF(P352=0,1.96,IF(P352=1,2.02,IF(P352=2,2.08,IF(P352=3,2.15,IF(OR(P352=5,P352=4),2.21,IF(OR(P352=6,P352=7),2.28,IF(OR(P352=8,P352=9),2.35,IF(OR(P352=10,P352=11,P352=12),2.42,IF(OR(P352=13,P352=14,P352=15),2.5,IF(OR(P352=16,P352=17,P352=18),2.58,2.66)))))))))), IF(W352="Կ-1", IF(P352=0,1.68,IF(P352=1,1.73,IF(P352=2,1.79,IF(P352=3,1.84,IF(OR(P352=5,P352=4),1.9,IF(OR(P352=6,P352=7),1.96,IF(OR(P352=8,P352=9),2.02,IF(OR(P352=10,P352=11,P352=12),2.08,IF(OR(P352=13,P352=14,P352=15),2.14,IF(OR(P352=16,P352=17,P352=18),2.21,2.28)))))))))), IF(W352="Կ-2", IF(P352=0,1.45,IF(P352=1,1.49,IF(P352=2,1.54,IF(P352=3,1.59,IF(OR(P352=5,P352=4),1.63,IF(OR(P352=6,P352=7),1.68,IF(OR(P352=8,P352=9),1.73,IF(OR(P352=10,P352=11,P352=12),1.79,IF(OR(P352=13,P352=14,P352=15),1.84,IF(OR(P352=16,P352=17,P352=18),1.9,1.95)))))))))),IF(W352="Կ-3", IF(P352=0,1.25,IF(P352=1,1.29,IF(P352=2,1.33,IF(P352=3,1.37,IF(OR(P352=5,P352=4),1.41,IF(OR(P352=6,P352=7),1.45,IF(OR(P352=8,P352=9),1.49,IF(OR(P352=10,P352=11,P352=12),1.54,IF(OR(P352=13,P352=14,P352=15),1.58,IF(OR(P352=16,P352=17,P352=18),1.63,1.68)))))))))), "Error"))))))))))))</f>
        <v>2.2799999999999998</v>
      </c>
      <c r="R352" s="900"/>
      <c r="S352" s="940">
        <f>+Q352+Q352*R352</f>
        <v>2.2799999999999998</v>
      </c>
      <c r="T352" s="893">
        <v>66140</v>
      </c>
      <c r="U352" s="960"/>
      <c r="V352" s="960"/>
      <c r="W352" s="902" t="str">
        <f>+K352</f>
        <v>Կ-1</v>
      </c>
      <c r="X352" s="893">
        <f>T352*S352</f>
        <v>150799.19999999998</v>
      </c>
      <c r="Y352" s="897">
        <f>S352*T352+U352+V352</f>
        <v>150799.19999999998</v>
      </c>
      <c r="Z352" s="903">
        <f>+Y352*13</f>
        <v>1960389.5999999999</v>
      </c>
      <c r="AA352" s="899">
        <f>+O352</f>
        <v>1</v>
      </c>
      <c r="AB352" s="900">
        <f>+P352+1</f>
        <v>24</v>
      </c>
      <c r="AC352" s="901">
        <f>IF(AA352&lt;1,0,IF(AI352="Բ-1",IF(AB352=0,6.94,IF(AB352=1,7.17,IF(AB352=2,7.41,IF(AB352=3,7.66,IF(OR(AB352=5,AB352=4),7.92,IF(OR(AB352=6,AB352=7),8.18,IF(OR(AB352=8,AB352=9),8.46,IF(OR(AB352=10,AB352=11,AB352=12),8.74,IF(OR(AB352=13,AB352=14,AB352=15),9.03,IF(OR(AB352=16,AB352=17,AB352=18),9.33,9.65)))))))))),IF(AI352="Բ-2", IF(AB352=0,5.71,IF(AB352=1,5.89,IF(AB352=2,6.09,IF(AB352=3,6.29,IF(OR(AB352=5,AB352=4),6.5,IF(OR(AB352=6,AB352=7),6.72,IF(OR(AB352=8,AB352=9),6.94,IF(OR(AB352=10,AB352=11,AB352=12),7.17,IF(OR(AB352=13,AB352=14,AB352=15),7.41,IF(OR(AB352=16,AB352=17,AB352=18),7.65,7.91)))))))))), IF(AI352="Գ-1", IF(AB352=0,4.7,IF(AB352=1,4.86,IF(AB352=2,5.01,IF(AB352=3,5.18,IF(OR(AB352=5,AB352=4),5.35,IF(OR(AB352=6,AB352=7),5.52,IF(OR(AB352=8,AB352=9),5.71,IF(OR(AB352=10,AB352=11,AB352=12),5.89,IF(OR(AB352=13,AB352=14,AB352=15),6.09,IF(OR(AB352=16,AB352=17,AB352=18),6.29,6.49)))))))))), IF(AI352="Գ-2", IF(AB352=0,3.88,IF(AB352=1,4.01,IF(AB352=2,4.14,IF(AB352=3,4.27,IF(OR(AB352=5,AB352=4),4.41,IF(OR(AB352=6,AB352=7),4.55,IF(OR(AB352=8,AB352=9),4.7,IF(OR(AB352=10,AB352=11,AB352=12),4.85,IF(OR(AB352=13,AB352=14,AB352=15),5.01,IF(OR(AB352=16,AB352=17,AB352=18),5.17,5.34)))))))))), IF(AI352="Գ-3", IF(AB352=0,3.21,IF(AB352=1,3.31,IF(AB352=2,3.42,IF(AB352=3,3.53,IF(OR(AB352=5,AB352=4),3.64,IF(OR(AB352=6,AB352=7),3.76,IF(OR(AB352=8,AB352=9),3.88,IF(OR(AB352=10,AB352=11,AB352=12),4.01,IF(OR(AB352=13,AB352=14,AB352=15),4.13,IF(OR(AB352=16,AB352=17,AB352=18),4.27,4.4)))))))))), IF(AI352="Ա-1", IF(AB352=0,2.66,IF(AB352=1,2.75,IF(AB352=2,2.83,IF(AB352=3,2.92,IF(OR(AB352=5,AB352=4),3.02,IF(OR(AB352=6,AB352=7),3.11,IF(OR(AB352=8,AB352=9),3.21,IF(OR(AB352=10,AB352=11,AB352=12),3.31,IF(OR(AB352=13,AB352=14,AB352=15),3.42,IF(OR(AB352=16,AB352=17,AB352=18),3.53,3.64)))))))))), IF(AI352="Ա-2", IF(AB352=0,2.28,IF(AB352=1,2.35,IF(AB352=2,2.43,IF(AB352=3,2.5,IF(OR(AB352=5,AB352=4),2.58,IF(OR(AB352=6,AB352=7),2.66,IF(OR(AB352=8,AB352=9),2.75,IF(OR(AB352=10,AB352=11,AB352=12),2.83,IF(OR(AB352=13,AB352=14,AB352=15),2.92,IF(OR(AB352=16,AB352=17,AB352=18),3.01,3.11)))))))))),IF(AI352="Ա-3", IF(AB352=0,1.96,IF(AB352=1,2.02,IF(AB352=2,2.08,IF(AB352=3,2.15,IF(OR(AB352=5,AB352=4),2.21,IF(OR(AB352=6,AB352=7),2.28,IF(OR(AB352=8,AB352=9),2.35,IF(OR(AB352=10,AB352=11,AB352=12),2.42,IF(OR(AB352=13,AB352=14,AB352=15),2.5,IF(OR(AB352=16,AB352=17,AB352=18),2.58,2.66)))))))))), IF(AI352="Կ-1", IF(AB352=0,1.68,IF(AB352=1,1.73,IF(AB352=2,1.79,IF(AB352=3,1.84,IF(OR(AB352=5,AB352=4),1.9,IF(OR(AB352=6,AB352=7),1.96,IF(OR(AB352=8,AB352=9),2.02,IF(OR(AB352=10,AB352=11,AB352=12),2.08,IF(OR(AB352=13,AB352=14,AB352=15),2.14,IF(OR(AB352=16,AB352=17,AB352=18),2.21,2.28)))))))))), IF(AI352="Կ-2", IF(AB352=0,1.45,IF(AB352=1,1.49,IF(AB352=2,1.54,IF(AB352=3,1.59,IF(OR(AB352=5,AB352=4),1.63,IF(OR(AB352=6,AB352=7),1.68,IF(OR(AB352=8,AB352=9),1.73,IF(OR(AB352=10,AB352=11,AB352=12),1.79,IF(OR(AB352=13,AB352=14,AB352=15),1.84,IF(OR(AB352=16,AB352=17,AB352=18),1.9,1.95)))))))))),IF(AI352="Կ-3", IF(AB352=0,1.25,IF(AB352=1,1.29,IF(AB352=2,1.33,IF(AB352=3,1.37,IF(OR(AB352=5,AB352=4),1.41,IF(OR(AB352=6,AB352=7),1.45,IF(OR(AB352=8,AB352=9),1.49,IF(OR(AB352=10,AB352=11,AB352=12),1.54,IF(OR(AB352=13,AB352=14,AB352=15),1.58,IF(OR(AB352=16,AB352=17,AB352=18),1.63,1.68)))))))))), "Error"))))))))))))</f>
        <v>2.2799999999999998</v>
      </c>
      <c r="AD352" s="900"/>
      <c r="AE352" s="940">
        <f>+AC352+AC352*AD352</f>
        <v>2.2799999999999998</v>
      </c>
      <c r="AF352" s="893">
        <v>66140</v>
      </c>
      <c r="AG352" s="960"/>
      <c r="AH352" s="960"/>
      <c r="AI352" s="896" t="str">
        <f>+W352</f>
        <v>Կ-1</v>
      </c>
      <c r="AJ352" s="893">
        <f>AF352*AE352</f>
        <v>150799.19999999998</v>
      </c>
      <c r="AK352" s="897">
        <f>AE352*AF352+AG352+AH352</f>
        <v>150799.19999999998</v>
      </c>
      <c r="AL352" s="903">
        <f>+AK352*13</f>
        <v>1960389.5999999999</v>
      </c>
      <c r="AM352" s="899">
        <f>+AA352</f>
        <v>1</v>
      </c>
      <c r="AN352" s="900">
        <f>+AB352+1</f>
        <v>25</v>
      </c>
      <c r="AO352" s="901">
        <f>IF(AM352&lt;1,0,IF(AU352="Բ-1",IF(AN352=0,6.94,IF(AN352=1,7.17,IF(AN352=2,7.41,IF(AN352=3,7.66,IF(OR(AN352=5,AN352=4),7.92,IF(OR(AN352=6,AN352=7),8.18,IF(OR(AN352=8,AN352=9),8.46,IF(OR(AN352=10,AN352=11,AN352=12),8.74,IF(OR(AN352=13,AN352=14,AN352=15),9.03,IF(OR(AN352=16,AN352=17,AN352=18),9.33,9.65)))))))))),IF(AU352="Բ-2", IF(AN352=0,5.71,IF(AN352=1,5.89,IF(AN352=2,6.09,IF(AN352=3,6.29,IF(OR(AN352=5,AN352=4),6.5,IF(OR(AN352=6,AN352=7),6.72,IF(OR(AN352=8,AN352=9),6.94,IF(OR(AN352=10,AN352=11,AN352=12),7.17,IF(OR(AN352=13,AN352=14,AN352=15),7.41,IF(OR(AN352=16,AN352=17,AN352=18),7.65,7.91)))))))))), IF(AU352="Գ-1", IF(AN352=0,4.7,IF(AN352=1,4.86,IF(AN352=2,5.01,IF(AN352=3,5.18,IF(OR(AN352=5,AN352=4),5.35,IF(OR(AN352=6,AN352=7),5.52,IF(OR(AN352=8,AN352=9),5.71,IF(OR(AN352=10,AN352=11,AN352=12),5.89,IF(OR(AN352=13,AN352=14,AN352=15),6.09,IF(OR(AN352=16,AN352=17,AN352=18),6.29,6.49)))))))))), IF(AU352="Գ-2", IF(AN352=0,3.88,IF(AN352=1,4.01,IF(AN352=2,4.14,IF(AN352=3,4.27,IF(OR(AN352=5,AN352=4),4.41,IF(OR(AN352=6,AN352=7),4.55,IF(OR(AN352=8,AN352=9),4.7,IF(OR(AN352=10,AN352=11,AN352=12),4.85,IF(OR(AN352=13,AN352=14,AN352=15),5.01,IF(OR(AN352=16,AN352=17,AN352=18),5.17,5.34)))))))))), IF(AU352="Գ-3", IF(AN352=0,3.21,IF(AN352=1,3.31,IF(AN352=2,3.42,IF(AN352=3,3.53,IF(OR(AN352=5,AN352=4),3.64,IF(OR(AN352=6,AN352=7),3.76,IF(OR(AN352=8,AN352=9),3.88,IF(OR(AN352=10,AN352=11,AN352=12),4.01,IF(OR(AN352=13,AN352=14,AN352=15),4.13,IF(OR(AN352=16,AN352=17,AN352=18),4.27,4.4)))))))))), IF(AU352="Ա-1", IF(AN352=0,2.66,IF(AN352=1,2.75,IF(AN352=2,2.83,IF(AN352=3,2.92,IF(OR(AN352=5,AN352=4),3.02,IF(OR(AN352=6,AN352=7),3.11,IF(OR(AN352=8,AN352=9),3.21,IF(OR(AN352=10,AN352=11,AN352=12),3.31,IF(OR(AN352=13,AN352=14,AN352=15),3.42,IF(OR(AN352=16,AN352=17,AN352=18),3.53,3.64)))))))))), IF(AU352="Ա-2", IF(AN352=0,2.28,IF(AN352=1,2.35,IF(AN352=2,2.43,IF(AN352=3,2.5,IF(OR(AN352=5,AN352=4),2.58,IF(OR(AN352=6,AN352=7),2.66,IF(OR(AN352=8,AN352=9),2.75,IF(OR(AN352=10,AN352=11,AN352=12),2.83,IF(OR(AN352=13,AN352=14,AN352=15),2.92,IF(OR(AN352=16,AN352=17,AN352=18),3.01,3.11)))))))))),IF(AU352="Ա-3", IF(AN352=0,1.96,IF(AN352=1,2.02,IF(AN352=2,2.08,IF(AN352=3,2.15,IF(OR(AN352=5,AN352=4),2.21,IF(OR(AN352=6,AN352=7),2.28,IF(OR(AN352=8,AN352=9),2.35,IF(OR(AN352=10,AN352=11,AN352=12),2.42,IF(OR(AN352=13,AN352=14,AN352=15),2.5,IF(OR(AN352=16,AN352=17,AN352=18),2.58,2.66)))))))))), IF(AU352="Կ-1", IF(AN352=0,1.68,IF(AN352=1,1.73,IF(AN352=2,1.79,IF(AN352=3,1.84,IF(OR(AN352=5,AN352=4),1.9,IF(OR(AN352=6,AN352=7),1.96,IF(OR(AN352=8,AN352=9),2.02,IF(OR(AN352=10,AN352=11,AN352=12),2.08,IF(OR(AN352=13,AN352=14,AN352=15),2.14,IF(OR(AN352=16,AN352=17,AN352=18),2.21,2.28)))))))))), IF(AU352="Կ-2", IF(AN352=0,1.45,IF(AN352=1,1.49,IF(AN352=2,1.54,IF(AN352=3,1.59,IF(OR(AN352=5,AN352=4),1.63,IF(OR(AN352=6,AN352=7),1.68,IF(OR(AN352=8,AN352=9),1.73,IF(OR(AN352=10,AN352=11,AN352=12),1.79,IF(OR(AN352=13,AN352=14,AN352=15),1.84,IF(OR(AN352=16,AN352=17,AN352=18),1.9,1.95)))))))))),IF(AU352="Կ-3", IF(AN352=0,1.25,IF(AN352=1,1.29,IF(AN352=2,1.33,IF(AN352=3,1.37,IF(OR(AN352=5,AN352=4),1.41,IF(OR(AN352=6,AN352=7),1.45,IF(OR(AN352=8,AN352=9),1.49,IF(OR(AN352=10,AN352=11,AN352=12),1.54,IF(OR(AN352=13,AN352=14,AN352=15),1.58,IF(OR(AN352=16,AN352=17,AN352=18),1.63,1.68)))))))))), "Error"))))))))))))</f>
        <v>2.2799999999999998</v>
      </c>
      <c r="AP352" s="900"/>
      <c r="AQ352" s="940">
        <f>+AO352+AO352*AP352</f>
        <v>2.2799999999999998</v>
      </c>
      <c r="AR352" s="893">
        <v>66140</v>
      </c>
      <c r="AS352" s="960"/>
      <c r="AT352" s="960"/>
      <c r="AU352" s="896" t="str">
        <f>+AI352</f>
        <v>Կ-1</v>
      </c>
      <c r="AV352" s="893">
        <f>AR352*AQ352</f>
        <v>150799.19999999998</v>
      </c>
      <c r="AW352" s="897">
        <f>AQ352*AR352+AS352+AT352</f>
        <v>150799.19999999998</v>
      </c>
      <c r="AX352" s="903">
        <f>+AW352*13</f>
        <v>1960389.5999999999</v>
      </c>
    </row>
    <row r="353" spans="2:50" s="872" customFormat="1" ht="27">
      <c r="B353" s="532">
        <v>65</v>
      </c>
      <c r="C353" s="694" t="s">
        <v>90</v>
      </c>
      <c r="D353" s="708" t="s">
        <v>573</v>
      </c>
      <c r="E353" s="905">
        <v>1</v>
      </c>
      <c r="F353" s="906">
        <v>0</v>
      </c>
      <c r="G353" s="907">
        <f t="shared" si="324"/>
        <v>1.68</v>
      </c>
      <c r="H353" s="909">
        <v>66140</v>
      </c>
      <c r="I353" s="960"/>
      <c r="J353" s="960"/>
      <c r="K353" s="902" t="s">
        <v>98</v>
      </c>
      <c r="L353" s="893">
        <f t="shared" si="325"/>
        <v>111115.2</v>
      </c>
      <c r="M353" s="897">
        <f t="shared" si="326"/>
        <v>111115.2</v>
      </c>
      <c r="N353" s="898">
        <f t="shared" si="327"/>
        <v>1444497.5999999999</v>
      </c>
      <c r="O353" s="932">
        <f t="shared" si="352"/>
        <v>1</v>
      </c>
      <c r="P353" s="900">
        <f t="shared" si="328"/>
        <v>1</v>
      </c>
      <c r="Q353" s="901">
        <f t="shared" si="329"/>
        <v>1.73</v>
      </c>
      <c r="R353" s="900"/>
      <c r="S353" s="940">
        <f t="shared" si="330"/>
        <v>1.73</v>
      </c>
      <c r="T353" s="893">
        <v>66140</v>
      </c>
      <c r="U353" s="960"/>
      <c r="V353" s="960"/>
      <c r="W353" s="902" t="str">
        <f t="shared" si="331"/>
        <v>Կ-1</v>
      </c>
      <c r="X353" s="893">
        <f t="shared" si="332"/>
        <v>114422.2</v>
      </c>
      <c r="Y353" s="897">
        <f t="shared" si="333"/>
        <v>114422.2</v>
      </c>
      <c r="Z353" s="903">
        <f t="shared" si="334"/>
        <v>1487488.5999999999</v>
      </c>
      <c r="AA353" s="899">
        <f t="shared" si="353"/>
        <v>1</v>
      </c>
      <c r="AB353" s="900">
        <f t="shared" si="335"/>
        <v>2</v>
      </c>
      <c r="AC353" s="901">
        <f t="shared" si="336"/>
        <v>1.79</v>
      </c>
      <c r="AD353" s="900"/>
      <c r="AE353" s="940">
        <f t="shared" si="337"/>
        <v>1.79</v>
      </c>
      <c r="AF353" s="893">
        <v>66140</v>
      </c>
      <c r="AG353" s="960"/>
      <c r="AH353" s="960"/>
      <c r="AI353" s="896" t="str">
        <f t="shared" si="338"/>
        <v>Կ-1</v>
      </c>
      <c r="AJ353" s="893">
        <f t="shared" si="339"/>
        <v>118390.6</v>
      </c>
      <c r="AK353" s="897">
        <f t="shared" si="340"/>
        <v>118390.6</v>
      </c>
      <c r="AL353" s="903">
        <f t="shared" si="341"/>
        <v>1539077.8</v>
      </c>
      <c r="AM353" s="899">
        <f t="shared" si="354"/>
        <v>1</v>
      </c>
      <c r="AN353" s="900">
        <f t="shared" si="342"/>
        <v>3</v>
      </c>
      <c r="AO353" s="901">
        <f t="shared" si="343"/>
        <v>1.84</v>
      </c>
      <c r="AP353" s="900"/>
      <c r="AQ353" s="940">
        <f t="shared" si="344"/>
        <v>1.84</v>
      </c>
      <c r="AR353" s="893">
        <v>66140</v>
      </c>
      <c r="AS353" s="960"/>
      <c r="AT353" s="960"/>
      <c r="AU353" s="896" t="str">
        <f t="shared" si="345"/>
        <v>Կ-1</v>
      </c>
      <c r="AV353" s="893">
        <f t="shared" si="346"/>
        <v>121697.60000000001</v>
      </c>
      <c r="AW353" s="897">
        <f t="shared" si="347"/>
        <v>121697.60000000001</v>
      </c>
      <c r="AX353" s="903">
        <f t="shared" si="348"/>
        <v>1582068.8</v>
      </c>
    </row>
    <row r="354" spans="2:50" s="872" customFormat="1" ht="27">
      <c r="B354" s="532">
        <v>66</v>
      </c>
      <c r="C354" s="694" t="s">
        <v>2629</v>
      </c>
      <c r="D354" s="888" t="s">
        <v>573</v>
      </c>
      <c r="E354" s="905">
        <v>1</v>
      </c>
      <c r="F354" s="906">
        <v>1</v>
      </c>
      <c r="G354" s="907">
        <f>IF(E354&lt;1,0,IF(K354="Բ-1",IF(F354=0,6.94,IF(F354=1,7.17,IF(F354=2,7.41,IF(F354=3,7.66,IF(OR(F354=5,F354=4),7.92,IF(OR(F354=6,F354=7),8.18,IF(OR(F354=8,F354=9),8.46,IF(OR(F354=10,F354=11,F354=12),8.74,IF(OR(F354=13,F354=14,F354=15),9.03,IF(OR(F354=16,F354=17,F354=18),9.33,9.65)))))))))),IF(K354="Բ-2", IF(F354=0,5.71,IF(F354=1,5.89,IF(F354=2,6.09,IF(F354=3,6.29,IF(OR(F354=5,F354=4),6.5,IF(OR(F354=6,F354=7),6.72,IF(OR(F354=8,F354=9),6.94,IF(OR(F354=10,F354=11,F354=12),7.17,IF(OR(F354=13,F354=14,F354=15),7.41,IF(OR(F354=16,F354=17,F354=18),7.65,7.91)))))))))), IF(K354="Գ-1", IF(F354=0,4.7,IF(F354=1,4.86,IF(F354=2,5.01,IF(F354=3,5.18,IF(OR(F354=5,F354=4),5.35,IF(OR(F354=6,F354=7),5.52,IF(OR(F354=8,F354=9),5.71,IF(OR(F354=10,F354=11,F354=12),5.89,IF(OR(F354=13,F354=14,F354=15),6.09,IF(OR(F354=16,F354=17,F354=18),6.29,6.49)))))))))), IF(K354="Գ-2", IF(F354=0,3.88,IF(F354=1,4.01,IF(F354=2,4.14,IF(F354=3,4.27,IF(OR(F354=5,F354=4),4.41,IF(OR(F354=6,F354=7),4.55,IF(OR(F354=8,F354=9),4.7,IF(OR(F354=10,F354=11,F354=12),4.85,IF(OR(F354=13,F354=14,F354=15),5.01,IF(OR(F354=16,F354=17,F354=18),5.17,5.34)))))))))), IF(K354="Գ-3", IF(F354=0,3.21,IF(F354=1,3.31,IF(F354=2,3.42,IF(F354=3,3.53,IF(OR(F354=5,F354=4),3.64,IF(OR(F354=6,F354=7),3.76,IF(OR(F354=8,F354=9),3.88,IF(OR(F354=10,F354=11,F354=12),4.01,IF(OR(F354=13,F354=14,F354=15),4.13,IF(OR(F354=16,F354=17,F354=18),4.27,4.4)))))))))), IF(K354="Ա-1", IF(F354=0,2.66,IF(F354=1,2.75,IF(F354=2,2.83,IF(F354=3,2.92,IF(OR(F354=5,F354=4),3.02,IF(OR(F354=6,F354=7),3.11,IF(OR(F354=8,F354=9),3.21,IF(OR(F354=10,F354=11,F354=12),3.31,IF(OR(F354=13,F354=14,F354=15),3.42,IF(OR(F354=16,F354=17,F354=18),3.53,3.64)))))))))), IF(K354="Ա-2", IF(F354=0,2.28,IF(F354=1,2.35,IF(F354=2,2.43,IF(F354=3,2.5,IF(OR(F354=5,F354=4),2.58,IF(OR(F354=6,F354=7),2.66,IF(OR(F354=8,F354=9),2.75,IF(OR(F354=10,F354=11,F354=12),2.83,IF(OR(F354=13,F354=14,F354=15),2.92,IF(OR(F354=16,F354=17,F354=18),3.01,3.11)))))))))),IF(K354="Ա-3", IF(F354=0,1.96,IF(F354=1,2.02,IF(F354=2,2.08,IF(F354=3,2.15,IF(OR(F354=5,F354=4),2.21,IF(OR(F354=6,F354=7),2.28,IF(OR(F354=8,F354=9),2.35,IF(OR(F354=10,F354=11,F354=12),2.42,IF(OR(F354=13,F354=14,F354=15),2.5,IF(OR(F354=16,F354=17,F354=18),2.58,2.66)))))))))), IF(K354="Կ-1", IF(F354=0,1.68,IF(F354=1,1.73,IF(F354=2,1.79,IF(F354=3,1.84,IF(OR(F354=5,F354=4),1.9,IF(OR(F354=6,F354=7),1.96,IF(OR(F354=8,F354=9),2.02,IF(OR(F354=10,F354=11,F354=12),2.08,IF(OR(F354=13,F354=14,F354=15),2.14,IF(OR(F354=16,F354=17,F354=18),2.21,2.28)))))))))), IF(K354="Կ-2", IF(F354=0,1.45,IF(F354=1,1.49,IF(F354=2,1.54,IF(F354=3,1.59,IF(OR(F354=5,F354=4),1.63,IF(OR(F354=6,F354=7),1.68,IF(OR(F354=8,F354=9),1.73,IF(OR(F354=10,F354=11,F354=12),1.79,IF(OR(F354=13,F354=14,F354=15),1.84,IF(OR(F354=16,F354=17,F354=18),1.9,1.95)))))))))),IF(K354="Կ-3", IF(F354=0,1.25,IF(F354=1,1.29,IF(F354=2,1.33,IF(F354=3,1.37,IF(OR(F354=5,F354=4),1.41,IF(OR(F354=6,F354=7),1.45,IF(OR(F354=8,F354=9),1.49,IF(OR(F354=10,F354=11,F354=12),1.54,IF(OR(F354=13,F354=14,F354=15),1.58,IF(OR(F354=16,F354=17,F354=18),1.63,1.68)))))))))), "Error"))))))))))))</f>
        <v>1.73</v>
      </c>
      <c r="H354" s="909">
        <v>66140</v>
      </c>
      <c r="I354" s="935"/>
      <c r="J354" s="935"/>
      <c r="K354" s="902" t="s">
        <v>98</v>
      </c>
      <c r="L354" s="893">
        <f>H354*G354</f>
        <v>114422.2</v>
      </c>
      <c r="M354" s="897">
        <f>G354*H354+I354+J354</f>
        <v>114422.2</v>
      </c>
      <c r="N354" s="898">
        <f>+M354*13</f>
        <v>1487488.5999999999</v>
      </c>
      <c r="O354" s="899">
        <f>+E354</f>
        <v>1</v>
      </c>
      <c r="P354" s="900">
        <f>+F354+1</f>
        <v>2</v>
      </c>
      <c r="Q354" s="901">
        <f>IF(O354&lt;1,0,IF(W354="Բ-1",IF(P354=0,6.94,IF(P354=1,7.17,IF(P354=2,7.41,IF(P354=3,7.66,IF(OR(P354=5,P354=4),7.92,IF(OR(P354=6,P354=7),8.18,IF(OR(P354=8,P354=9),8.46,IF(OR(P354=10,P354=11,P354=12),8.74,IF(OR(P354=13,P354=14,P354=15),9.03,IF(OR(P354=16,P354=17,P354=18),9.33,9.65)))))))))),IF(W354="Բ-2", IF(P354=0,5.71,IF(P354=1,5.89,IF(P354=2,6.09,IF(P354=3,6.29,IF(OR(P354=5,P354=4),6.5,IF(OR(P354=6,P354=7),6.72,IF(OR(P354=8,P354=9),6.94,IF(OR(P354=10,P354=11,P354=12),7.17,IF(OR(P354=13,P354=14,P354=15),7.41,IF(OR(P354=16,P354=17,P354=18),7.65,7.91)))))))))), IF(W354="Գ-1", IF(P354=0,4.7,IF(P354=1,4.86,IF(P354=2,5.01,IF(P354=3,5.18,IF(OR(P354=5,P354=4),5.35,IF(OR(P354=6,P354=7),5.52,IF(OR(P354=8,P354=9),5.71,IF(OR(P354=10,P354=11,P354=12),5.89,IF(OR(P354=13,P354=14,P354=15),6.09,IF(OR(P354=16,P354=17,P354=18),6.29,6.49)))))))))), IF(W354="Գ-2", IF(P354=0,3.88,IF(P354=1,4.01,IF(P354=2,4.14,IF(P354=3,4.27,IF(OR(P354=5,P354=4),4.41,IF(OR(P354=6,P354=7),4.55,IF(OR(P354=8,P354=9),4.7,IF(OR(P354=10,P354=11,P354=12),4.85,IF(OR(P354=13,P354=14,P354=15),5.01,IF(OR(P354=16,P354=17,P354=18),5.17,5.34)))))))))), IF(W354="Գ-3", IF(P354=0,3.21,IF(P354=1,3.31,IF(P354=2,3.42,IF(P354=3,3.53,IF(OR(P354=5,P354=4),3.64,IF(OR(P354=6,P354=7),3.76,IF(OR(P354=8,P354=9),3.88,IF(OR(P354=10,P354=11,P354=12),4.01,IF(OR(P354=13,P354=14,P354=15),4.13,IF(OR(P354=16,P354=17,P354=18),4.27,4.4)))))))))), IF(W354="Ա-1", IF(P354=0,2.66,IF(P354=1,2.75,IF(P354=2,2.83,IF(P354=3,2.92,IF(OR(P354=5,P354=4),3.02,IF(OR(P354=6,P354=7),3.11,IF(OR(P354=8,P354=9),3.21,IF(OR(P354=10,P354=11,P354=12),3.31,IF(OR(P354=13,P354=14,P354=15),3.42,IF(OR(P354=16,P354=17,P354=18),3.53,3.64)))))))))), IF(W354="Ա-2", IF(P354=0,2.28,IF(P354=1,2.35,IF(P354=2,2.43,IF(P354=3,2.5,IF(OR(P354=5,P354=4),2.58,IF(OR(P354=6,P354=7),2.66,IF(OR(P354=8,P354=9),2.75,IF(OR(P354=10,P354=11,P354=12),2.83,IF(OR(P354=13,P354=14,P354=15),2.92,IF(OR(P354=16,P354=17,P354=18),3.01,3.11)))))))))),IF(W354="Ա-3", IF(P354=0,1.96,IF(P354=1,2.02,IF(P354=2,2.08,IF(P354=3,2.15,IF(OR(P354=5,P354=4),2.21,IF(OR(P354=6,P354=7),2.28,IF(OR(P354=8,P354=9),2.35,IF(OR(P354=10,P354=11,P354=12),2.42,IF(OR(P354=13,P354=14,P354=15),2.5,IF(OR(P354=16,P354=17,P354=18),2.58,2.66)))))))))), IF(W354="Կ-1", IF(P354=0,1.68,IF(P354=1,1.73,IF(P354=2,1.79,IF(P354=3,1.84,IF(OR(P354=5,P354=4),1.9,IF(OR(P354=6,P354=7),1.96,IF(OR(P354=8,P354=9),2.02,IF(OR(P354=10,P354=11,P354=12),2.08,IF(OR(P354=13,P354=14,P354=15),2.14,IF(OR(P354=16,P354=17,P354=18),2.21,2.28)))))))))), IF(W354="Կ-2", IF(P354=0,1.45,IF(P354=1,1.49,IF(P354=2,1.54,IF(P354=3,1.59,IF(OR(P354=5,P354=4),1.63,IF(OR(P354=6,P354=7),1.68,IF(OR(P354=8,P354=9),1.73,IF(OR(P354=10,P354=11,P354=12),1.79,IF(OR(P354=13,P354=14,P354=15),1.84,IF(OR(P354=16,P354=17,P354=18),1.9,1.95)))))))))),IF(W354="Կ-3", IF(P354=0,1.25,IF(P354=1,1.29,IF(P354=2,1.33,IF(P354=3,1.37,IF(OR(P354=5,P354=4),1.41,IF(OR(P354=6,P354=7),1.45,IF(OR(P354=8,P354=9),1.49,IF(OR(P354=10,P354=11,P354=12),1.54,IF(OR(P354=13,P354=14,P354=15),1.58,IF(OR(P354=16,P354=17,P354=18),1.63,1.68)))))))))), "Error"))))))))))))</f>
        <v>1.79</v>
      </c>
      <c r="R354" s="891"/>
      <c r="S354" s="892">
        <f>+Q354+Q354*R354</f>
        <v>1.79</v>
      </c>
      <c r="T354" s="893">
        <v>66140</v>
      </c>
      <c r="U354" s="935"/>
      <c r="V354" s="935"/>
      <c r="W354" s="902" t="str">
        <f>+K354</f>
        <v>Կ-1</v>
      </c>
      <c r="X354" s="893">
        <f>T354*S354</f>
        <v>118390.6</v>
      </c>
      <c r="Y354" s="897">
        <f>S354*T354+U354+V354</f>
        <v>118390.6</v>
      </c>
      <c r="Z354" s="903">
        <f>+Y354*13</f>
        <v>1539077.8</v>
      </c>
      <c r="AA354" s="899">
        <f>+O354</f>
        <v>1</v>
      </c>
      <c r="AB354" s="900">
        <f>+P354+1</f>
        <v>3</v>
      </c>
      <c r="AC354" s="901">
        <f>IF(AA354&lt;1,0,IF(AI354="Բ-1",IF(AB354=0,6.94,IF(AB354=1,7.17,IF(AB354=2,7.41,IF(AB354=3,7.66,IF(OR(AB354=5,AB354=4),7.92,IF(OR(AB354=6,AB354=7),8.18,IF(OR(AB354=8,AB354=9),8.46,IF(OR(AB354=10,AB354=11,AB354=12),8.74,IF(OR(AB354=13,AB354=14,AB354=15),9.03,IF(OR(AB354=16,AB354=17,AB354=18),9.33,9.65)))))))))),IF(AI354="Բ-2", IF(AB354=0,5.71,IF(AB354=1,5.89,IF(AB354=2,6.09,IF(AB354=3,6.29,IF(OR(AB354=5,AB354=4),6.5,IF(OR(AB354=6,AB354=7),6.72,IF(OR(AB354=8,AB354=9),6.94,IF(OR(AB354=10,AB354=11,AB354=12),7.17,IF(OR(AB354=13,AB354=14,AB354=15),7.41,IF(OR(AB354=16,AB354=17,AB354=18),7.65,7.91)))))))))), IF(AI354="Գ-1", IF(AB354=0,4.7,IF(AB354=1,4.86,IF(AB354=2,5.01,IF(AB354=3,5.18,IF(OR(AB354=5,AB354=4),5.35,IF(OR(AB354=6,AB354=7),5.52,IF(OR(AB354=8,AB354=9),5.71,IF(OR(AB354=10,AB354=11,AB354=12),5.89,IF(OR(AB354=13,AB354=14,AB354=15),6.09,IF(OR(AB354=16,AB354=17,AB354=18),6.29,6.49)))))))))), IF(AI354="Գ-2", IF(AB354=0,3.88,IF(AB354=1,4.01,IF(AB354=2,4.14,IF(AB354=3,4.27,IF(OR(AB354=5,AB354=4),4.41,IF(OR(AB354=6,AB354=7),4.55,IF(OR(AB354=8,AB354=9),4.7,IF(OR(AB354=10,AB354=11,AB354=12),4.85,IF(OR(AB354=13,AB354=14,AB354=15),5.01,IF(OR(AB354=16,AB354=17,AB354=18),5.17,5.34)))))))))), IF(AI354="Գ-3", IF(AB354=0,3.21,IF(AB354=1,3.31,IF(AB354=2,3.42,IF(AB354=3,3.53,IF(OR(AB354=5,AB354=4),3.64,IF(OR(AB354=6,AB354=7),3.76,IF(OR(AB354=8,AB354=9),3.88,IF(OR(AB354=10,AB354=11,AB354=12),4.01,IF(OR(AB354=13,AB354=14,AB354=15),4.13,IF(OR(AB354=16,AB354=17,AB354=18),4.27,4.4)))))))))), IF(AI354="Ա-1", IF(AB354=0,2.66,IF(AB354=1,2.75,IF(AB354=2,2.83,IF(AB354=3,2.92,IF(OR(AB354=5,AB354=4),3.02,IF(OR(AB354=6,AB354=7),3.11,IF(OR(AB354=8,AB354=9),3.21,IF(OR(AB354=10,AB354=11,AB354=12),3.31,IF(OR(AB354=13,AB354=14,AB354=15),3.42,IF(OR(AB354=16,AB354=17,AB354=18),3.53,3.64)))))))))), IF(AI354="Ա-2", IF(AB354=0,2.28,IF(AB354=1,2.35,IF(AB354=2,2.43,IF(AB354=3,2.5,IF(OR(AB354=5,AB354=4),2.58,IF(OR(AB354=6,AB354=7),2.66,IF(OR(AB354=8,AB354=9),2.75,IF(OR(AB354=10,AB354=11,AB354=12),2.83,IF(OR(AB354=13,AB354=14,AB354=15),2.92,IF(OR(AB354=16,AB354=17,AB354=18),3.01,3.11)))))))))),IF(AI354="Ա-3", IF(AB354=0,1.96,IF(AB354=1,2.02,IF(AB354=2,2.08,IF(AB354=3,2.15,IF(OR(AB354=5,AB354=4),2.21,IF(OR(AB354=6,AB354=7),2.28,IF(OR(AB354=8,AB354=9),2.35,IF(OR(AB354=10,AB354=11,AB354=12),2.42,IF(OR(AB354=13,AB354=14,AB354=15),2.5,IF(OR(AB354=16,AB354=17,AB354=18),2.58,2.66)))))))))), IF(AI354="Կ-1", IF(AB354=0,1.68,IF(AB354=1,1.73,IF(AB354=2,1.79,IF(AB354=3,1.84,IF(OR(AB354=5,AB354=4),1.9,IF(OR(AB354=6,AB354=7),1.96,IF(OR(AB354=8,AB354=9),2.02,IF(OR(AB354=10,AB354=11,AB354=12),2.08,IF(OR(AB354=13,AB354=14,AB354=15),2.14,IF(OR(AB354=16,AB354=17,AB354=18),2.21,2.28)))))))))), IF(AI354="Կ-2", IF(AB354=0,1.45,IF(AB354=1,1.49,IF(AB354=2,1.54,IF(AB354=3,1.59,IF(OR(AB354=5,AB354=4),1.63,IF(OR(AB354=6,AB354=7),1.68,IF(OR(AB354=8,AB354=9),1.73,IF(OR(AB354=10,AB354=11,AB354=12),1.79,IF(OR(AB354=13,AB354=14,AB354=15),1.84,IF(OR(AB354=16,AB354=17,AB354=18),1.9,1.95)))))))))),IF(AI354="Կ-3", IF(AB354=0,1.25,IF(AB354=1,1.29,IF(AB354=2,1.33,IF(AB354=3,1.37,IF(OR(AB354=5,AB354=4),1.41,IF(OR(AB354=6,AB354=7),1.45,IF(OR(AB354=8,AB354=9),1.49,IF(OR(AB354=10,AB354=11,AB354=12),1.54,IF(OR(AB354=13,AB354=14,AB354=15),1.58,IF(OR(AB354=16,AB354=17,AB354=18),1.63,1.68)))))))))), "Error"))))))))))))</f>
        <v>1.84</v>
      </c>
      <c r="AD354" s="891"/>
      <c r="AE354" s="892">
        <f>+AC354+AC354*AD354</f>
        <v>1.84</v>
      </c>
      <c r="AF354" s="893">
        <v>66140</v>
      </c>
      <c r="AG354" s="935"/>
      <c r="AH354" s="935"/>
      <c r="AI354" s="896" t="str">
        <f>+W354</f>
        <v>Կ-1</v>
      </c>
      <c r="AJ354" s="893">
        <f>AF354*AE354</f>
        <v>121697.60000000001</v>
      </c>
      <c r="AK354" s="897">
        <f>AE354*AF354+AG354+AH354</f>
        <v>121697.60000000001</v>
      </c>
      <c r="AL354" s="903">
        <f>+AK354*13</f>
        <v>1582068.8</v>
      </c>
      <c r="AM354" s="899">
        <f>+AA354</f>
        <v>1</v>
      </c>
      <c r="AN354" s="900">
        <f>+AB354+1</f>
        <v>4</v>
      </c>
      <c r="AO354" s="901">
        <f>IF(AM354&lt;1,0,IF(AU354="Բ-1",IF(AN354=0,6.94,IF(AN354=1,7.17,IF(AN354=2,7.41,IF(AN354=3,7.66,IF(OR(AN354=5,AN354=4),7.92,IF(OR(AN354=6,AN354=7),8.18,IF(OR(AN354=8,AN354=9),8.46,IF(OR(AN354=10,AN354=11,AN354=12),8.74,IF(OR(AN354=13,AN354=14,AN354=15),9.03,IF(OR(AN354=16,AN354=17,AN354=18),9.33,9.65)))))))))),IF(AU354="Բ-2", IF(AN354=0,5.71,IF(AN354=1,5.89,IF(AN354=2,6.09,IF(AN354=3,6.29,IF(OR(AN354=5,AN354=4),6.5,IF(OR(AN354=6,AN354=7),6.72,IF(OR(AN354=8,AN354=9),6.94,IF(OR(AN354=10,AN354=11,AN354=12),7.17,IF(OR(AN354=13,AN354=14,AN354=15),7.41,IF(OR(AN354=16,AN354=17,AN354=18),7.65,7.91)))))))))), IF(AU354="Գ-1", IF(AN354=0,4.7,IF(AN354=1,4.86,IF(AN354=2,5.01,IF(AN354=3,5.18,IF(OR(AN354=5,AN354=4),5.35,IF(OR(AN354=6,AN354=7),5.52,IF(OR(AN354=8,AN354=9),5.71,IF(OR(AN354=10,AN354=11,AN354=12),5.89,IF(OR(AN354=13,AN354=14,AN354=15),6.09,IF(OR(AN354=16,AN354=17,AN354=18),6.29,6.49)))))))))), IF(AU354="Գ-2", IF(AN354=0,3.88,IF(AN354=1,4.01,IF(AN354=2,4.14,IF(AN354=3,4.27,IF(OR(AN354=5,AN354=4),4.41,IF(OR(AN354=6,AN354=7),4.55,IF(OR(AN354=8,AN354=9),4.7,IF(OR(AN354=10,AN354=11,AN354=12),4.85,IF(OR(AN354=13,AN354=14,AN354=15),5.01,IF(OR(AN354=16,AN354=17,AN354=18),5.17,5.34)))))))))), IF(AU354="Գ-3", IF(AN354=0,3.21,IF(AN354=1,3.31,IF(AN354=2,3.42,IF(AN354=3,3.53,IF(OR(AN354=5,AN354=4),3.64,IF(OR(AN354=6,AN354=7),3.76,IF(OR(AN354=8,AN354=9),3.88,IF(OR(AN354=10,AN354=11,AN354=12),4.01,IF(OR(AN354=13,AN354=14,AN354=15),4.13,IF(OR(AN354=16,AN354=17,AN354=18),4.27,4.4)))))))))), IF(AU354="Ա-1", IF(AN354=0,2.66,IF(AN354=1,2.75,IF(AN354=2,2.83,IF(AN354=3,2.92,IF(OR(AN354=5,AN354=4),3.02,IF(OR(AN354=6,AN354=7),3.11,IF(OR(AN354=8,AN354=9),3.21,IF(OR(AN354=10,AN354=11,AN354=12),3.31,IF(OR(AN354=13,AN354=14,AN354=15),3.42,IF(OR(AN354=16,AN354=17,AN354=18),3.53,3.64)))))))))), IF(AU354="Ա-2", IF(AN354=0,2.28,IF(AN354=1,2.35,IF(AN354=2,2.43,IF(AN354=3,2.5,IF(OR(AN354=5,AN354=4),2.58,IF(OR(AN354=6,AN354=7),2.66,IF(OR(AN354=8,AN354=9),2.75,IF(OR(AN354=10,AN354=11,AN354=12),2.83,IF(OR(AN354=13,AN354=14,AN354=15),2.92,IF(OR(AN354=16,AN354=17,AN354=18),3.01,3.11)))))))))),IF(AU354="Ա-3", IF(AN354=0,1.96,IF(AN354=1,2.02,IF(AN354=2,2.08,IF(AN354=3,2.15,IF(OR(AN354=5,AN354=4),2.21,IF(OR(AN354=6,AN354=7),2.28,IF(OR(AN354=8,AN354=9),2.35,IF(OR(AN354=10,AN354=11,AN354=12),2.42,IF(OR(AN354=13,AN354=14,AN354=15),2.5,IF(OR(AN354=16,AN354=17,AN354=18),2.58,2.66)))))))))), IF(AU354="Կ-1", IF(AN354=0,1.68,IF(AN354=1,1.73,IF(AN354=2,1.79,IF(AN354=3,1.84,IF(OR(AN354=5,AN354=4),1.9,IF(OR(AN354=6,AN354=7),1.96,IF(OR(AN354=8,AN354=9),2.02,IF(OR(AN354=10,AN354=11,AN354=12),2.08,IF(OR(AN354=13,AN354=14,AN354=15),2.14,IF(OR(AN354=16,AN354=17,AN354=18),2.21,2.28)))))))))), IF(AU354="Կ-2", IF(AN354=0,1.45,IF(AN354=1,1.49,IF(AN354=2,1.54,IF(AN354=3,1.59,IF(OR(AN354=5,AN354=4),1.63,IF(OR(AN354=6,AN354=7),1.68,IF(OR(AN354=8,AN354=9),1.73,IF(OR(AN354=10,AN354=11,AN354=12),1.79,IF(OR(AN354=13,AN354=14,AN354=15),1.84,IF(OR(AN354=16,AN354=17,AN354=18),1.9,1.95)))))))))),IF(AU354="Կ-3", IF(AN354=0,1.25,IF(AN354=1,1.29,IF(AN354=2,1.33,IF(AN354=3,1.37,IF(OR(AN354=5,AN354=4),1.41,IF(OR(AN354=6,AN354=7),1.45,IF(OR(AN354=8,AN354=9),1.49,IF(OR(AN354=10,AN354=11,AN354=12),1.54,IF(OR(AN354=13,AN354=14,AN354=15),1.58,IF(OR(AN354=16,AN354=17,AN354=18),1.63,1.68)))))))))), "Error"))))))))))))</f>
        <v>1.9</v>
      </c>
      <c r="AP354" s="891"/>
      <c r="AQ354" s="892">
        <f>+AO354+AO354*AP354</f>
        <v>1.9</v>
      </c>
      <c r="AR354" s="893">
        <v>66140</v>
      </c>
      <c r="AS354" s="935"/>
      <c r="AT354" s="935"/>
      <c r="AU354" s="896" t="str">
        <f>+AI354</f>
        <v>Կ-1</v>
      </c>
      <c r="AV354" s="893">
        <f>AR354*AQ354</f>
        <v>125666</v>
      </c>
      <c r="AW354" s="897">
        <f>AQ354*AR354+AS354+AT354</f>
        <v>125666</v>
      </c>
      <c r="AX354" s="903">
        <f>+AW354*13</f>
        <v>1633658</v>
      </c>
    </row>
    <row r="355" spans="2:50" s="872" customFormat="1" ht="27">
      <c r="B355" s="532">
        <v>67</v>
      </c>
      <c r="C355" s="694" t="s">
        <v>866</v>
      </c>
      <c r="D355" s="888" t="s">
        <v>573</v>
      </c>
      <c r="E355" s="905">
        <v>1</v>
      </c>
      <c r="F355" s="906">
        <v>5</v>
      </c>
      <c r="G355" s="907">
        <f t="shared" ref="G355:G383" si="355">IF(E355&lt;1,0,IF(K355="Բ-1",IF(F355=0,6.94,IF(F355=1,7.17,IF(F355=2,7.41,IF(F355=3,7.66,IF(OR(F355=5,F355=4),7.92,IF(OR(F355=6,F355=7),8.18,IF(OR(F355=8,F355=9),8.46,IF(OR(F355=10,F355=11,F355=12),8.74,IF(OR(F355=13,F355=14,F355=15),9.03,IF(OR(F355=16,F355=17,F355=18),9.33,9.65)))))))))),IF(K355="Բ-2", IF(F355=0,5.71,IF(F355=1,5.89,IF(F355=2,6.09,IF(F355=3,6.29,IF(OR(F355=5,F355=4),6.5,IF(OR(F355=6,F355=7),6.72,IF(OR(F355=8,F355=9),6.94,IF(OR(F355=10,F355=11,F355=12),7.17,IF(OR(F355=13,F355=14,F355=15),7.41,IF(OR(F355=16,F355=17,F355=18),7.65,7.91)))))))))), IF(K355="Գ-1", IF(F355=0,4.7,IF(F355=1,4.86,IF(F355=2,5.01,IF(F355=3,5.18,IF(OR(F355=5,F355=4),5.35,IF(OR(F355=6,F355=7),5.52,IF(OR(F355=8,F355=9),5.71,IF(OR(F355=10,F355=11,F355=12),5.89,IF(OR(F355=13,F355=14,F355=15),6.09,IF(OR(F355=16,F355=17,F355=18),6.29,6.49)))))))))), IF(K355="Գ-2", IF(F355=0,3.88,IF(F355=1,4.01,IF(F355=2,4.14,IF(F355=3,4.27,IF(OR(F355=5,F355=4),4.41,IF(OR(F355=6,F355=7),4.55,IF(OR(F355=8,F355=9),4.7,IF(OR(F355=10,F355=11,F355=12),4.85,IF(OR(F355=13,F355=14,F355=15),5.01,IF(OR(F355=16,F355=17,F355=18),5.17,5.34)))))))))), IF(K355="Գ-3", IF(F355=0,3.21,IF(F355=1,3.31,IF(F355=2,3.42,IF(F355=3,3.53,IF(OR(F355=5,F355=4),3.64,IF(OR(F355=6,F355=7),3.76,IF(OR(F355=8,F355=9),3.88,IF(OR(F355=10,F355=11,F355=12),4.01,IF(OR(F355=13,F355=14,F355=15),4.13,IF(OR(F355=16,F355=17,F355=18),4.27,4.4)))))))))), IF(K355="Ա-1", IF(F355=0,2.66,IF(F355=1,2.75,IF(F355=2,2.83,IF(F355=3,2.92,IF(OR(F355=5,F355=4),3.02,IF(OR(F355=6,F355=7),3.11,IF(OR(F355=8,F355=9),3.21,IF(OR(F355=10,F355=11,F355=12),3.31,IF(OR(F355=13,F355=14,F355=15),3.42,IF(OR(F355=16,F355=17,F355=18),3.53,3.64)))))))))), IF(K355="Ա-2", IF(F355=0,2.28,IF(F355=1,2.35,IF(F355=2,2.43,IF(F355=3,2.5,IF(OR(F355=5,F355=4),2.58,IF(OR(F355=6,F355=7),2.66,IF(OR(F355=8,F355=9),2.75,IF(OR(F355=10,F355=11,F355=12),2.83,IF(OR(F355=13,F355=14,F355=15),2.92,IF(OR(F355=16,F355=17,F355=18),3.01,3.11)))))))))),IF(K355="Ա-3", IF(F355=0,1.96,IF(F355=1,2.02,IF(F355=2,2.08,IF(F355=3,2.15,IF(OR(F355=5,F355=4),2.21,IF(OR(F355=6,F355=7),2.28,IF(OR(F355=8,F355=9),2.35,IF(OR(F355=10,F355=11,F355=12),2.42,IF(OR(F355=13,F355=14,F355=15),2.5,IF(OR(F355=16,F355=17,F355=18),2.58,2.66)))))))))), IF(K355="Կ-1", IF(F355=0,1.68,IF(F355=1,1.73,IF(F355=2,1.79,IF(F355=3,1.84,IF(OR(F355=5,F355=4),1.9,IF(OR(F355=6,F355=7),1.96,IF(OR(F355=8,F355=9),2.02,IF(OR(F355=10,F355=11,F355=12),2.08,IF(OR(F355=13,F355=14,F355=15),2.14,IF(OR(F355=16,F355=17,F355=18),2.21,2.28)))))))))), IF(K355="Կ-2", IF(F355=0,1.45,IF(F355=1,1.49,IF(F355=2,1.54,IF(F355=3,1.59,IF(OR(F355=5,F355=4),1.63,IF(OR(F355=6,F355=7),1.68,IF(OR(F355=8,F355=9),1.73,IF(OR(F355=10,F355=11,F355=12),1.79,IF(OR(F355=13,F355=14,F355=15),1.84,IF(OR(F355=16,F355=17,F355=18),1.9,1.95)))))))))),IF(K355="Կ-3", IF(F355=0,1.25,IF(F355=1,1.29,IF(F355=2,1.33,IF(F355=3,1.37,IF(OR(F355=5,F355=4),1.41,IF(OR(F355=6,F355=7),1.45,IF(OR(F355=8,F355=9),1.49,IF(OR(F355=10,F355=11,F355=12),1.54,IF(OR(F355=13,F355=14,F355=15),1.58,IF(OR(F355=16,F355=17,F355=18),1.63,1.68)))))))))), "Error"))))))))))))</f>
        <v>1.9</v>
      </c>
      <c r="H355" s="909">
        <v>66140</v>
      </c>
      <c r="I355" s="935"/>
      <c r="J355" s="935"/>
      <c r="K355" s="902" t="s">
        <v>98</v>
      </c>
      <c r="L355" s="893">
        <f t="shared" ref="L355:L383" si="356">H355*G355</f>
        <v>125666</v>
      </c>
      <c r="M355" s="897">
        <f t="shared" ref="M355:M383" si="357">G355*H355+I355+J355</f>
        <v>125666</v>
      </c>
      <c r="N355" s="898">
        <f t="shared" ref="N355:N383" si="358">+M355*13</f>
        <v>1633658</v>
      </c>
      <c r="O355" s="899">
        <f t="shared" si="352"/>
        <v>1</v>
      </c>
      <c r="P355" s="900">
        <f t="shared" ref="P355:P383" si="359">+F355+1</f>
        <v>6</v>
      </c>
      <c r="Q355" s="901">
        <f t="shared" ref="Q355:Q383" si="360">IF(O355&lt;1,0,IF(W355="Բ-1",IF(P355=0,6.94,IF(P355=1,7.17,IF(P355=2,7.41,IF(P355=3,7.66,IF(OR(P355=5,P355=4),7.92,IF(OR(P355=6,P355=7),8.18,IF(OR(P355=8,P355=9),8.46,IF(OR(P355=10,P355=11,P355=12),8.74,IF(OR(P355=13,P355=14,P355=15),9.03,IF(OR(P355=16,P355=17,P355=18),9.33,9.65)))))))))),IF(W355="Բ-2", IF(P355=0,5.71,IF(P355=1,5.89,IF(P355=2,6.09,IF(P355=3,6.29,IF(OR(P355=5,P355=4),6.5,IF(OR(P355=6,P355=7),6.72,IF(OR(P355=8,P355=9),6.94,IF(OR(P355=10,P355=11,P355=12),7.17,IF(OR(P355=13,P355=14,P355=15),7.41,IF(OR(P355=16,P355=17,P355=18),7.65,7.91)))))))))), IF(W355="Գ-1", IF(P355=0,4.7,IF(P355=1,4.86,IF(P355=2,5.01,IF(P355=3,5.18,IF(OR(P355=5,P355=4),5.35,IF(OR(P355=6,P355=7),5.52,IF(OR(P355=8,P355=9),5.71,IF(OR(P355=10,P355=11,P355=12),5.89,IF(OR(P355=13,P355=14,P355=15),6.09,IF(OR(P355=16,P355=17,P355=18),6.29,6.49)))))))))), IF(W355="Գ-2", IF(P355=0,3.88,IF(P355=1,4.01,IF(P355=2,4.14,IF(P355=3,4.27,IF(OR(P355=5,P355=4),4.41,IF(OR(P355=6,P355=7),4.55,IF(OR(P355=8,P355=9),4.7,IF(OR(P355=10,P355=11,P355=12),4.85,IF(OR(P355=13,P355=14,P355=15),5.01,IF(OR(P355=16,P355=17,P355=18),5.17,5.34)))))))))), IF(W355="Գ-3", IF(P355=0,3.21,IF(P355=1,3.31,IF(P355=2,3.42,IF(P355=3,3.53,IF(OR(P355=5,P355=4),3.64,IF(OR(P355=6,P355=7),3.76,IF(OR(P355=8,P355=9),3.88,IF(OR(P355=10,P355=11,P355=12),4.01,IF(OR(P355=13,P355=14,P355=15),4.13,IF(OR(P355=16,P355=17,P355=18),4.27,4.4)))))))))), IF(W355="Ա-1", IF(P355=0,2.66,IF(P355=1,2.75,IF(P355=2,2.83,IF(P355=3,2.92,IF(OR(P355=5,P355=4),3.02,IF(OR(P355=6,P355=7),3.11,IF(OR(P355=8,P355=9),3.21,IF(OR(P355=10,P355=11,P355=12),3.31,IF(OR(P355=13,P355=14,P355=15),3.42,IF(OR(P355=16,P355=17,P355=18),3.53,3.64)))))))))), IF(W355="Ա-2", IF(P355=0,2.28,IF(P355=1,2.35,IF(P355=2,2.43,IF(P355=3,2.5,IF(OR(P355=5,P355=4),2.58,IF(OR(P355=6,P355=7),2.66,IF(OR(P355=8,P355=9),2.75,IF(OR(P355=10,P355=11,P355=12),2.83,IF(OR(P355=13,P355=14,P355=15),2.92,IF(OR(P355=16,P355=17,P355=18),3.01,3.11)))))))))),IF(W355="Ա-3", IF(P355=0,1.96,IF(P355=1,2.02,IF(P355=2,2.08,IF(P355=3,2.15,IF(OR(P355=5,P355=4),2.21,IF(OR(P355=6,P355=7),2.28,IF(OR(P355=8,P355=9),2.35,IF(OR(P355=10,P355=11,P355=12),2.42,IF(OR(P355=13,P355=14,P355=15),2.5,IF(OR(P355=16,P355=17,P355=18),2.58,2.66)))))))))), IF(W355="Կ-1", IF(P355=0,1.68,IF(P355=1,1.73,IF(P355=2,1.79,IF(P355=3,1.84,IF(OR(P355=5,P355=4),1.9,IF(OR(P355=6,P355=7),1.96,IF(OR(P355=8,P355=9),2.02,IF(OR(P355=10,P355=11,P355=12),2.08,IF(OR(P355=13,P355=14,P355=15),2.14,IF(OR(P355=16,P355=17,P355=18),2.21,2.28)))))))))), IF(W355="Կ-2", IF(P355=0,1.45,IF(P355=1,1.49,IF(P355=2,1.54,IF(P355=3,1.59,IF(OR(P355=5,P355=4),1.63,IF(OR(P355=6,P355=7),1.68,IF(OR(P355=8,P355=9),1.73,IF(OR(P355=10,P355=11,P355=12),1.79,IF(OR(P355=13,P355=14,P355=15),1.84,IF(OR(P355=16,P355=17,P355=18),1.9,1.95)))))))))),IF(W355="Կ-3", IF(P355=0,1.25,IF(P355=1,1.29,IF(P355=2,1.33,IF(P355=3,1.37,IF(OR(P355=5,P355=4),1.41,IF(OR(P355=6,P355=7),1.45,IF(OR(P355=8,P355=9),1.49,IF(OR(P355=10,P355=11,P355=12),1.54,IF(OR(P355=13,P355=14,P355=15),1.58,IF(OR(P355=16,P355=17,P355=18),1.63,1.68)))))))))), "Error"))))))))))))</f>
        <v>1.96</v>
      </c>
      <c r="R355" s="900"/>
      <c r="S355" s="940">
        <f t="shared" ref="S355:S383" si="361">+Q355+Q355*R355</f>
        <v>1.96</v>
      </c>
      <c r="T355" s="893">
        <v>66140</v>
      </c>
      <c r="U355" s="935"/>
      <c r="V355" s="935"/>
      <c r="W355" s="902" t="str">
        <f t="shared" ref="W355:W383" si="362">+K355</f>
        <v>Կ-1</v>
      </c>
      <c r="X355" s="893">
        <f t="shared" ref="X355:X383" si="363">T355*S355</f>
        <v>129634.4</v>
      </c>
      <c r="Y355" s="897">
        <f t="shared" ref="Y355:Y383" si="364">S355*T355+U355+V355</f>
        <v>129634.4</v>
      </c>
      <c r="Z355" s="903">
        <f t="shared" ref="Z355:Z383" si="365">+Y355*13</f>
        <v>1685247.2</v>
      </c>
      <c r="AA355" s="899">
        <f t="shared" si="353"/>
        <v>1</v>
      </c>
      <c r="AB355" s="900">
        <f t="shared" ref="AB355:AB383" si="366">+P355+1</f>
        <v>7</v>
      </c>
      <c r="AC355" s="901">
        <f t="shared" ref="AC355:AC383" si="367">IF(AA355&lt;1,0,IF(AI355="Բ-1",IF(AB355=0,6.94,IF(AB355=1,7.17,IF(AB355=2,7.41,IF(AB355=3,7.66,IF(OR(AB355=5,AB355=4),7.92,IF(OR(AB355=6,AB355=7),8.18,IF(OR(AB355=8,AB355=9),8.46,IF(OR(AB355=10,AB355=11,AB355=12),8.74,IF(OR(AB355=13,AB355=14,AB355=15),9.03,IF(OR(AB355=16,AB355=17,AB355=18),9.33,9.65)))))))))),IF(AI355="Բ-2", IF(AB355=0,5.71,IF(AB355=1,5.89,IF(AB355=2,6.09,IF(AB355=3,6.29,IF(OR(AB355=5,AB355=4),6.5,IF(OR(AB355=6,AB355=7),6.72,IF(OR(AB355=8,AB355=9),6.94,IF(OR(AB355=10,AB355=11,AB355=12),7.17,IF(OR(AB355=13,AB355=14,AB355=15),7.41,IF(OR(AB355=16,AB355=17,AB355=18),7.65,7.91)))))))))), IF(AI355="Գ-1", IF(AB355=0,4.7,IF(AB355=1,4.86,IF(AB355=2,5.01,IF(AB355=3,5.18,IF(OR(AB355=5,AB355=4),5.35,IF(OR(AB355=6,AB355=7),5.52,IF(OR(AB355=8,AB355=9),5.71,IF(OR(AB355=10,AB355=11,AB355=12),5.89,IF(OR(AB355=13,AB355=14,AB355=15),6.09,IF(OR(AB355=16,AB355=17,AB355=18),6.29,6.49)))))))))), IF(AI355="Գ-2", IF(AB355=0,3.88,IF(AB355=1,4.01,IF(AB355=2,4.14,IF(AB355=3,4.27,IF(OR(AB355=5,AB355=4),4.41,IF(OR(AB355=6,AB355=7),4.55,IF(OR(AB355=8,AB355=9),4.7,IF(OR(AB355=10,AB355=11,AB355=12),4.85,IF(OR(AB355=13,AB355=14,AB355=15),5.01,IF(OR(AB355=16,AB355=17,AB355=18),5.17,5.34)))))))))), IF(AI355="Գ-3", IF(AB355=0,3.21,IF(AB355=1,3.31,IF(AB355=2,3.42,IF(AB355=3,3.53,IF(OR(AB355=5,AB355=4),3.64,IF(OR(AB355=6,AB355=7),3.76,IF(OR(AB355=8,AB355=9),3.88,IF(OR(AB355=10,AB355=11,AB355=12),4.01,IF(OR(AB355=13,AB355=14,AB355=15),4.13,IF(OR(AB355=16,AB355=17,AB355=18),4.27,4.4)))))))))), IF(AI355="Ա-1", IF(AB355=0,2.66,IF(AB355=1,2.75,IF(AB355=2,2.83,IF(AB355=3,2.92,IF(OR(AB355=5,AB355=4),3.02,IF(OR(AB355=6,AB355=7),3.11,IF(OR(AB355=8,AB355=9),3.21,IF(OR(AB355=10,AB355=11,AB355=12),3.31,IF(OR(AB355=13,AB355=14,AB355=15),3.42,IF(OR(AB355=16,AB355=17,AB355=18),3.53,3.64)))))))))), IF(AI355="Ա-2", IF(AB355=0,2.28,IF(AB355=1,2.35,IF(AB355=2,2.43,IF(AB355=3,2.5,IF(OR(AB355=5,AB355=4),2.58,IF(OR(AB355=6,AB355=7),2.66,IF(OR(AB355=8,AB355=9),2.75,IF(OR(AB355=10,AB355=11,AB355=12),2.83,IF(OR(AB355=13,AB355=14,AB355=15),2.92,IF(OR(AB355=16,AB355=17,AB355=18),3.01,3.11)))))))))),IF(AI355="Ա-3", IF(AB355=0,1.96,IF(AB355=1,2.02,IF(AB355=2,2.08,IF(AB355=3,2.15,IF(OR(AB355=5,AB355=4),2.21,IF(OR(AB355=6,AB355=7),2.28,IF(OR(AB355=8,AB355=9),2.35,IF(OR(AB355=10,AB355=11,AB355=12),2.42,IF(OR(AB355=13,AB355=14,AB355=15),2.5,IF(OR(AB355=16,AB355=17,AB355=18),2.58,2.66)))))))))), IF(AI355="Կ-1", IF(AB355=0,1.68,IF(AB355=1,1.73,IF(AB355=2,1.79,IF(AB355=3,1.84,IF(OR(AB355=5,AB355=4),1.9,IF(OR(AB355=6,AB355=7),1.96,IF(OR(AB355=8,AB355=9),2.02,IF(OR(AB355=10,AB355=11,AB355=12),2.08,IF(OR(AB355=13,AB355=14,AB355=15),2.14,IF(OR(AB355=16,AB355=17,AB355=18),2.21,2.28)))))))))), IF(AI355="Կ-2", IF(AB355=0,1.45,IF(AB355=1,1.49,IF(AB355=2,1.54,IF(AB355=3,1.59,IF(OR(AB355=5,AB355=4),1.63,IF(OR(AB355=6,AB355=7),1.68,IF(OR(AB355=8,AB355=9),1.73,IF(OR(AB355=10,AB355=11,AB355=12),1.79,IF(OR(AB355=13,AB355=14,AB355=15),1.84,IF(OR(AB355=16,AB355=17,AB355=18),1.9,1.95)))))))))),IF(AI355="Կ-3", IF(AB355=0,1.25,IF(AB355=1,1.29,IF(AB355=2,1.33,IF(AB355=3,1.37,IF(OR(AB355=5,AB355=4),1.41,IF(OR(AB355=6,AB355=7),1.45,IF(OR(AB355=8,AB355=9),1.49,IF(OR(AB355=10,AB355=11,AB355=12),1.54,IF(OR(AB355=13,AB355=14,AB355=15),1.58,IF(OR(AB355=16,AB355=17,AB355=18),1.63,1.68)))))))))), "Error"))))))))))))</f>
        <v>1.96</v>
      </c>
      <c r="AD355" s="900"/>
      <c r="AE355" s="940">
        <f t="shared" ref="AE355:AE383" si="368">+AC355+AC355*AD355</f>
        <v>1.96</v>
      </c>
      <c r="AF355" s="893">
        <v>66140</v>
      </c>
      <c r="AG355" s="935"/>
      <c r="AH355" s="935"/>
      <c r="AI355" s="896" t="str">
        <f t="shared" ref="AI355:AI383" si="369">+W355</f>
        <v>Կ-1</v>
      </c>
      <c r="AJ355" s="893">
        <f t="shared" ref="AJ355:AJ383" si="370">AF355*AE355</f>
        <v>129634.4</v>
      </c>
      <c r="AK355" s="897">
        <f t="shared" ref="AK355:AK383" si="371">AE355*AF355+AG355+AH355</f>
        <v>129634.4</v>
      </c>
      <c r="AL355" s="903">
        <f t="shared" ref="AL355:AL383" si="372">+AK355*13</f>
        <v>1685247.2</v>
      </c>
      <c r="AM355" s="899">
        <f t="shared" si="354"/>
        <v>1</v>
      </c>
      <c r="AN355" s="900">
        <f t="shared" ref="AN355:AN383" si="373">+AB355+1</f>
        <v>8</v>
      </c>
      <c r="AO355" s="901">
        <f t="shared" ref="AO355:AO383" si="374">IF(AM355&lt;1,0,IF(AU355="Բ-1",IF(AN355=0,6.94,IF(AN355=1,7.17,IF(AN355=2,7.41,IF(AN355=3,7.66,IF(OR(AN355=5,AN355=4),7.92,IF(OR(AN355=6,AN355=7),8.18,IF(OR(AN355=8,AN355=9),8.46,IF(OR(AN355=10,AN355=11,AN355=12),8.74,IF(OR(AN355=13,AN355=14,AN355=15),9.03,IF(OR(AN355=16,AN355=17,AN355=18),9.33,9.65)))))))))),IF(AU355="Բ-2", IF(AN355=0,5.71,IF(AN355=1,5.89,IF(AN355=2,6.09,IF(AN355=3,6.29,IF(OR(AN355=5,AN355=4),6.5,IF(OR(AN355=6,AN355=7),6.72,IF(OR(AN355=8,AN355=9),6.94,IF(OR(AN355=10,AN355=11,AN355=12),7.17,IF(OR(AN355=13,AN355=14,AN355=15),7.41,IF(OR(AN355=16,AN355=17,AN355=18),7.65,7.91)))))))))), IF(AU355="Գ-1", IF(AN355=0,4.7,IF(AN355=1,4.86,IF(AN355=2,5.01,IF(AN355=3,5.18,IF(OR(AN355=5,AN355=4),5.35,IF(OR(AN355=6,AN355=7),5.52,IF(OR(AN355=8,AN355=9),5.71,IF(OR(AN355=10,AN355=11,AN355=12),5.89,IF(OR(AN355=13,AN355=14,AN355=15),6.09,IF(OR(AN355=16,AN355=17,AN355=18),6.29,6.49)))))))))), IF(AU355="Գ-2", IF(AN355=0,3.88,IF(AN355=1,4.01,IF(AN355=2,4.14,IF(AN355=3,4.27,IF(OR(AN355=5,AN355=4),4.41,IF(OR(AN355=6,AN355=7),4.55,IF(OR(AN355=8,AN355=9),4.7,IF(OR(AN355=10,AN355=11,AN355=12),4.85,IF(OR(AN355=13,AN355=14,AN355=15),5.01,IF(OR(AN355=16,AN355=17,AN355=18),5.17,5.34)))))))))), IF(AU355="Գ-3", IF(AN355=0,3.21,IF(AN355=1,3.31,IF(AN355=2,3.42,IF(AN355=3,3.53,IF(OR(AN355=5,AN355=4),3.64,IF(OR(AN355=6,AN355=7),3.76,IF(OR(AN355=8,AN355=9),3.88,IF(OR(AN355=10,AN355=11,AN355=12),4.01,IF(OR(AN355=13,AN355=14,AN355=15),4.13,IF(OR(AN355=16,AN355=17,AN355=18),4.27,4.4)))))))))), IF(AU355="Ա-1", IF(AN355=0,2.66,IF(AN355=1,2.75,IF(AN355=2,2.83,IF(AN355=3,2.92,IF(OR(AN355=5,AN355=4),3.02,IF(OR(AN355=6,AN355=7),3.11,IF(OR(AN355=8,AN355=9),3.21,IF(OR(AN355=10,AN355=11,AN355=12),3.31,IF(OR(AN355=13,AN355=14,AN355=15),3.42,IF(OR(AN355=16,AN355=17,AN355=18),3.53,3.64)))))))))), IF(AU355="Ա-2", IF(AN355=0,2.28,IF(AN355=1,2.35,IF(AN355=2,2.43,IF(AN355=3,2.5,IF(OR(AN355=5,AN355=4),2.58,IF(OR(AN355=6,AN355=7),2.66,IF(OR(AN355=8,AN355=9),2.75,IF(OR(AN355=10,AN355=11,AN355=12),2.83,IF(OR(AN355=13,AN355=14,AN355=15),2.92,IF(OR(AN355=16,AN355=17,AN355=18),3.01,3.11)))))))))),IF(AU355="Ա-3", IF(AN355=0,1.96,IF(AN355=1,2.02,IF(AN355=2,2.08,IF(AN355=3,2.15,IF(OR(AN355=5,AN355=4),2.21,IF(OR(AN355=6,AN355=7),2.28,IF(OR(AN355=8,AN355=9),2.35,IF(OR(AN355=10,AN355=11,AN355=12),2.42,IF(OR(AN355=13,AN355=14,AN355=15),2.5,IF(OR(AN355=16,AN355=17,AN355=18),2.58,2.66)))))))))), IF(AU355="Կ-1", IF(AN355=0,1.68,IF(AN355=1,1.73,IF(AN355=2,1.79,IF(AN355=3,1.84,IF(OR(AN355=5,AN355=4),1.9,IF(OR(AN355=6,AN355=7),1.96,IF(OR(AN355=8,AN355=9),2.02,IF(OR(AN355=10,AN355=11,AN355=12),2.08,IF(OR(AN355=13,AN355=14,AN355=15),2.14,IF(OR(AN355=16,AN355=17,AN355=18),2.21,2.28)))))))))), IF(AU355="Կ-2", IF(AN355=0,1.45,IF(AN355=1,1.49,IF(AN355=2,1.54,IF(AN355=3,1.59,IF(OR(AN355=5,AN355=4),1.63,IF(OR(AN355=6,AN355=7),1.68,IF(OR(AN355=8,AN355=9),1.73,IF(OR(AN355=10,AN355=11,AN355=12),1.79,IF(OR(AN355=13,AN355=14,AN355=15),1.84,IF(OR(AN355=16,AN355=17,AN355=18),1.9,1.95)))))))))),IF(AU355="Կ-3", IF(AN355=0,1.25,IF(AN355=1,1.29,IF(AN355=2,1.33,IF(AN355=3,1.37,IF(OR(AN355=5,AN355=4),1.41,IF(OR(AN355=6,AN355=7),1.45,IF(OR(AN355=8,AN355=9),1.49,IF(OR(AN355=10,AN355=11,AN355=12),1.54,IF(OR(AN355=13,AN355=14,AN355=15),1.58,IF(OR(AN355=16,AN355=17,AN355=18),1.63,1.68)))))))))), "Error"))))))))))))</f>
        <v>2.02</v>
      </c>
      <c r="AP355" s="900"/>
      <c r="AQ355" s="940">
        <f t="shared" ref="AQ355:AQ383" si="375">+AO355+AO355*AP355</f>
        <v>2.02</v>
      </c>
      <c r="AR355" s="893">
        <v>66140</v>
      </c>
      <c r="AS355" s="935"/>
      <c r="AT355" s="935"/>
      <c r="AU355" s="896" t="str">
        <f t="shared" ref="AU355:AU383" si="376">+AI355</f>
        <v>Կ-1</v>
      </c>
      <c r="AV355" s="893">
        <f t="shared" ref="AV355:AV383" si="377">AR355*AQ355</f>
        <v>133602.79999999999</v>
      </c>
      <c r="AW355" s="897">
        <f t="shared" ref="AW355:AW383" si="378">AQ355*AR355+AS355+AT355</f>
        <v>133602.79999999999</v>
      </c>
      <c r="AX355" s="903">
        <f t="shared" ref="AX355:AX383" si="379">+AW355*13</f>
        <v>1736836.4</v>
      </c>
    </row>
    <row r="356" spans="2:50" s="872" customFormat="1" ht="27">
      <c r="B356" s="532">
        <v>68</v>
      </c>
      <c r="C356" s="694" t="s">
        <v>2371</v>
      </c>
      <c r="D356" s="888" t="s">
        <v>573</v>
      </c>
      <c r="E356" s="905">
        <v>1</v>
      </c>
      <c r="F356" s="906">
        <v>1</v>
      </c>
      <c r="G356" s="907">
        <f t="shared" si="355"/>
        <v>1.73</v>
      </c>
      <c r="H356" s="909">
        <v>66140</v>
      </c>
      <c r="I356" s="935"/>
      <c r="J356" s="935"/>
      <c r="K356" s="902" t="s">
        <v>98</v>
      </c>
      <c r="L356" s="893">
        <f t="shared" si="356"/>
        <v>114422.2</v>
      </c>
      <c r="M356" s="897">
        <f t="shared" si="357"/>
        <v>114422.2</v>
      </c>
      <c r="N356" s="898">
        <f t="shared" si="358"/>
        <v>1487488.5999999999</v>
      </c>
      <c r="O356" s="899">
        <f t="shared" si="352"/>
        <v>1</v>
      </c>
      <c r="P356" s="900">
        <f t="shared" si="359"/>
        <v>2</v>
      </c>
      <c r="Q356" s="901">
        <f t="shared" si="360"/>
        <v>1.79</v>
      </c>
      <c r="R356" s="900"/>
      <c r="S356" s="940">
        <f t="shared" si="361"/>
        <v>1.79</v>
      </c>
      <c r="T356" s="893">
        <v>66140</v>
      </c>
      <c r="U356" s="935"/>
      <c r="V356" s="935"/>
      <c r="W356" s="902" t="str">
        <f t="shared" si="362"/>
        <v>Կ-1</v>
      </c>
      <c r="X356" s="893">
        <f t="shared" si="363"/>
        <v>118390.6</v>
      </c>
      <c r="Y356" s="897">
        <f t="shared" si="364"/>
        <v>118390.6</v>
      </c>
      <c r="Z356" s="903">
        <f t="shared" si="365"/>
        <v>1539077.8</v>
      </c>
      <c r="AA356" s="899">
        <f t="shared" si="353"/>
        <v>1</v>
      </c>
      <c r="AB356" s="900">
        <f t="shared" si="366"/>
        <v>3</v>
      </c>
      <c r="AC356" s="901">
        <f t="shared" si="367"/>
        <v>1.84</v>
      </c>
      <c r="AD356" s="900"/>
      <c r="AE356" s="940">
        <f t="shared" si="368"/>
        <v>1.84</v>
      </c>
      <c r="AF356" s="893">
        <v>66140</v>
      </c>
      <c r="AG356" s="935"/>
      <c r="AH356" s="935"/>
      <c r="AI356" s="896" t="str">
        <f t="shared" si="369"/>
        <v>Կ-1</v>
      </c>
      <c r="AJ356" s="893">
        <f t="shared" si="370"/>
        <v>121697.60000000001</v>
      </c>
      <c r="AK356" s="897">
        <f t="shared" si="371"/>
        <v>121697.60000000001</v>
      </c>
      <c r="AL356" s="903">
        <f t="shared" si="372"/>
        <v>1582068.8</v>
      </c>
      <c r="AM356" s="899">
        <f t="shared" si="354"/>
        <v>1</v>
      </c>
      <c r="AN356" s="900">
        <f t="shared" si="373"/>
        <v>4</v>
      </c>
      <c r="AO356" s="901">
        <f t="shared" si="374"/>
        <v>1.9</v>
      </c>
      <c r="AP356" s="900"/>
      <c r="AQ356" s="940">
        <f t="shared" si="375"/>
        <v>1.9</v>
      </c>
      <c r="AR356" s="893">
        <v>66140</v>
      </c>
      <c r="AS356" s="935"/>
      <c r="AT356" s="935"/>
      <c r="AU356" s="896" t="str">
        <f t="shared" si="376"/>
        <v>Կ-1</v>
      </c>
      <c r="AV356" s="893">
        <f t="shared" si="377"/>
        <v>125666</v>
      </c>
      <c r="AW356" s="897">
        <f t="shared" si="378"/>
        <v>125666</v>
      </c>
      <c r="AX356" s="903">
        <f t="shared" si="379"/>
        <v>1633658</v>
      </c>
    </row>
    <row r="357" spans="2:50" s="872" customFormat="1" ht="27">
      <c r="B357" s="532">
        <v>69</v>
      </c>
      <c r="C357" s="709" t="s">
        <v>2135</v>
      </c>
      <c r="D357" s="708" t="s">
        <v>573</v>
      </c>
      <c r="E357" s="905">
        <v>1</v>
      </c>
      <c r="F357" s="906">
        <v>3</v>
      </c>
      <c r="G357" s="907">
        <f>IF(E357&lt;1,0,IF(K357="Բ-1",IF(F357=0,6.94,IF(F357=1,7.17,IF(F357=2,7.41,IF(F357=3,7.66,IF(OR(F357=5,F357=4),7.92,IF(OR(F357=6,F357=7),8.18,IF(OR(F357=8,F357=9),8.46,IF(OR(F357=10,F357=11,F357=12),8.74,IF(OR(F357=13,F357=14,F357=15),9.03,IF(OR(F357=16,F357=17,F357=18),9.33,9.65)))))))))),IF(K357="Բ-2", IF(F357=0,5.71,IF(F357=1,5.89,IF(F357=2,6.09,IF(F357=3,6.29,IF(OR(F357=5,F357=4),6.5,IF(OR(F357=6,F357=7),6.72,IF(OR(F357=8,F357=9),6.94,IF(OR(F357=10,F357=11,F357=12),7.17,IF(OR(F357=13,F357=14,F357=15),7.41,IF(OR(F357=16,F357=17,F357=18),7.65,7.91)))))))))), IF(K357="Գ-1", IF(F357=0,4.7,IF(F357=1,4.86,IF(F357=2,5.01,IF(F357=3,5.18,IF(OR(F357=5,F357=4),5.35,IF(OR(F357=6,F357=7),5.52,IF(OR(F357=8,F357=9),5.71,IF(OR(F357=10,F357=11,F357=12),5.89,IF(OR(F357=13,F357=14,F357=15),6.09,IF(OR(F357=16,F357=17,F357=18),6.29,6.49)))))))))), IF(K357="Գ-2", IF(F357=0,3.88,IF(F357=1,4.01,IF(F357=2,4.14,IF(F357=3,4.27,IF(OR(F357=5,F357=4),4.41,IF(OR(F357=6,F357=7),4.55,IF(OR(F357=8,F357=9),4.7,IF(OR(F357=10,F357=11,F357=12),4.85,IF(OR(F357=13,F357=14,F357=15),5.01,IF(OR(F357=16,F357=17,F357=18),5.17,5.34)))))))))), IF(K357="Գ-3", IF(F357=0,3.21,IF(F357=1,3.31,IF(F357=2,3.42,IF(F357=3,3.53,IF(OR(F357=5,F357=4),3.64,IF(OR(F357=6,F357=7),3.76,IF(OR(F357=8,F357=9),3.88,IF(OR(F357=10,F357=11,F357=12),4.01,IF(OR(F357=13,F357=14,F357=15),4.13,IF(OR(F357=16,F357=17,F357=18),4.27,4.4)))))))))), IF(K357="Ա-1", IF(F357=0,2.66,IF(F357=1,2.75,IF(F357=2,2.83,IF(F357=3,2.92,IF(OR(F357=5,F357=4),3.02,IF(OR(F357=6,F357=7),3.11,IF(OR(F357=8,F357=9),3.21,IF(OR(F357=10,F357=11,F357=12),3.31,IF(OR(F357=13,F357=14,F357=15),3.42,IF(OR(F357=16,F357=17,F357=18),3.53,3.64)))))))))), IF(K357="Ա-2", IF(F357=0,2.28,IF(F357=1,2.35,IF(F357=2,2.43,IF(F357=3,2.5,IF(OR(F357=5,F357=4),2.58,IF(OR(F357=6,F357=7),2.66,IF(OR(F357=8,F357=9),2.75,IF(OR(F357=10,F357=11,F357=12),2.83,IF(OR(F357=13,F357=14,F357=15),2.92,IF(OR(F357=16,F357=17,F357=18),3.01,3.11)))))))))),IF(K357="Ա-3", IF(F357=0,1.96,IF(F357=1,2.02,IF(F357=2,2.08,IF(F357=3,2.15,IF(OR(F357=5,F357=4),2.21,IF(OR(F357=6,F357=7),2.28,IF(OR(F357=8,F357=9),2.35,IF(OR(F357=10,F357=11,F357=12),2.42,IF(OR(F357=13,F357=14,F357=15),2.5,IF(OR(F357=16,F357=17,F357=18),2.58,2.66)))))))))), IF(K357="Կ-1", IF(F357=0,1.68,IF(F357=1,1.73,IF(F357=2,1.79,IF(F357=3,1.84,IF(OR(F357=5,F357=4),1.9,IF(OR(F357=6,F357=7),1.96,IF(OR(F357=8,F357=9),2.02,IF(OR(F357=10,F357=11,F357=12),2.08,IF(OR(F357=13,F357=14,F357=15),2.14,IF(OR(F357=16,F357=17,F357=18),2.21,2.28)))))))))), IF(K357="Կ-2", IF(F357=0,1.45,IF(F357=1,1.49,IF(F357=2,1.54,IF(F357=3,1.59,IF(OR(F357=5,F357=4),1.63,IF(OR(F357=6,F357=7),1.68,IF(OR(F357=8,F357=9),1.73,IF(OR(F357=10,F357=11,F357=12),1.79,IF(OR(F357=13,F357=14,F357=15),1.84,IF(OR(F357=16,F357=17,F357=18),1.9,1.95)))))))))),IF(K357="Կ-3", IF(F357=0,1.25,IF(F357=1,1.29,IF(F357=2,1.33,IF(F357=3,1.37,IF(OR(F357=5,F357=4),1.41,IF(OR(F357=6,F357=7),1.45,IF(OR(F357=8,F357=9),1.49,IF(OR(F357=10,F357=11,F357=12),1.54,IF(OR(F357=13,F357=14,F357=15),1.58,IF(OR(F357=16,F357=17,F357=18),1.63,1.68)))))))))), "Error"))))))))))))</f>
        <v>1.84</v>
      </c>
      <c r="H357" s="909">
        <v>66140</v>
      </c>
      <c r="I357" s="960"/>
      <c r="J357" s="960"/>
      <c r="K357" s="902" t="s">
        <v>98</v>
      </c>
      <c r="L357" s="893">
        <f>H357*G357</f>
        <v>121697.60000000001</v>
      </c>
      <c r="M357" s="897">
        <f>G357*H357+I357+J357</f>
        <v>121697.60000000001</v>
      </c>
      <c r="N357" s="898">
        <f>+M357*13</f>
        <v>1582068.8</v>
      </c>
      <c r="O357" s="899">
        <f>+E357</f>
        <v>1</v>
      </c>
      <c r="P357" s="900">
        <f>+F357+1</f>
        <v>4</v>
      </c>
      <c r="Q357" s="901">
        <f>IF(O357&lt;1,0,IF(W357="Բ-1",IF(P357=0,6.94,IF(P357=1,7.17,IF(P357=2,7.41,IF(P357=3,7.66,IF(OR(P357=5,P357=4),7.92,IF(OR(P357=6,P357=7),8.18,IF(OR(P357=8,P357=9),8.46,IF(OR(P357=10,P357=11,P357=12),8.74,IF(OR(P357=13,P357=14,P357=15),9.03,IF(OR(P357=16,P357=17,P357=18),9.33,9.65)))))))))),IF(W357="Բ-2", IF(P357=0,5.71,IF(P357=1,5.89,IF(P357=2,6.09,IF(P357=3,6.29,IF(OR(P357=5,P357=4),6.5,IF(OR(P357=6,P357=7),6.72,IF(OR(P357=8,P357=9),6.94,IF(OR(P357=10,P357=11,P357=12),7.17,IF(OR(P357=13,P357=14,P357=15),7.41,IF(OR(P357=16,P357=17,P357=18),7.65,7.91)))))))))), IF(W357="Գ-1", IF(P357=0,4.7,IF(P357=1,4.86,IF(P357=2,5.01,IF(P357=3,5.18,IF(OR(P357=5,P357=4),5.35,IF(OR(P357=6,P357=7),5.52,IF(OR(P357=8,P357=9),5.71,IF(OR(P357=10,P357=11,P357=12),5.89,IF(OR(P357=13,P357=14,P357=15),6.09,IF(OR(P357=16,P357=17,P357=18),6.29,6.49)))))))))), IF(W357="Գ-2", IF(P357=0,3.88,IF(P357=1,4.01,IF(P357=2,4.14,IF(P357=3,4.27,IF(OR(P357=5,P357=4),4.41,IF(OR(P357=6,P357=7),4.55,IF(OR(P357=8,P357=9),4.7,IF(OR(P357=10,P357=11,P357=12),4.85,IF(OR(P357=13,P357=14,P357=15),5.01,IF(OR(P357=16,P357=17,P357=18),5.17,5.34)))))))))), IF(W357="Գ-3", IF(P357=0,3.21,IF(P357=1,3.31,IF(P357=2,3.42,IF(P357=3,3.53,IF(OR(P357=5,P357=4),3.64,IF(OR(P357=6,P357=7),3.76,IF(OR(P357=8,P357=9),3.88,IF(OR(P357=10,P357=11,P357=12),4.01,IF(OR(P357=13,P357=14,P357=15),4.13,IF(OR(P357=16,P357=17,P357=18),4.27,4.4)))))))))), IF(W357="Ա-1", IF(P357=0,2.66,IF(P357=1,2.75,IF(P357=2,2.83,IF(P357=3,2.92,IF(OR(P357=5,P357=4),3.02,IF(OR(P357=6,P357=7),3.11,IF(OR(P357=8,P357=9),3.21,IF(OR(P357=10,P357=11,P357=12),3.31,IF(OR(P357=13,P357=14,P357=15),3.42,IF(OR(P357=16,P357=17,P357=18),3.53,3.64)))))))))), IF(W357="Ա-2", IF(P357=0,2.28,IF(P357=1,2.35,IF(P357=2,2.43,IF(P357=3,2.5,IF(OR(P357=5,P357=4),2.58,IF(OR(P357=6,P357=7),2.66,IF(OR(P357=8,P357=9),2.75,IF(OR(P357=10,P357=11,P357=12),2.83,IF(OR(P357=13,P357=14,P357=15),2.92,IF(OR(P357=16,P357=17,P357=18),3.01,3.11)))))))))),IF(W357="Ա-3", IF(P357=0,1.96,IF(P357=1,2.02,IF(P357=2,2.08,IF(P357=3,2.15,IF(OR(P357=5,P357=4),2.21,IF(OR(P357=6,P357=7),2.28,IF(OR(P357=8,P357=9),2.35,IF(OR(P357=10,P357=11,P357=12),2.42,IF(OR(P357=13,P357=14,P357=15),2.5,IF(OR(P357=16,P357=17,P357=18),2.58,2.66)))))))))), IF(W357="Կ-1", IF(P357=0,1.68,IF(P357=1,1.73,IF(P357=2,1.79,IF(P357=3,1.84,IF(OR(P357=5,P357=4),1.9,IF(OR(P357=6,P357=7),1.96,IF(OR(P357=8,P357=9),2.02,IF(OR(P357=10,P357=11,P357=12),2.08,IF(OR(P357=13,P357=14,P357=15),2.14,IF(OR(P357=16,P357=17,P357=18),2.21,2.28)))))))))), IF(W357="Կ-2", IF(P357=0,1.45,IF(P357=1,1.49,IF(P357=2,1.54,IF(P357=3,1.59,IF(OR(P357=5,P357=4),1.63,IF(OR(P357=6,P357=7),1.68,IF(OR(P357=8,P357=9),1.73,IF(OR(P357=10,P357=11,P357=12),1.79,IF(OR(P357=13,P357=14,P357=15),1.84,IF(OR(P357=16,P357=17,P357=18),1.9,1.95)))))))))),IF(W357="Կ-3", IF(P357=0,1.25,IF(P357=1,1.29,IF(P357=2,1.33,IF(P357=3,1.37,IF(OR(P357=5,P357=4),1.41,IF(OR(P357=6,P357=7),1.45,IF(OR(P357=8,P357=9),1.49,IF(OR(P357=10,P357=11,P357=12),1.54,IF(OR(P357=13,P357=14,P357=15),1.58,IF(OR(P357=16,P357=17,P357=18),1.63,1.68)))))))))), "Error"))))))))))))</f>
        <v>1.9</v>
      </c>
      <c r="R357" s="900"/>
      <c r="S357" s="940">
        <f>+Q357+Q357*R357</f>
        <v>1.9</v>
      </c>
      <c r="T357" s="893">
        <v>66140</v>
      </c>
      <c r="U357" s="960"/>
      <c r="V357" s="960"/>
      <c r="W357" s="902" t="str">
        <f>+K357</f>
        <v>Կ-1</v>
      </c>
      <c r="X357" s="893">
        <f>T357*S357</f>
        <v>125666</v>
      </c>
      <c r="Y357" s="897">
        <f>S357*T357+U357+V357</f>
        <v>125666</v>
      </c>
      <c r="Z357" s="903">
        <f>+Y357*13</f>
        <v>1633658</v>
      </c>
      <c r="AA357" s="899">
        <f>+O357</f>
        <v>1</v>
      </c>
      <c r="AB357" s="900">
        <f>+P357+1</f>
        <v>5</v>
      </c>
      <c r="AC357" s="901">
        <f>IF(AA357&lt;1,0,IF(AI357="Բ-1",IF(AB357=0,6.94,IF(AB357=1,7.17,IF(AB357=2,7.41,IF(AB357=3,7.66,IF(OR(AB357=5,AB357=4),7.92,IF(OR(AB357=6,AB357=7),8.18,IF(OR(AB357=8,AB357=9),8.46,IF(OR(AB357=10,AB357=11,AB357=12),8.74,IF(OR(AB357=13,AB357=14,AB357=15),9.03,IF(OR(AB357=16,AB357=17,AB357=18),9.33,9.65)))))))))),IF(AI357="Բ-2", IF(AB357=0,5.71,IF(AB357=1,5.89,IF(AB357=2,6.09,IF(AB357=3,6.29,IF(OR(AB357=5,AB357=4),6.5,IF(OR(AB357=6,AB357=7),6.72,IF(OR(AB357=8,AB357=9),6.94,IF(OR(AB357=10,AB357=11,AB357=12),7.17,IF(OR(AB357=13,AB357=14,AB357=15),7.41,IF(OR(AB357=16,AB357=17,AB357=18),7.65,7.91)))))))))), IF(AI357="Գ-1", IF(AB357=0,4.7,IF(AB357=1,4.86,IF(AB357=2,5.01,IF(AB357=3,5.18,IF(OR(AB357=5,AB357=4),5.35,IF(OR(AB357=6,AB357=7),5.52,IF(OR(AB357=8,AB357=9),5.71,IF(OR(AB357=10,AB357=11,AB357=12),5.89,IF(OR(AB357=13,AB357=14,AB357=15),6.09,IF(OR(AB357=16,AB357=17,AB357=18),6.29,6.49)))))))))), IF(AI357="Գ-2", IF(AB357=0,3.88,IF(AB357=1,4.01,IF(AB357=2,4.14,IF(AB357=3,4.27,IF(OR(AB357=5,AB357=4),4.41,IF(OR(AB357=6,AB357=7),4.55,IF(OR(AB357=8,AB357=9),4.7,IF(OR(AB357=10,AB357=11,AB357=12),4.85,IF(OR(AB357=13,AB357=14,AB357=15),5.01,IF(OR(AB357=16,AB357=17,AB357=18),5.17,5.34)))))))))), IF(AI357="Գ-3", IF(AB357=0,3.21,IF(AB357=1,3.31,IF(AB357=2,3.42,IF(AB357=3,3.53,IF(OR(AB357=5,AB357=4),3.64,IF(OR(AB357=6,AB357=7),3.76,IF(OR(AB357=8,AB357=9),3.88,IF(OR(AB357=10,AB357=11,AB357=12),4.01,IF(OR(AB357=13,AB357=14,AB357=15),4.13,IF(OR(AB357=16,AB357=17,AB357=18),4.27,4.4)))))))))), IF(AI357="Ա-1", IF(AB357=0,2.66,IF(AB357=1,2.75,IF(AB357=2,2.83,IF(AB357=3,2.92,IF(OR(AB357=5,AB357=4),3.02,IF(OR(AB357=6,AB357=7),3.11,IF(OR(AB357=8,AB357=9),3.21,IF(OR(AB357=10,AB357=11,AB357=12),3.31,IF(OR(AB357=13,AB357=14,AB357=15),3.42,IF(OR(AB357=16,AB357=17,AB357=18),3.53,3.64)))))))))), IF(AI357="Ա-2", IF(AB357=0,2.28,IF(AB357=1,2.35,IF(AB357=2,2.43,IF(AB357=3,2.5,IF(OR(AB357=5,AB357=4),2.58,IF(OR(AB357=6,AB357=7),2.66,IF(OR(AB357=8,AB357=9),2.75,IF(OR(AB357=10,AB357=11,AB357=12),2.83,IF(OR(AB357=13,AB357=14,AB357=15),2.92,IF(OR(AB357=16,AB357=17,AB357=18),3.01,3.11)))))))))),IF(AI357="Ա-3", IF(AB357=0,1.96,IF(AB357=1,2.02,IF(AB357=2,2.08,IF(AB357=3,2.15,IF(OR(AB357=5,AB357=4),2.21,IF(OR(AB357=6,AB357=7),2.28,IF(OR(AB357=8,AB357=9),2.35,IF(OR(AB357=10,AB357=11,AB357=12),2.42,IF(OR(AB357=13,AB357=14,AB357=15),2.5,IF(OR(AB357=16,AB357=17,AB357=18),2.58,2.66)))))))))), IF(AI357="Կ-1", IF(AB357=0,1.68,IF(AB357=1,1.73,IF(AB357=2,1.79,IF(AB357=3,1.84,IF(OR(AB357=5,AB357=4),1.9,IF(OR(AB357=6,AB357=7),1.96,IF(OR(AB357=8,AB357=9),2.02,IF(OR(AB357=10,AB357=11,AB357=12),2.08,IF(OR(AB357=13,AB357=14,AB357=15),2.14,IF(OR(AB357=16,AB357=17,AB357=18),2.21,2.28)))))))))), IF(AI357="Կ-2", IF(AB357=0,1.45,IF(AB357=1,1.49,IF(AB357=2,1.54,IF(AB357=3,1.59,IF(OR(AB357=5,AB357=4),1.63,IF(OR(AB357=6,AB357=7),1.68,IF(OR(AB357=8,AB357=9),1.73,IF(OR(AB357=10,AB357=11,AB357=12),1.79,IF(OR(AB357=13,AB357=14,AB357=15),1.84,IF(OR(AB357=16,AB357=17,AB357=18),1.9,1.95)))))))))),IF(AI357="Կ-3", IF(AB357=0,1.25,IF(AB357=1,1.29,IF(AB357=2,1.33,IF(AB357=3,1.37,IF(OR(AB357=5,AB357=4),1.41,IF(OR(AB357=6,AB357=7),1.45,IF(OR(AB357=8,AB357=9),1.49,IF(OR(AB357=10,AB357=11,AB357=12),1.54,IF(OR(AB357=13,AB357=14,AB357=15),1.58,IF(OR(AB357=16,AB357=17,AB357=18),1.63,1.68)))))))))), "Error"))))))))))))</f>
        <v>1.9</v>
      </c>
      <c r="AD357" s="900"/>
      <c r="AE357" s="940">
        <f>+AC357+AC357*AD357</f>
        <v>1.9</v>
      </c>
      <c r="AF357" s="893">
        <v>66140</v>
      </c>
      <c r="AG357" s="960"/>
      <c r="AH357" s="960"/>
      <c r="AI357" s="896" t="str">
        <f>+W357</f>
        <v>Կ-1</v>
      </c>
      <c r="AJ357" s="893">
        <f>AF357*AE357</f>
        <v>125666</v>
      </c>
      <c r="AK357" s="897">
        <f>AE357*AF357+AG357+AH357</f>
        <v>125666</v>
      </c>
      <c r="AL357" s="903">
        <f>+AK357*13</f>
        <v>1633658</v>
      </c>
      <c r="AM357" s="899">
        <f>+AA357</f>
        <v>1</v>
      </c>
      <c r="AN357" s="900">
        <f>+AB357+1</f>
        <v>6</v>
      </c>
      <c r="AO357" s="901">
        <f>IF(AM357&lt;1,0,IF(AU357="Բ-1",IF(AN357=0,6.94,IF(AN357=1,7.17,IF(AN357=2,7.41,IF(AN357=3,7.66,IF(OR(AN357=5,AN357=4),7.92,IF(OR(AN357=6,AN357=7),8.18,IF(OR(AN357=8,AN357=9),8.46,IF(OR(AN357=10,AN357=11,AN357=12),8.74,IF(OR(AN357=13,AN357=14,AN357=15),9.03,IF(OR(AN357=16,AN357=17,AN357=18),9.33,9.65)))))))))),IF(AU357="Բ-2", IF(AN357=0,5.71,IF(AN357=1,5.89,IF(AN357=2,6.09,IF(AN357=3,6.29,IF(OR(AN357=5,AN357=4),6.5,IF(OR(AN357=6,AN357=7),6.72,IF(OR(AN357=8,AN357=9),6.94,IF(OR(AN357=10,AN357=11,AN357=12),7.17,IF(OR(AN357=13,AN357=14,AN357=15),7.41,IF(OR(AN357=16,AN357=17,AN357=18),7.65,7.91)))))))))), IF(AU357="Գ-1", IF(AN357=0,4.7,IF(AN357=1,4.86,IF(AN357=2,5.01,IF(AN357=3,5.18,IF(OR(AN357=5,AN357=4),5.35,IF(OR(AN357=6,AN357=7),5.52,IF(OR(AN357=8,AN357=9),5.71,IF(OR(AN357=10,AN357=11,AN357=12),5.89,IF(OR(AN357=13,AN357=14,AN357=15),6.09,IF(OR(AN357=16,AN357=17,AN357=18),6.29,6.49)))))))))), IF(AU357="Գ-2", IF(AN357=0,3.88,IF(AN357=1,4.01,IF(AN357=2,4.14,IF(AN357=3,4.27,IF(OR(AN357=5,AN357=4),4.41,IF(OR(AN357=6,AN357=7),4.55,IF(OR(AN357=8,AN357=9),4.7,IF(OR(AN357=10,AN357=11,AN357=12),4.85,IF(OR(AN357=13,AN357=14,AN357=15),5.01,IF(OR(AN357=16,AN357=17,AN357=18),5.17,5.34)))))))))), IF(AU357="Գ-3", IF(AN357=0,3.21,IF(AN357=1,3.31,IF(AN357=2,3.42,IF(AN357=3,3.53,IF(OR(AN357=5,AN357=4),3.64,IF(OR(AN357=6,AN357=7),3.76,IF(OR(AN357=8,AN357=9),3.88,IF(OR(AN357=10,AN357=11,AN357=12),4.01,IF(OR(AN357=13,AN357=14,AN357=15),4.13,IF(OR(AN357=16,AN357=17,AN357=18),4.27,4.4)))))))))), IF(AU357="Ա-1", IF(AN357=0,2.66,IF(AN357=1,2.75,IF(AN357=2,2.83,IF(AN357=3,2.92,IF(OR(AN357=5,AN357=4),3.02,IF(OR(AN357=6,AN357=7),3.11,IF(OR(AN357=8,AN357=9),3.21,IF(OR(AN357=10,AN357=11,AN357=12),3.31,IF(OR(AN357=13,AN357=14,AN357=15),3.42,IF(OR(AN357=16,AN357=17,AN357=18),3.53,3.64)))))))))), IF(AU357="Ա-2", IF(AN357=0,2.28,IF(AN357=1,2.35,IF(AN357=2,2.43,IF(AN357=3,2.5,IF(OR(AN357=5,AN357=4),2.58,IF(OR(AN357=6,AN357=7),2.66,IF(OR(AN357=8,AN357=9),2.75,IF(OR(AN357=10,AN357=11,AN357=12),2.83,IF(OR(AN357=13,AN357=14,AN357=15),2.92,IF(OR(AN357=16,AN357=17,AN357=18),3.01,3.11)))))))))),IF(AU357="Ա-3", IF(AN357=0,1.96,IF(AN357=1,2.02,IF(AN357=2,2.08,IF(AN357=3,2.15,IF(OR(AN357=5,AN357=4),2.21,IF(OR(AN357=6,AN357=7),2.28,IF(OR(AN357=8,AN357=9),2.35,IF(OR(AN357=10,AN357=11,AN357=12),2.42,IF(OR(AN357=13,AN357=14,AN357=15),2.5,IF(OR(AN357=16,AN357=17,AN357=18),2.58,2.66)))))))))), IF(AU357="Կ-1", IF(AN357=0,1.68,IF(AN357=1,1.73,IF(AN357=2,1.79,IF(AN357=3,1.84,IF(OR(AN357=5,AN357=4),1.9,IF(OR(AN357=6,AN357=7),1.96,IF(OR(AN357=8,AN357=9),2.02,IF(OR(AN357=10,AN357=11,AN357=12),2.08,IF(OR(AN357=13,AN357=14,AN357=15),2.14,IF(OR(AN357=16,AN357=17,AN357=18),2.21,2.28)))))))))), IF(AU357="Կ-2", IF(AN357=0,1.45,IF(AN357=1,1.49,IF(AN357=2,1.54,IF(AN357=3,1.59,IF(OR(AN357=5,AN357=4),1.63,IF(OR(AN357=6,AN357=7),1.68,IF(OR(AN357=8,AN357=9),1.73,IF(OR(AN357=10,AN357=11,AN357=12),1.79,IF(OR(AN357=13,AN357=14,AN357=15),1.84,IF(OR(AN357=16,AN357=17,AN357=18),1.9,1.95)))))))))),IF(AU357="Կ-3", IF(AN357=0,1.25,IF(AN357=1,1.29,IF(AN357=2,1.33,IF(AN357=3,1.37,IF(OR(AN357=5,AN357=4),1.41,IF(OR(AN357=6,AN357=7),1.45,IF(OR(AN357=8,AN357=9),1.49,IF(OR(AN357=10,AN357=11,AN357=12),1.54,IF(OR(AN357=13,AN357=14,AN357=15),1.58,IF(OR(AN357=16,AN357=17,AN357=18),1.63,1.68)))))))))), "Error"))))))))))))</f>
        <v>1.96</v>
      </c>
      <c r="AP357" s="900"/>
      <c r="AQ357" s="940">
        <f>+AO357+AO357*AP357</f>
        <v>1.96</v>
      </c>
      <c r="AR357" s="893">
        <v>66140</v>
      </c>
      <c r="AS357" s="960"/>
      <c r="AT357" s="960"/>
      <c r="AU357" s="896" t="str">
        <f>+AI357</f>
        <v>Կ-1</v>
      </c>
      <c r="AV357" s="893">
        <f>AR357*AQ357</f>
        <v>129634.4</v>
      </c>
      <c r="AW357" s="897">
        <f>AQ357*AR357+AS357+AT357</f>
        <v>129634.4</v>
      </c>
      <c r="AX357" s="903">
        <f>+AW357*13</f>
        <v>1685247.2</v>
      </c>
    </row>
    <row r="358" spans="2:50" s="872" customFormat="1" ht="27">
      <c r="B358" s="532">
        <v>70</v>
      </c>
      <c r="C358" s="694" t="s">
        <v>1533</v>
      </c>
      <c r="D358" s="888" t="s">
        <v>573</v>
      </c>
      <c r="E358" s="905">
        <v>1</v>
      </c>
      <c r="F358" s="906">
        <v>5</v>
      </c>
      <c r="G358" s="907">
        <f t="shared" si="355"/>
        <v>1.9</v>
      </c>
      <c r="H358" s="909">
        <v>66140</v>
      </c>
      <c r="I358" s="935"/>
      <c r="J358" s="935"/>
      <c r="K358" s="902" t="s">
        <v>98</v>
      </c>
      <c r="L358" s="893">
        <f t="shared" si="356"/>
        <v>125666</v>
      </c>
      <c r="M358" s="897">
        <f t="shared" si="357"/>
        <v>125666</v>
      </c>
      <c r="N358" s="898">
        <f t="shared" si="358"/>
        <v>1633658</v>
      </c>
      <c r="O358" s="899">
        <f t="shared" si="352"/>
        <v>1</v>
      </c>
      <c r="P358" s="900">
        <f t="shared" si="359"/>
        <v>6</v>
      </c>
      <c r="Q358" s="901">
        <f t="shared" si="360"/>
        <v>1.96</v>
      </c>
      <c r="R358" s="891"/>
      <c r="S358" s="892">
        <f t="shared" si="361"/>
        <v>1.96</v>
      </c>
      <c r="T358" s="893">
        <v>66140</v>
      </c>
      <c r="U358" s="935"/>
      <c r="V358" s="935"/>
      <c r="W358" s="902" t="str">
        <f t="shared" si="362"/>
        <v>Կ-1</v>
      </c>
      <c r="X358" s="893">
        <f t="shared" si="363"/>
        <v>129634.4</v>
      </c>
      <c r="Y358" s="897">
        <f t="shared" si="364"/>
        <v>129634.4</v>
      </c>
      <c r="Z358" s="903">
        <f t="shared" si="365"/>
        <v>1685247.2</v>
      </c>
      <c r="AA358" s="899">
        <f t="shared" si="353"/>
        <v>1</v>
      </c>
      <c r="AB358" s="900">
        <f t="shared" si="366"/>
        <v>7</v>
      </c>
      <c r="AC358" s="901">
        <f t="shared" si="367"/>
        <v>1.96</v>
      </c>
      <c r="AD358" s="891"/>
      <c r="AE358" s="892">
        <f t="shared" si="368"/>
        <v>1.96</v>
      </c>
      <c r="AF358" s="893">
        <v>66140</v>
      </c>
      <c r="AG358" s="935"/>
      <c r="AH358" s="935"/>
      <c r="AI358" s="896" t="str">
        <f t="shared" si="369"/>
        <v>Կ-1</v>
      </c>
      <c r="AJ358" s="893">
        <f t="shared" si="370"/>
        <v>129634.4</v>
      </c>
      <c r="AK358" s="897">
        <f t="shared" si="371"/>
        <v>129634.4</v>
      </c>
      <c r="AL358" s="903">
        <f t="shared" si="372"/>
        <v>1685247.2</v>
      </c>
      <c r="AM358" s="899">
        <f t="shared" si="354"/>
        <v>1</v>
      </c>
      <c r="AN358" s="900">
        <f t="shared" si="373"/>
        <v>8</v>
      </c>
      <c r="AO358" s="901">
        <f t="shared" si="374"/>
        <v>2.02</v>
      </c>
      <c r="AP358" s="891"/>
      <c r="AQ358" s="892">
        <f t="shared" si="375"/>
        <v>2.02</v>
      </c>
      <c r="AR358" s="893">
        <v>66140</v>
      </c>
      <c r="AS358" s="935"/>
      <c r="AT358" s="935"/>
      <c r="AU358" s="896" t="str">
        <f t="shared" si="376"/>
        <v>Կ-1</v>
      </c>
      <c r="AV358" s="893">
        <f t="shared" si="377"/>
        <v>133602.79999999999</v>
      </c>
      <c r="AW358" s="897">
        <f t="shared" si="378"/>
        <v>133602.79999999999</v>
      </c>
      <c r="AX358" s="903">
        <f t="shared" si="379"/>
        <v>1736836.4</v>
      </c>
    </row>
    <row r="359" spans="2:50" s="872" customFormat="1" ht="27">
      <c r="B359" s="532">
        <v>71</v>
      </c>
      <c r="C359" s="694" t="s">
        <v>2372</v>
      </c>
      <c r="D359" s="888" t="s">
        <v>573</v>
      </c>
      <c r="E359" s="905">
        <v>1</v>
      </c>
      <c r="F359" s="906">
        <v>1</v>
      </c>
      <c r="G359" s="907">
        <f t="shared" si="355"/>
        <v>1.73</v>
      </c>
      <c r="H359" s="909">
        <v>66140</v>
      </c>
      <c r="I359" s="935"/>
      <c r="J359" s="935"/>
      <c r="K359" s="902" t="s">
        <v>98</v>
      </c>
      <c r="L359" s="893">
        <f t="shared" si="356"/>
        <v>114422.2</v>
      </c>
      <c r="M359" s="897">
        <f t="shared" si="357"/>
        <v>114422.2</v>
      </c>
      <c r="N359" s="898">
        <f t="shared" si="358"/>
        <v>1487488.5999999999</v>
      </c>
      <c r="O359" s="899">
        <f t="shared" si="352"/>
        <v>1</v>
      </c>
      <c r="P359" s="900">
        <f t="shared" si="359"/>
        <v>2</v>
      </c>
      <c r="Q359" s="901">
        <f t="shared" si="360"/>
        <v>1.79</v>
      </c>
      <c r="R359" s="891"/>
      <c r="S359" s="892">
        <f t="shared" si="361"/>
        <v>1.79</v>
      </c>
      <c r="T359" s="893">
        <v>66140</v>
      </c>
      <c r="U359" s="935"/>
      <c r="V359" s="935"/>
      <c r="W359" s="902" t="str">
        <f t="shared" si="362"/>
        <v>Կ-1</v>
      </c>
      <c r="X359" s="893">
        <f t="shared" si="363"/>
        <v>118390.6</v>
      </c>
      <c r="Y359" s="897">
        <f t="shared" si="364"/>
        <v>118390.6</v>
      </c>
      <c r="Z359" s="903">
        <f t="shared" si="365"/>
        <v>1539077.8</v>
      </c>
      <c r="AA359" s="899">
        <f t="shared" si="353"/>
        <v>1</v>
      </c>
      <c r="AB359" s="900">
        <f t="shared" si="366"/>
        <v>3</v>
      </c>
      <c r="AC359" s="901">
        <f t="shared" si="367"/>
        <v>1.84</v>
      </c>
      <c r="AD359" s="891"/>
      <c r="AE359" s="892">
        <f t="shared" si="368"/>
        <v>1.84</v>
      </c>
      <c r="AF359" s="893">
        <v>66140</v>
      </c>
      <c r="AG359" s="935"/>
      <c r="AH359" s="935"/>
      <c r="AI359" s="896" t="str">
        <f t="shared" si="369"/>
        <v>Կ-1</v>
      </c>
      <c r="AJ359" s="893">
        <f t="shared" si="370"/>
        <v>121697.60000000001</v>
      </c>
      <c r="AK359" s="897">
        <f t="shared" si="371"/>
        <v>121697.60000000001</v>
      </c>
      <c r="AL359" s="903">
        <f t="shared" si="372"/>
        <v>1582068.8</v>
      </c>
      <c r="AM359" s="899">
        <f t="shared" si="354"/>
        <v>1</v>
      </c>
      <c r="AN359" s="900">
        <f t="shared" si="373"/>
        <v>4</v>
      </c>
      <c r="AO359" s="901">
        <f t="shared" si="374"/>
        <v>1.9</v>
      </c>
      <c r="AP359" s="891"/>
      <c r="AQ359" s="892">
        <f t="shared" si="375"/>
        <v>1.9</v>
      </c>
      <c r="AR359" s="893">
        <v>66140</v>
      </c>
      <c r="AS359" s="935"/>
      <c r="AT359" s="935"/>
      <c r="AU359" s="896" t="str">
        <f t="shared" si="376"/>
        <v>Կ-1</v>
      </c>
      <c r="AV359" s="893">
        <f t="shared" si="377"/>
        <v>125666</v>
      </c>
      <c r="AW359" s="897">
        <f t="shared" si="378"/>
        <v>125666</v>
      </c>
      <c r="AX359" s="903">
        <f t="shared" si="379"/>
        <v>1633658</v>
      </c>
    </row>
    <row r="360" spans="2:50" s="872" customFormat="1" ht="13.5">
      <c r="B360" s="532">
        <v>72</v>
      </c>
      <c r="C360" s="694" t="s">
        <v>90</v>
      </c>
      <c r="D360" s="707" t="s">
        <v>301</v>
      </c>
      <c r="E360" s="905">
        <v>1</v>
      </c>
      <c r="F360" s="906">
        <v>0</v>
      </c>
      <c r="G360" s="907">
        <f>IF(E360&lt;1,0,IF(K360="Բ-1",IF(F360=0,6.94,IF(F360=1,7.17,IF(F360=2,7.41,IF(F360=3,7.66,IF(OR(F360=5,F360=4),7.92,IF(OR(F360=6,F360=7),8.18,IF(OR(F360=8,F360=9),8.46,IF(OR(F360=10,F360=11,F360=12),8.74,IF(OR(F360=13,F360=14,F360=15),9.03,IF(OR(F360=16,F360=17,F360=18),9.33,9.65)))))))))),IF(K360="Բ-2", IF(F360=0,5.71,IF(F360=1,5.89,IF(F360=2,6.09,IF(F360=3,6.29,IF(OR(F360=5,F360=4),6.5,IF(OR(F360=6,F360=7),6.72,IF(OR(F360=8,F360=9),6.94,IF(OR(F360=10,F360=11,F360=12),7.17,IF(OR(F360=13,F360=14,F360=15),7.41,IF(OR(F360=16,F360=17,F360=18),7.65,7.91)))))))))), IF(K360="Գ-1", IF(F360=0,4.7,IF(F360=1,4.86,IF(F360=2,5.01,IF(F360=3,5.18,IF(OR(F360=5,F360=4),5.35,IF(OR(F360=6,F360=7),5.52,IF(OR(F360=8,F360=9),5.71,IF(OR(F360=10,F360=11,F360=12),5.89,IF(OR(F360=13,F360=14,F360=15),6.09,IF(OR(F360=16,F360=17,F360=18),6.29,6.49)))))))))), IF(K360="Գ-2", IF(F360=0,3.88,IF(F360=1,4.01,IF(F360=2,4.14,IF(F360=3,4.27,IF(OR(F360=5,F360=4),4.41,IF(OR(F360=6,F360=7),4.55,IF(OR(F360=8,F360=9),4.7,IF(OR(F360=10,F360=11,F360=12),4.85,IF(OR(F360=13,F360=14,F360=15),5.01,IF(OR(F360=16,F360=17,F360=18),5.17,5.34)))))))))), IF(K360="Գ-3", IF(F360=0,3.21,IF(F360=1,3.31,IF(F360=2,3.42,IF(F360=3,3.53,IF(OR(F360=5,F360=4),3.64,IF(OR(F360=6,F360=7),3.76,IF(OR(F360=8,F360=9),3.88,IF(OR(F360=10,F360=11,F360=12),4.01,IF(OR(F360=13,F360=14,F360=15),4.13,IF(OR(F360=16,F360=17,F360=18),4.27,4.4)))))))))), IF(K360="Ա-1", IF(F360=0,2.66,IF(F360=1,2.75,IF(F360=2,2.83,IF(F360=3,2.92,IF(OR(F360=5,F360=4),3.02,IF(OR(F360=6,F360=7),3.11,IF(OR(F360=8,F360=9),3.21,IF(OR(F360=10,F360=11,F360=12),3.31,IF(OR(F360=13,F360=14,F360=15),3.42,IF(OR(F360=16,F360=17,F360=18),3.53,3.64)))))))))), IF(K360="Ա-2", IF(F360=0,2.28,IF(F360=1,2.35,IF(F360=2,2.43,IF(F360=3,2.5,IF(OR(F360=5,F360=4),2.58,IF(OR(F360=6,F360=7),2.66,IF(OR(F360=8,F360=9),2.75,IF(OR(F360=10,F360=11,F360=12),2.83,IF(OR(F360=13,F360=14,F360=15),2.92,IF(OR(F360=16,F360=17,F360=18),3.01,3.11)))))))))),IF(K360="Ա-3", IF(F360=0,1.96,IF(F360=1,2.02,IF(F360=2,2.08,IF(F360=3,2.15,IF(OR(F360=5,F360=4),2.21,IF(OR(F360=6,F360=7),2.28,IF(OR(F360=8,F360=9),2.35,IF(OR(F360=10,F360=11,F360=12),2.42,IF(OR(F360=13,F360=14,F360=15),2.5,IF(OR(F360=16,F360=17,F360=18),2.58,2.66)))))))))), IF(K360="Կ-1", IF(F360=0,1.68,IF(F360=1,1.73,IF(F360=2,1.79,IF(F360=3,1.84,IF(OR(F360=5,F360=4),1.9,IF(OR(F360=6,F360=7),1.96,IF(OR(F360=8,F360=9),2.02,IF(OR(F360=10,F360=11,F360=12),2.08,IF(OR(F360=13,F360=14,F360=15),2.14,IF(OR(F360=16,F360=17,F360=18),2.21,2.28)))))))))), IF(K360="Կ-2", IF(F360=0,1.45,IF(F360=1,1.49,IF(F360=2,1.54,IF(F360=3,1.59,IF(OR(F360=5,F360=4),1.63,IF(OR(F360=6,F360=7),1.68,IF(OR(F360=8,F360=9),1.73,IF(OR(F360=10,F360=11,F360=12),1.79,IF(OR(F360=13,F360=14,F360=15),1.84,IF(OR(F360=16,F360=17,F360=18),1.9,1.95)))))))))),IF(K360="Կ-3", IF(F360=0,1.25,IF(F360=1,1.29,IF(F360=2,1.33,IF(F360=3,1.37,IF(OR(F360=5,F360=4),1.41,IF(OR(F360=6,F360=7),1.45,IF(OR(F360=8,F360=9),1.49,IF(OR(F360=10,F360=11,F360=12),1.54,IF(OR(F360=13,F360=14,F360=15),1.58,IF(OR(F360=16,F360=17,F360=18),1.63,1.68)))))))))), "Error"))))))))))))</f>
        <v>1.68</v>
      </c>
      <c r="H360" s="909">
        <v>66140</v>
      </c>
      <c r="I360" s="935"/>
      <c r="J360" s="935"/>
      <c r="K360" s="902" t="s">
        <v>98</v>
      </c>
      <c r="L360" s="893">
        <f>H360*G360</f>
        <v>111115.2</v>
      </c>
      <c r="M360" s="897">
        <f>G360*H360+I360+J360</f>
        <v>111115.2</v>
      </c>
      <c r="N360" s="898">
        <f>+M360*13</f>
        <v>1444497.5999999999</v>
      </c>
      <c r="O360" s="899">
        <f>+E360</f>
        <v>1</v>
      </c>
      <c r="P360" s="900">
        <f>+F360+1</f>
        <v>1</v>
      </c>
      <c r="Q360" s="901">
        <f>IF(O360&lt;1,0,IF(W360="Բ-1",IF(P360=0,6.94,IF(P360=1,7.17,IF(P360=2,7.41,IF(P360=3,7.66,IF(OR(P360=5,P360=4),7.92,IF(OR(P360=6,P360=7),8.18,IF(OR(P360=8,P360=9),8.46,IF(OR(P360=10,P360=11,P360=12),8.74,IF(OR(P360=13,P360=14,P360=15),9.03,IF(OR(P360=16,P360=17,P360=18),9.33,9.65)))))))))),IF(W360="Բ-2", IF(P360=0,5.71,IF(P360=1,5.89,IF(P360=2,6.09,IF(P360=3,6.29,IF(OR(P360=5,P360=4),6.5,IF(OR(P360=6,P360=7),6.72,IF(OR(P360=8,P360=9),6.94,IF(OR(P360=10,P360=11,P360=12),7.17,IF(OR(P360=13,P360=14,P360=15),7.41,IF(OR(P360=16,P360=17,P360=18),7.65,7.91)))))))))), IF(W360="Գ-1", IF(P360=0,4.7,IF(P360=1,4.86,IF(P360=2,5.01,IF(P360=3,5.18,IF(OR(P360=5,P360=4),5.35,IF(OR(P360=6,P360=7),5.52,IF(OR(P360=8,P360=9),5.71,IF(OR(P360=10,P360=11,P360=12),5.89,IF(OR(P360=13,P360=14,P360=15),6.09,IF(OR(P360=16,P360=17,P360=18),6.29,6.49)))))))))), IF(W360="Գ-2", IF(P360=0,3.88,IF(P360=1,4.01,IF(P360=2,4.14,IF(P360=3,4.27,IF(OR(P360=5,P360=4),4.41,IF(OR(P360=6,P360=7),4.55,IF(OR(P360=8,P360=9),4.7,IF(OR(P360=10,P360=11,P360=12),4.85,IF(OR(P360=13,P360=14,P360=15),5.01,IF(OR(P360=16,P360=17,P360=18),5.17,5.34)))))))))), IF(W360="Գ-3", IF(P360=0,3.21,IF(P360=1,3.31,IF(P360=2,3.42,IF(P360=3,3.53,IF(OR(P360=5,P360=4),3.64,IF(OR(P360=6,P360=7),3.76,IF(OR(P360=8,P360=9),3.88,IF(OR(P360=10,P360=11,P360=12),4.01,IF(OR(P360=13,P360=14,P360=15),4.13,IF(OR(P360=16,P360=17,P360=18),4.27,4.4)))))))))), IF(W360="Ա-1", IF(P360=0,2.66,IF(P360=1,2.75,IF(P360=2,2.83,IF(P360=3,2.92,IF(OR(P360=5,P360=4),3.02,IF(OR(P360=6,P360=7),3.11,IF(OR(P360=8,P360=9),3.21,IF(OR(P360=10,P360=11,P360=12),3.31,IF(OR(P360=13,P360=14,P360=15),3.42,IF(OR(P360=16,P360=17,P360=18),3.53,3.64)))))))))), IF(W360="Ա-2", IF(P360=0,2.28,IF(P360=1,2.35,IF(P360=2,2.43,IF(P360=3,2.5,IF(OR(P360=5,P360=4),2.58,IF(OR(P360=6,P360=7),2.66,IF(OR(P360=8,P360=9),2.75,IF(OR(P360=10,P360=11,P360=12),2.83,IF(OR(P360=13,P360=14,P360=15),2.92,IF(OR(P360=16,P360=17,P360=18),3.01,3.11)))))))))),IF(W360="Ա-3", IF(P360=0,1.96,IF(P360=1,2.02,IF(P360=2,2.08,IF(P360=3,2.15,IF(OR(P360=5,P360=4),2.21,IF(OR(P360=6,P360=7),2.28,IF(OR(P360=8,P360=9),2.35,IF(OR(P360=10,P360=11,P360=12),2.42,IF(OR(P360=13,P360=14,P360=15),2.5,IF(OR(P360=16,P360=17,P360=18),2.58,2.66)))))))))), IF(W360="Կ-1", IF(P360=0,1.68,IF(P360=1,1.73,IF(P360=2,1.79,IF(P360=3,1.84,IF(OR(P360=5,P360=4),1.9,IF(OR(P360=6,P360=7),1.96,IF(OR(P360=8,P360=9),2.02,IF(OR(P360=10,P360=11,P360=12),2.08,IF(OR(P360=13,P360=14,P360=15),2.14,IF(OR(P360=16,P360=17,P360=18),2.21,2.28)))))))))), IF(W360="Կ-2", IF(P360=0,1.45,IF(P360=1,1.49,IF(P360=2,1.54,IF(P360=3,1.59,IF(OR(P360=5,P360=4),1.63,IF(OR(P360=6,P360=7),1.68,IF(OR(P360=8,P360=9),1.73,IF(OR(P360=10,P360=11,P360=12),1.79,IF(OR(P360=13,P360=14,P360=15),1.84,IF(OR(P360=16,P360=17,P360=18),1.9,1.95)))))))))),IF(W360="Կ-3", IF(P360=0,1.25,IF(P360=1,1.29,IF(P360=2,1.33,IF(P360=3,1.37,IF(OR(P360=5,P360=4),1.41,IF(OR(P360=6,P360=7),1.45,IF(OR(P360=8,P360=9),1.49,IF(OR(P360=10,P360=11,P360=12),1.54,IF(OR(P360=13,P360=14,P360=15),1.58,IF(OR(P360=16,P360=17,P360=18),1.63,1.68)))))))))), "Error"))))))))))))</f>
        <v>1.73</v>
      </c>
      <c r="R360" s="891"/>
      <c r="S360" s="892">
        <f>+Q360+Q360*R360</f>
        <v>1.73</v>
      </c>
      <c r="T360" s="893">
        <v>66140</v>
      </c>
      <c r="U360" s="935"/>
      <c r="V360" s="935"/>
      <c r="W360" s="902" t="str">
        <f>+K360</f>
        <v>Կ-1</v>
      </c>
      <c r="X360" s="893">
        <f>T360*S360</f>
        <v>114422.2</v>
      </c>
      <c r="Y360" s="897">
        <f>S360*T360+U360+V360</f>
        <v>114422.2</v>
      </c>
      <c r="Z360" s="903">
        <f>+Y360*13</f>
        <v>1487488.5999999999</v>
      </c>
      <c r="AA360" s="899">
        <f>+O360</f>
        <v>1</v>
      </c>
      <c r="AB360" s="900">
        <f>+P360+1</f>
        <v>2</v>
      </c>
      <c r="AC360" s="901">
        <f>IF(AA360&lt;1,0,IF(AI360="Բ-1",IF(AB360=0,6.94,IF(AB360=1,7.17,IF(AB360=2,7.41,IF(AB360=3,7.66,IF(OR(AB360=5,AB360=4),7.92,IF(OR(AB360=6,AB360=7),8.18,IF(OR(AB360=8,AB360=9),8.46,IF(OR(AB360=10,AB360=11,AB360=12),8.74,IF(OR(AB360=13,AB360=14,AB360=15),9.03,IF(OR(AB360=16,AB360=17,AB360=18),9.33,9.65)))))))))),IF(AI360="Բ-2", IF(AB360=0,5.71,IF(AB360=1,5.89,IF(AB360=2,6.09,IF(AB360=3,6.29,IF(OR(AB360=5,AB360=4),6.5,IF(OR(AB360=6,AB360=7),6.72,IF(OR(AB360=8,AB360=9),6.94,IF(OR(AB360=10,AB360=11,AB360=12),7.17,IF(OR(AB360=13,AB360=14,AB360=15),7.41,IF(OR(AB360=16,AB360=17,AB360=18),7.65,7.91)))))))))), IF(AI360="Գ-1", IF(AB360=0,4.7,IF(AB360=1,4.86,IF(AB360=2,5.01,IF(AB360=3,5.18,IF(OR(AB360=5,AB360=4),5.35,IF(OR(AB360=6,AB360=7),5.52,IF(OR(AB360=8,AB360=9),5.71,IF(OR(AB360=10,AB360=11,AB360=12),5.89,IF(OR(AB360=13,AB360=14,AB360=15),6.09,IF(OR(AB360=16,AB360=17,AB360=18),6.29,6.49)))))))))), IF(AI360="Գ-2", IF(AB360=0,3.88,IF(AB360=1,4.01,IF(AB360=2,4.14,IF(AB360=3,4.27,IF(OR(AB360=5,AB360=4),4.41,IF(OR(AB360=6,AB360=7),4.55,IF(OR(AB360=8,AB360=9),4.7,IF(OR(AB360=10,AB360=11,AB360=12),4.85,IF(OR(AB360=13,AB360=14,AB360=15),5.01,IF(OR(AB360=16,AB360=17,AB360=18),5.17,5.34)))))))))), IF(AI360="Գ-3", IF(AB360=0,3.21,IF(AB360=1,3.31,IF(AB360=2,3.42,IF(AB360=3,3.53,IF(OR(AB360=5,AB360=4),3.64,IF(OR(AB360=6,AB360=7),3.76,IF(OR(AB360=8,AB360=9),3.88,IF(OR(AB360=10,AB360=11,AB360=12),4.01,IF(OR(AB360=13,AB360=14,AB360=15),4.13,IF(OR(AB360=16,AB360=17,AB360=18),4.27,4.4)))))))))), IF(AI360="Ա-1", IF(AB360=0,2.66,IF(AB360=1,2.75,IF(AB360=2,2.83,IF(AB360=3,2.92,IF(OR(AB360=5,AB360=4),3.02,IF(OR(AB360=6,AB360=7),3.11,IF(OR(AB360=8,AB360=9),3.21,IF(OR(AB360=10,AB360=11,AB360=12),3.31,IF(OR(AB360=13,AB360=14,AB360=15),3.42,IF(OR(AB360=16,AB360=17,AB360=18),3.53,3.64)))))))))), IF(AI360="Ա-2", IF(AB360=0,2.28,IF(AB360=1,2.35,IF(AB360=2,2.43,IF(AB360=3,2.5,IF(OR(AB360=5,AB360=4),2.58,IF(OR(AB360=6,AB360=7),2.66,IF(OR(AB360=8,AB360=9),2.75,IF(OR(AB360=10,AB360=11,AB360=12),2.83,IF(OR(AB360=13,AB360=14,AB360=15),2.92,IF(OR(AB360=16,AB360=17,AB360=18),3.01,3.11)))))))))),IF(AI360="Ա-3", IF(AB360=0,1.96,IF(AB360=1,2.02,IF(AB360=2,2.08,IF(AB360=3,2.15,IF(OR(AB360=5,AB360=4),2.21,IF(OR(AB360=6,AB360=7),2.28,IF(OR(AB360=8,AB360=9),2.35,IF(OR(AB360=10,AB360=11,AB360=12),2.42,IF(OR(AB360=13,AB360=14,AB360=15),2.5,IF(OR(AB360=16,AB360=17,AB360=18),2.58,2.66)))))))))), IF(AI360="Կ-1", IF(AB360=0,1.68,IF(AB360=1,1.73,IF(AB360=2,1.79,IF(AB360=3,1.84,IF(OR(AB360=5,AB360=4),1.9,IF(OR(AB360=6,AB360=7),1.96,IF(OR(AB360=8,AB360=9),2.02,IF(OR(AB360=10,AB360=11,AB360=12),2.08,IF(OR(AB360=13,AB360=14,AB360=15),2.14,IF(OR(AB360=16,AB360=17,AB360=18),2.21,2.28)))))))))), IF(AI360="Կ-2", IF(AB360=0,1.45,IF(AB360=1,1.49,IF(AB360=2,1.54,IF(AB360=3,1.59,IF(OR(AB360=5,AB360=4),1.63,IF(OR(AB360=6,AB360=7),1.68,IF(OR(AB360=8,AB360=9),1.73,IF(OR(AB360=10,AB360=11,AB360=12),1.79,IF(OR(AB360=13,AB360=14,AB360=15),1.84,IF(OR(AB360=16,AB360=17,AB360=18),1.9,1.95)))))))))),IF(AI360="Կ-3", IF(AB360=0,1.25,IF(AB360=1,1.29,IF(AB360=2,1.33,IF(AB360=3,1.37,IF(OR(AB360=5,AB360=4),1.41,IF(OR(AB360=6,AB360=7),1.45,IF(OR(AB360=8,AB360=9),1.49,IF(OR(AB360=10,AB360=11,AB360=12),1.54,IF(OR(AB360=13,AB360=14,AB360=15),1.58,IF(OR(AB360=16,AB360=17,AB360=18),1.63,1.68)))))))))), "Error"))))))))))))</f>
        <v>1.79</v>
      </c>
      <c r="AD360" s="891"/>
      <c r="AE360" s="892">
        <f>+AC360+AC360*AD360</f>
        <v>1.79</v>
      </c>
      <c r="AF360" s="893">
        <v>66140</v>
      </c>
      <c r="AG360" s="935"/>
      <c r="AH360" s="935"/>
      <c r="AI360" s="896" t="str">
        <f>+W360</f>
        <v>Կ-1</v>
      </c>
      <c r="AJ360" s="893">
        <f>AF360*AE360</f>
        <v>118390.6</v>
      </c>
      <c r="AK360" s="897">
        <f>AE360*AF360+AG360+AH360</f>
        <v>118390.6</v>
      </c>
      <c r="AL360" s="903">
        <f>+AK360*13</f>
        <v>1539077.8</v>
      </c>
      <c r="AM360" s="899">
        <f>+AA360</f>
        <v>1</v>
      </c>
      <c r="AN360" s="900">
        <f>+AB360+1</f>
        <v>3</v>
      </c>
      <c r="AO360" s="901">
        <f>IF(AM360&lt;1,0,IF(AU360="Բ-1",IF(AN360=0,6.94,IF(AN360=1,7.17,IF(AN360=2,7.41,IF(AN360=3,7.66,IF(OR(AN360=5,AN360=4),7.92,IF(OR(AN360=6,AN360=7),8.18,IF(OR(AN360=8,AN360=9),8.46,IF(OR(AN360=10,AN360=11,AN360=12),8.74,IF(OR(AN360=13,AN360=14,AN360=15),9.03,IF(OR(AN360=16,AN360=17,AN360=18),9.33,9.65)))))))))),IF(AU360="Բ-2", IF(AN360=0,5.71,IF(AN360=1,5.89,IF(AN360=2,6.09,IF(AN360=3,6.29,IF(OR(AN360=5,AN360=4),6.5,IF(OR(AN360=6,AN360=7),6.72,IF(OR(AN360=8,AN360=9),6.94,IF(OR(AN360=10,AN360=11,AN360=12),7.17,IF(OR(AN360=13,AN360=14,AN360=15),7.41,IF(OR(AN360=16,AN360=17,AN360=18),7.65,7.91)))))))))), IF(AU360="Գ-1", IF(AN360=0,4.7,IF(AN360=1,4.86,IF(AN360=2,5.01,IF(AN360=3,5.18,IF(OR(AN360=5,AN360=4),5.35,IF(OR(AN360=6,AN360=7),5.52,IF(OR(AN360=8,AN360=9),5.71,IF(OR(AN360=10,AN360=11,AN360=12),5.89,IF(OR(AN360=13,AN360=14,AN360=15),6.09,IF(OR(AN360=16,AN360=17,AN360=18),6.29,6.49)))))))))), IF(AU360="Գ-2", IF(AN360=0,3.88,IF(AN360=1,4.01,IF(AN360=2,4.14,IF(AN360=3,4.27,IF(OR(AN360=5,AN360=4),4.41,IF(OR(AN360=6,AN360=7),4.55,IF(OR(AN360=8,AN360=9),4.7,IF(OR(AN360=10,AN360=11,AN360=12),4.85,IF(OR(AN360=13,AN360=14,AN360=15),5.01,IF(OR(AN360=16,AN360=17,AN360=18),5.17,5.34)))))))))), IF(AU360="Գ-3", IF(AN360=0,3.21,IF(AN360=1,3.31,IF(AN360=2,3.42,IF(AN360=3,3.53,IF(OR(AN360=5,AN360=4),3.64,IF(OR(AN360=6,AN360=7),3.76,IF(OR(AN360=8,AN360=9),3.88,IF(OR(AN360=10,AN360=11,AN360=12),4.01,IF(OR(AN360=13,AN360=14,AN360=15),4.13,IF(OR(AN360=16,AN360=17,AN360=18),4.27,4.4)))))))))), IF(AU360="Ա-1", IF(AN360=0,2.66,IF(AN360=1,2.75,IF(AN360=2,2.83,IF(AN360=3,2.92,IF(OR(AN360=5,AN360=4),3.02,IF(OR(AN360=6,AN360=7),3.11,IF(OR(AN360=8,AN360=9),3.21,IF(OR(AN360=10,AN360=11,AN360=12),3.31,IF(OR(AN360=13,AN360=14,AN360=15),3.42,IF(OR(AN360=16,AN360=17,AN360=18),3.53,3.64)))))))))), IF(AU360="Ա-2", IF(AN360=0,2.28,IF(AN360=1,2.35,IF(AN360=2,2.43,IF(AN360=3,2.5,IF(OR(AN360=5,AN360=4),2.58,IF(OR(AN360=6,AN360=7),2.66,IF(OR(AN360=8,AN360=9),2.75,IF(OR(AN360=10,AN360=11,AN360=12),2.83,IF(OR(AN360=13,AN360=14,AN360=15),2.92,IF(OR(AN360=16,AN360=17,AN360=18),3.01,3.11)))))))))),IF(AU360="Ա-3", IF(AN360=0,1.96,IF(AN360=1,2.02,IF(AN360=2,2.08,IF(AN360=3,2.15,IF(OR(AN360=5,AN360=4),2.21,IF(OR(AN360=6,AN360=7),2.28,IF(OR(AN360=8,AN360=9),2.35,IF(OR(AN360=10,AN360=11,AN360=12),2.42,IF(OR(AN360=13,AN360=14,AN360=15),2.5,IF(OR(AN360=16,AN360=17,AN360=18),2.58,2.66)))))))))), IF(AU360="Կ-1", IF(AN360=0,1.68,IF(AN360=1,1.73,IF(AN360=2,1.79,IF(AN360=3,1.84,IF(OR(AN360=5,AN360=4),1.9,IF(OR(AN360=6,AN360=7),1.96,IF(OR(AN360=8,AN360=9),2.02,IF(OR(AN360=10,AN360=11,AN360=12),2.08,IF(OR(AN360=13,AN360=14,AN360=15),2.14,IF(OR(AN360=16,AN360=17,AN360=18),2.21,2.28)))))))))), IF(AU360="Կ-2", IF(AN360=0,1.45,IF(AN360=1,1.49,IF(AN360=2,1.54,IF(AN360=3,1.59,IF(OR(AN360=5,AN360=4),1.63,IF(OR(AN360=6,AN360=7),1.68,IF(OR(AN360=8,AN360=9),1.73,IF(OR(AN360=10,AN360=11,AN360=12),1.79,IF(OR(AN360=13,AN360=14,AN360=15),1.84,IF(OR(AN360=16,AN360=17,AN360=18),1.9,1.95)))))))))),IF(AU360="Կ-3", IF(AN360=0,1.25,IF(AN360=1,1.29,IF(AN360=2,1.33,IF(AN360=3,1.37,IF(OR(AN360=5,AN360=4),1.41,IF(OR(AN360=6,AN360=7),1.45,IF(OR(AN360=8,AN360=9),1.49,IF(OR(AN360=10,AN360=11,AN360=12),1.54,IF(OR(AN360=13,AN360=14,AN360=15),1.58,IF(OR(AN360=16,AN360=17,AN360=18),1.63,1.68)))))))))), "Error"))))))))))))</f>
        <v>1.84</v>
      </c>
      <c r="AP360" s="891"/>
      <c r="AQ360" s="892">
        <f>+AO360+AO360*AP360</f>
        <v>1.84</v>
      </c>
      <c r="AR360" s="893">
        <v>66140</v>
      </c>
      <c r="AS360" s="935"/>
      <c r="AT360" s="935"/>
      <c r="AU360" s="896" t="str">
        <f>+AI360</f>
        <v>Կ-1</v>
      </c>
      <c r="AV360" s="893">
        <f>AR360*AQ360</f>
        <v>121697.60000000001</v>
      </c>
      <c r="AW360" s="897">
        <f>AQ360*AR360+AS360+AT360</f>
        <v>121697.60000000001</v>
      </c>
      <c r="AX360" s="903">
        <f>+AW360*13</f>
        <v>1582068.8</v>
      </c>
    </row>
    <row r="361" spans="2:50" s="872" customFormat="1" ht="13.5">
      <c r="B361" s="532">
        <v>73</v>
      </c>
      <c r="C361" s="698" t="s">
        <v>182</v>
      </c>
      <c r="D361" s="707" t="s">
        <v>301</v>
      </c>
      <c r="E361" s="905">
        <v>1</v>
      </c>
      <c r="F361" s="906">
        <v>10</v>
      </c>
      <c r="G361" s="907">
        <f t="shared" si="355"/>
        <v>2.08</v>
      </c>
      <c r="H361" s="909">
        <v>66140</v>
      </c>
      <c r="I361" s="960"/>
      <c r="J361" s="960"/>
      <c r="K361" s="1034" t="s">
        <v>98</v>
      </c>
      <c r="L361" s="893">
        <f t="shared" si="356"/>
        <v>137571.20000000001</v>
      </c>
      <c r="M361" s="897">
        <f t="shared" si="357"/>
        <v>137571.20000000001</v>
      </c>
      <c r="N361" s="898">
        <f t="shared" si="358"/>
        <v>1788425.6</v>
      </c>
      <c r="O361" s="899">
        <f t="shared" si="352"/>
        <v>1</v>
      </c>
      <c r="P361" s="900">
        <f t="shared" si="359"/>
        <v>11</v>
      </c>
      <c r="Q361" s="901">
        <f t="shared" si="360"/>
        <v>2.08</v>
      </c>
      <c r="R361" s="891"/>
      <c r="S361" s="892">
        <f t="shared" si="361"/>
        <v>2.08</v>
      </c>
      <c r="T361" s="893">
        <v>66140</v>
      </c>
      <c r="U361" s="960"/>
      <c r="V361" s="960"/>
      <c r="W361" s="902" t="str">
        <f t="shared" si="362"/>
        <v>Կ-1</v>
      </c>
      <c r="X361" s="893">
        <f t="shared" si="363"/>
        <v>137571.20000000001</v>
      </c>
      <c r="Y361" s="897">
        <f t="shared" si="364"/>
        <v>137571.20000000001</v>
      </c>
      <c r="Z361" s="903">
        <f t="shared" si="365"/>
        <v>1788425.6</v>
      </c>
      <c r="AA361" s="899">
        <f t="shared" si="353"/>
        <v>1</v>
      </c>
      <c r="AB361" s="900">
        <f t="shared" si="366"/>
        <v>12</v>
      </c>
      <c r="AC361" s="901">
        <f t="shared" si="367"/>
        <v>2.08</v>
      </c>
      <c r="AD361" s="891"/>
      <c r="AE361" s="892">
        <f t="shared" si="368"/>
        <v>2.08</v>
      </c>
      <c r="AF361" s="893">
        <v>66140</v>
      </c>
      <c r="AG361" s="960"/>
      <c r="AH361" s="960"/>
      <c r="AI361" s="896" t="str">
        <f t="shared" si="369"/>
        <v>Կ-1</v>
      </c>
      <c r="AJ361" s="893">
        <f t="shared" si="370"/>
        <v>137571.20000000001</v>
      </c>
      <c r="AK361" s="897">
        <f t="shared" si="371"/>
        <v>137571.20000000001</v>
      </c>
      <c r="AL361" s="903">
        <f t="shared" si="372"/>
        <v>1788425.6</v>
      </c>
      <c r="AM361" s="899">
        <f t="shared" si="354"/>
        <v>1</v>
      </c>
      <c r="AN361" s="900">
        <f t="shared" si="373"/>
        <v>13</v>
      </c>
      <c r="AO361" s="901">
        <f t="shared" si="374"/>
        <v>2.14</v>
      </c>
      <c r="AP361" s="891"/>
      <c r="AQ361" s="892">
        <f t="shared" si="375"/>
        <v>2.14</v>
      </c>
      <c r="AR361" s="893">
        <v>66140</v>
      </c>
      <c r="AS361" s="960"/>
      <c r="AT361" s="960"/>
      <c r="AU361" s="896" t="str">
        <f t="shared" si="376"/>
        <v>Կ-1</v>
      </c>
      <c r="AV361" s="893">
        <f t="shared" si="377"/>
        <v>141539.6</v>
      </c>
      <c r="AW361" s="897">
        <f t="shared" si="378"/>
        <v>141539.6</v>
      </c>
      <c r="AX361" s="903">
        <f t="shared" si="379"/>
        <v>1840014.8</v>
      </c>
    </row>
    <row r="362" spans="2:50" s="872" customFormat="1" ht="13.5">
      <c r="B362" s="532">
        <v>74</v>
      </c>
      <c r="C362" s="711" t="s">
        <v>1531</v>
      </c>
      <c r="D362" s="707" t="s">
        <v>301</v>
      </c>
      <c r="E362" s="905">
        <v>1</v>
      </c>
      <c r="F362" s="906">
        <v>4</v>
      </c>
      <c r="G362" s="907">
        <f t="shared" si="355"/>
        <v>1.9</v>
      </c>
      <c r="H362" s="909">
        <v>66140</v>
      </c>
      <c r="I362" s="960"/>
      <c r="J362" s="960"/>
      <c r="K362" s="1034" t="s">
        <v>98</v>
      </c>
      <c r="L362" s="893">
        <f t="shared" si="356"/>
        <v>125666</v>
      </c>
      <c r="M362" s="897">
        <f t="shared" si="357"/>
        <v>125666</v>
      </c>
      <c r="N362" s="898">
        <f t="shared" si="358"/>
        <v>1633658</v>
      </c>
      <c r="O362" s="899">
        <f t="shared" si="352"/>
        <v>1</v>
      </c>
      <c r="P362" s="900">
        <f t="shared" si="359"/>
        <v>5</v>
      </c>
      <c r="Q362" s="901">
        <f t="shared" si="360"/>
        <v>1.9</v>
      </c>
      <c r="R362" s="891"/>
      <c r="S362" s="892">
        <f t="shared" si="361"/>
        <v>1.9</v>
      </c>
      <c r="T362" s="893">
        <v>66140</v>
      </c>
      <c r="U362" s="960"/>
      <c r="V362" s="960"/>
      <c r="W362" s="902" t="str">
        <f t="shared" si="362"/>
        <v>Կ-1</v>
      </c>
      <c r="X362" s="893">
        <f t="shared" si="363"/>
        <v>125666</v>
      </c>
      <c r="Y362" s="897">
        <f t="shared" si="364"/>
        <v>125666</v>
      </c>
      <c r="Z362" s="903">
        <f t="shared" si="365"/>
        <v>1633658</v>
      </c>
      <c r="AA362" s="899">
        <f t="shared" si="353"/>
        <v>1</v>
      </c>
      <c r="AB362" s="900">
        <f t="shared" si="366"/>
        <v>6</v>
      </c>
      <c r="AC362" s="901">
        <f t="shared" si="367"/>
        <v>1.96</v>
      </c>
      <c r="AD362" s="891"/>
      <c r="AE362" s="892">
        <f t="shared" si="368"/>
        <v>1.96</v>
      </c>
      <c r="AF362" s="893">
        <v>66140</v>
      </c>
      <c r="AG362" s="960"/>
      <c r="AH362" s="960"/>
      <c r="AI362" s="896" t="str">
        <f t="shared" si="369"/>
        <v>Կ-1</v>
      </c>
      <c r="AJ362" s="893">
        <f t="shared" si="370"/>
        <v>129634.4</v>
      </c>
      <c r="AK362" s="897">
        <f t="shared" si="371"/>
        <v>129634.4</v>
      </c>
      <c r="AL362" s="903">
        <f t="shared" si="372"/>
        <v>1685247.2</v>
      </c>
      <c r="AM362" s="899">
        <f t="shared" si="354"/>
        <v>1</v>
      </c>
      <c r="AN362" s="900">
        <f t="shared" si="373"/>
        <v>7</v>
      </c>
      <c r="AO362" s="901">
        <f t="shared" si="374"/>
        <v>1.96</v>
      </c>
      <c r="AP362" s="891"/>
      <c r="AQ362" s="892">
        <f t="shared" si="375"/>
        <v>1.96</v>
      </c>
      <c r="AR362" s="893">
        <v>66140</v>
      </c>
      <c r="AS362" s="960"/>
      <c r="AT362" s="960"/>
      <c r="AU362" s="896" t="str">
        <f t="shared" si="376"/>
        <v>Կ-1</v>
      </c>
      <c r="AV362" s="893">
        <f t="shared" si="377"/>
        <v>129634.4</v>
      </c>
      <c r="AW362" s="897">
        <f t="shared" si="378"/>
        <v>129634.4</v>
      </c>
      <c r="AX362" s="903">
        <f t="shared" si="379"/>
        <v>1685247.2</v>
      </c>
    </row>
    <row r="363" spans="2:50" s="872" customFormat="1" ht="13.5">
      <c r="B363" s="532">
        <v>75</v>
      </c>
      <c r="C363" s="711" t="s">
        <v>2400</v>
      </c>
      <c r="D363" s="707" t="s">
        <v>301</v>
      </c>
      <c r="E363" s="905">
        <v>1</v>
      </c>
      <c r="F363" s="906">
        <v>2</v>
      </c>
      <c r="G363" s="907">
        <f t="shared" si="355"/>
        <v>1.79</v>
      </c>
      <c r="H363" s="909">
        <v>66140</v>
      </c>
      <c r="I363" s="960"/>
      <c r="J363" s="960"/>
      <c r="K363" s="1034" t="s">
        <v>98</v>
      </c>
      <c r="L363" s="893">
        <f t="shared" si="356"/>
        <v>118390.6</v>
      </c>
      <c r="M363" s="897">
        <f t="shared" si="357"/>
        <v>118390.6</v>
      </c>
      <c r="N363" s="898">
        <f t="shared" si="358"/>
        <v>1539077.8</v>
      </c>
      <c r="O363" s="899">
        <f t="shared" si="352"/>
        <v>1</v>
      </c>
      <c r="P363" s="900">
        <f t="shared" si="359"/>
        <v>3</v>
      </c>
      <c r="Q363" s="901">
        <f t="shared" si="360"/>
        <v>1.84</v>
      </c>
      <c r="R363" s="891"/>
      <c r="S363" s="892">
        <f t="shared" si="361"/>
        <v>1.84</v>
      </c>
      <c r="T363" s="893">
        <v>66140</v>
      </c>
      <c r="U363" s="960"/>
      <c r="V363" s="960"/>
      <c r="W363" s="902" t="str">
        <f t="shared" si="362"/>
        <v>Կ-1</v>
      </c>
      <c r="X363" s="893">
        <f t="shared" si="363"/>
        <v>121697.60000000001</v>
      </c>
      <c r="Y363" s="897">
        <f t="shared" si="364"/>
        <v>121697.60000000001</v>
      </c>
      <c r="Z363" s="903">
        <f t="shared" si="365"/>
        <v>1582068.8</v>
      </c>
      <c r="AA363" s="899">
        <f t="shared" si="353"/>
        <v>1</v>
      </c>
      <c r="AB363" s="900">
        <f t="shared" si="366"/>
        <v>4</v>
      </c>
      <c r="AC363" s="901">
        <f t="shared" si="367"/>
        <v>1.9</v>
      </c>
      <c r="AD363" s="891"/>
      <c r="AE363" s="892">
        <f t="shared" si="368"/>
        <v>1.9</v>
      </c>
      <c r="AF363" s="893">
        <v>66140</v>
      </c>
      <c r="AG363" s="960"/>
      <c r="AH363" s="960"/>
      <c r="AI363" s="896" t="str">
        <f t="shared" si="369"/>
        <v>Կ-1</v>
      </c>
      <c r="AJ363" s="893">
        <f t="shared" si="370"/>
        <v>125666</v>
      </c>
      <c r="AK363" s="897">
        <f t="shared" si="371"/>
        <v>125666</v>
      </c>
      <c r="AL363" s="903">
        <f t="shared" si="372"/>
        <v>1633658</v>
      </c>
      <c r="AM363" s="899">
        <f t="shared" si="354"/>
        <v>1</v>
      </c>
      <c r="AN363" s="900">
        <f t="shared" si="373"/>
        <v>5</v>
      </c>
      <c r="AO363" s="901">
        <f t="shared" si="374"/>
        <v>1.9</v>
      </c>
      <c r="AP363" s="891"/>
      <c r="AQ363" s="892">
        <f t="shared" si="375"/>
        <v>1.9</v>
      </c>
      <c r="AR363" s="893">
        <v>66140</v>
      </c>
      <c r="AS363" s="960"/>
      <c r="AT363" s="960"/>
      <c r="AU363" s="896" t="str">
        <f t="shared" si="376"/>
        <v>Կ-1</v>
      </c>
      <c r="AV363" s="893">
        <f t="shared" si="377"/>
        <v>125666</v>
      </c>
      <c r="AW363" s="897">
        <f t="shared" si="378"/>
        <v>125666</v>
      </c>
      <c r="AX363" s="903">
        <f t="shared" si="379"/>
        <v>1633658</v>
      </c>
    </row>
    <row r="364" spans="2:50" s="872" customFormat="1" ht="13.5">
      <c r="B364" s="532">
        <v>76</v>
      </c>
      <c r="C364" s="711" t="s">
        <v>2146</v>
      </c>
      <c r="D364" s="707" t="s">
        <v>301</v>
      </c>
      <c r="E364" s="905">
        <v>1</v>
      </c>
      <c r="F364" s="906">
        <v>4</v>
      </c>
      <c r="G364" s="907">
        <f t="shared" si="355"/>
        <v>1.9</v>
      </c>
      <c r="H364" s="909">
        <v>66140</v>
      </c>
      <c r="I364" s="960"/>
      <c r="J364" s="960"/>
      <c r="K364" s="1034" t="s">
        <v>98</v>
      </c>
      <c r="L364" s="893">
        <f t="shared" si="356"/>
        <v>125666</v>
      </c>
      <c r="M364" s="897">
        <f t="shared" si="357"/>
        <v>125666</v>
      </c>
      <c r="N364" s="898">
        <f t="shared" si="358"/>
        <v>1633658</v>
      </c>
      <c r="O364" s="899">
        <f t="shared" si="352"/>
        <v>1</v>
      </c>
      <c r="P364" s="900">
        <f t="shared" si="359"/>
        <v>5</v>
      </c>
      <c r="Q364" s="901">
        <f t="shared" si="360"/>
        <v>1.9</v>
      </c>
      <c r="R364" s="891"/>
      <c r="S364" s="892">
        <f t="shared" si="361"/>
        <v>1.9</v>
      </c>
      <c r="T364" s="893">
        <v>66140</v>
      </c>
      <c r="U364" s="960"/>
      <c r="V364" s="960"/>
      <c r="W364" s="902" t="str">
        <f t="shared" si="362"/>
        <v>Կ-1</v>
      </c>
      <c r="X364" s="893">
        <f t="shared" si="363"/>
        <v>125666</v>
      </c>
      <c r="Y364" s="897">
        <f t="shared" si="364"/>
        <v>125666</v>
      </c>
      <c r="Z364" s="903">
        <f t="shared" si="365"/>
        <v>1633658</v>
      </c>
      <c r="AA364" s="899">
        <f t="shared" si="353"/>
        <v>1</v>
      </c>
      <c r="AB364" s="900">
        <f t="shared" si="366"/>
        <v>6</v>
      </c>
      <c r="AC364" s="901">
        <f t="shared" si="367"/>
        <v>1.96</v>
      </c>
      <c r="AD364" s="891"/>
      <c r="AE364" s="892">
        <f t="shared" si="368"/>
        <v>1.96</v>
      </c>
      <c r="AF364" s="893">
        <v>66140</v>
      </c>
      <c r="AG364" s="960"/>
      <c r="AH364" s="960"/>
      <c r="AI364" s="896" t="str">
        <f t="shared" si="369"/>
        <v>Կ-1</v>
      </c>
      <c r="AJ364" s="893">
        <f t="shared" si="370"/>
        <v>129634.4</v>
      </c>
      <c r="AK364" s="897">
        <f t="shared" si="371"/>
        <v>129634.4</v>
      </c>
      <c r="AL364" s="903">
        <f t="shared" si="372"/>
        <v>1685247.2</v>
      </c>
      <c r="AM364" s="899">
        <f t="shared" si="354"/>
        <v>1</v>
      </c>
      <c r="AN364" s="900">
        <f t="shared" si="373"/>
        <v>7</v>
      </c>
      <c r="AO364" s="901">
        <f t="shared" si="374"/>
        <v>1.96</v>
      </c>
      <c r="AP364" s="891"/>
      <c r="AQ364" s="892">
        <f t="shared" si="375"/>
        <v>1.96</v>
      </c>
      <c r="AR364" s="893">
        <v>66140</v>
      </c>
      <c r="AS364" s="960"/>
      <c r="AT364" s="960"/>
      <c r="AU364" s="896" t="str">
        <f t="shared" si="376"/>
        <v>Կ-1</v>
      </c>
      <c r="AV364" s="893">
        <f t="shared" si="377"/>
        <v>129634.4</v>
      </c>
      <c r="AW364" s="897">
        <f t="shared" si="378"/>
        <v>129634.4</v>
      </c>
      <c r="AX364" s="903">
        <f t="shared" si="379"/>
        <v>1685247.2</v>
      </c>
    </row>
    <row r="365" spans="2:50" s="872" customFormat="1" ht="13.5">
      <c r="B365" s="532">
        <v>77</v>
      </c>
      <c r="C365" s="711" t="s">
        <v>89</v>
      </c>
      <c r="D365" s="707" t="s">
        <v>301</v>
      </c>
      <c r="E365" s="905">
        <v>1</v>
      </c>
      <c r="F365" s="906">
        <v>20</v>
      </c>
      <c r="G365" s="907">
        <f t="shared" si="355"/>
        <v>2.2799999999999998</v>
      </c>
      <c r="H365" s="909">
        <v>66140</v>
      </c>
      <c r="I365" s="960"/>
      <c r="J365" s="960"/>
      <c r="K365" s="1034" t="s">
        <v>98</v>
      </c>
      <c r="L365" s="893">
        <f t="shared" si="356"/>
        <v>150799.19999999998</v>
      </c>
      <c r="M365" s="897">
        <f t="shared" si="357"/>
        <v>150799.19999999998</v>
      </c>
      <c r="N365" s="898">
        <f t="shared" si="358"/>
        <v>1960389.5999999999</v>
      </c>
      <c r="O365" s="899">
        <f t="shared" si="352"/>
        <v>1</v>
      </c>
      <c r="P365" s="900">
        <f t="shared" si="359"/>
        <v>21</v>
      </c>
      <c r="Q365" s="901">
        <f t="shared" si="360"/>
        <v>2.2799999999999998</v>
      </c>
      <c r="R365" s="891"/>
      <c r="S365" s="892">
        <f t="shared" si="361"/>
        <v>2.2799999999999998</v>
      </c>
      <c r="T365" s="893">
        <v>66140</v>
      </c>
      <c r="U365" s="960"/>
      <c r="V365" s="960"/>
      <c r="W365" s="902" t="str">
        <f t="shared" si="362"/>
        <v>Կ-1</v>
      </c>
      <c r="X365" s="893">
        <f t="shared" si="363"/>
        <v>150799.19999999998</v>
      </c>
      <c r="Y365" s="897">
        <f t="shared" si="364"/>
        <v>150799.19999999998</v>
      </c>
      <c r="Z365" s="903">
        <f t="shared" si="365"/>
        <v>1960389.5999999999</v>
      </c>
      <c r="AA365" s="899">
        <f t="shared" si="353"/>
        <v>1</v>
      </c>
      <c r="AB365" s="900">
        <f t="shared" si="366"/>
        <v>22</v>
      </c>
      <c r="AC365" s="901">
        <f t="shared" si="367"/>
        <v>2.2799999999999998</v>
      </c>
      <c r="AD365" s="891"/>
      <c r="AE365" s="892">
        <f t="shared" si="368"/>
        <v>2.2799999999999998</v>
      </c>
      <c r="AF365" s="893">
        <v>66140</v>
      </c>
      <c r="AG365" s="960"/>
      <c r="AH365" s="960"/>
      <c r="AI365" s="896" t="str">
        <f t="shared" si="369"/>
        <v>Կ-1</v>
      </c>
      <c r="AJ365" s="893">
        <f t="shared" si="370"/>
        <v>150799.19999999998</v>
      </c>
      <c r="AK365" s="897">
        <f t="shared" si="371"/>
        <v>150799.19999999998</v>
      </c>
      <c r="AL365" s="903">
        <f t="shared" si="372"/>
        <v>1960389.5999999999</v>
      </c>
      <c r="AM365" s="899">
        <f t="shared" si="354"/>
        <v>1</v>
      </c>
      <c r="AN365" s="900">
        <f t="shared" si="373"/>
        <v>23</v>
      </c>
      <c r="AO365" s="901">
        <f t="shared" si="374"/>
        <v>2.2799999999999998</v>
      </c>
      <c r="AP365" s="891"/>
      <c r="AQ365" s="892">
        <f t="shared" si="375"/>
        <v>2.2799999999999998</v>
      </c>
      <c r="AR365" s="893">
        <v>66140</v>
      </c>
      <c r="AS365" s="960"/>
      <c r="AT365" s="960"/>
      <c r="AU365" s="896" t="str">
        <f t="shared" si="376"/>
        <v>Կ-1</v>
      </c>
      <c r="AV365" s="893">
        <f t="shared" si="377"/>
        <v>150799.19999999998</v>
      </c>
      <c r="AW365" s="897">
        <f t="shared" si="378"/>
        <v>150799.19999999998</v>
      </c>
      <c r="AX365" s="903">
        <f t="shared" si="379"/>
        <v>1960389.5999999999</v>
      </c>
    </row>
    <row r="366" spans="2:50" s="872" customFormat="1" ht="13.5">
      <c r="B366" s="532">
        <v>78</v>
      </c>
      <c r="C366" s="711" t="s">
        <v>2609</v>
      </c>
      <c r="D366" s="707" t="s">
        <v>301</v>
      </c>
      <c r="E366" s="905">
        <v>1</v>
      </c>
      <c r="F366" s="906">
        <v>0</v>
      </c>
      <c r="G366" s="907">
        <f t="shared" si="355"/>
        <v>1.68</v>
      </c>
      <c r="H366" s="909">
        <v>66140</v>
      </c>
      <c r="I366" s="935"/>
      <c r="J366" s="960"/>
      <c r="K366" s="1034" t="s">
        <v>98</v>
      </c>
      <c r="L366" s="893">
        <f t="shared" si="356"/>
        <v>111115.2</v>
      </c>
      <c r="M366" s="897">
        <f t="shared" si="357"/>
        <v>111115.2</v>
      </c>
      <c r="N366" s="898">
        <f t="shared" si="358"/>
        <v>1444497.5999999999</v>
      </c>
      <c r="O366" s="899">
        <f t="shared" si="352"/>
        <v>1</v>
      </c>
      <c r="P366" s="900">
        <f t="shared" si="359"/>
        <v>1</v>
      </c>
      <c r="Q366" s="901">
        <f t="shared" si="360"/>
        <v>1.73</v>
      </c>
      <c r="R366" s="891"/>
      <c r="S366" s="892">
        <f t="shared" si="361"/>
        <v>1.73</v>
      </c>
      <c r="T366" s="893">
        <v>66140</v>
      </c>
      <c r="U366" s="935"/>
      <c r="V366" s="960"/>
      <c r="W366" s="902" t="str">
        <f t="shared" si="362"/>
        <v>Կ-1</v>
      </c>
      <c r="X366" s="893">
        <f t="shared" si="363"/>
        <v>114422.2</v>
      </c>
      <c r="Y366" s="897">
        <f t="shared" si="364"/>
        <v>114422.2</v>
      </c>
      <c r="Z366" s="903">
        <f t="shared" si="365"/>
        <v>1487488.5999999999</v>
      </c>
      <c r="AA366" s="899">
        <f t="shared" si="353"/>
        <v>1</v>
      </c>
      <c r="AB366" s="900">
        <f t="shared" si="366"/>
        <v>2</v>
      </c>
      <c r="AC366" s="901">
        <f t="shared" si="367"/>
        <v>1.79</v>
      </c>
      <c r="AD366" s="891"/>
      <c r="AE366" s="892">
        <f t="shared" si="368"/>
        <v>1.79</v>
      </c>
      <c r="AF366" s="893">
        <v>66140</v>
      </c>
      <c r="AG366" s="935"/>
      <c r="AH366" s="960"/>
      <c r="AI366" s="896" t="str">
        <f t="shared" si="369"/>
        <v>Կ-1</v>
      </c>
      <c r="AJ366" s="893">
        <f t="shared" si="370"/>
        <v>118390.6</v>
      </c>
      <c r="AK366" s="897">
        <f t="shared" si="371"/>
        <v>118390.6</v>
      </c>
      <c r="AL366" s="903">
        <f t="shared" si="372"/>
        <v>1539077.8</v>
      </c>
      <c r="AM366" s="899">
        <f t="shared" si="354"/>
        <v>1</v>
      </c>
      <c r="AN366" s="900">
        <f t="shared" si="373"/>
        <v>3</v>
      </c>
      <c r="AO366" s="901">
        <f t="shared" si="374"/>
        <v>1.84</v>
      </c>
      <c r="AP366" s="891"/>
      <c r="AQ366" s="892">
        <f t="shared" si="375"/>
        <v>1.84</v>
      </c>
      <c r="AR366" s="893">
        <v>66140</v>
      </c>
      <c r="AS366" s="935"/>
      <c r="AT366" s="960"/>
      <c r="AU366" s="896" t="str">
        <f t="shared" si="376"/>
        <v>Կ-1</v>
      </c>
      <c r="AV366" s="893">
        <f t="shared" si="377"/>
        <v>121697.60000000001</v>
      </c>
      <c r="AW366" s="897">
        <f t="shared" si="378"/>
        <v>121697.60000000001</v>
      </c>
      <c r="AX366" s="903">
        <f t="shared" si="379"/>
        <v>1582068.8</v>
      </c>
    </row>
    <row r="367" spans="2:50" s="872" customFormat="1" ht="13.5">
      <c r="B367" s="532">
        <v>79</v>
      </c>
      <c r="C367" s="711" t="s">
        <v>2070</v>
      </c>
      <c r="D367" s="707" t="s">
        <v>301</v>
      </c>
      <c r="E367" s="905">
        <v>1</v>
      </c>
      <c r="F367" s="906">
        <v>2</v>
      </c>
      <c r="G367" s="907">
        <f t="shared" si="355"/>
        <v>1.79</v>
      </c>
      <c r="H367" s="909">
        <v>66140</v>
      </c>
      <c r="I367" s="935"/>
      <c r="J367" s="935"/>
      <c r="K367" s="902" t="s">
        <v>98</v>
      </c>
      <c r="L367" s="893">
        <f t="shared" si="356"/>
        <v>118390.6</v>
      </c>
      <c r="M367" s="897">
        <f t="shared" si="357"/>
        <v>118390.6</v>
      </c>
      <c r="N367" s="898">
        <f t="shared" si="358"/>
        <v>1539077.8</v>
      </c>
      <c r="O367" s="899">
        <f t="shared" si="352"/>
        <v>1</v>
      </c>
      <c r="P367" s="900">
        <f t="shared" si="359"/>
        <v>3</v>
      </c>
      <c r="Q367" s="901">
        <f t="shared" si="360"/>
        <v>1.84</v>
      </c>
      <c r="R367" s="891"/>
      <c r="S367" s="892">
        <f t="shared" si="361"/>
        <v>1.84</v>
      </c>
      <c r="T367" s="893">
        <v>66140</v>
      </c>
      <c r="U367" s="935"/>
      <c r="V367" s="935"/>
      <c r="W367" s="902" t="str">
        <f t="shared" si="362"/>
        <v>Կ-1</v>
      </c>
      <c r="X367" s="893">
        <f t="shared" si="363"/>
        <v>121697.60000000001</v>
      </c>
      <c r="Y367" s="897">
        <f t="shared" si="364"/>
        <v>121697.60000000001</v>
      </c>
      <c r="Z367" s="903">
        <f t="shared" si="365"/>
        <v>1582068.8</v>
      </c>
      <c r="AA367" s="899">
        <f t="shared" si="353"/>
        <v>1</v>
      </c>
      <c r="AB367" s="900">
        <f t="shared" si="366"/>
        <v>4</v>
      </c>
      <c r="AC367" s="901">
        <f t="shared" si="367"/>
        <v>1.9</v>
      </c>
      <c r="AD367" s="891"/>
      <c r="AE367" s="892">
        <f t="shared" si="368"/>
        <v>1.9</v>
      </c>
      <c r="AF367" s="893">
        <v>66140</v>
      </c>
      <c r="AG367" s="935"/>
      <c r="AH367" s="935"/>
      <c r="AI367" s="896" t="str">
        <f t="shared" si="369"/>
        <v>Կ-1</v>
      </c>
      <c r="AJ367" s="893">
        <f t="shared" si="370"/>
        <v>125666</v>
      </c>
      <c r="AK367" s="897">
        <f t="shared" si="371"/>
        <v>125666</v>
      </c>
      <c r="AL367" s="903">
        <f t="shared" si="372"/>
        <v>1633658</v>
      </c>
      <c r="AM367" s="899">
        <f t="shared" si="354"/>
        <v>1</v>
      </c>
      <c r="AN367" s="900">
        <f t="shared" si="373"/>
        <v>5</v>
      </c>
      <c r="AO367" s="901">
        <f t="shared" si="374"/>
        <v>1.9</v>
      </c>
      <c r="AP367" s="891"/>
      <c r="AQ367" s="892">
        <f t="shared" si="375"/>
        <v>1.9</v>
      </c>
      <c r="AR367" s="893">
        <v>66140</v>
      </c>
      <c r="AS367" s="935"/>
      <c r="AT367" s="935"/>
      <c r="AU367" s="896" t="str">
        <f t="shared" si="376"/>
        <v>Կ-1</v>
      </c>
      <c r="AV367" s="893">
        <f t="shared" si="377"/>
        <v>125666</v>
      </c>
      <c r="AW367" s="897">
        <f t="shared" si="378"/>
        <v>125666</v>
      </c>
      <c r="AX367" s="903">
        <f t="shared" si="379"/>
        <v>1633658</v>
      </c>
    </row>
    <row r="368" spans="2:50" s="872" customFormat="1" ht="13.5">
      <c r="B368" s="532">
        <v>80</v>
      </c>
      <c r="C368" s="694" t="s">
        <v>950</v>
      </c>
      <c r="D368" s="707" t="s">
        <v>301</v>
      </c>
      <c r="E368" s="905">
        <v>1</v>
      </c>
      <c r="F368" s="906">
        <v>13</v>
      </c>
      <c r="G368" s="907">
        <f t="shared" si="355"/>
        <v>2.14</v>
      </c>
      <c r="H368" s="909">
        <v>66140</v>
      </c>
      <c r="I368" s="935"/>
      <c r="J368" s="935"/>
      <c r="K368" s="902" t="s">
        <v>98</v>
      </c>
      <c r="L368" s="893">
        <f t="shared" si="356"/>
        <v>141539.6</v>
      </c>
      <c r="M368" s="897">
        <f t="shared" si="357"/>
        <v>141539.6</v>
      </c>
      <c r="N368" s="898">
        <f t="shared" si="358"/>
        <v>1840014.8</v>
      </c>
      <c r="O368" s="899">
        <f t="shared" si="352"/>
        <v>1</v>
      </c>
      <c r="P368" s="900">
        <f t="shared" si="359"/>
        <v>14</v>
      </c>
      <c r="Q368" s="901">
        <f t="shared" si="360"/>
        <v>2.14</v>
      </c>
      <c r="R368" s="891"/>
      <c r="S368" s="892">
        <f t="shared" si="361"/>
        <v>2.14</v>
      </c>
      <c r="T368" s="893">
        <v>66140</v>
      </c>
      <c r="U368" s="935"/>
      <c r="V368" s="935"/>
      <c r="W368" s="902" t="str">
        <f t="shared" si="362"/>
        <v>Կ-1</v>
      </c>
      <c r="X368" s="893">
        <f t="shared" si="363"/>
        <v>141539.6</v>
      </c>
      <c r="Y368" s="897">
        <f t="shared" si="364"/>
        <v>141539.6</v>
      </c>
      <c r="Z368" s="903">
        <f t="shared" si="365"/>
        <v>1840014.8</v>
      </c>
      <c r="AA368" s="899">
        <f t="shared" si="353"/>
        <v>1</v>
      </c>
      <c r="AB368" s="900">
        <f t="shared" si="366"/>
        <v>15</v>
      </c>
      <c r="AC368" s="901">
        <f t="shared" si="367"/>
        <v>2.14</v>
      </c>
      <c r="AD368" s="891"/>
      <c r="AE368" s="892">
        <f t="shared" si="368"/>
        <v>2.14</v>
      </c>
      <c r="AF368" s="893">
        <v>66140</v>
      </c>
      <c r="AG368" s="935"/>
      <c r="AH368" s="935"/>
      <c r="AI368" s="896" t="str">
        <f t="shared" si="369"/>
        <v>Կ-1</v>
      </c>
      <c r="AJ368" s="893">
        <f t="shared" si="370"/>
        <v>141539.6</v>
      </c>
      <c r="AK368" s="897">
        <f t="shared" si="371"/>
        <v>141539.6</v>
      </c>
      <c r="AL368" s="903">
        <f t="shared" si="372"/>
        <v>1840014.8</v>
      </c>
      <c r="AM368" s="899">
        <f t="shared" si="354"/>
        <v>1</v>
      </c>
      <c r="AN368" s="900">
        <f t="shared" si="373"/>
        <v>16</v>
      </c>
      <c r="AO368" s="901">
        <f t="shared" si="374"/>
        <v>2.21</v>
      </c>
      <c r="AP368" s="891"/>
      <c r="AQ368" s="892">
        <f t="shared" si="375"/>
        <v>2.21</v>
      </c>
      <c r="AR368" s="893">
        <v>66140</v>
      </c>
      <c r="AS368" s="935"/>
      <c r="AT368" s="935"/>
      <c r="AU368" s="896" t="str">
        <f t="shared" si="376"/>
        <v>Կ-1</v>
      </c>
      <c r="AV368" s="893">
        <f t="shared" si="377"/>
        <v>146169.4</v>
      </c>
      <c r="AW368" s="897">
        <f t="shared" si="378"/>
        <v>146169.4</v>
      </c>
      <c r="AX368" s="903">
        <f t="shared" si="379"/>
        <v>1900202.2</v>
      </c>
    </row>
    <row r="369" spans="2:50" s="872" customFormat="1" ht="13.5">
      <c r="B369" s="532">
        <v>81</v>
      </c>
      <c r="C369" s="694" t="s">
        <v>2610</v>
      </c>
      <c r="D369" s="707" t="s">
        <v>301</v>
      </c>
      <c r="E369" s="905">
        <v>1</v>
      </c>
      <c r="F369" s="906">
        <v>1</v>
      </c>
      <c r="G369" s="907">
        <f t="shared" si="355"/>
        <v>1.73</v>
      </c>
      <c r="H369" s="909">
        <v>66140</v>
      </c>
      <c r="I369" s="935"/>
      <c r="J369" s="935"/>
      <c r="K369" s="902" t="s">
        <v>98</v>
      </c>
      <c r="L369" s="893">
        <f t="shared" si="356"/>
        <v>114422.2</v>
      </c>
      <c r="M369" s="897">
        <f t="shared" si="357"/>
        <v>114422.2</v>
      </c>
      <c r="N369" s="898">
        <f t="shared" si="358"/>
        <v>1487488.5999999999</v>
      </c>
      <c r="O369" s="899">
        <f t="shared" si="352"/>
        <v>1</v>
      </c>
      <c r="P369" s="900">
        <f t="shared" si="359"/>
        <v>2</v>
      </c>
      <c r="Q369" s="901">
        <f t="shared" si="360"/>
        <v>1.79</v>
      </c>
      <c r="R369" s="891"/>
      <c r="S369" s="892">
        <f t="shared" si="361"/>
        <v>1.79</v>
      </c>
      <c r="T369" s="893">
        <v>66140</v>
      </c>
      <c r="U369" s="935"/>
      <c r="V369" s="935"/>
      <c r="W369" s="902" t="str">
        <f t="shared" si="362"/>
        <v>Կ-1</v>
      </c>
      <c r="X369" s="893">
        <f t="shared" si="363"/>
        <v>118390.6</v>
      </c>
      <c r="Y369" s="897">
        <f t="shared" si="364"/>
        <v>118390.6</v>
      </c>
      <c r="Z369" s="903">
        <f t="shared" si="365"/>
        <v>1539077.8</v>
      </c>
      <c r="AA369" s="899">
        <f t="shared" si="353"/>
        <v>1</v>
      </c>
      <c r="AB369" s="900">
        <f t="shared" si="366"/>
        <v>3</v>
      </c>
      <c r="AC369" s="901">
        <f t="shared" si="367"/>
        <v>1.84</v>
      </c>
      <c r="AD369" s="891"/>
      <c r="AE369" s="892">
        <f t="shared" si="368"/>
        <v>1.84</v>
      </c>
      <c r="AF369" s="893">
        <v>66140</v>
      </c>
      <c r="AG369" s="935"/>
      <c r="AH369" s="935"/>
      <c r="AI369" s="896" t="str">
        <f t="shared" si="369"/>
        <v>Կ-1</v>
      </c>
      <c r="AJ369" s="893">
        <f t="shared" si="370"/>
        <v>121697.60000000001</v>
      </c>
      <c r="AK369" s="897">
        <f t="shared" si="371"/>
        <v>121697.60000000001</v>
      </c>
      <c r="AL369" s="903">
        <f t="shared" si="372"/>
        <v>1582068.8</v>
      </c>
      <c r="AM369" s="899">
        <f t="shared" si="354"/>
        <v>1</v>
      </c>
      <c r="AN369" s="900">
        <f t="shared" si="373"/>
        <v>4</v>
      </c>
      <c r="AO369" s="901">
        <f t="shared" si="374"/>
        <v>1.9</v>
      </c>
      <c r="AP369" s="891"/>
      <c r="AQ369" s="892">
        <f t="shared" si="375"/>
        <v>1.9</v>
      </c>
      <c r="AR369" s="893">
        <v>66140</v>
      </c>
      <c r="AS369" s="935"/>
      <c r="AT369" s="935"/>
      <c r="AU369" s="896" t="str">
        <f t="shared" si="376"/>
        <v>Կ-1</v>
      </c>
      <c r="AV369" s="893">
        <f t="shared" si="377"/>
        <v>125666</v>
      </c>
      <c r="AW369" s="897">
        <f t="shared" si="378"/>
        <v>125666</v>
      </c>
      <c r="AX369" s="903">
        <f t="shared" si="379"/>
        <v>1633658</v>
      </c>
    </row>
    <row r="370" spans="2:50" s="872" customFormat="1" ht="13.5">
      <c r="B370" s="532">
        <v>82</v>
      </c>
      <c r="C370" s="694" t="s">
        <v>2374</v>
      </c>
      <c r="D370" s="707" t="s">
        <v>301</v>
      </c>
      <c r="E370" s="905">
        <v>1</v>
      </c>
      <c r="F370" s="906">
        <v>2</v>
      </c>
      <c r="G370" s="907">
        <f t="shared" si="355"/>
        <v>1.79</v>
      </c>
      <c r="H370" s="909">
        <v>66140</v>
      </c>
      <c r="I370" s="935"/>
      <c r="J370" s="935"/>
      <c r="K370" s="902" t="s">
        <v>98</v>
      </c>
      <c r="L370" s="893">
        <f t="shared" si="356"/>
        <v>118390.6</v>
      </c>
      <c r="M370" s="897">
        <f t="shared" si="357"/>
        <v>118390.6</v>
      </c>
      <c r="N370" s="898">
        <f t="shared" si="358"/>
        <v>1539077.8</v>
      </c>
      <c r="O370" s="899">
        <f t="shared" si="352"/>
        <v>1</v>
      </c>
      <c r="P370" s="900">
        <f t="shared" si="359"/>
        <v>3</v>
      </c>
      <c r="Q370" s="901">
        <f t="shared" si="360"/>
        <v>1.84</v>
      </c>
      <c r="R370" s="891"/>
      <c r="S370" s="892">
        <f t="shared" si="361"/>
        <v>1.84</v>
      </c>
      <c r="T370" s="893">
        <v>66140</v>
      </c>
      <c r="U370" s="935"/>
      <c r="V370" s="935"/>
      <c r="W370" s="902" t="str">
        <f t="shared" si="362"/>
        <v>Կ-1</v>
      </c>
      <c r="X370" s="893">
        <f t="shared" si="363"/>
        <v>121697.60000000001</v>
      </c>
      <c r="Y370" s="897">
        <f t="shared" si="364"/>
        <v>121697.60000000001</v>
      </c>
      <c r="Z370" s="903">
        <f t="shared" si="365"/>
        <v>1582068.8</v>
      </c>
      <c r="AA370" s="899">
        <f t="shared" si="353"/>
        <v>1</v>
      </c>
      <c r="AB370" s="900">
        <f t="shared" si="366"/>
        <v>4</v>
      </c>
      <c r="AC370" s="901">
        <f t="shared" si="367"/>
        <v>1.9</v>
      </c>
      <c r="AD370" s="891"/>
      <c r="AE370" s="892">
        <f t="shared" si="368"/>
        <v>1.9</v>
      </c>
      <c r="AF370" s="893">
        <v>66140</v>
      </c>
      <c r="AG370" s="935"/>
      <c r="AH370" s="935"/>
      <c r="AI370" s="896" t="str">
        <f t="shared" si="369"/>
        <v>Կ-1</v>
      </c>
      <c r="AJ370" s="893">
        <f t="shared" si="370"/>
        <v>125666</v>
      </c>
      <c r="AK370" s="897">
        <f t="shared" si="371"/>
        <v>125666</v>
      </c>
      <c r="AL370" s="903">
        <f t="shared" si="372"/>
        <v>1633658</v>
      </c>
      <c r="AM370" s="899">
        <f t="shared" si="354"/>
        <v>1</v>
      </c>
      <c r="AN370" s="900">
        <f t="shared" si="373"/>
        <v>5</v>
      </c>
      <c r="AO370" s="901">
        <f t="shared" si="374"/>
        <v>1.9</v>
      </c>
      <c r="AP370" s="891"/>
      <c r="AQ370" s="892">
        <f t="shared" si="375"/>
        <v>1.9</v>
      </c>
      <c r="AR370" s="893">
        <v>66140</v>
      </c>
      <c r="AS370" s="935"/>
      <c r="AT370" s="935"/>
      <c r="AU370" s="896" t="str">
        <f t="shared" si="376"/>
        <v>Կ-1</v>
      </c>
      <c r="AV370" s="893">
        <f t="shared" si="377"/>
        <v>125666</v>
      </c>
      <c r="AW370" s="897">
        <f t="shared" si="378"/>
        <v>125666</v>
      </c>
      <c r="AX370" s="903">
        <f t="shared" si="379"/>
        <v>1633658</v>
      </c>
    </row>
    <row r="371" spans="2:50" s="872" customFormat="1" ht="13.5">
      <c r="B371" s="532">
        <v>83</v>
      </c>
      <c r="C371" s="694" t="s">
        <v>942</v>
      </c>
      <c r="D371" s="707" t="s">
        <v>301</v>
      </c>
      <c r="E371" s="905">
        <v>1</v>
      </c>
      <c r="F371" s="906">
        <v>5</v>
      </c>
      <c r="G371" s="907">
        <f t="shared" si="355"/>
        <v>1.9</v>
      </c>
      <c r="H371" s="909">
        <v>66140</v>
      </c>
      <c r="I371" s="935"/>
      <c r="J371" s="935"/>
      <c r="K371" s="902" t="s">
        <v>98</v>
      </c>
      <c r="L371" s="893">
        <f t="shared" si="356"/>
        <v>125666</v>
      </c>
      <c r="M371" s="897">
        <f t="shared" si="357"/>
        <v>125666</v>
      </c>
      <c r="N371" s="898">
        <f t="shared" si="358"/>
        <v>1633658</v>
      </c>
      <c r="O371" s="899">
        <f t="shared" si="352"/>
        <v>1</v>
      </c>
      <c r="P371" s="900">
        <f t="shared" si="359"/>
        <v>6</v>
      </c>
      <c r="Q371" s="901">
        <f t="shared" si="360"/>
        <v>1.96</v>
      </c>
      <c r="R371" s="891"/>
      <c r="S371" s="892">
        <f t="shared" si="361"/>
        <v>1.96</v>
      </c>
      <c r="T371" s="893">
        <v>66140</v>
      </c>
      <c r="U371" s="935"/>
      <c r="V371" s="935"/>
      <c r="W371" s="902" t="str">
        <f t="shared" si="362"/>
        <v>Կ-1</v>
      </c>
      <c r="X371" s="893">
        <f t="shared" si="363"/>
        <v>129634.4</v>
      </c>
      <c r="Y371" s="897">
        <f t="shared" si="364"/>
        <v>129634.4</v>
      </c>
      <c r="Z371" s="903">
        <f t="shared" si="365"/>
        <v>1685247.2</v>
      </c>
      <c r="AA371" s="899">
        <f t="shared" si="353"/>
        <v>1</v>
      </c>
      <c r="AB371" s="900">
        <f t="shared" si="366"/>
        <v>7</v>
      </c>
      <c r="AC371" s="901">
        <f t="shared" si="367"/>
        <v>1.96</v>
      </c>
      <c r="AD371" s="891"/>
      <c r="AE371" s="892">
        <f t="shared" si="368"/>
        <v>1.96</v>
      </c>
      <c r="AF371" s="893">
        <v>66140</v>
      </c>
      <c r="AG371" s="935"/>
      <c r="AH371" s="935"/>
      <c r="AI371" s="896" t="str">
        <f t="shared" si="369"/>
        <v>Կ-1</v>
      </c>
      <c r="AJ371" s="893">
        <f t="shared" si="370"/>
        <v>129634.4</v>
      </c>
      <c r="AK371" s="897">
        <f t="shared" si="371"/>
        <v>129634.4</v>
      </c>
      <c r="AL371" s="903">
        <f t="shared" si="372"/>
        <v>1685247.2</v>
      </c>
      <c r="AM371" s="899">
        <f t="shared" si="354"/>
        <v>1</v>
      </c>
      <c r="AN371" s="900">
        <f t="shared" si="373"/>
        <v>8</v>
      </c>
      <c r="AO371" s="901">
        <f t="shared" si="374"/>
        <v>2.02</v>
      </c>
      <c r="AP371" s="891"/>
      <c r="AQ371" s="892">
        <f t="shared" si="375"/>
        <v>2.02</v>
      </c>
      <c r="AR371" s="893">
        <v>66140</v>
      </c>
      <c r="AS371" s="935"/>
      <c r="AT371" s="935"/>
      <c r="AU371" s="896" t="str">
        <f t="shared" si="376"/>
        <v>Կ-1</v>
      </c>
      <c r="AV371" s="893">
        <f t="shared" si="377"/>
        <v>133602.79999999999</v>
      </c>
      <c r="AW371" s="897">
        <f t="shared" si="378"/>
        <v>133602.79999999999</v>
      </c>
      <c r="AX371" s="903">
        <f t="shared" si="379"/>
        <v>1736836.4</v>
      </c>
    </row>
    <row r="372" spans="2:50" s="872" customFormat="1" ht="13.5">
      <c r="B372" s="532">
        <v>84</v>
      </c>
      <c r="C372" s="694" t="s">
        <v>1616</v>
      </c>
      <c r="D372" s="707" t="s">
        <v>301</v>
      </c>
      <c r="E372" s="905">
        <v>1</v>
      </c>
      <c r="F372" s="906">
        <v>3</v>
      </c>
      <c r="G372" s="907">
        <f t="shared" si="355"/>
        <v>1.84</v>
      </c>
      <c r="H372" s="909">
        <v>66140</v>
      </c>
      <c r="I372" s="935"/>
      <c r="J372" s="935"/>
      <c r="K372" s="902" t="s">
        <v>98</v>
      </c>
      <c r="L372" s="893">
        <f t="shared" si="356"/>
        <v>121697.60000000001</v>
      </c>
      <c r="M372" s="897">
        <f t="shared" si="357"/>
        <v>121697.60000000001</v>
      </c>
      <c r="N372" s="898">
        <f t="shared" si="358"/>
        <v>1582068.8</v>
      </c>
      <c r="O372" s="899">
        <f t="shared" si="352"/>
        <v>1</v>
      </c>
      <c r="P372" s="900">
        <f t="shared" si="359"/>
        <v>4</v>
      </c>
      <c r="Q372" s="901">
        <f t="shared" si="360"/>
        <v>1.9</v>
      </c>
      <c r="R372" s="891"/>
      <c r="S372" s="892">
        <f t="shared" si="361"/>
        <v>1.9</v>
      </c>
      <c r="T372" s="893">
        <v>66140</v>
      </c>
      <c r="U372" s="935"/>
      <c r="V372" s="935"/>
      <c r="W372" s="902" t="str">
        <f t="shared" si="362"/>
        <v>Կ-1</v>
      </c>
      <c r="X372" s="893">
        <f t="shared" si="363"/>
        <v>125666</v>
      </c>
      <c r="Y372" s="897">
        <f t="shared" si="364"/>
        <v>125666</v>
      </c>
      <c r="Z372" s="903">
        <f t="shared" si="365"/>
        <v>1633658</v>
      </c>
      <c r="AA372" s="899">
        <f t="shared" si="353"/>
        <v>1</v>
      </c>
      <c r="AB372" s="900">
        <f t="shared" si="366"/>
        <v>5</v>
      </c>
      <c r="AC372" s="901">
        <f t="shared" si="367"/>
        <v>1.9</v>
      </c>
      <c r="AD372" s="891"/>
      <c r="AE372" s="892">
        <f t="shared" si="368"/>
        <v>1.9</v>
      </c>
      <c r="AF372" s="893">
        <v>66140</v>
      </c>
      <c r="AG372" s="935"/>
      <c r="AH372" s="935"/>
      <c r="AI372" s="896" t="str">
        <f t="shared" si="369"/>
        <v>Կ-1</v>
      </c>
      <c r="AJ372" s="893">
        <f t="shared" si="370"/>
        <v>125666</v>
      </c>
      <c r="AK372" s="897">
        <f t="shared" si="371"/>
        <v>125666</v>
      </c>
      <c r="AL372" s="903">
        <f t="shared" si="372"/>
        <v>1633658</v>
      </c>
      <c r="AM372" s="899">
        <f t="shared" si="354"/>
        <v>1</v>
      </c>
      <c r="AN372" s="900">
        <f t="shared" si="373"/>
        <v>6</v>
      </c>
      <c r="AO372" s="901">
        <f t="shared" si="374"/>
        <v>1.96</v>
      </c>
      <c r="AP372" s="891"/>
      <c r="AQ372" s="892">
        <f t="shared" si="375"/>
        <v>1.96</v>
      </c>
      <c r="AR372" s="893">
        <v>66140</v>
      </c>
      <c r="AS372" s="935"/>
      <c r="AT372" s="935"/>
      <c r="AU372" s="896" t="str">
        <f t="shared" si="376"/>
        <v>Կ-1</v>
      </c>
      <c r="AV372" s="893">
        <f t="shared" si="377"/>
        <v>129634.4</v>
      </c>
      <c r="AW372" s="897">
        <f t="shared" si="378"/>
        <v>129634.4</v>
      </c>
      <c r="AX372" s="903">
        <f t="shared" si="379"/>
        <v>1685247.2</v>
      </c>
    </row>
    <row r="373" spans="2:50" s="872" customFormat="1" ht="13.5">
      <c r="B373" s="532">
        <v>85</v>
      </c>
      <c r="C373" s="694" t="s">
        <v>946</v>
      </c>
      <c r="D373" s="707" t="s">
        <v>301</v>
      </c>
      <c r="E373" s="905">
        <v>1</v>
      </c>
      <c r="F373" s="906">
        <v>5</v>
      </c>
      <c r="G373" s="907">
        <f t="shared" si="355"/>
        <v>1.9</v>
      </c>
      <c r="H373" s="909">
        <v>66140</v>
      </c>
      <c r="I373" s="935"/>
      <c r="J373" s="935"/>
      <c r="K373" s="902" t="s">
        <v>98</v>
      </c>
      <c r="L373" s="893">
        <f t="shared" si="356"/>
        <v>125666</v>
      </c>
      <c r="M373" s="897">
        <f t="shared" si="357"/>
        <v>125666</v>
      </c>
      <c r="N373" s="898">
        <f t="shared" si="358"/>
        <v>1633658</v>
      </c>
      <c r="O373" s="899">
        <f t="shared" si="352"/>
        <v>1</v>
      </c>
      <c r="P373" s="900">
        <f t="shared" si="359"/>
        <v>6</v>
      </c>
      <c r="Q373" s="901">
        <f t="shared" si="360"/>
        <v>1.96</v>
      </c>
      <c r="R373" s="891"/>
      <c r="S373" s="892">
        <f t="shared" si="361"/>
        <v>1.96</v>
      </c>
      <c r="T373" s="893">
        <v>66140</v>
      </c>
      <c r="U373" s="935"/>
      <c r="V373" s="935"/>
      <c r="W373" s="902" t="str">
        <f t="shared" si="362"/>
        <v>Կ-1</v>
      </c>
      <c r="X373" s="893">
        <f t="shared" si="363"/>
        <v>129634.4</v>
      </c>
      <c r="Y373" s="897">
        <f t="shared" si="364"/>
        <v>129634.4</v>
      </c>
      <c r="Z373" s="903">
        <f t="shared" si="365"/>
        <v>1685247.2</v>
      </c>
      <c r="AA373" s="899">
        <f t="shared" si="353"/>
        <v>1</v>
      </c>
      <c r="AB373" s="900">
        <f t="shared" si="366"/>
        <v>7</v>
      </c>
      <c r="AC373" s="901">
        <f t="shared" si="367"/>
        <v>1.96</v>
      </c>
      <c r="AD373" s="891"/>
      <c r="AE373" s="892">
        <f t="shared" si="368"/>
        <v>1.96</v>
      </c>
      <c r="AF373" s="893">
        <v>66140</v>
      </c>
      <c r="AG373" s="935"/>
      <c r="AH373" s="935"/>
      <c r="AI373" s="896" t="str">
        <f t="shared" si="369"/>
        <v>Կ-1</v>
      </c>
      <c r="AJ373" s="893">
        <f t="shared" si="370"/>
        <v>129634.4</v>
      </c>
      <c r="AK373" s="897">
        <f t="shared" si="371"/>
        <v>129634.4</v>
      </c>
      <c r="AL373" s="903">
        <f t="shared" si="372"/>
        <v>1685247.2</v>
      </c>
      <c r="AM373" s="899">
        <f t="shared" si="354"/>
        <v>1</v>
      </c>
      <c r="AN373" s="900">
        <f t="shared" si="373"/>
        <v>8</v>
      </c>
      <c r="AO373" s="901">
        <f t="shared" si="374"/>
        <v>2.02</v>
      </c>
      <c r="AP373" s="891"/>
      <c r="AQ373" s="892">
        <f t="shared" si="375"/>
        <v>2.02</v>
      </c>
      <c r="AR373" s="893">
        <v>66140</v>
      </c>
      <c r="AS373" s="935"/>
      <c r="AT373" s="935"/>
      <c r="AU373" s="896" t="str">
        <f t="shared" si="376"/>
        <v>Կ-1</v>
      </c>
      <c r="AV373" s="893">
        <f t="shared" si="377"/>
        <v>133602.79999999999</v>
      </c>
      <c r="AW373" s="897">
        <f t="shared" si="378"/>
        <v>133602.79999999999</v>
      </c>
      <c r="AX373" s="903">
        <f t="shared" si="379"/>
        <v>1736836.4</v>
      </c>
    </row>
    <row r="374" spans="2:50" s="872" customFormat="1" ht="13.5">
      <c r="B374" s="532">
        <v>86</v>
      </c>
      <c r="C374" s="694" t="s">
        <v>181</v>
      </c>
      <c r="D374" s="707" t="s">
        <v>301</v>
      </c>
      <c r="E374" s="905">
        <v>1</v>
      </c>
      <c r="F374" s="906">
        <v>10</v>
      </c>
      <c r="G374" s="907">
        <f t="shared" si="355"/>
        <v>2.08</v>
      </c>
      <c r="H374" s="1028">
        <v>66140</v>
      </c>
      <c r="I374" s="939">
        <f>G374*H374*5%</f>
        <v>6878.5600000000013</v>
      </c>
      <c r="J374" s="935"/>
      <c r="K374" s="902" t="s">
        <v>98</v>
      </c>
      <c r="L374" s="893">
        <f t="shared" si="356"/>
        <v>137571.20000000001</v>
      </c>
      <c r="M374" s="897">
        <f t="shared" si="357"/>
        <v>144449.76</v>
      </c>
      <c r="N374" s="898">
        <f t="shared" si="358"/>
        <v>1877846.8800000001</v>
      </c>
      <c r="O374" s="899">
        <f t="shared" si="352"/>
        <v>1</v>
      </c>
      <c r="P374" s="900">
        <f t="shared" si="359"/>
        <v>11</v>
      </c>
      <c r="Q374" s="901">
        <f t="shared" si="360"/>
        <v>2.08</v>
      </c>
      <c r="R374" s="891"/>
      <c r="S374" s="892">
        <f t="shared" si="361"/>
        <v>2.08</v>
      </c>
      <c r="T374" s="893">
        <v>66140</v>
      </c>
      <c r="U374" s="939">
        <f>S374*T374*5%</f>
        <v>6878.5600000000013</v>
      </c>
      <c r="V374" s="935"/>
      <c r="W374" s="902" t="str">
        <f t="shared" si="362"/>
        <v>Կ-1</v>
      </c>
      <c r="X374" s="893">
        <f t="shared" si="363"/>
        <v>137571.20000000001</v>
      </c>
      <c r="Y374" s="897">
        <f t="shared" si="364"/>
        <v>144449.76</v>
      </c>
      <c r="Z374" s="903">
        <f t="shared" si="365"/>
        <v>1877846.8800000001</v>
      </c>
      <c r="AA374" s="899">
        <f t="shared" si="353"/>
        <v>1</v>
      </c>
      <c r="AB374" s="900">
        <f t="shared" si="366"/>
        <v>12</v>
      </c>
      <c r="AC374" s="901">
        <f t="shared" si="367"/>
        <v>2.08</v>
      </c>
      <c r="AD374" s="891"/>
      <c r="AE374" s="892">
        <f t="shared" si="368"/>
        <v>2.08</v>
      </c>
      <c r="AF374" s="893">
        <v>66140</v>
      </c>
      <c r="AG374" s="939">
        <f>AE374*AF374*5%</f>
        <v>6878.5600000000013</v>
      </c>
      <c r="AH374" s="935"/>
      <c r="AI374" s="896" t="str">
        <f t="shared" si="369"/>
        <v>Կ-1</v>
      </c>
      <c r="AJ374" s="893">
        <f t="shared" si="370"/>
        <v>137571.20000000001</v>
      </c>
      <c r="AK374" s="897">
        <f t="shared" si="371"/>
        <v>144449.76</v>
      </c>
      <c r="AL374" s="903">
        <f t="shared" si="372"/>
        <v>1877846.8800000001</v>
      </c>
      <c r="AM374" s="899">
        <f t="shared" si="354"/>
        <v>1</v>
      </c>
      <c r="AN374" s="900">
        <f t="shared" si="373"/>
        <v>13</v>
      </c>
      <c r="AO374" s="901">
        <f t="shared" si="374"/>
        <v>2.14</v>
      </c>
      <c r="AP374" s="891"/>
      <c r="AQ374" s="892">
        <f t="shared" si="375"/>
        <v>2.14</v>
      </c>
      <c r="AR374" s="893">
        <v>66140</v>
      </c>
      <c r="AS374" s="939">
        <f>AQ374*AR374*5%</f>
        <v>7076.9800000000005</v>
      </c>
      <c r="AT374" s="935"/>
      <c r="AU374" s="896" t="str">
        <f t="shared" si="376"/>
        <v>Կ-1</v>
      </c>
      <c r="AV374" s="893">
        <f t="shared" si="377"/>
        <v>141539.6</v>
      </c>
      <c r="AW374" s="897">
        <f t="shared" si="378"/>
        <v>148616.58000000002</v>
      </c>
      <c r="AX374" s="903">
        <f t="shared" si="379"/>
        <v>1932015.5400000003</v>
      </c>
    </row>
    <row r="375" spans="2:50" s="872" customFormat="1" ht="13.5">
      <c r="B375" s="532">
        <v>87</v>
      </c>
      <c r="C375" s="694" t="s">
        <v>778</v>
      </c>
      <c r="D375" s="707" t="s">
        <v>301</v>
      </c>
      <c r="E375" s="905">
        <v>1</v>
      </c>
      <c r="F375" s="906">
        <v>6</v>
      </c>
      <c r="G375" s="907">
        <f t="shared" si="355"/>
        <v>1.96</v>
      </c>
      <c r="H375" s="909">
        <v>66140</v>
      </c>
      <c r="I375" s="935"/>
      <c r="J375" s="935"/>
      <c r="K375" s="902" t="s">
        <v>98</v>
      </c>
      <c r="L375" s="893">
        <f t="shared" si="356"/>
        <v>129634.4</v>
      </c>
      <c r="M375" s="897">
        <f t="shared" si="357"/>
        <v>129634.4</v>
      </c>
      <c r="N375" s="898">
        <f t="shared" si="358"/>
        <v>1685247.2</v>
      </c>
      <c r="O375" s="899">
        <f t="shared" si="352"/>
        <v>1</v>
      </c>
      <c r="P375" s="900">
        <f t="shared" si="359"/>
        <v>7</v>
      </c>
      <c r="Q375" s="901">
        <f t="shared" si="360"/>
        <v>1.96</v>
      </c>
      <c r="R375" s="891"/>
      <c r="S375" s="892">
        <f t="shared" si="361"/>
        <v>1.96</v>
      </c>
      <c r="T375" s="893">
        <v>66140</v>
      </c>
      <c r="U375" s="935"/>
      <c r="V375" s="935"/>
      <c r="W375" s="902" t="str">
        <f t="shared" si="362"/>
        <v>Կ-1</v>
      </c>
      <c r="X375" s="893">
        <f t="shared" si="363"/>
        <v>129634.4</v>
      </c>
      <c r="Y375" s="897">
        <f t="shared" si="364"/>
        <v>129634.4</v>
      </c>
      <c r="Z375" s="903">
        <f t="shared" si="365"/>
        <v>1685247.2</v>
      </c>
      <c r="AA375" s="899">
        <f t="shared" si="353"/>
        <v>1</v>
      </c>
      <c r="AB375" s="900">
        <f t="shared" si="366"/>
        <v>8</v>
      </c>
      <c r="AC375" s="901">
        <f t="shared" si="367"/>
        <v>2.02</v>
      </c>
      <c r="AD375" s="891"/>
      <c r="AE375" s="892">
        <f t="shared" si="368"/>
        <v>2.02</v>
      </c>
      <c r="AF375" s="893">
        <v>66140</v>
      </c>
      <c r="AG375" s="935"/>
      <c r="AH375" s="935"/>
      <c r="AI375" s="896" t="str">
        <f t="shared" si="369"/>
        <v>Կ-1</v>
      </c>
      <c r="AJ375" s="893">
        <f t="shared" si="370"/>
        <v>133602.79999999999</v>
      </c>
      <c r="AK375" s="897">
        <f t="shared" si="371"/>
        <v>133602.79999999999</v>
      </c>
      <c r="AL375" s="903">
        <f t="shared" si="372"/>
        <v>1736836.4</v>
      </c>
      <c r="AM375" s="899">
        <f t="shared" si="354"/>
        <v>1</v>
      </c>
      <c r="AN375" s="900">
        <f t="shared" si="373"/>
        <v>9</v>
      </c>
      <c r="AO375" s="901">
        <f t="shared" si="374"/>
        <v>2.02</v>
      </c>
      <c r="AP375" s="891"/>
      <c r="AQ375" s="892">
        <f t="shared" si="375"/>
        <v>2.02</v>
      </c>
      <c r="AR375" s="893">
        <v>66140</v>
      </c>
      <c r="AS375" s="935"/>
      <c r="AT375" s="935"/>
      <c r="AU375" s="896" t="str">
        <f t="shared" si="376"/>
        <v>Կ-1</v>
      </c>
      <c r="AV375" s="893">
        <f t="shared" si="377"/>
        <v>133602.79999999999</v>
      </c>
      <c r="AW375" s="897">
        <f t="shared" si="378"/>
        <v>133602.79999999999</v>
      </c>
      <c r="AX375" s="903">
        <f t="shared" si="379"/>
        <v>1736836.4</v>
      </c>
    </row>
    <row r="376" spans="2:50" s="872" customFormat="1" ht="13.5">
      <c r="B376" s="532">
        <v>88</v>
      </c>
      <c r="C376" s="694" t="s">
        <v>2375</v>
      </c>
      <c r="D376" s="707" t="s">
        <v>301</v>
      </c>
      <c r="E376" s="905">
        <v>1</v>
      </c>
      <c r="F376" s="906">
        <v>2</v>
      </c>
      <c r="G376" s="907">
        <f t="shared" si="355"/>
        <v>1.79</v>
      </c>
      <c r="H376" s="909">
        <v>66140</v>
      </c>
      <c r="I376" s="964"/>
      <c r="J376" s="935"/>
      <c r="K376" s="902" t="s">
        <v>98</v>
      </c>
      <c r="L376" s="893">
        <f t="shared" si="356"/>
        <v>118390.6</v>
      </c>
      <c r="M376" s="897">
        <f t="shared" si="357"/>
        <v>118390.6</v>
      </c>
      <c r="N376" s="898">
        <f t="shared" si="358"/>
        <v>1539077.8</v>
      </c>
      <c r="O376" s="899">
        <f t="shared" si="352"/>
        <v>1</v>
      </c>
      <c r="P376" s="900">
        <f t="shared" si="359"/>
        <v>3</v>
      </c>
      <c r="Q376" s="901">
        <f t="shared" si="360"/>
        <v>1.84</v>
      </c>
      <c r="R376" s="891"/>
      <c r="S376" s="892">
        <f t="shared" si="361"/>
        <v>1.84</v>
      </c>
      <c r="T376" s="893">
        <v>66140</v>
      </c>
      <c r="U376" s="964"/>
      <c r="V376" s="935"/>
      <c r="W376" s="902" t="str">
        <f t="shared" si="362"/>
        <v>Կ-1</v>
      </c>
      <c r="X376" s="893">
        <f t="shared" si="363"/>
        <v>121697.60000000001</v>
      </c>
      <c r="Y376" s="897">
        <f t="shared" si="364"/>
        <v>121697.60000000001</v>
      </c>
      <c r="Z376" s="903">
        <f t="shared" si="365"/>
        <v>1582068.8</v>
      </c>
      <c r="AA376" s="899">
        <f t="shared" si="353"/>
        <v>1</v>
      </c>
      <c r="AB376" s="900">
        <f t="shared" si="366"/>
        <v>4</v>
      </c>
      <c r="AC376" s="901">
        <f t="shared" si="367"/>
        <v>1.9</v>
      </c>
      <c r="AD376" s="891"/>
      <c r="AE376" s="892">
        <f t="shared" si="368"/>
        <v>1.9</v>
      </c>
      <c r="AF376" s="893">
        <v>66140</v>
      </c>
      <c r="AG376" s="964"/>
      <c r="AH376" s="935"/>
      <c r="AI376" s="896" t="str">
        <f t="shared" si="369"/>
        <v>Կ-1</v>
      </c>
      <c r="AJ376" s="893">
        <f t="shared" si="370"/>
        <v>125666</v>
      </c>
      <c r="AK376" s="897">
        <f t="shared" si="371"/>
        <v>125666</v>
      </c>
      <c r="AL376" s="903">
        <f t="shared" si="372"/>
        <v>1633658</v>
      </c>
      <c r="AM376" s="899">
        <f t="shared" si="354"/>
        <v>1</v>
      </c>
      <c r="AN376" s="900">
        <f t="shared" si="373"/>
        <v>5</v>
      </c>
      <c r="AO376" s="901">
        <f t="shared" si="374"/>
        <v>1.9</v>
      </c>
      <c r="AP376" s="891"/>
      <c r="AQ376" s="892">
        <f t="shared" si="375"/>
        <v>1.9</v>
      </c>
      <c r="AR376" s="893">
        <v>66140</v>
      </c>
      <c r="AS376" s="964"/>
      <c r="AT376" s="935"/>
      <c r="AU376" s="896" t="str">
        <f t="shared" si="376"/>
        <v>Կ-1</v>
      </c>
      <c r="AV376" s="893">
        <f t="shared" si="377"/>
        <v>125666</v>
      </c>
      <c r="AW376" s="897">
        <f t="shared" si="378"/>
        <v>125666</v>
      </c>
      <c r="AX376" s="903">
        <f t="shared" si="379"/>
        <v>1633658</v>
      </c>
    </row>
    <row r="377" spans="2:50" s="872" customFormat="1" ht="13.5">
      <c r="B377" s="532">
        <v>89</v>
      </c>
      <c r="C377" s="694" t="s">
        <v>2376</v>
      </c>
      <c r="D377" s="707" t="s">
        <v>301</v>
      </c>
      <c r="E377" s="905">
        <v>1</v>
      </c>
      <c r="F377" s="906">
        <v>2</v>
      </c>
      <c r="G377" s="907">
        <f t="shared" si="355"/>
        <v>1.79</v>
      </c>
      <c r="H377" s="909">
        <v>66140</v>
      </c>
      <c r="I377" s="935"/>
      <c r="J377" s="935"/>
      <c r="K377" s="902" t="s">
        <v>98</v>
      </c>
      <c r="L377" s="893">
        <f t="shared" si="356"/>
        <v>118390.6</v>
      </c>
      <c r="M377" s="897">
        <f t="shared" si="357"/>
        <v>118390.6</v>
      </c>
      <c r="N377" s="898">
        <f t="shared" si="358"/>
        <v>1539077.8</v>
      </c>
      <c r="O377" s="899">
        <f t="shared" si="352"/>
        <v>1</v>
      </c>
      <c r="P377" s="900">
        <f t="shared" si="359"/>
        <v>3</v>
      </c>
      <c r="Q377" s="901">
        <f t="shared" si="360"/>
        <v>1.84</v>
      </c>
      <c r="R377" s="891"/>
      <c r="S377" s="892">
        <f t="shared" si="361"/>
        <v>1.84</v>
      </c>
      <c r="T377" s="893">
        <v>66140</v>
      </c>
      <c r="U377" s="935"/>
      <c r="V377" s="935"/>
      <c r="W377" s="902" t="str">
        <f t="shared" si="362"/>
        <v>Կ-1</v>
      </c>
      <c r="X377" s="893">
        <f t="shared" si="363"/>
        <v>121697.60000000001</v>
      </c>
      <c r="Y377" s="897">
        <f t="shared" si="364"/>
        <v>121697.60000000001</v>
      </c>
      <c r="Z377" s="903">
        <f t="shared" si="365"/>
        <v>1582068.8</v>
      </c>
      <c r="AA377" s="899">
        <f t="shared" si="353"/>
        <v>1</v>
      </c>
      <c r="AB377" s="900">
        <f t="shared" si="366"/>
        <v>4</v>
      </c>
      <c r="AC377" s="901">
        <f t="shared" si="367"/>
        <v>1.9</v>
      </c>
      <c r="AD377" s="891"/>
      <c r="AE377" s="892">
        <f t="shared" si="368"/>
        <v>1.9</v>
      </c>
      <c r="AF377" s="893">
        <v>66140</v>
      </c>
      <c r="AG377" s="935"/>
      <c r="AH377" s="935"/>
      <c r="AI377" s="896" t="str">
        <f t="shared" si="369"/>
        <v>Կ-1</v>
      </c>
      <c r="AJ377" s="893">
        <f t="shared" si="370"/>
        <v>125666</v>
      </c>
      <c r="AK377" s="897">
        <f t="shared" si="371"/>
        <v>125666</v>
      </c>
      <c r="AL377" s="903">
        <f t="shared" si="372"/>
        <v>1633658</v>
      </c>
      <c r="AM377" s="899">
        <f t="shared" si="354"/>
        <v>1</v>
      </c>
      <c r="AN377" s="900">
        <f t="shared" si="373"/>
        <v>5</v>
      </c>
      <c r="AO377" s="901">
        <f t="shared" si="374"/>
        <v>1.9</v>
      </c>
      <c r="AP377" s="891"/>
      <c r="AQ377" s="892">
        <f t="shared" si="375"/>
        <v>1.9</v>
      </c>
      <c r="AR377" s="893">
        <v>66140</v>
      </c>
      <c r="AS377" s="935"/>
      <c r="AT377" s="935"/>
      <c r="AU377" s="896" t="str">
        <f t="shared" si="376"/>
        <v>Կ-1</v>
      </c>
      <c r="AV377" s="893">
        <f t="shared" si="377"/>
        <v>125666</v>
      </c>
      <c r="AW377" s="897">
        <f t="shared" si="378"/>
        <v>125666</v>
      </c>
      <c r="AX377" s="903">
        <f t="shared" si="379"/>
        <v>1633658</v>
      </c>
    </row>
    <row r="378" spans="2:50" s="872" customFormat="1" ht="13.5">
      <c r="B378" s="532">
        <v>90</v>
      </c>
      <c r="C378" s="694" t="s">
        <v>2377</v>
      </c>
      <c r="D378" s="707" t="s">
        <v>301</v>
      </c>
      <c r="E378" s="905">
        <v>1</v>
      </c>
      <c r="F378" s="906">
        <v>2</v>
      </c>
      <c r="G378" s="907">
        <f t="shared" si="355"/>
        <v>1.79</v>
      </c>
      <c r="H378" s="909">
        <v>66140</v>
      </c>
      <c r="I378" s="935"/>
      <c r="J378" s="935"/>
      <c r="K378" s="902" t="s">
        <v>98</v>
      </c>
      <c r="L378" s="893">
        <f t="shared" si="356"/>
        <v>118390.6</v>
      </c>
      <c r="M378" s="897">
        <f t="shared" si="357"/>
        <v>118390.6</v>
      </c>
      <c r="N378" s="898">
        <f t="shared" si="358"/>
        <v>1539077.8</v>
      </c>
      <c r="O378" s="899">
        <f t="shared" si="352"/>
        <v>1</v>
      </c>
      <c r="P378" s="900">
        <f t="shared" si="359"/>
        <v>3</v>
      </c>
      <c r="Q378" s="901">
        <f t="shared" si="360"/>
        <v>1.84</v>
      </c>
      <c r="R378" s="891"/>
      <c r="S378" s="892">
        <f t="shared" si="361"/>
        <v>1.84</v>
      </c>
      <c r="T378" s="893">
        <v>66140</v>
      </c>
      <c r="U378" s="935"/>
      <c r="V378" s="935"/>
      <c r="W378" s="902" t="str">
        <f t="shared" si="362"/>
        <v>Կ-1</v>
      </c>
      <c r="X378" s="893">
        <f t="shared" si="363"/>
        <v>121697.60000000001</v>
      </c>
      <c r="Y378" s="897">
        <f t="shared" si="364"/>
        <v>121697.60000000001</v>
      </c>
      <c r="Z378" s="903">
        <f t="shared" si="365"/>
        <v>1582068.8</v>
      </c>
      <c r="AA378" s="899">
        <f t="shared" si="353"/>
        <v>1</v>
      </c>
      <c r="AB378" s="900">
        <f t="shared" si="366"/>
        <v>4</v>
      </c>
      <c r="AC378" s="901">
        <f t="shared" si="367"/>
        <v>1.9</v>
      </c>
      <c r="AD378" s="891"/>
      <c r="AE378" s="892">
        <f t="shared" si="368"/>
        <v>1.9</v>
      </c>
      <c r="AF378" s="893">
        <v>66140</v>
      </c>
      <c r="AG378" s="935"/>
      <c r="AH378" s="935"/>
      <c r="AI378" s="896" t="str">
        <f t="shared" si="369"/>
        <v>Կ-1</v>
      </c>
      <c r="AJ378" s="893">
        <f t="shared" si="370"/>
        <v>125666</v>
      </c>
      <c r="AK378" s="897">
        <f t="shared" si="371"/>
        <v>125666</v>
      </c>
      <c r="AL378" s="903">
        <f t="shared" si="372"/>
        <v>1633658</v>
      </c>
      <c r="AM378" s="899">
        <f t="shared" si="354"/>
        <v>1</v>
      </c>
      <c r="AN378" s="900">
        <f t="shared" si="373"/>
        <v>5</v>
      </c>
      <c r="AO378" s="901">
        <f t="shared" si="374"/>
        <v>1.9</v>
      </c>
      <c r="AP378" s="891"/>
      <c r="AQ378" s="892">
        <f t="shared" si="375"/>
        <v>1.9</v>
      </c>
      <c r="AR378" s="893">
        <v>66140</v>
      </c>
      <c r="AS378" s="935"/>
      <c r="AT378" s="935"/>
      <c r="AU378" s="896" t="str">
        <f t="shared" si="376"/>
        <v>Կ-1</v>
      </c>
      <c r="AV378" s="893">
        <f t="shared" si="377"/>
        <v>125666</v>
      </c>
      <c r="AW378" s="897">
        <f t="shared" si="378"/>
        <v>125666</v>
      </c>
      <c r="AX378" s="903">
        <f t="shared" si="379"/>
        <v>1633658</v>
      </c>
    </row>
    <row r="379" spans="2:50" s="872" customFormat="1" ht="13.5">
      <c r="B379" s="532">
        <v>91</v>
      </c>
      <c r="C379" s="708" t="s">
        <v>2149</v>
      </c>
      <c r="D379" s="887" t="s">
        <v>301</v>
      </c>
      <c r="E379" s="905">
        <v>1</v>
      </c>
      <c r="F379" s="906">
        <v>3</v>
      </c>
      <c r="G379" s="907">
        <f t="shared" si="355"/>
        <v>1.84</v>
      </c>
      <c r="H379" s="909">
        <v>66140</v>
      </c>
      <c r="I379" s="960"/>
      <c r="J379" s="960"/>
      <c r="K379" s="902" t="s">
        <v>98</v>
      </c>
      <c r="L379" s="893">
        <f t="shared" si="356"/>
        <v>121697.60000000001</v>
      </c>
      <c r="M379" s="897">
        <f t="shared" si="357"/>
        <v>121697.60000000001</v>
      </c>
      <c r="N379" s="898">
        <f t="shared" si="358"/>
        <v>1582068.8</v>
      </c>
      <c r="O379" s="899">
        <f t="shared" si="352"/>
        <v>1</v>
      </c>
      <c r="P379" s="900">
        <f t="shared" si="359"/>
        <v>4</v>
      </c>
      <c r="Q379" s="901">
        <f t="shared" si="360"/>
        <v>1.9</v>
      </c>
      <c r="R379" s="900"/>
      <c r="S379" s="940">
        <f t="shared" si="361"/>
        <v>1.9</v>
      </c>
      <c r="T379" s="893">
        <v>66140</v>
      </c>
      <c r="U379" s="960"/>
      <c r="V379" s="960"/>
      <c r="W379" s="902" t="str">
        <f t="shared" si="362"/>
        <v>Կ-1</v>
      </c>
      <c r="X379" s="893">
        <f t="shared" si="363"/>
        <v>125666</v>
      </c>
      <c r="Y379" s="897">
        <f t="shared" si="364"/>
        <v>125666</v>
      </c>
      <c r="Z379" s="903">
        <f t="shared" si="365"/>
        <v>1633658</v>
      </c>
      <c r="AA379" s="899">
        <f t="shared" si="353"/>
        <v>1</v>
      </c>
      <c r="AB379" s="900">
        <f t="shared" si="366"/>
        <v>5</v>
      </c>
      <c r="AC379" s="901">
        <f t="shared" si="367"/>
        <v>1.9</v>
      </c>
      <c r="AD379" s="900"/>
      <c r="AE379" s="940">
        <f t="shared" si="368"/>
        <v>1.9</v>
      </c>
      <c r="AF379" s="893">
        <v>66140</v>
      </c>
      <c r="AG379" s="960"/>
      <c r="AH379" s="960"/>
      <c r="AI379" s="896" t="str">
        <f t="shared" si="369"/>
        <v>Կ-1</v>
      </c>
      <c r="AJ379" s="893">
        <f t="shared" si="370"/>
        <v>125666</v>
      </c>
      <c r="AK379" s="897">
        <f t="shared" si="371"/>
        <v>125666</v>
      </c>
      <c r="AL379" s="903">
        <f t="shared" si="372"/>
        <v>1633658</v>
      </c>
      <c r="AM379" s="899">
        <f t="shared" si="354"/>
        <v>1</v>
      </c>
      <c r="AN379" s="900">
        <f t="shared" si="373"/>
        <v>6</v>
      </c>
      <c r="AO379" s="901">
        <f t="shared" si="374"/>
        <v>1.96</v>
      </c>
      <c r="AP379" s="900"/>
      <c r="AQ379" s="940">
        <f t="shared" si="375"/>
        <v>1.96</v>
      </c>
      <c r="AR379" s="893">
        <v>66140</v>
      </c>
      <c r="AS379" s="960"/>
      <c r="AT379" s="960"/>
      <c r="AU379" s="896" t="str">
        <f t="shared" si="376"/>
        <v>Կ-1</v>
      </c>
      <c r="AV379" s="893">
        <f t="shared" si="377"/>
        <v>129634.4</v>
      </c>
      <c r="AW379" s="897">
        <f t="shared" si="378"/>
        <v>129634.4</v>
      </c>
      <c r="AX379" s="903">
        <f t="shared" si="379"/>
        <v>1685247.2</v>
      </c>
    </row>
    <row r="380" spans="2:50" s="872" customFormat="1" ht="13.5">
      <c r="B380" s="532">
        <v>92</v>
      </c>
      <c r="C380" s="708" t="s">
        <v>2611</v>
      </c>
      <c r="D380" s="887" t="s">
        <v>301</v>
      </c>
      <c r="E380" s="905">
        <v>1</v>
      </c>
      <c r="F380" s="906">
        <v>1</v>
      </c>
      <c r="G380" s="907">
        <f t="shared" si="355"/>
        <v>1.73</v>
      </c>
      <c r="H380" s="909">
        <v>66140</v>
      </c>
      <c r="I380" s="960"/>
      <c r="J380" s="960"/>
      <c r="K380" s="902" t="s">
        <v>98</v>
      </c>
      <c r="L380" s="893">
        <f t="shared" si="356"/>
        <v>114422.2</v>
      </c>
      <c r="M380" s="897">
        <f t="shared" si="357"/>
        <v>114422.2</v>
      </c>
      <c r="N380" s="898">
        <f t="shared" si="358"/>
        <v>1487488.5999999999</v>
      </c>
      <c r="O380" s="899">
        <f t="shared" si="352"/>
        <v>1</v>
      </c>
      <c r="P380" s="900">
        <f t="shared" si="359"/>
        <v>2</v>
      </c>
      <c r="Q380" s="901">
        <f t="shared" si="360"/>
        <v>1.79</v>
      </c>
      <c r="R380" s="900"/>
      <c r="S380" s="940">
        <f t="shared" si="361"/>
        <v>1.79</v>
      </c>
      <c r="T380" s="893">
        <v>66140</v>
      </c>
      <c r="U380" s="960"/>
      <c r="V380" s="960"/>
      <c r="W380" s="902" t="str">
        <f t="shared" si="362"/>
        <v>Կ-1</v>
      </c>
      <c r="X380" s="893">
        <f t="shared" si="363"/>
        <v>118390.6</v>
      </c>
      <c r="Y380" s="897">
        <f t="shared" si="364"/>
        <v>118390.6</v>
      </c>
      <c r="Z380" s="903">
        <f t="shared" si="365"/>
        <v>1539077.8</v>
      </c>
      <c r="AA380" s="899">
        <f t="shared" si="353"/>
        <v>1</v>
      </c>
      <c r="AB380" s="900">
        <f t="shared" si="366"/>
        <v>3</v>
      </c>
      <c r="AC380" s="901">
        <f t="shared" si="367"/>
        <v>1.84</v>
      </c>
      <c r="AD380" s="900"/>
      <c r="AE380" s="940">
        <f t="shared" si="368"/>
        <v>1.84</v>
      </c>
      <c r="AF380" s="893">
        <v>66140</v>
      </c>
      <c r="AG380" s="960"/>
      <c r="AH380" s="960"/>
      <c r="AI380" s="896" t="str">
        <f t="shared" si="369"/>
        <v>Կ-1</v>
      </c>
      <c r="AJ380" s="893">
        <f t="shared" si="370"/>
        <v>121697.60000000001</v>
      </c>
      <c r="AK380" s="897">
        <f t="shared" si="371"/>
        <v>121697.60000000001</v>
      </c>
      <c r="AL380" s="903">
        <f t="shared" si="372"/>
        <v>1582068.8</v>
      </c>
      <c r="AM380" s="899">
        <f t="shared" si="354"/>
        <v>1</v>
      </c>
      <c r="AN380" s="900">
        <f t="shared" si="373"/>
        <v>4</v>
      </c>
      <c r="AO380" s="901">
        <f t="shared" si="374"/>
        <v>1.9</v>
      </c>
      <c r="AP380" s="900"/>
      <c r="AQ380" s="940">
        <f t="shared" si="375"/>
        <v>1.9</v>
      </c>
      <c r="AR380" s="893">
        <v>66140</v>
      </c>
      <c r="AS380" s="960"/>
      <c r="AT380" s="960"/>
      <c r="AU380" s="896" t="str">
        <f t="shared" si="376"/>
        <v>Կ-1</v>
      </c>
      <c r="AV380" s="893">
        <f t="shared" si="377"/>
        <v>125666</v>
      </c>
      <c r="AW380" s="897">
        <f t="shared" si="378"/>
        <v>125666</v>
      </c>
      <c r="AX380" s="903">
        <f t="shared" si="379"/>
        <v>1633658</v>
      </c>
    </row>
    <row r="381" spans="2:50" s="872" customFormat="1" ht="13.5">
      <c r="B381" s="532">
        <v>93</v>
      </c>
      <c r="C381" s="708" t="s">
        <v>215</v>
      </c>
      <c r="D381" s="887" t="s">
        <v>301</v>
      </c>
      <c r="E381" s="905">
        <v>1</v>
      </c>
      <c r="F381" s="906">
        <v>0</v>
      </c>
      <c r="G381" s="907">
        <f t="shared" si="355"/>
        <v>1.68</v>
      </c>
      <c r="H381" s="909">
        <v>66140</v>
      </c>
      <c r="I381" s="960"/>
      <c r="J381" s="960"/>
      <c r="K381" s="902" t="s">
        <v>98</v>
      </c>
      <c r="L381" s="893">
        <f t="shared" si="356"/>
        <v>111115.2</v>
      </c>
      <c r="M381" s="897">
        <f t="shared" si="357"/>
        <v>111115.2</v>
      </c>
      <c r="N381" s="898">
        <f t="shared" si="358"/>
        <v>1444497.5999999999</v>
      </c>
      <c r="O381" s="899">
        <f t="shared" si="352"/>
        <v>1</v>
      </c>
      <c r="P381" s="900">
        <f t="shared" si="359"/>
        <v>1</v>
      </c>
      <c r="Q381" s="901">
        <f t="shared" si="360"/>
        <v>1.73</v>
      </c>
      <c r="R381" s="900"/>
      <c r="S381" s="940">
        <f t="shared" si="361"/>
        <v>1.73</v>
      </c>
      <c r="T381" s="893">
        <v>66140</v>
      </c>
      <c r="U381" s="960"/>
      <c r="V381" s="960"/>
      <c r="W381" s="902" t="str">
        <f t="shared" si="362"/>
        <v>Կ-1</v>
      </c>
      <c r="X381" s="893">
        <f t="shared" si="363"/>
        <v>114422.2</v>
      </c>
      <c r="Y381" s="897">
        <f t="shared" si="364"/>
        <v>114422.2</v>
      </c>
      <c r="Z381" s="903">
        <f t="shared" si="365"/>
        <v>1487488.5999999999</v>
      </c>
      <c r="AA381" s="899">
        <f t="shared" si="353"/>
        <v>1</v>
      </c>
      <c r="AB381" s="900">
        <f t="shared" si="366"/>
        <v>2</v>
      </c>
      <c r="AC381" s="901">
        <f t="shared" si="367"/>
        <v>1.79</v>
      </c>
      <c r="AD381" s="900"/>
      <c r="AE381" s="940">
        <f t="shared" si="368"/>
        <v>1.79</v>
      </c>
      <c r="AF381" s="893">
        <v>66140</v>
      </c>
      <c r="AG381" s="960"/>
      <c r="AH381" s="960"/>
      <c r="AI381" s="896" t="str">
        <f t="shared" si="369"/>
        <v>Կ-1</v>
      </c>
      <c r="AJ381" s="893">
        <f t="shared" si="370"/>
        <v>118390.6</v>
      </c>
      <c r="AK381" s="897">
        <f t="shared" si="371"/>
        <v>118390.6</v>
      </c>
      <c r="AL381" s="903">
        <f t="shared" si="372"/>
        <v>1539077.8</v>
      </c>
      <c r="AM381" s="899">
        <f t="shared" si="354"/>
        <v>1</v>
      </c>
      <c r="AN381" s="900">
        <f t="shared" si="373"/>
        <v>3</v>
      </c>
      <c r="AO381" s="901">
        <f t="shared" si="374"/>
        <v>1.84</v>
      </c>
      <c r="AP381" s="900"/>
      <c r="AQ381" s="940">
        <f t="shared" si="375"/>
        <v>1.84</v>
      </c>
      <c r="AR381" s="893">
        <v>66140</v>
      </c>
      <c r="AS381" s="960"/>
      <c r="AT381" s="960"/>
      <c r="AU381" s="896" t="str">
        <f t="shared" si="376"/>
        <v>Կ-1</v>
      </c>
      <c r="AV381" s="893">
        <f t="shared" si="377"/>
        <v>121697.60000000001</v>
      </c>
      <c r="AW381" s="897">
        <f t="shared" si="378"/>
        <v>121697.60000000001</v>
      </c>
      <c r="AX381" s="903">
        <f t="shared" si="379"/>
        <v>1582068.8</v>
      </c>
    </row>
    <row r="382" spans="2:50" s="872" customFormat="1" ht="13.5">
      <c r="B382" s="532">
        <v>94</v>
      </c>
      <c r="C382" s="708" t="s">
        <v>2612</v>
      </c>
      <c r="D382" s="887" t="s">
        <v>301</v>
      </c>
      <c r="E382" s="905">
        <v>1</v>
      </c>
      <c r="F382" s="906">
        <v>0</v>
      </c>
      <c r="G382" s="907">
        <f t="shared" si="355"/>
        <v>1.68</v>
      </c>
      <c r="H382" s="909">
        <v>66140</v>
      </c>
      <c r="I382" s="960"/>
      <c r="J382" s="960"/>
      <c r="K382" s="902" t="s">
        <v>98</v>
      </c>
      <c r="L382" s="893">
        <f t="shared" si="356"/>
        <v>111115.2</v>
      </c>
      <c r="M382" s="897">
        <f t="shared" si="357"/>
        <v>111115.2</v>
      </c>
      <c r="N382" s="898">
        <f t="shared" si="358"/>
        <v>1444497.5999999999</v>
      </c>
      <c r="O382" s="899">
        <f t="shared" si="352"/>
        <v>1</v>
      </c>
      <c r="P382" s="900">
        <f t="shared" si="359"/>
        <v>1</v>
      </c>
      <c r="Q382" s="901">
        <f t="shared" si="360"/>
        <v>1.73</v>
      </c>
      <c r="R382" s="900"/>
      <c r="S382" s="940">
        <f t="shared" si="361"/>
        <v>1.73</v>
      </c>
      <c r="T382" s="893">
        <v>66140</v>
      </c>
      <c r="U382" s="960"/>
      <c r="V382" s="960"/>
      <c r="W382" s="902" t="str">
        <f t="shared" si="362"/>
        <v>Կ-1</v>
      </c>
      <c r="X382" s="893">
        <f t="shared" si="363"/>
        <v>114422.2</v>
      </c>
      <c r="Y382" s="897">
        <f t="shared" si="364"/>
        <v>114422.2</v>
      </c>
      <c r="Z382" s="903">
        <f t="shared" si="365"/>
        <v>1487488.5999999999</v>
      </c>
      <c r="AA382" s="899">
        <f t="shared" si="353"/>
        <v>1</v>
      </c>
      <c r="AB382" s="900">
        <f t="shared" si="366"/>
        <v>2</v>
      </c>
      <c r="AC382" s="901">
        <f t="shared" si="367"/>
        <v>1.79</v>
      </c>
      <c r="AD382" s="900"/>
      <c r="AE382" s="940">
        <f t="shared" si="368"/>
        <v>1.79</v>
      </c>
      <c r="AF382" s="893">
        <v>66140</v>
      </c>
      <c r="AG382" s="960"/>
      <c r="AH382" s="960"/>
      <c r="AI382" s="896" t="str">
        <f t="shared" si="369"/>
        <v>Կ-1</v>
      </c>
      <c r="AJ382" s="893">
        <f t="shared" si="370"/>
        <v>118390.6</v>
      </c>
      <c r="AK382" s="897">
        <f t="shared" si="371"/>
        <v>118390.6</v>
      </c>
      <c r="AL382" s="903">
        <f t="shared" si="372"/>
        <v>1539077.8</v>
      </c>
      <c r="AM382" s="899">
        <f t="shared" si="354"/>
        <v>1</v>
      </c>
      <c r="AN382" s="900">
        <f t="shared" si="373"/>
        <v>3</v>
      </c>
      <c r="AO382" s="901">
        <f t="shared" si="374"/>
        <v>1.84</v>
      </c>
      <c r="AP382" s="900"/>
      <c r="AQ382" s="940">
        <f t="shared" si="375"/>
        <v>1.84</v>
      </c>
      <c r="AR382" s="893">
        <v>66140</v>
      </c>
      <c r="AS382" s="960"/>
      <c r="AT382" s="960"/>
      <c r="AU382" s="896" t="str">
        <f t="shared" si="376"/>
        <v>Կ-1</v>
      </c>
      <c r="AV382" s="893">
        <f t="shared" si="377"/>
        <v>121697.60000000001</v>
      </c>
      <c r="AW382" s="897">
        <f t="shared" si="378"/>
        <v>121697.60000000001</v>
      </c>
      <c r="AX382" s="903">
        <f t="shared" si="379"/>
        <v>1582068.8</v>
      </c>
    </row>
    <row r="383" spans="2:50" s="872" customFormat="1" ht="13.5">
      <c r="B383" s="532">
        <v>95</v>
      </c>
      <c r="C383" s="709" t="s">
        <v>1641</v>
      </c>
      <c r="D383" s="887" t="s">
        <v>301</v>
      </c>
      <c r="E383" s="905">
        <v>1</v>
      </c>
      <c r="F383" s="906">
        <v>5</v>
      </c>
      <c r="G383" s="907">
        <f t="shared" si="355"/>
        <v>1.9</v>
      </c>
      <c r="H383" s="909">
        <v>66140</v>
      </c>
      <c r="I383" s="960"/>
      <c r="J383" s="960"/>
      <c r="K383" s="902" t="s">
        <v>98</v>
      </c>
      <c r="L383" s="893">
        <f t="shared" si="356"/>
        <v>125666</v>
      </c>
      <c r="M383" s="897">
        <f t="shared" si="357"/>
        <v>125666</v>
      </c>
      <c r="N383" s="898">
        <f t="shared" si="358"/>
        <v>1633658</v>
      </c>
      <c r="O383" s="899">
        <f t="shared" si="352"/>
        <v>1</v>
      </c>
      <c r="P383" s="900">
        <f t="shared" si="359"/>
        <v>6</v>
      </c>
      <c r="Q383" s="901">
        <f t="shared" si="360"/>
        <v>1.96</v>
      </c>
      <c r="R383" s="900"/>
      <c r="S383" s="940">
        <f t="shared" si="361"/>
        <v>1.96</v>
      </c>
      <c r="T383" s="893">
        <v>66140</v>
      </c>
      <c r="U383" s="960"/>
      <c r="V383" s="960"/>
      <c r="W383" s="902" t="str">
        <f t="shared" si="362"/>
        <v>Կ-1</v>
      </c>
      <c r="X383" s="893">
        <f t="shared" si="363"/>
        <v>129634.4</v>
      </c>
      <c r="Y383" s="897">
        <f t="shared" si="364"/>
        <v>129634.4</v>
      </c>
      <c r="Z383" s="903">
        <f t="shared" si="365"/>
        <v>1685247.2</v>
      </c>
      <c r="AA383" s="899">
        <f t="shared" si="353"/>
        <v>1</v>
      </c>
      <c r="AB383" s="900">
        <f t="shared" si="366"/>
        <v>7</v>
      </c>
      <c r="AC383" s="901">
        <f t="shared" si="367"/>
        <v>1.96</v>
      </c>
      <c r="AD383" s="900"/>
      <c r="AE383" s="940">
        <f t="shared" si="368"/>
        <v>1.96</v>
      </c>
      <c r="AF383" s="893">
        <v>66140</v>
      </c>
      <c r="AG383" s="960"/>
      <c r="AH383" s="960"/>
      <c r="AI383" s="896" t="str">
        <f t="shared" si="369"/>
        <v>Կ-1</v>
      </c>
      <c r="AJ383" s="893">
        <f t="shared" si="370"/>
        <v>129634.4</v>
      </c>
      <c r="AK383" s="897">
        <f t="shared" si="371"/>
        <v>129634.4</v>
      </c>
      <c r="AL383" s="903">
        <f t="shared" si="372"/>
        <v>1685247.2</v>
      </c>
      <c r="AM383" s="899">
        <f t="shared" si="354"/>
        <v>1</v>
      </c>
      <c r="AN383" s="900">
        <f t="shared" si="373"/>
        <v>8</v>
      </c>
      <c r="AO383" s="901">
        <f t="shared" si="374"/>
        <v>2.02</v>
      </c>
      <c r="AP383" s="900"/>
      <c r="AQ383" s="940">
        <f t="shared" si="375"/>
        <v>2.02</v>
      </c>
      <c r="AR383" s="893">
        <v>66140</v>
      </c>
      <c r="AS383" s="960"/>
      <c r="AT383" s="960"/>
      <c r="AU383" s="896" t="str">
        <f t="shared" si="376"/>
        <v>Կ-1</v>
      </c>
      <c r="AV383" s="893">
        <f t="shared" si="377"/>
        <v>133602.79999999999</v>
      </c>
      <c r="AW383" s="897">
        <f t="shared" si="378"/>
        <v>133602.79999999999</v>
      </c>
      <c r="AX383" s="903">
        <f t="shared" si="379"/>
        <v>1736836.4</v>
      </c>
    </row>
    <row r="384" spans="2:50" s="872" customFormat="1" ht="13.5">
      <c r="B384" s="532">
        <v>96</v>
      </c>
      <c r="C384" s="708" t="s">
        <v>2613</v>
      </c>
      <c r="D384" s="887" t="s">
        <v>301</v>
      </c>
      <c r="E384" s="905">
        <v>1</v>
      </c>
      <c r="F384" s="906">
        <v>1</v>
      </c>
      <c r="G384" s="907">
        <f>IF(E384&lt;1,0,IF(K384="Բ-1",IF(F384=0,6.94,IF(F384=1,7.17,IF(F384=2,7.41,IF(F384=3,7.66,IF(OR(F384=5,F384=4),7.92,IF(OR(F384=6,F384=7),8.18,IF(OR(F384=8,F384=9),8.46,IF(OR(F384=10,F384=11,F384=12),8.74,IF(OR(F384=13,F384=14,F384=15),9.03,IF(OR(F384=16,F384=17,F384=18),9.33,9.65)))))))))),IF(K384="Բ-2", IF(F384=0,5.71,IF(F384=1,5.89,IF(F384=2,6.09,IF(F384=3,6.29,IF(OR(F384=5,F384=4),6.5,IF(OR(F384=6,F384=7),6.72,IF(OR(F384=8,F384=9),6.94,IF(OR(F384=10,F384=11,F384=12),7.17,IF(OR(F384=13,F384=14,F384=15),7.41,IF(OR(F384=16,F384=17,F384=18),7.65,7.91)))))))))), IF(K384="Գ-1", IF(F384=0,4.7,IF(F384=1,4.86,IF(F384=2,5.01,IF(F384=3,5.18,IF(OR(F384=5,F384=4),5.35,IF(OR(F384=6,F384=7),5.52,IF(OR(F384=8,F384=9),5.71,IF(OR(F384=10,F384=11,F384=12),5.89,IF(OR(F384=13,F384=14,F384=15),6.09,IF(OR(F384=16,F384=17,F384=18),6.29,6.49)))))))))), IF(K384="Գ-2", IF(F384=0,3.88,IF(F384=1,4.01,IF(F384=2,4.14,IF(F384=3,4.27,IF(OR(F384=5,F384=4),4.41,IF(OR(F384=6,F384=7),4.55,IF(OR(F384=8,F384=9),4.7,IF(OR(F384=10,F384=11,F384=12),4.85,IF(OR(F384=13,F384=14,F384=15),5.01,IF(OR(F384=16,F384=17,F384=18),5.17,5.34)))))))))), IF(K384="Գ-3", IF(F384=0,3.21,IF(F384=1,3.31,IF(F384=2,3.42,IF(F384=3,3.53,IF(OR(F384=5,F384=4),3.64,IF(OR(F384=6,F384=7),3.76,IF(OR(F384=8,F384=9),3.88,IF(OR(F384=10,F384=11,F384=12),4.01,IF(OR(F384=13,F384=14,F384=15),4.13,IF(OR(F384=16,F384=17,F384=18),4.27,4.4)))))))))), IF(K384="Ա-1", IF(F384=0,2.66,IF(F384=1,2.75,IF(F384=2,2.83,IF(F384=3,2.92,IF(OR(F384=5,F384=4),3.02,IF(OR(F384=6,F384=7),3.11,IF(OR(F384=8,F384=9),3.21,IF(OR(F384=10,F384=11,F384=12),3.31,IF(OR(F384=13,F384=14,F384=15),3.42,IF(OR(F384=16,F384=17,F384=18),3.53,3.64)))))))))), IF(K384="Ա-2", IF(F384=0,2.28,IF(F384=1,2.35,IF(F384=2,2.43,IF(F384=3,2.5,IF(OR(F384=5,F384=4),2.58,IF(OR(F384=6,F384=7),2.66,IF(OR(F384=8,F384=9),2.75,IF(OR(F384=10,F384=11,F384=12),2.83,IF(OR(F384=13,F384=14,F384=15),2.92,IF(OR(F384=16,F384=17,F384=18),3.01,3.11)))))))))),IF(K384="Ա-3", IF(F384=0,1.96,IF(F384=1,2.02,IF(F384=2,2.08,IF(F384=3,2.15,IF(OR(F384=5,F384=4),2.21,IF(OR(F384=6,F384=7),2.28,IF(OR(F384=8,F384=9),2.35,IF(OR(F384=10,F384=11,F384=12),2.42,IF(OR(F384=13,F384=14,F384=15),2.5,IF(OR(F384=16,F384=17,F384=18),2.58,2.66)))))))))), IF(K384="Կ-1", IF(F384=0,1.68,IF(F384=1,1.73,IF(F384=2,1.79,IF(F384=3,1.84,IF(OR(F384=5,F384=4),1.9,IF(OR(F384=6,F384=7),1.96,IF(OR(F384=8,F384=9),2.02,IF(OR(F384=10,F384=11,F384=12),2.08,IF(OR(F384=13,F384=14,F384=15),2.14,IF(OR(F384=16,F384=17,F384=18),2.21,2.28)))))))))), IF(K384="Կ-2", IF(F384=0,1.45,IF(F384=1,1.49,IF(F384=2,1.54,IF(F384=3,1.59,IF(OR(F384=5,F384=4),1.63,IF(OR(F384=6,F384=7),1.68,IF(OR(F384=8,F384=9),1.73,IF(OR(F384=10,F384=11,F384=12),1.79,IF(OR(F384=13,F384=14,F384=15),1.84,IF(OR(F384=16,F384=17,F384=18),1.9,1.95)))))))))),IF(K384="Կ-3", IF(F384=0,1.25,IF(F384=1,1.29,IF(F384=2,1.33,IF(F384=3,1.37,IF(OR(F384=5,F384=4),1.41,IF(OR(F384=6,F384=7),1.45,IF(OR(F384=8,F384=9),1.49,IF(OR(F384=10,F384=11,F384=12),1.54,IF(OR(F384=13,F384=14,F384=15),1.58,IF(OR(F384=16,F384=17,F384=18),1.63,1.68)))))))))), "Error"))))))))))))</f>
        <v>1.73</v>
      </c>
      <c r="H384" s="909">
        <v>66140</v>
      </c>
      <c r="I384" s="935"/>
      <c r="J384" s="960"/>
      <c r="K384" s="902" t="s">
        <v>98</v>
      </c>
      <c r="L384" s="893">
        <f>H384*G384</f>
        <v>114422.2</v>
      </c>
      <c r="M384" s="897">
        <f>G384*H384+I384+J384</f>
        <v>114422.2</v>
      </c>
      <c r="N384" s="898">
        <f>+M384*13</f>
        <v>1487488.5999999999</v>
      </c>
      <c r="O384" s="899">
        <f>+E384</f>
        <v>1</v>
      </c>
      <c r="P384" s="900">
        <f>+F384+1</f>
        <v>2</v>
      </c>
      <c r="Q384" s="901">
        <f>IF(O384&lt;1,0,IF(W384="Բ-1",IF(P384=0,6.94,IF(P384=1,7.17,IF(P384=2,7.41,IF(P384=3,7.66,IF(OR(P384=5,P384=4),7.92,IF(OR(P384=6,P384=7),8.18,IF(OR(P384=8,P384=9),8.46,IF(OR(P384=10,P384=11,P384=12),8.74,IF(OR(P384=13,P384=14,P384=15),9.03,IF(OR(P384=16,P384=17,P384=18),9.33,9.65)))))))))),IF(W384="Բ-2", IF(P384=0,5.71,IF(P384=1,5.89,IF(P384=2,6.09,IF(P384=3,6.29,IF(OR(P384=5,P384=4),6.5,IF(OR(P384=6,P384=7),6.72,IF(OR(P384=8,P384=9),6.94,IF(OR(P384=10,P384=11,P384=12),7.17,IF(OR(P384=13,P384=14,P384=15),7.41,IF(OR(P384=16,P384=17,P384=18),7.65,7.91)))))))))), IF(W384="Գ-1", IF(P384=0,4.7,IF(P384=1,4.86,IF(P384=2,5.01,IF(P384=3,5.18,IF(OR(P384=5,P384=4),5.35,IF(OR(P384=6,P384=7),5.52,IF(OR(P384=8,P384=9),5.71,IF(OR(P384=10,P384=11,P384=12),5.89,IF(OR(P384=13,P384=14,P384=15),6.09,IF(OR(P384=16,P384=17,P384=18),6.29,6.49)))))))))), IF(W384="Գ-2", IF(P384=0,3.88,IF(P384=1,4.01,IF(P384=2,4.14,IF(P384=3,4.27,IF(OR(P384=5,P384=4),4.41,IF(OR(P384=6,P384=7),4.55,IF(OR(P384=8,P384=9),4.7,IF(OR(P384=10,P384=11,P384=12),4.85,IF(OR(P384=13,P384=14,P384=15),5.01,IF(OR(P384=16,P384=17,P384=18),5.17,5.34)))))))))), IF(W384="Գ-3", IF(P384=0,3.21,IF(P384=1,3.31,IF(P384=2,3.42,IF(P384=3,3.53,IF(OR(P384=5,P384=4),3.64,IF(OR(P384=6,P384=7),3.76,IF(OR(P384=8,P384=9),3.88,IF(OR(P384=10,P384=11,P384=12),4.01,IF(OR(P384=13,P384=14,P384=15),4.13,IF(OR(P384=16,P384=17,P384=18),4.27,4.4)))))))))), IF(W384="Ա-1", IF(P384=0,2.66,IF(P384=1,2.75,IF(P384=2,2.83,IF(P384=3,2.92,IF(OR(P384=5,P384=4),3.02,IF(OR(P384=6,P384=7),3.11,IF(OR(P384=8,P384=9),3.21,IF(OR(P384=10,P384=11,P384=12),3.31,IF(OR(P384=13,P384=14,P384=15),3.42,IF(OR(P384=16,P384=17,P384=18),3.53,3.64)))))))))), IF(W384="Ա-2", IF(P384=0,2.28,IF(P384=1,2.35,IF(P384=2,2.43,IF(P384=3,2.5,IF(OR(P384=5,P384=4),2.58,IF(OR(P384=6,P384=7),2.66,IF(OR(P384=8,P384=9),2.75,IF(OR(P384=10,P384=11,P384=12),2.83,IF(OR(P384=13,P384=14,P384=15),2.92,IF(OR(P384=16,P384=17,P384=18),3.01,3.11)))))))))),IF(W384="Ա-3", IF(P384=0,1.96,IF(P384=1,2.02,IF(P384=2,2.08,IF(P384=3,2.15,IF(OR(P384=5,P384=4),2.21,IF(OR(P384=6,P384=7),2.28,IF(OR(P384=8,P384=9),2.35,IF(OR(P384=10,P384=11,P384=12),2.42,IF(OR(P384=13,P384=14,P384=15),2.5,IF(OR(P384=16,P384=17,P384=18),2.58,2.66)))))))))), IF(W384="Կ-1", IF(P384=0,1.68,IF(P384=1,1.73,IF(P384=2,1.79,IF(P384=3,1.84,IF(OR(P384=5,P384=4),1.9,IF(OR(P384=6,P384=7),1.96,IF(OR(P384=8,P384=9),2.02,IF(OR(P384=10,P384=11,P384=12),2.08,IF(OR(P384=13,P384=14,P384=15),2.14,IF(OR(P384=16,P384=17,P384=18),2.21,2.28)))))))))), IF(W384="Կ-2", IF(P384=0,1.45,IF(P384=1,1.49,IF(P384=2,1.54,IF(P384=3,1.59,IF(OR(P384=5,P384=4),1.63,IF(OR(P384=6,P384=7),1.68,IF(OR(P384=8,P384=9),1.73,IF(OR(P384=10,P384=11,P384=12),1.79,IF(OR(P384=13,P384=14,P384=15),1.84,IF(OR(P384=16,P384=17,P384=18),1.9,1.95)))))))))),IF(W384="Կ-3", IF(P384=0,1.25,IF(P384=1,1.29,IF(P384=2,1.33,IF(P384=3,1.37,IF(OR(P384=5,P384=4),1.41,IF(OR(P384=6,P384=7),1.45,IF(OR(P384=8,P384=9),1.49,IF(OR(P384=10,P384=11,P384=12),1.54,IF(OR(P384=13,P384=14,P384=15),1.58,IF(OR(P384=16,P384=17,P384=18),1.63,1.68)))))))))), "Error"))))))))))))</f>
        <v>1.79</v>
      </c>
      <c r="R384" s="900"/>
      <c r="S384" s="940">
        <f>+Q384+Q384*R384</f>
        <v>1.79</v>
      </c>
      <c r="T384" s="893">
        <v>66140</v>
      </c>
      <c r="U384" s="935"/>
      <c r="V384" s="960"/>
      <c r="W384" s="902" t="str">
        <f>+K384</f>
        <v>Կ-1</v>
      </c>
      <c r="X384" s="893">
        <f>T384*S384</f>
        <v>118390.6</v>
      </c>
      <c r="Y384" s="897">
        <f>S384*T384+U384+V384</f>
        <v>118390.6</v>
      </c>
      <c r="Z384" s="903">
        <f>+Y384*13</f>
        <v>1539077.8</v>
      </c>
      <c r="AA384" s="899">
        <f>+O384</f>
        <v>1</v>
      </c>
      <c r="AB384" s="900">
        <f>+P384+1</f>
        <v>3</v>
      </c>
      <c r="AC384" s="901">
        <f>IF(AA384&lt;1,0,IF(AI384="Բ-1",IF(AB384=0,6.94,IF(AB384=1,7.17,IF(AB384=2,7.41,IF(AB384=3,7.66,IF(OR(AB384=5,AB384=4),7.92,IF(OR(AB384=6,AB384=7),8.18,IF(OR(AB384=8,AB384=9),8.46,IF(OR(AB384=10,AB384=11,AB384=12),8.74,IF(OR(AB384=13,AB384=14,AB384=15),9.03,IF(OR(AB384=16,AB384=17,AB384=18),9.33,9.65)))))))))),IF(AI384="Բ-2", IF(AB384=0,5.71,IF(AB384=1,5.89,IF(AB384=2,6.09,IF(AB384=3,6.29,IF(OR(AB384=5,AB384=4),6.5,IF(OR(AB384=6,AB384=7),6.72,IF(OR(AB384=8,AB384=9),6.94,IF(OR(AB384=10,AB384=11,AB384=12),7.17,IF(OR(AB384=13,AB384=14,AB384=15),7.41,IF(OR(AB384=16,AB384=17,AB384=18),7.65,7.91)))))))))), IF(AI384="Գ-1", IF(AB384=0,4.7,IF(AB384=1,4.86,IF(AB384=2,5.01,IF(AB384=3,5.18,IF(OR(AB384=5,AB384=4),5.35,IF(OR(AB384=6,AB384=7),5.52,IF(OR(AB384=8,AB384=9),5.71,IF(OR(AB384=10,AB384=11,AB384=12),5.89,IF(OR(AB384=13,AB384=14,AB384=15),6.09,IF(OR(AB384=16,AB384=17,AB384=18),6.29,6.49)))))))))), IF(AI384="Գ-2", IF(AB384=0,3.88,IF(AB384=1,4.01,IF(AB384=2,4.14,IF(AB384=3,4.27,IF(OR(AB384=5,AB384=4),4.41,IF(OR(AB384=6,AB384=7),4.55,IF(OR(AB384=8,AB384=9),4.7,IF(OR(AB384=10,AB384=11,AB384=12),4.85,IF(OR(AB384=13,AB384=14,AB384=15),5.01,IF(OR(AB384=16,AB384=17,AB384=18),5.17,5.34)))))))))), IF(AI384="Գ-3", IF(AB384=0,3.21,IF(AB384=1,3.31,IF(AB384=2,3.42,IF(AB384=3,3.53,IF(OR(AB384=5,AB384=4),3.64,IF(OR(AB384=6,AB384=7),3.76,IF(OR(AB384=8,AB384=9),3.88,IF(OR(AB384=10,AB384=11,AB384=12),4.01,IF(OR(AB384=13,AB384=14,AB384=15),4.13,IF(OR(AB384=16,AB384=17,AB384=18),4.27,4.4)))))))))), IF(AI384="Ա-1", IF(AB384=0,2.66,IF(AB384=1,2.75,IF(AB384=2,2.83,IF(AB384=3,2.92,IF(OR(AB384=5,AB384=4),3.02,IF(OR(AB384=6,AB384=7),3.11,IF(OR(AB384=8,AB384=9),3.21,IF(OR(AB384=10,AB384=11,AB384=12),3.31,IF(OR(AB384=13,AB384=14,AB384=15),3.42,IF(OR(AB384=16,AB384=17,AB384=18),3.53,3.64)))))))))), IF(AI384="Ա-2", IF(AB384=0,2.28,IF(AB384=1,2.35,IF(AB384=2,2.43,IF(AB384=3,2.5,IF(OR(AB384=5,AB384=4),2.58,IF(OR(AB384=6,AB384=7),2.66,IF(OR(AB384=8,AB384=9),2.75,IF(OR(AB384=10,AB384=11,AB384=12),2.83,IF(OR(AB384=13,AB384=14,AB384=15),2.92,IF(OR(AB384=16,AB384=17,AB384=18),3.01,3.11)))))))))),IF(AI384="Ա-3", IF(AB384=0,1.96,IF(AB384=1,2.02,IF(AB384=2,2.08,IF(AB384=3,2.15,IF(OR(AB384=5,AB384=4),2.21,IF(OR(AB384=6,AB384=7),2.28,IF(OR(AB384=8,AB384=9),2.35,IF(OR(AB384=10,AB384=11,AB384=12),2.42,IF(OR(AB384=13,AB384=14,AB384=15),2.5,IF(OR(AB384=16,AB384=17,AB384=18),2.58,2.66)))))))))), IF(AI384="Կ-1", IF(AB384=0,1.68,IF(AB384=1,1.73,IF(AB384=2,1.79,IF(AB384=3,1.84,IF(OR(AB384=5,AB384=4),1.9,IF(OR(AB384=6,AB384=7),1.96,IF(OR(AB384=8,AB384=9),2.02,IF(OR(AB384=10,AB384=11,AB384=12),2.08,IF(OR(AB384=13,AB384=14,AB384=15),2.14,IF(OR(AB384=16,AB384=17,AB384=18),2.21,2.28)))))))))), IF(AI384="Կ-2", IF(AB384=0,1.45,IF(AB384=1,1.49,IF(AB384=2,1.54,IF(AB384=3,1.59,IF(OR(AB384=5,AB384=4),1.63,IF(OR(AB384=6,AB384=7),1.68,IF(OR(AB384=8,AB384=9),1.73,IF(OR(AB384=10,AB384=11,AB384=12),1.79,IF(OR(AB384=13,AB384=14,AB384=15),1.84,IF(OR(AB384=16,AB384=17,AB384=18),1.9,1.95)))))))))),IF(AI384="Կ-3", IF(AB384=0,1.25,IF(AB384=1,1.29,IF(AB384=2,1.33,IF(AB384=3,1.37,IF(OR(AB384=5,AB384=4),1.41,IF(OR(AB384=6,AB384=7),1.45,IF(OR(AB384=8,AB384=9),1.49,IF(OR(AB384=10,AB384=11,AB384=12),1.54,IF(OR(AB384=13,AB384=14,AB384=15),1.58,IF(OR(AB384=16,AB384=17,AB384=18),1.63,1.68)))))))))), "Error"))))))))))))</f>
        <v>1.84</v>
      </c>
      <c r="AD384" s="900"/>
      <c r="AE384" s="940">
        <f>+AC384+AC384*AD384</f>
        <v>1.84</v>
      </c>
      <c r="AF384" s="893">
        <v>66140</v>
      </c>
      <c r="AG384" s="935"/>
      <c r="AH384" s="960"/>
      <c r="AI384" s="896" t="str">
        <f>+W384</f>
        <v>Կ-1</v>
      </c>
      <c r="AJ384" s="893">
        <f>AF384*AE384</f>
        <v>121697.60000000001</v>
      </c>
      <c r="AK384" s="897">
        <f>AE384*AF384+AG384+AH384</f>
        <v>121697.60000000001</v>
      </c>
      <c r="AL384" s="903">
        <f>+AK384*13</f>
        <v>1582068.8</v>
      </c>
      <c r="AM384" s="899">
        <f>+AA384</f>
        <v>1</v>
      </c>
      <c r="AN384" s="900">
        <f>+AB384+1</f>
        <v>4</v>
      </c>
      <c r="AO384" s="901">
        <f>IF(AM384&lt;1,0,IF(AU384="Բ-1",IF(AN384=0,6.94,IF(AN384=1,7.17,IF(AN384=2,7.41,IF(AN384=3,7.66,IF(OR(AN384=5,AN384=4),7.92,IF(OR(AN384=6,AN384=7),8.18,IF(OR(AN384=8,AN384=9),8.46,IF(OR(AN384=10,AN384=11,AN384=12),8.74,IF(OR(AN384=13,AN384=14,AN384=15),9.03,IF(OR(AN384=16,AN384=17,AN384=18),9.33,9.65)))))))))),IF(AU384="Բ-2", IF(AN384=0,5.71,IF(AN384=1,5.89,IF(AN384=2,6.09,IF(AN384=3,6.29,IF(OR(AN384=5,AN384=4),6.5,IF(OR(AN384=6,AN384=7),6.72,IF(OR(AN384=8,AN384=9),6.94,IF(OR(AN384=10,AN384=11,AN384=12),7.17,IF(OR(AN384=13,AN384=14,AN384=15),7.41,IF(OR(AN384=16,AN384=17,AN384=18),7.65,7.91)))))))))), IF(AU384="Գ-1", IF(AN384=0,4.7,IF(AN384=1,4.86,IF(AN384=2,5.01,IF(AN384=3,5.18,IF(OR(AN384=5,AN384=4),5.35,IF(OR(AN384=6,AN384=7),5.52,IF(OR(AN384=8,AN384=9),5.71,IF(OR(AN384=10,AN384=11,AN384=12),5.89,IF(OR(AN384=13,AN384=14,AN384=15),6.09,IF(OR(AN384=16,AN384=17,AN384=18),6.29,6.49)))))))))), IF(AU384="Գ-2", IF(AN384=0,3.88,IF(AN384=1,4.01,IF(AN384=2,4.14,IF(AN384=3,4.27,IF(OR(AN384=5,AN384=4),4.41,IF(OR(AN384=6,AN384=7),4.55,IF(OR(AN384=8,AN384=9),4.7,IF(OR(AN384=10,AN384=11,AN384=12),4.85,IF(OR(AN384=13,AN384=14,AN384=15),5.01,IF(OR(AN384=16,AN384=17,AN384=18),5.17,5.34)))))))))), IF(AU384="Գ-3", IF(AN384=0,3.21,IF(AN384=1,3.31,IF(AN384=2,3.42,IF(AN384=3,3.53,IF(OR(AN384=5,AN384=4),3.64,IF(OR(AN384=6,AN384=7),3.76,IF(OR(AN384=8,AN384=9),3.88,IF(OR(AN384=10,AN384=11,AN384=12),4.01,IF(OR(AN384=13,AN384=14,AN384=15),4.13,IF(OR(AN384=16,AN384=17,AN384=18),4.27,4.4)))))))))), IF(AU384="Ա-1", IF(AN384=0,2.66,IF(AN384=1,2.75,IF(AN384=2,2.83,IF(AN384=3,2.92,IF(OR(AN384=5,AN384=4),3.02,IF(OR(AN384=6,AN384=7),3.11,IF(OR(AN384=8,AN384=9),3.21,IF(OR(AN384=10,AN384=11,AN384=12),3.31,IF(OR(AN384=13,AN384=14,AN384=15),3.42,IF(OR(AN384=16,AN384=17,AN384=18),3.53,3.64)))))))))), IF(AU384="Ա-2", IF(AN384=0,2.28,IF(AN384=1,2.35,IF(AN384=2,2.43,IF(AN384=3,2.5,IF(OR(AN384=5,AN384=4),2.58,IF(OR(AN384=6,AN384=7),2.66,IF(OR(AN384=8,AN384=9),2.75,IF(OR(AN384=10,AN384=11,AN384=12),2.83,IF(OR(AN384=13,AN384=14,AN384=15),2.92,IF(OR(AN384=16,AN384=17,AN384=18),3.01,3.11)))))))))),IF(AU384="Ա-3", IF(AN384=0,1.96,IF(AN384=1,2.02,IF(AN384=2,2.08,IF(AN384=3,2.15,IF(OR(AN384=5,AN384=4),2.21,IF(OR(AN384=6,AN384=7),2.28,IF(OR(AN384=8,AN384=9),2.35,IF(OR(AN384=10,AN384=11,AN384=12),2.42,IF(OR(AN384=13,AN384=14,AN384=15),2.5,IF(OR(AN384=16,AN384=17,AN384=18),2.58,2.66)))))))))), IF(AU384="Կ-1", IF(AN384=0,1.68,IF(AN384=1,1.73,IF(AN384=2,1.79,IF(AN384=3,1.84,IF(OR(AN384=5,AN384=4),1.9,IF(OR(AN384=6,AN384=7),1.96,IF(OR(AN384=8,AN384=9),2.02,IF(OR(AN384=10,AN384=11,AN384=12),2.08,IF(OR(AN384=13,AN384=14,AN384=15),2.14,IF(OR(AN384=16,AN384=17,AN384=18),2.21,2.28)))))))))), IF(AU384="Կ-2", IF(AN384=0,1.45,IF(AN384=1,1.49,IF(AN384=2,1.54,IF(AN384=3,1.59,IF(OR(AN384=5,AN384=4),1.63,IF(OR(AN384=6,AN384=7),1.68,IF(OR(AN384=8,AN384=9),1.73,IF(OR(AN384=10,AN384=11,AN384=12),1.79,IF(OR(AN384=13,AN384=14,AN384=15),1.84,IF(OR(AN384=16,AN384=17,AN384=18),1.9,1.95)))))))))),IF(AU384="Կ-3", IF(AN384=0,1.25,IF(AN384=1,1.29,IF(AN384=2,1.33,IF(AN384=3,1.37,IF(OR(AN384=5,AN384=4),1.41,IF(OR(AN384=6,AN384=7),1.45,IF(OR(AN384=8,AN384=9),1.49,IF(OR(AN384=10,AN384=11,AN384=12),1.54,IF(OR(AN384=13,AN384=14,AN384=15),1.58,IF(OR(AN384=16,AN384=17,AN384=18),1.63,1.68)))))))))), "Error"))))))))))))</f>
        <v>1.9</v>
      </c>
      <c r="AP384" s="900"/>
      <c r="AQ384" s="940">
        <f>+AO384+AO384*AP384</f>
        <v>1.9</v>
      </c>
      <c r="AR384" s="893">
        <v>66140</v>
      </c>
      <c r="AS384" s="935"/>
      <c r="AT384" s="960"/>
      <c r="AU384" s="896" t="str">
        <f>+AI384</f>
        <v>Կ-1</v>
      </c>
      <c r="AV384" s="893">
        <f>AR384*AQ384</f>
        <v>125666</v>
      </c>
      <c r="AW384" s="897">
        <f>AQ384*AR384+AS384+AT384</f>
        <v>125666</v>
      </c>
      <c r="AX384" s="903">
        <f>+AW384*13</f>
        <v>1633658</v>
      </c>
    </row>
    <row r="385" spans="2:50" s="872" customFormat="1" ht="13.5">
      <c r="B385" s="532">
        <v>97</v>
      </c>
      <c r="C385" s="709" t="s">
        <v>2614</v>
      </c>
      <c r="D385" s="887" t="s">
        <v>301</v>
      </c>
      <c r="E385" s="905">
        <v>1</v>
      </c>
      <c r="F385" s="906">
        <v>0</v>
      </c>
      <c r="G385" s="907">
        <f t="shared" ref="G385:G416" si="380">IF(E385&lt;1,0,IF(K385="Բ-1",IF(F385=0,6.94,IF(F385=1,7.17,IF(F385=2,7.41,IF(F385=3,7.66,IF(OR(F385=5,F385=4),7.92,IF(OR(F385=6,F385=7),8.18,IF(OR(F385=8,F385=9),8.46,IF(OR(F385=10,F385=11,F385=12),8.74,IF(OR(F385=13,F385=14,F385=15),9.03,IF(OR(F385=16,F385=17,F385=18),9.33,9.65)))))))))),IF(K385="Բ-2", IF(F385=0,5.71,IF(F385=1,5.89,IF(F385=2,6.09,IF(F385=3,6.29,IF(OR(F385=5,F385=4),6.5,IF(OR(F385=6,F385=7),6.72,IF(OR(F385=8,F385=9),6.94,IF(OR(F385=10,F385=11,F385=12),7.17,IF(OR(F385=13,F385=14,F385=15),7.41,IF(OR(F385=16,F385=17,F385=18),7.65,7.91)))))))))), IF(K385="Գ-1", IF(F385=0,4.7,IF(F385=1,4.86,IF(F385=2,5.01,IF(F385=3,5.18,IF(OR(F385=5,F385=4),5.35,IF(OR(F385=6,F385=7),5.52,IF(OR(F385=8,F385=9),5.71,IF(OR(F385=10,F385=11,F385=12),5.89,IF(OR(F385=13,F385=14,F385=15),6.09,IF(OR(F385=16,F385=17,F385=18),6.29,6.49)))))))))), IF(K385="Գ-2", IF(F385=0,3.88,IF(F385=1,4.01,IF(F385=2,4.14,IF(F385=3,4.27,IF(OR(F385=5,F385=4),4.41,IF(OR(F385=6,F385=7),4.55,IF(OR(F385=8,F385=9),4.7,IF(OR(F385=10,F385=11,F385=12),4.85,IF(OR(F385=13,F385=14,F385=15),5.01,IF(OR(F385=16,F385=17,F385=18),5.17,5.34)))))))))), IF(K385="Գ-3", IF(F385=0,3.21,IF(F385=1,3.31,IF(F385=2,3.42,IF(F385=3,3.53,IF(OR(F385=5,F385=4),3.64,IF(OR(F385=6,F385=7),3.76,IF(OR(F385=8,F385=9),3.88,IF(OR(F385=10,F385=11,F385=12),4.01,IF(OR(F385=13,F385=14,F385=15),4.13,IF(OR(F385=16,F385=17,F385=18),4.27,4.4)))))))))), IF(K385="Ա-1", IF(F385=0,2.66,IF(F385=1,2.75,IF(F385=2,2.83,IF(F385=3,2.92,IF(OR(F385=5,F385=4),3.02,IF(OR(F385=6,F385=7),3.11,IF(OR(F385=8,F385=9),3.21,IF(OR(F385=10,F385=11,F385=12),3.31,IF(OR(F385=13,F385=14,F385=15),3.42,IF(OR(F385=16,F385=17,F385=18),3.53,3.64)))))))))), IF(K385="Ա-2", IF(F385=0,2.28,IF(F385=1,2.35,IF(F385=2,2.43,IF(F385=3,2.5,IF(OR(F385=5,F385=4),2.58,IF(OR(F385=6,F385=7),2.66,IF(OR(F385=8,F385=9),2.75,IF(OR(F385=10,F385=11,F385=12),2.83,IF(OR(F385=13,F385=14,F385=15),2.92,IF(OR(F385=16,F385=17,F385=18),3.01,3.11)))))))))),IF(K385="Ա-3", IF(F385=0,1.96,IF(F385=1,2.02,IF(F385=2,2.08,IF(F385=3,2.15,IF(OR(F385=5,F385=4),2.21,IF(OR(F385=6,F385=7),2.28,IF(OR(F385=8,F385=9),2.35,IF(OR(F385=10,F385=11,F385=12),2.42,IF(OR(F385=13,F385=14,F385=15),2.5,IF(OR(F385=16,F385=17,F385=18),2.58,2.66)))))))))), IF(K385="Կ-1", IF(F385=0,1.68,IF(F385=1,1.73,IF(F385=2,1.79,IF(F385=3,1.84,IF(OR(F385=5,F385=4),1.9,IF(OR(F385=6,F385=7),1.96,IF(OR(F385=8,F385=9),2.02,IF(OR(F385=10,F385=11,F385=12),2.08,IF(OR(F385=13,F385=14,F385=15),2.14,IF(OR(F385=16,F385=17,F385=18),2.21,2.28)))))))))), IF(K385="Կ-2", IF(F385=0,1.45,IF(F385=1,1.49,IF(F385=2,1.54,IF(F385=3,1.59,IF(OR(F385=5,F385=4),1.63,IF(OR(F385=6,F385=7),1.68,IF(OR(F385=8,F385=9),1.73,IF(OR(F385=10,F385=11,F385=12),1.79,IF(OR(F385=13,F385=14,F385=15),1.84,IF(OR(F385=16,F385=17,F385=18),1.9,1.95)))))))))),IF(K385="Կ-3", IF(F385=0,1.25,IF(F385=1,1.29,IF(F385=2,1.33,IF(F385=3,1.37,IF(OR(F385=5,F385=4),1.41,IF(OR(F385=6,F385=7),1.45,IF(OR(F385=8,F385=9),1.49,IF(OR(F385=10,F385=11,F385=12),1.54,IF(OR(F385=13,F385=14,F385=15),1.58,IF(OR(F385=16,F385=17,F385=18),1.63,1.68)))))))))), "Error"))))))))))))</f>
        <v>1.68</v>
      </c>
      <c r="H385" s="909">
        <v>66140</v>
      </c>
      <c r="I385" s="960"/>
      <c r="J385" s="960"/>
      <c r="K385" s="902" t="s">
        <v>98</v>
      </c>
      <c r="L385" s="893">
        <f t="shared" ref="L385:L416" si="381">H385*G385</f>
        <v>111115.2</v>
      </c>
      <c r="M385" s="897">
        <f t="shared" ref="M385:M416" si="382">G385*H385+I385+J385</f>
        <v>111115.2</v>
      </c>
      <c r="N385" s="898">
        <f t="shared" ref="N385:N416" si="383">+M385*13</f>
        <v>1444497.5999999999</v>
      </c>
      <c r="O385" s="899">
        <v>1</v>
      </c>
      <c r="P385" s="900">
        <f t="shared" ref="P385:P416" si="384">+F385+1</f>
        <v>1</v>
      </c>
      <c r="Q385" s="901">
        <f t="shared" ref="Q385:Q416" si="385">IF(O385&lt;1,0,IF(W385="Բ-1",IF(P385=0,6.94,IF(P385=1,7.17,IF(P385=2,7.41,IF(P385=3,7.66,IF(OR(P385=5,P385=4),7.92,IF(OR(P385=6,P385=7),8.18,IF(OR(P385=8,P385=9),8.46,IF(OR(P385=10,P385=11,P385=12),8.74,IF(OR(P385=13,P385=14,P385=15),9.03,IF(OR(P385=16,P385=17,P385=18),9.33,9.65)))))))))),IF(W385="Բ-2", IF(P385=0,5.71,IF(P385=1,5.89,IF(P385=2,6.09,IF(P385=3,6.29,IF(OR(P385=5,P385=4),6.5,IF(OR(P385=6,P385=7),6.72,IF(OR(P385=8,P385=9),6.94,IF(OR(P385=10,P385=11,P385=12),7.17,IF(OR(P385=13,P385=14,P385=15),7.41,IF(OR(P385=16,P385=17,P385=18),7.65,7.91)))))))))), IF(W385="Գ-1", IF(P385=0,4.7,IF(P385=1,4.86,IF(P385=2,5.01,IF(P385=3,5.18,IF(OR(P385=5,P385=4),5.35,IF(OR(P385=6,P385=7),5.52,IF(OR(P385=8,P385=9),5.71,IF(OR(P385=10,P385=11,P385=12),5.89,IF(OR(P385=13,P385=14,P385=15),6.09,IF(OR(P385=16,P385=17,P385=18),6.29,6.49)))))))))), IF(W385="Գ-2", IF(P385=0,3.88,IF(P385=1,4.01,IF(P385=2,4.14,IF(P385=3,4.27,IF(OR(P385=5,P385=4),4.41,IF(OR(P385=6,P385=7),4.55,IF(OR(P385=8,P385=9),4.7,IF(OR(P385=10,P385=11,P385=12),4.85,IF(OR(P385=13,P385=14,P385=15),5.01,IF(OR(P385=16,P385=17,P385=18),5.17,5.34)))))))))), IF(W385="Գ-3", IF(P385=0,3.21,IF(P385=1,3.31,IF(P385=2,3.42,IF(P385=3,3.53,IF(OR(P385=5,P385=4),3.64,IF(OR(P385=6,P385=7),3.76,IF(OR(P385=8,P385=9),3.88,IF(OR(P385=10,P385=11,P385=12),4.01,IF(OR(P385=13,P385=14,P385=15),4.13,IF(OR(P385=16,P385=17,P385=18),4.27,4.4)))))))))), IF(W385="Ա-1", IF(P385=0,2.66,IF(P385=1,2.75,IF(P385=2,2.83,IF(P385=3,2.92,IF(OR(P385=5,P385=4),3.02,IF(OR(P385=6,P385=7),3.11,IF(OR(P385=8,P385=9),3.21,IF(OR(P385=10,P385=11,P385=12),3.31,IF(OR(P385=13,P385=14,P385=15),3.42,IF(OR(P385=16,P385=17,P385=18),3.53,3.64)))))))))), IF(W385="Ա-2", IF(P385=0,2.28,IF(P385=1,2.35,IF(P385=2,2.43,IF(P385=3,2.5,IF(OR(P385=5,P385=4),2.58,IF(OR(P385=6,P385=7),2.66,IF(OR(P385=8,P385=9),2.75,IF(OR(P385=10,P385=11,P385=12),2.83,IF(OR(P385=13,P385=14,P385=15),2.92,IF(OR(P385=16,P385=17,P385=18),3.01,3.11)))))))))),IF(W385="Ա-3", IF(P385=0,1.96,IF(P385=1,2.02,IF(P385=2,2.08,IF(P385=3,2.15,IF(OR(P385=5,P385=4),2.21,IF(OR(P385=6,P385=7),2.28,IF(OR(P385=8,P385=9),2.35,IF(OR(P385=10,P385=11,P385=12),2.42,IF(OR(P385=13,P385=14,P385=15),2.5,IF(OR(P385=16,P385=17,P385=18),2.58,2.66)))))))))), IF(W385="Կ-1", IF(P385=0,1.68,IF(P385=1,1.73,IF(P385=2,1.79,IF(P385=3,1.84,IF(OR(P385=5,P385=4),1.9,IF(OR(P385=6,P385=7),1.96,IF(OR(P385=8,P385=9),2.02,IF(OR(P385=10,P385=11,P385=12),2.08,IF(OR(P385=13,P385=14,P385=15),2.14,IF(OR(P385=16,P385=17,P385=18),2.21,2.28)))))))))), IF(W385="Կ-2", IF(P385=0,1.45,IF(P385=1,1.49,IF(P385=2,1.54,IF(P385=3,1.59,IF(OR(P385=5,P385=4),1.63,IF(OR(P385=6,P385=7),1.68,IF(OR(P385=8,P385=9),1.73,IF(OR(P385=10,P385=11,P385=12),1.79,IF(OR(P385=13,P385=14,P385=15),1.84,IF(OR(P385=16,P385=17,P385=18),1.9,1.95)))))))))),IF(W385="Կ-3", IF(P385=0,1.25,IF(P385=1,1.29,IF(P385=2,1.33,IF(P385=3,1.37,IF(OR(P385=5,P385=4),1.41,IF(OR(P385=6,P385=7),1.45,IF(OR(P385=8,P385=9),1.49,IF(OR(P385=10,P385=11,P385=12),1.54,IF(OR(P385=13,P385=14,P385=15),1.58,IF(OR(P385=16,P385=17,P385=18),1.63,1.68)))))))))), "Error"))))))))))))</f>
        <v>1.73</v>
      </c>
      <c r="R385" s="900"/>
      <c r="S385" s="940">
        <f t="shared" ref="S385:S416" si="386">+Q385+Q385*R385</f>
        <v>1.73</v>
      </c>
      <c r="T385" s="893">
        <v>66140</v>
      </c>
      <c r="U385" s="960"/>
      <c r="V385" s="960"/>
      <c r="W385" s="902" t="str">
        <f t="shared" ref="W385:W416" si="387">+K385</f>
        <v>Կ-1</v>
      </c>
      <c r="X385" s="893">
        <f t="shared" ref="X385:X416" si="388">T385*S385</f>
        <v>114422.2</v>
      </c>
      <c r="Y385" s="897">
        <f t="shared" ref="Y385:Y416" si="389">S385*T385+U385+V385</f>
        <v>114422.2</v>
      </c>
      <c r="Z385" s="903">
        <f t="shared" ref="Z385:Z416" si="390">+Y385*13</f>
        <v>1487488.5999999999</v>
      </c>
      <c r="AA385" s="899">
        <v>1</v>
      </c>
      <c r="AB385" s="900">
        <f t="shared" ref="AB385:AB416" si="391">+P385+1</f>
        <v>2</v>
      </c>
      <c r="AC385" s="901">
        <f t="shared" ref="AC385:AC416" si="392">IF(AA385&lt;1,0,IF(AI385="Բ-1",IF(AB385=0,6.94,IF(AB385=1,7.17,IF(AB385=2,7.41,IF(AB385=3,7.66,IF(OR(AB385=5,AB385=4),7.92,IF(OR(AB385=6,AB385=7),8.18,IF(OR(AB385=8,AB385=9),8.46,IF(OR(AB385=10,AB385=11,AB385=12),8.74,IF(OR(AB385=13,AB385=14,AB385=15),9.03,IF(OR(AB385=16,AB385=17,AB385=18),9.33,9.65)))))))))),IF(AI385="Բ-2", IF(AB385=0,5.71,IF(AB385=1,5.89,IF(AB385=2,6.09,IF(AB385=3,6.29,IF(OR(AB385=5,AB385=4),6.5,IF(OR(AB385=6,AB385=7),6.72,IF(OR(AB385=8,AB385=9),6.94,IF(OR(AB385=10,AB385=11,AB385=12),7.17,IF(OR(AB385=13,AB385=14,AB385=15),7.41,IF(OR(AB385=16,AB385=17,AB385=18),7.65,7.91)))))))))), IF(AI385="Գ-1", IF(AB385=0,4.7,IF(AB385=1,4.86,IF(AB385=2,5.01,IF(AB385=3,5.18,IF(OR(AB385=5,AB385=4),5.35,IF(OR(AB385=6,AB385=7),5.52,IF(OR(AB385=8,AB385=9),5.71,IF(OR(AB385=10,AB385=11,AB385=12),5.89,IF(OR(AB385=13,AB385=14,AB385=15),6.09,IF(OR(AB385=16,AB385=17,AB385=18),6.29,6.49)))))))))), IF(AI385="Գ-2", IF(AB385=0,3.88,IF(AB385=1,4.01,IF(AB385=2,4.14,IF(AB385=3,4.27,IF(OR(AB385=5,AB385=4),4.41,IF(OR(AB385=6,AB385=7),4.55,IF(OR(AB385=8,AB385=9),4.7,IF(OR(AB385=10,AB385=11,AB385=12),4.85,IF(OR(AB385=13,AB385=14,AB385=15),5.01,IF(OR(AB385=16,AB385=17,AB385=18),5.17,5.34)))))))))), IF(AI385="Գ-3", IF(AB385=0,3.21,IF(AB385=1,3.31,IF(AB385=2,3.42,IF(AB385=3,3.53,IF(OR(AB385=5,AB385=4),3.64,IF(OR(AB385=6,AB385=7),3.76,IF(OR(AB385=8,AB385=9),3.88,IF(OR(AB385=10,AB385=11,AB385=12),4.01,IF(OR(AB385=13,AB385=14,AB385=15),4.13,IF(OR(AB385=16,AB385=17,AB385=18),4.27,4.4)))))))))), IF(AI385="Ա-1", IF(AB385=0,2.66,IF(AB385=1,2.75,IF(AB385=2,2.83,IF(AB385=3,2.92,IF(OR(AB385=5,AB385=4),3.02,IF(OR(AB385=6,AB385=7),3.11,IF(OR(AB385=8,AB385=9),3.21,IF(OR(AB385=10,AB385=11,AB385=12),3.31,IF(OR(AB385=13,AB385=14,AB385=15),3.42,IF(OR(AB385=16,AB385=17,AB385=18),3.53,3.64)))))))))), IF(AI385="Ա-2", IF(AB385=0,2.28,IF(AB385=1,2.35,IF(AB385=2,2.43,IF(AB385=3,2.5,IF(OR(AB385=5,AB385=4),2.58,IF(OR(AB385=6,AB385=7),2.66,IF(OR(AB385=8,AB385=9),2.75,IF(OR(AB385=10,AB385=11,AB385=12),2.83,IF(OR(AB385=13,AB385=14,AB385=15),2.92,IF(OR(AB385=16,AB385=17,AB385=18),3.01,3.11)))))))))),IF(AI385="Ա-3", IF(AB385=0,1.96,IF(AB385=1,2.02,IF(AB385=2,2.08,IF(AB385=3,2.15,IF(OR(AB385=5,AB385=4),2.21,IF(OR(AB385=6,AB385=7),2.28,IF(OR(AB385=8,AB385=9),2.35,IF(OR(AB385=10,AB385=11,AB385=12),2.42,IF(OR(AB385=13,AB385=14,AB385=15),2.5,IF(OR(AB385=16,AB385=17,AB385=18),2.58,2.66)))))))))), IF(AI385="Կ-1", IF(AB385=0,1.68,IF(AB385=1,1.73,IF(AB385=2,1.79,IF(AB385=3,1.84,IF(OR(AB385=5,AB385=4),1.9,IF(OR(AB385=6,AB385=7),1.96,IF(OR(AB385=8,AB385=9),2.02,IF(OR(AB385=10,AB385=11,AB385=12),2.08,IF(OR(AB385=13,AB385=14,AB385=15),2.14,IF(OR(AB385=16,AB385=17,AB385=18),2.21,2.28)))))))))), IF(AI385="Կ-2", IF(AB385=0,1.45,IF(AB385=1,1.49,IF(AB385=2,1.54,IF(AB385=3,1.59,IF(OR(AB385=5,AB385=4),1.63,IF(OR(AB385=6,AB385=7),1.68,IF(OR(AB385=8,AB385=9),1.73,IF(OR(AB385=10,AB385=11,AB385=12),1.79,IF(OR(AB385=13,AB385=14,AB385=15),1.84,IF(OR(AB385=16,AB385=17,AB385=18),1.9,1.95)))))))))),IF(AI385="Կ-3", IF(AB385=0,1.25,IF(AB385=1,1.29,IF(AB385=2,1.33,IF(AB385=3,1.37,IF(OR(AB385=5,AB385=4),1.41,IF(OR(AB385=6,AB385=7),1.45,IF(OR(AB385=8,AB385=9),1.49,IF(OR(AB385=10,AB385=11,AB385=12),1.54,IF(OR(AB385=13,AB385=14,AB385=15),1.58,IF(OR(AB385=16,AB385=17,AB385=18),1.63,1.68)))))))))), "Error"))))))))))))</f>
        <v>1.79</v>
      </c>
      <c r="AD385" s="900"/>
      <c r="AE385" s="940">
        <f t="shared" ref="AE385:AE416" si="393">+AC385+AC385*AD385</f>
        <v>1.79</v>
      </c>
      <c r="AF385" s="893">
        <v>66140</v>
      </c>
      <c r="AG385" s="960"/>
      <c r="AH385" s="960"/>
      <c r="AI385" s="896" t="str">
        <f t="shared" ref="AI385:AI416" si="394">+W385</f>
        <v>Կ-1</v>
      </c>
      <c r="AJ385" s="893">
        <f t="shared" ref="AJ385:AJ416" si="395">AF385*AE385</f>
        <v>118390.6</v>
      </c>
      <c r="AK385" s="897">
        <f t="shared" ref="AK385:AK416" si="396">AE385*AF385+AG385+AH385</f>
        <v>118390.6</v>
      </c>
      <c r="AL385" s="903">
        <f t="shared" ref="AL385:AL416" si="397">+AK385*13</f>
        <v>1539077.8</v>
      </c>
      <c r="AM385" s="899">
        <v>1</v>
      </c>
      <c r="AN385" s="900">
        <f t="shared" ref="AN385:AN416" si="398">+AB385+1</f>
        <v>3</v>
      </c>
      <c r="AO385" s="901">
        <f t="shared" ref="AO385:AO416" si="399">IF(AM385&lt;1,0,IF(AU385="Բ-1",IF(AN385=0,6.94,IF(AN385=1,7.17,IF(AN385=2,7.41,IF(AN385=3,7.66,IF(OR(AN385=5,AN385=4),7.92,IF(OR(AN385=6,AN385=7),8.18,IF(OR(AN385=8,AN385=9),8.46,IF(OR(AN385=10,AN385=11,AN385=12),8.74,IF(OR(AN385=13,AN385=14,AN385=15),9.03,IF(OR(AN385=16,AN385=17,AN385=18),9.33,9.65)))))))))),IF(AU385="Բ-2", IF(AN385=0,5.71,IF(AN385=1,5.89,IF(AN385=2,6.09,IF(AN385=3,6.29,IF(OR(AN385=5,AN385=4),6.5,IF(OR(AN385=6,AN385=7),6.72,IF(OR(AN385=8,AN385=9),6.94,IF(OR(AN385=10,AN385=11,AN385=12),7.17,IF(OR(AN385=13,AN385=14,AN385=15),7.41,IF(OR(AN385=16,AN385=17,AN385=18),7.65,7.91)))))))))), IF(AU385="Գ-1", IF(AN385=0,4.7,IF(AN385=1,4.86,IF(AN385=2,5.01,IF(AN385=3,5.18,IF(OR(AN385=5,AN385=4),5.35,IF(OR(AN385=6,AN385=7),5.52,IF(OR(AN385=8,AN385=9),5.71,IF(OR(AN385=10,AN385=11,AN385=12),5.89,IF(OR(AN385=13,AN385=14,AN385=15),6.09,IF(OR(AN385=16,AN385=17,AN385=18),6.29,6.49)))))))))), IF(AU385="Գ-2", IF(AN385=0,3.88,IF(AN385=1,4.01,IF(AN385=2,4.14,IF(AN385=3,4.27,IF(OR(AN385=5,AN385=4),4.41,IF(OR(AN385=6,AN385=7),4.55,IF(OR(AN385=8,AN385=9),4.7,IF(OR(AN385=10,AN385=11,AN385=12),4.85,IF(OR(AN385=13,AN385=14,AN385=15),5.01,IF(OR(AN385=16,AN385=17,AN385=18),5.17,5.34)))))))))), IF(AU385="Գ-3", IF(AN385=0,3.21,IF(AN385=1,3.31,IF(AN385=2,3.42,IF(AN385=3,3.53,IF(OR(AN385=5,AN385=4),3.64,IF(OR(AN385=6,AN385=7),3.76,IF(OR(AN385=8,AN385=9),3.88,IF(OR(AN385=10,AN385=11,AN385=12),4.01,IF(OR(AN385=13,AN385=14,AN385=15),4.13,IF(OR(AN385=16,AN385=17,AN385=18),4.27,4.4)))))))))), IF(AU385="Ա-1", IF(AN385=0,2.66,IF(AN385=1,2.75,IF(AN385=2,2.83,IF(AN385=3,2.92,IF(OR(AN385=5,AN385=4),3.02,IF(OR(AN385=6,AN385=7),3.11,IF(OR(AN385=8,AN385=9),3.21,IF(OR(AN385=10,AN385=11,AN385=12),3.31,IF(OR(AN385=13,AN385=14,AN385=15),3.42,IF(OR(AN385=16,AN385=17,AN385=18),3.53,3.64)))))))))), IF(AU385="Ա-2", IF(AN385=0,2.28,IF(AN385=1,2.35,IF(AN385=2,2.43,IF(AN385=3,2.5,IF(OR(AN385=5,AN385=4),2.58,IF(OR(AN385=6,AN385=7),2.66,IF(OR(AN385=8,AN385=9),2.75,IF(OR(AN385=10,AN385=11,AN385=12),2.83,IF(OR(AN385=13,AN385=14,AN385=15),2.92,IF(OR(AN385=16,AN385=17,AN385=18),3.01,3.11)))))))))),IF(AU385="Ա-3", IF(AN385=0,1.96,IF(AN385=1,2.02,IF(AN385=2,2.08,IF(AN385=3,2.15,IF(OR(AN385=5,AN385=4),2.21,IF(OR(AN385=6,AN385=7),2.28,IF(OR(AN385=8,AN385=9),2.35,IF(OR(AN385=10,AN385=11,AN385=12),2.42,IF(OR(AN385=13,AN385=14,AN385=15),2.5,IF(OR(AN385=16,AN385=17,AN385=18),2.58,2.66)))))))))), IF(AU385="Կ-1", IF(AN385=0,1.68,IF(AN385=1,1.73,IF(AN385=2,1.79,IF(AN385=3,1.84,IF(OR(AN385=5,AN385=4),1.9,IF(OR(AN385=6,AN385=7),1.96,IF(OR(AN385=8,AN385=9),2.02,IF(OR(AN385=10,AN385=11,AN385=12),2.08,IF(OR(AN385=13,AN385=14,AN385=15),2.14,IF(OR(AN385=16,AN385=17,AN385=18),2.21,2.28)))))))))), IF(AU385="Կ-2", IF(AN385=0,1.45,IF(AN385=1,1.49,IF(AN385=2,1.54,IF(AN385=3,1.59,IF(OR(AN385=5,AN385=4),1.63,IF(OR(AN385=6,AN385=7),1.68,IF(OR(AN385=8,AN385=9),1.73,IF(OR(AN385=10,AN385=11,AN385=12),1.79,IF(OR(AN385=13,AN385=14,AN385=15),1.84,IF(OR(AN385=16,AN385=17,AN385=18),1.9,1.95)))))))))),IF(AU385="Կ-3", IF(AN385=0,1.25,IF(AN385=1,1.29,IF(AN385=2,1.33,IF(AN385=3,1.37,IF(OR(AN385=5,AN385=4),1.41,IF(OR(AN385=6,AN385=7),1.45,IF(OR(AN385=8,AN385=9),1.49,IF(OR(AN385=10,AN385=11,AN385=12),1.54,IF(OR(AN385=13,AN385=14,AN385=15),1.58,IF(OR(AN385=16,AN385=17,AN385=18),1.63,1.68)))))))))), "Error"))))))))))))</f>
        <v>1.84</v>
      </c>
      <c r="AP385" s="900"/>
      <c r="AQ385" s="940">
        <f t="shared" ref="AQ385:AQ416" si="400">+AO385+AO385*AP385</f>
        <v>1.84</v>
      </c>
      <c r="AR385" s="893">
        <v>66140</v>
      </c>
      <c r="AS385" s="960"/>
      <c r="AT385" s="960"/>
      <c r="AU385" s="896" t="str">
        <f t="shared" ref="AU385:AU416" si="401">+AI385</f>
        <v>Կ-1</v>
      </c>
      <c r="AV385" s="893">
        <f t="shared" ref="AV385:AV416" si="402">AR385*AQ385</f>
        <v>121697.60000000001</v>
      </c>
      <c r="AW385" s="897">
        <f t="shared" ref="AW385:AW416" si="403">AQ385*AR385+AS385+AT385</f>
        <v>121697.60000000001</v>
      </c>
      <c r="AX385" s="903">
        <f t="shared" ref="AX385:AX416" si="404">+AW385*13</f>
        <v>1582068.8</v>
      </c>
    </row>
    <row r="386" spans="2:50" s="904" customFormat="1" ht="13.5">
      <c r="B386" s="532">
        <v>98</v>
      </c>
      <c r="C386" s="694" t="s">
        <v>1598</v>
      </c>
      <c r="D386" s="707" t="s">
        <v>301</v>
      </c>
      <c r="E386" s="905">
        <v>1</v>
      </c>
      <c r="F386" s="906">
        <v>4</v>
      </c>
      <c r="G386" s="907">
        <f t="shared" si="380"/>
        <v>1.9</v>
      </c>
      <c r="H386" s="909">
        <v>66140</v>
      </c>
      <c r="I386" s="935"/>
      <c r="J386" s="935"/>
      <c r="K386" s="902" t="s">
        <v>98</v>
      </c>
      <c r="L386" s="893">
        <f t="shared" si="381"/>
        <v>125666</v>
      </c>
      <c r="M386" s="897">
        <f t="shared" si="382"/>
        <v>125666</v>
      </c>
      <c r="N386" s="898">
        <f t="shared" si="383"/>
        <v>1633658</v>
      </c>
      <c r="O386" s="899">
        <f t="shared" ref="O386:O407" si="405">+E386</f>
        <v>1</v>
      </c>
      <c r="P386" s="900">
        <f t="shared" si="384"/>
        <v>5</v>
      </c>
      <c r="Q386" s="901">
        <f t="shared" si="385"/>
        <v>1.9</v>
      </c>
      <c r="R386" s="900"/>
      <c r="S386" s="940">
        <f t="shared" si="386"/>
        <v>1.9</v>
      </c>
      <c r="T386" s="893">
        <v>66140</v>
      </c>
      <c r="U386" s="935"/>
      <c r="V386" s="935"/>
      <c r="W386" s="902" t="str">
        <f t="shared" si="387"/>
        <v>Կ-1</v>
      </c>
      <c r="X386" s="893">
        <f t="shared" si="388"/>
        <v>125666</v>
      </c>
      <c r="Y386" s="897">
        <f t="shared" si="389"/>
        <v>125666</v>
      </c>
      <c r="Z386" s="903">
        <f t="shared" si="390"/>
        <v>1633658</v>
      </c>
      <c r="AA386" s="899">
        <f t="shared" ref="AA386:AA407" si="406">+O386</f>
        <v>1</v>
      </c>
      <c r="AB386" s="900">
        <f t="shared" si="391"/>
        <v>6</v>
      </c>
      <c r="AC386" s="901">
        <f t="shared" si="392"/>
        <v>1.96</v>
      </c>
      <c r="AD386" s="900"/>
      <c r="AE386" s="940">
        <f t="shared" si="393"/>
        <v>1.96</v>
      </c>
      <c r="AF386" s="893">
        <v>66140</v>
      </c>
      <c r="AG386" s="935"/>
      <c r="AH386" s="935"/>
      <c r="AI386" s="896" t="str">
        <f t="shared" si="394"/>
        <v>Կ-1</v>
      </c>
      <c r="AJ386" s="893">
        <f t="shared" si="395"/>
        <v>129634.4</v>
      </c>
      <c r="AK386" s="897">
        <f t="shared" si="396"/>
        <v>129634.4</v>
      </c>
      <c r="AL386" s="903">
        <f t="shared" si="397"/>
        <v>1685247.2</v>
      </c>
      <c r="AM386" s="899">
        <f t="shared" ref="AM386:AM407" si="407">+AA386</f>
        <v>1</v>
      </c>
      <c r="AN386" s="900">
        <f t="shared" si="398"/>
        <v>7</v>
      </c>
      <c r="AO386" s="901">
        <f t="shared" si="399"/>
        <v>1.96</v>
      </c>
      <c r="AP386" s="900"/>
      <c r="AQ386" s="940">
        <f t="shared" si="400"/>
        <v>1.96</v>
      </c>
      <c r="AR386" s="893">
        <v>66140</v>
      </c>
      <c r="AS386" s="935"/>
      <c r="AT386" s="935"/>
      <c r="AU386" s="896" t="str">
        <f t="shared" si="401"/>
        <v>Կ-1</v>
      </c>
      <c r="AV386" s="893">
        <f t="shared" si="402"/>
        <v>129634.4</v>
      </c>
      <c r="AW386" s="897">
        <f t="shared" si="403"/>
        <v>129634.4</v>
      </c>
      <c r="AX386" s="903">
        <f t="shared" si="404"/>
        <v>1685247.2</v>
      </c>
    </row>
    <row r="387" spans="2:50" s="904" customFormat="1" ht="13.5">
      <c r="B387" s="532">
        <v>99</v>
      </c>
      <c r="C387" s="694" t="s">
        <v>220</v>
      </c>
      <c r="D387" s="707" t="s">
        <v>301</v>
      </c>
      <c r="E387" s="905">
        <v>1</v>
      </c>
      <c r="F387" s="906">
        <v>13</v>
      </c>
      <c r="G387" s="907">
        <f t="shared" si="380"/>
        <v>2.14</v>
      </c>
      <c r="H387" s="909">
        <v>66140</v>
      </c>
      <c r="I387" s="935"/>
      <c r="J387" s="935"/>
      <c r="K387" s="902" t="s">
        <v>98</v>
      </c>
      <c r="L387" s="893">
        <f t="shared" si="381"/>
        <v>141539.6</v>
      </c>
      <c r="M387" s="897">
        <f t="shared" si="382"/>
        <v>141539.6</v>
      </c>
      <c r="N387" s="898">
        <f t="shared" si="383"/>
        <v>1840014.8</v>
      </c>
      <c r="O387" s="899">
        <f t="shared" si="405"/>
        <v>1</v>
      </c>
      <c r="P387" s="900">
        <f t="shared" si="384"/>
        <v>14</v>
      </c>
      <c r="Q387" s="901">
        <f t="shared" si="385"/>
        <v>2.14</v>
      </c>
      <c r="R387" s="900"/>
      <c r="S387" s="940">
        <f t="shared" si="386"/>
        <v>2.14</v>
      </c>
      <c r="T387" s="893">
        <v>66140</v>
      </c>
      <c r="U387" s="935"/>
      <c r="V387" s="935"/>
      <c r="W387" s="902" t="str">
        <f t="shared" si="387"/>
        <v>Կ-1</v>
      </c>
      <c r="X387" s="893">
        <f t="shared" si="388"/>
        <v>141539.6</v>
      </c>
      <c r="Y387" s="897">
        <f t="shared" si="389"/>
        <v>141539.6</v>
      </c>
      <c r="Z387" s="903">
        <f t="shared" si="390"/>
        <v>1840014.8</v>
      </c>
      <c r="AA387" s="899">
        <f t="shared" si="406"/>
        <v>1</v>
      </c>
      <c r="AB387" s="900">
        <f t="shared" si="391"/>
        <v>15</v>
      </c>
      <c r="AC387" s="901">
        <f t="shared" si="392"/>
        <v>2.14</v>
      </c>
      <c r="AD387" s="900"/>
      <c r="AE387" s="940">
        <f t="shared" si="393"/>
        <v>2.14</v>
      </c>
      <c r="AF387" s="893">
        <v>66140</v>
      </c>
      <c r="AG387" s="935"/>
      <c r="AH387" s="935"/>
      <c r="AI387" s="896" t="str">
        <f t="shared" si="394"/>
        <v>Կ-1</v>
      </c>
      <c r="AJ387" s="893">
        <f t="shared" si="395"/>
        <v>141539.6</v>
      </c>
      <c r="AK387" s="897">
        <f t="shared" si="396"/>
        <v>141539.6</v>
      </c>
      <c r="AL387" s="903">
        <f t="shared" si="397"/>
        <v>1840014.8</v>
      </c>
      <c r="AM387" s="899">
        <f t="shared" si="407"/>
        <v>1</v>
      </c>
      <c r="AN387" s="900">
        <f t="shared" si="398"/>
        <v>16</v>
      </c>
      <c r="AO387" s="901">
        <f t="shared" si="399"/>
        <v>2.21</v>
      </c>
      <c r="AP387" s="900"/>
      <c r="AQ387" s="940">
        <f t="shared" si="400"/>
        <v>2.21</v>
      </c>
      <c r="AR387" s="893">
        <v>66140</v>
      </c>
      <c r="AS387" s="935"/>
      <c r="AT387" s="935"/>
      <c r="AU387" s="896" t="str">
        <f t="shared" si="401"/>
        <v>Կ-1</v>
      </c>
      <c r="AV387" s="893">
        <f t="shared" si="402"/>
        <v>146169.4</v>
      </c>
      <c r="AW387" s="897">
        <f t="shared" si="403"/>
        <v>146169.4</v>
      </c>
      <c r="AX387" s="903">
        <f t="shared" si="404"/>
        <v>1900202.2</v>
      </c>
    </row>
    <row r="388" spans="2:50" s="904" customFormat="1" ht="13.5">
      <c r="B388" s="532">
        <v>100</v>
      </c>
      <c r="C388" s="694" t="s">
        <v>2624</v>
      </c>
      <c r="D388" s="707" t="s">
        <v>301</v>
      </c>
      <c r="E388" s="905">
        <v>1</v>
      </c>
      <c r="F388" s="906">
        <v>1</v>
      </c>
      <c r="G388" s="907">
        <f>IF(E388&lt;1,0,IF(K388="Բ-1",IF(F388=0,6.94,IF(F388=1,7.17,IF(F388=2,7.41,IF(F388=3,7.66,IF(OR(F388=5,F388=4),7.92,IF(OR(F388=6,F388=7),8.18,IF(OR(F388=8,F388=9),8.46,IF(OR(F388=10,F388=11,F388=12),8.74,IF(OR(F388=13,F388=14,F388=15),9.03,IF(OR(F388=16,F388=17,F388=18),9.33,9.65)))))))))),IF(K388="Բ-2", IF(F388=0,5.71,IF(F388=1,5.89,IF(F388=2,6.09,IF(F388=3,6.29,IF(OR(F388=5,F388=4),6.5,IF(OR(F388=6,F388=7),6.72,IF(OR(F388=8,F388=9),6.94,IF(OR(F388=10,F388=11,F388=12),7.17,IF(OR(F388=13,F388=14,F388=15),7.41,IF(OR(F388=16,F388=17,F388=18),7.65,7.91)))))))))), IF(K388="Գ-1", IF(F388=0,4.7,IF(F388=1,4.86,IF(F388=2,5.01,IF(F388=3,5.18,IF(OR(F388=5,F388=4),5.35,IF(OR(F388=6,F388=7),5.52,IF(OR(F388=8,F388=9),5.71,IF(OR(F388=10,F388=11,F388=12),5.89,IF(OR(F388=13,F388=14,F388=15),6.09,IF(OR(F388=16,F388=17,F388=18),6.29,6.49)))))))))), IF(K388="Գ-2", IF(F388=0,3.88,IF(F388=1,4.01,IF(F388=2,4.14,IF(F388=3,4.27,IF(OR(F388=5,F388=4),4.41,IF(OR(F388=6,F388=7),4.55,IF(OR(F388=8,F388=9),4.7,IF(OR(F388=10,F388=11,F388=12),4.85,IF(OR(F388=13,F388=14,F388=15),5.01,IF(OR(F388=16,F388=17,F388=18),5.17,5.34)))))))))), IF(K388="Գ-3", IF(F388=0,3.21,IF(F388=1,3.31,IF(F388=2,3.42,IF(F388=3,3.53,IF(OR(F388=5,F388=4),3.64,IF(OR(F388=6,F388=7),3.76,IF(OR(F388=8,F388=9),3.88,IF(OR(F388=10,F388=11,F388=12),4.01,IF(OR(F388=13,F388=14,F388=15),4.13,IF(OR(F388=16,F388=17,F388=18),4.27,4.4)))))))))), IF(K388="Ա-1", IF(F388=0,2.66,IF(F388=1,2.75,IF(F388=2,2.83,IF(F388=3,2.92,IF(OR(F388=5,F388=4),3.02,IF(OR(F388=6,F388=7),3.11,IF(OR(F388=8,F388=9),3.21,IF(OR(F388=10,F388=11,F388=12),3.31,IF(OR(F388=13,F388=14,F388=15),3.42,IF(OR(F388=16,F388=17,F388=18),3.53,3.64)))))))))), IF(K388="Ա-2", IF(F388=0,2.28,IF(F388=1,2.35,IF(F388=2,2.43,IF(F388=3,2.5,IF(OR(F388=5,F388=4),2.58,IF(OR(F388=6,F388=7),2.66,IF(OR(F388=8,F388=9),2.75,IF(OR(F388=10,F388=11,F388=12),2.83,IF(OR(F388=13,F388=14,F388=15),2.92,IF(OR(F388=16,F388=17,F388=18),3.01,3.11)))))))))),IF(K388="Ա-3", IF(F388=0,1.96,IF(F388=1,2.02,IF(F388=2,2.08,IF(F388=3,2.15,IF(OR(F388=5,F388=4),2.21,IF(OR(F388=6,F388=7),2.28,IF(OR(F388=8,F388=9),2.35,IF(OR(F388=10,F388=11,F388=12),2.42,IF(OR(F388=13,F388=14,F388=15),2.5,IF(OR(F388=16,F388=17,F388=18),2.58,2.66)))))))))), IF(K388="Կ-1", IF(F388=0,1.68,IF(F388=1,1.73,IF(F388=2,1.79,IF(F388=3,1.84,IF(OR(F388=5,F388=4),1.9,IF(OR(F388=6,F388=7),1.96,IF(OR(F388=8,F388=9),2.02,IF(OR(F388=10,F388=11,F388=12),2.08,IF(OR(F388=13,F388=14,F388=15),2.14,IF(OR(F388=16,F388=17,F388=18),2.21,2.28)))))))))), IF(K388="Կ-2", IF(F388=0,1.45,IF(F388=1,1.49,IF(F388=2,1.54,IF(F388=3,1.59,IF(OR(F388=5,F388=4),1.63,IF(OR(F388=6,F388=7),1.68,IF(OR(F388=8,F388=9),1.73,IF(OR(F388=10,F388=11,F388=12),1.79,IF(OR(F388=13,F388=14,F388=15),1.84,IF(OR(F388=16,F388=17,F388=18),1.9,1.95)))))))))),IF(K388="Կ-3", IF(F388=0,1.25,IF(F388=1,1.29,IF(F388=2,1.33,IF(F388=3,1.37,IF(OR(F388=5,F388=4),1.41,IF(OR(F388=6,F388=7),1.45,IF(OR(F388=8,F388=9),1.49,IF(OR(F388=10,F388=11,F388=12),1.54,IF(OR(F388=13,F388=14,F388=15),1.58,IF(OR(F388=16,F388=17,F388=18),1.63,1.68)))))))))), "Error"))))))))))))</f>
        <v>1.73</v>
      </c>
      <c r="H388" s="909">
        <v>66140</v>
      </c>
      <c r="I388" s="935"/>
      <c r="J388" s="935"/>
      <c r="K388" s="902" t="s">
        <v>98</v>
      </c>
      <c r="L388" s="893">
        <f>H388*G388</f>
        <v>114422.2</v>
      </c>
      <c r="M388" s="897">
        <f>G388*H388+I388+J388</f>
        <v>114422.2</v>
      </c>
      <c r="N388" s="898">
        <f>+M388*13</f>
        <v>1487488.5999999999</v>
      </c>
      <c r="O388" s="899">
        <f>+E388</f>
        <v>1</v>
      </c>
      <c r="P388" s="900">
        <f>+F388+1</f>
        <v>2</v>
      </c>
      <c r="Q388" s="901">
        <f>IF(O388&lt;1,0,IF(W388="Բ-1",IF(P388=0,6.94,IF(P388=1,7.17,IF(P388=2,7.41,IF(P388=3,7.66,IF(OR(P388=5,P388=4),7.92,IF(OR(P388=6,P388=7),8.18,IF(OR(P388=8,P388=9),8.46,IF(OR(P388=10,P388=11,P388=12),8.74,IF(OR(P388=13,P388=14,P388=15),9.03,IF(OR(P388=16,P388=17,P388=18),9.33,9.65)))))))))),IF(W388="Բ-2", IF(P388=0,5.71,IF(P388=1,5.89,IF(P388=2,6.09,IF(P388=3,6.29,IF(OR(P388=5,P388=4),6.5,IF(OR(P388=6,P388=7),6.72,IF(OR(P388=8,P388=9),6.94,IF(OR(P388=10,P388=11,P388=12),7.17,IF(OR(P388=13,P388=14,P388=15),7.41,IF(OR(P388=16,P388=17,P388=18),7.65,7.91)))))))))), IF(W388="Գ-1", IF(P388=0,4.7,IF(P388=1,4.86,IF(P388=2,5.01,IF(P388=3,5.18,IF(OR(P388=5,P388=4),5.35,IF(OR(P388=6,P388=7),5.52,IF(OR(P388=8,P388=9),5.71,IF(OR(P388=10,P388=11,P388=12),5.89,IF(OR(P388=13,P388=14,P388=15),6.09,IF(OR(P388=16,P388=17,P388=18),6.29,6.49)))))))))), IF(W388="Գ-2", IF(P388=0,3.88,IF(P388=1,4.01,IF(P388=2,4.14,IF(P388=3,4.27,IF(OR(P388=5,P388=4),4.41,IF(OR(P388=6,P388=7),4.55,IF(OR(P388=8,P388=9),4.7,IF(OR(P388=10,P388=11,P388=12),4.85,IF(OR(P388=13,P388=14,P388=15),5.01,IF(OR(P388=16,P388=17,P388=18),5.17,5.34)))))))))), IF(W388="Գ-3", IF(P388=0,3.21,IF(P388=1,3.31,IF(P388=2,3.42,IF(P388=3,3.53,IF(OR(P388=5,P388=4),3.64,IF(OR(P388=6,P388=7),3.76,IF(OR(P388=8,P388=9),3.88,IF(OR(P388=10,P388=11,P388=12),4.01,IF(OR(P388=13,P388=14,P388=15),4.13,IF(OR(P388=16,P388=17,P388=18),4.27,4.4)))))))))), IF(W388="Ա-1", IF(P388=0,2.66,IF(P388=1,2.75,IF(P388=2,2.83,IF(P388=3,2.92,IF(OR(P388=5,P388=4),3.02,IF(OR(P388=6,P388=7),3.11,IF(OR(P388=8,P388=9),3.21,IF(OR(P388=10,P388=11,P388=12),3.31,IF(OR(P388=13,P388=14,P388=15),3.42,IF(OR(P388=16,P388=17,P388=18),3.53,3.64)))))))))), IF(W388="Ա-2", IF(P388=0,2.28,IF(P388=1,2.35,IF(P388=2,2.43,IF(P388=3,2.5,IF(OR(P388=5,P388=4),2.58,IF(OR(P388=6,P388=7),2.66,IF(OR(P388=8,P388=9),2.75,IF(OR(P388=10,P388=11,P388=12),2.83,IF(OR(P388=13,P388=14,P388=15),2.92,IF(OR(P388=16,P388=17,P388=18),3.01,3.11)))))))))),IF(W388="Ա-3", IF(P388=0,1.96,IF(P388=1,2.02,IF(P388=2,2.08,IF(P388=3,2.15,IF(OR(P388=5,P388=4),2.21,IF(OR(P388=6,P388=7),2.28,IF(OR(P388=8,P388=9),2.35,IF(OR(P388=10,P388=11,P388=12),2.42,IF(OR(P388=13,P388=14,P388=15),2.5,IF(OR(P388=16,P388=17,P388=18),2.58,2.66)))))))))), IF(W388="Կ-1", IF(P388=0,1.68,IF(P388=1,1.73,IF(P388=2,1.79,IF(P388=3,1.84,IF(OR(P388=5,P388=4),1.9,IF(OR(P388=6,P388=7),1.96,IF(OR(P388=8,P388=9),2.02,IF(OR(P388=10,P388=11,P388=12),2.08,IF(OR(P388=13,P388=14,P388=15),2.14,IF(OR(P388=16,P388=17,P388=18),2.21,2.28)))))))))), IF(W388="Կ-2", IF(P388=0,1.45,IF(P388=1,1.49,IF(P388=2,1.54,IF(P388=3,1.59,IF(OR(P388=5,P388=4),1.63,IF(OR(P388=6,P388=7),1.68,IF(OR(P388=8,P388=9),1.73,IF(OR(P388=10,P388=11,P388=12),1.79,IF(OR(P388=13,P388=14,P388=15),1.84,IF(OR(P388=16,P388=17,P388=18),1.9,1.95)))))))))),IF(W388="Կ-3", IF(P388=0,1.25,IF(P388=1,1.29,IF(P388=2,1.33,IF(P388=3,1.37,IF(OR(P388=5,P388=4),1.41,IF(OR(P388=6,P388=7),1.45,IF(OR(P388=8,P388=9),1.49,IF(OR(P388=10,P388=11,P388=12),1.54,IF(OR(P388=13,P388=14,P388=15),1.58,IF(OR(P388=16,P388=17,P388=18),1.63,1.68)))))))))), "Error"))))))))))))</f>
        <v>1.79</v>
      </c>
      <c r="R388" s="900"/>
      <c r="S388" s="940">
        <f>+Q388+Q388*R388</f>
        <v>1.79</v>
      </c>
      <c r="T388" s="893">
        <v>66140</v>
      </c>
      <c r="U388" s="935"/>
      <c r="V388" s="935"/>
      <c r="W388" s="902" t="str">
        <f>+K388</f>
        <v>Կ-1</v>
      </c>
      <c r="X388" s="893">
        <f>T388*S388</f>
        <v>118390.6</v>
      </c>
      <c r="Y388" s="897">
        <f>S388*T388+U388+V388</f>
        <v>118390.6</v>
      </c>
      <c r="Z388" s="903">
        <f>+Y388*13</f>
        <v>1539077.8</v>
      </c>
      <c r="AA388" s="899">
        <f>+O388</f>
        <v>1</v>
      </c>
      <c r="AB388" s="900">
        <f>+P388+1</f>
        <v>3</v>
      </c>
      <c r="AC388" s="901">
        <f>IF(AA388&lt;1,0,IF(AI388="Բ-1",IF(AB388=0,6.94,IF(AB388=1,7.17,IF(AB388=2,7.41,IF(AB388=3,7.66,IF(OR(AB388=5,AB388=4),7.92,IF(OR(AB388=6,AB388=7),8.18,IF(OR(AB388=8,AB388=9),8.46,IF(OR(AB388=10,AB388=11,AB388=12),8.74,IF(OR(AB388=13,AB388=14,AB388=15),9.03,IF(OR(AB388=16,AB388=17,AB388=18),9.33,9.65)))))))))),IF(AI388="Բ-2", IF(AB388=0,5.71,IF(AB388=1,5.89,IF(AB388=2,6.09,IF(AB388=3,6.29,IF(OR(AB388=5,AB388=4),6.5,IF(OR(AB388=6,AB388=7),6.72,IF(OR(AB388=8,AB388=9),6.94,IF(OR(AB388=10,AB388=11,AB388=12),7.17,IF(OR(AB388=13,AB388=14,AB388=15),7.41,IF(OR(AB388=16,AB388=17,AB388=18),7.65,7.91)))))))))), IF(AI388="Գ-1", IF(AB388=0,4.7,IF(AB388=1,4.86,IF(AB388=2,5.01,IF(AB388=3,5.18,IF(OR(AB388=5,AB388=4),5.35,IF(OR(AB388=6,AB388=7),5.52,IF(OR(AB388=8,AB388=9),5.71,IF(OR(AB388=10,AB388=11,AB388=12),5.89,IF(OR(AB388=13,AB388=14,AB388=15),6.09,IF(OR(AB388=16,AB388=17,AB388=18),6.29,6.49)))))))))), IF(AI388="Գ-2", IF(AB388=0,3.88,IF(AB388=1,4.01,IF(AB388=2,4.14,IF(AB388=3,4.27,IF(OR(AB388=5,AB388=4),4.41,IF(OR(AB388=6,AB388=7),4.55,IF(OR(AB388=8,AB388=9),4.7,IF(OR(AB388=10,AB388=11,AB388=12),4.85,IF(OR(AB388=13,AB388=14,AB388=15),5.01,IF(OR(AB388=16,AB388=17,AB388=18),5.17,5.34)))))))))), IF(AI388="Գ-3", IF(AB388=0,3.21,IF(AB388=1,3.31,IF(AB388=2,3.42,IF(AB388=3,3.53,IF(OR(AB388=5,AB388=4),3.64,IF(OR(AB388=6,AB388=7),3.76,IF(OR(AB388=8,AB388=9),3.88,IF(OR(AB388=10,AB388=11,AB388=12),4.01,IF(OR(AB388=13,AB388=14,AB388=15),4.13,IF(OR(AB388=16,AB388=17,AB388=18),4.27,4.4)))))))))), IF(AI388="Ա-1", IF(AB388=0,2.66,IF(AB388=1,2.75,IF(AB388=2,2.83,IF(AB388=3,2.92,IF(OR(AB388=5,AB388=4),3.02,IF(OR(AB388=6,AB388=7),3.11,IF(OR(AB388=8,AB388=9),3.21,IF(OR(AB388=10,AB388=11,AB388=12),3.31,IF(OR(AB388=13,AB388=14,AB388=15),3.42,IF(OR(AB388=16,AB388=17,AB388=18),3.53,3.64)))))))))), IF(AI388="Ա-2", IF(AB388=0,2.28,IF(AB388=1,2.35,IF(AB388=2,2.43,IF(AB388=3,2.5,IF(OR(AB388=5,AB388=4),2.58,IF(OR(AB388=6,AB388=7),2.66,IF(OR(AB388=8,AB388=9),2.75,IF(OR(AB388=10,AB388=11,AB388=12),2.83,IF(OR(AB388=13,AB388=14,AB388=15),2.92,IF(OR(AB388=16,AB388=17,AB388=18),3.01,3.11)))))))))),IF(AI388="Ա-3", IF(AB388=0,1.96,IF(AB388=1,2.02,IF(AB388=2,2.08,IF(AB388=3,2.15,IF(OR(AB388=5,AB388=4),2.21,IF(OR(AB388=6,AB388=7),2.28,IF(OR(AB388=8,AB388=9),2.35,IF(OR(AB388=10,AB388=11,AB388=12),2.42,IF(OR(AB388=13,AB388=14,AB388=15),2.5,IF(OR(AB388=16,AB388=17,AB388=18),2.58,2.66)))))))))), IF(AI388="Կ-1", IF(AB388=0,1.68,IF(AB388=1,1.73,IF(AB388=2,1.79,IF(AB388=3,1.84,IF(OR(AB388=5,AB388=4),1.9,IF(OR(AB388=6,AB388=7),1.96,IF(OR(AB388=8,AB388=9),2.02,IF(OR(AB388=10,AB388=11,AB388=12),2.08,IF(OR(AB388=13,AB388=14,AB388=15),2.14,IF(OR(AB388=16,AB388=17,AB388=18),2.21,2.28)))))))))), IF(AI388="Կ-2", IF(AB388=0,1.45,IF(AB388=1,1.49,IF(AB388=2,1.54,IF(AB388=3,1.59,IF(OR(AB388=5,AB388=4),1.63,IF(OR(AB388=6,AB388=7),1.68,IF(OR(AB388=8,AB388=9),1.73,IF(OR(AB388=10,AB388=11,AB388=12),1.79,IF(OR(AB388=13,AB388=14,AB388=15),1.84,IF(OR(AB388=16,AB388=17,AB388=18),1.9,1.95)))))))))),IF(AI388="Կ-3", IF(AB388=0,1.25,IF(AB388=1,1.29,IF(AB388=2,1.33,IF(AB388=3,1.37,IF(OR(AB388=5,AB388=4),1.41,IF(OR(AB388=6,AB388=7),1.45,IF(OR(AB388=8,AB388=9),1.49,IF(OR(AB388=10,AB388=11,AB388=12),1.54,IF(OR(AB388=13,AB388=14,AB388=15),1.58,IF(OR(AB388=16,AB388=17,AB388=18),1.63,1.68)))))))))), "Error"))))))))))))</f>
        <v>1.84</v>
      </c>
      <c r="AD388" s="900"/>
      <c r="AE388" s="940">
        <f>+AC388+AC388*AD388</f>
        <v>1.84</v>
      </c>
      <c r="AF388" s="893">
        <v>66140</v>
      </c>
      <c r="AG388" s="935"/>
      <c r="AH388" s="935"/>
      <c r="AI388" s="896" t="str">
        <f>+W388</f>
        <v>Կ-1</v>
      </c>
      <c r="AJ388" s="893">
        <f>AF388*AE388</f>
        <v>121697.60000000001</v>
      </c>
      <c r="AK388" s="897">
        <f>AE388*AF388+AG388+AH388</f>
        <v>121697.60000000001</v>
      </c>
      <c r="AL388" s="903">
        <f>+AK388*13</f>
        <v>1582068.8</v>
      </c>
      <c r="AM388" s="899">
        <f>+AA388</f>
        <v>1</v>
      </c>
      <c r="AN388" s="900">
        <f>+AB388+1</f>
        <v>4</v>
      </c>
      <c r="AO388" s="901">
        <f>IF(AM388&lt;1,0,IF(AU388="Բ-1",IF(AN388=0,6.94,IF(AN388=1,7.17,IF(AN388=2,7.41,IF(AN388=3,7.66,IF(OR(AN388=5,AN388=4),7.92,IF(OR(AN388=6,AN388=7),8.18,IF(OR(AN388=8,AN388=9),8.46,IF(OR(AN388=10,AN388=11,AN388=12),8.74,IF(OR(AN388=13,AN388=14,AN388=15),9.03,IF(OR(AN388=16,AN388=17,AN388=18),9.33,9.65)))))))))),IF(AU388="Բ-2", IF(AN388=0,5.71,IF(AN388=1,5.89,IF(AN388=2,6.09,IF(AN388=3,6.29,IF(OR(AN388=5,AN388=4),6.5,IF(OR(AN388=6,AN388=7),6.72,IF(OR(AN388=8,AN388=9),6.94,IF(OR(AN388=10,AN388=11,AN388=12),7.17,IF(OR(AN388=13,AN388=14,AN388=15),7.41,IF(OR(AN388=16,AN388=17,AN388=18),7.65,7.91)))))))))), IF(AU388="Գ-1", IF(AN388=0,4.7,IF(AN388=1,4.86,IF(AN388=2,5.01,IF(AN388=3,5.18,IF(OR(AN388=5,AN388=4),5.35,IF(OR(AN388=6,AN388=7),5.52,IF(OR(AN388=8,AN388=9),5.71,IF(OR(AN388=10,AN388=11,AN388=12),5.89,IF(OR(AN388=13,AN388=14,AN388=15),6.09,IF(OR(AN388=16,AN388=17,AN388=18),6.29,6.49)))))))))), IF(AU388="Գ-2", IF(AN388=0,3.88,IF(AN388=1,4.01,IF(AN388=2,4.14,IF(AN388=3,4.27,IF(OR(AN388=5,AN388=4),4.41,IF(OR(AN388=6,AN388=7),4.55,IF(OR(AN388=8,AN388=9),4.7,IF(OR(AN388=10,AN388=11,AN388=12),4.85,IF(OR(AN388=13,AN388=14,AN388=15),5.01,IF(OR(AN388=16,AN388=17,AN388=18),5.17,5.34)))))))))), IF(AU388="Գ-3", IF(AN388=0,3.21,IF(AN388=1,3.31,IF(AN388=2,3.42,IF(AN388=3,3.53,IF(OR(AN388=5,AN388=4),3.64,IF(OR(AN388=6,AN388=7),3.76,IF(OR(AN388=8,AN388=9),3.88,IF(OR(AN388=10,AN388=11,AN388=12),4.01,IF(OR(AN388=13,AN388=14,AN388=15),4.13,IF(OR(AN388=16,AN388=17,AN388=18),4.27,4.4)))))))))), IF(AU388="Ա-1", IF(AN388=0,2.66,IF(AN388=1,2.75,IF(AN388=2,2.83,IF(AN388=3,2.92,IF(OR(AN388=5,AN388=4),3.02,IF(OR(AN388=6,AN388=7),3.11,IF(OR(AN388=8,AN388=9),3.21,IF(OR(AN388=10,AN388=11,AN388=12),3.31,IF(OR(AN388=13,AN388=14,AN388=15),3.42,IF(OR(AN388=16,AN388=17,AN388=18),3.53,3.64)))))))))), IF(AU388="Ա-2", IF(AN388=0,2.28,IF(AN388=1,2.35,IF(AN388=2,2.43,IF(AN388=3,2.5,IF(OR(AN388=5,AN388=4),2.58,IF(OR(AN388=6,AN388=7),2.66,IF(OR(AN388=8,AN388=9),2.75,IF(OR(AN388=10,AN388=11,AN388=12),2.83,IF(OR(AN388=13,AN388=14,AN388=15),2.92,IF(OR(AN388=16,AN388=17,AN388=18),3.01,3.11)))))))))),IF(AU388="Ա-3", IF(AN388=0,1.96,IF(AN388=1,2.02,IF(AN388=2,2.08,IF(AN388=3,2.15,IF(OR(AN388=5,AN388=4),2.21,IF(OR(AN388=6,AN388=7),2.28,IF(OR(AN388=8,AN388=9),2.35,IF(OR(AN388=10,AN388=11,AN388=12),2.42,IF(OR(AN388=13,AN388=14,AN388=15),2.5,IF(OR(AN388=16,AN388=17,AN388=18),2.58,2.66)))))))))), IF(AU388="Կ-1", IF(AN388=0,1.68,IF(AN388=1,1.73,IF(AN388=2,1.79,IF(AN388=3,1.84,IF(OR(AN388=5,AN388=4),1.9,IF(OR(AN388=6,AN388=7),1.96,IF(OR(AN388=8,AN388=9),2.02,IF(OR(AN388=10,AN388=11,AN388=12),2.08,IF(OR(AN388=13,AN388=14,AN388=15),2.14,IF(OR(AN388=16,AN388=17,AN388=18),2.21,2.28)))))))))), IF(AU388="Կ-2", IF(AN388=0,1.45,IF(AN388=1,1.49,IF(AN388=2,1.54,IF(AN388=3,1.59,IF(OR(AN388=5,AN388=4),1.63,IF(OR(AN388=6,AN388=7),1.68,IF(OR(AN388=8,AN388=9),1.73,IF(OR(AN388=10,AN388=11,AN388=12),1.79,IF(OR(AN388=13,AN388=14,AN388=15),1.84,IF(OR(AN388=16,AN388=17,AN388=18),1.9,1.95)))))))))),IF(AU388="Կ-3", IF(AN388=0,1.25,IF(AN388=1,1.29,IF(AN388=2,1.33,IF(AN388=3,1.37,IF(OR(AN388=5,AN388=4),1.41,IF(OR(AN388=6,AN388=7),1.45,IF(OR(AN388=8,AN388=9),1.49,IF(OR(AN388=10,AN388=11,AN388=12),1.54,IF(OR(AN388=13,AN388=14,AN388=15),1.58,IF(OR(AN388=16,AN388=17,AN388=18),1.63,1.68)))))))))), "Error"))))))))))))</f>
        <v>1.9</v>
      </c>
      <c r="AP388" s="900"/>
      <c r="AQ388" s="940">
        <f>+AO388+AO388*AP388</f>
        <v>1.9</v>
      </c>
      <c r="AR388" s="893">
        <v>66140</v>
      </c>
      <c r="AS388" s="935"/>
      <c r="AT388" s="935"/>
      <c r="AU388" s="896" t="str">
        <f>+AI388</f>
        <v>Կ-1</v>
      </c>
      <c r="AV388" s="893">
        <f>AR388*AQ388</f>
        <v>125666</v>
      </c>
      <c r="AW388" s="897">
        <f>AQ388*AR388+AS388+AT388</f>
        <v>125666</v>
      </c>
      <c r="AX388" s="903">
        <f>+AW388*13</f>
        <v>1633658</v>
      </c>
    </row>
    <row r="389" spans="2:50" s="904" customFormat="1" ht="13.5">
      <c r="B389" s="532">
        <v>101</v>
      </c>
      <c r="C389" s="694" t="s">
        <v>170</v>
      </c>
      <c r="D389" s="707" t="s">
        <v>301</v>
      </c>
      <c r="E389" s="905">
        <v>1</v>
      </c>
      <c r="F389" s="906">
        <v>8</v>
      </c>
      <c r="G389" s="907">
        <f t="shared" si="380"/>
        <v>2.02</v>
      </c>
      <c r="H389" s="909">
        <v>66140</v>
      </c>
      <c r="I389" s="935"/>
      <c r="J389" s="935"/>
      <c r="K389" s="902" t="s">
        <v>98</v>
      </c>
      <c r="L389" s="893">
        <f t="shared" si="381"/>
        <v>133602.79999999999</v>
      </c>
      <c r="M389" s="897">
        <f t="shared" si="382"/>
        <v>133602.79999999999</v>
      </c>
      <c r="N389" s="898">
        <f t="shared" si="383"/>
        <v>1736836.4</v>
      </c>
      <c r="O389" s="899">
        <f t="shared" si="405"/>
        <v>1</v>
      </c>
      <c r="P389" s="900">
        <f t="shared" si="384"/>
        <v>9</v>
      </c>
      <c r="Q389" s="901">
        <f t="shared" si="385"/>
        <v>2.02</v>
      </c>
      <c r="R389" s="900"/>
      <c r="S389" s="940">
        <f t="shared" si="386"/>
        <v>2.02</v>
      </c>
      <c r="T389" s="893">
        <v>66140</v>
      </c>
      <c r="U389" s="935"/>
      <c r="V389" s="935"/>
      <c r="W389" s="902" t="str">
        <f t="shared" si="387"/>
        <v>Կ-1</v>
      </c>
      <c r="X389" s="893">
        <f t="shared" si="388"/>
        <v>133602.79999999999</v>
      </c>
      <c r="Y389" s="897">
        <f t="shared" si="389"/>
        <v>133602.79999999999</v>
      </c>
      <c r="Z389" s="903">
        <f t="shared" si="390"/>
        <v>1736836.4</v>
      </c>
      <c r="AA389" s="899">
        <f t="shared" si="406"/>
        <v>1</v>
      </c>
      <c r="AB389" s="900">
        <f t="shared" si="391"/>
        <v>10</v>
      </c>
      <c r="AC389" s="901">
        <f t="shared" si="392"/>
        <v>2.08</v>
      </c>
      <c r="AD389" s="900"/>
      <c r="AE389" s="940">
        <f t="shared" si="393"/>
        <v>2.08</v>
      </c>
      <c r="AF389" s="893">
        <v>66140</v>
      </c>
      <c r="AG389" s="935"/>
      <c r="AH389" s="935"/>
      <c r="AI389" s="896" t="str">
        <f t="shared" si="394"/>
        <v>Կ-1</v>
      </c>
      <c r="AJ389" s="893">
        <f t="shared" si="395"/>
        <v>137571.20000000001</v>
      </c>
      <c r="AK389" s="897">
        <f t="shared" si="396"/>
        <v>137571.20000000001</v>
      </c>
      <c r="AL389" s="903">
        <f t="shared" si="397"/>
        <v>1788425.6</v>
      </c>
      <c r="AM389" s="899">
        <f t="shared" si="407"/>
        <v>1</v>
      </c>
      <c r="AN389" s="900">
        <f t="shared" si="398"/>
        <v>11</v>
      </c>
      <c r="AO389" s="901">
        <f t="shared" si="399"/>
        <v>2.08</v>
      </c>
      <c r="AP389" s="900"/>
      <c r="AQ389" s="940">
        <f t="shared" si="400"/>
        <v>2.08</v>
      </c>
      <c r="AR389" s="893">
        <v>66140</v>
      </c>
      <c r="AS389" s="935"/>
      <c r="AT389" s="935"/>
      <c r="AU389" s="896" t="str">
        <f t="shared" si="401"/>
        <v>Կ-1</v>
      </c>
      <c r="AV389" s="893">
        <f t="shared" si="402"/>
        <v>137571.20000000001</v>
      </c>
      <c r="AW389" s="897">
        <f t="shared" si="403"/>
        <v>137571.20000000001</v>
      </c>
      <c r="AX389" s="903">
        <f t="shared" si="404"/>
        <v>1788425.6</v>
      </c>
    </row>
    <row r="390" spans="2:50" s="872" customFormat="1" ht="13.5">
      <c r="B390" s="532">
        <v>102</v>
      </c>
      <c r="C390" s="694" t="s">
        <v>2079</v>
      </c>
      <c r="D390" s="707" t="s">
        <v>301</v>
      </c>
      <c r="E390" s="905">
        <v>1</v>
      </c>
      <c r="F390" s="906">
        <v>1</v>
      </c>
      <c r="G390" s="907">
        <f>IF(E390&lt;1,0,IF(K390="Բ-1",IF(F390=0,6.94,IF(F390=1,7.17,IF(F390=2,7.41,IF(F390=3,7.66,IF(OR(F390=5,F390=4),7.92,IF(OR(F390=6,F390=7),8.18,IF(OR(F390=8,F390=9),8.46,IF(OR(F390=10,F390=11,F390=12),8.74,IF(OR(F390=13,F390=14,F390=15),9.03,IF(OR(F390=16,F390=17,F390=18),9.33,9.65)))))))))),IF(K390="Բ-2", IF(F390=0,5.71,IF(F390=1,5.89,IF(F390=2,6.09,IF(F390=3,6.29,IF(OR(F390=5,F390=4),6.5,IF(OR(F390=6,F390=7),6.72,IF(OR(F390=8,F390=9),6.94,IF(OR(F390=10,F390=11,F390=12),7.17,IF(OR(F390=13,F390=14,F390=15),7.41,IF(OR(F390=16,F390=17,F390=18),7.65,7.91)))))))))), IF(K390="Գ-1", IF(F390=0,4.7,IF(F390=1,4.86,IF(F390=2,5.01,IF(F390=3,5.18,IF(OR(F390=5,F390=4),5.35,IF(OR(F390=6,F390=7),5.52,IF(OR(F390=8,F390=9),5.71,IF(OR(F390=10,F390=11,F390=12),5.89,IF(OR(F390=13,F390=14,F390=15),6.09,IF(OR(F390=16,F390=17,F390=18),6.29,6.49)))))))))), IF(K390="Գ-2", IF(F390=0,3.88,IF(F390=1,4.01,IF(F390=2,4.14,IF(F390=3,4.27,IF(OR(F390=5,F390=4),4.41,IF(OR(F390=6,F390=7),4.55,IF(OR(F390=8,F390=9),4.7,IF(OR(F390=10,F390=11,F390=12),4.85,IF(OR(F390=13,F390=14,F390=15),5.01,IF(OR(F390=16,F390=17,F390=18),5.17,5.34)))))))))), IF(K390="Գ-3", IF(F390=0,3.21,IF(F390=1,3.31,IF(F390=2,3.42,IF(F390=3,3.53,IF(OR(F390=5,F390=4),3.64,IF(OR(F390=6,F390=7),3.76,IF(OR(F390=8,F390=9),3.88,IF(OR(F390=10,F390=11,F390=12),4.01,IF(OR(F390=13,F390=14,F390=15),4.13,IF(OR(F390=16,F390=17,F390=18),4.27,4.4)))))))))), IF(K390="Ա-1", IF(F390=0,2.66,IF(F390=1,2.75,IF(F390=2,2.83,IF(F390=3,2.92,IF(OR(F390=5,F390=4),3.02,IF(OR(F390=6,F390=7),3.11,IF(OR(F390=8,F390=9),3.21,IF(OR(F390=10,F390=11,F390=12),3.31,IF(OR(F390=13,F390=14,F390=15),3.42,IF(OR(F390=16,F390=17,F390=18),3.53,3.64)))))))))), IF(K390="Ա-2", IF(F390=0,2.28,IF(F390=1,2.35,IF(F390=2,2.43,IF(F390=3,2.5,IF(OR(F390=5,F390=4),2.58,IF(OR(F390=6,F390=7),2.66,IF(OR(F390=8,F390=9),2.75,IF(OR(F390=10,F390=11,F390=12),2.83,IF(OR(F390=13,F390=14,F390=15),2.92,IF(OR(F390=16,F390=17,F390=18),3.01,3.11)))))))))),IF(K390="Ա-3", IF(F390=0,1.96,IF(F390=1,2.02,IF(F390=2,2.08,IF(F390=3,2.15,IF(OR(F390=5,F390=4),2.21,IF(OR(F390=6,F390=7),2.28,IF(OR(F390=8,F390=9),2.35,IF(OR(F390=10,F390=11,F390=12),2.42,IF(OR(F390=13,F390=14,F390=15),2.5,IF(OR(F390=16,F390=17,F390=18),2.58,2.66)))))))))), IF(K390="Կ-1", IF(F390=0,1.68,IF(F390=1,1.73,IF(F390=2,1.79,IF(F390=3,1.84,IF(OR(F390=5,F390=4),1.9,IF(OR(F390=6,F390=7),1.96,IF(OR(F390=8,F390=9),2.02,IF(OR(F390=10,F390=11,F390=12),2.08,IF(OR(F390=13,F390=14,F390=15),2.14,IF(OR(F390=16,F390=17,F390=18),2.21,2.28)))))))))), IF(K390="Կ-2", IF(F390=0,1.45,IF(F390=1,1.49,IF(F390=2,1.54,IF(F390=3,1.59,IF(OR(F390=5,F390=4),1.63,IF(OR(F390=6,F390=7),1.68,IF(OR(F390=8,F390=9),1.73,IF(OR(F390=10,F390=11,F390=12),1.79,IF(OR(F390=13,F390=14,F390=15),1.84,IF(OR(F390=16,F390=17,F390=18),1.9,1.95)))))))))),IF(K390="Կ-3", IF(F390=0,1.25,IF(F390=1,1.29,IF(F390=2,1.33,IF(F390=3,1.37,IF(OR(F390=5,F390=4),1.41,IF(OR(F390=6,F390=7),1.45,IF(OR(F390=8,F390=9),1.49,IF(OR(F390=10,F390=11,F390=12),1.54,IF(OR(F390=13,F390=14,F390=15),1.58,IF(OR(F390=16,F390=17,F390=18),1.63,1.68)))))))))), "Error"))))))))))))</f>
        <v>1.73</v>
      </c>
      <c r="H390" s="909">
        <v>66140</v>
      </c>
      <c r="I390" s="960"/>
      <c r="J390" s="960"/>
      <c r="K390" s="902" t="s">
        <v>98</v>
      </c>
      <c r="L390" s="893">
        <f>H390*G390</f>
        <v>114422.2</v>
      </c>
      <c r="M390" s="897">
        <f>G390*H390+I390+J390</f>
        <v>114422.2</v>
      </c>
      <c r="N390" s="898">
        <f>+M390*13</f>
        <v>1487488.5999999999</v>
      </c>
      <c r="O390" s="932">
        <f>+E390</f>
        <v>1</v>
      </c>
      <c r="P390" s="900">
        <f>+F390+1</f>
        <v>2</v>
      </c>
      <c r="Q390" s="901">
        <f>IF(O390&lt;1,0,IF(W390="Բ-1",IF(P390=0,6.94,IF(P390=1,7.17,IF(P390=2,7.41,IF(P390=3,7.66,IF(OR(P390=5,P390=4),7.92,IF(OR(P390=6,P390=7),8.18,IF(OR(P390=8,P390=9),8.46,IF(OR(P390=10,P390=11,P390=12),8.74,IF(OR(P390=13,P390=14,P390=15),9.03,IF(OR(P390=16,P390=17,P390=18),9.33,9.65)))))))))),IF(W390="Բ-2", IF(P390=0,5.71,IF(P390=1,5.89,IF(P390=2,6.09,IF(P390=3,6.29,IF(OR(P390=5,P390=4),6.5,IF(OR(P390=6,P390=7),6.72,IF(OR(P390=8,P390=9),6.94,IF(OR(P390=10,P390=11,P390=12),7.17,IF(OR(P390=13,P390=14,P390=15),7.41,IF(OR(P390=16,P390=17,P390=18),7.65,7.91)))))))))), IF(W390="Գ-1", IF(P390=0,4.7,IF(P390=1,4.86,IF(P390=2,5.01,IF(P390=3,5.18,IF(OR(P390=5,P390=4),5.35,IF(OR(P390=6,P390=7),5.52,IF(OR(P390=8,P390=9),5.71,IF(OR(P390=10,P390=11,P390=12),5.89,IF(OR(P390=13,P390=14,P390=15),6.09,IF(OR(P390=16,P390=17,P390=18),6.29,6.49)))))))))), IF(W390="Գ-2", IF(P390=0,3.88,IF(P390=1,4.01,IF(P390=2,4.14,IF(P390=3,4.27,IF(OR(P390=5,P390=4),4.41,IF(OR(P390=6,P390=7),4.55,IF(OR(P390=8,P390=9),4.7,IF(OR(P390=10,P390=11,P390=12),4.85,IF(OR(P390=13,P390=14,P390=15),5.01,IF(OR(P390=16,P390=17,P390=18),5.17,5.34)))))))))), IF(W390="Գ-3", IF(P390=0,3.21,IF(P390=1,3.31,IF(P390=2,3.42,IF(P390=3,3.53,IF(OR(P390=5,P390=4),3.64,IF(OR(P390=6,P390=7),3.76,IF(OR(P390=8,P390=9),3.88,IF(OR(P390=10,P390=11,P390=12),4.01,IF(OR(P390=13,P390=14,P390=15),4.13,IF(OR(P390=16,P390=17,P390=18),4.27,4.4)))))))))), IF(W390="Ա-1", IF(P390=0,2.66,IF(P390=1,2.75,IF(P390=2,2.83,IF(P390=3,2.92,IF(OR(P390=5,P390=4),3.02,IF(OR(P390=6,P390=7),3.11,IF(OR(P390=8,P390=9),3.21,IF(OR(P390=10,P390=11,P390=12),3.31,IF(OR(P390=13,P390=14,P390=15),3.42,IF(OR(P390=16,P390=17,P390=18),3.53,3.64)))))))))), IF(W390="Ա-2", IF(P390=0,2.28,IF(P390=1,2.35,IF(P390=2,2.43,IF(P390=3,2.5,IF(OR(P390=5,P390=4),2.58,IF(OR(P390=6,P390=7),2.66,IF(OR(P390=8,P390=9),2.75,IF(OR(P390=10,P390=11,P390=12),2.83,IF(OR(P390=13,P390=14,P390=15),2.92,IF(OR(P390=16,P390=17,P390=18),3.01,3.11)))))))))),IF(W390="Ա-3", IF(P390=0,1.96,IF(P390=1,2.02,IF(P390=2,2.08,IF(P390=3,2.15,IF(OR(P390=5,P390=4),2.21,IF(OR(P390=6,P390=7),2.28,IF(OR(P390=8,P390=9),2.35,IF(OR(P390=10,P390=11,P390=12),2.42,IF(OR(P390=13,P390=14,P390=15),2.5,IF(OR(P390=16,P390=17,P390=18),2.58,2.66)))))))))), IF(W390="Կ-1", IF(P390=0,1.68,IF(P390=1,1.73,IF(P390=2,1.79,IF(P390=3,1.84,IF(OR(P390=5,P390=4),1.9,IF(OR(P390=6,P390=7),1.96,IF(OR(P390=8,P390=9),2.02,IF(OR(P390=10,P390=11,P390=12),2.08,IF(OR(P390=13,P390=14,P390=15),2.14,IF(OR(P390=16,P390=17,P390=18),2.21,2.28)))))))))), IF(W390="Կ-2", IF(P390=0,1.45,IF(P390=1,1.49,IF(P390=2,1.54,IF(P390=3,1.59,IF(OR(P390=5,P390=4),1.63,IF(OR(P390=6,P390=7),1.68,IF(OR(P390=8,P390=9),1.73,IF(OR(P390=10,P390=11,P390=12),1.79,IF(OR(P390=13,P390=14,P390=15),1.84,IF(OR(P390=16,P390=17,P390=18),1.9,1.95)))))))))),IF(W390="Կ-3", IF(P390=0,1.25,IF(P390=1,1.29,IF(P390=2,1.33,IF(P390=3,1.37,IF(OR(P390=5,P390=4),1.41,IF(OR(P390=6,P390=7),1.45,IF(OR(P390=8,P390=9),1.49,IF(OR(P390=10,P390=11,P390=12),1.54,IF(OR(P390=13,P390=14,P390=15),1.58,IF(OR(P390=16,P390=17,P390=18),1.63,1.68)))))))))), "Error"))))))))))))</f>
        <v>1.79</v>
      </c>
      <c r="R390" s="900"/>
      <c r="S390" s="940">
        <f>+Q390+Q390*R390</f>
        <v>1.79</v>
      </c>
      <c r="T390" s="893">
        <v>66140</v>
      </c>
      <c r="U390" s="960"/>
      <c r="V390" s="960"/>
      <c r="W390" s="902" t="str">
        <f>+K390</f>
        <v>Կ-1</v>
      </c>
      <c r="X390" s="893">
        <f>T390*S390</f>
        <v>118390.6</v>
      </c>
      <c r="Y390" s="897">
        <f>S390*T390+U390+V390</f>
        <v>118390.6</v>
      </c>
      <c r="Z390" s="903">
        <f>+Y390*13</f>
        <v>1539077.8</v>
      </c>
      <c r="AA390" s="899">
        <f>+O390</f>
        <v>1</v>
      </c>
      <c r="AB390" s="900">
        <f>+P390+1</f>
        <v>3</v>
      </c>
      <c r="AC390" s="901">
        <f>IF(AA390&lt;1,0,IF(AI390="Բ-1",IF(AB390=0,6.94,IF(AB390=1,7.17,IF(AB390=2,7.41,IF(AB390=3,7.66,IF(OR(AB390=5,AB390=4),7.92,IF(OR(AB390=6,AB390=7),8.18,IF(OR(AB390=8,AB390=9),8.46,IF(OR(AB390=10,AB390=11,AB390=12),8.74,IF(OR(AB390=13,AB390=14,AB390=15),9.03,IF(OR(AB390=16,AB390=17,AB390=18),9.33,9.65)))))))))),IF(AI390="Բ-2", IF(AB390=0,5.71,IF(AB390=1,5.89,IF(AB390=2,6.09,IF(AB390=3,6.29,IF(OR(AB390=5,AB390=4),6.5,IF(OR(AB390=6,AB390=7),6.72,IF(OR(AB390=8,AB390=9),6.94,IF(OR(AB390=10,AB390=11,AB390=12),7.17,IF(OR(AB390=13,AB390=14,AB390=15),7.41,IF(OR(AB390=16,AB390=17,AB390=18),7.65,7.91)))))))))), IF(AI390="Գ-1", IF(AB390=0,4.7,IF(AB390=1,4.86,IF(AB390=2,5.01,IF(AB390=3,5.18,IF(OR(AB390=5,AB390=4),5.35,IF(OR(AB390=6,AB390=7),5.52,IF(OR(AB390=8,AB390=9),5.71,IF(OR(AB390=10,AB390=11,AB390=12),5.89,IF(OR(AB390=13,AB390=14,AB390=15),6.09,IF(OR(AB390=16,AB390=17,AB390=18),6.29,6.49)))))))))), IF(AI390="Գ-2", IF(AB390=0,3.88,IF(AB390=1,4.01,IF(AB390=2,4.14,IF(AB390=3,4.27,IF(OR(AB390=5,AB390=4),4.41,IF(OR(AB390=6,AB390=7),4.55,IF(OR(AB390=8,AB390=9),4.7,IF(OR(AB390=10,AB390=11,AB390=12),4.85,IF(OR(AB390=13,AB390=14,AB390=15),5.01,IF(OR(AB390=16,AB390=17,AB390=18),5.17,5.34)))))))))), IF(AI390="Գ-3", IF(AB390=0,3.21,IF(AB390=1,3.31,IF(AB390=2,3.42,IF(AB390=3,3.53,IF(OR(AB390=5,AB390=4),3.64,IF(OR(AB390=6,AB390=7),3.76,IF(OR(AB390=8,AB390=9),3.88,IF(OR(AB390=10,AB390=11,AB390=12),4.01,IF(OR(AB390=13,AB390=14,AB390=15),4.13,IF(OR(AB390=16,AB390=17,AB390=18),4.27,4.4)))))))))), IF(AI390="Ա-1", IF(AB390=0,2.66,IF(AB390=1,2.75,IF(AB390=2,2.83,IF(AB390=3,2.92,IF(OR(AB390=5,AB390=4),3.02,IF(OR(AB390=6,AB390=7),3.11,IF(OR(AB390=8,AB390=9),3.21,IF(OR(AB390=10,AB390=11,AB390=12),3.31,IF(OR(AB390=13,AB390=14,AB390=15),3.42,IF(OR(AB390=16,AB390=17,AB390=18),3.53,3.64)))))))))), IF(AI390="Ա-2", IF(AB390=0,2.28,IF(AB390=1,2.35,IF(AB390=2,2.43,IF(AB390=3,2.5,IF(OR(AB390=5,AB390=4),2.58,IF(OR(AB390=6,AB390=7),2.66,IF(OR(AB390=8,AB390=9),2.75,IF(OR(AB390=10,AB390=11,AB390=12),2.83,IF(OR(AB390=13,AB390=14,AB390=15),2.92,IF(OR(AB390=16,AB390=17,AB390=18),3.01,3.11)))))))))),IF(AI390="Ա-3", IF(AB390=0,1.96,IF(AB390=1,2.02,IF(AB390=2,2.08,IF(AB390=3,2.15,IF(OR(AB390=5,AB390=4),2.21,IF(OR(AB390=6,AB390=7),2.28,IF(OR(AB390=8,AB390=9),2.35,IF(OR(AB390=10,AB390=11,AB390=12),2.42,IF(OR(AB390=13,AB390=14,AB390=15),2.5,IF(OR(AB390=16,AB390=17,AB390=18),2.58,2.66)))))))))), IF(AI390="Կ-1", IF(AB390=0,1.68,IF(AB390=1,1.73,IF(AB390=2,1.79,IF(AB390=3,1.84,IF(OR(AB390=5,AB390=4),1.9,IF(OR(AB390=6,AB390=7),1.96,IF(OR(AB390=8,AB390=9),2.02,IF(OR(AB390=10,AB390=11,AB390=12),2.08,IF(OR(AB390=13,AB390=14,AB390=15),2.14,IF(OR(AB390=16,AB390=17,AB390=18),2.21,2.28)))))))))), IF(AI390="Կ-2", IF(AB390=0,1.45,IF(AB390=1,1.49,IF(AB390=2,1.54,IF(AB390=3,1.59,IF(OR(AB390=5,AB390=4),1.63,IF(OR(AB390=6,AB390=7),1.68,IF(OR(AB390=8,AB390=9),1.73,IF(OR(AB390=10,AB390=11,AB390=12),1.79,IF(OR(AB390=13,AB390=14,AB390=15),1.84,IF(OR(AB390=16,AB390=17,AB390=18),1.9,1.95)))))))))),IF(AI390="Կ-3", IF(AB390=0,1.25,IF(AB390=1,1.29,IF(AB390=2,1.33,IF(AB390=3,1.37,IF(OR(AB390=5,AB390=4),1.41,IF(OR(AB390=6,AB390=7),1.45,IF(OR(AB390=8,AB390=9),1.49,IF(OR(AB390=10,AB390=11,AB390=12),1.54,IF(OR(AB390=13,AB390=14,AB390=15),1.58,IF(OR(AB390=16,AB390=17,AB390=18),1.63,1.68)))))))))), "Error"))))))))))))</f>
        <v>1.84</v>
      </c>
      <c r="AD390" s="900"/>
      <c r="AE390" s="940">
        <f>+AC390+AC390*AD390</f>
        <v>1.84</v>
      </c>
      <c r="AF390" s="893">
        <v>66140</v>
      </c>
      <c r="AG390" s="960"/>
      <c r="AH390" s="960"/>
      <c r="AI390" s="896" t="str">
        <f>+W390</f>
        <v>Կ-1</v>
      </c>
      <c r="AJ390" s="893">
        <f>AF390*AE390</f>
        <v>121697.60000000001</v>
      </c>
      <c r="AK390" s="897">
        <f>AE390*AF390+AG390+AH390</f>
        <v>121697.60000000001</v>
      </c>
      <c r="AL390" s="903">
        <f>+AK390*13</f>
        <v>1582068.8</v>
      </c>
      <c r="AM390" s="899">
        <f>+AA390</f>
        <v>1</v>
      </c>
      <c r="AN390" s="900">
        <f>+AB390+1</f>
        <v>4</v>
      </c>
      <c r="AO390" s="901">
        <f>IF(AM390&lt;1,0,IF(AU390="Բ-1",IF(AN390=0,6.94,IF(AN390=1,7.17,IF(AN390=2,7.41,IF(AN390=3,7.66,IF(OR(AN390=5,AN390=4),7.92,IF(OR(AN390=6,AN390=7),8.18,IF(OR(AN390=8,AN390=9),8.46,IF(OR(AN390=10,AN390=11,AN390=12),8.74,IF(OR(AN390=13,AN390=14,AN390=15),9.03,IF(OR(AN390=16,AN390=17,AN390=18),9.33,9.65)))))))))),IF(AU390="Բ-2", IF(AN390=0,5.71,IF(AN390=1,5.89,IF(AN390=2,6.09,IF(AN390=3,6.29,IF(OR(AN390=5,AN390=4),6.5,IF(OR(AN390=6,AN390=7),6.72,IF(OR(AN390=8,AN390=9),6.94,IF(OR(AN390=10,AN390=11,AN390=12),7.17,IF(OR(AN390=13,AN390=14,AN390=15),7.41,IF(OR(AN390=16,AN390=17,AN390=18),7.65,7.91)))))))))), IF(AU390="Գ-1", IF(AN390=0,4.7,IF(AN390=1,4.86,IF(AN390=2,5.01,IF(AN390=3,5.18,IF(OR(AN390=5,AN390=4),5.35,IF(OR(AN390=6,AN390=7),5.52,IF(OR(AN390=8,AN390=9),5.71,IF(OR(AN390=10,AN390=11,AN390=12),5.89,IF(OR(AN390=13,AN390=14,AN390=15),6.09,IF(OR(AN390=16,AN390=17,AN390=18),6.29,6.49)))))))))), IF(AU390="Գ-2", IF(AN390=0,3.88,IF(AN390=1,4.01,IF(AN390=2,4.14,IF(AN390=3,4.27,IF(OR(AN390=5,AN390=4),4.41,IF(OR(AN390=6,AN390=7),4.55,IF(OR(AN390=8,AN390=9),4.7,IF(OR(AN390=10,AN390=11,AN390=12),4.85,IF(OR(AN390=13,AN390=14,AN390=15),5.01,IF(OR(AN390=16,AN390=17,AN390=18),5.17,5.34)))))))))), IF(AU390="Գ-3", IF(AN390=0,3.21,IF(AN390=1,3.31,IF(AN390=2,3.42,IF(AN390=3,3.53,IF(OR(AN390=5,AN390=4),3.64,IF(OR(AN390=6,AN390=7),3.76,IF(OR(AN390=8,AN390=9),3.88,IF(OR(AN390=10,AN390=11,AN390=12),4.01,IF(OR(AN390=13,AN390=14,AN390=15),4.13,IF(OR(AN390=16,AN390=17,AN390=18),4.27,4.4)))))))))), IF(AU390="Ա-1", IF(AN390=0,2.66,IF(AN390=1,2.75,IF(AN390=2,2.83,IF(AN390=3,2.92,IF(OR(AN390=5,AN390=4),3.02,IF(OR(AN390=6,AN390=7),3.11,IF(OR(AN390=8,AN390=9),3.21,IF(OR(AN390=10,AN390=11,AN390=12),3.31,IF(OR(AN390=13,AN390=14,AN390=15),3.42,IF(OR(AN390=16,AN390=17,AN390=18),3.53,3.64)))))))))), IF(AU390="Ա-2", IF(AN390=0,2.28,IF(AN390=1,2.35,IF(AN390=2,2.43,IF(AN390=3,2.5,IF(OR(AN390=5,AN390=4),2.58,IF(OR(AN390=6,AN390=7),2.66,IF(OR(AN390=8,AN390=9),2.75,IF(OR(AN390=10,AN390=11,AN390=12),2.83,IF(OR(AN390=13,AN390=14,AN390=15),2.92,IF(OR(AN390=16,AN390=17,AN390=18),3.01,3.11)))))))))),IF(AU390="Ա-3", IF(AN390=0,1.96,IF(AN390=1,2.02,IF(AN390=2,2.08,IF(AN390=3,2.15,IF(OR(AN390=5,AN390=4),2.21,IF(OR(AN390=6,AN390=7),2.28,IF(OR(AN390=8,AN390=9),2.35,IF(OR(AN390=10,AN390=11,AN390=12),2.42,IF(OR(AN390=13,AN390=14,AN390=15),2.5,IF(OR(AN390=16,AN390=17,AN390=18),2.58,2.66)))))))))), IF(AU390="Կ-1", IF(AN390=0,1.68,IF(AN390=1,1.73,IF(AN390=2,1.79,IF(AN390=3,1.84,IF(OR(AN390=5,AN390=4),1.9,IF(OR(AN390=6,AN390=7),1.96,IF(OR(AN390=8,AN390=9),2.02,IF(OR(AN390=10,AN390=11,AN390=12),2.08,IF(OR(AN390=13,AN390=14,AN390=15),2.14,IF(OR(AN390=16,AN390=17,AN390=18),2.21,2.28)))))))))), IF(AU390="Կ-2", IF(AN390=0,1.45,IF(AN390=1,1.49,IF(AN390=2,1.54,IF(AN390=3,1.59,IF(OR(AN390=5,AN390=4),1.63,IF(OR(AN390=6,AN390=7),1.68,IF(OR(AN390=8,AN390=9),1.73,IF(OR(AN390=10,AN390=11,AN390=12),1.79,IF(OR(AN390=13,AN390=14,AN390=15),1.84,IF(OR(AN390=16,AN390=17,AN390=18),1.9,1.95)))))))))),IF(AU390="Կ-3", IF(AN390=0,1.25,IF(AN390=1,1.29,IF(AN390=2,1.33,IF(AN390=3,1.37,IF(OR(AN390=5,AN390=4),1.41,IF(OR(AN390=6,AN390=7),1.45,IF(OR(AN390=8,AN390=9),1.49,IF(OR(AN390=10,AN390=11,AN390=12),1.54,IF(OR(AN390=13,AN390=14,AN390=15),1.58,IF(OR(AN390=16,AN390=17,AN390=18),1.63,1.68)))))))))), "Error"))))))))))))</f>
        <v>1.9</v>
      </c>
      <c r="AP390" s="900"/>
      <c r="AQ390" s="940">
        <f>+AO390+AO390*AP390</f>
        <v>1.9</v>
      </c>
      <c r="AR390" s="893">
        <v>66140</v>
      </c>
      <c r="AS390" s="960"/>
      <c r="AT390" s="960"/>
      <c r="AU390" s="896" t="str">
        <f>+AI390</f>
        <v>Կ-1</v>
      </c>
      <c r="AV390" s="893">
        <f>AR390*AQ390</f>
        <v>125666</v>
      </c>
      <c r="AW390" s="897">
        <f>AQ390*AR390+AS390+AT390</f>
        <v>125666</v>
      </c>
      <c r="AX390" s="903">
        <f>+AW390*13</f>
        <v>1633658</v>
      </c>
    </row>
    <row r="391" spans="2:50" s="904" customFormat="1" ht="13.5">
      <c r="B391" s="532">
        <v>103</v>
      </c>
      <c r="C391" s="694" t="s">
        <v>757</v>
      </c>
      <c r="D391" s="707" t="s">
        <v>301</v>
      </c>
      <c r="E391" s="905">
        <v>1</v>
      </c>
      <c r="F391" s="906">
        <v>2</v>
      </c>
      <c r="G391" s="907">
        <f t="shared" si="380"/>
        <v>1.79</v>
      </c>
      <c r="H391" s="909">
        <v>66140</v>
      </c>
      <c r="I391" s="935"/>
      <c r="J391" s="935"/>
      <c r="K391" s="902" t="s">
        <v>98</v>
      </c>
      <c r="L391" s="893">
        <f t="shared" si="381"/>
        <v>118390.6</v>
      </c>
      <c r="M391" s="897">
        <f t="shared" si="382"/>
        <v>118390.6</v>
      </c>
      <c r="N391" s="898">
        <f t="shared" si="383"/>
        <v>1539077.8</v>
      </c>
      <c r="O391" s="899">
        <f t="shared" si="405"/>
        <v>1</v>
      </c>
      <c r="P391" s="900">
        <f t="shared" si="384"/>
        <v>3</v>
      </c>
      <c r="Q391" s="901">
        <f t="shared" si="385"/>
        <v>1.84</v>
      </c>
      <c r="R391" s="900"/>
      <c r="S391" s="940">
        <f t="shared" si="386"/>
        <v>1.84</v>
      </c>
      <c r="T391" s="893">
        <v>66140</v>
      </c>
      <c r="U391" s="935"/>
      <c r="V391" s="935"/>
      <c r="W391" s="902" t="str">
        <f t="shared" si="387"/>
        <v>Կ-1</v>
      </c>
      <c r="X391" s="893">
        <f t="shared" si="388"/>
        <v>121697.60000000001</v>
      </c>
      <c r="Y391" s="897">
        <f t="shared" si="389"/>
        <v>121697.60000000001</v>
      </c>
      <c r="Z391" s="903">
        <f t="shared" si="390"/>
        <v>1582068.8</v>
      </c>
      <c r="AA391" s="899">
        <f t="shared" si="406"/>
        <v>1</v>
      </c>
      <c r="AB391" s="900">
        <f t="shared" si="391"/>
        <v>4</v>
      </c>
      <c r="AC391" s="901">
        <f t="shared" si="392"/>
        <v>1.9</v>
      </c>
      <c r="AD391" s="900"/>
      <c r="AE391" s="940">
        <f t="shared" si="393"/>
        <v>1.9</v>
      </c>
      <c r="AF391" s="893">
        <v>66140</v>
      </c>
      <c r="AG391" s="935"/>
      <c r="AH391" s="935"/>
      <c r="AI391" s="896" t="str">
        <f t="shared" si="394"/>
        <v>Կ-1</v>
      </c>
      <c r="AJ391" s="893">
        <f t="shared" si="395"/>
        <v>125666</v>
      </c>
      <c r="AK391" s="897">
        <f t="shared" si="396"/>
        <v>125666</v>
      </c>
      <c r="AL391" s="903">
        <f t="shared" si="397"/>
        <v>1633658</v>
      </c>
      <c r="AM391" s="899">
        <f t="shared" si="407"/>
        <v>1</v>
      </c>
      <c r="AN391" s="900">
        <f t="shared" si="398"/>
        <v>5</v>
      </c>
      <c r="AO391" s="901">
        <f t="shared" si="399"/>
        <v>1.9</v>
      </c>
      <c r="AP391" s="900"/>
      <c r="AQ391" s="940">
        <f t="shared" si="400"/>
        <v>1.9</v>
      </c>
      <c r="AR391" s="893">
        <v>66140</v>
      </c>
      <c r="AS391" s="935"/>
      <c r="AT391" s="935"/>
      <c r="AU391" s="896" t="str">
        <f t="shared" si="401"/>
        <v>Կ-1</v>
      </c>
      <c r="AV391" s="893">
        <f t="shared" si="402"/>
        <v>125666</v>
      </c>
      <c r="AW391" s="897">
        <f t="shared" si="403"/>
        <v>125666</v>
      </c>
      <c r="AX391" s="903">
        <f t="shared" si="404"/>
        <v>1633658</v>
      </c>
    </row>
    <row r="392" spans="2:50" s="904" customFormat="1" ht="13.5">
      <c r="B392" s="532">
        <v>104</v>
      </c>
      <c r="C392" s="694" t="s">
        <v>2378</v>
      </c>
      <c r="D392" s="707" t="s">
        <v>301</v>
      </c>
      <c r="E392" s="905">
        <v>1</v>
      </c>
      <c r="F392" s="906">
        <v>1</v>
      </c>
      <c r="G392" s="907">
        <f t="shared" si="380"/>
        <v>1.73</v>
      </c>
      <c r="H392" s="909">
        <v>66140</v>
      </c>
      <c r="I392" s="935"/>
      <c r="J392" s="935"/>
      <c r="K392" s="902" t="s">
        <v>98</v>
      </c>
      <c r="L392" s="893">
        <f t="shared" si="381"/>
        <v>114422.2</v>
      </c>
      <c r="M392" s="897">
        <f t="shared" si="382"/>
        <v>114422.2</v>
      </c>
      <c r="N392" s="898">
        <f t="shared" si="383"/>
        <v>1487488.5999999999</v>
      </c>
      <c r="O392" s="899">
        <f t="shared" si="405"/>
        <v>1</v>
      </c>
      <c r="P392" s="900">
        <f t="shared" si="384"/>
        <v>2</v>
      </c>
      <c r="Q392" s="901">
        <f t="shared" si="385"/>
        <v>1.79</v>
      </c>
      <c r="R392" s="900"/>
      <c r="S392" s="940">
        <f t="shared" si="386"/>
        <v>1.79</v>
      </c>
      <c r="T392" s="893">
        <v>66140</v>
      </c>
      <c r="U392" s="935"/>
      <c r="V392" s="935"/>
      <c r="W392" s="902" t="str">
        <f t="shared" si="387"/>
        <v>Կ-1</v>
      </c>
      <c r="X392" s="893">
        <f t="shared" si="388"/>
        <v>118390.6</v>
      </c>
      <c r="Y392" s="897">
        <f t="shared" si="389"/>
        <v>118390.6</v>
      </c>
      <c r="Z392" s="903">
        <f t="shared" si="390"/>
        <v>1539077.8</v>
      </c>
      <c r="AA392" s="899">
        <f t="shared" si="406"/>
        <v>1</v>
      </c>
      <c r="AB392" s="900">
        <f t="shared" si="391"/>
        <v>3</v>
      </c>
      <c r="AC392" s="901">
        <f t="shared" si="392"/>
        <v>1.84</v>
      </c>
      <c r="AD392" s="900"/>
      <c r="AE392" s="940">
        <f t="shared" si="393"/>
        <v>1.84</v>
      </c>
      <c r="AF392" s="893">
        <v>66140</v>
      </c>
      <c r="AG392" s="935"/>
      <c r="AH392" s="935"/>
      <c r="AI392" s="896" t="str">
        <f t="shared" si="394"/>
        <v>Կ-1</v>
      </c>
      <c r="AJ392" s="893">
        <f t="shared" si="395"/>
        <v>121697.60000000001</v>
      </c>
      <c r="AK392" s="897">
        <f t="shared" si="396"/>
        <v>121697.60000000001</v>
      </c>
      <c r="AL392" s="903">
        <f t="shared" si="397"/>
        <v>1582068.8</v>
      </c>
      <c r="AM392" s="899">
        <f t="shared" si="407"/>
        <v>1</v>
      </c>
      <c r="AN392" s="900">
        <f t="shared" si="398"/>
        <v>4</v>
      </c>
      <c r="AO392" s="901">
        <f t="shared" si="399"/>
        <v>1.9</v>
      </c>
      <c r="AP392" s="900"/>
      <c r="AQ392" s="940">
        <f t="shared" si="400"/>
        <v>1.9</v>
      </c>
      <c r="AR392" s="893">
        <v>66140</v>
      </c>
      <c r="AS392" s="935"/>
      <c r="AT392" s="935"/>
      <c r="AU392" s="896" t="str">
        <f t="shared" si="401"/>
        <v>Կ-1</v>
      </c>
      <c r="AV392" s="893">
        <f t="shared" si="402"/>
        <v>125666</v>
      </c>
      <c r="AW392" s="897">
        <f t="shared" si="403"/>
        <v>125666</v>
      </c>
      <c r="AX392" s="903">
        <f t="shared" si="404"/>
        <v>1633658</v>
      </c>
    </row>
    <row r="393" spans="2:50" s="904" customFormat="1" ht="13.5">
      <c r="B393" s="532">
        <v>105</v>
      </c>
      <c r="C393" s="694" t="s">
        <v>2615</v>
      </c>
      <c r="D393" s="707" t="s">
        <v>301</v>
      </c>
      <c r="E393" s="905">
        <v>1</v>
      </c>
      <c r="F393" s="906">
        <v>1</v>
      </c>
      <c r="G393" s="907">
        <f>IF(E393&lt;1,0,IF(K393="Բ-1",IF(F393=0,6.94,IF(F393=1,7.17,IF(F393=2,7.41,IF(F393=3,7.66,IF(OR(F393=5,F393=4),7.92,IF(OR(F393=6,F393=7),8.18,IF(OR(F393=8,F393=9),8.46,IF(OR(F393=10,F393=11,F393=12),8.74,IF(OR(F393=13,F393=14,F393=15),9.03,IF(OR(F393=16,F393=17,F393=18),9.33,9.65)))))))))),IF(K393="Բ-2", IF(F393=0,5.71,IF(F393=1,5.89,IF(F393=2,6.09,IF(F393=3,6.29,IF(OR(F393=5,F393=4),6.5,IF(OR(F393=6,F393=7),6.72,IF(OR(F393=8,F393=9),6.94,IF(OR(F393=10,F393=11,F393=12),7.17,IF(OR(F393=13,F393=14,F393=15),7.41,IF(OR(F393=16,F393=17,F393=18),7.65,7.91)))))))))), IF(K393="Գ-1", IF(F393=0,4.7,IF(F393=1,4.86,IF(F393=2,5.01,IF(F393=3,5.18,IF(OR(F393=5,F393=4),5.35,IF(OR(F393=6,F393=7),5.52,IF(OR(F393=8,F393=9),5.71,IF(OR(F393=10,F393=11,F393=12),5.89,IF(OR(F393=13,F393=14,F393=15),6.09,IF(OR(F393=16,F393=17,F393=18),6.29,6.49)))))))))), IF(K393="Գ-2", IF(F393=0,3.88,IF(F393=1,4.01,IF(F393=2,4.14,IF(F393=3,4.27,IF(OR(F393=5,F393=4),4.41,IF(OR(F393=6,F393=7),4.55,IF(OR(F393=8,F393=9),4.7,IF(OR(F393=10,F393=11,F393=12),4.85,IF(OR(F393=13,F393=14,F393=15),5.01,IF(OR(F393=16,F393=17,F393=18),5.17,5.34)))))))))), IF(K393="Գ-3", IF(F393=0,3.21,IF(F393=1,3.31,IF(F393=2,3.42,IF(F393=3,3.53,IF(OR(F393=5,F393=4),3.64,IF(OR(F393=6,F393=7),3.76,IF(OR(F393=8,F393=9),3.88,IF(OR(F393=10,F393=11,F393=12),4.01,IF(OR(F393=13,F393=14,F393=15),4.13,IF(OR(F393=16,F393=17,F393=18),4.27,4.4)))))))))), IF(K393="Ա-1", IF(F393=0,2.66,IF(F393=1,2.75,IF(F393=2,2.83,IF(F393=3,2.92,IF(OR(F393=5,F393=4),3.02,IF(OR(F393=6,F393=7),3.11,IF(OR(F393=8,F393=9),3.21,IF(OR(F393=10,F393=11,F393=12),3.31,IF(OR(F393=13,F393=14,F393=15),3.42,IF(OR(F393=16,F393=17,F393=18),3.53,3.64)))))))))), IF(K393="Ա-2", IF(F393=0,2.28,IF(F393=1,2.35,IF(F393=2,2.43,IF(F393=3,2.5,IF(OR(F393=5,F393=4),2.58,IF(OR(F393=6,F393=7),2.66,IF(OR(F393=8,F393=9),2.75,IF(OR(F393=10,F393=11,F393=12),2.83,IF(OR(F393=13,F393=14,F393=15),2.92,IF(OR(F393=16,F393=17,F393=18),3.01,3.11)))))))))),IF(K393="Ա-3", IF(F393=0,1.96,IF(F393=1,2.02,IF(F393=2,2.08,IF(F393=3,2.15,IF(OR(F393=5,F393=4),2.21,IF(OR(F393=6,F393=7),2.28,IF(OR(F393=8,F393=9),2.35,IF(OR(F393=10,F393=11,F393=12),2.42,IF(OR(F393=13,F393=14,F393=15),2.5,IF(OR(F393=16,F393=17,F393=18),2.58,2.66)))))))))), IF(K393="Կ-1", IF(F393=0,1.68,IF(F393=1,1.73,IF(F393=2,1.79,IF(F393=3,1.84,IF(OR(F393=5,F393=4),1.9,IF(OR(F393=6,F393=7),1.96,IF(OR(F393=8,F393=9),2.02,IF(OR(F393=10,F393=11,F393=12),2.08,IF(OR(F393=13,F393=14,F393=15),2.14,IF(OR(F393=16,F393=17,F393=18),2.21,2.28)))))))))), IF(K393="Կ-2", IF(F393=0,1.45,IF(F393=1,1.49,IF(F393=2,1.54,IF(F393=3,1.59,IF(OR(F393=5,F393=4),1.63,IF(OR(F393=6,F393=7),1.68,IF(OR(F393=8,F393=9),1.73,IF(OR(F393=10,F393=11,F393=12),1.79,IF(OR(F393=13,F393=14,F393=15),1.84,IF(OR(F393=16,F393=17,F393=18),1.9,1.95)))))))))),IF(K393="Կ-3", IF(F393=0,1.25,IF(F393=1,1.29,IF(F393=2,1.33,IF(F393=3,1.37,IF(OR(F393=5,F393=4),1.41,IF(OR(F393=6,F393=7),1.45,IF(OR(F393=8,F393=9),1.49,IF(OR(F393=10,F393=11,F393=12),1.54,IF(OR(F393=13,F393=14,F393=15),1.58,IF(OR(F393=16,F393=17,F393=18),1.63,1.68)))))))))), "Error"))))))))))))</f>
        <v>1.73</v>
      </c>
      <c r="H393" s="909">
        <v>66140</v>
      </c>
      <c r="I393" s="935"/>
      <c r="J393" s="935"/>
      <c r="K393" s="902" t="s">
        <v>98</v>
      </c>
      <c r="L393" s="893">
        <f>H393*G393</f>
        <v>114422.2</v>
      </c>
      <c r="M393" s="897">
        <f>G393*H393+I393+J393</f>
        <v>114422.2</v>
      </c>
      <c r="N393" s="898">
        <f>+M393*13</f>
        <v>1487488.5999999999</v>
      </c>
      <c r="O393" s="899">
        <f>+E393</f>
        <v>1</v>
      </c>
      <c r="P393" s="900">
        <f>+F393+1</f>
        <v>2</v>
      </c>
      <c r="Q393" s="901">
        <f>IF(O393&lt;1,0,IF(W393="Բ-1",IF(P393=0,6.94,IF(P393=1,7.17,IF(P393=2,7.41,IF(P393=3,7.66,IF(OR(P393=5,P393=4),7.92,IF(OR(P393=6,P393=7),8.18,IF(OR(P393=8,P393=9),8.46,IF(OR(P393=10,P393=11,P393=12),8.74,IF(OR(P393=13,P393=14,P393=15),9.03,IF(OR(P393=16,P393=17,P393=18),9.33,9.65)))))))))),IF(W393="Բ-2", IF(P393=0,5.71,IF(P393=1,5.89,IF(P393=2,6.09,IF(P393=3,6.29,IF(OR(P393=5,P393=4),6.5,IF(OR(P393=6,P393=7),6.72,IF(OR(P393=8,P393=9),6.94,IF(OR(P393=10,P393=11,P393=12),7.17,IF(OR(P393=13,P393=14,P393=15),7.41,IF(OR(P393=16,P393=17,P393=18),7.65,7.91)))))))))), IF(W393="Գ-1", IF(P393=0,4.7,IF(P393=1,4.86,IF(P393=2,5.01,IF(P393=3,5.18,IF(OR(P393=5,P393=4),5.35,IF(OR(P393=6,P393=7),5.52,IF(OR(P393=8,P393=9),5.71,IF(OR(P393=10,P393=11,P393=12),5.89,IF(OR(P393=13,P393=14,P393=15),6.09,IF(OR(P393=16,P393=17,P393=18),6.29,6.49)))))))))), IF(W393="Գ-2", IF(P393=0,3.88,IF(P393=1,4.01,IF(P393=2,4.14,IF(P393=3,4.27,IF(OR(P393=5,P393=4),4.41,IF(OR(P393=6,P393=7),4.55,IF(OR(P393=8,P393=9),4.7,IF(OR(P393=10,P393=11,P393=12),4.85,IF(OR(P393=13,P393=14,P393=15),5.01,IF(OR(P393=16,P393=17,P393=18),5.17,5.34)))))))))), IF(W393="Գ-3", IF(P393=0,3.21,IF(P393=1,3.31,IF(P393=2,3.42,IF(P393=3,3.53,IF(OR(P393=5,P393=4),3.64,IF(OR(P393=6,P393=7),3.76,IF(OR(P393=8,P393=9),3.88,IF(OR(P393=10,P393=11,P393=12),4.01,IF(OR(P393=13,P393=14,P393=15),4.13,IF(OR(P393=16,P393=17,P393=18),4.27,4.4)))))))))), IF(W393="Ա-1", IF(P393=0,2.66,IF(P393=1,2.75,IF(P393=2,2.83,IF(P393=3,2.92,IF(OR(P393=5,P393=4),3.02,IF(OR(P393=6,P393=7),3.11,IF(OR(P393=8,P393=9),3.21,IF(OR(P393=10,P393=11,P393=12),3.31,IF(OR(P393=13,P393=14,P393=15),3.42,IF(OR(P393=16,P393=17,P393=18),3.53,3.64)))))))))), IF(W393="Ա-2", IF(P393=0,2.28,IF(P393=1,2.35,IF(P393=2,2.43,IF(P393=3,2.5,IF(OR(P393=5,P393=4),2.58,IF(OR(P393=6,P393=7),2.66,IF(OR(P393=8,P393=9),2.75,IF(OR(P393=10,P393=11,P393=12),2.83,IF(OR(P393=13,P393=14,P393=15),2.92,IF(OR(P393=16,P393=17,P393=18),3.01,3.11)))))))))),IF(W393="Ա-3", IF(P393=0,1.96,IF(P393=1,2.02,IF(P393=2,2.08,IF(P393=3,2.15,IF(OR(P393=5,P393=4),2.21,IF(OR(P393=6,P393=7),2.28,IF(OR(P393=8,P393=9),2.35,IF(OR(P393=10,P393=11,P393=12),2.42,IF(OR(P393=13,P393=14,P393=15),2.5,IF(OR(P393=16,P393=17,P393=18),2.58,2.66)))))))))), IF(W393="Կ-1", IF(P393=0,1.68,IF(P393=1,1.73,IF(P393=2,1.79,IF(P393=3,1.84,IF(OR(P393=5,P393=4),1.9,IF(OR(P393=6,P393=7),1.96,IF(OR(P393=8,P393=9),2.02,IF(OR(P393=10,P393=11,P393=12),2.08,IF(OR(P393=13,P393=14,P393=15),2.14,IF(OR(P393=16,P393=17,P393=18),2.21,2.28)))))))))), IF(W393="Կ-2", IF(P393=0,1.45,IF(P393=1,1.49,IF(P393=2,1.54,IF(P393=3,1.59,IF(OR(P393=5,P393=4),1.63,IF(OR(P393=6,P393=7),1.68,IF(OR(P393=8,P393=9),1.73,IF(OR(P393=10,P393=11,P393=12),1.79,IF(OR(P393=13,P393=14,P393=15),1.84,IF(OR(P393=16,P393=17,P393=18),1.9,1.95)))))))))),IF(W393="Կ-3", IF(P393=0,1.25,IF(P393=1,1.29,IF(P393=2,1.33,IF(P393=3,1.37,IF(OR(P393=5,P393=4),1.41,IF(OR(P393=6,P393=7),1.45,IF(OR(P393=8,P393=9),1.49,IF(OR(P393=10,P393=11,P393=12),1.54,IF(OR(P393=13,P393=14,P393=15),1.58,IF(OR(P393=16,P393=17,P393=18),1.63,1.68)))))))))), "Error"))))))))))))</f>
        <v>1.79</v>
      </c>
      <c r="R393" s="900"/>
      <c r="S393" s="940">
        <f>+Q393+Q393*R393</f>
        <v>1.79</v>
      </c>
      <c r="T393" s="893">
        <v>66140</v>
      </c>
      <c r="U393" s="935"/>
      <c r="V393" s="935"/>
      <c r="W393" s="902" t="str">
        <f>+K393</f>
        <v>Կ-1</v>
      </c>
      <c r="X393" s="893">
        <f>T393*S393</f>
        <v>118390.6</v>
      </c>
      <c r="Y393" s="897">
        <f>S393*T393+U393+V393</f>
        <v>118390.6</v>
      </c>
      <c r="Z393" s="903">
        <f>+Y393*13</f>
        <v>1539077.8</v>
      </c>
      <c r="AA393" s="899">
        <f>+O393</f>
        <v>1</v>
      </c>
      <c r="AB393" s="900">
        <f>+P393+1</f>
        <v>3</v>
      </c>
      <c r="AC393" s="901">
        <f>IF(AA393&lt;1,0,IF(AI393="Բ-1",IF(AB393=0,6.94,IF(AB393=1,7.17,IF(AB393=2,7.41,IF(AB393=3,7.66,IF(OR(AB393=5,AB393=4),7.92,IF(OR(AB393=6,AB393=7),8.18,IF(OR(AB393=8,AB393=9),8.46,IF(OR(AB393=10,AB393=11,AB393=12),8.74,IF(OR(AB393=13,AB393=14,AB393=15),9.03,IF(OR(AB393=16,AB393=17,AB393=18),9.33,9.65)))))))))),IF(AI393="Բ-2", IF(AB393=0,5.71,IF(AB393=1,5.89,IF(AB393=2,6.09,IF(AB393=3,6.29,IF(OR(AB393=5,AB393=4),6.5,IF(OR(AB393=6,AB393=7),6.72,IF(OR(AB393=8,AB393=9),6.94,IF(OR(AB393=10,AB393=11,AB393=12),7.17,IF(OR(AB393=13,AB393=14,AB393=15),7.41,IF(OR(AB393=16,AB393=17,AB393=18),7.65,7.91)))))))))), IF(AI393="Գ-1", IF(AB393=0,4.7,IF(AB393=1,4.86,IF(AB393=2,5.01,IF(AB393=3,5.18,IF(OR(AB393=5,AB393=4),5.35,IF(OR(AB393=6,AB393=7),5.52,IF(OR(AB393=8,AB393=9),5.71,IF(OR(AB393=10,AB393=11,AB393=12),5.89,IF(OR(AB393=13,AB393=14,AB393=15),6.09,IF(OR(AB393=16,AB393=17,AB393=18),6.29,6.49)))))))))), IF(AI393="Գ-2", IF(AB393=0,3.88,IF(AB393=1,4.01,IF(AB393=2,4.14,IF(AB393=3,4.27,IF(OR(AB393=5,AB393=4),4.41,IF(OR(AB393=6,AB393=7),4.55,IF(OR(AB393=8,AB393=9),4.7,IF(OR(AB393=10,AB393=11,AB393=12),4.85,IF(OR(AB393=13,AB393=14,AB393=15),5.01,IF(OR(AB393=16,AB393=17,AB393=18),5.17,5.34)))))))))), IF(AI393="Գ-3", IF(AB393=0,3.21,IF(AB393=1,3.31,IF(AB393=2,3.42,IF(AB393=3,3.53,IF(OR(AB393=5,AB393=4),3.64,IF(OR(AB393=6,AB393=7),3.76,IF(OR(AB393=8,AB393=9),3.88,IF(OR(AB393=10,AB393=11,AB393=12),4.01,IF(OR(AB393=13,AB393=14,AB393=15),4.13,IF(OR(AB393=16,AB393=17,AB393=18),4.27,4.4)))))))))), IF(AI393="Ա-1", IF(AB393=0,2.66,IF(AB393=1,2.75,IF(AB393=2,2.83,IF(AB393=3,2.92,IF(OR(AB393=5,AB393=4),3.02,IF(OR(AB393=6,AB393=7),3.11,IF(OR(AB393=8,AB393=9),3.21,IF(OR(AB393=10,AB393=11,AB393=12),3.31,IF(OR(AB393=13,AB393=14,AB393=15),3.42,IF(OR(AB393=16,AB393=17,AB393=18),3.53,3.64)))))))))), IF(AI393="Ա-2", IF(AB393=0,2.28,IF(AB393=1,2.35,IF(AB393=2,2.43,IF(AB393=3,2.5,IF(OR(AB393=5,AB393=4),2.58,IF(OR(AB393=6,AB393=7),2.66,IF(OR(AB393=8,AB393=9),2.75,IF(OR(AB393=10,AB393=11,AB393=12),2.83,IF(OR(AB393=13,AB393=14,AB393=15),2.92,IF(OR(AB393=16,AB393=17,AB393=18),3.01,3.11)))))))))),IF(AI393="Ա-3", IF(AB393=0,1.96,IF(AB393=1,2.02,IF(AB393=2,2.08,IF(AB393=3,2.15,IF(OR(AB393=5,AB393=4),2.21,IF(OR(AB393=6,AB393=7),2.28,IF(OR(AB393=8,AB393=9),2.35,IF(OR(AB393=10,AB393=11,AB393=12),2.42,IF(OR(AB393=13,AB393=14,AB393=15),2.5,IF(OR(AB393=16,AB393=17,AB393=18),2.58,2.66)))))))))), IF(AI393="Կ-1", IF(AB393=0,1.68,IF(AB393=1,1.73,IF(AB393=2,1.79,IF(AB393=3,1.84,IF(OR(AB393=5,AB393=4),1.9,IF(OR(AB393=6,AB393=7),1.96,IF(OR(AB393=8,AB393=9),2.02,IF(OR(AB393=10,AB393=11,AB393=12),2.08,IF(OR(AB393=13,AB393=14,AB393=15),2.14,IF(OR(AB393=16,AB393=17,AB393=18),2.21,2.28)))))))))), IF(AI393="Կ-2", IF(AB393=0,1.45,IF(AB393=1,1.49,IF(AB393=2,1.54,IF(AB393=3,1.59,IF(OR(AB393=5,AB393=4),1.63,IF(OR(AB393=6,AB393=7),1.68,IF(OR(AB393=8,AB393=9),1.73,IF(OR(AB393=10,AB393=11,AB393=12),1.79,IF(OR(AB393=13,AB393=14,AB393=15),1.84,IF(OR(AB393=16,AB393=17,AB393=18),1.9,1.95)))))))))),IF(AI393="Կ-3", IF(AB393=0,1.25,IF(AB393=1,1.29,IF(AB393=2,1.33,IF(AB393=3,1.37,IF(OR(AB393=5,AB393=4),1.41,IF(OR(AB393=6,AB393=7),1.45,IF(OR(AB393=8,AB393=9),1.49,IF(OR(AB393=10,AB393=11,AB393=12),1.54,IF(OR(AB393=13,AB393=14,AB393=15),1.58,IF(OR(AB393=16,AB393=17,AB393=18),1.63,1.68)))))))))), "Error"))))))))))))</f>
        <v>1.84</v>
      </c>
      <c r="AD393" s="900"/>
      <c r="AE393" s="940">
        <f>+AC393+AC393*AD393</f>
        <v>1.84</v>
      </c>
      <c r="AF393" s="893">
        <v>66140</v>
      </c>
      <c r="AG393" s="935"/>
      <c r="AH393" s="935"/>
      <c r="AI393" s="896" t="str">
        <f>+W393</f>
        <v>Կ-1</v>
      </c>
      <c r="AJ393" s="893">
        <f>AF393*AE393</f>
        <v>121697.60000000001</v>
      </c>
      <c r="AK393" s="897">
        <f>AE393*AF393+AG393+AH393</f>
        <v>121697.60000000001</v>
      </c>
      <c r="AL393" s="903">
        <f>+AK393*13</f>
        <v>1582068.8</v>
      </c>
      <c r="AM393" s="899">
        <f>+AA393</f>
        <v>1</v>
      </c>
      <c r="AN393" s="900">
        <f>+AB393+1</f>
        <v>4</v>
      </c>
      <c r="AO393" s="901">
        <f>IF(AM393&lt;1,0,IF(AU393="Բ-1",IF(AN393=0,6.94,IF(AN393=1,7.17,IF(AN393=2,7.41,IF(AN393=3,7.66,IF(OR(AN393=5,AN393=4),7.92,IF(OR(AN393=6,AN393=7),8.18,IF(OR(AN393=8,AN393=9),8.46,IF(OR(AN393=10,AN393=11,AN393=12),8.74,IF(OR(AN393=13,AN393=14,AN393=15),9.03,IF(OR(AN393=16,AN393=17,AN393=18),9.33,9.65)))))))))),IF(AU393="Բ-2", IF(AN393=0,5.71,IF(AN393=1,5.89,IF(AN393=2,6.09,IF(AN393=3,6.29,IF(OR(AN393=5,AN393=4),6.5,IF(OR(AN393=6,AN393=7),6.72,IF(OR(AN393=8,AN393=9),6.94,IF(OR(AN393=10,AN393=11,AN393=12),7.17,IF(OR(AN393=13,AN393=14,AN393=15),7.41,IF(OR(AN393=16,AN393=17,AN393=18),7.65,7.91)))))))))), IF(AU393="Գ-1", IF(AN393=0,4.7,IF(AN393=1,4.86,IF(AN393=2,5.01,IF(AN393=3,5.18,IF(OR(AN393=5,AN393=4),5.35,IF(OR(AN393=6,AN393=7),5.52,IF(OR(AN393=8,AN393=9),5.71,IF(OR(AN393=10,AN393=11,AN393=12),5.89,IF(OR(AN393=13,AN393=14,AN393=15),6.09,IF(OR(AN393=16,AN393=17,AN393=18),6.29,6.49)))))))))), IF(AU393="Գ-2", IF(AN393=0,3.88,IF(AN393=1,4.01,IF(AN393=2,4.14,IF(AN393=3,4.27,IF(OR(AN393=5,AN393=4),4.41,IF(OR(AN393=6,AN393=7),4.55,IF(OR(AN393=8,AN393=9),4.7,IF(OR(AN393=10,AN393=11,AN393=12),4.85,IF(OR(AN393=13,AN393=14,AN393=15),5.01,IF(OR(AN393=16,AN393=17,AN393=18),5.17,5.34)))))))))), IF(AU393="Գ-3", IF(AN393=0,3.21,IF(AN393=1,3.31,IF(AN393=2,3.42,IF(AN393=3,3.53,IF(OR(AN393=5,AN393=4),3.64,IF(OR(AN393=6,AN393=7),3.76,IF(OR(AN393=8,AN393=9),3.88,IF(OR(AN393=10,AN393=11,AN393=12),4.01,IF(OR(AN393=13,AN393=14,AN393=15),4.13,IF(OR(AN393=16,AN393=17,AN393=18),4.27,4.4)))))))))), IF(AU393="Ա-1", IF(AN393=0,2.66,IF(AN393=1,2.75,IF(AN393=2,2.83,IF(AN393=3,2.92,IF(OR(AN393=5,AN393=4),3.02,IF(OR(AN393=6,AN393=7),3.11,IF(OR(AN393=8,AN393=9),3.21,IF(OR(AN393=10,AN393=11,AN393=12),3.31,IF(OR(AN393=13,AN393=14,AN393=15),3.42,IF(OR(AN393=16,AN393=17,AN393=18),3.53,3.64)))))))))), IF(AU393="Ա-2", IF(AN393=0,2.28,IF(AN393=1,2.35,IF(AN393=2,2.43,IF(AN393=3,2.5,IF(OR(AN393=5,AN393=4),2.58,IF(OR(AN393=6,AN393=7),2.66,IF(OR(AN393=8,AN393=9),2.75,IF(OR(AN393=10,AN393=11,AN393=12),2.83,IF(OR(AN393=13,AN393=14,AN393=15),2.92,IF(OR(AN393=16,AN393=17,AN393=18),3.01,3.11)))))))))),IF(AU393="Ա-3", IF(AN393=0,1.96,IF(AN393=1,2.02,IF(AN393=2,2.08,IF(AN393=3,2.15,IF(OR(AN393=5,AN393=4),2.21,IF(OR(AN393=6,AN393=7),2.28,IF(OR(AN393=8,AN393=9),2.35,IF(OR(AN393=10,AN393=11,AN393=12),2.42,IF(OR(AN393=13,AN393=14,AN393=15),2.5,IF(OR(AN393=16,AN393=17,AN393=18),2.58,2.66)))))))))), IF(AU393="Կ-1", IF(AN393=0,1.68,IF(AN393=1,1.73,IF(AN393=2,1.79,IF(AN393=3,1.84,IF(OR(AN393=5,AN393=4),1.9,IF(OR(AN393=6,AN393=7),1.96,IF(OR(AN393=8,AN393=9),2.02,IF(OR(AN393=10,AN393=11,AN393=12),2.08,IF(OR(AN393=13,AN393=14,AN393=15),2.14,IF(OR(AN393=16,AN393=17,AN393=18),2.21,2.28)))))))))), IF(AU393="Կ-2", IF(AN393=0,1.45,IF(AN393=1,1.49,IF(AN393=2,1.54,IF(AN393=3,1.59,IF(OR(AN393=5,AN393=4),1.63,IF(OR(AN393=6,AN393=7),1.68,IF(OR(AN393=8,AN393=9),1.73,IF(OR(AN393=10,AN393=11,AN393=12),1.79,IF(OR(AN393=13,AN393=14,AN393=15),1.84,IF(OR(AN393=16,AN393=17,AN393=18),1.9,1.95)))))))))),IF(AU393="Կ-3", IF(AN393=0,1.25,IF(AN393=1,1.29,IF(AN393=2,1.33,IF(AN393=3,1.37,IF(OR(AN393=5,AN393=4),1.41,IF(OR(AN393=6,AN393=7),1.45,IF(OR(AN393=8,AN393=9),1.49,IF(OR(AN393=10,AN393=11,AN393=12),1.54,IF(OR(AN393=13,AN393=14,AN393=15),1.58,IF(OR(AN393=16,AN393=17,AN393=18),1.63,1.68)))))))))), "Error"))))))))))))</f>
        <v>1.9</v>
      </c>
      <c r="AP393" s="900"/>
      <c r="AQ393" s="940">
        <f>+AO393+AO393*AP393</f>
        <v>1.9</v>
      </c>
      <c r="AR393" s="893">
        <v>66140</v>
      </c>
      <c r="AS393" s="935"/>
      <c r="AT393" s="935"/>
      <c r="AU393" s="896" t="str">
        <f>+AI393</f>
        <v>Կ-1</v>
      </c>
      <c r="AV393" s="893">
        <f>AR393*AQ393</f>
        <v>125666</v>
      </c>
      <c r="AW393" s="897">
        <f>AQ393*AR393+AS393+AT393</f>
        <v>125666</v>
      </c>
      <c r="AX393" s="903">
        <f>+AW393*13</f>
        <v>1633658</v>
      </c>
    </row>
    <row r="394" spans="2:50" s="904" customFormat="1" ht="13.5">
      <c r="B394" s="532">
        <v>106</v>
      </c>
      <c r="C394" s="694" t="s">
        <v>2278</v>
      </c>
      <c r="D394" s="707" t="s">
        <v>301</v>
      </c>
      <c r="E394" s="905">
        <v>1</v>
      </c>
      <c r="F394" s="906">
        <v>0</v>
      </c>
      <c r="G394" s="907">
        <f>IF(E394&lt;1,0,IF(K394="Բ-1",IF(F394=0,6.94,IF(F394=1,7.17,IF(F394=2,7.41,IF(F394=3,7.66,IF(OR(F394=5,F394=4),7.92,IF(OR(F394=6,F394=7),8.18,IF(OR(F394=8,F394=9),8.46,IF(OR(F394=10,F394=11,F394=12),8.74,IF(OR(F394=13,F394=14,F394=15),9.03,IF(OR(F394=16,F394=17,F394=18),9.33,9.65)))))))))),IF(K394="Բ-2", IF(F394=0,5.71,IF(F394=1,5.89,IF(F394=2,6.09,IF(F394=3,6.29,IF(OR(F394=5,F394=4),6.5,IF(OR(F394=6,F394=7),6.72,IF(OR(F394=8,F394=9),6.94,IF(OR(F394=10,F394=11,F394=12),7.17,IF(OR(F394=13,F394=14,F394=15),7.41,IF(OR(F394=16,F394=17,F394=18),7.65,7.91)))))))))), IF(K394="Գ-1", IF(F394=0,4.7,IF(F394=1,4.86,IF(F394=2,5.01,IF(F394=3,5.18,IF(OR(F394=5,F394=4),5.35,IF(OR(F394=6,F394=7),5.52,IF(OR(F394=8,F394=9),5.71,IF(OR(F394=10,F394=11,F394=12),5.89,IF(OR(F394=13,F394=14,F394=15),6.09,IF(OR(F394=16,F394=17,F394=18),6.29,6.49)))))))))), IF(K394="Գ-2", IF(F394=0,3.88,IF(F394=1,4.01,IF(F394=2,4.14,IF(F394=3,4.27,IF(OR(F394=5,F394=4),4.41,IF(OR(F394=6,F394=7),4.55,IF(OR(F394=8,F394=9),4.7,IF(OR(F394=10,F394=11,F394=12),4.85,IF(OR(F394=13,F394=14,F394=15),5.01,IF(OR(F394=16,F394=17,F394=18),5.17,5.34)))))))))), IF(K394="Գ-3", IF(F394=0,3.21,IF(F394=1,3.31,IF(F394=2,3.42,IF(F394=3,3.53,IF(OR(F394=5,F394=4),3.64,IF(OR(F394=6,F394=7),3.76,IF(OR(F394=8,F394=9),3.88,IF(OR(F394=10,F394=11,F394=12),4.01,IF(OR(F394=13,F394=14,F394=15),4.13,IF(OR(F394=16,F394=17,F394=18),4.27,4.4)))))))))), IF(K394="Ա-1", IF(F394=0,2.66,IF(F394=1,2.75,IF(F394=2,2.83,IF(F394=3,2.92,IF(OR(F394=5,F394=4),3.02,IF(OR(F394=6,F394=7),3.11,IF(OR(F394=8,F394=9),3.21,IF(OR(F394=10,F394=11,F394=12),3.31,IF(OR(F394=13,F394=14,F394=15),3.42,IF(OR(F394=16,F394=17,F394=18),3.53,3.64)))))))))), IF(K394="Ա-2", IF(F394=0,2.28,IF(F394=1,2.35,IF(F394=2,2.43,IF(F394=3,2.5,IF(OR(F394=5,F394=4),2.58,IF(OR(F394=6,F394=7),2.66,IF(OR(F394=8,F394=9),2.75,IF(OR(F394=10,F394=11,F394=12),2.83,IF(OR(F394=13,F394=14,F394=15),2.92,IF(OR(F394=16,F394=17,F394=18),3.01,3.11)))))))))),IF(K394="Ա-3", IF(F394=0,1.96,IF(F394=1,2.02,IF(F394=2,2.08,IF(F394=3,2.15,IF(OR(F394=5,F394=4),2.21,IF(OR(F394=6,F394=7),2.28,IF(OR(F394=8,F394=9),2.35,IF(OR(F394=10,F394=11,F394=12),2.42,IF(OR(F394=13,F394=14,F394=15),2.5,IF(OR(F394=16,F394=17,F394=18),2.58,2.66)))))))))), IF(K394="Կ-1", IF(F394=0,1.68,IF(F394=1,1.73,IF(F394=2,1.79,IF(F394=3,1.84,IF(OR(F394=5,F394=4),1.9,IF(OR(F394=6,F394=7),1.96,IF(OR(F394=8,F394=9),2.02,IF(OR(F394=10,F394=11,F394=12),2.08,IF(OR(F394=13,F394=14,F394=15),2.14,IF(OR(F394=16,F394=17,F394=18),2.21,2.28)))))))))), IF(K394="Կ-2", IF(F394=0,1.45,IF(F394=1,1.49,IF(F394=2,1.54,IF(F394=3,1.59,IF(OR(F394=5,F394=4),1.63,IF(OR(F394=6,F394=7),1.68,IF(OR(F394=8,F394=9),1.73,IF(OR(F394=10,F394=11,F394=12),1.79,IF(OR(F394=13,F394=14,F394=15),1.84,IF(OR(F394=16,F394=17,F394=18),1.9,1.95)))))))))),IF(K394="Կ-3", IF(F394=0,1.25,IF(F394=1,1.29,IF(F394=2,1.33,IF(F394=3,1.37,IF(OR(F394=5,F394=4),1.41,IF(OR(F394=6,F394=7),1.45,IF(OR(F394=8,F394=9),1.49,IF(OR(F394=10,F394=11,F394=12),1.54,IF(OR(F394=13,F394=14,F394=15),1.58,IF(OR(F394=16,F394=17,F394=18),1.63,1.68)))))))))), "Error"))))))))))))</f>
        <v>1.68</v>
      </c>
      <c r="H394" s="909">
        <v>66140</v>
      </c>
      <c r="I394" s="935"/>
      <c r="J394" s="935"/>
      <c r="K394" s="902" t="s">
        <v>98</v>
      </c>
      <c r="L394" s="893">
        <f>H394*G394</f>
        <v>111115.2</v>
      </c>
      <c r="M394" s="897">
        <f>G394*H394+I394+J394</f>
        <v>111115.2</v>
      </c>
      <c r="N394" s="898">
        <f>+M394*13</f>
        <v>1444497.5999999999</v>
      </c>
      <c r="O394" s="899">
        <f>+E394</f>
        <v>1</v>
      </c>
      <c r="P394" s="900">
        <f>+F394+1</f>
        <v>1</v>
      </c>
      <c r="Q394" s="901">
        <f>IF(O394&lt;1,0,IF(W394="Բ-1",IF(P394=0,6.94,IF(P394=1,7.17,IF(P394=2,7.41,IF(P394=3,7.66,IF(OR(P394=5,P394=4),7.92,IF(OR(P394=6,P394=7),8.18,IF(OR(P394=8,P394=9),8.46,IF(OR(P394=10,P394=11,P394=12),8.74,IF(OR(P394=13,P394=14,P394=15),9.03,IF(OR(P394=16,P394=17,P394=18),9.33,9.65)))))))))),IF(W394="Բ-2", IF(P394=0,5.71,IF(P394=1,5.89,IF(P394=2,6.09,IF(P394=3,6.29,IF(OR(P394=5,P394=4),6.5,IF(OR(P394=6,P394=7),6.72,IF(OR(P394=8,P394=9),6.94,IF(OR(P394=10,P394=11,P394=12),7.17,IF(OR(P394=13,P394=14,P394=15),7.41,IF(OR(P394=16,P394=17,P394=18),7.65,7.91)))))))))), IF(W394="Գ-1", IF(P394=0,4.7,IF(P394=1,4.86,IF(P394=2,5.01,IF(P394=3,5.18,IF(OR(P394=5,P394=4),5.35,IF(OR(P394=6,P394=7),5.52,IF(OR(P394=8,P394=9),5.71,IF(OR(P394=10,P394=11,P394=12),5.89,IF(OR(P394=13,P394=14,P394=15),6.09,IF(OR(P394=16,P394=17,P394=18),6.29,6.49)))))))))), IF(W394="Գ-2", IF(P394=0,3.88,IF(P394=1,4.01,IF(P394=2,4.14,IF(P394=3,4.27,IF(OR(P394=5,P394=4),4.41,IF(OR(P394=6,P394=7),4.55,IF(OR(P394=8,P394=9),4.7,IF(OR(P394=10,P394=11,P394=12),4.85,IF(OR(P394=13,P394=14,P394=15),5.01,IF(OR(P394=16,P394=17,P394=18),5.17,5.34)))))))))), IF(W394="Գ-3", IF(P394=0,3.21,IF(P394=1,3.31,IF(P394=2,3.42,IF(P394=3,3.53,IF(OR(P394=5,P394=4),3.64,IF(OR(P394=6,P394=7),3.76,IF(OR(P394=8,P394=9),3.88,IF(OR(P394=10,P394=11,P394=12),4.01,IF(OR(P394=13,P394=14,P394=15),4.13,IF(OR(P394=16,P394=17,P394=18),4.27,4.4)))))))))), IF(W394="Ա-1", IF(P394=0,2.66,IF(P394=1,2.75,IF(P394=2,2.83,IF(P394=3,2.92,IF(OR(P394=5,P394=4),3.02,IF(OR(P394=6,P394=7),3.11,IF(OR(P394=8,P394=9),3.21,IF(OR(P394=10,P394=11,P394=12),3.31,IF(OR(P394=13,P394=14,P394=15),3.42,IF(OR(P394=16,P394=17,P394=18),3.53,3.64)))))))))), IF(W394="Ա-2", IF(P394=0,2.28,IF(P394=1,2.35,IF(P394=2,2.43,IF(P394=3,2.5,IF(OR(P394=5,P394=4),2.58,IF(OR(P394=6,P394=7),2.66,IF(OR(P394=8,P394=9),2.75,IF(OR(P394=10,P394=11,P394=12),2.83,IF(OR(P394=13,P394=14,P394=15),2.92,IF(OR(P394=16,P394=17,P394=18),3.01,3.11)))))))))),IF(W394="Ա-3", IF(P394=0,1.96,IF(P394=1,2.02,IF(P394=2,2.08,IF(P394=3,2.15,IF(OR(P394=5,P394=4),2.21,IF(OR(P394=6,P394=7),2.28,IF(OR(P394=8,P394=9),2.35,IF(OR(P394=10,P394=11,P394=12),2.42,IF(OR(P394=13,P394=14,P394=15),2.5,IF(OR(P394=16,P394=17,P394=18),2.58,2.66)))))))))), IF(W394="Կ-1", IF(P394=0,1.68,IF(P394=1,1.73,IF(P394=2,1.79,IF(P394=3,1.84,IF(OR(P394=5,P394=4),1.9,IF(OR(P394=6,P394=7),1.96,IF(OR(P394=8,P394=9),2.02,IF(OR(P394=10,P394=11,P394=12),2.08,IF(OR(P394=13,P394=14,P394=15),2.14,IF(OR(P394=16,P394=17,P394=18),2.21,2.28)))))))))), IF(W394="Կ-2", IF(P394=0,1.45,IF(P394=1,1.49,IF(P394=2,1.54,IF(P394=3,1.59,IF(OR(P394=5,P394=4),1.63,IF(OR(P394=6,P394=7),1.68,IF(OR(P394=8,P394=9),1.73,IF(OR(P394=10,P394=11,P394=12),1.79,IF(OR(P394=13,P394=14,P394=15),1.84,IF(OR(P394=16,P394=17,P394=18),1.9,1.95)))))))))),IF(W394="Կ-3", IF(P394=0,1.25,IF(P394=1,1.29,IF(P394=2,1.33,IF(P394=3,1.37,IF(OR(P394=5,P394=4),1.41,IF(OR(P394=6,P394=7),1.45,IF(OR(P394=8,P394=9),1.49,IF(OR(P394=10,P394=11,P394=12),1.54,IF(OR(P394=13,P394=14,P394=15),1.58,IF(OR(P394=16,P394=17,P394=18),1.63,1.68)))))))))), "Error"))))))))))))</f>
        <v>1.73</v>
      </c>
      <c r="R394" s="900"/>
      <c r="S394" s="940">
        <f>+Q394+Q394*R394</f>
        <v>1.73</v>
      </c>
      <c r="T394" s="893">
        <v>66140</v>
      </c>
      <c r="U394" s="935"/>
      <c r="V394" s="935"/>
      <c r="W394" s="902" t="str">
        <f>+K394</f>
        <v>Կ-1</v>
      </c>
      <c r="X394" s="893">
        <f>T394*S394</f>
        <v>114422.2</v>
      </c>
      <c r="Y394" s="897">
        <f>S394*T394+U394+V394</f>
        <v>114422.2</v>
      </c>
      <c r="Z394" s="903">
        <f>+Y394*13</f>
        <v>1487488.5999999999</v>
      </c>
      <c r="AA394" s="899">
        <f>+O394</f>
        <v>1</v>
      </c>
      <c r="AB394" s="900">
        <f>+P394+1</f>
        <v>2</v>
      </c>
      <c r="AC394" s="901">
        <f>IF(AA394&lt;1,0,IF(AI394="Բ-1",IF(AB394=0,6.94,IF(AB394=1,7.17,IF(AB394=2,7.41,IF(AB394=3,7.66,IF(OR(AB394=5,AB394=4),7.92,IF(OR(AB394=6,AB394=7),8.18,IF(OR(AB394=8,AB394=9),8.46,IF(OR(AB394=10,AB394=11,AB394=12),8.74,IF(OR(AB394=13,AB394=14,AB394=15),9.03,IF(OR(AB394=16,AB394=17,AB394=18),9.33,9.65)))))))))),IF(AI394="Բ-2", IF(AB394=0,5.71,IF(AB394=1,5.89,IF(AB394=2,6.09,IF(AB394=3,6.29,IF(OR(AB394=5,AB394=4),6.5,IF(OR(AB394=6,AB394=7),6.72,IF(OR(AB394=8,AB394=9),6.94,IF(OR(AB394=10,AB394=11,AB394=12),7.17,IF(OR(AB394=13,AB394=14,AB394=15),7.41,IF(OR(AB394=16,AB394=17,AB394=18),7.65,7.91)))))))))), IF(AI394="Գ-1", IF(AB394=0,4.7,IF(AB394=1,4.86,IF(AB394=2,5.01,IF(AB394=3,5.18,IF(OR(AB394=5,AB394=4),5.35,IF(OR(AB394=6,AB394=7),5.52,IF(OR(AB394=8,AB394=9),5.71,IF(OR(AB394=10,AB394=11,AB394=12),5.89,IF(OR(AB394=13,AB394=14,AB394=15),6.09,IF(OR(AB394=16,AB394=17,AB394=18),6.29,6.49)))))))))), IF(AI394="Գ-2", IF(AB394=0,3.88,IF(AB394=1,4.01,IF(AB394=2,4.14,IF(AB394=3,4.27,IF(OR(AB394=5,AB394=4),4.41,IF(OR(AB394=6,AB394=7),4.55,IF(OR(AB394=8,AB394=9),4.7,IF(OR(AB394=10,AB394=11,AB394=12),4.85,IF(OR(AB394=13,AB394=14,AB394=15),5.01,IF(OR(AB394=16,AB394=17,AB394=18),5.17,5.34)))))))))), IF(AI394="Գ-3", IF(AB394=0,3.21,IF(AB394=1,3.31,IF(AB394=2,3.42,IF(AB394=3,3.53,IF(OR(AB394=5,AB394=4),3.64,IF(OR(AB394=6,AB394=7),3.76,IF(OR(AB394=8,AB394=9),3.88,IF(OR(AB394=10,AB394=11,AB394=12),4.01,IF(OR(AB394=13,AB394=14,AB394=15),4.13,IF(OR(AB394=16,AB394=17,AB394=18),4.27,4.4)))))))))), IF(AI394="Ա-1", IF(AB394=0,2.66,IF(AB394=1,2.75,IF(AB394=2,2.83,IF(AB394=3,2.92,IF(OR(AB394=5,AB394=4),3.02,IF(OR(AB394=6,AB394=7),3.11,IF(OR(AB394=8,AB394=9),3.21,IF(OR(AB394=10,AB394=11,AB394=12),3.31,IF(OR(AB394=13,AB394=14,AB394=15),3.42,IF(OR(AB394=16,AB394=17,AB394=18),3.53,3.64)))))))))), IF(AI394="Ա-2", IF(AB394=0,2.28,IF(AB394=1,2.35,IF(AB394=2,2.43,IF(AB394=3,2.5,IF(OR(AB394=5,AB394=4),2.58,IF(OR(AB394=6,AB394=7),2.66,IF(OR(AB394=8,AB394=9),2.75,IF(OR(AB394=10,AB394=11,AB394=12),2.83,IF(OR(AB394=13,AB394=14,AB394=15),2.92,IF(OR(AB394=16,AB394=17,AB394=18),3.01,3.11)))))))))),IF(AI394="Ա-3", IF(AB394=0,1.96,IF(AB394=1,2.02,IF(AB394=2,2.08,IF(AB394=3,2.15,IF(OR(AB394=5,AB394=4),2.21,IF(OR(AB394=6,AB394=7),2.28,IF(OR(AB394=8,AB394=9),2.35,IF(OR(AB394=10,AB394=11,AB394=12),2.42,IF(OR(AB394=13,AB394=14,AB394=15),2.5,IF(OR(AB394=16,AB394=17,AB394=18),2.58,2.66)))))))))), IF(AI394="Կ-1", IF(AB394=0,1.68,IF(AB394=1,1.73,IF(AB394=2,1.79,IF(AB394=3,1.84,IF(OR(AB394=5,AB394=4),1.9,IF(OR(AB394=6,AB394=7),1.96,IF(OR(AB394=8,AB394=9),2.02,IF(OR(AB394=10,AB394=11,AB394=12),2.08,IF(OR(AB394=13,AB394=14,AB394=15),2.14,IF(OR(AB394=16,AB394=17,AB394=18),2.21,2.28)))))))))), IF(AI394="Կ-2", IF(AB394=0,1.45,IF(AB394=1,1.49,IF(AB394=2,1.54,IF(AB394=3,1.59,IF(OR(AB394=5,AB394=4),1.63,IF(OR(AB394=6,AB394=7),1.68,IF(OR(AB394=8,AB394=9),1.73,IF(OR(AB394=10,AB394=11,AB394=12),1.79,IF(OR(AB394=13,AB394=14,AB394=15),1.84,IF(OR(AB394=16,AB394=17,AB394=18),1.9,1.95)))))))))),IF(AI394="Կ-3", IF(AB394=0,1.25,IF(AB394=1,1.29,IF(AB394=2,1.33,IF(AB394=3,1.37,IF(OR(AB394=5,AB394=4),1.41,IF(OR(AB394=6,AB394=7),1.45,IF(OR(AB394=8,AB394=9),1.49,IF(OR(AB394=10,AB394=11,AB394=12),1.54,IF(OR(AB394=13,AB394=14,AB394=15),1.58,IF(OR(AB394=16,AB394=17,AB394=18),1.63,1.68)))))))))), "Error"))))))))))))</f>
        <v>1.79</v>
      </c>
      <c r="AD394" s="900"/>
      <c r="AE394" s="940">
        <f>+AC394+AC394*AD394</f>
        <v>1.79</v>
      </c>
      <c r="AF394" s="893">
        <v>66140</v>
      </c>
      <c r="AG394" s="935"/>
      <c r="AH394" s="935"/>
      <c r="AI394" s="896" t="str">
        <f>+W394</f>
        <v>Կ-1</v>
      </c>
      <c r="AJ394" s="893">
        <f>AF394*AE394</f>
        <v>118390.6</v>
      </c>
      <c r="AK394" s="897">
        <f>AE394*AF394+AG394+AH394</f>
        <v>118390.6</v>
      </c>
      <c r="AL394" s="903">
        <f>+AK394*13</f>
        <v>1539077.8</v>
      </c>
      <c r="AM394" s="899">
        <f>+AA394</f>
        <v>1</v>
      </c>
      <c r="AN394" s="900">
        <f>+AB394+1</f>
        <v>3</v>
      </c>
      <c r="AO394" s="901">
        <f>IF(AM394&lt;1,0,IF(AU394="Բ-1",IF(AN394=0,6.94,IF(AN394=1,7.17,IF(AN394=2,7.41,IF(AN394=3,7.66,IF(OR(AN394=5,AN394=4),7.92,IF(OR(AN394=6,AN394=7),8.18,IF(OR(AN394=8,AN394=9),8.46,IF(OR(AN394=10,AN394=11,AN394=12),8.74,IF(OR(AN394=13,AN394=14,AN394=15),9.03,IF(OR(AN394=16,AN394=17,AN394=18),9.33,9.65)))))))))),IF(AU394="Բ-2", IF(AN394=0,5.71,IF(AN394=1,5.89,IF(AN394=2,6.09,IF(AN394=3,6.29,IF(OR(AN394=5,AN394=4),6.5,IF(OR(AN394=6,AN394=7),6.72,IF(OR(AN394=8,AN394=9),6.94,IF(OR(AN394=10,AN394=11,AN394=12),7.17,IF(OR(AN394=13,AN394=14,AN394=15),7.41,IF(OR(AN394=16,AN394=17,AN394=18),7.65,7.91)))))))))), IF(AU394="Գ-1", IF(AN394=0,4.7,IF(AN394=1,4.86,IF(AN394=2,5.01,IF(AN394=3,5.18,IF(OR(AN394=5,AN394=4),5.35,IF(OR(AN394=6,AN394=7),5.52,IF(OR(AN394=8,AN394=9),5.71,IF(OR(AN394=10,AN394=11,AN394=12),5.89,IF(OR(AN394=13,AN394=14,AN394=15),6.09,IF(OR(AN394=16,AN394=17,AN394=18),6.29,6.49)))))))))), IF(AU394="Գ-2", IF(AN394=0,3.88,IF(AN394=1,4.01,IF(AN394=2,4.14,IF(AN394=3,4.27,IF(OR(AN394=5,AN394=4),4.41,IF(OR(AN394=6,AN394=7),4.55,IF(OR(AN394=8,AN394=9),4.7,IF(OR(AN394=10,AN394=11,AN394=12),4.85,IF(OR(AN394=13,AN394=14,AN394=15),5.01,IF(OR(AN394=16,AN394=17,AN394=18),5.17,5.34)))))))))), IF(AU394="Գ-3", IF(AN394=0,3.21,IF(AN394=1,3.31,IF(AN394=2,3.42,IF(AN394=3,3.53,IF(OR(AN394=5,AN394=4),3.64,IF(OR(AN394=6,AN394=7),3.76,IF(OR(AN394=8,AN394=9),3.88,IF(OR(AN394=10,AN394=11,AN394=12),4.01,IF(OR(AN394=13,AN394=14,AN394=15),4.13,IF(OR(AN394=16,AN394=17,AN394=18),4.27,4.4)))))))))), IF(AU394="Ա-1", IF(AN394=0,2.66,IF(AN394=1,2.75,IF(AN394=2,2.83,IF(AN394=3,2.92,IF(OR(AN394=5,AN394=4),3.02,IF(OR(AN394=6,AN394=7),3.11,IF(OR(AN394=8,AN394=9),3.21,IF(OR(AN394=10,AN394=11,AN394=12),3.31,IF(OR(AN394=13,AN394=14,AN394=15),3.42,IF(OR(AN394=16,AN394=17,AN394=18),3.53,3.64)))))))))), IF(AU394="Ա-2", IF(AN394=0,2.28,IF(AN394=1,2.35,IF(AN394=2,2.43,IF(AN394=3,2.5,IF(OR(AN394=5,AN394=4),2.58,IF(OR(AN394=6,AN394=7),2.66,IF(OR(AN394=8,AN394=9),2.75,IF(OR(AN394=10,AN394=11,AN394=12),2.83,IF(OR(AN394=13,AN394=14,AN394=15),2.92,IF(OR(AN394=16,AN394=17,AN394=18),3.01,3.11)))))))))),IF(AU394="Ա-3", IF(AN394=0,1.96,IF(AN394=1,2.02,IF(AN394=2,2.08,IF(AN394=3,2.15,IF(OR(AN394=5,AN394=4),2.21,IF(OR(AN394=6,AN394=7),2.28,IF(OR(AN394=8,AN394=9),2.35,IF(OR(AN394=10,AN394=11,AN394=12),2.42,IF(OR(AN394=13,AN394=14,AN394=15),2.5,IF(OR(AN394=16,AN394=17,AN394=18),2.58,2.66)))))))))), IF(AU394="Կ-1", IF(AN394=0,1.68,IF(AN394=1,1.73,IF(AN394=2,1.79,IF(AN394=3,1.84,IF(OR(AN394=5,AN394=4),1.9,IF(OR(AN394=6,AN394=7),1.96,IF(OR(AN394=8,AN394=9),2.02,IF(OR(AN394=10,AN394=11,AN394=12),2.08,IF(OR(AN394=13,AN394=14,AN394=15),2.14,IF(OR(AN394=16,AN394=17,AN394=18),2.21,2.28)))))))))), IF(AU394="Կ-2", IF(AN394=0,1.45,IF(AN394=1,1.49,IF(AN394=2,1.54,IF(AN394=3,1.59,IF(OR(AN394=5,AN394=4),1.63,IF(OR(AN394=6,AN394=7),1.68,IF(OR(AN394=8,AN394=9),1.73,IF(OR(AN394=10,AN394=11,AN394=12),1.79,IF(OR(AN394=13,AN394=14,AN394=15),1.84,IF(OR(AN394=16,AN394=17,AN394=18),1.9,1.95)))))))))),IF(AU394="Կ-3", IF(AN394=0,1.25,IF(AN394=1,1.29,IF(AN394=2,1.33,IF(AN394=3,1.37,IF(OR(AN394=5,AN394=4),1.41,IF(OR(AN394=6,AN394=7),1.45,IF(OR(AN394=8,AN394=9),1.49,IF(OR(AN394=10,AN394=11,AN394=12),1.54,IF(OR(AN394=13,AN394=14,AN394=15),1.58,IF(OR(AN394=16,AN394=17,AN394=18),1.63,1.68)))))))))), "Error"))))))))))))</f>
        <v>1.84</v>
      </c>
      <c r="AP394" s="900"/>
      <c r="AQ394" s="940">
        <f>+AO394+AO394*AP394</f>
        <v>1.84</v>
      </c>
      <c r="AR394" s="893">
        <v>66140</v>
      </c>
      <c r="AS394" s="935"/>
      <c r="AT394" s="935"/>
      <c r="AU394" s="896" t="str">
        <f>+AI394</f>
        <v>Կ-1</v>
      </c>
      <c r="AV394" s="893">
        <f>AR394*AQ394</f>
        <v>121697.60000000001</v>
      </c>
      <c r="AW394" s="897">
        <f>AQ394*AR394+AS394+AT394</f>
        <v>121697.60000000001</v>
      </c>
      <c r="AX394" s="903">
        <f>+AW394*13</f>
        <v>1582068.8</v>
      </c>
    </row>
    <row r="395" spans="2:50" s="872" customFormat="1" ht="13.5">
      <c r="B395" s="532">
        <v>107</v>
      </c>
      <c r="C395" s="705" t="s">
        <v>2379</v>
      </c>
      <c r="D395" s="708" t="s">
        <v>301</v>
      </c>
      <c r="E395" s="905">
        <v>1</v>
      </c>
      <c r="F395" s="906">
        <v>2</v>
      </c>
      <c r="G395" s="907">
        <f>IF(E395&lt;1,0,IF(K395="Բ-1",IF(F395=0,6.94,IF(F395=1,7.17,IF(F395=2,7.41,IF(F395=3,7.66,IF(OR(F395=5,F395=4),7.92,IF(OR(F395=6,F395=7),8.18,IF(OR(F395=8,F395=9),8.46,IF(OR(F395=10,F395=11,F395=12),8.74,IF(OR(F395=13,F395=14,F395=15),9.03,IF(OR(F395=16,F395=17,F395=18),9.33,9.65)))))))))),IF(K395="Բ-2", IF(F395=0,5.71,IF(F395=1,5.89,IF(F395=2,6.09,IF(F395=3,6.29,IF(OR(F395=5,F395=4),6.5,IF(OR(F395=6,F395=7),6.72,IF(OR(F395=8,F395=9),6.94,IF(OR(F395=10,F395=11,F395=12),7.17,IF(OR(F395=13,F395=14,F395=15),7.41,IF(OR(F395=16,F395=17,F395=18),7.65,7.91)))))))))), IF(K395="Գ-1", IF(F395=0,4.7,IF(F395=1,4.86,IF(F395=2,5.01,IF(F395=3,5.18,IF(OR(F395=5,F395=4),5.35,IF(OR(F395=6,F395=7),5.52,IF(OR(F395=8,F395=9),5.71,IF(OR(F395=10,F395=11,F395=12),5.89,IF(OR(F395=13,F395=14,F395=15),6.09,IF(OR(F395=16,F395=17,F395=18),6.29,6.49)))))))))), IF(K395="Գ-2", IF(F395=0,3.88,IF(F395=1,4.01,IF(F395=2,4.14,IF(F395=3,4.27,IF(OR(F395=5,F395=4),4.41,IF(OR(F395=6,F395=7),4.55,IF(OR(F395=8,F395=9),4.7,IF(OR(F395=10,F395=11,F395=12),4.85,IF(OR(F395=13,F395=14,F395=15),5.01,IF(OR(F395=16,F395=17,F395=18),5.17,5.34)))))))))), IF(K395="Գ-3", IF(F395=0,3.21,IF(F395=1,3.31,IF(F395=2,3.42,IF(F395=3,3.53,IF(OR(F395=5,F395=4),3.64,IF(OR(F395=6,F395=7),3.76,IF(OR(F395=8,F395=9),3.88,IF(OR(F395=10,F395=11,F395=12),4.01,IF(OR(F395=13,F395=14,F395=15),4.13,IF(OR(F395=16,F395=17,F395=18),4.27,4.4)))))))))), IF(K395="Ա-1", IF(F395=0,2.66,IF(F395=1,2.75,IF(F395=2,2.83,IF(F395=3,2.92,IF(OR(F395=5,F395=4),3.02,IF(OR(F395=6,F395=7),3.11,IF(OR(F395=8,F395=9),3.21,IF(OR(F395=10,F395=11,F395=12),3.31,IF(OR(F395=13,F395=14,F395=15),3.42,IF(OR(F395=16,F395=17,F395=18),3.53,3.64)))))))))), IF(K395="Ա-2", IF(F395=0,2.28,IF(F395=1,2.35,IF(F395=2,2.43,IF(F395=3,2.5,IF(OR(F395=5,F395=4),2.58,IF(OR(F395=6,F395=7),2.66,IF(OR(F395=8,F395=9),2.75,IF(OR(F395=10,F395=11,F395=12),2.83,IF(OR(F395=13,F395=14,F395=15),2.92,IF(OR(F395=16,F395=17,F395=18),3.01,3.11)))))))))),IF(K395="Ա-3", IF(F395=0,1.96,IF(F395=1,2.02,IF(F395=2,2.08,IF(F395=3,2.15,IF(OR(F395=5,F395=4),2.21,IF(OR(F395=6,F395=7),2.28,IF(OR(F395=8,F395=9),2.35,IF(OR(F395=10,F395=11,F395=12),2.42,IF(OR(F395=13,F395=14,F395=15),2.5,IF(OR(F395=16,F395=17,F395=18),2.58,2.66)))))))))), IF(K395="Կ-1", IF(F395=0,1.68,IF(F395=1,1.73,IF(F395=2,1.79,IF(F395=3,1.84,IF(OR(F395=5,F395=4),1.9,IF(OR(F395=6,F395=7),1.96,IF(OR(F395=8,F395=9),2.02,IF(OR(F395=10,F395=11,F395=12),2.08,IF(OR(F395=13,F395=14,F395=15),2.14,IF(OR(F395=16,F395=17,F395=18),2.21,2.28)))))))))), IF(K395="Կ-2", IF(F395=0,1.45,IF(F395=1,1.49,IF(F395=2,1.54,IF(F395=3,1.59,IF(OR(F395=5,F395=4),1.63,IF(OR(F395=6,F395=7),1.68,IF(OR(F395=8,F395=9),1.73,IF(OR(F395=10,F395=11,F395=12),1.79,IF(OR(F395=13,F395=14,F395=15),1.84,IF(OR(F395=16,F395=17,F395=18),1.9,1.95)))))))))),IF(K395="Կ-3", IF(F395=0,1.25,IF(F395=1,1.29,IF(F395=2,1.33,IF(F395=3,1.37,IF(OR(F395=5,F395=4),1.41,IF(OR(F395=6,F395=7),1.45,IF(OR(F395=8,F395=9),1.49,IF(OR(F395=10,F395=11,F395=12),1.54,IF(OR(F395=13,F395=14,F395=15),1.58,IF(OR(F395=16,F395=17,F395=18),1.63,1.68)))))))))), "Error"))))))))))))</f>
        <v>1.79</v>
      </c>
      <c r="H395" s="909">
        <v>66140</v>
      </c>
      <c r="I395" s="935"/>
      <c r="J395" s="960"/>
      <c r="K395" s="902" t="s">
        <v>98</v>
      </c>
      <c r="L395" s="893">
        <f>H395*G395</f>
        <v>118390.6</v>
      </c>
      <c r="M395" s="897">
        <f>G395*H395+I395+J395</f>
        <v>118390.6</v>
      </c>
      <c r="N395" s="898">
        <f>+M395*13</f>
        <v>1539077.8</v>
      </c>
      <c r="O395" s="899">
        <f>+E395</f>
        <v>1</v>
      </c>
      <c r="P395" s="900">
        <f>+F395+1</f>
        <v>3</v>
      </c>
      <c r="Q395" s="901">
        <f>IF(O395&lt;1,0,IF(W395="Բ-1",IF(P395=0,6.94,IF(P395=1,7.17,IF(P395=2,7.41,IF(P395=3,7.66,IF(OR(P395=5,P395=4),7.92,IF(OR(P395=6,P395=7),8.18,IF(OR(P395=8,P395=9),8.46,IF(OR(P395=10,P395=11,P395=12),8.74,IF(OR(P395=13,P395=14,P395=15),9.03,IF(OR(P395=16,P395=17,P395=18),9.33,9.65)))))))))),IF(W395="Բ-2", IF(P395=0,5.71,IF(P395=1,5.89,IF(P395=2,6.09,IF(P395=3,6.29,IF(OR(P395=5,P395=4),6.5,IF(OR(P395=6,P395=7),6.72,IF(OR(P395=8,P395=9),6.94,IF(OR(P395=10,P395=11,P395=12),7.17,IF(OR(P395=13,P395=14,P395=15),7.41,IF(OR(P395=16,P395=17,P395=18),7.65,7.91)))))))))), IF(W395="Գ-1", IF(P395=0,4.7,IF(P395=1,4.86,IF(P395=2,5.01,IF(P395=3,5.18,IF(OR(P395=5,P395=4),5.35,IF(OR(P395=6,P395=7),5.52,IF(OR(P395=8,P395=9),5.71,IF(OR(P395=10,P395=11,P395=12),5.89,IF(OR(P395=13,P395=14,P395=15),6.09,IF(OR(P395=16,P395=17,P395=18),6.29,6.49)))))))))), IF(W395="Գ-2", IF(P395=0,3.88,IF(P395=1,4.01,IF(P395=2,4.14,IF(P395=3,4.27,IF(OR(P395=5,P395=4),4.41,IF(OR(P395=6,P395=7),4.55,IF(OR(P395=8,P395=9),4.7,IF(OR(P395=10,P395=11,P395=12),4.85,IF(OR(P395=13,P395=14,P395=15),5.01,IF(OR(P395=16,P395=17,P395=18),5.17,5.34)))))))))), IF(W395="Գ-3", IF(P395=0,3.21,IF(P395=1,3.31,IF(P395=2,3.42,IF(P395=3,3.53,IF(OR(P395=5,P395=4),3.64,IF(OR(P395=6,P395=7),3.76,IF(OR(P395=8,P395=9),3.88,IF(OR(P395=10,P395=11,P395=12),4.01,IF(OR(P395=13,P395=14,P395=15),4.13,IF(OR(P395=16,P395=17,P395=18),4.27,4.4)))))))))), IF(W395="Ա-1", IF(P395=0,2.66,IF(P395=1,2.75,IF(P395=2,2.83,IF(P395=3,2.92,IF(OR(P395=5,P395=4),3.02,IF(OR(P395=6,P395=7),3.11,IF(OR(P395=8,P395=9),3.21,IF(OR(P395=10,P395=11,P395=12),3.31,IF(OR(P395=13,P395=14,P395=15),3.42,IF(OR(P395=16,P395=17,P395=18),3.53,3.64)))))))))), IF(W395="Ա-2", IF(P395=0,2.28,IF(P395=1,2.35,IF(P395=2,2.43,IF(P395=3,2.5,IF(OR(P395=5,P395=4),2.58,IF(OR(P395=6,P395=7),2.66,IF(OR(P395=8,P395=9),2.75,IF(OR(P395=10,P395=11,P395=12),2.83,IF(OR(P395=13,P395=14,P395=15),2.92,IF(OR(P395=16,P395=17,P395=18),3.01,3.11)))))))))),IF(W395="Ա-3", IF(P395=0,1.96,IF(P395=1,2.02,IF(P395=2,2.08,IF(P395=3,2.15,IF(OR(P395=5,P395=4),2.21,IF(OR(P395=6,P395=7),2.28,IF(OR(P395=8,P395=9),2.35,IF(OR(P395=10,P395=11,P395=12),2.42,IF(OR(P395=13,P395=14,P395=15),2.5,IF(OR(P395=16,P395=17,P395=18),2.58,2.66)))))))))), IF(W395="Կ-1", IF(P395=0,1.68,IF(P395=1,1.73,IF(P395=2,1.79,IF(P395=3,1.84,IF(OR(P395=5,P395=4),1.9,IF(OR(P395=6,P395=7),1.96,IF(OR(P395=8,P395=9),2.02,IF(OR(P395=10,P395=11,P395=12),2.08,IF(OR(P395=13,P395=14,P395=15),2.14,IF(OR(P395=16,P395=17,P395=18),2.21,2.28)))))))))), IF(W395="Կ-2", IF(P395=0,1.45,IF(P395=1,1.49,IF(P395=2,1.54,IF(P395=3,1.59,IF(OR(P395=5,P395=4),1.63,IF(OR(P395=6,P395=7),1.68,IF(OR(P395=8,P395=9),1.73,IF(OR(P395=10,P395=11,P395=12),1.79,IF(OR(P395=13,P395=14,P395=15),1.84,IF(OR(P395=16,P395=17,P395=18),1.9,1.95)))))))))),IF(W395="Կ-3", IF(P395=0,1.25,IF(P395=1,1.29,IF(P395=2,1.33,IF(P395=3,1.37,IF(OR(P395=5,P395=4),1.41,IF(OR(P395=6,P395=7),1.45,IF(OR(P395=8,P395=9),1.49,IF(OR(P395=10,P395=11,P395=12),1.54,IF(OR(P395=13,P395=14,P395=15),1.58,IF(OR(P395=16,P395=17,P395=18),1.63,1.68)))))))))), "Error"))))))))))))</f>
        <v>1.84</v>
      </c>
      <c r="R395" s="900"/>
      <c r="S395" s="940">
        <f>+Q395+Q395*R395</f>
        <v>1.84</v>
      </c>
      <c r="T395" s="893">
        <v>66140</v>
      </c>
      <c r="U395" s="935"/>
      <c r="V395" s="960"/>
      <c r="W395" s="902" t="str">
        <f>+K395</f>
        <v>Կ-1</v>
      </c>
      <c r="X395" s="893">
        <f>T395*S395</f>
        <v>121697.60000000001</v>
      </c>
      <c r="Y395" s="897">
        <f>S395*T395+U395+V395</f>
        <v>121697.60000000001</v>
      </c>
      <c r="Z395" s="903">
        <f>+Y395*13</f>
        <v>1582068.8</v>
      </c>
      <c r="AA395" s="899">
        <f>+O395</f>
        <v>1</v>
      </c>
      <c r="AB395" s="900">
        <f>+P395+1</f>
        <v>4</v>
      </c>
      <c r="AC395" s="901">
        <f>IF(AA395&lt;1,0,IF(AI395="Բ-1",IF(AB395=0,6.94,IF(AB395=1,7.17,IF(AB395=2,7.41,IF(AB395=3,7.66,IF(OR(AB395=5,AB395=4),7.92,IF(OR(AB395=6,AB395=7),8.18,IF(OR(AB395=8,AB395=9),8.46,IF(OR(AB395=10,AB395=11,AB395=12),8.74,IF(OR(AB395=13,AB395=14,AB395=15),9.03,IF(OR(AB395=16,AB395=17,AB395=18),9.33,9.65)))))))))),IF(AI395="Բ-2", IF(AB395=0,5.71,IF(AB395=1,5.89,IF(AB395=2,6.09,IF(AB395=3,6.29,IF(OR(AB395=5,AB395=4),6.5,IF(OR(AB395=6,AB395=7),6.72,IF(OR(AB395=8,AB395=9),6.94,IF(OR(AB395=10,AB395=11,AB395=12),7.17,IF(OR(AB395=13,AB395=14,AB395=15),7.41,IF(OR(AB395=16,AB395=17,AB395=18),7.65,7.91)))))))))), IF(AI395="Գ-1", IF(AB395=0,4.7,IF(AB395=1,4.86,IF(AB395=2,5.01,IF(AB395=3,5.18,IF(OR(AB395=5,AB395=4),5.35,IF(OR(AB395=6,AB395=7),5.52,IF(OR(AB395=8,AB395=9),5.71,IF(OR(AB395=10,AB395=11,AB395=12),5.89,IF(OR(AB395=13,AB395=14,AB395=15),6.09,IF(OR(AB395=16,AB395=17,AB395=18),6.29,6.49)))))))))), IF(AI395="Գ-2", IF(AB395=0,3.88,IF(AB395=1,4.01,IF(AB395=2,4.14,IF(AB395=3,4.27,IF(OR(AB395=5,AB395=4),4.41,IF(OR(AB395=6,AB395=7),4.55,IF(OR(AB395=8,AB395=9),4.7,IF(OR(AB395=10,AB395=11,AB395=12),4.85,IF(OR(AB395=13,AB395=14,AB395=15),5.01,IF(OR(AB395=16,AB395=17,AB395=18),5.17,5.34)))))))))), IF(AI395="Գ-3", IF(AB395=0,3.21,IF(AB395=1,3.31,IF(AB395=2,3.42,IF(AB395=3,3.53,IF(OR(AB395=5,AB395=4),3.64,IF(OR(AB395=6,AB395=7),3.76,IF(OR(AB395=8,AB395=9),3.88,IF(OR(AB395=10,AB395=11,AB395=12),4.01,IF(OR(AB395=13,AB395=14,AB395=15),4.13,IF(OR(AB395=16,AB395=17,AB395=18),4.27,4.4)))))))))), IF(AI395="Ա-1", IF(AB395=0,2.66,IF(AB395=1,2.75,IF(AB395=2,2.83,IF(AB395=3,2.92,IF(OR(AB395=5,AB395=4),3.02,IF(OR(AB395=6,AB395=7),3.11,IF(OR(AB395=8,AB395=9),3.21,IF(OR(AB395=10,AB395=11,AB395=12),3.31,IF(OR(AB395=13,AB395=14,AB395=15),3.42,IF(OR(AB395=16,AB395=17,AB395=18),3.53,3.64)))))))))), IF(AI395="Ա-2", IF(AB395=0,2.28,IF(AB395=1,2.35,IF(AB395=2,2.43,IF(AB395=3,2.5,IF(OR(AB395=5,AB395=4),2.58,IF(OR(AB395=6,AB395=7),2.66,IF(OR(AB395=8,AB395=9),2.75,IF(OR(AB395=10,AB395=11,AB395=12),2.83,IF(OR(AB395=13,AB395=14,AB395=15),2.92,IF(OR(AB395=16,AB395=17,AB395=18),3.01,3.11)))))))))),IF(AI395="Ա-3", IF(AB395=0,1.96,IF(AB395=1,2.02,IF(AB395=2,2.08,IF(AB395=3,2.15,IF(OR(AB395=5,AB395=4),2.21,IF(OR(AB395=6,AB395=7),2.28,IF(OR(AB395=8,AB395=9),2.35,IF(OR(AB395=10,AB395=11,AB395=12),2.42,IF(OR(AB395=13,AB395=14,AB395=15),2.5,IF(OR(AB395=16,AB395=17,AB395=18),2.58,2.66)))))))))), IF(AI395="Կ-1", IF(AB395=0,1.68,IF(AB395=1,1.73,IF(AB395=2,1.79,IF(AB395=3,1.84,IF(OR(AB395=5,AB395=4),1.9,IF(OR(AB395=6,AB395=7),1.96,IF(OR(AB395=8,AB395=9),2.02,IF(OR(AB395=10,AB395=11,AB395=12),2.08,IF(OR(AB395=13,AB395=14,AB395=15),2.14,IF(OR(AB395=16,AB395=17,AB395=18),2.21,2.28)))))))))), IF(AI395="Կ-2", IF(AB395=0,1.45,IF(AB395=1,1.49,IF(AB395=2,1.54,IF(AB395=3,1.59,IF(OR(AB395=5,AB395=4),1.63,IF(OR(AB395=6,AB395=7),1.68,IF(OR(AB395=8,AB395=9),1.73,IF(OR(AB395=10,AB395=11,AB395=12),1.79,IF(OR(AB395=13,AB395=14,AB395=15),1.84,IF(OR(AB395=16,AB395=17,AB395=18),1.9,1.95)))))))))),IF(AI395="Կ-3", IF(AB395=0,1.25,IF(AB395=1,1.29,IF(AB395=2,1.33,IF(AB395=3,1.37,IF(OR(AB395=5,AB395=4),1.41,IF(OR(AB395=6,AB395=7),1.45,IF(OR(AB395=8,AB395=9),1.49,IF(OR(AB395=10,AB395=11,AB395=12),1.54,IF(OR(AB395=13,AB395=14,AB395=15),1.58,IF(OR(AB395=16,AB395=17,AB395=18),1.63,1.68)))))))))), "Error"))))))))))))</f>
        <v>1.9</v>
      </c>
      <c r="AD395" s="900"/>
      <c r="AE395" s="940">
        <f>+AC395+AC395*AD395</f>
        <v>1.9</v>
      </c>
      <c r="AF395" s="893">
        <v>66140</v>
      </c>
      <c r="AG395" s="935"/>
      <c r="AH395" s="960"/>
      <c r="AI395" s="896" t="str">
        <f>+W395</f>
        <v>Կ-1</v>
      </c>
      <c r="AJ395" s="893">
        <f>AF395*AE395</f>
        <v>125666</v>
      </c>
      <c r="AK395" s="897">
        <f>AE395*AF395+AG395+AH395</f>
        <v>125666</v>
      </c>
      <c r="AL395" s="903">
        <f>+AK395*13</f>
        <v>1633658</v>
      </c>
      <c r="AM395" s="899">
        <f>+AA395</f>
        <v>1</v>
      </c>
      <c r="AN395" s="900">
        <f>+AB395+1</f>
        <v>5</v>
      </c>
      <c r="AO395" s="901">
        <f>IF(AM395&lt;1,0,IF(AU395="Բ-1",IF(AN395=0,6.94,IF(AN395=1,7.17,IF(AN395=2,7.41,IF(AN395=3,7.66,IF(OR(AN395=5,AN395=4),7.92,IF(OR(AN395=6,AN395=7),8.18,IF(OR(AN395=8,AN395=9),8.46,IF(OR(AN395=10,AN395=11,AN395=12),8.74,IF(OR(AN395=13,AN395=14,AN395=15),9.03,IF(OR(AN395=16,AN395=17,AN395=18),9.33,9.65)))))))))),IF(AU395="Բ-2", IF(AN395=0,5.71,IF(AN395=1,5.89,IF(AN395=2,6.09,IF(AN395=3,6.29,IF(OR(AN395=5,AN395=4),6.5,IF(OR(AN395=6,AN395=7),6.72,IF(OR(AN395=8,AN395=9),6.94,IF(OR(AN395=10,AN395=11,AN395=12),7.17,IF(OR(AN395=13,AN395=14,AN395=15),7.41,IF(OR(AN395=16,AN395=17,AN395=18),7.65,7.91)))))))))), IF(AU395="Գ-1", IF(AN395=0,4.7,IF(AN395=1,4.86,IF(AN395=2,5.01,IF(AN395=3,5.18,IF(OR(AN395=5,AN395=4),5.35,IF(OR(AN395=6,AN395=7),5.52,IF(OR(AN395=8,AN395=9),5.71,IF(OR(AN395=10,AN395=11,AN395=12),5.89,IF(OR(AN395=13,AN395=14,AN395=15),6.09,IF(OR(AN395=16,AN395=17,AN395=18),6.29,6.49)))))))))), IF(AU395="Գ-2", IF(AN395=0,3.88,IF(AN395=1,4.01,IF(AN395=2,4.14,IF(AN395=3,4.27,IF(OR(AN395=5,AN395=4),4.41,IF(OR(AN395=6,AN395=7),4.55,IF(OR(AN395=8,AN395=9),4.7,IF(OR(AN395=10,AN395=11,AN395=12),4.85,IF(OR(AN395=13,AN395=14,AN395=15),5.01,IF(OR(AN395=16,AN395=17,AN395=18),5.17,5.34)))))))))), IF(AU395="Գ-3", IF(AN395=0,3.21,IF(AN395=1,3.31,IF(AN395=2,3.42,IF(AN395=3,3.53,IF(OR(AN395=5,AN395=4),3.64,IF(OR(AN395=6,AN395=7),3.76,IF(OR(AN395=8,AN395=9),3.88,IF(OR(AN395=10,AN395=11,AN395=12),4.01,IF(OR(AN395=13,AN395=14,AN395=15),4.13,IF(OR(AN395=16,AN395=17,AN395=18),4.27,4.4)))))))))), IF(AU395="Ա-1", IF(AN395=0,2.66,IF(AN395=1,2.75,IF(AN395=2,2.83,IF(AN395=3,2.92,IF(OR(AN395=5,AN395=4),3.02,IF(OR(AN395=6,AN395=7),3.11,IF(OR(AN395=8,AN395=9),3.21,IF(OR(AN395=10,AN395=11,AN395=12),3.31,IF(OR(AN395=13,AN395=14,AN395=15),3.42,IF(OR(AN395=16,AN395=17,AN395=18),3.53,3.64)))))))))), IF(AU395="Ա-2", IF(AN395=0,2.28,IF(AN395=1,2.35,IF(AN395=2,2.43,IF(AN395=3,2.5,IF(OR(AN395=5,AN395=4),2.58,IF(OR(AN395=6,AN395=7),2.66,IF(OR(AN395=8,AN395=9),2.75,IF(OR(AN395=10,AN395=11,AN395=12),2.83,IF(OR(AN395=13,AN395=14,AN395=15),2.92,IF(OR(AN395=16,AN395=17,AN395=18),3.01,3.11)))))))))),IF(AU395="Ա-3", IF(AN395=0,1.96,IF(AN395=1,2.02,IF(AN395=2,2.08,IF(AN395=3,2.15,IF(OR(AN395=5,AN395=4),2.21,IF(OR(AN395=6,AN395=7),2.28,IF(OR(AN395=8,AN395=9),2.35,IF(OR(AN395=10,AN395=11,AN395=12),2.42,IF(OR(AN395=13,AN395=14,AN395=15),2.5,IF(OR(AN395=16,AN395=17,AN395=18),2.58,2.66)))))))))), IF(AU395="Կ-1", IF(AN395=0,1.68,IF(AN395=1,1.73,IF(AN395=2,1.79,IF(AN395=3,1.84,IF(OR(AN395=5,AN395=4),1.9,IF(OR(AN395=6,AN395=7),1.96,IF(OR(AN395=8,AN395=9),2.02,IF(OR(AN395=10,AN395=11,AN395=12),2.08,IF(OR(AN395=13,AN395=14,AN395=15),2.14,IF(OR(AN395=16,AN395=17,AN395=18),2.21,2.28)))))))))), IF(AU395="Կ-2", IF(AN395=0,1.45,IF(AN395=1,1.49,IF(AN395=2,1.54,IF(AN395=3,1.59,IF(OR(AN395=5,AN395=4),1.63,IF(OR(AN395=6,AN395=7),1.68,IF(OR(AN395=8,AN395=9),1.73,IF(OR(AN395=10,AN395=11,AN395=12),1.79,IF(OR(AN395=13,AN395=14,AN395=15),1.84,IF(OR(AN395=16,AN395=17,AN395=18),1.9,1.95)))))))))),IF(AU395="Կ-3", IF(AN395=0,1.25,IF(AN395=1,1.29,IF(AN395=2,1.33,IF(AN395=3,1.37,IF(OR(AN395=5,AN395=4),1.41,IF(OR(AN395=6,AN395=7),1.45,IF(OR(AN395=8,AN395=9),1.49,IF(OR(AN395=10,AN395=11,AN395=12),1.54,IF(OR(AN395=13,AN395=14,AN395=15),1.58,IF(OR(AN395=16,AN395=17,AN395=18),1.63,1.68)))))))))), "Error"))))))))))))</f>
        <v>1.9</v>
      </c>
      <c r="AP395" s="900"/>
      <c r="AQ395" s="940">
        <f>+AO395+AO395*AP395</f>
        <v>1.9</v>
      </c>
      <c r="AR395" s="893">
        <v>66140</v>
      </c>
      <c r="AS395" s="935"/>
      <c r="AT395" s="960"/>
      <c r="AU395" s="896" t="str">
        <f>+AI395</f>
        <v>Կ-1</v>
      </c>
      <c r="AV395" s="893">
        <f>AR395*AQ395</f>
        <v>125666</v>
      </c>
      <c r="AW395" s="897">
        <f>AQ395*AR395+AS395+AT395</f>
        <v>125666</v>
      </c>
      <c r="AX395" s="903">
        <f>+AW395*13</f>
        <v>1633658</v>
      </c>
    </row>
    <row r="396" spans="2:50" s="872" customFormat="1" ht="13.5">
      <c r="B396" s="532">
        <v>108</v>
      </c>
      <c r="C396" s="694" t="s">
        <v>90</v>
      </c>
      <c r="D396" s="888" t="s">
        <v>301</v>
      </c>
      <c r="E396" s="905">
        <v>1</v>
      </c>
      <c r="F396" s="906">
        <v>0</v>
      </c>
      <c r="G396" s="907">
        <f>IF(E396&lt;1,0,IF(K396="Բ-1",IF(F396=0,6.94,IF(F396=1,7.17,IF(F396=2,7.41,IF(F396=3,7.66,IF(OR(F396=5,F396=4),7.92,IF(OR(F396=6,F396=7),8.18,IF(OR(F396=8,F396=9),8.46,IF(OR(F396=10,F396=11,F396=12),8.74,IF(OR(F396=13,F396=14,F396=15),9.03,IF(OR(F396=16,F396=17,F396=18),9.33,9.65)))))))))),IF(K396="Բ-2", IF(F396=0,5.71,IF(F396=1,5.89,IF(F396=2,6.09,IF(F396=3,6.29,IF(OR(F396=5,F396=4),6.5,IF(OR(F396=6,F396=7),6.72,IF(OR(F396=8,F396=9),6.94,IF(OR(F396=10,F396=11,F396=12),7.17,IF(OR(F396=13,F396=14,F396=15),7.41,IF(OR(F396=16,F396=17,F396=18),7.65,7.91)))))))))), IF(K396="Գ-1", IF(F396=0,4.7,IF(F396=1,4.86,IF(F396=2,5.01,IF(F396=3,5.18,IF(OR(F396=5,F396=4),5.35,IF(OR(F396=6,F396=7),5.52,IF(OR(F396=8,F396=9),5.71,IF(OR(F396=10,F396=11,F396=12),5.89,IF(OR(F396=13,F396=14,F396=15),6.09,IF(OR(F396=16,F396=17,F396=18),6.29,6.49)))))))))), IF(K396="Գ-2", IF(F396=0,3.88,IF(F396=1,4.01,IF(F396=2,4.14,IF(F396=3,4.27,IF(OR(F396=5,F396=4),4.41,IF(OR(F396=6,F396=7),4.55,IF(OR(F396=8,F396=9),4.7,IF(OR(F396=10,F396=11,F396=12),4.85,IF(OR(F396=13,F396=14,F396=15),5.01,IF(OR(F396=16,F396=17,F396=18),5.17,5.34)))))))))), IF(K396="Գ-3", IF(F396=0,3.21,IF(F396=1,3.31,IF(F396=2,3.42,IF(F396=3,3.53,IF(OR(F396=5,F396=4),3.64,IF(OR(F396=6,F396=7),3.76,IF(OR(F396=8,F396=9),3.88,IF(OR(F396=10,F396=11,F396=12),4.01,IF(OR(F396=13,F396=14,F396=15),4.13,IF(OR(F396=16,F396=17,F396=18),4.27,4.4)))))))))), IF(K396="Ա-1", IF(F396=0,2.66,IF(F396=1,2.75,IF(F396=2,2.83,IF(F396=3,2.92,IF(OR(F396=5,F396=4),3.02,IF(OR(F396=6,F396=7),3.11,IF(OR(F396=8,F396=9),3.21,IF(OR(F396=10,F396=11,F396=12),3.31,IF(OR(F396=13,F396=14,F396=15),3.42,IF(OR(F396=16,F396=17,F396=18),3.53,3.64)))))))))), IF(K396="Ա-2", IF(F396=0,2.28,IF(F396=1,2.35,IF(F396=2,2.43,IF(F396=3,2.5,IF(OR(F396=5,F396=4),2.58,IF(OR(F396=6,F396=7),2.66,IF(OR(F396=8,F396=9),2.75,IF(OR(F396=10,F396=11,F396=12),2.83,IF(OR(F396=13,F396=14,F396=15),2.92,IF(OR(F396=16,F396=17,F396=18),3.01,3.11)))))))))),IF(K396="Ա-3", IF(F396=0,1.96,IF(F396=1,2.02,IF(F396=2,2.08,IF(F396=3,2.15,IF(OR(F396=5,F396=4),2.21,IF(OR(F396=6,F396=7),2.28,IF(OR(F396=8,F396=9),2.35,IF(OR(F396=10,F396=11,F396=12),2.42,IF(OR(F396=13,F396=14,F396=15),2.5,IF(OR(F396=16,F396=17,F396=18),2.58,2.66)))))))))), IF(K396="Կ-1", IF(F396=0,1.68,IF(F396=1,1.73,IF(F396=2,1.79,IF(F396=3,1.84,IF(OR(F396=5,F396=4),1.9,IF(OR(F396=6,F396=7),1.96,IF(OR(F396=8,F396=9),2.02,IF(OR(F396=10,F396=11,F396=12),2.08,IF(OR(F396=13,F396=14,F396=15),2.14,IF(OR(F396=16,F396=17,F396=18),2.21,2.28)))))))))), IF(K396="Կ-2", IF(F396=0,1.45,IF(F396=1,1.49,IF(F396=2,1.54,IF(F396=3,1.59,IF(OR(F396=5,F396=4),1.63,IF(OR(F396=6,F396=7),1.68,IF(OR(F396=8,F396=9),1.73,IF(OR(F396=10,F396=11,F396=12),1.79,IF(OR(F396=13,F396=14,F396=15),1.84,IF(OR(F396=16,F396=17,F396=18),1.9,1.95)))))))))),IF(K396="Կ-3", IF(F396=0,1.25,IF(F396=1,1.29,IF(F396=2,1.33,IF(F396=3,1.37,IF(OR(F396=5,F396=4),1.41,IF(OR(F396=6,F396=7),1.45,IF(OR(F396=8,F396=9),1.49,IF(OR(F396=10,F396=11,F396=12),1.54,IF(OR(F396=13,F396=14,F396=15),1.58,IF(OR(F396=16,F396=17,F396=18),1.63,1.68)))))))))), "Error"))))))))))))</f>
        <v>1.68</v>
      </c>
      <c r="H396" s="909">
        <v>66140</v>
      </c>
      <c r="I396" s="935"/>
      <c r="J396" s="935"/>
      <c r="K396" s="902" t="s">
        <v>98</v>
      </c>
      <c r="L396" s="893">
        <f>H396*G396</f>
        <v>111115.2</v>
      </c>
      <c r="M396" s="897">
        <f>G396*H396+I396+J396</f>
        <v>111115.2</v>
      </c>
      <c r="N396" s="898">
        <f>+M396*13</f>
        <v>1444497.5999999999</v>
      </c>
      <c r="O396" s="899">
        <f>+E396</f>
        <v>1</v>
      </c>
      <c r="P396" s="900">
        <f>+F396+1</f>
        <v>1</v>
      </c>
      <c r="Q396" s="901">
        <f>IF(O396&lt;1,0,IF(W396="Բ-1",IF(P396=0,6.94,IF(P396=1,7.17,IF(P396=2,7.41,IF(P396=3,7.66,IF(OR(P396=5,P396=4),7.92,IF(OR(P396=6,P396=7),8.18,IF(OR(P396=8,P396=9),8.46,IF(OR(P396=10,P396=11,P396=12),8.74,IF(OR(P396=13,P396=14,P396=15),9.03,IF(OR(P396=16,P396=17,P396=18),9.33,9.65)))))))))),IF(W396="Բ-2", IF(P396=0,5.71,IF(P396=1,5.89,IF(P396=2,6.09,IF(P396=3,6.29,IF(OR(P396=5,P396=4),6.5,IF(OR(P396=6,P396=7),6.72,IF(OR(P396=8,P396=9),6.94,IF(OR(P396=10,P396=11,P396=12),7.17,IF(OR(P396=13,P396=14,P396=15),7.41,IF(OR(P396=16,P396=17,P396=18),7.65,7.91)))))))))), IF(W396="Գ-1", IF(P396=0,4.7,IF(P396=1,4.86,IF(P396=2,5.01,IF(P396=3,5.18,IF(OR(P396=5,P396=4),5.35,IF(OR(P396=6,P396=7),5.52,IF(OR(P396=8,P396=9),5.71,IF(OR(P396=10,P396=11,P396=12),5.89,IF(OR(P396=13,P396=14,P396=15),6.09,IF(OR(P396=16,P396=17,P396=18),6.29,6.49)))))))))), IF(W396="Գ-2", IF(P396=0,3.88,IF(P396=1,4.01,IF(P396=2,4.14,IF(P396=3,4.27,IF(OR(P396=5,P396=4),4.41,IF(OR(P396=6,P396=7),4.55,IF(OR(P396=8,P396=9),4.7,IF(OR(P396=10,P396=11,P396=12),4.85,IF(OR(P396=13,P396=14,P396=15),5.01,IF(OR(P396=16,P396=17,P396=18),5.17,5.34)))))))))), IF(W396="Գ-3", IF(P396=0,3.21,IF(P396=1,3.31,IF(P396=2,3.42,IF(P396=3,3.53,IF(OR(P396=5,P396=4),3.64,IF(OR(P396=6,P396=7),3.76,IF(OR(P396=8,P396=9),3.88,IF(OR(P396=10,P396=11,P396=12),4.01,IF(OR(P396=13,P396=14,P396=15),4.13,IF(OR(P396=16,P396=17,P396=18),4.27,4.4)))))))))), IF(W396="Ա-1", IF(P396=0,2.66,IF(P396=1,2.75,IF(P396=2,2.83,IF(P396=3,2.92,IF(OR(P396=5,P396=4),3.02,IF(OR(P396=6,P396=7),3.11,IF(OR(P396=8,P396=9),3.21,IF(OR(P396=10,P396=11,P396=12),3.31,IF(OR(P396=13,P396=14,P396=15),3.42,IF(OR(P396=16,P396=17,P396=18),3.53,3.64)))))))))), IF(W396="Ա-2", IF(P396=0,2.28,IF(P396=1,2.35,IF(P396=2,2.43,IF(P396=3,2.5,IF(OR(P396=5,P396=4),2.58,IF(OR(P396=6,P396=7),2.66,IF(OR(P396=8,P396=9),2.75,IF(OR(P396=10,P396=11,P396=12),2.83,IF(OR(P396=13,P396=14,P396=15),2.92,IF(OR(P396=16,P396=17,P396=18),3.01,3.11)))))))))),IF(W396="Ա-3", IF(P396=0,1.96,IF(P396=1,2.02,IF(P396=2,2.08,IF(P396=3,2.15,IF(OR(P396=5,P396=4),2.21,IF(OR(P396=6,P396=7),2.28,IF(OR(P396=8,P396=9),2.35,IF(OR(P396=10,P396=11,P396=12),2.42,IF(OR(P396=13,P396=14,P396=15),2.5,IF(OR(P396=16,P396=17,P396=18),2.58,2.66)))))))))), IF(W396="Կ-1", IF(P396=0,1.68,IF(P396=1,1.73,IF(P396=2,1.79,IF(P396=3,1.84,IF(OR(P396=5,P396=4),1.9,IF(OR(P396=6,P396=7),1.96,IF(OR(P396=8,P396=9),2.02,IF(OR(P396=10,P396=11,P396=12),2.08,IF(OR(P396=13,P396=14,P396=15),2.14,IF(OR(P396=16,P396=17,P396=18),2.21,2.28)))))))))), IF(W396="Կ-2", IF(P396=0,1.45,IF(P396=1,1.49,IF(P396=2,1.54,IF(P396=3,1.59,IF(OR(P396=5,P396=4),1.63,IF(OR(P396=6,P396=7),1.68,IF(OR(P396=8,P396=9),1.73,IF(OR(P396=10,P396=11,P396=12),1.79,IF(OR(P396=13,P396=14,P396=15),1.84,IF(OR(P396=16,P396=17,P396=18),1.9,1.95)))))))))),IF(W396="Կ-3", IF(P396=0,1.25,IF(P396=1,1.29,IF(P396=2,1.33,IF(P396=3,1.37,IF(OR(P396=5,P396=4),1.41,IF(OR(P396=6,P396=7),1.45,IF(OR(P396=8,P396=9),1.49,IF(OR(P396=10,P396=11,P396=12),1.54,IF(OR(P396=13,P396=14,P396=15),1.58,IF(OR(P396=16,P396=17,P396=18),1.63,1.68)))))))))), "Error"))))))))))))</f>
        <v>1.73</v>
      </c>
      <c r="R396" s="891"/>
      <c r="S396" s="892">
        <f>+Q396+Q396*R396</f>
        <v>1.73</v>
      </c>
      <c r="T396" s="893">
        <v>66140</v>
      </c>
      <c r="U396" s="935"/>
      <c r="V396" s="935"/>
      <c r="W396" s="902" t="str">
        <f>+K396</f>
        <v>Կ-1</v>
      </c>
      <c r="X396" s="893">
        <f>T396*S396</f>
        <v>114422.2</v>
      </c>
      <c r="Y396" s="897">
        <f>S396*T396+U396+V396</f>
        <v>114422.2</v>
      </c>
      <c r="Z396" s="903">
        <f>+Y396*13</f>
        <v>1487488.5999999999</v>
      </c>
      <c r="AA396" s="899">
        <f>+O396</f>
        <v>1</v>
      </c>
      <c r="AB396" s="900">
        <f>+P396+1</f>
        <v>2</v>
      </c>
      <c r="AC396" s="901">
        <f>IF(AA396&lt;1,0,IF(AI396="Բ-1",IF(AB396=0,6.94,IF(AB396=1,7.17,IF(AB396=2,7.41,IF(AB396=3,7.66,IF(OR(AB396=5,AB396=4),7.92,IF(OR(AB396=6,AB396=7),8.18,IF(OR(AB396=8,AB396=9),8.46,IF(OR(AB396=10,AB396=11,AB396=12),8.74,IF(OR(AB396=13,AB396=14,AB396=15),9.03,IF(OR(AB396=16,AB396=17,AB396=18),9.33,9.65)))))))))),IF(AI396="Բ-2", IF(AB396=0,5.71,IF(AB396=1,5.89,IF(AB396=2,6.09,IF(AB396=3,6.29,IF(OR(AB396=5,AB396=4),6.5,IF(OR(AB396=6,AB396=7),6.72,IF(OR(AB396=8,AB396=9),6.94,IF(OR(AB396=10,AB396=11,AB396=12),7.17,IF(OR(AB396=13,AB396=14,AB396=15),7.41,IF(OR(AB396=16,AB396=17,AB396=18),7.65,7.91)))))))))), IF(AI396="Գ-1", IF(AB396=0,4.7,IF(AB396=1,4.86,IF(AB396=2,5.01,IF(AB396=3,5.18,IF(OR(AB396=5,AB396=4),5.35,IF(OR(AB396=6,AB396=7),5.52,IF(OR(AB396=8,AB396=9),5.71,IF(OR(AB396=10,AB396=11,AB396=12),5.89,IF(OR(AB396=13,AB396=14,AB396=15),6.09,IF(OR(AB396=16,AB396=17,AB396=18),6.29,6.49)))))))))), IF(AI396="Գ-2", IF(AB396=0,3.88,IF(AB396=1,4.01,IF(AB396=2,4.14,IF(AB396=3,4.27,IF(OR(AB396=5,AB396=4),4.41,IF(OR(AB396=6,AB396=7),4.55,IF(OR(AB396=8,AB396=9),4.7,IF(OR(AB396=10,AB396=11,AB396=12),4.85,IF(OR(AB396=13,AB396=14,AB396=15),5.01,IF(OR(AB396=16,AB396=17,AB396=18),5.17,5.34)))))))))), IF(AI396="Գ-3", IF(AB396=0,3.21,IF(AB396=1,3.31,IF(AB396=2,3.42,IF(AB396=3,3.53,IF(OR(AB396=5,AB396=4),3.64,IF(OR(AB396=6,AB396=7),3.76,IF(OR(AB396=8,AB396=9),3.88,IF(OR(AB396=10,AB396=11,AB396=12),4.01,IF(OR(AB396=13,AB396=14,AB396=15),4.13,IF(OR(AB396=16,AB396=17,AB396=18),4.27,4.4)))))))))), IF(AI396="Ա-1", IF(AB396=0,2.66,IF(AB396=1,2.75,IF(AB396=2,2.83,IF(AB396=3,2.92,IF(OR(AB396=5,AB396=4),3.02,IF(OR(AB396=6,AB396=7),3.11,IF(OR(AB396=8,AB396=9),3.21,IF(OR(AB396=10,AB396=11,AB396=12),3.31,IF(OR(AB396=13,AB396=14,AB396=15),3.42,IF(OR(AB396=16,AB396=17,AB396=18),3.53,3.64)))))))))), IF(AI396="Ա-2", IF(AB396=0,2.28,IF(AB396=1,2.35,IF(AB396=2,2.43,IF(AB396=3,2.5,IF(OR(AB396=5,AB396=4),2.58,IF(OR(AB396=6,AB396=7),2.66,IF(OR(AB396=8,AB396=9),2.75,IF(OR(AB396=10,AB396=11,AB396=12),2.83,IF(OR(AB396=13,AB396=14,AB396=15),2.92,IF(OR(AB396=16,AB396=17,AB396=18),3.01,3.11)))))))))),IF(AI396="Ա-3", IF(AB396=0,1.96,IF(AB396=1,2.02,IF(AB396=2,2.08,IF(AB396=3,2.15,IF(OR(AB396=5,AB396=4),2.21,IF(OR(AB396=6,AB396=7),2.28,IF(OR(AB396=8,AB396=9),2.35,IF(OR(AB396=10,AB396=11,AB396=12),2.42,IF(OR(AB396=13,AB396=14,AB396=15),2.5,IF(OR(AB396=16,AB396=17,AB396=18),2.58,2.66)))))))))), IF(AI396="Կ-1", IF(AB396=0,1.68,IF(AB396=1,1.73,IF(AB396=2,1.79,IF(AB396=3,1.84,IF(OR(AB396=5,AB396=4),1.9,IF(OR(AB396=6,AB396=7),1.96,IF(OR(AB396=8,AB396=9),2.02,IF(OR(AB396=10,AB396=11,AB396=12),2.08,IF(OR(AB396=13,AB396=14,AB396=15),2.14,IF(OR(AB396=16,AB396=17,AB396=18),2.21,2.28)))))))))), IF(AI396="Կ-2", IF(AB396=0,1.45,IF(AB396=1,1.49,IF(AB396=2,1.54,IF(AB396=3,1.59,IF(OR(AB396=5,AB396=4),1.63,IF(OR(AB396=6,AB396=7),1.68,IF(OR(AB396=8,AB396=9),1.73,IF(OR(AB396=10,AB396=11,AB396=12),1.79,IF(OR(AB396=13,AB396=14,AB396=15),1.84,IF(OR(AB396=16,AB396=17,AB396=18),1.9,1.95)))))))))),IF(AI396="Կ-3", IF(AB396=0,1.25,IF(AB396=1,1.29,IF(AB396=2,1.33,IF(AB396=3,1.37,IF(OR(AB396=5,AB396=4),1.41,IF(OR(AB396=6,AB396=7),1.45,IF(OR(AB396=8,AB396=9),1.49,IF(OR(AB396=10,AB396=11,AB396=12),1.54,IF(OR(AB396=13,AB396=14,AB396=15),1.58,IF(OR(AB396=16,AB396=17,AB396=18),1.63,1.68)))))))))), "Error"))))))))))))</f>
        <v>1.79</v>
      </c>
      <c r="AD396" s="891"/>
      <c r="AE396" s="892">
        <f>+AC396+AC396*AD396</f>
        <v>1.79</v>
      </c>
      <c r="AF396" s="893">
        <v>66140</v>
      </c>
      <c r="AG396" s="935"/>
      <c r="AH396" s="935"/>
      <c r="AI396" s="896" t="str">
        <f>+W396</f>
        <v>Կ-1</v>
      </c>
      <c r="AJ396" s="893">
        <f>AF396*AE396</f>
        <v>118390.6</v>
      </c>
      <c r="AK396" s="897">
        <f>AE396*AF396+AG396+AH396</f>
        <v>118390.6</v>
      </c>
      <c r="AL396" s="903">
        <f>+AK396*13</f>
        <v>1539077.8</v>
      </c>
      <c r="AM396" s="899">
        <f>+AA396</f>
        <v>1</v>
      </c>
      <c r="AN396" s="900">
        <f>+AB396+1</f>
        <v>3</v>
      </c>
      <c r="AO396" s="901">
        <f>IF(AM396&lt;1,0,IF(AU396="Բ-1",IF(AN396=0,6.94,IF(AN396=1,7.17,IF(AN396=2,7.41,IF(AN396=3,7.66,IF(OR(AN396=5,AN396=4),7.92,IF(OR(AN396=6,AN396=7),8.18,IF(OR(AN396=8,AN396=9),8.46,IF(OR(AN396=10,AN396=11,AN396=12),8.74,IF(OR(AN396=13,AN396=14,AN396=15),9.03,IF(OR(AN396=16,AN396=17,AN396=18),9.33,9.65)))))))))),IF(AU396="Բ-2", IF(AN396=0,5.71,IF(AN396=1,5.89,IF(AN396=2,6.09,IF(AN396=3,6.29,IF(OR(AN396=5,AN396=4),6.5,IF(OR(AN396=6,AN396=7),6.72,IF(OR(AN396=8,AN396=9),6.94,IF(OR(AN396=10,AN396=11,AN396=12),7.17,IF(OR(AN396=13,AN396=14,AN396=15),7.41,IF(OR(AN396=16,AN396=17,AN396=18),7.65,7.91)))))))))), IF(AU396="Գ-1", IF(AN396=0,4.7,IF(AN396=1,4.86,IF(AN396=2,5.01,IF(AN396=3,5.18,IF(OR(AN396=5,AN396=4),5.35,IF(OR(AN396=6,AN396=7),5.52,IF(OR(AN396=8,AN396=9),5.71,IF(OR(AN396=10,AN396=11,AN396=12),5.89,IF(OR(AN396=13,AN396=14,AN396=15),6.09,IF(OR(AN396=16,AN396=17,AN396=18),6.29,6.49)))))))))), IF(AU396="Գ-2", IF(AN396=0,3.88,IF(AN396=1,4.01,IF(AN396=2,4.14,IF(AN396=3,4.27,IF(OR(AN396=5,AN396=4),4.41,IF(OR(AN396=6,AN396=7),4.55,IF(OR(AN396=8,AN396=9),4.7,IF(OR(AN396=10,AN396=11,AN396=12),4.85,IF(OR(AN396=13,AN396=14,AN396=15),5.01,IF(OR(AN396=16,AN396=17,AN396=18),5.17,5.34)))))))))), IF(AU396="Գ-3", IF(AN396=0,3.21,IF(AN396=1,3.31,IF(AN396=2,3.42,IF(AN396=3,3.53,IF(OR(AN396=5,AN396=4),3.64,IF(OR(AN396=6,AN396=7),3.76,IF(OR(AN396=8,AN396=9),3.88,IF(OR(AN396=10,AN396=11,AN396=12),4.01,IF(OR(AN396=13,AN396=14,AN396=15),4.13,IF(OR(AN396=16,AN396=17,AN396=18),4.27,4.4)))))))))), IF(AU396="Ա-1", IF(AN396=0,2.66,IF(AN396=1,2.75,IF(AN396=2,2.83,IF(AN396=3,2.92,IF(OR(AN396=5,AN396=4),3.02,IF(OR(AN396=6,AN396=7),3.11,IF(OR(AN396=8,AN396=9),3.21,IF(OR(AN396=10,AN396=11,AN396=12),3.31,IF(OR(AN396=13,AN396=14,AN396=15),3.42,IF(OR(AN396=16,AN396=17,AN396=18),3.53,3.64)))))))))), IF(AU396="Ա-2", IF(AN396=0,2.28,IF(AN396=1,2.35,IF(AN396=2,2.43,IF(AN396=3,2.5,IF(OR(AN396=5,AN396=4),2.58,IF(OR(AN396=6,AN396=7),2.66,IF(OR(AN396=8,AN396=9),2.75,IF(OR(AN396=10,AN396=11,AN396=12),2.83,IF(OR(AN396=13,AN396=14,AN396=15),2.92,IF(OR(AN396=16,AN396=17,AN396=18),3.01,3.11)))))))))),IF(AU396="Ա-3", IF(AN396=0,1.96,IF(AN396=1,2.02,IF(AN396=2,2.08,IF(AN396=3,2.15,IF(OR(AN396=5,AN396=4),2.21,IF(OR(AN396=6,AN396=7),2.28,IF(OR(AN396=8,AN396=9),2.35,IF(OR(AN396=10,AN396=11,AN396=12),2.42,IF(OR(AN396=13,AN396=14,AN396=15),2.5,IF(OR(AN396=16,AN396=17,AN396=18),2.58,2.66)))))))))), IF(AU396="Կ-1", IF(AN396=0,1.68,IF(AN396=1,1.73,IF(AN396=2,1.79,IF(AN396=3,1.84,IF(OR(AN396=5,AN396=4),1.9,IF(OR(AN396=6,AN396=7),1.96,IF(OR(AN396=8,AN396=9),2.02,IF(OR(AN396=10,AN396=11,AN396=12),2.08,IF(OR(AN396=13,AN396=14,AN396=15),2.14,IF(OR(AN396=16,AN396=17,AN396=18),2.21,2.28)))))))))), IF(AU396="Կ-2", IF(AN396=0,1.45,IF(AN396=1,1.49,IF(AN396=2,1.54,IF(AN396=3,1.59,IF(OR(AN396=5,AN396=4),1.63,IF(OR(AN396=6,AN396=7),1.68,IF(OR(AN396=8,AN396=9),1.73,IF(OR(AN396=10,AN396=11,AN396=12),1.79,IF(OR(AN396=13,AN396=14,AN396=15),1.84,IF(OR(AN396=16,AN396=17,AN396=18),1.9,1.95)))))))))),IF(AU396="Կ-3", IF(AN396=0,1.25,IF(AN396=1,1.29,IF(AN396=2,1.33,IF(AN396=3,1.37,IF(OR(AN396=5,AN396=4),1.41,IF(OR(AN396=6,AN396=7),1.45,IF(OR(AN396=8,AN396=9),1.49,IF(OR(AN396=10,AN396=11,AN396=12),1.54,IF(OR(AN396=13,AN396=14,AN396=15),1.58,IF(OR(AN396=16,AN396=17,AN396=18),1.63,1.68)))))))))), "Error"))))))))))))</f>
        <v>1.84</v>
      </c>
      <c r="AP396" s="891"/>
      <c r="AQ396" s="892">
        <f>+AO396+AO396*AP396</f>
        <v>1.84</v>
      </c>
      <c r="AR396" s="893">
        <v>66140</v>
      </c>
      <c r="AS396" s="935"/>
      <c r="AT396" s="935"/>
      <c r="AU396" s="896" t="str">
        <f>+AI396</f>
        <v>Կ-1</v>
      </c>
      <c r="AV396" s="893">
        <f>AR396*AQ396</f>
        <v>121697.60000000001</v>
      </c>
      <c r="AW396" s="897">
        <f>AQ396*AR396+AS396+AT396</f>
        <v>121697.60000000001</v>
      </c>
      <c r="AX396" s="903">
        <f>+AW396*13</f>
        <v>1582068.8</v>
      </c>
    </row>
    <row r="397" spans="2:50" s="904" customFormat="1" ht="13.5">
      <c r="B397" s="532">
        <v>109</v>
      </c>
      <c r="C397" s="694" t="s">
        <v>2616</v>
      </c>
      <c r="D397" s="707" t="s">
        <v>301</v>
      </c>
      <c r="E397" s="905">
        <v>1</v>
      </c>
      <c r="F397" s="906">
        <v>1</v>
      </c>
      <c r="G397" s="907">
        <f t="shared" si="380"/>
        <v>1.73</v>
      </c>
      <c r="H397" s="909">
        <v>66140</v>
      </c>
      <c r="I397" s="935"/>
      <c r="J397" s="935"/>
      <c r="K397" s="902" t="s">
        <v>98</v>
      </c>
      <c r="L397" s="893">
        <f t="shared" si="381"/>
        <v>114422.2</v>
      </c>
      <c r="M397" s="897">
        <f t="shared" si="382"/>
        <v>114422.2</v>
      </c>
      <c r="N397" s="898">
        <f t="shared" si="383"/>
        <v>1487488.5999999999</v>
      </c>
      <c r="O397" s="899">
        <f t="shared" si="405"/>
        <v>1</v>
      </c>
      <c r="P397" s="900">
        <f t="shared" si="384"/>
        <v>2</v>
      </c>
      <c r="Q397" s="901">
        <f t="shared" si="385"/>
        <v>1.79</v>
      </c>
      <c r="R397" s="900"/>
      <c r="S397" s="940">
        <f t="shared" si="386"/>
        <v>1.79</v>
      </c>
      <c r="T397" s="893">
        <v>66140</v>
      </c>
      <c r="U397" s="935"/>
      <c r="V397" s="935"/>
      <c r="W397" s="902" t="str">
        <f t="shared" si="387"/>
        <v>Կ-1</v>
      </c>
      <c r="X397" s="893">
        <f t="shared" si="388"/>
        <v>118390.6</v>
      </c>
      <c r="Y397" s="897">
        <f t="shared" si="389"/>
        <v>118390.6</v>
      </c>
      <c r="Z397" s="903">
        <f t="shared" si="390"/>
        <v>1539077.8</v>
      </c>
      <c r="AA397" s="899">
        <f t="shared" si="406"/>
        <v>1</v>
      </c>
      <c r="AB397" s="900">
        <f t="shared" si="391"/>
        <v>3</v>
      </c>
      <c r="AC397" s="901">
        <f t="shared" si="392"/>
        <v>1.84</v>
      </c>
      <c r="AD397" s="900"/>
      <c r="AE397" s="940">
        <f t="shared" si="393"/>
        <v>1.84</v>
      </c>
      <c r="AF397" s="893">
        <v>66140</v>
      </c>
      <c r="AG397" s="935"/>
      <c r="AH397" s="935"/>
      <c r="AI397" s="896" t="str">
        <f t="shared" si="394"/>
        <v>Կ-1</v>
      </c>
      <c r="AJ397" s="893">
        <f t="shared" si="395"/>
        <v>121697.60000000001</v>
      </c>
      <c r="AK397" s="897">
        <f t="shared" si="396"/>
        <v>121697.60000000001</v>
      </c>
      <c r="AL397" s="903">
        <f t="shared" si="397"/>
        <v>1582068.8</v>
      </c>
      <c r="AM397" s="899">
        <f t="shared" si="407"/>
        <v>1</v>
      </c>
      <c r="AN397" s="900">
        <f t="shared" si="398"/>
        <v>4</v>
      </c>
      <c r="AO397" s="901">
        <f t="shared" si="399"/>
        <v>1.9</v>
      </c>
      <c r="AP397" s="900"/>
      <c r="AQ397" s="940">
        <f t="shared" si="400"/>
        <v>1.9</v>
      </c>
      <c r="AR397" s="893">
        <v>66140</v>
      </c>
      <c r="AS397" s="935"/>
      <c r="AT397" s="935"/>
      <c r="AU397" s="896" t="str">
        <f t="shared" si="401"/>
        <v>Կ-1</v>
      </c>
      <c r="AV397" s="893">
        <f t="shared" si="402"/>
        <v>125666</v>
      </c>
      <c r="AW397" s="897">
        <f t="shared" si="403"/>
        <v>125666</v>
      </c>
      <c r="AX397" s="903">
        <f t="shared" si="404"/>
        <v>1633658</v>
      </c>
    </row>
    <row r="398" spans="2:50" s="904" customFormat="1" ht="13.5">
      <c r="B398" s="532">
        <v>110</v>
      </c>
      <c r="C398" s="694" t="s">
        <v>2617</v>
      </c>
      <c r="D398" s="707" t="s">
        <v>301</v>
      </c>
      <c r="E398" s="905">
        <v>1</v>
      </c>
      <c r="F398" s="906">
        <v>1</v>
      </c>
      <c r="G398" s="907">
        <f t="shared" si="380"/>
        <v>1.73</v>
      </c>
      <c r="H398" s="909">
        <v>66140</v>
      </c>
      <c r="I398" s="935"/>
      <c r="J398" s="935"/>
      <c r="K398" s="902" t="s">
        <v>98</v>
      </c>
      <c r="L398" s="893">
        <f t="shared" si="381"/>
        <v>114422.2</v>
      </c>
      <c r="M398" s="897">
        <f t="shared" si="382"/>
        <v>114422.2</v>
      </c>
      <c r="N398" s="898">
        <f t="shared" si="383"/>
        <v>1487488.5999999999</v>
      </c>
      <c r="O398" s="899">
        <f t="shared" si="405"/>
        <v>1</v>
      </c>
      <c r="P398" s="900">
        <f t="shared" si="384"/>
        <v>2</v>
      </c>
      <c r="Q398" s="901">
        <f t="shared" si="385"/>
        <v>1.79</v>
      </c>
      <c r="R398" s="900"/>
      <c r="S398" s="940">
        <f t="shared" si="386"/>
        <v>1.79</v>
      </c>
      <c r="T398" s="893">
        <v>66140</v>
      </c>
      <c r="U398" s="935"/>
      <c r="V398" s="935"/>
      <c r="W398" s="902" t="str">
        <f t="shared" si="387"/>
        <v>Կ-1</v>
      </c>
      <c r="X398" s="893">
        <f t="shared" si="388"/>
        <v>118390.6</v>
      </c>
      <c r="Y398" s="897">
        <f t="shared" si="389"/>
        <v>118390.6</v>
      </c>
      <c r="Z398" s="903">
        <f t="shared" si="390"/>
        <v>1539077.8</v>
      </c>
      <c r="AA398" s="899">
        <f t="shared" si="406"/>
        <v>1</v>
      </c>
      <c r="AB398" s="900">
        <f t="shared" si="391"/>
        <v>3</v>
      </c>
      <c r="AC398" s="901">
        <f t="shared" si="392"/>
        <v>1.84</v>
      </c>
      <c r="AD398" s="900"/>
      <c r="AE398" s="940">
        <f t="shared" si="393"/>
        <v>1.84</v>
      </c>
      <c r="AF398" s="893">
        <v>66140</v>
      </c>
      <c r="AG398" s="935"/>
      <c r="AH398" s="935"/>
      <c r="AI398" s="896" t="str">
        <f t="shared" si="394"/>
        <v>Կ-1</v>
      </c>
      <c r="AJ398" s="893">
        <f t="shared" si="395"/>
        <v>121697.60000000001</v>
      </c>
      <c r="AK398" s="897">
        <f t="shared" si="396"/>
        <v>121697.60000000001</v>
      </c>
      <c r="AL398" s="903">
        <f t="shared" si="397"/>
        <v>1582068.8</v>
      </c>
      <c r="AM398" s="899">
        <f t="shared" si="407"/>
        <v>1</v>
      </c>
      <c r="AN398" s="900">
        <f t="shared" si="398"/>
        <v>4</v>
      </c>
      <c r="AO398" s="901">
        <f t="shared" si="399"/>
        <v>1.9</v>
      </c>
      <c r="AP398" s="900"/>
      <c r="AQ398" s="940">
        <f t="shared" si="400"/>
        <v>1.9</v>
      </c>
      <c r="AR398" s="893">
        <v>66140</v>
      </c>
      <c r="AS398" s="935"/>
      <c r="AT398" s="935"/>
      <c r="AU398" s="896" t="str">
        <f t="shared" si="401"/>
        <v>Կ-1</v>
      </c>
      <c r="AV398" s="893">
        <f t="shared" si="402"/>
        <v>125666</v>
      </c>
      <c r="AW398" s="897">
        <f t="shared" si="403"/>
        <v>125666</v>
      </c>
      <c r="AX398" s="903">
        <f t="shared" si="404"/>
        <v>1633658</v>
      </c>
    </row>
    <row r="399" spans="2:50" s="872" customFormat="1" ht="13.5">
      <c r="B399" s="532">
        <v>111</v>
      </c>
      <c r="C399" s="705" t="s">
        <v>135</v>
      </c>
      <c r="D399" s="708" t="s">
        <v>301</v>
      </c>
      <c r="E399" s="905">
        <v>1</v>
      </c>
      <c r="F399" s="906">
        <v>2</v>
      </c>
      <c r="G399" s="907">
        <f t="shared" si="380"/>
        <v>1.79</v>
      </c>
      <c r="H399" s="909">
        <v>66140</v>
      </c>
      <c r="I399" s="935"/>
      <c r="J399" s="960"/>
      <c r="K399" s="902" t="s">
        <v>98</v>
      </c>
      <c r="L399" s="893">
        <f t="shared" si="381"/>
        <v>118390.6</v>
      </c>
      <c r="M399" s="897">
        <f t="shared" si="382"/>
        <v>118390.6</v>
      </c>
      <c r="N399" s="898">
        <f t="shared" si="383"/>
        <v>1539077.8</v>
      </c>
      <c r="O399" s="899">
        <f t="shared" si="405"/>
        <v>1</v>
      </c>
      <c r="P399" s="900">
        <f t="shared" si="384"/>
        <v>3</v>
      </c>
      <c r="Q399" s="901">
        <f t="shared" si="385"/>
        <v>1.84</v>
      </c>
      <c r="R399" s="900"/>
      <c r="S399" s="940">
        <f t="shared" si="386"/>
        <v>1.84</v>
      </c>
      <c r="T399" s="893">
        <v>66140</v>
      </c>
      <c r="U399" s="935"/>
      <c r="V399" s="960"/>
      <c r="W399" s="902" t="str">
        <f t="shared" si="387"/>
        <v>Կ-1</v>
      </c>
      <c r="X399" s="893">
        <f t="shared" si="388"/>
        <v>121697.60000000001</v>
      </c>
      <c r="Y399" s="897">
        <f t="shared" si="389"/>
        <v>121697.60000000001</v>
      </c>
      <c r="Z399" s="903">
        <f t="shared" si="390"/>
        <v>1582068.8</v>
      </c>
      <c r="AA399" s="899">
        <f t="shared" si="406"/>
        <v>1</v>
      </c>
      <c r="AB399" s="900">
        <f t="shared" si="391"/>
        <v>4</v>
      </c>
      <c r="AC399" s="901">
        <f t="shared" si="392"/>
        <v>1.9</v>
      </c>
      <c r="AD399" s="900"/>
      <c r="AE399" s="940">
        <f t="shared" si="393"/>
        <v>1.9</v>
      </c>
      <c r="AF399" s="893">
        <v>66140</v>
      </c>
      <c r="AG399" s="935"/>
      <c r="AH399" s="960"/>
      <c r="AI399" s="896" t="str">
        <f t="shared" si="394"/>
        <v>Կ-1</v>
      </c>
      <c r="AJ399" s="893">
        <f t="shared" si="395"/>
        <v>125666</v>
      </c>
      <c r="AK399" s="897">
        <f t="shared" si="396"/>
        <v>125666</v>
      </c>
      <c r="AL399" s="903">
        <f t="shared" si="397"/>
        <v>1633658</v>
      </c>
      <c r="AM399" s="899">
        <f t="shared" si="407"/>
        <v>1</v>
      </c>
      <c r="AN399" s="900">
        <f t="shared" si="398"/>
        <v>5</v>
      </c>
      <c r="AO399" s="901">
        <f t="shared" si="399"/>
        <v>1.9</v>
      </c>
      <c r="AP399" s="900"/>
      <c r="AQ399" s="940">
        <f t="shared" si="400"/>
        <v>1.9</v>
      </c>
      <c r="AR399" s="893">
        <v>66140</v>
      </c>
      <c r="AS399" s="935"/>
      <c r="AT399" s="960"/>
      <c r="AU399" s="896" t="str">
        <f t="shared" si="401"/>
        <v>Կ-1</v>
      </c>
      <c r="AV399" s="893">
        <f t="shared" si="402"/>
        <v>125666</v>
      </c>
      <c r="AW399" s="897">
        <f t="shared" si="403"/>
        <v>125666</v>
      </c>
      <c r="AX399" s="903">
        <f t="shared" si="404"/>
        <v>1633658</v>
      </c>
    </row>
    <row r="400" spans="2:50" s="872" customFormat="1" ht="13.5">
      <c r="B400" s="532">
        <v>112</v>
      </c>
      <c r="C400" s="694" t="s">
        <v>2618</v>
      </c>
      <c r="D400" s="708" t="s">
        <v>301</v>
      </c>
      <c r="E400" s="905">
        <v>1</v>
      </c>
      <c r="F400" s="906">
        <v>0</v>
      </c>
      <c r="G400" s="907">
        <f t="shared" si="380"/>
        <v>1.68</v>
      </c>
      <c r="H400" s="909">
        <v>66140</v>
      </c>
      <c r="I400" s="935"/>
      <c r="J400" s="960"/>
      <c r="K400" s="902" t="s">
        <v>98</v>
      </c>
      <c r="L400" s="893">
        <f t="shared" si="381"/>
        <v>111115.2</v>
      </c>
      <c r="M400" s="897">
        <f t="shared" si="382"/>
        <v>111115.2</v>
      </c>
      <c r="N400" s="898">
        <f t="shared" si="383"/>
        <v>1444497.5999999999</v>
      </c>
      <c r="O400" s="899">
        <f t="shared" si="405"/>
        <v>1</v>
      </c>
      <c r="P400" s="900">
        <f t="shared" si="384"/>
        <v>1</v>
      </c>
      <c r="Q400" s="901">
        <f t="shared" si="385"/>
        <v>1.73</v>
      </c>
      <c r="R400" s="900"/>
      <c r="S400" s="940">
        <f t="shared" si="386"/>
        <v>1.73</v>
      </c>
      <c r="T400" s="893">
        <v>66140</v>
      </c>
      <c r="U400" s="935"/>
      <c r="V400" s="960"/>
      <c r="W400" s="902" t="str">
        <f t="shared" si="387"/>
        <v>Կ-1</v>
      </c>
      <c r="X400" s="893">
        <f t="shared" si="388"/>
        <v>114422.2</v>
      </c>
      <c r="Y400" s="897">
        <f t="shared" si="389"/>
        <v>114422.2</v>
      </c>
      <c r="Z400" s="903">
        <f t="shared" si="390"/>
        <v>1487488.5999999999</v>
      </c>
      <c r="AA400" s="899">
        <f t="shared" si="406"/>
        <v>1</v>
      </c>
      <c r="AB400" s="900">
        <f t="shared" si="391"/>
        <v>2</v>
      </c>
      <c r="AC400" s="901">
        <f t="shared" si="392"/>
        <v>1.79</v>
      </c>
      <c r="AD400" s="900"/>
      <c r="AE400" s="940">
        <f t="shared" si="393"/>
        <v>1.79</v>
      </c>
      <c r="AF400" s="893">
        <v>66140</v>
      </c>
      <c r="AG400" s="935"/>
      <c r="AH400" s="960"/>
      <c r="AI400" s="896" t="str">
        <f t="shared" si="394"/>
        <v>Կ-1</v>
      </c>
      <c r="AJ400" s="893">
        <f t="shared" si="395"/>
        <v>118390.6</v>
      </c>
      <c r="AK400" s="897">
        <f t="shared" si="396"/>
        <v>118390.6</v>
      </c>
      <c r="AL400" s="903">
        <f t="shared" si="397"/>
        <v>1539077.8</v>
      </c>
      <c r="AM400" s="899">
        <f t="shared" si="407"/>
        <v>1</v>
      </c>
      <c r="AN400" s="900">
        <f t="shared" si="398"/>
        <v>3</v>
      </c>
      <c r="AO400" s="901">
        <f t="shared" si="399"/>
        <v>1.84</v>
      </c>
      <c r="AP400" s="900"/>
      <c r="AQ400" s="940">
        <f t="shared" si="400"/>
        <v>1.84</v>
      </c>
      <c r="AR400" s="893">
        <v>66140</v>
      </c>
      <c r="AS400" s="935"/>
      <c r="AT400" s="960"/>
      <c r="AU400" s="896" t="str">
        <f t="shared" si="401"/>
        <v>Կ-1</v>
      </c>
      <c r="AV400" s="893">
        <f t="shared" si="402"/>
        <v>121697.60000000001</v>
      </c>
      <c r="AW400" s="897">
        <f t="shared" si="403"/>
        <v>121697.60000000001</v>
      </c>
      <c r="AX400" s="903">
        <f t="shared" si="404"/>
        <v>1582068.8</v>
      </c>
    </row>
    <row r="401" spans="2:50" s="872" customFormat="1" ht="13.5">
      <c r="B401" s="532">
        <v>113</v>
      </c>
      <c r="C401" s="694" t="s">
        <v>2150</v>
      </c>
      <c r="D401" s="708" t="s">
        <v>301</v>
      </c>
      <c r="E401" s="905">
        <v>1</v>
      </c>
      <c r="F401" s="906">
        <v>6</v>
      </c>
      <c r="G401" s="907">
        <f t="shared" si="380"/>
        <v>1.96</v>
      </c>
      <c r="H401" s="909">
        <v>66140</v>
      </c>
      <c r="I401" s="935"/>
      <c r="J401" s="960"/>
      <c r="K401" s="902" t="s">
        <v>98</v>
      </c>
      <c r="L401" s="893">
        <f t="shared" si="381"/>
        <v>129634.4</v>
      </c>
      <c r="M401" s="897">
        <f t="shared" si="382"/>
        <v>129634.4</v>
      </c>
      <c r="N401" s="898">
        <f t="shared" si="383"/>
        <v>1685247.2</v>
      </c>
      <c r="O401" s="899">
        <f t="shared" si="405"/>
        <v>1</v>
      </c>
      <c r="P401" s="900">
        <f t="shared" si="384"/>
        <v>7</v>
      </c>
      <c r="Q401" s="901">
        <f t="shared" si="385"/>
        <v>1.96</v>
      </c>
      <c r="R401" s="900"/>
      <c r="S401" s="940">
        <f t="shared" si="386"/>
        <v>1.96</v>
      </c>
      <c r="T401" s="893">
        <v>66140</v>
      </c>
      <c r="U401" s="935"/>
      <c r="V401" s="960"/>
      <c r="W401" s="902" t="str">
        <f t="shared" si="387"/>
        <v>Կ-1</v>
      </c>
      <c r="X401" s="893">
        <f t="shared" si="388"/>
        <v>129634.4</v>
      </c>
      <c r="Y401" s="897">
        <f t="shared" si="389"/>
        <v>129634.4</v>
      </c>
      <c r="Z401" s="903">
        <f t="shared" si="390"/>
        <v>1685247.2</v>
      </c>
      <c r="AA401" s="899">
        <f t="shared" si="406"/>
        <v>1</v>
      </c>
      <c r="AB401" s="900">
        <f t="shared" si="391"/>
        <v>8</v>
      </c>
      <c r="AC401" s="901">
        <f t="shared" si="392"/>
        <v>2.02</v>
      </c>
      <c r="AD401" s="900"/>
      <c r="AE401" s="940">
        <f t="shared" si="393"/>
        <v>2.02</v>
      </c>
      <c r="AF401" s="893">
        <v>66140</v>
      </c>
      <c r="AG401" s="935"/>
      <c r="AH401" s="960"/>
      <c r="AI401" s="896" t="str">
        <f t="shared" si="394"/>
        <v>Կ-1</v>
      </c>
      <c r="AJ401" s="893">
        <f t="shared" si="395"/>
        <v>133602.79999999999</v>
      </c>
      <c r="AK401" s="897">
        <f t="shared" si="396"/>
        <v>133602.79999999999</v>
      </c>
      <c r="AL401" s="903">
        <f t="shared" si="397"/>
        <v>1736836.4</v>
      </c>
      <c r="AM401" s="899">
        <f t="shared" si="407"/>
        <v>1</v>
      </c>
      <c r="AN401" s="900">
        <f t="shared" si="398"/>
        <v>9</v>
      </c>
      <c r="AO401" s="901">
        <f t="shared" si="399"/>
        <v>2.02</v>
      </c>
      <c r="AP401" s="900"/>
      <c r="AQ401" s="940">
        <f t="shared" si="400"/>
        <v>2.02</v>
      </c>
      <c r="AR401" s="893">
        <v>66140</v>
      </c>
      <c r="AS401" s="935"/>
      <c r="AT401" s="960"/>
      <c r="AU401" s="896" t="str">
        <f t="shared" si="401"/>
        <v>Կ-1</v>
      </c>
      <c r="AV401" s="893">
        <f t="shared" si="402"/>
        <v>133602.79999999999</v>
      </c>
      <c r="AW401" s="897">
        <f t="shared" si="403"/>
        <v>133602.79999999999</v>
      </c>
      <c r="AX401" s="903">
        <f t="shared" si="404"/>
        <v>1736836.4</v>
      </c>
    </row>
    <row r="402" spans="2:50" s="872" customFormat="1" ht="13.5">
      <c r="B402" s="532">
        <v>114</v>
      </c>
      <c r="C402" s="694" t="s">
        <v>2619</v>
      </c>
      <c r="D402" s="708" t="s">
        <v>301</v>
      </c>
      <c r="E402" s="905">
        <v>1</v>
      </c>
      <c r="F402" s="906">
        <v>0</v>
      </c>
      <c r="G402" s="907">
        <f t="shared" si="380"/>
        <v>1.68</v>
      </c>
      <c r="H402" s="909">
        <v>66140</v>
      </c>
      <c r="I402" s="935"/>
      <c r="J402" s="960"/>
      <c r="K402" s="902" t="s">
        <v>98</v>
      </c>
      <c r="L402" s="893">
        <f t="shared" si="381"/>
        <v>111115.2</v>
      </c>
      <c r="M402" s="897">
        <f t="shared" si="382"/>
        <v>111115.2</v>
      </c>
      <c r="N402" s="898">
        <f t="shared" si="383"/>
        <v>1444497.5999999999</v>
      </c>
      <c r="O402" s="899">
        <f t="shared" si="405"/>
        <v>1</v>
      </c>
      <c r="P402" s="900">
        <f t="shared" si="384"/>
        <v>1</v>
      </c>
      <c r="Q402" s="901">
        <f t="shared" si="385"/>
        <v>1.73</v>
      </c>
      <c r="R402" s="900"/>
      <c r="S402" s="940">
        <f t="shared" si="386"/>
        <v>1.73</v>
      </c>
      <c r="T402" s="893">
        <v>66140</v>
      </c>
      <c r="U402" s="935"/>
      <c r="V402" s="960"/>
      <c r="W402" s="902" t="str">
        <f t="shared" si="387"/>
        <v>Կ-1</v>
      </c>
      <c r="X402" s="893">
        <f t="shared" si="388"/>
        <v>114422.2</v>
      </c>
      <c r="Y402" s="897">
        <f t="shared" si="389"/>
        <v>114422.2</v>
      </c>
      <c r="Z402" s="903">
        <f t="shared" si="390"/>
        <v>1487488.5999999999</v>
      </c>
      <c r="AA402" s="899">
        <f t="shared" si="406"/>
        <v>1</v>
      </c>
      <c r="AB402" s="900">
        <f t="shared" si="391"/>
        <v>2</v>
      </c>
      <c r="AC402" s="901">
        <f t="shared" si="392"/>
        <v>1.79</v>
      </c>
      <c r="AD402" s="900"/>
      <c r="AE402" s="940">
        <f t="shared" si="393"/>
        <v>1.79</v>
      </c>
      <c r="AF402" s="893">
        <v>66140</v>
      </c>
      <c r="AG402" s="935"/>
      <c r="AH402" s="960"/>
      <c r="AI402" s="896" t="str">
        <f t="shared" si="394"/>
        <v>Կ-1</v>
      </c>
      <c r="AJ402" s="893">
        <f t="shared" si="395"/>
        <v>118390.6</v>
      </c>
      <c r="AK402" s="897">
        <f t="shared" si="396"/>
        <v>118390.6</v>
      </c>
      <c r="AL402" s="903">
        <f t="shared" si="397"/>
        <v>1539077.8</v>
      </c>
      <c r="AM402" s="899">
        <f t="shared" si="407"/>
        <v>1</v>
      </c>
      <c r="AN402" s="900">
        <f t="shared" si="398"/>
        <v>3</v>
      </c>
      <c r="AO402" s="901">
        <f t="shared" si="399"/>
        <v>1.84</v>
      </c>
      <c r="AP402" s="900"/>
      <c r="AQ402" s="940">
        <f t="shared" si="400"/>
        <v>1.84</v>
      </c>
      <c r="AR402" s="893">
        <v>66140</v>
      </c>
      <c r="AS402" s="935"/>
      <c r="AT402" s="960"/>
      <c r="AU402" s="896" t="str">
        <f t="shared" si="401"/>
        <v>Կ-1</v>
      </c>
      <c r="AV402" s="893">
        <f t="shared" si="402"/>
        <v>121697.60000000001</v>
      </c>
      <c r="AW402" s="897">
        <f t="shared" si="403"/>
        <v>121697.60000000001</v>
      </c>
      <c r="AX402" s="903">
        <f t="shared" si="404"/>
        <v>1582068.8</v>
      </c>
    </row>
    <row r="403" spans="2:50" s="872" customFormat="1" ht="13.5">
      <c r="B403" s="532">
        <v>115</v>
      </c>
      <c r="C403" s="694" t="s">
        <v>1611</v>
      </c>
      <c r="D403" s="708" t="s">
        <v>301</v>
      </c>
      <c r="E403" s="905">
        <v>1</v>
      </c>
      <c r="F403" s="906">
        <v>4</v>
      </c>
      <c r="G403" s="907">
        <f t="shared" si="380"/>
        <v>1.9</v>
      </c>
      <c r="H403" s="909">
        <v>66140</v>
      </c>
      <c r="I403" s="935"/>
      <c r="J403" s="960"/>
      <c r="K403" s="902" t="s">
        <v>98</v>
      </c>
      <c r="L403" s="893">
        <f t="shared" si="381"/>
        <v>125666</v>
      </c>
      <c r="M403" s="897">
        <f t="shared" si="382"/>
        <v>125666</v>
      </c>
      <c r="N403" s="898">
        <f t="shared" si="383"/>
        <v>1633658</v>
      </c>
      <c r="O403" s="899">
        <f t="shared" si="405"/>
        <v>1</v>
      </c>
      <c r="P403" s="900">
        <f t="shared" si="384"/>
        <v>5</v>
      </c>
      <c r="Q403" s="901">
        <f t="shared" si="385"/>
        <v>1.9</v>
      </c>
      <c r="R403" s="900"/>
      <c r="S403" s="940">
        <f t="shared" si="386"/>
        <v>1.9</v>
      </c>
      <c r="T403" s="893">
        <v>66140</v>
      </c>
      <c r="U403" s="935"/>
      <c r="V403" s="960"/>
      <c r="W403" s="902" t="str">
        <f t="shared" si="387"/>
        <v>Կ-1</v>
      </c>
      <c r="X403" s="893">
        <f t="shared" si="388"/>
        <v>125666</v>
      </c>
      <c r="Y403" s="897">
        <f t="shared" si="389"/>
        <v>125666</v>
      </c>
      <c r="Z403" s="903">
        <f t="shared" si="390"/>
        <v>1633658</v>
      </c>
      <c r="AA403" s="899">
        <f t="shared" si="406"/>
        <v>1</v>
      </c>
      <c r="AB403" s="900">
        <f t="shared" si="391"/>
        <v>6</v>
      </c>
      <c r="AC403" s="901">
        <f t="shared" si="392"/>
        <v>1.96</v>
      </c>
      <c r="AD403" s="900"/>
      <c r="AE403" s="940">
        <f t="shared" si="393"/>
        <v>1.96</v>
      </c>
      <c r="AF403" s="893">
        <v>66140</v>
      </c>
      <c r="AG403" s="935"/>
      <c r="AH403" s="960"/>
      <c r="AI403" s="896" t="str">
        <f t="shared" si="394"/>
        <v>Կ-1</v>
      </c>
      <c r="AJ403" s="893">
        <f t="shared" si="395"/>
        <v>129634.4</v>
      </c>
      <c r="AK403" s="897">
        <f t="shared" si="396"/>
        <v>129634.4</v>
      </c>
      <c r="AL403" s="903">
        <f t="shared" si="397"/>
        <v>1685247.2</v>
      </c>
      <c r="AM403" s="899">
        <f t="shared" si="407"/>
        <v>1</v>
      </c>
      <c r="AN403" s="900">
        <f t="shared" si="398"/>
        <v>7</v>
      </c>
      <c r="AO403" s="901">
        <f t="shared" si="399"/>
        <v>1.96</v>
      </c>
      <c r="AP403" s="900"/>
      <c r="AQ403" s="940">
        <f t="shared" si="400"/>
        <v>1.96</v>
      </c>
      <c r="AR403" s="893">
        <v>66140</v>
      </c>
      <c r="AS403" s="935"/>
      <c r="AT403" s="960"/>
      <c r="AU403" s="896" t="str">
        <f t="shared" si="401"/>
        <v>Կ-1</v>
      </c>
      <c r="AV403" s="893">
        <f t="shared" si="402"/>
        <v>129634.4</v>
      </c>
      <c r="AW403" s="897">
        <f t="shared" si="403"/>
        <v>129634.4</v>
      </c>
      <c r="AX403" s="903">
        <f t="shared" si="404"/>
        <v>1685247.2</v>
      </c>
    </row>
    <row r="404" spans="2:50" s="872" customFormat="1" ht="13.5">
      <c r="B404" s="532">
        <v>116</v>
      </c>
      <c r="C404" s="694" t="s">
        <v>2151</v>
      </c>
      <c r="D404" s="708" t="s">
        <v>301</v>
      </c>
      <c r="E404" s="905">
        <v>1</v>
      </c>
      <c r="F404" s="906">
        <v>2</v>
      </c>
      <c r="G404" s="907">
        <f t="shared" si="380"/>
        <v>1.79</v>
      </c>
      <c r="H404" s="909">
        <v>66140</v>
      </c>
      <c r="I404" s="935"/>
      <c r="J404" s="960"/>
      <c r="K404" s="902" t="s">
        <v>98</v>
      </c>
      <c r="L404" s="893">
        <f t="shared" si="381"/>
        <v>118390.6</v>
      </c>
      <c r="M404" s="897">
        <f t="shared" si="382"/>
        <v>118390.6</v>
      </c>
      <c r="N404" s="898">
        <f t="shared" si="383"/>
        <v>1539077.8</v>
      </c>
      <c r="O404" s="899">
        <f t="shared" si="405"/>
        <v>1</v>
      </c>
      <c r="P404" s="900">
        <f t="shared" si="384"/>
        <v>3</v>
      </c>
      <c r="Q404" s="901">
        <f t="shared" si="385"/>
        <v>1.84</v>
      </c>
      <c r="R404" s="900"/>
      <c r="S404" s="940">
        <f t="shared" si="386"/>
        <v>1.84</v>
      </c>
      <c r="T404" s="893">
        <v>66140</v>
      </c>
      <c r="U404" s="935"/>
      <c r="V404" s="960"/>
      <c r="W404" s="902" t="str">
        <f t="shared" si="387"/>
        <v>Կ-1</v>
      </c>
      <c r="X404" s="893">
        <f t="shared" si="388"/>
        <v>121697.60000000001</v>
      </c>
      <c r="Y404" s="897">
        <f t="shared" si="389"/>
        <v>121697.60000000001</v>
      </c>
      <c r="Z404" s="903">
        <f t="shared" si="390"/>
        <v>1582068.8</v>
      </c>
      <c r="AA404" s="899">
        <f t="shared" si="406"/>
        <v>1</v>
      </c>
      <c r="AB404" s="900">
        <f t="shared" si="391"/>
        <v>4</v>
      </c>
      <c r="AC404" s="901">
        <f t="shared" si="392"/>
        <v>1.9</v>
      </c>
      <c r="AD404" s="900"/>
      <c r="AE404" s="940">
        <f t="shared" si="393"/>
        <v>1.9</v>
      </c>
      <c r="AF404" s="893">
        <v>66140</v>
      </c>
      <c r="AG404" s="935"/>
      <c r="AH404" s="960"/>
      <c r="AI404" s="896" t="str">
        <f t="shared" si="394"/>
        <v>Կ-1</v>
      </c>
      <c r="AJ404" s="893">
        <f t="shared" si="395"/>
        <v>125666</v>
      </c>
      <c r="AK404" s="897">
        <f t="shared" si="396"/>
        <v>125666</v>
      </c>
      <c r="AL404" s="903">
        <f t="shared" si="397"/>
        <v>1633658</v>
      </c>
      <c r="AM404" s="899">
        <f t="shared" si="407"/>
        <v>1</v>
      </c>
      <c r="AN404" s="900">
        <f t="shared" si="398"/>
        <v>5</v>
      </c>
      <c r="AO404" s="901">
        <f t="shared" si="399"/>
        <v>1.9</v>
      </c>
      <c r="AP404" s="900"/>
      <c r="AQ404" s="940">
        <f t="shared" si="400"/>
        <v>1.9</v>
      </c>
      <c r="AR404" s="893">
        <v>66140</v>
      </c>
      <c r="AS404" s="935"/>
      <c r="AT404" s="960"/>
      <c r="AU404" s="896" t="str">
        <f t="shared" si="401"/>
        <v>Կ-1</v>
      </c>
      <c r="AV404" s="893">
        <f t="shared" si="402"/>
        <v>125666</v>
      </c>
      <c r="AW404" s="897">
        <f t="shared" si="403"/>
        <v>125666</v>
      </c>
      <c r="AX404" s="903">
        <f t="shared" si="404"/>
        <v>1633658</v>
      </c>
    </row>
    <row r="405" spans="2:50" s="872" customFormat="1" ht="13.5">
      <c r="B405" s="532">
        <v>117</v>
      </c>
      <c r="C405" s="694" t="s">
        <v>2620</v>
      </c>
      <c r="D405" s="708" t="s">
        <v>301</v>
      </c>
      <c r="E405" s="905">
        <v>1</v>
      </c>
      <c r="F405" s="906">
        <v>1</v>
      </c>
      <c r="G405" s="907">
        <f t="shared" si="380"/>
        <v>1.73</v>
      </c>
      <c r="H405" s="909">
        <v>66140</v>
      </c>
      <c r="I405" s="935"/>
      <c r="J405" s="960"/>
      <c r="K405" s="902" t="s">
        <v>98</v>
      </c>
      <c r="L405" s="893">
        <f t="shared" si="381"/>
        <v>114422.2</v>
      </c>
      <c r="M405" s="897">
        <f t="shared" si="382"/>
        <v>114422.2</v>
      </c>
      <c r="N405" s="898">
        <f t="shared" si="383"/>
        <v>1487488.5999999999</v>
      </c>
      <c r="O405" s="899">
        <f t="shared" si="405"/>
        <v>1</v>
      </c>
      <c r="P405" s="900">
        <f t="shared" si="384"/>
        <v>2</v>
      </c>
      <c r="Q405" s="901">
        <f t="shared" si="385"/>
        <v>1.79</v>
      </c>
      <c r="R405" s="900"/>
      <c r="S405" s="940">
        <f t="shared" si="386"/>
        <v>1.79</v>
      </c>
      <c r="T405" s="893">
        <v>66140</v>
      </c>
      <c r="U405" s="935"/>
      <c r="V405" s="960"/>
      <c r="W405" s="902" t="str">
        <f t="shared" si="387"/>
        <v>Կ-1</v>
      </c>
      <c r="X405" s="893">
        <f t="shared" si="388"/>
        <v>118390.6</v>
      </c>
      <c r="Y405" s="897">
        <f t="shared" si="389"/>
        <v>118390.6</v>
      </c>
      <c r="Z405" s="903">
        <f t="shared" si="390"/>
        <v>1539077.8</v>
      </c>
      <c r="AA405" s="899">
        <f t="shared" si="406"/>
        <v>1</v>
      </c>
      <c r="AB405" s="900">
        <f t="shared" si="391"/>
        <v>3</v>
      </c>
      <c r="AC405" s="901">
        <f t="shared" si="392"/>
        <v>1.84</v>
      </c>
      <c r="AD405" s="900"/>
      <c r="AE405" s="940">
        <f t="shared" si="393"/>
        <v>1.84</v>
      </c>
      <c r="AF405" s="893">
        <v>66140</v>
      </c>
      <c r="AG405" s="935"/>
      <c r="AH405" s="960"/>
      <c r="AI405" s="896" t="str">
        <f t="shared" si="394"/>
        <v>Կ-1</v>
      </c>
      <c r="AJ405" s="893">
        <f t="shared" si="395"/>
        <v>121697.60000000001</v>
      </c>
      <c r="AK405" s="897">
        <f t="shared" si="396"/>
        <v>121697.60000000001</v>
      </c>
      <c r="AL405" s="903">
        <f t="shared" si="397"/>
        <v>1582068.8</v>
      </c>
      <c r="AM405" s="899">
        <f t="shared" si="407"/>
        <v>1</v>
      </c>
      <c r="AN405" s="900">
        <f t="shared" si="398"/>
        <v>4</v>
      </c>
      <c r="AO405" s="901">
        <f t="shared" si="399"/>
        <v>1.9</v>
      </c>
      <c r="AP405" s="900"/>
      <c r="AQ405" s="940">
        <f t="shared" si="400"/>
        <v>1.9</v>
      </c>
      <c r="AR405" s="893">
        <v>66140</v>
      </c>
      <c r="AS405" s="935"/>
      <c r="AT405" s="960"/>
      <c r="AU405" s="896" t="str">
        <f t="shared" si="401"/>
        <v>Կ-1</v>
      </c>
      <c r="AV405" s="893">
        <f t="shared" si="402"/>
        <v>125666</v>
      </c>
      <c r="AW405" s="897">
        <f t="shared" si="403"/>
        <v>125666</v>
      </c>
      <c r="AX405" s="903">
        <f t="shared" si="404"/>
        <v>1633658</v>
      </c>
    </row>
    <row r="406" spans="2:50" s="872" customFormat="1" ht="13.5">
      <c r="B406" s="532">
        <v>118</v>
      </c>
      <c r="C406" s="705" t="s">
        <v>272</v>
      </c>
      <c r="D406" s="708" t="s">
        <v>301</v>
      </c>
      <c r="E406" s="905">
        <v>1</v>
      </c>
      <c r="F406" s="906">
        <v>13</v>
      </c>
      <c r="G406" s="907">
        <f t="shared" si="380"/>
        <v>2.14</v>
      </c>
      <c r="H406" s="909">
        <v>66140</v>
      </c>
      <c r="I406" s="935"/>
      <c r="J406" s="960"/>
      <c r="K406" s="902" t="s">
        <v>98</v>
      </c>
      <c r="L406" s="893">
        <f t="shared" si="381"/>
        <v>141539.6</v>
      </c>
      <c r="M406" s="897">
        <f t="shared" si="382"/>
        <v>141539.6</v>
      </c>
      <c r="N406" s="898">
        <f t="shared" si="383"/>
        <v>1840014.8</v>
      </c>
      <c r="O406" s="899">
        <f t="shared" si="405"/>
        <v>1</v>
      </c>
      <c r="P406" s="900">
        <f t="shared" si="384"/>
        <v>14</v>
      </c>
      <c r="Q406" s="901">
        <f t="shared" si="385"/>
        <v>2.14</v>
      </c>
      <c r="R406" s="900"/>
      <c r="S406" s="940">
        <f t="shared" si="386"/>
        <v>2.14</v>
      </c>
      <c r="T406" s="893">
        <v>66140</v>
      </c>
      <c r="U406" s="935"/>
      <c r="V406" s="960"/>
      <c r="W406" s="902" t="str">
        <f t="shared" si="387"/>
        <v>Կ-1</v>
      </c>
      <c r="X406" s="893">
        <f t="shared" si="388"/>
        <v>141539.6</v>
      </c>
      <c r="Y406" s="897">
        <f t="shared" si="389"/>
        <v>141539.6</v>
      </c>
      <c r="Z406" s="903">
        <f t="shared" si="390"/>
        <v>1840014.8</v>
      </c>
      <c r="AA406" s="899">
        <f t="shared" si="406"/>
        <v>1</v>
      </c>
      <c r="AB406" s="900">
        <f t="shared" si="391"/>
        <v>15</v>
      </c>
      <c r="AC406" s="901">
        <f t="shared" si="392"/>
        <v>2.14</v>
      </c>
      <c r="AD406" s="900"/>
      <c r="AE406" s="940">
        <f t="shared" si="393"/>
        <v>2.14</v>
      </c>
      <c r="AF406" s="893">
        <v>66140</v>
      </c>
      <c r="AG406" s="935"/>
      <c r="AH406" s="960"/>
      <c r="AI406" s="896" t="str">
        <f t="shared" si="394"/>
        <v>Կ-1</v>
      </c>
      <c r="AJ406" s="893">
        <f t="shared" si="395"/>
        <v>141539.6</v>
      </c>
      <c r="AK406" s="897">
        <f t="shared" si="396"/>
        <v>141539.6</v>
      </c>
      <c r="AL406" s="903">
        <f t="shared" si="397"/>
        <v>1840014.8</v>
      </c>
      <c r="AM406" s="899">
        <f t="shared" si="407"/>
        <v>1</v>
      </c>
      <c r="AN406" s="900">
        <f t="shared" si="398"/>
        <v>16</v>
      </c>
      <c r="AO406" s="901">
        <f t="shared" si="399"/>
        <v>2.21</v>
      </c>
      <c r="AP406" s="900"/>
      <c r="AQ406" s="940">
        <f t="shared" si="400"/>
        <v>2.21</v>
      </c>
      <c r="AR406" s="893">
        <v>66140</v>
      </c>
      <c r="AS406" s="935"/>
      <c r="AT406" s="960"/>
      <c r="AU406" s="896" t="str">
        <f t="shared" si="401"/>
        <v>Կ-1</v>
      </c>
      <c r="AV406" s="893">
        <f t="shared" si="402"/>
        <v>146169.4</v>
      </c>
      <c r="AW406" s="897">
        <f t="shared" si="403"/>
        <v>146169.4</v>
      </c>
      <c r="AX406" s="903">
        <f t="shared" si="404"/>
        <v>1900202.2</v>
      </c>
    </row>
    <row r="407" spans="2:50" s="872" customFormat="1" ht="13.5">
      <c r="B407" s="532">
        <v>119</v>
      </c>
      <c r="C407" s="694" t="s">
        <v>781</v>
      </c>
      <c r="D407" s="708" t="s">
        <v>301</v>
      </c>
      <c r="E407" s="905">
        <v>1</v>
      </c>
      <c r="F407" s="906">
        <v>7</v>
      </c>
      <c r="G407" s="907">
        <f t="shared" si="380"/>
        <v>1.96</v>
      </c>
      <c r="H407" s="909">
        <v>66140</v>
      </c>
      <c r="I407" s="935"/>
      <c r="J407" s="960"/>
      <c r="K407" s="902" t="s">
        <v>98</v>
      </c>
      <c r="L407" s="893">
        <f t="shared" si="381"/>
        <v>129634.4</v>
      </c>
      <c r="M407" s="897">
        <f t="shared" si="382"/>
        <v>129634.4</v>
      </c>
      <c r="N407" s="898">
        <f t="shared" si="383"/>
        <v>1685247.2</v>
      </c>
      <c r="O407" s="899">
        <f t="shared" si="405"/>
        <v>1</v>
      </c>
      <c r="P407" s="900">
        <f t="shared" si="384"/>
        <v>8</v>
      </c>
      <c r="Q407" s="901">
        <f t="shared" si="385"/>
        <v>2.02</v>
      </c>
      <c r="R407" s="900"/>
      <c r="S407" s="940">
        <f t="shared" si="386"/>
        <v>2.02</v>
      </c>
      <c r="T407" s="893">
        <v>66140</v>
      </c>
      <c r="U407" s="935"/>
      <c r="V407" s="960"/>
      <c r="W407" s="902" t="str">
        <f t="shared" si="387"/>
        <v>Կ-1</v>
      </c>
      <c r="X407" s="893">
        <f t="shared" si="388"/>
        <v>133602.79999999999</v>
      </c>
      <c r="Y407" s="897">
        <f t="shared" si="389"/>
        <v>133602.79999999999</v>
      </c>
      <c r="Z407" s="903">
        <f t="shared" si="390"/>
        <v>1736836.4</v>
      </c>
      <c r="AA407" s="899">
        <f t="shared" si="406"/>
        <v>1</v>
      </c>
      <c r="AB407" s="900">
        <f t="shared" si="391"/>
        <v>9</v>
      </c>
      <c r="AC407" s="901">
        <f t="shared" si="392"/>
        <v>2.02</v>
      </c>
      <c r="AD407" s="900"/>
      <c r="AE407" s="940">
        <f t="shared" si="393"/>
        <v>2.02</v>
      </c>
      <c r="AF407" s="893">
        <v>66140</v>
      </c>
      <c r="AG407" s="935"/>
      <c r="AH407" s="960"/>
      <c r="AI407" s="896" t="str">
        <f t="shared" si="394"/>
        <v>Կ-1</v>
      </c>
      <c r="AJ407" s="893">
        <f t="shared" si="395"/>
        <v>133602.79999999999</v>
      </c>
      <c r="AK407" s="897">
        <f t="shared" si="396"/>
        <v>133602.79999999999</v>
      </c>
      <c r="AL407" s="903">
        <f t="shared" si="397"/>
        <v>1736836.4</v>
      </c>
      <c r="AM407" s="899">
        <f t="shared" si="407"/>
        <v>1</v>
      </c>
      <c r="AN407" s="900">
        <f t="shared" si="398"/>
        <v>10</v>
      </c>
      <c r="AO407" s="901">
        <f t="shared" si="399"/>
        <v>2.08</v>
      </c>
      <c r="AP407" s="900"/>
      <c r="AQ407" s="940">
        <f t="shared" si="400"/>
        <v>2.08</v>
      </c>
      <c r="AR407" s="893">
        <v>66140</v>
      </c>
      <c r="AS407" s="935"/>
      <c r="AT407" s="960"/>
      <c r="AU407" s="896" t="str">
        <f t="shared" si="401"/>
        <v>Կ-1</v>
      </c>
      <c r="AV407" s="893">
        <f t="shared" si="402"/>
        <v>137571.20000000001</v>
      </c>
      <c r="AW407" s="897">
        <f t="shared" si="403"/>
        <v>137571.20000000001</v>
      </c>
      <c r="AX407" s="903">
        <f t="shared" si="404"/>
        <v>1788425.6</v>
      </c>
    </row>
    <row r="408" spans="2:50" s="872" customFormat="1" ht="13.5">
      <c r="B408" s="532">
        <v>120</v>
      </c>
      <c r="C408" s="705" t="s">
        <v>2152</v>
      </c>
      <c r="D408" s="708" t="s">
        <v>301</v>
      </c>
      <c r="E408" s="905">
        <v>1</v>
      </c>
      <c r="F408" s="906">
        <v>4</v>
      </c>
      <c r="G408" s="907">
        <f t="shared" si="380"/>
        <v>1.9</v>
      </c>
      <c r="H408" s="909">
        <v>66140</v>
      </c>
      <c r="I408" s="960"/>
      <c r="J408" s="960"/>
      <c r="K408" s="902" t="s">
        <v>98</v>
      </c>
      <c r="L408" s="893">
        <f t="shared" si="381"/>
        <v>125666</v>
      </c>
      <c r="M408" s="897">
        <f t="shared" si="382"/>
        <v>125666</v>
      </c>
      <c r="N408" s="898">
        <f t="shared" si="383"/>
        <v>1633658</v>
      </c>
      <c r="O408" s="899">
        <v>1</v>
      </c>
      <c r="P408" s="900">
        <f t="shared" si="384"/>
        <v>5</v>
      </c>
      <c r="Q408" s="901">
        <f t="shared" si="385"/>
        <v>1.9</v>
      </c>
      <c r="R408" s="900"/>
      <c r="S408" s="940">
        <f t="shared" si="386"/>
        <v>1.9</v>
      </c>
      <c r="T408" s="893">
        <v>66140</v>
      </c>
      <c r="U408" s="960"/>
      <c r="V408" s="960"/>
      <c r="W408" s="902" t="str">
        <f t="shared" si="387"/>
        <v>Կ-1</v>
      </c>
      <c r="X408" s="893">
        <f t="shared" si="388"/>
        <v>125666</v>
      </c>
      <c r="Y408" s="897">
        <f t="shared" si="389"/>
        <v>125666</v>
      </c>
      <c r="Z408" s="903">
        <f t="shared" si="390"/>
        <v>1633658</v>
      </c>
      <c r="AA408" s="899">
        <v>1</v>
      </c>
      <c r="AB408" s="900">
        <f t="shared" si="391"/>
        <v>6</v>
      </c>
      <c r="AC408" s="901">
        <f t="shared" si="392"/>
        <v>1.96</v>
      </c>
      <c r="AD408" s="900"/>
      <c r="AE408" s="940">
        <f t="shared" si="393"/>
        <v>1.96</v>
      </c>
      <c r="AF408" s="893">
        <v>66140</v>
      </c>
      <c r="AG408" s="960"/>
      <c r="AH408" s="960"/>
      <c r="AI408" s="896" t="str">
        <f t="shared" si="394"/>
        <v>Կ-1</v>
      </c>
      <c r="AJ408" s="893">
        <f t="shared" si="395"/>
        <v>129634.4</v>
      </c>
      <c r="AK408" s="897">
        <f t="shared" si="396"/>
        <v>129634.4</v>
      </c>
      <c r="AL408" s="903">
        <f t="shared" si="397"/>
        <v>1685247.2</v>
      </c>
      <c r="AM408" s="899">
        <v>1</v>
      </c>
      <c r="AN408" s="900">
        <f t="shared" si="398"/>
        <v>7</v>
      </c>
      <c r="AO408" s="901">
        <f t="shared" si="399"/>
        <v>1.96</v>
      </c>
      <c r="AP408" s="900"/>
      <c r="AQ408" s="940">
        <f t="shared" si="400"/>
        <v>1.96</v>
      </c>
      <c r="AR408" s="893">
        <v>66140</v>
      </c>
      <c r="AS408" s="960"/>
      <c r="AT408" s="960"/>
      <c r="AU408" s="896" t="str">
        <f t="shared" si="401"/>
        <v>Կ-1</v>
      </c>
      <c r="AV408" s="893">
        <f t="shared" si="402"/>
        <v>129634.4</v>
      </c>
      <c r="AW408" s="897">
        <f t="shared" si="403"/>
        <v>129634.4</v>
      </c>
      <c r="AX408" s="903">
        <f t="shared" si="404"/>
        <v>1685247.2</v>
      </c>
    </row>
    <row r="409" spans="2:50" s="872" customFormat="1" ht="13.5">
      <c r="B409" s="532">
        <v>121</v>
      </c>
      <c r="C409" s="705" t="s">
        <v>230</v>
      </c>
      <c r="D409" s="708" t="s">
        <v>301</v>
      </c>
      <c r="E409" s="905">
        <v>1</v>
      </c>
      <c r="F409" s="906">
        <v>11</v>
      </c>
      <c r="G409" s="907">
        <f t="shared" si="380"/>
        <v>2.08</v>
      </c>
      <c r="H409" s="909">
        <v>66140</v>
      </c>
      <c r="I409" s="960"/>
      <c r="J409" s="960"/>
      <c r="K409" s="902" t="s">
        <v>98</v>
      </c>
      <c r="L409" s="893">
        <f t="shared" si="381"/>
        <v>137571.20000000001</v>
      </c>
      <c r="M409" s="897">
        <f t="shared" si="382"/>
        <v>137571.20000000001</v>
      </c>
      <c r="N409" s="898">
        <f t="shared" si="383"/>
        <v>1788425.6</v>
      </c>
      <c r="O409" s="899">
        <v>1</v>
      </c>
      <c r="P409" s="900">
        <f t="shared" si="384"/>
        <v>12</v>
      </c>
      <c r="Q409" s="901">
        <f t="shared" si="385"/>
        <v>2.08</v>
      </c>
      <c r="R409" s="900"/>
      <c r="S409" s="940">
        <f t="shared" si="386"/>
        <v>2.08</v>
      </c>
      <c r="T409" s="893">
        <v>66140</v>
      </c>
      <c r="U409" s="960"/>
      <c r="V409" s="960"/>
      <c r="W409" s="902" t="str">
        <f t="shared" si="387"/>
        <v>Կ-1</v>
      </c>
      <c r="X409" s="893">
        <f t="shared" si="388"/>
        <v>137571.20000000001</v>
      </c>
      <c r="Y409" s="897">
        <f t="shared" si="389"/>
        <v>137571.20000000001</v>
      </c>
      <c r="Z409" s="903">
        <f t="shared" si="390"/>
        <v>1788425.6</v>
      </c>
      <c r="AA409" s="899">
        <v>1</v>
      </c>
      <c r="AB409" s="900">
        <f t="shared" si="391"/>
        <v>13</v>
      </c>
      <c r="AC409" s="901">
        <f t="shared" si="392"/>
        <v>2.14</v>
      </c>
      <c r="AD409" s="900"/>
      <c r="AE409" s="940">
        <f t="shared" si="393"/>
        <v>2.14</v>
      </c>
      <c r="AF409" s="893">
        <v>66140</v>
      </c>
      <c r="AG409" s="960"/>
      <c r="AH409" s="960"/>
      <c r="AI409" s="896" t="str">
        <f t="shared" si="394"/>
        <v>Կ-1</v>
      </c>
      <c r="AJ409" s="893">
        <f t="shared" si="395"/>
        <v>141539.6</v>
      </c>
      <c r="AK409" s="897">
        <f t="shared" si="396"/>
        <v>141539.6</v>
      </c>
      <c r="AL409" s="903">
        <f t="shared" si="397"/>
        <v>1840014.8</v>
      </c>
      <c r="AM409" s="899">
        <v>1</v>
      </c>
      <c r="AN409" s="900">
        <f t="shared" si="398"/>
        <v>14</v>
      </c>
      <c r="AO409" s="901">
        <f t="shared" si="399"/>
        <v>2.14</v>
      </c>
      <c r="AP409" s="900"/>
      <c r="AQ409" s="940">
        <f t="shared" si="400"/>
        <v>2.14</v>
      </c>
      <c r="AR409" s="893">
        <v>66140</v>
      </c>
      <c r="AS409" s="960"/>
      <c r="AT409" s="960"/>
      <c r="AU409" s="896" t="str">
        <f t="shared" si="401"/>
        <v>Կ-1</v>
      </c>
      <c r="AV409" s="893">
        <f t="shared" si="402"/>
        <v>141539.6</v>
      </c>
      <c r="AW409" s="897">
        <f t="shared" si="403"/>
        <v>141539.6</v>
      </c>
      <c r="AX409" s="903">
        <f t="shared" si="404"/>
        <v>1840014.8</v>
      </c>
    </row>
    <row r="410" spans="2:50" s="872" customFormat="1" ht="13.5">
      <c r="B410" s="532">
        <v>122</v>
      </c>
      <c r="C410" s="694" t="s">
        <v>2380</v>
      </c>
      <c r="D410" s="707" t="s">
        <v>301</v>
      </c>
      <c r="E410" s="905">
        <v>1</v>
      </c>
      <c r="F410" s="906">
        <v>2</v>
      </c>
      <c r="G410" s="907">
        <f t="shared" si="380"/>
        <v>1.79</v>
      </c>
      <c r="H410" s="909">
        <v>66140</v>
      </c>
      <c r="I410" s="960"/>
      <c r="J410" s="960"/>
      <c r="K410" s="902" t="s">
        <v>98</v>
      </c>
      <c r="L410" s="893">
        <f t="shared" si="381"/>
        <v>118390.6</v>
      </c>
      <c r="M410" s="897">
        <f t="shared" si="382"/>
        <v>118390.6</v>
      </c>
      <c r="N410" s="898">
        <f t="shared" si="383"/>
        <v>1539077.8</v>
      </c>
      <c r="O410" s="932">
        <f t="shared" ref="O410:O441" si="408">+E410</f>
        <v>1</v>
      </c>
      <c r="P410" s="900">
        <f t="shared" si="384"/>
        <v>3</v>
      </c>
      <c r="Q410" s="901">
        <f t="shared" si="385"/>
        <v>1.84</v>
      </c>
      <c r="R410" s="900"/>
      <c r="S410" s="940">
        <f t="shared" si="386"/>
        <v>1.84</v>
      </c>
      <c r="T410" s="893">
        <v>66140</v>
      </c>
      <c r="U410" s="960"/>
      <c r="V410" s="960"/>
      <c r="W410" s="902" t="str">
        <f t="shared" si="387"/>
        <v>Կ-1</v>
      </c>
      <c r="X410" s="893">
        <f t="shared" si="388"/>
        <v>121697.60000000001</v>
      </c>
      <c r="Y410" s="897">
        <f t="shared" si="389"/>
        <v>121697.60000000001</v>
      </c>
      <c r="Z410" s="903">
        <f t="shared" si="390"/>
        <v>1582068.8</v>
      </c>
      <c r="AA410" s="899">
        <f t="shared" ref="AA410:AA441" si="409">+O410</f>
        <v>1</v>
      </c>
      <c r="AB410" s="900">
        <f t="shared" si="391"/>
        <v>4</v>
      </c>
      <c r="AC410" s="901">
        <f t="shared" si="392"/>
        <v>1.9</v>
      </c>
      <c r="AD410" s="900"/>
      <c r="AE410" s="940">
        <f t="shared" si="393"/>
        <v>1.9</v>
      </c>
      <c r="AF410" s="893">
        <v>66140</v>
      </c>
      <c r="AG410" s="960"/>
      <c r="AH410" s="960"/>
      <c r="AI410" s="896" t="str">
        <f t="shared" si="394"/>
        <v>Կ-1</v>
      </c>
      <c r="AJ410" s="893">
        <f t="shared" si="395"/>
        <v>125666</v>
      </c>
      <c r="AK410" s="897">
        <f t="shared" si="396"/>
        <v>125666</v>
      </c>
      <c r="AL410" s="903">
        <f t="shared" si="397"/>
        <v>1633658</v>
      </c>
      <c r="AM410" s="899">
        <f t="shared" ref="AM410:AM441" si="410">+AA410</f>
        <v>1</v>
      </c>
      <c r="AN410" s="900">
        <f t="shared" si="398"/>
        <v>5</v>
      </c>
      <c r="AO410" s="901">
        <f t="shared" si="399"/>
        <v>1.9</v>
      </c>
      <c r="AP410" s="900"/>
      <c r="AQ410" s="940">
        <f t="shared" si="400"/>
        <v>1.9</v>
      </c>
      <c r="AR410" s="893">
        <v>66140</v>
      </c>
      <c r="AS410" s="960"/>
      <c r="AT410" s="960"/>
      <c r="AU410" s="896" t="str">
        <f t="shared" si="401"/>
        <v>Կ-1</v>
      </c>
      <c r="AV410" s="893">
        <f t="shared" si="402"/>
        <v>125666</v>
      </c>
      <c r="AW410" s="897">
        <f t="shared" si="403"/>
        <v>125666</v>
      </c>
      <c r="AX410" s="903">
        <f t="shared" si="404"/>
        <v>1633658</v>
      </c>
    </row>
    <row r="411" spans="2:50" s="872" customFormat="1" ht="13.5">
      <c r="B411" s="532">
        <v>123</v>
      </c>
      <c r="C411" s="694" t="s">
        <v>1614</v>
      </c>
      <c r="D411" s="707" t="s">
        <v>301</v>
      </c>
      <c r="E411" s="905">
        <v>1</v>
      </c>
      <c r="F411" s="906">
        <v>4</v>
      </c>
      <c r="G411" s="907">
        <f t="shared" si="380"/>
        <v>1.9</v>
      </c>
      <c r="H411" s="909">
        <v>66140</v>
      </c>
      <c r="I411" s="960"/>
      <c r="J411" s="960"/>
      <c r="K411" s="902" t="s">
        <v>98</v>
      </c>
      <c r="L411" s="893">
        <f t="shared" si="381"/>
        <v>125666</v>
      </c>
      <c r="M411" s="897">
        <f t="shared" si="382"/>
        <v>125666</v>
      </c>
      <c r="N411" s="898">
        <f t="shared" si="383"/>
        <v>1633658</v>
      </c>
      <c r="O411" s="932">
        <f t="shared" si="408"/>
        <v>1</v>
      </c>
      <c r="P411" s="900">
        <f t="shared" si="384"/>
        <v>5</v>
      </c>
      <c r="Q411" s="901">
        <f t="shared" si="385"/>
        <v>1.9</v>
      </c>
      <c r="R411" s="900"/>
      <c r="S411" s="940">
        <f t="shared" si="386"/>
        <v>1.9</v>
      </c>
      <c r="T411" s="893">
        <v>66140</v>
      </c>
      <c r="U411" s="960"/>
      <c r="V411" s="960"/>
      <c r="W411" s="902" t="str">
        <f t="shared" si="387"/>
        <v>Կ-1</v>
      </c>
      <c r="X411" s="893">
        <f t="shared" si="388"/>
        <v>125666</v>
      </c>
      <c r="Y411" s="897">
        <f t="shared" si="389"/>
        <v>125666</v>
      </c>
      <c r="Z411" s="903">
        <f t="shared" si="390"/>
        <v>1633658</v>
      </c>
      <c r="AA411" s="899">
        <f t="shared" si="409"/>
        <v>1</v>
      </c>
      <c r="AB411" s="900">
        <f t="shared" si="391"/>
        <v>6</v>
      </c>
      <c r="AC411" s="901">
        <f t="shared" si="392"/>
        <v>1.96</v>
      </c>
      <c r="AD411" s="900"/>
      <c r="AE411" s="940">
        <f t="shared" si="393"/>
        <v>1.96</v>
      </c>
      <c r="AF411" s="893">
        <v>66140</v>
      </c>
      <c r="AG411" s="960"/>
      <c r="AH411" s="960"/>
      <c r="AI411" s="896" t="str">
        <f t="shared" si="394"/>
        <v>Կ-1</v>
      </c>
      <c r="AJ411" s="893">
        <f t="shared" si="395"/>
        <v>129634.4</v>
      </c>
      <c r="AK411" s="897">
        <f t="shared" si="396"/>
        <v>129634.4</v>
      </c>
      <c r="AL411" s="903">
        <f t="shared" si="397"/>
        <v>1685247.2</v>
      </c>
      <c r="AM411" s="899">
        <f t="shared" si="410"/>
        <v>1</v>
      </c>
      <c r="AN411" s="900">
        <f t="shared" si="398"/>
        <v>7</v>
      </c>
      <c r="AO411" s="901">
        <f t="shared" si="399"/>
        <v>1.96</v>
      </c>
      <c r="AP411" s="900"/>
      <c r="AQ411" s="940">
        <f t="shared" si="400"/>
        <v>1.96</v>
      </c>
      <c r="AR411" s="893">
        <v>66140</v>
      </c>
      <c r="AS411" s="960"/>
      <c r="AT411" s="960"/>
      <c r="AU411" s="896" t="str">
        <f t="shared" si="401"/>
        <v>Կ-1</v>
      </c>
      <c r="AV411" s="893">
        <f t="shared" si="402"/>
        <v>129634.4</v>
      </c>
      <c r="AW411" s="897">
        <f t="shared" si="403"/>
        <v>129634.4</v>
      </c>
      <c r="AX411" s="903">
        <f t="shared" si="404"/>
        <v>1685247.2</v>
      </c>
    </row>
    <row r="412" spans="2:50" s="872" customFormat="1" ht="13.5">
      <c r="B412" s="532">
        <v>124</v>
      </c>
      <c r="C412" s="694" t="s">
        <v>2621</v>
      </c>
      <c r="D412" s="707" t="s">
        <v>301</v>
      </c>
      <c r="E412" s="905">
        <v>1</v>
      </c>
      <c r="F412" s="906">
        <v>2</v>
      </c>
      <c r="G412" s="907">
        <f t="shared" si="380"/>
        <v>1.79</v>
      </c>
      <c r="H412" s="909">
        <v>66140</v>
      </c>
      <c r="I412" s="960"/>
      <c r="J412" s="960"/>
      <c r="K412" s="902" t="s">
        <v>98</v>
      </c>
      <c r="L412" s="893">
        <f t="shared" si="381"/>
        <v>118390.6</v>
      </c>
      <c r="M412" s="897">
        <f t="shared" si="382"/>
        <v>118390.6</v>
      </c>
      <c r="N412" s="898">
        <f t="shared" si="383"/>
        <v>1539077.8</v>
      </c>
      <c r="O412" s="932">
        <f t="shared" si="408"/>
        <v>1</v>
      </c>
      <c r="P412" s="900">
        <f t="shared" si="384"/>
        <v>3</v>
      </c>
      <c r="Q412" s="901">
        <f t="shared" si="385"/>
        <v>1.84</v>
      </c>
      <c r="R412" s="900"/>
      <c r="S412" s="940">
        <f t="shared" si="386"/>
        <v>1.84</v>
      </c>
      <c r="T412" s="893">
        <v>66140</v>
      </c>
      <c r="U412" s="960"/>
      <c r="V412" s="960"/>
      <c r="W412" s="902" t="str">
        <f t="shared" si="387"/>
        <v>Կ-1</v>
      </c>
      <c r="X412" s="893">
        <f t="shared" si="388"/>
        <v>121697.60000000001</v>
      </c>
      <c r="Y412" s="897">
        <f t="shared" si="389"/>
        <v>121697.60000000001</v>
      </c>
      <c r="Z412" s="903">
        <f t="shared" si="390"/>
        <v>1582068.8</v>
      </c>
      <c r="AA412" s="899">
        <f t="shared" si="409"/>
        <v>1</v>
      </c>
      <c r="AB412" s="900">
        <f t="shared" si="391"/>
        <v>4</v>
      </c>
      <c r="AC412" s="901">
        <f t="shared" si="392"/>
        <v>1.9</v>
      </c>
      <c r="AD412" s="900"/>
      <c r="AE412" s="940">
        <f t="shared" si="393"/>
        <v>1.9</v>
      </c>
      <c r="AF412" s="893">
        <v>66140</v>
      </c>
      <c r="AG412" s="960"/>
      <c r="AH412" s="960"/>
      <c r="AI412" s="896" t="str">
        <f t="shared" si="394"/>
        <v>Կ-1</v>
      </c>
      <c r="AJ412" s="893">
        <f t="shared" si="395"/>
        <v>125666</v>
      </c>
      <c r="AK412" s="897">
        <f t="shared" si="396"/>
        <v>125666</v>
      </c>
      <c r="AL412" s="903">
        <f t="shared" si="397"/>
        <v>1633658</v>
      </c>
      <c r="AM412" s="899">
        <f t="shared" si="410"/>
        <v>1</v>
      </c>
      <c r="AN412" s="900">
        <f t="shared" si="398"/>
        <v>5</v>
      </c>
      <c r="AO412" s="901">
        <f t="shared" si="399"/>
        <v>1.9</v>
      </c>
      <c r="AP412" s="900"/>
      <c r="AQ412" s="940">
        <f t="shared" si="400"/>
        <v>1.9</v>
      </c>
      <c r="AR412" s="893">
        <v>66140</v>
      </c>
      <c r="AS412" s="960"/>
      <c r="AT412" s="960"/>
      <c r="AU412" s="896" t="str">
        <f t="shared" si="401"/>
        <v>Կ-1</v>
      </c>
      <c r="AV412" s="893">
        <f t="shared" si="402"/>
        <v>125666</v>
      </c>
      <c r="AW412" s="897">
        <f t="shared" si="403"/>
        <v>125666</v>
      </c>
      <c r="AX412" s="903">
        <f t="shared" si="404"/>
        <v>1633658</v>
      </c>
    </row>
    <row r="413" spans="2:50" s="872" customFormat="1" ht="13.5">
      <c r="B413" s="532">
        <v>125</v>
      </c>
      <c r="C413" s="694" t="s">
        <v>840</v>
      </c>
      <c r="D413" s="707" t="s">
        <v>301</v>
      </c>
      <c r="E413" s="905">
        <v>1</v>
      </c>
      <c r="F413" s="906">
        <v>5</v>
      </c>
      <c r="G413" s="907">
        <f t="shared" si="380"/>
        <v>1.9</v>
      </c>
      <c r="H413" s="909">
        <v>66140</v>
      </c>
      <c r="I413" s="960"/>
      <c r="J413" s="960"/>
      <c r="K413" s="902" t="s">
        <v>98</v>
      </c>
      <c r="L413" s="893">
        <f t="shared" si="381"/>
        <v>125666</v>
      </c>
      <c r="M413" s="897">
        <f t="shared" si="382"/>
        <v>125666</v>
      </c>
      <c r="N413" s="898">
        <f t="shared" si="383"/>
        <v>1633658</v>
      </c>
      <c r="O413" s="932">
        <f t="shared" si="408"/>
        <v>1</v>
      </c>
      <c r="P413" s="900">
        <f t="shared" si="384"/>
        <v>6</v>
      </c>
      <c r="Q413" s="901">
        <f t="shared" si="385"/>
        <v>1.96</v>
      </c>
      <c r="R413" s="900"/>
      <c r="S413" s="940">
        <f t="shared" si="386"/>
        <v>1.96</v>
      </c>
      <c r="T413" s="893">
        <v>66140</v>
      </c>
      <c r="U413" s="960"/>
      <c r="V413" s="960"/>
      <c r="W413" s="902" t="str">
        <f t="shared" si="387"/>
        <v>Կ-1</v>
      </c>
      <c r="X413" s="893">
        <f t="shared" si="388"/>
        <v>129634.4</v>
      </c>
      <c r="Y413" s="897">
        <f t="shared" si="389"/>
        <v>129634.4</v>
      </c>
      <c r="Z413" s="903">
        <f t="shared" si="390"/>
        <v>1685247.2</v>
      </c>
      <c r="AA413" s="899">
        <f t="shared" si="409"/>
        <v>1</v>
      </c>
      <c r="AB413" s="900">
        <f t="shared" si="391"/>
        <v>7</v>
      </c>
      <c r="AC413" s="901">
        <f t="shared" si="392"/>
        <v>1.96</v>
      </c>
      <c r="AD413" s="900"/>
      <c r="AE413" s="940">
        <f t="shared" si="393"/>
        <v>1.96</v>
      </c>
      <c r="AF413" s="893">
        <v>66140</v>
      </c>
      <c r="AG413" s="960"/>
      <c r="AH413" s="960"/>
      <c r="AI413" s="896" t="str">
        <f t="shared" si="394"/>
        <v>Կ-1</v>
      </c>
      <c r="AJ413" s="893">
        <f t="shared" si="395"/>
        <v>129634.4</v>
      </c>
      <c r="AK413" s="897">
        <f t="shared" si="396"/>
        <v>129634.4</v>
      </c>
      <c r="AL413" s="903">
        <f t="shared" si="397"/>
        <v>1685247.2</v>
      </c>
      <c r="AM413" s="899">
        <f t="shared" si="410"/>
        <v>1</v>
      </c>
      <c r="AN413" s="900">
        <f t="shared" si="398"/>
        <v>8</v>
      </c>
      <c r="AO413" s="901">
        <f t="shared" si="399"/>
        <v>2.02</v>
      </c>
      <c r="AP413" s="900"/>
      <c r="AQ413" s="940">
        <f t="shared" si="400"/>
        <v>2.02</v>
      </c>
      <c r="AR413" s="893">
        <v>66140</v>
      </c>
      <c r="AS413" s="960"/>
      <c r="AT413" s="960"/>
      <c r="AU413" s="896" t="str">
        <f t="shared" si="401"/>
        <v>Կ-1</v>
      </c>
      <c r="AV413" s="893">
        <f t="shared" si="402"/>
        <v>133602.79999999999</v>
      </c>
      <c r="AW413" s="897">
        <f t="shared" si="403"/>
        <v>133602.79999999999</v>
      </c>
      <c r="AX413" s="903">
        <f t="shared" si="404"/>
        <v>1736836.4</v>
      </c>
    </row>
    <row r="414" spans="2:50" s="872" customFormat="1" ht="13.5">
      <c r="B414" s="532">
        <v>126</v>
      </c>
      <c r="C414" s="694" t="s">
        <v>90</v>
      </c>
      <c r="D414" s="888" t="s">
        <v>301</v>
      </c>
      <c r="E414" s="905">
        <v>1</v>
      </c>
      <c r="F414" s="906">
        <v>0</v>
      </c>
      <c r="G414" s="907">
        <f>IF(E414&lt;1,0,IF(K414="Բ-1",IF(F414=0,6.94,IF(F414=1,7.17,IF(F414=2,7.41,IF(F414=3,7.66,IF(OR(F414=5,F414=4),7.92,IF(OR(F414=6,F414=7),8.18,IF(OR(F414=8,F414=9),8.46,IF(OR(F414=10,F414=11,F414=12),8.74,IF(OR(F414=13,F414=14,F414=15),9.03,IF(OR(F414=16,F414=17,F414=18),9.33,9.65)))))))))),IF(K414="Բ-2", IF(F414=0,5.71,IF(F414=1,5.89,IF(F414=2,6.09,IF(F414=3,6.29,IF(OR(F414=5,F414=4),6.5,IF(OR(F414=6,F414=7),6.72,IF(OR(F414=8,F414=9),6.94,IF(OR(F414=10,F414=11,F414=12),7.17,IF(OR(F414=13,F414=14,F414=15),7.41,IF(OR(F414=16,F414=17,F414=18),7.65,7.91)))))))))), IF(K414="Գ-1", IF(F414=0,4.7,IF(F414=1,4.86,IF(F414=2,5.01,IF(F414=3,5.18,IF(OR(F414=5,F414=4),5.35,IF(OR(F414=6,F414=7),5.52,IF(OR(F414=8,F414=9),5.71,IF(OR(F414=10,F414=11,F414=12),5.89,IF(OR(F414=13,F414=14,F414=15),6.09,IF(OR(F414=16,F414=17,F414=18),6.29,6.49)))))))))), IF(K414="Գ-2", IF(F414=0,3.88,IF(F414=1,4.01,IF(F414=2,4.14,IF(F414=3,4.27,IF(OR(F414=5,F414=4),4.41,IF(OR(F414=6,F414=7),4.55,IF(OR(F414=8,F414=9),4.7,IF(OR(F414=10,F414=11,F414=12),4.85,IF(OR(F414=13,F414=14,F414=15),5.01,IF(OR(F414=16,F414=17,F414=18),5.17,5.34)))))))))), IF(K414="Գ-3", IF(F414=0,3.21,IF(F414=1,3.31,IF(F414=2,3.42,IF(F414=3,3.53,IF(OR(F414=5,F414=4),3.64,IF(OR(F414=6,F414=7),3.76,IF(OR(F414=8,F414=9),3.88,IF(OR(F414=10,F414=11,F414=12),4.01,IF(OR(F414=13,F414=14,F414=15),4.13,IF(OR(F414=16,F414=17,F414=18),4.27,4.4)))))))))), IF(K414="Ա-1", IF(F414=0,2.66,IF(F414=1,2.75,IF(F414=2,2.83,IF(F414=3,2.92,IF(OR(F414=5,F414=4),3.02,IF(OR(F414=6,F414=7),3.11,IF(OR(F414=8,F414=9),3.21,IF(OR(F414=10,F414=11,F414=12),3.31,IF(OR(F414=13,F414=14,F414=15),3.42,IF(OR(F414=16,F414=17,F414=18),3.53,3.64)))))))))), IF(K414="Ա-2", IF(F414=0,2.28,IF(F414=1,2.35,IF(F414=2,2.43,IF(F414=3,2.5,IF(OR(F414=5,F414=4),2.58,IF(OR(F414=6,F414=7),2.66,IF(OR(F414=8,F414=9),2.75,IF(OR(F414=10,F414=11,F414=12),2.83,IF(OR(F414=13,F414=14,F414=15),2.92,IF(OR(F414=16,F414=17,F414=18),3.01,3.11)))))))))),IF(K414="Ա-3", IF(F414=0,1.96,IF(F414=1,2.02,IF(F414=2,2.08,IF(F414=3,2.15,IF(OR(F414=5,F414=4),2.21,IF(OR(F414=6,F414=7),2.28,IF(OR(F414=8,F414=9),2.35,IF(OR(F414=10,F414=11,F414=12),2.42,IF(OR(F414=13,F414=14,F414=15),2.5,IF(OR(F414=16,F414=17,F414=18),2.58,2.66)))))))))), IF(K414="Կ-1", IF(F414=0,1.68,IF(F414=1,1.73,IF(F414=2,1.79,IF(F414=3,1.84,IF(OR(F414=5,F414=4),1.9,IF(OR(F414=6,F414=7),1.96,IF(OR(F414=8,F414=9),2.02,IF(OR(F414=10,F414=11,F414=12),2.08,IF(OR(F414=13,F414=14,F414=15),2.14,IF(OR(F414=16,F414=17,F414=18),2.21,2.28)))))))))), IF(K414="Կ-2", IF(F414=0,1.45,IF(F414=1,1.49,IF(F414=2,1.54,IF(F414=3,1.59,IF(OR(F414=5,F414=4),1.63,IF(OR(F414=6,F414=7),1.68,IF(OR(F414=8,F414=9),1.73,IF(OR(F414=10,F414=11,F414=12),1.79,IF(OR(F414=13,F414=14,F414=15),1.84,IF(OR(F414=16,F414=17,F414=18),1.9,1.95)))))))))),IF(K414="Կ-3", IF(F414=0,1.25,IF(F414=1,1.29,IF(F414=2,1.33,IF(F414=3,1.37,IF(OR(F414=5,F414=4),1.41,IF(OR(F414=6,F414=7),1.45,IF(OR(F414=8,F414=9),1.49,IF(OR(F414=10,F414=11,F414=12),1.54,IF(OR(F414=13,F414=14,F414=15),1.58,IF(OR(F414=16,F414=17,F414=18),1.63,1.68)))))))))), "Error"))))))))))))</f>
        <v>1.68</v>
      </c>
      <c r="H414" s="909">
        <v>66140</v>
      </c>
      <c r="I414" s="935"/>
      <c r="J414" s="935"/>
      <c r="K414" s="902" t="s">
        <v>98</v>
      </c>
      <c r="L414" s="893">
        <f>H414*G414</f>
        <v>111115.2</v>
      </c>
      <c r="M414" s="897">
        <f>G414*H414+I414+J414</f>
        <v>111115.2</v>
      </c>
      <c r="N414" s="898">
        <f>+M414*13</f>
        <v>1444497.5999999999</v>
      </c>
      <c r="O414" s="899">
        <f>+E414</f>
        <v>1</v>
      </c>
      <c r="P414" s="900">
        <f>+F414+1</f>
        <v>1</v>
      </c>
      <c r="Q414" s="901">
        <f>IF(O414&lt;1,0,IF(W414="Բ-1",IF(P414=0,6.94,IF(P414=1,7.17,IF(P414=2,7.41,IF(P414=3,7.66,IF(OR(P414=5,P414=4),7.92,IF(OR(P414=6,P414=7),8.18,IF(OR(P414=8,P414=9),8.46,IF(OR(P414=10,P414=11,P414=12),8.74,IF(OR(P414=13,P414=14,P414=15),9.03,IF(OR(P414=16,P414=17,P414=18),9.33,9.65)))))))))),IF(W414="Բ-2", IF(P414=0,5.71,IF(P414=1,5.89,IF(P414=2,6.09,IF(P414=3,6.29,IF(OR(P414=5,P414=4),6.5,IF(OR(P414=6,P414=7),6.72,IF(OR(P414=8,P414=9),6.94,IF(OR(P414=10,P414=11,P414=12),7.17,IF(OR(P414=13,P414=14,P414=15),7.41,IF(OR(P414=16,P414=17,P414=18),7.65,7.91)))))))))), IF(W414="Գ-1", IF(P414=0,4.7,IF(P414=1,4.86,IF(P414=2,5.01,IF(P414=3,5.18,IF(OR(P414=5,P414=4),5.35,IF(OR(P414=6,P414=7),5.52,IF(OR(P414=8,P414=9),5.71,IF(OR(P414=10,P414=11,P414=12),5.89,IF(OR(P414=13,P414=14,P414=15),6.09,IF(OR(P414=16,P414=17,P414=18),6.29,6.49)))))))))), IF(W414="Գ-2", IF(P414=0,3.88,IF(P414=1,4.01,IF(P414=2,4.14,IF(P414=3,4.27,IF(OR(P414=5,P414=4),4.41,IF(OR(P414=6,P414=7),4.55,IF(OR(P414=8,P414=9),4.7,IF(OR(P414=10,P414=11,P414=12),4.85,IF(OR(P414=13,P414=14,P414=15),5.01,IF(OR(P414=16,P414=17,P414=18),5.17,5.34)))))))))), IF(W414="Գ-3", IF(P414=0,3.21,IF(P414=1,3.31,IF(P414=2,3.42,IF(P414=3,3.53,IF(OR(P414=5,P414=4),3.64,IF(OR(P414=6,P414=7),3.76,IF(OR(P414=8,P414=9),3.88,IF(OR(P414=10,P414=11,P414=12),4.01,IF(OR(P414=13,P414=14,P414=15),4.13,IF(OR(P414=16,P414=17,P414=18),4.27,4.4)))))))))), IF(W414="Ա-1", IF(P414=0,2.66,IF(P414=1,2.75,IF(P414=2,2.83,IF(P414=3,2.92,IF(OR(P414=5,P414=4),3.02,IF(OR(P414=6,P414=7),3.11,IF(OR(P414=8,P414=9),3.21,IF(OR(P414=10,P414=11,P414=12),3.31,IF(OR(P414=13,P414=14,P414=15),3.42,IF(OR(P414=16,P414=17,P414=18),3.53,3.64)))))))))), IF(W414="Ա-2", IF(P414=0,2.28,IF(P414=1,2.35,IF(P414=2,2.43,IF(P414=3,2.5,IF(OR(P414=5,P414=4),2.58,IF(OR(P414=6,P414=7),2.66,IF(OR(P414=8,P414=9),2.75,IF(OR(P414=10,P414=11,P414=12),2.83,IF(OR(P414=13,P414=14,P414=15),2.92,IF(OR(P414=16,P414=17,P414=18),3.01,3.11)))))))))),IF(W414="Ա-3", IF(P414=0,1.96,IF(P414=1,2.02,IF(P414=2,2.08,IF(P414=3,2.15,IF(OR(P414=5,P414=4),2.21,IF(OR(P414=6,P414=7),2.28,IF(OR(P414=8,P414=9),2.35,IF(OR(P414=10,P414=11,P414=12),2.42,IF(OR(P414=13,P414=14,P414=15),2.5,IF(OR(P414=16,P414=17,P414=18),2.58,2.66)))))))))), IF(W414="Կ-1", IF(P414=0,1.68,IF(P414=1,1.73,IF(P414=2,1.79,IF(P414=3,1.84,IF(OR(P414=5,P414=4),1.9,IF(OR(P414=6,P414=7),1.96,IF(OR(P414=8,P414=9),2.02,IF(OR(P414=10,P414=11,P414=12),2.08,IF(OR(P414=13,P414=14,P414=15),2.14,IF(OR(P414=16,P414=17,P414=18),2.21,2.28)))))))))), IF(W414="Կ-2", IF(P414=0,1.45,IF(P414=1,1.49,IF(P414=2,1.54,IF(P414=3,1.59,IF(OR(P414=5,P414=4),1.63,IF(OR(P414=6,P414=7),1.68,IF(OR(P414=8,P414=9),1.73,IF(OR(P414=10,P414=11,P414=12),1.79,IF(OR(P414=13,P414=14,P414=15),1.84,IF(OR(P414=16,P414=17,P414=18),1.9,1.95)))))))))),IF(W414="Կ-3", IF(P414=0,1.25,IF(P414=1,1.29,IF(P414=2,1.33,IF(P414=3,1.37,IF(OR(P414=5,P414=4),1.41,IF(OR(P414=6,P414=7),1.45,IF(OR(P414=8,P414=9),1.49,IF(OR(P414=10,P414=11,P414=12),1.54,IF(OR(P414=13,P414=14,P414=15),1.58,IF(OR(P414=16,P414=17,P414=18),1.63,1.68)))))))))), "Error"))))))))))))</f>
        <v>1.73</v>
      </c>
      <c r="R414" s="891"/>
      <c r="S414" s="892">
        <f>+Q414+Q414*R414</f>
        <v>1.73</v>
      </c>
      <c r="T414" s="893">
        <v>66140</v>
      </c>
      <c r="U414" s="935"/>
      <c r="V414" s="935"/>
      <c r="W414" s="902" t="str">
        <f>+K414</f>
        <v>Կ-1</v>
      </c>
      <c r="X414" s="893">
        <f>T414*S414</f>
        <v>114422.2</v>
      </c>
      <c r="Y414" s="897">
        <f>S414*T414+U414+V414</f>
        <v>114422.2</v>
      </c>
      <c r="Z414" s="903">
        <f>+Y414*13</f>
        <v>1487488.5999999999</v>
      </c>
      <c r="AA414" s="899">
        <f>+O414</f>
        <v>1</v>
      </c>
      <c r="AB414" s="900">
        <f>+P414+1</f>
        <v>2</v>
      </c>
      <c r="AC414" s="901">
        <f>IF(AA414&lt;1,0,IF(AI414="Բ-1",IF(AB414=0,6.94,IF(AB414=1,7.17,IF(AB414=2,7.41,IF(AB414=3,7.66,IF(OR(AB414=5,AB414=4),7.92,IF(OR(AB414=6,AB414=7),8.18,IF(OR(AB414=8,AB414=9),8.46,IF(OR(AB414=10,AB414=11,AB414=12),8.74,IF(OR(AB414=13,AB414=14,AB414=15),9.03,IF(OR(AB414=16,AB414=17,AB414=18),9.33,9.65)))))))))),IF(AI414="Բ-2", IF(AB414=0,5.71,IF(AB414=1,5.89,IF(AB414=2,6.09,IF(AB414=3,6.29,IF(OR(AB414=5,AB414=4),6.5,IF(OR(AB414=6,AB414=7),6.72,IF(OR(AB414=8,AB414=9),6.94,IF(OR(AB414=10,AB414=11,AB414=12),7.17,IF(OR(AB414=13,AB414=14,AB414=15),7.41,IF(OR(AB414=16,AB414=17,AB414=18),7.65,7.91)))))))))), IF(AI414="Գ-1", IF(AB414=0,4.7,IF(AB414=1,4.86,IF(AB414=2,5.01,IF(AB414=3,5.18,IF(OR(AB414=5,AB414=4),5.35,IF(OR(AB414=6,AB414=7),5.52,IF(OR(AB414=8,AB414=9),5.71,IF(OR(AB414=10,AB414=11,AB414=12),5.89,IF(OR(AB414=13,AB414=14,AB414=15),6.09,IF(OR(AB414=16,AB414=17,AB414=18),6.29,6.49)))))))))), IF(AI414="Գ-2", IF(AB414=0,3.88,IF(AB414=1,4.01,IF(AB414=2,4.14,IF(AB414=3,4.27,IF(OR(AB414=5,AB414=4),4.41,IF(OR(AB414=6,AB414=7),4.55,IF(OR(AB414=8,AB414=9),4.7,IF(OR(AB414=10,AB414=11,AB414=12),4.85,IF(OR(AB414=13,AB414=14,AB414=15),5.01,IF(OR(AB414=16,AB414=17,AB414=18),5.17,5.34)))))))))), IF(AI414="Գ-3", IF(AB414=0,3.21,IF(AB414=1,3.31,IF(AB414=2,3.42,IF(AB414=3,3.53,IF(OR(AB414=5,AB414=4),3.64,IF(OR(AB414=6,AB414=7),3.76,IF(OR(AB414=8,AB414=9),3.88,IF(OR(AB414=10,AB414=11,AB414=12),4.01,IF(OR(AB414=13,AB414=14,AB414=15),4.13,IF(OR(AB414=16,AB414=17,AB414=18),4.27,4.4)))))))))), IF(AI414="Ա-1", IF(AB414=0,2.66,IF(AB414=1,2.75,IF(AB414=2,2.83,IF(AB414=3,2.92,IF(OR(AB414=5,AB414=4),3.02,IF(OR(AB414=6,AB414=7),3.11,IF(OR(AB414=8,AB414=9),3.21,IF(OR(AB414=10,AB414=11,AB414=12),3.31,IF(OR(AB414=13,AB414=14,AB414=15),3.42,IF(OR(AB414=16,AB414=17,AB414=18),3.53,3.64)))))))))), IF(AI414="Ա-2", IF(AB414=0,2.28,IF(AB414=1,2.35,IF(AB414=2,2.43,IF(AB414=3,2.5,IF(OR(AB414=5,AB414=4),2.58,IF(OR(AB414=6,AB414=7),2.66,IF(OR(AB414=8,AB414=9),2.75,IF(OR(AB414=10,AB414=11,AB414=12),2.83,IF(OR(AB414=13,AB414=14,AB414=15),2.92,IF(OR(AB414=16,AB414=17,AB414=18),3.01,3.11)))))))))),IF(AI414="Ա-3", IF(AB414=0,1.96,IF(AB414=1,2.02,IF(AB414=2,2.08,IF(AB414=3,2.15,IF(OR(AB414=5,AB414=4),2.21,IF(OR(AB414=6,AB414=7),2.28,IF(OR(AB414=8,AB414=9),2.35,IF(OR(AB414=10,AB414=11,AB414=12),2.42,IF(OR(AB414=13,AB414=14,AB414=15),2.5,IF(OR(AB414=16,AB414=17,AB414=18),2.58,2.66)))))))))), IF(AI414="Կ-1", IF(AB414=0,1.68,IF(AB414=1,1.73,IF(AB414=2,1.79,IF(AB414=3,1.84,IF(OR(AB414=5,AB414=4),1.9,IF(OR(AB414=6,AB414=7),1.96,IF(OR(AB414=8,AB414=9),2.02,IF(OR(AB414=10,AB414=11,AB414=12),2.08,IF(OR(AB414=13,AB414=14,AB414=15),2.14,IF(OR(AB414=16,AB414=17,AB414=18),2.21,2.28)))))))))), IF(AI414="Կ-2", IF(AB414=0,1.45,IF(AB414=1,1.49,IF(AB414=2,1.54,IF(AB414=3,1.59,IF(OR(AB414=5,AB414=4),1.63,IF(OR(AB414=6,AB414=7),1.68,IF(OR(AB414=8,AB414=9),1.73,IF(OR(AB414=10,AB414=11,AB414=12),1.79,IF(OR(AB414=13,AB414=14,AB414=15),1.84,IF(OR(AB414=16,AB414=17,AB414=18),1.9,1.95)))))))))),IF(AI414="Կ-3", IF(AB414=0,1.25,IF(AB414=1,1.29,IF(AB414=2,1.33,IF(AB414=3,1.37,IF(OR(AB414=5,AB414=4),1.41,IF(OR(AB414=6,AB414=7),1.45,IF(OR(AB414=8,AB414=9),1.49,IF(OR(AB414=10,AB414=11,AB414=12),1.54,IF(OR(AB414=13,AB414=14,AB414=15),1.58,IF(OR(AB414=16,AB414=17,AB414=18),1.63,1.68)))))))))), "Error"))))))))))))</f>
        <v>1.79</v>
      </c>
      <c r="AD414" s="891"/>
      <c r="AE414" s="892">
        <f>+AC414+AC414*AD414</f>
        <v>1.79</v>
      </c>
      <c r="AF414" s="893">
        <v>66140</v>
      </c>
      <c r="AG414" s="935"/>
      <c r="AH414" s="935"/>
      <c r="AI414" s="896" t="str">
        <f>+W414</f>
        <v>Կ-1</v>
      </c>
      <c r="AJ414" s="893">
        <f>AF414*AE414</f>
        <v>118390.6</v>
      </c>
      <c r="AK414" s="897">
        <f>AE414*AF414+AG414+AH414</f>
        <v>118390.6</v>
      </c>
      <c r="AL414" s="903">
        <f>+AK414*13</f>
        <v>1539077.8</v>
      </c>
      <c r="AM414" s="899">
        <f>+AA414</f>
        <v>1</v>
      </c>
      <c r="AN414" s="900">
        <f>+AB414+1</f>
        <v>3</v>
      </c>
      <c r="AO414" s="901">
        <f>IF(AM414&lt;1,0,IF(AU414="Բ-1",IF(AN414=0,6.94,IF(AN414=1,7.17,IF(AN414=2,7.41,IF(AN414=3,7.66,IF(OR(AN414=5,AN414=4),7.92,IF(OR(AN414=6,AN414=7),8.18,IF(OR(AN414=8,AN414=9),8.46,IF(OR(AN414=10,AN414=11,AN414=12),8.74,IF(OR(AN414=13,AN414=14,AN414=15),9.03,IF(OR(AN414=16,AN414=17,AN414=18),9.33,9.65)))))))))),IF(AU414="Բ-2", IF(AN414=0,5.71,IF(AN414=1,5.89,IF(AN414=2,6.09,IF(AN414=3,6.29,IF(OR(AN414=5,AN414=4),6.5,IF(OR(AN414=6,AN414=7),6.72,IF(OR(AN414=8,AN414=9),6.94,IF(OR(AN414=10,AN414=11,AN414=12),7.17,IF(OR(AN414=13,AN414=14,AN414=15),7.41,IF(OR(AN414=16,AN414=17,AN414=18),7.65,7.91)))))))))), IF(AU414="Գ-1", IF(AN414=0,4.7,IF(AN414=1,4.86,IF(AN414=2,5.01,IF(AN414=3,5.18,IF(OR(AN414=5,AN414=4),5.35,IF(OR(AN414=6,AN414=7),5.52,IF(OR(AN414=8,AN414=9),5.71,IF(OR(AN414=10,AN414=11,AN414=12),5.89,IF(OR(AN414=13,AN414=14,AN414=15),6.09,IF(OR(AN414=16,AN414=17,AN414=18),6.29,6.49)))))))))), IF(AU414="Գ-2", IF(AN414=0,3.88,IF(AN414=1,4.01,IF(AN414=2,4.14,IF(AN414=3,4.27,IF(OR(AN414=5,AN414=4),4.41,IF(OR(AN414=6,AN414=7),4.55,IF(OR(AN414=8,AN414=9),4.7,IF(OR(AN414=10,AN414=11,AN414=12),4.85,IF(OR(AN414=13,AN414=14,AN414=15),5.01,IF(OR(AN414=16,AN414=17,AN414=18),5.17,5.34)))))))))), IF(AU414="Գ-3", IF(AN414=0,3.21,IF(AN414=1,3.31,IF(AN414=2,3.42,IF(AN414=3,3.53,IF(OR(AN414=5,AN414=4),3.64,IF(OR(AN414=6,AN414=7),3.76,IF(OR(AN414=8,AN414=9),3.88,IF(OR(AN414=10,AN414=11,AN414=12),4.01,IF(OR(AN414=13,AN414=14,AN414=15),4.13,IF(OR(AN414=16,AN414=17,AN414=18),4.27,4.4)))))))))), IF(AU414="Ա-1", IF(AN414=0,2.66,IF(AN414=1,2.75,IF(AN414=2,2.83,IF(AN414=3,2.92,IF(OR(AN414=5,AN414=4),3.02,IF(OR(AN414=6,AN414=7),3.11,IF(OR(AN414=8,AN414=9),3.21,IF(OR(AN414=10,AN414=11,AN414=12),3.31,IF(OR(AN414=13,AN414=14,AN414=15),3.42,IF(OR(AN414=16,AN414=17,AN414=18),3.53,3.64)))))))))), IF(AU414="Ա-2", IF(AN414=0,2.28,IF(AN414=1,2.35,IF(AN414=2,2.43,IF(AN414=3,2.5,IF(OR(AN414=5,AN414=4),2.58,IF(OR(AN414=6,AN414=7),2.66,IF(OR(AN414=8,AN414=9),2.75,IF(OR(AN414=10,AN414=11,AN414=12),2.83,IF(OR(AN414=13,AN414=14,AN414=15),2.92,IF(OR(AN414=16,AN414=17,AN414=18),3.01,3.11)))))))))),IF(AU414="Ա-3", IF(AN414=0,1.96,IF(AN414=1,2.02,IF(AN414=2,2.08,IF(AN414=3,2.15,IF(OR(AN414=5,AN414=4),2.21,IF(OR(AN414=6,AN414=7),2.28,IF(OR(AN414=8,AN414=9),2.35,IF(OR(AN414=10,AN414=11,AN414=12),2.42,IF(OR(AN414=13,AN414=14,AN414=15),2.5,IF(OR(AN414=16,AN414=17,AN414=18),2.58,2.66)))))))))), IF(AU414="Կ-1", IF(AN414=0,1.68,IF(AN414=1,1.73,IF(AN414=2,1.79,IF(AN414=3,1.84,IF(OR(AN414=5,AN414=4),1.9,IF(OR(AN414=6,AN414=7),1.96,IF(OR(AN414=8,AN414=9),2.02,IF(OR(AN414=10,AN414=11,AN414=12),2.08,IF(OR(AN414=13,AN414=14,AN414=15),2.14,IF(OR(AN414=16,AN414=17,AN414=18),2.21,2.28)))))))))), IF(AU414="Կ-2", IF(AN414=0,1.45,IF(AN414=1,1.49,IF(AN414=2,1.54,IF(AN414=3,1.59,IF(OR(AN414=5,AN414=4),1.63,IF(OR(AN414=6,AN414=7),1.68,IF(OR(AN414=8,AN414=9),1.73,IF(OR(AN414=10,AN414=11,AN414=12),1.79,IF(OR(AN414=13,AN414=14,AN414=15),1.84,IF(OR(AN414=16,AN414=17,AN414=18),1.9,1.95)))))))))),IF(AU414="Կ-3", IF(AN414=0,1.25,IF(AN414=1,1.29,IF(AN414=2,1.33,IF(AN414=3,1.37,IF(OR(AN414=5,AN414=4),1.41,IF(OR(AN414=6,AN414=7),1.45,IF(OR(AN414=8,AN414=9),1.49,IF(OR(AN414=10,AN414=11,AN414=12),1.54,IF(OR(AN414=13,AN414=14,AN414=15),1.58,IF(OR(AN414=16,AN414=17,AN414=18),1.63,1.68)))))))))), "Error"))))))))))))</f>
        <v>1.84</v>
      </c>
      <c r="AP414" s="891"/>
      <c r="AQ414" s="892">
        <f>+AO414+AO414*AP414</f>
        <v>1.84</v>
      </c>
      <c r="AR414" s="893">
        <v>66140</v>
      </c>
      <c r="AS414" s="935"/>
      <c r="AT414" s="935"/>
      <c r="AU414" s="896" t="str">
        <f>+AI414</f>
        <v>Կ-1</v>
      </c>
      <c r="AV414" s="893">
        <f>AR414*AQ414</f>
        <v>121697.60000000001</v>
      </c>
      <c r="AW414" s="897">
        <f>AQ414*AR414+AS414+AT414</f>
        <v>121697.60000000001</v>
      </c>
      <c r="AX414" s="903">
        <f>+AW414*13</f>
        <v>1582068.8</v>
      </c>
    </row>
    <row r="415" spans="2:50" s="872" customFormat="1" ht="13.5">
      <c r="B415" s="532">
        <v>127</v>
      </c>
      <c r="C415" s="694" t="s">
        <v>2622</v>
      </c>
      <c r="D415" s="707" t="s">
        <v>301</v>
      </c>
      <c r="E415" s="905">
        <v>1</v>
      </c>
      <c r="F415" s="906">
        <v>1</v>
      </c>
      <c r="G415" s="907">
        <f t="shared" si="380"/>
        <v>1.73</v>
      </c>
      <c r="H415" s="909">
        <v>66140</v>
      </c>
      <c r="I415" s="960"/>
      <c r="J415" s="960"/>
      <c r="K415" s="902" t="s">
        <v>98</v>
      </c>
      <c r="L415" s="893">
        <f t="shared" si="381"/>
        <v>114422.2</v>
      </c>
      <c r="M415" s="897">
        <f t="shared" si="382"/>
        <v>114422.2</v>
      </c>
      <c r="N415" s="898">
        <f t="shared" si="383"/>
        <v>1487488.5999999999</v>
      </c>
      <c r="O415" s="932">
        <f t="shared" si="408"/>
        <v>1</v>
      </c>
      <c r="P415" s="900">
        <f t="shared" si="384"/>
        <v>2</v>
      </c>
      <c r="Q415" s="901">
        <f t="shared" si="385"/>
        <v>1.79</v>
      </c>
      <c r="R415" s="900"/>
      <c r="S415" s="940">
        <f t="shared" si="386"/>
        <v>1.79</v>
      </c>
      <c r="T415" s="893">
        <v>66140</v>
      </c>
      <c r="U415" s="960"/>
      <c r="V415" s="960"/>
      <c r="W415" s="902" t="str">
        <f t="shared" si="387"/>
        <v>Կ-1</v>
      </c>
      <c r="X415" s="893">
        <f t="shared" si="388"/>
        <v>118390.6</v>
      </c>
      <c r="Y415" s="897">
        <f t="shared" si="389"/>
        <v>118390.6</v>
      </c>
      <c r="Z415" s="903">
        <f t="shared" si="390"/>
        <v>1539077.8</v>
      </c>
      <c r="AA415" s="899">
        <f t="shared" si="409"/>
        <v>1</v>
      </c>
      <c r="AB415" s="900">
        <f t="shared" si="391"/>
        <v>3</v>
      </c>
      <c r="AC415" s="901">
        <f t="shared" si="392"/>
        <v>1.84</v>
      </c>
      <c r="AD415" s="900"/>
      <c r="AE415" s="940">
        <f t="shared" si="393"/>
        <v>1.84</v>
      </c>
      <c r="AF415" s="893">
        <v>66140</v>
      </c>
      <c r="AG415" s="960"/>
      <c r="AH415" s="960"/>
      <c r="AI415" s="896" t="str">
        <f t="shared" si="394"/>
        <v>Կ-1</v>
      </c>
      <c r="AJ415" s="893">
        <f t="shared" si="395"/>
        <v>121697.60000000001</v>
      </c>
      <c r="AK415" s="897">
        <f t="shared" si="396"/>
        <v>121697.60000000001</v>
      </c>
      <c r="AL415" s="903">
        <f t="shared" si="397"/>
        <v>1582068.8</v>
      </c>
      <c r="AM415" s="899">
        <f t="shared" si="410"/>
        <v>1</v>
      </c>
      <c r="AN415" s="900">
        <f t="shared" si="398"/>
        <v>4</v>
      </c>
      <c r="AO415" s="901">
        <f t="shared" si="399"/>
        <v>1.9</v>
      </c>
      <c r="AP415" s="900"/>
      <c r="AQ415" s="940">
        <f t="shared" si="400"/>
        <v>1.9</v>
      </c>
      <c r="AR415" s="893">
        <v>66140</v>
      </c>
      <c r="AS415" s="960"/>
      <c r="AT415" s="960"/>
      <c r="AU415" s="896" t="str">
        <f t="shared" si="401"/>
        <v>Կ-1</v>
      </c>
      <c r="AV415" s="893">
        <f t="shared" si="402"/>
        <v>125666</v>
      </c>
      <c r="AW415" s="897">
        <f t="shared" si="403"/>
        <v>125666</v>
      </c>
      <c r="AX415" s="903">
        <f t="shared" si="404"/>
        <v>1633658</v>
      </c>
    </row>
    <row r="416" spans="2:50" s="872" customFormat="1" ht="13.5">
      <c r="B416" s="532">
        <v>128</v>
      </c>
      <c r="C416" s="694" t="s">
        <v>2381</v>
      </c>
      <c r="D416" s="707" t="s">
        <v>301</v>
      </c>
      <c r="E416" s="905">
        <v>1</v>
      </c>
      <c r="F416" s="906">
        <v>1</v>
      </c>
      <c r="G416" s="907">
        <f t="shared" si="380"/>
        <v>1.73</v>
      </c>
      <c r="H416" s="909">
        <v>66140</v>
      </c>
      <c r="I416" s="960"/>
      <c r="J416" s="960"/>
      <c r="K416" s="902" t="s">
        <v>98</v>
      </c>
      <c r="L416" s="893">
        <f t="shared" si="381"/>
        <v>114422.2</v>
      </c>
      <c r="M416" s="897">
        <f t="shared" si="382"/>
        <v>114422.2</v>
      </c>
      <c r="N416" s="898">
        <f t="shared" si="383"/>
        <v>1487488.5999999999</v>
      </c>
      <c r="O416" s="932">
        <f t="shared" si="408"/>
        <v>1</v>
      </c>
      <c r="P416" s="900">
        <f t="shared" si="384"/>
        <v>2</v>
      </c>
      <c r="Q416" s="901">
        <f t="shared" si="385"/>
        <v>1.79</v>
      </c>
      <c r="R416" s="900"/>
      <c r="S416" s="940">
        <f t="shared" si="386"/>
        <v>1.79</v>
      </c>
      <c r="T416" s="893">
        <v>66140</v>
      </c>
      <c r="U416" s="960"/>
      <c r="V416" s="960"/>
      <c r="W416" s="902" t="str">
        <f t="shared" si="387"/>
        <v>Կ-1</v>
      </c>
      <c r="X416" s="893">
        <f t="shared" si="388"/>
        <v>118390.6</v>
      </c>
      <c r="Y416" s="897">
        <f t="shared" si="389"/>
        <v>118390.6</v>
      </c>
      <c r="Z416" s="903">
        <f t="shared" si="390"/>
        <v>1539077.8</v>
      </c>
      <c r="AA416" s="899">
        <f t="shared" si="409"/>
        <v>1</v>
      </c>
      <c r="AB416" s="900">
        <f t="shared" si="391"/>
        <v>3</v>
      </c>
      <c r="AC416" s="901">
        <f t="shared" si="392"/>
        <v>1.84</v>
      </c>
      <c r="AD416" s="900"/>
      <c r="AE416" s="940">
        <f t="shared" si="393"/>
        <v>1.84</v>
      </c>
      <c r="AF416" s="893">
        <v>66140</v>
      </c>
      <c r="AG416" s="960"/>
      <c r="AH416" s="960"/>
      <c r="AI416" s="896" t="str">
        <f t="shared" si="394"/>
        <v>Կ-1</v>
      </c>
      <c r="AJ416" s="893">
        <f t="shared" si="395"/>
        <v>121697.60000000001</v>
      </c>
      <c r="AK416" s="897">
        <f t="shared" si="396"/>
        <v>121697.60000000001</v>
      </c>
      <c r="AL416" s="903">
        <f t="shared" si="397"/>
        <v>1582068.8</v>
      </c>
      <c r="AM416" s="899">
        <f t="shared" si="410"/>
        <v>1</v>
      </c>
      <c r="AN416" s="900">
        <f t="shared" si="398"/>
        <v>4</v>
      </c>
      <c r="AO416" s="901">
        <f t="shared" si="399"/>
        <v>1.9</v>
      </c>
      <c r="AP416" s="900"/>
      <c r="AQ416" s="940">
        <f t="shared" si="400"/>
        <v>1.9</v>
      </c>
      <c r="AR416" s="893">
        <v>66140</v>
      </c>
      <c r="AS416" s="960"/>
      <c r="AT416" s="960"/>
      <c r="AU416" s="896" t="str">
        <f t="shared" si="401"/>
        <v>Կ-1</v>
      </c>
      <c r="AV416" s="893">
        <f t="shared" si="402"/>
        <v>125666</v>
      </c>
      <c r="AW416" s="897">
        <f t="shared" si="403"/>
        <v>125666</v>
      </c>
      <c r="AX416" s="903">
        <f t="shared" si="404"/>
        <v>1633658</v>
      </c>
    </row>
    <row r="417" spans="1:50" s="872" customFormat="1" ht="13.5">
      <c r="B417" s="532">
        <v>129</v>
      </c>
      <c r="C417" s="694" t="s">
        <v>2148</v>
      </c>
      <c r="D417" s="888" t="s">
        <v>301</v>
      </c>
      <c r="E417" s="905">
        <v>1</v>
      </c>
      <c r="F417" s="906">
        <v>2</v>
      </c>
      <c r="G417" s="907">
        <f t="shared" ref="G417:G448" si="411">IF(E417&lt;1,0,IF(K417="Բ-1",IF(F417=0,6.94,IF(F417=1,7.17,IF(F417=2,7.41,IF(F417=3,7.66,IF(OR(F417=5,F417=4),7.92,IF(OR(F417=6,F417=7),8.18,IF(OR(F417=8,F417=9),8.46,IF(OR(F417=10,F417=11,F417=12),8.74,IF(OR(F417=13,F417=14,F417=15),9.03,IF(OR(F417=16,F417=17,F417=18),9.33,9.65)))))))))),IF(K417="Բ-2", IF(F417=0,5.71,IF(F417=1,5.89,IF(F417=2,6.09,IF(F417=3,6.29,IF(OR(F417=5,F417=4),6.5,IF(OR(F417=6,F417=7),6.72,IF(OR(F417=8,F417=9),6.94,IF(OR(F417=10,F417=11,F417=12),7.17,IF(OR(F417=13,F417=14,F417=15),7.41,IF(OR(F417=16,F417=17,F417=18),7.65,7.91)))))))))), IF(K417="Գ-1", IF(F417=0,4.7,IF(F417=1,4.86,IF(F417=2,5.01,IF(F417=3,5.18,IF(OR(F417=5,F417=4),5.35,IF(OR(F417=6,F417=7),5.52,IF(OR(F417=8,F417=9),5.71,IF(OR(F417=10,F417=11,F417=12),5.89,IF(OR(F417=13,F417=14,F417=15),6.09,IF(OR(F417=16,F417=17,F417=18),6.29,6.49)))))))))), IF(K417="Գ-2", IF(F417=0,3.88,IF(F417=1,4.01,IF(F417=2,4.14,IF(F417=3,4.27,IF(OR(F417=5,F417=4),4.41,IF(OR(F417=6,F417=7),4.55,IF(OR(F417=8,F417=9),4.7,IF(OR(F417=10,F417=11,F417=12),4.85,IF(OR(F417=13,F417=14,F417=15),5.01,IF(OR(F417=16,F417=17,F417=18),5.17,5.34)))))))))), IF(K417="Գ-3", IF(F417=0,3.21,IF(F417=1,3.31,IF(F417=2,3.42,IF(F417=3,3.53,IF(OR(F417=5,F417=4),3.64,IF(OR(F417=6,F417=7),3.76,IF(OR(F417=8,F417=9),3.88,IF(OR(F417=10,F417=11,F417=12),4.01,IF(OR(F417=13,F417=14,F417=15),4.13,IF(OR(F417=16,F417=17,F417=18),4.27,4.4)))))))))), IF(K417="Ա-1", IF(F417=0,2.66,IF(F417=1,2.75,IF(F417=2,2.83,IF(F417=3,2.92,IF(OR(F417=5,F417=4),3.02,IF(OR(F417=6,F417=7),3.11,IF(OR(F417=8,F417=9),3.21,IF(OR(F417=10,F417=11,F417=12),3.31,IF(OR(F417=13,F417=14,F417=15),3.42,IF(OR(F417=16,F417=17,F417=18),3.53,3.64)))))))))), IF(K417="Ա-2", IF(F417=0,2.28,IF(F417=1,2.35,IF(F417=2,2.43,IF(F417=3,2.5,IF(OR(F417=5,F417=4),2.58,IF(OR(F417=6,F417=7),2.66,IF(OR(F417=8,F417=9),2.75,IF(OR(F417=10,F417=11,F417=12),2.83,IF(OR(F417=13,F417=14,F417=15),2.92,IF(OR(F417=16,F417=17,F417=18),3.01,3.11)))))))))),IF(K417="Ա-3", IF(F417=0,1.96,IF(F417=1,2.02,IF(F417=2,2.08,IF(F417=3,2.15,IF(OR(F417=5,F417=4),2.21,IF(OR(F417=6,F417=7),2.28,IF(OR(F417=8,F417=9),2.35,IF(OR(F417=10,F417=11,F417=12),2.42,IF(OR(F417=13,F417=14,F417=15),2.5,IF(OR(F417=16,F417=17,F417=18),2.58,2.66)))))))))), IF(K417="Կ-1", IF(F417=0,1.68,IF(F417=1,1.73,IF(F417=2,1.79,IF(F417=3,1.84,IF(OR(F417=5,F417=4),1.9,IF(OR(F417=6,F417=7),1.96,IF(OR(F417=8,F417=9),2.02,IF(OR(F417=10,F417=11,F417=12),2.08,IF(OR(F417=13,F417=14,F417=15),2.14,IF(OR(F417=16,F417=17,F417=18),2.21,2.28)))))))))), IF(K417="Կ-2", IF(F417=0,1.45,IF(F417=1,1.49,IF(F417=2,1.54,IF(F417=3,1.59,IF(OR(F417=5,F417=4),1.63,IF(OR(F417=6,F417=7),1.68,IF(OR(F417=8,F417=9),1.73,IF(OR(F417=10,F417=11,F417=12),1.79,IF(OR(F417=13,F417=14,F417=15),1.84,IF(OR(F417=16,F417=17,F417=18),1.9,1.95)))))))))),IF(K417="Կ-3", IF(F417=0,1.25,IF(F417=1,1.29,IF(F417=2,1.33,IF(F417=3,1.37,IF(OR(F417=5,F417=4),1.41,IF(OR(F417=6,F417=7),1.45,IF(OR(F417=8,F417=9),1.49,IF(OR(F417=10,F417=11,F417=12),1.54,IF(OR(F417=13,F417=14,F417=15),1.58,IF(OR(F417=16,F417=17,F417=18),1.63,1.68)))))))))), "Error"))))))))))))</f>
        <v>1.79</v>
      </c>
      <c r="H417" s="909">
        <v>66140</v>
      </c>
      <c r="I417" s="935"/>
      <c r="J417" s="935"/>
      <c r="K417" s="902" t="s">
        <v>98</v>
      </c>
      <c r="L417" s="893">
        <f t="shared" ref="L417:L448" si="412">H417*G417</f>
        <v>118390.6</v>
      </c>
      <c r="M417" s="897">
        <f t="shared" ref="M417:M448" si="413">G417*H417+I417+J417</f>
        <v>118390.6</v>
      </c>
      <c r="N417" s="898">
        <f t="shared" ref="N417:N448" si="414">+M417*13</f>
        <v>1539077.8</v>
      </c>
      <c r="O417" s="899">
        <f t="shared" si="408"/>
        <v>1</v>
      </c>
      <c r="P417" s="900">
        <f t="shared" ref="P417:P448" si="415">+F417+1</f>
        <v>3</v>
      </c>
      <c r="Q417" s="901">
        <f t="shared" ref="Q417:Q448" si="416">IF(O417&lt;1,0,IF(W417="Բ-1",IF(P417=0,6.94,IF(P417=1,7.17,IF(P417=2,7.41,IF(P417=3,7.66,IF(OR(P417=5,P417=4),7.92,IF(OR(P417=6,P417=7),8.18,IF(OR(P417=8,P417=9),8.46,IF(OR(P417=10,P417=11,P417=12),8.74,IF(OR(P417=13,P417=14,P417=15),9.03,IF(OR(P417=16,P417=17,P417=18),9.33,9.65)))))))))),IF(W417="Բ-2", IF(P417=0,5.71,IF(P417=1,5.89,IF(P417=2,6.09,IF(P417=3,6.29,IF(OR(P417=5,P417=4),6.5,IF(OR(P417=6,P417=7),6.72,IF(OR(P417=8,P417=9),6.94,IF(OR(P417=10,P417=11,P417=12),7.17,IF(OR(P417=13,P417=14,P417=15),7.41,IF(OR(P417=16,P417=17,P417=18),7.65,7.91)))))))))), IF(W417="Գ-1", IF(P417=0,4.7,IF(P417=1,4.86,IF(P417=2,5.01,IF(P417=3,5.18,IF(OR(P417=5,P417=4),5.35,IF(OR(P417=6,P417=7),5.52,IF(OR(P417=8,P417=9),5.71,IF(OR(P417=10,P417=11,P417=12),5.89,IF(OR(P417=13,P417=14,P417=15),6.09,IF(OR(P417=16,P417=17,P417=18),6.29,6.49)))))))))), IF(W417="Գ-2", IF(P417=0,3.88,IF(P417=1,4.01,IF(P417=2,4.14,IF(P417=3,4.27,IF(OR(P417=5,P417=4),4.41,IF(OR(P417=6,P417=7),4.55,IF(OR(P417=8,P417=9),4.7,IF(OR(P417=10,P417=11,P417=12),4.85,IF(OR(P417=13,P417=14,P417=15),5.01,IF(OR(P417=16,P417=17,P417=18),5.17,5.34)))))))))), IF(W417="Գ-3", IF(P417=0,3.21,IF(P417=1,3.31,IF(P417=2,3.42,IF(P417=3,3.53,IF(OR(P417=5,P417=4),3.64,IF(OR(P417=6,P417=7),3.76,IF(OR(P417=8,P417=9),3.88,IF(OR(P417=10,P417=11,P417=12),4.01,IF(OR(P417=13,P417=14,P417=15),4.13,IF(OR(P417=16,P417=17,P417=18),4.27,4.4)))))))))), IF(W417="Ա-1", IF(P417=0,2.66,IF(P417=1,2.75,IF(P417=2,2.83,IF(P417=3,2.92,IF(OR(P417=5,P417=4),3.02,IF(OR(P417=6,P417=7),3.11,IF(OR(P417=8,P417=9),3.21,IF(OR(P417=10,P417=11,P417=12),3.31,IF(OR(P417=13,P417=14,P417=15),3.42,IF(OR(P417=16,P417=17,P417=18),3.53,3.64)))))))))), IF(W417="Ա-2", IF(P417=0,2.28,IF(P417=1,2.35,IF(P417=2,2.43,IF(P417=3,2.5,IF(OR(P417=5,P417=4),2.58,IF(OR(P417=6,P417=7),2.66,IF(OR(P417=8,P417=9),2.75,IF(OR(P417=10,P417=11,P417=12),2.83,IF(OR(P417=13,P417=14,P417=15),2.92,IF(OR(P417=16,P417=17,P417=18),3.01,3.11)))))))))),IF(W417="Ա-3", IF(P417=0,1.96,IF(P417=1,2.02,IF(P417=2,2.08,IF(P417=3,2.15,IF(OR(P417=5,P417=4),2.21,IF(OR(P417=6,P417=7),2.28,IF(OR(P417=8,P417=9),2.35,IF(OR(P417=10,P417=11,P417=12),2.42,IF(OR(P417=13,P417=14,P417=15),2.5,IF(OR(P417=16,P417=17,P417=18),2.58,2.66)))))))))), IF(W417="Կ-1", IF(P417=0,1.68,IF(P417=1,1.73,IF(P417=2,1.79,IF(P417=3,1.84,IF(OR(P417=5,P417=4),1.9,IF(OR(P417=6,P417=7),1.96,IF(OR(P417=8,P417=9),2.02,IF(OR(P417=10,P417=11,P417=12),2.08,IF(OR(P417=13,P417=14,P417=15),2.14,IF(OR(P417=16,P417=17,P417=18),2.21,2.28)))))))))), IF(W417="Կ-2", IF(P417=0,1.45,IF(P417=1,1.49,IF(P417=2,1.54,IF(P417=3,1.59,IF(OR(P417=5,P417=4),1.63,IF(OR(P417=6,P417=7),1.68,IF(OR(P417=8,P417=9),1.73,IF(OR(P417=10,P417=11,P417=12),1.79,IF(OR(P417=13,P417=14,P417=15),1.84,IF(OR(P417=16,P417=17,P417=18),1.9,1.95)))))))))),IF(W417="Կ-3", IF(P417=0,1.25,IF(P417=1,1.29,IF(P417=2,1.33,IF(P417=3,1.37,IF(OR(P417=5,P417=4),1.41,IF(OR(P417=6,P417=7),1.45,IF(OR(P417=8,P417=9),1.49,IF(OR(P417=10,P417=11,P417=12),1.54,IF(OR(P417=13,P417=14,P417=15),1.58,IF(OR(P417=16,P417=17,P417=18),1.63,1.68)))))))))), "Error"))))))))))))</f>
        <v>1.84</v>
      </c>
      <c r="R417" s="891"/>
      <c r="S417" s="892">
        <f t="shared" ref="S417:S448" si="417">+Q417+Q417*R417</f>
        <v>1.84</v>
      </c>
      <c r="T417" s="893">
        <v>66140</v>
      </c>
      <c r="U417" s="935"/>
      <c r="V417" s="935"/>
      <c r="W417" s="902" t="str">
        <f t="shared" ref="W417:W448" si="418">+K417</f>
        <v>Կ-1</v>
      </c>
      <c r="X417" s="893">
        <f t="shared" ref="X417:X448" si="419">T417*S417</f>
        <v>121697.60000000001</v>
      </c>
      <c r="Y417" s="897">
        <f t="shared" ref="Y417:Y448" si="420">S417*T417+U417+V417</f>
        <v>121697.60000000001</v>
      </c>
      <c r="Z417" s="903">
        <f t="shared" ref="Z417:Z448" si="421">+Y417*13</f>
        <v>1582068.8</v>
      </c>
      <c r="AA417" s="899">
        <f t="shared" si="409"/>
        <v>1</v>
      </c>
      <c r="AB417" s="900">
        <f t="shared" ref="AB417:AB448" si="422">+P417+1</f>
        <v>4</v>
      </c>
      <c r="AC417" s="901">
        <f t="shared" ref="AC417:AC448" si="423">IF(AA417&lt;1,0,IF(AI417="Բ-1",IF(AB417=0,6.94,IF(AB417=1,7.17,IF(AB417=2,7.41,IF(AB417=3,7.66,IF(OR(AB417=5,AB417=4),7.92,IF(OR(AB417=6,AB417=7),8.18,IF(OR(AB417=8,AB417=9),8.46,IF(OR(AB417=10,AB417=11,AB417=12),8.74,IF(OR(AB417=13,AB417=14,AB417=15),9.03,IF(OR(AB417=16,AB417=17,AB417=18),9.33,9.65)))))))))),IF(AI417="Բ-2", IF(AB417=0,5.71,IF(AB417=1,5.89,IF(AB417=2,6.09,IF(AB417=3,6.29,IF(OR(AB417=5,AB417=4),6.5,IF(OR(AB417=6,AB417=7),6.72,IF(OR(AB417=8,AB417=9),6.94,IF(OR(AB417=10,AB417=11,AB417=12),7.17,IF(OR(AB417=13,AB417=14,AB417=15),7.41,IF(OR(AB417=16,AB417=17,AB417=18),7.65,7.91)))))))))), IF(AI417="Գ-1", IF(AB417=0,4.7,IF(AB417=1,4.86,IF(AB417=2,5.01,IF(AB417=3,5.18,IF(OR(AB417=5,AB417=4),5.35,IF(OR(AB417=6,AB417=7),5.52,IF(OR(AB417=8,AB417=9),5.71,IF(OR(AB417=10,AB417=11,AB417=12),5.89,IF(OR(AB417=13,AB417=14,AB417=15),6.09,IF(OR(AB417=16,AB417=17,AB417=18),6.29,6.49)))))))))), IF(AI417="Գ-2", IF(AB417=0,3.88,IF(AB417=1,4.01,IF(AB417=2,4.14,IF(AB417=3,4.27,IF(OR(AB417=5,AB417=4),4.41,IF(OR(AB417=6,AB417=7),4.55,IF(OR(AB417=8,AB417=9),4.7,IF(OR(AB417=10,AB417=11,AB417=12),4.85,IF(OR(AB417=13,AB417=14,AB417=15),5.01,IF(OR(AB417=16,AB417=17,AB417=18),5.17,5.34)))))))))), IF(AI417="Գ-3", IF(AB417=0,3.21,IF(AB417=1,3.31,IF(AB417=2,3.42,IF(AB417=3,3.53,IF(OR(AB417=5,AB417=4),3.64,IF(OR(AB417=6,AB417=7),3.76,IF(OR(AB417=8,AB417=9),3.88,IF(OR(AB417=10,AB417=11,AB417=12),4.01,IF(OR(AB417=13,AB417=14,AB417=15),4.13,IF(OR(AB417=16,AB417=17,AB417=18),4.27,4.4)))))))))), IF(AI417="Ա-1", IF(AB417=0,2.66,IF(AB417=1,2.75,IF(AB417=2,2.83,IF(AB417=3,2.92,IF(OR(AB417=5,AB417=4),3.02,IF(OR(AB417=6,AB417=7),3.11,IF(OR(AB417=8,AB417=9),3.21,IF(OR(AB417=10,AB417=11,AB417=12),3.31,IF(OR(AB417=13,AB417=14,AB417=15),3.42,IF(OR(AB417=16,AB417=17,AB417=18),3.53,3.64)))))))))), IF(AI417="Ա-2", IF(AB417=0,2.28,IF(AB417=1,2.35,IF(AB417=2,2.43,IF(AB417=3,2.5,IF(OR(AB417=5,AB417=4),2.58,IF(OR(AB417=6,AB417=7),2.66,IF(OR(AB417=8,AB417=9),2.75,IF(OR(AB417=10,AB417=11,AB417=12),2.83,IF(OR(AB417=13,AB417=14,AB417=15),2.92,IF(OR(AB417=16,AB417=17,AB417=18),3.01,3.11)))))))))),IF(AI417="Ա-3", IF(AB417=0,1.96,IF(AB417=1,2.02,IF(AB417=2,2.08,IF(AB417=3,2.15,IF(OR(AB417=5,AB417=4),2.21,IF(OR(AB417=6,AB417=7),2.28,IF(OR(AB417=8,AB417=9),2.35,IF(OR(AB417=10,AB417=11,AB417=12),2.42,IF(OR(AB417=13,AB417=14,AB417=15),2.5,IF(OR(AB417=16,AB417=17,AB417=18),2.58,2.66)))))))))), IF(AI417="Կ-1", IF(AB417=0,1.68,IF(AB417=1,1.73,IF(AB417=2,1.79,IF(AB417=3,1.84,IF(OR(AB417=5,AB417=4),1.9,IF(OR(AB417=6,AB417=7),1.96,IF(OR(AB417=8,AB417=9),2.02,IF(OR(AB417=10,AB417=11,AB417=12),2.08,IF(OR(AB417=13,AB417=14,AB417=15),2.14,IF(OR(AB417=16,AB417=17,AB417=18),2.21,2.28)))))))))), IF(AI417="Կ-2", IF(AB417=0,1.45,IF(AB417=1,1.49,IF(AB417=2,1.54,IF(AB417=3,1.59,IF(OR(AB417=5,AB417=4),1.63,IF(OR(AB417=6,AB417=7),1.68,IF(OR(AB417=8,AB417=9),1.73,IF(OR(AB417=10,AB417=11,AB417=12),1.79,IF(OR(AB417=13,AB417=14,AB417=15),1.84,IF(OR(AB417=16,AB417=17,AB417=18),1.9,1.95)))))))))),IF(AI417="Կ-3", IF(AB417=0,1.25,IF(AB417=1,1.29,IF(AB417=2,1.33,IF(AB417=3,1.37,IF(OR(AB417=5,AB417=4),1.41,IF(OR(AB417=6,AB417=7),1.45,IF(OR(AB417=8,AB417=9),1.49,IF(OR(AB417=10,AB417=11,AB417=12),1.54,IF(OR(AB417=13,AB417=14,AB417=15),1.58,IF(OR(AB417=16,AB417=17,AB417=18),1.63,1.68)))))))))), "Error"))))))))))))</f>
        <v>1.9</v>
      </c>
      <c r="AD417" s="891"/>
      <c r="AE417" s="892">
        <f t="shared" ref="AE417:AE448" si="424">+AC417+AC417*AD417</f>
        <v>1.9</v>
      </c>
      <c r="AF417" s="893">
        <v>66140</v>
      </c>
      <c r="AG417" s="935"/>
      <c r="AH417" s="935"/>
      <c r="AI417" s="896" t="str">
        <f t="shared" ref="AI417:AI448" si="425">+W417</f>
        <v>Կ-1</v>
      </c>
      <c r="AJ417" s="893">
        <f t="shared" ref="AJ417:AJ448" si="426">AF417*AE417</f>
        <v>125666</v>
      </c>
      <c r="AK417" s="897">
        <f t="shared" ref="AK417:AK448" si="427">AE417*AF417+AG417+AH417</f>
        <v>125666</v>
      </c>
      <c r="AL417" s="903">
        <f t="shared" ref="AL417:AL448" si="428">+AK417*13</f>
        <v>1633658</v>
      </c>
      <c r="AM417" s="899">
        <f t="shared" si="410"/>
        <v>1</v>
      </c>
      <c r="AN417" s="900">
        <f t="shared" ref="AN417:AN448" si="429">+AB417+1</f>
        <v>5</v>
      </c>
      <c r="AO417" s="901">
        <f t="shared" ref="AO417:AO448" si="430">IF(AM417&lt;1,0,IF(AU417="Բ-1",IF(AN417=0,6.94,IF(AN417=1,7.17,IF(AN417=2,7.41,IF(AN417=3,7.66,IF(OR(AN417=5,AN417=4),7.92,IF(OR(AN417=6,AN417=7),8.18,IF(OR(AN417=8,AN417=9),8.46,IF(OR(AN417=10,AN417=11,AN417=12),8.74,IF(OR(AN417=13,AN417=14,AN417=15),9.03,IF(OR(AN417=16,AN417=17,AN417=18),9.33,9.65)))))))))),IF(AU417="Բ-2", IF(AN417=0,5.71,IF(AN417=1,5.89,IF(AN417=2,6.09,IF(AN417=3,6.29,IF(OR(AN417=5,AN417=4),6.5,IF(OR(AN417=6,AN417=7),6.72,IF(OR(AN417=8,AN417=9),6.94,IF(OR(AN417=10,AN417=11,AN417=12),7.17,IF(OR(AN417=13,AN417=14,AN417=15),7.41,IF(OR(AN417=16,AN417=17,AN417=18),7.65,7.91)))))))))), IF(AU417="Գ-1", IF(AN417=0,4.7,IF(AN417=1,4.86,IF(AN417=2,5.01,IF(AN417=3,5.18,IF(OR(AN417=5,AN417=4),5.35,IF(OR(AN417=6,AN417=7),5.52,IF(OR(AN417=8,AN417=9),5.71,IF(OR(AN417=10,AN417=11,AN417=12),5.89,IF(OR(AN417=13,AN417=14,AN417=15),6.09,IF(OR(AN417=16,AN417=17,AN417=18),6.29,6.49)))))))))), IF(AU417="Գ-2", IF(AN417=0,3.88,IF(AN417=1,4.01,IF(AN417=2,4.14,IF(AN417=3,4.27,IF(OR(AN417=5,AN417=4),4.41,IF(OR(AN417=6,AN417=7),4.55,IF(OR(AN417=8,AN417=9),4.7,IF(OR(AN417=10,AN417=11,AN417=12),4.85,IF(OR(AN417=13,AN417=14,AN417=15),5.01,IF(OR(AN417=16,AN417=17,AN417=18),5.17,5.34)))))))))), IF(AU417="Գ-3", IF(AN417=0,3.21,IF(AN417=1,3.31,IF(AN417=2,3.42,IF(AN417=3,3.53,IF(OR(AN417=5,AN417=4),3.64,IF(OR(AN417=6,AN417=7),3.76,IF(OR(AN417=8,AN417=9),3.88,IF(OR(AN417=10,AN417=11,AN417=12),4.01,IF(OR(AN417=13,AN417=14,AN417=15),4.13,IF(OR(AN417=16,AN417=17,AN417=18),4.27,4.4)))))))))), IF(AU417="Ա-1", IF(AN417=0,2.66,IF(AN417=1,2.75,IF(AN417=2,2.83,IF(AN417=3,2.92,IF(OR(AN417=5,AN417=4),3.02,IF(OR(AN417=6,AN417=7),3.11,IF(OR(AN417=8,AN417=9),3.21,IF(OR(AN417=10,AN417=11,AN417=12),3.31,IF(OR(AN417=13,AN417=14,AN417=15),3.42,IF(OR(AN417=16,AN417=17,AN417=18),3.53,3.64)))))))))), IF(AU417="Ա-2", IF(AN417=0,2.28,IF(AN417=1,2.35,IF(AN417=2,2.43,IF(AN417=3,2.5,IF(OR(AN417=5,AN417=4),2.58,IF(OR(AN417=6,AN417=7),2.66,IF(OR(AN417=8,AN417=9),2.75,IF(OR(AN417=10,AN417=11,AN417=12),2.83,IF(OR(AN417=13,AN417=14,AN417=15),2.92,IF(OR(AN417=16,AN417=17,AN417=18),3.01,3.11)))))))))),IF(AU417="Ա-3", IF(AN417=0,1.96,IF(AN417=1,2.02,IF(AN417=2,2.08,IF(AN417=3,2.15,IF(OR(AN417=5,AN417=4),2.21,IF(OR(AN417=6,AN417=7),2.28,IF(OR(AN417=8,AN417=9),2.35,IF(OR(AN417=10,AN417=11,AN417=12),2.42,IF(OR(AN417=13,AN417=14,AN417=15),2.5,IF(OR(AN417=16,AN417=17,AN417=18),2.58,2.66)))))))))), IF(AU417="Կ-1", IF(AN417=0,1.68,IF(AN417=1,1.73,IF(AN417=2,1.79,IF(AN417=3,1.84,IF(OR(AN417=5,AN417=4),1.9,IF(OR(AN417=6,AN417=7),1.96,IF(OR(AN417=8,AN417=9),2.02,IF(OR(AN417=10,AN417=11,AN417=12),2.08,IF(OR(AN417=13,AN417=14,AN417=15),2.14,IF(OR(AN417=16,AN417=17,AN417=18),2.21,2.28)))))))))), IF(AU417="Կ-2", IF(AN417=0,1.45,IF(AN417=1,1.49,IF(AN417=2,1.54,IF(AN417=3,1.59,IF(OR(AN417=5,AN417=4),1.63,IF(OR(AN417=6,AN417=7),1.68,IF(OR(AN417=8,AN417=9),1.73,IF(OR(AN417=10,AN417=11,AN417=12),1.79,IF(OR(AN417=13,AN417=14,AN417=15),1.84,IF(OR(AN417=16,AN417=17,AN417=18),1.9,1.95)))))))))),IF(AU417="Կ-3", IF(AN417=0,1.25,IF(AN417=1,1.29,IF(AN417=2,1.33,IF(AN417=3,1.37,IF(OR(AN417=5,AN417=4),1.41,IF(OR(AN417=6,AN417=7),1.45,IF(OR(AN417=8,AN417=9),1.49,IF(OR(AN417=10,AN417=11,AN417=12),1.54,IF(OR(AN417=13,AN417=14,AN417=15),1.58,IF(OR(AN417=16,AN417=17,AN417=18),1.63,1.68)))))))))), "Error"))))))))))))</f>
        <v>1.9</v>
      </c>
      <c r="AP417" s="891"/>
      <c r="AQ417" s="892">
        <f t="shared" ref="AQ417:AQ448" si="431">+AO417+AO417*AP417</f>
        <v>1.9</v>
      </c>
      <c r="AR417" s="893">
        <v>66140</v>
      </c>
      <c r="AS417" s="935"/>
      <c r="AT417" s="935"/>
      <c r="AU417" s="896" t="str">
        <f t="shared" ref="AU417:AU448" si="432">+AI417</f>
        <v>Կ-1</v>
      </c>
      <c r="AV417" s="893">
        <f t="shared" ref="AV417:AV448" si="433">AR417*AQ417</f>
        <v>125666</v>
      </c>
      <c r="AW417" s="897">
        <f t="shared" ref="AW417:AW448" si="434">AQ417*AR417+AS417+AT417</f>
        <v>125666</v>
      </c>
      <c r="AX417" s="903">
        <f t="shared" ref="AX417:AX448" si="435">+AW417*13</f>
        <v>1633658</v>
      </c>
    </row>
    <row r="418" spans="1:50" s="872" customFormat="1" ht="13.5">
      <c r="B418" s="532">
        <v>130</v>
      </c>
      <c r="C418" s="694" t="s">
        <v>2153</v>
      </c>
      <c r="D418" s="888" t="s">
        <v>301</v>
      </c>
      <c r="E418" s="905">
        <v>1</v>
      </c>
      <c r="F418" s="906">
        <v>2</v>
      </c>
      <c r="G418" s="907">
        <f t="shared" si="411"/>
        <v>1.79</v>
      </c>
      <c r="H418" s="909">
        <v>66140</v>
      </c>
      <c r="I418" s="935"/>
      <c r="J418" s="935"/>
      <c r="K418" s="902" t="s">
        <v>98</v>
      </c>
      <c r="L418" s="893">
        <f t="shared" si="412"/>
        <v>118390.6</v>
      </c>
      <c r="M418" s="897">
        <f t="shared" si="413"/>
        <v>118390.6</v>
      </c>
      <c r="N418" s="898">
        <f t="shared" si="414"/>
        <v>1539077.8</v>
      </c>
      <c r="O418" s="899">
        <f t="shared" si="408"/>
        <v>1</v>
      </c>
      <c r="P418" s="900">
        <f t="shared" si="415"/>
        <v>3</v>
      </c>
      <c r="Q418" s="901">
        <f t="shared" si="416"/>
        <v>1.84</v>
      </c>
      <c r="R418" s="891"/>
      <c r="S418" s="892">
        <f t="shared" si="417"/>
        <v>1.84</v>
      </c>
      <c r="T418" s="893">
        <v>66140</v>
      </c>
      <c r="U418" s="935"/>
      <c r="V418" s="935"/>
      <c r="W418" s="902" t="str">
        <f t="shared" si="418"/>
        <v>Կ-1</v>
      </c>
      <c r="X418" s="893">
        <f t="shared" si="419"/>
        <v>121697.60000000001</v>
      </c>
      <c r="Y418" s="897">
        <f t="shared" si="420"/>
        <v>121697.60000000001</v>
      </c>
      <c r="Z418" s="903">
        <f t="shared" si="421"/>
        <v>1582068.8</v>
      </c>
      <c r="AA418" s="899">
        <f t="shared" si="409"/>
        <v>1</v>
      </c>
      <c r="AB418" s="900">
        <f t="shared" si="422"/>
        <v>4</v>
      </c>
      <c r="AC418" s="901">
        <f t="shared" si="423"/>
        <v>1.9</v>
      </c>
      <c r="AD418" s="891"/>
      <c r="AE418" s="892">
        <f t="shared" si="424"/>
        <v>1.9</v>
      </c>
      <c r="AF418" s="893">
        <v>66140</v>
      </c>
      <c r="AG418" s="935"/>
      <c r="AH418" s="935"/>
      <c r="AI418" s="896" t="str">
        <f t="shared" si="425"/>
        <v>Կ-1</v>
      </c>
      <c r="AJ418" s="893">
        <f t="shared" si="426"/>
        <v>125666</v>
      </c>
      <c r="AK418" s="897">
        <f t="shared" si="427"/>
        <v>125666</v>
      </c>
      <c r="AL418" s="903">
        <f t="shared" si="428"/>
        <v>1633658</v>
      </c>
      <c r="AM418" s="899">
        <f t="shared" si="410"/>
        <v>1</v>
      </c>
      <c r="AN418" s="900">
        <f t="shared" si="429"/>
        <v>5</v>
      </c>
      <c r="AO418" s="901">
        <f t="shared" si="430"/>
        <v>1.9</v>
      </c>
      <c r="AP418" s="891"/>
      <c r="AQ418" s="892">
        <f t="shared" si="431"/>
        <v>1.9</v>
      </c>
      <c r="AR418" s="893">
        <v>66140</v>
      </c>
      <c r="AS418" s="935"/>
      <c r="AT418" s="935"/>
      <c r="AU418" s="896" t="str">
        <f t="shared" si="432"/>
        <v>Կ-1</v>
      </c>
      <c r="AV418" s="893">
        <f t="shared" si="433"/>
        <v>125666</v>
      </c>
      <c r="AW418" s="897">
        <f t="shared" si="434"/>
        <v>125666</v>
      </c>
      <c r="AX418" s="903">
        <f t="shared" si="435"/>
        <v>1633658</v>
      </c>
    </row>
    <row r="419" spans="1:50" s="872" customFormat="1" ht="13.5">
      <c r="B419" s="532">
        <v>131</v>
      </c>
      <c r="C419" s="694" t="s">
        <v>2623</v>
      </c>
      <c r="D419" s="888" t="s">
        <v>301</v>
      </c>
      <c r="E419" s="905">
        <v>1</v>
      </c>
      <c r="F419" s="906">
        <v>1</v>
      </c>
      <c r="G419" s="907">
        <f t="shared" si="411"/>
        <v>1.73</v>
      </c>
      <c r="H419" s="909">
        <v>66140</v>
      </c>
      <c r="I419" s="935"/>
      <c r="J419" s="935"/>
      <c r="K419" s="902" t="s">
        <v>98</v>
      </c>
      <c r="L419" s="893">
        <f t="shared" si="412"/>
        <v>114422.2</v>
      </c>
      <c r="M419" s="897">
        <f t="shared" si="413"/>
        <v>114422.2</v>
      </c>
      <c r="N419" s="898">
        <f t="shared" si="414"/>
        <v>1487488.5999999999</v>
      </c>
      <c r="O419" s="899">
        <f t="shared" si="408"/>
        <v>1</v>
      </c>
      <c r="P419" s="900">
        <f t="shared" si="415"/>
        <v>2</v>
      </c>
      <c r="Q419" s="901">
        <f t="shared" si="416"/>
        <v>1.79</v>
      </c>
      <c r="R419" s="891"/>
      <c r="S419" s="892">
        <f t="shared" si="417"/>
        <v>1.79</v>
      </c>
      <c r="T419" s="893">
        <v>66140</v>
      </c>
      <c r="U419" s="935"/>
      <c r="V419" s="935"/>
      <c r="W419" s="902" t="str">
        <f t="shared" si="418"/>
        <v>Կ-1</v>
      </c>
      <c r="X419" s="893">
        <f t="shared" si="419"/>
        <v>118390.6</v>
      </c>
      <c r="Y419" s="897">
        <f t="shared" si="420"/>
        <v>118390.6</v>
      </c>
      <c r="Z419" s="903">
        <f t="shared" si="421"/>
        <v>1539077.8</v>
      </c>
      <c r="AA419" s="899">
        <f t="shared" si="409"/>
        <v>1</v>
      </c>
      <c r="AB419" s="900">
        <f t="shared" si="422"/>
        <v>3</v>
      </c>
      <c r="AC419" s="901">
        <f t="shared" si="423"/>
        <v>1.84</v>
      </c>
      <c r="AD419" s="891"/>
      <c r="AE419" s="892">
        <f t="shared" si="424"/>
        <v>1.84</v>
      </c>
      <c r="AF419" s="893">
        <v>66140</v>
      </c>
      <c r="AG419" s="935"/>
      <c r="AH419" s="935"/>
      <c r="AI419" s="896" t="str">
        <f t="shared" si="425"/>
        <v>Կ-1</v>
      </c>
      <c r="AJ419" s="893">
        <f t="shared" si="426"/>
        <v>121697.60000000001</v>
      </c>
      <c r="AK419" s="897">
        <f t="shared" si="427"/>
        <v>121697.60000000001</v>
      </c>
      <c r="AL419" s="903">
        <f t="shared" si="428"/>
        <v>1582068.8</v>
      </c>
      <c r="AM419" s="899">
        <f t="shared" si="410"/>
        <v>1</v>
      </c>
      <c r="AN419" s="900">
        <f t="shared" si="429"/>
        <v>4</v>
      </c>
      <c r="AO419" s="901">
        <f t="shared" si="430"/>
        <v>1.9</v>
      </c>
      <c r="AP419" s="891"/>
      <c r="AQ419" s="892">
        <f t="shared" si="431"/>
        <v>1.9</v>
      </c>
      <c r="AR419" s="893">
        <v>66140</v>
      </c>
      <c r="AS419" s="935"/>
      <c r="AT419" s="935"/>
      <c r="AU419" s="896" t="str">
        <f t="shared" si="432"/>
        <v>Կ-1</v>
      </c>
      <c r="AV419" s="893">
        <f t="shared" si="433"/>
        <v>125666</v>
      </c>
      <c r="AW419" s="897">
        <f t="shared" si="434"/>
        <v>125666</v>
      </c>
      <c r="AX419" s="903">
        <f t="shared" si="435"/>
        <v>1633658</v>
      </c>
    </row>
    <row r="420" spans="1:50" s="872" customFormat="1" ht="13.5">
      <c r="B420" s="532">
        <v>132</v>
      </c>
      <c r="C420" s="694" t="s">
        <v>868</v>
      </c>
      <c r="D420" s="888" t="s">
        <v>301</v>
      </c>
      <c r="E420" s="905">
        <v>1</v>
      </c>
      <c r="F420" s="906">
        <v>5</v>
      </c>
      <c r="G420" s="907">
        <f t="shared" si="411"/>
        <v>1.9</v>
      </c>
      <c r="H420" s="909">
        <v>66140</v>
      </c>
      <c r="I420" s="935"/>
      <c r="J420" s="935"/>
      <c r="K420" s="902" t="s">
        <v>98</v>
      </c>
      <c r="L420" s="893">
        <f t="shared" si="412"/>
        <v>125666</v>
      </c>
      <c r="M420" s="897">
        <f t="shared" si="413"/>
        <v>125666</v>
      </c>
      <c r="N420" s="898">
        <f t="shared" si="414"/>
        <v>1633658</v>
      </c>
      <c r="O420" s="899">
        <f t="shared" si="408"/>
        <v>1</v>
      </c>
      <c r="P420" s="900">
        <f t="shared" si="415"/>
        <v>6</v>
      </c>
      <c r="Q420" s="901">
        <f t="shared" si="416"/>
        <v>1.96</v>
      </c>
      <c r="R420" s="891"/>
      <c r="S420" s="892">
        <f t="shared" si="417"/>
        <v>1.96</v>
      </c>
      <c r="T420" s="893">
        <v>66140</v>
      </c>
      <c r="U420" s="935"/>
      <c r="V420" s="935"/>
      <c r="W420" s="902" t="str">
        <f t="shared" si="418"/>
        <v>Կ-1</v>
      </c>
      <c r="X420" s="893">
        <f t="shared" si="419"/>
        <v>129634.4</v>
      </c>
      <c r="Y420" s="897">
        <f t="shared" si="420"/>
        <v>129634.4</v>
      </c>
      <c r="Z420" s="903">
        <f t="shared" si="421"/>
        <v>1685247.2</v>
      </c>
      <c r="AA420" s="899">
        <f t="shared" si="409"/>
        <v>1</v>
      </c>
      <c r="AB420" s="900">
        <f t="shared" si="422"/>
        <v>7</v>
      </c>
      <c r="AC420" s="901">
        <f t="shared" si="423"/>
        <v>1.96</v>
      </c>
      <c r="AD420" s="891"/>
      <c r="AE420" s="892">
        <f t="shared" si="424"/>
        <v>1.96</v>
      </c>
      <c r="AF420" s="893">
        <v>66140</v>
      </c>
      <c r="AG420" s="935"/>
      <c r="AH420" s="935"/>
      <c r="AI420" s="896" t="str">
        <f t="shared" si="425"/>
        <v>Կ-1</v>
      </c>
      <c r="AJ420" s="893">
        <f t="shared" si="426"/>
        <v>129634.4</v>
      </c>
      <c r="AK420" s="897">
        <f t="shared" si="427"/>
        <v>129634.4</v>
      </c>
      <c r="AL420" s="903">
        <f t="shared" si="428"/>
        <v>1685247.2</v>
      </c>
      <c r="AM420" s="899">
        <f t="shared" si="410"/>
        <v>1</v>
      </c>
      <c r="AN420" s="900">
        <f t="shared" si="429"/>
        <v>8</v>
      </c>
      <c r="AO420" s="901">
        <f t="shared" si="430"/>
        <v>2.02</v>
      </c>
      <c r="AP420" s="891"/>
      <c r="AQ420" s="892">
        <f t="shared" si="431"/>
        <v>2.02</v>
      </c>
      <c r="AR420" s="893">
        <v>66140</v>
      </c>
      <c r="AS420" s="935"/>
      <c r="AT420" s="935"/>
      <c r="AU420" s="896" t="str">
        <f t="shared" si="432"/>
        <v>Կ-1</v>
      </c>
      <c r="AV420" s="893">
        <f t="shared" si="433"/>
        <v>133602.79999999999</v>
      </c>
      <c r="AW420" s="897">
        <f t="shared" si="434"/>
        <v>133602.79999999999</v>
      </c>
      <c r="AX420" s="903">
        <f t="shared" si="435"/>
        <v>1736836.4</v>
      </c>
    </row>
    <row r="421" spans="1:50" s="872" customFormat="1" ht="13.5">
      <c r="B421" s="532">
        <v>133</v>
      </c>
      <c r="C421" s="694" t="s">
        <v>1603</v>
      </c>
      <c r="D421" s="888" t="s">
        <v>301</v>
      </c>
      <c r="E421" s="905">
        <v>1</v>
      </c>
      <c r="F421" s="906">
        <v>5</v>
      </c>
      <c r="G421" s="907">
        <f t="shared" si="411"/>
        <v>1.9</v>
      </c>
      <c r="H421" s="909">
        <v>66140</v>
      </c>
      <c r="I421" s="935"/>
      <c r="J421" s="935"/>
      <c r="K421" s="902" t="s">
        <v>98</v>
      </c>
      <c r="L421" s="893">
        <f t="shared" si="412"/>
        <v>125666</v>
      </c>
      <c r="M421" s="897">
        <f t="shared" si="413"/>
        <v>125666</v>
      </c>
      <c r="N421" s="898">
        <f t="shared" si="414"/>
        <v>1633658</v>
      </c>
      <c r="O421" s="899">
        <f t="shared" si="408"/>
        <v>1</v>
      </c>
      <c r="P421" s="900">
        <f t="shared" si="415"/>
        <v>6</v>
      </c>
      <c r="Q421" s="901">
        <f t="shared" si="416"/>
        <v>1.96</v>
      </c>
      <c r="R421" s="891"/>
      <c r="S421" s="892">
        <f t="shared" si="417"/>
        <v>1.96</v>
      </c>
      <c r="T421" s="893">
        <v>66140</v>
      </c>
      <c r="U421" s="935"/>
      <c r="V421" s="935"/>
      <c r="W421" s="902" t="str">
        <f t="shared" si="418"/>
        <v>Կ-1</v>
      </c>
      <c r="X421" s="893">
        <f t="shared" si="419"/>
        <v>129634.4</v>
      </c>
      <c r="Y421" s="897">
        <f t="shared" si="420"/>
        <v>129634.4</v>
      </c>
      <c r="Z421" s="903">
        <f t="shared" si="421"/>
        <v>1685247.2</v>
      </c>
      <c r="AA421" s="899">
        <f t="shared" si="409"/>
        <v>1</v>
      </c>
      <c r="AB421" s="900">
        <f t="shared" si="422"/>
        <v>7</v>
      </c>
      <c r="AC421" s="901">
        <f t="shared" si="423"/>
        <v>1.96</v>
      </c>
      <c r="AD421" s="891"/>
      <c r="AE421" s="892">
        <f t="shared" si="424"/>
        <v>1.96</v>
      </c>
      <c r="AF421" s="893">
        <v>66140</v>
      </c>
      <c r="AG421" s="935"/>
      <c r="AH421" s="935"/>
      <c r="AI421" s="896" t="str">
        <f t="shared" si="425"/>
        <v>Կ-1</v>
      </c>
      <c r="AJ421" s="893">
        <f t="shared" si="426"/>
        <v>129634.4</v>
      </c>
      <c r="AK421" s="897">
        <f t="shared" si="427"/>
        <v>129634.4</v>
      </c>
      <c r="AL421" s="903">
        <f t="shared" si="428"/>
        <v>1685247.2</v>
      </c>
      <c r="AM421" s="899">
        <f t="shared" si="410"/>
        <v>1</v>
      </c>
      <c r="AN421" s="900">
        <f t="shared" si="429"/>
        <v>8</v>
      </c>
      <c r="AO421" s="901">
        <f t="shared" si="430"/>
        <v>2.02</v>
      </c>
      <c r="AP421" s="891"/>
      <c r="AQ421" s="892">
        <f t="shared" si="431"/>
        <v>2.02</v>
      </c>
      <c r="AR421" s="893">
        <v>66140</v>
      </c>
      <c r="AS421" s="935"/>
      <c r="AT421" s="935"/>
      <c r="AU421" s="896" t="str">
        <f t="shared" si="432"/>
        <v>Կ-1</v>
      </c>
      <c r="AV421" s="893">
        <f t="shared" si="433"/>
        <v>133602.79999999999</v>
      </c>
      <c r="AW421" s="897">
        <f t="shared" si="434"/>
        <v>133602.79999999999</v>
      </c>
      <c r="AX421" s="903">
        <f t="shared" si="435"/>
        <v>1736836.4</v>
      </c>
    </row>
    <row r="422" spans="1:50" s="904" customFormat="1" ht="13.5">
      <c r="A422" s="1032"/>
      <c r="B422" s="532">
        <v>134</v>
      </c>
      <c r="C422" s="698" t="s">
        <v>871</v>
      </c>
      <c r="D422" s="707" t="s">
        <v>298</v>
      </c>
      <c r="E422" s="905">
        <v>1</v>
      </c>
      <c r="F422" s="906">
        <v>1</v>
      </c>
      <c r="G422" s="907">
        <f t="shared" si="411"/>
        <v>4.01</v>
      </c>
      <c r="H422" s="909">
        <v>66140</v>
      </c>
      <c r="I422" s="958"/>
      <c r="J422" s="958"/>
      <c r="K422" s="1034" t="s">
        <v>95</v>
      </c>
      <c r="L422" s="1036">
        <f t="shared" si="412"/>
        <v>265221.39999999997</v>
      </c>
      <c r="M422" s="897">
        <f t="shared" si="413"/>
        <v>265221.39999999997</v>
      </c>
      <c r="N422" s="898">
        <f t="shared" si="414"/>
        <v>3447878.1999999997</v>
      </c>
      <c r="O422" s="899">
        <f t="shared" si="408"/>
        <v>1</v>
      </c>
      <c r="P422" s="900">
        <f t="shared" si="415"/>
        <v>2</v>
      </c>
      <c r="Q422" s="901">
        <f t="shared" si="416"/>
        <v>4.1399999999999997</v>
      </c>
      <c r="R422" s="891"/>
      <c r="S422" s="892">
        <f t="shared" si="417"/>
        <v>4.1399999999999997</v>
      </c>
      <c r="T422" s="893">
        <v>66140</v>
      </c>
      <c r="U422" s="958"/>
      <c r="V422" s="958"/>
      <c r="W422" s="902" t="str">
        <f t="shared" si="418"/>
        <v>Գ-2</v>
      </c>
      <c r="X422" s="893">
        <f t="shared" si="419"/>
        <v>273819.59999999998</v>
      </c>
      <c r="Y422" s="897">
        <f t="shared" si="420"/>
        <v>273819.59999999998</v>
      </c>
      <c r="Z422" s="903">
        <f t="shared" si="421"/>
        <v>3559654.8</v>
      </c>
      <c r="AA422" s="899">
        <f t="shared" si="409"/>
        <v>1</v>
      </c>
      <c r="AB422" s="900">
        <f t="shared" si="422"/>
        <v>3</v>
      </c>
      <c r="AC422" s="901">
        <f t="shared" si="423"/>
        <v>4.2699999999999996</v>
      </c>
      <c r="AD422" s="891"/>
      <c r="AE422" s="892">
        <f t="shared" si="424"/>
        <v>4.2699999999999996</v>
      </c>
      <c r="AF422" s="893">
        <v>66140</v>
      </c>
      <c r="AG422" s="958"/>
      <c r="AH422" s="958"/>
      <c r="AI422" s="896" t="str">
        <f t="shared" si="425"/>
        <v>Գ-2</v>
      </c>
      <c r="AJ422" s="893">
        <f t="shared" si="426"/>
        <v>282417.8</v>
      </c>
      <c r="AK422" s="897">
        <f t="shared" si="427"/>
        <v>282417.8</v>
      </c>
      <c r="AL422" s="903">
        <f t="shared" si="428"/>
        <v>3671431.4</v>
      </c>
      <c r="AM422" s="899">
        <f t="shared" si="410"/>
        <v>1</v>
      </c>
      <c r="AN422" s="900">
        <f t="shared" si="429"/>
        <v>4</v>
      </c>
      <c r="AO422" s="901">
        <f t="shared" si="430"/>
        <v>4.41</v>
      </c>
      <c r="AP422" s="891"/>
      <c r="AQ422" s="892">
        <f t="shared" si="431"/>
        <v>4.41</v>
      </c>
      <c r="AR422" s="893">
        <v>66140</v>
      </c>
      <c r="AS422" s="958"/>
      <c r="AT422" s="958"/>
      <c r="AU422" s="896" t="str">
        <f t="shared" si="432"/>
        <v>Գ-2</v>
      </c>
      <c r="AV422" s="893">
        <f t="shared" si="433"/>
        <v>291677.40000000002</v>
      </c>
      <c r="AW422" s="897">
        <f t="shared" si="434"/>
        <v>291677.40000000002</v>
      </c>
      <c r="AX422" s="903">
        <f t="shared" si="435"/>
        <v>3791806.2</v>
      </c>
    </row>
    <row r="423" spans="1:50" s="872" customFormat="1" ht="27">
      <c r="A423" s="1037"/>
      <c r="B423" s="532">
        <v>135</v>
      </c>
      <c r="C423" s="698" t="s">
        <v>179</v>
      </c>
      <c r="D423" s="707" t="s">
        <v>1909</v>
      </c>
      <c r="E423" s="905">
        <v>1</v>
      </c>
      <c r="F423" s="906">
        <v>5</v>
      </c>
      <c r="G423" s="907">
        <f t="shared" si="411"/>
        <v>3.02</v>
      </c>
      <c r="H423" s="909">
        <v>66140</v>
      </c>
      <c r="I423" s="960"/>
      <c r="J423" s="960"/>
      <c r="K423" s="1034" t="s">
        <v>96</v>
      </c>
      <c r="L423" s="893">
        <f t="shared" si="412"/>
        <v>199742.8</v>
      </c>
      <c r="M423" s="897">
        <f t="shared" si="413"/>
        <v>199742.8</v>
      </c>
      <c r="N423" s="898">
        <f t="shared" si="414"/>
        <v>2596656.4</v>
      </c>
      <c r="O423" s="899">
        <f t="shared" si="408"/>
        <v>1</v>
      </c>
      <c r="P423" s="900">
        <f t="shared" si="415"/>
        <v>6</v>
      </c>
      <c r="Q423" s="901">
        <f t="shared" si="416"/>
        <v>3.11</v>
      </c>
      <c r="R423" s="891"/>
      <c r="S423" s="892">
        <f t="shared" si="417"/>
        <v>3.11</v>
      </c>
      <c r="T423" s="893">
        <v>66140</v>
      </c>
      <c r="U423" s="960"/>
      <c r="V423" s="960"/>
      <c r="W423" s="902" t="str">
        <f t="shared" si="418"/>
        <v>Ա-1</v>
      </c>
      <c r="X423" s="893">
        <f t="shared" si="419"/>
        <v>205695.4</v>
      </c>
      <c r="Y423" s="897">
        <f t="shared" si="420"/>
        <v>205695.4</v>
      </c>
      <c r="Z423" s="903">
        <f t="shared" si="421"/>
        <v>2674040.1999999997</v>
      </c>
      <c r="AA423" s="899">
        <f t="shared" si="409"/>
        <v>1</v>
      </c>
      <c r="AB423" s="900">
        <f t="shared" si="422"/>
        <v>7</v>
      </c>
      <c r="AC423" s="901">
        <f t="shared" si="423"/>
        <v>3.11</v>
      </c>
      <c r="AD423" s="891"/>
      <c r="AE423" s="892">
        <f t="shared" si="424"/>
        <v>3.11</v>
      </c>
      <c r="AF423" s="893">
        <v>66140</v>
      </c>
      <c r="AG423" s="960"/>
      <c r="AH423" s="960"/>
      <c r="AI423" s="896" t="str">
        <f t="shared" si="425"/>
        <v>Ա-1</v>
      </c>
      <c r="AJ423" s="893">
        <f t="shared" si="426"/>
        <v>205695.4</v>
      </c>
      <c r="AK423" s="897">
        <f t="shared" si="427"/>
        <v>205695.4</v>
      </c>
      <c r="AL423" s="903">
        <f t="shared" si="428"/>
        <v>2674040.1999999997</v>
      </c>
      <c r="AM423" s="899">
        <f t="shared" si="410"/>
        <v>1</v>
      </c>
      <c r="AN423" s="900">
        <f t="shared" si="429"/>
        <v>8</v>
      </c>
      <c r="AO423" s="901">
        <f t="shared" si="430"/>
        <v>3.21</v>
      </c>
      <c r="AP423" s="891"/>
      <c r="AQ423" s="892">
        <f t="shared" si="431"/>
        <v>3.21</v>
      </c>
      <c r="AR423" s="893">
        <v>66140</v>
      </c>
      <c r="AS423" s="960"/>
      <c r="AT423" s="960"/>
      <c r="AU423" s="896" t="str">
        <f t="shared" si="432"/>
        <v>Ա-1</v>
      </c>
      <c r="AV423" s="893">
        <f t="shared" si="433"/>
        <v>212309.4</v>
      </c>
      <c r="AW423" s="897">
        <f t="shared" si="434"/>
        <v>212309.4</v>
      </c>
      <c r="AX423" s="903">
        <f t="shared" si="435"/>
        <v>2760022.1999999997</v>
      </c>
    </row>
    <row r="424" spans="1:50" s="872" customFormat="1" ht="27">
      <c r="B424" s="532">
        <v>136</v>
      </c>
      <c r="C424" s="705" t="s">
        <v>1600</v>
      </c>
      <c r="D424" s="707" t="s">
        <v>1909</v>
      </c>
      <c r="E424" s="905">
        <v>1</v>
      </c>
      <c r="F424" s="906">
        <v>1</v>
      </c>
      <c r="G424" s="907">
        <f>IF(E424&lt;1,0,IF(K424="Բ-1",IF(F424=0,6.94,IF(F424=1,7.17,IF(F424=2,7.41,IF(F424=3,7.66,IF(OR(F424=5,F424=4),7.92,IF(OR(F424=6,F424=7),8.18,IF(OR(F424=8,F424=9),8.46,IF(OR(F424=10,F424=11,F424=12),8.74,IF(OR(F424=13,F424=14,F424=15),9.03,IF(OR(F424=16,F424=17,F424=18),9.33,9.65)))))))))),IF(K424="Բ-2", IF(F424=0,5.71,IF(F424=1,5.89,IF(F424=2,6.09,IF(F424=3,6.29,IF(OR(F424=5,F424=4),6.5,IF(OR(F424=6,F424=7),6.72,IF(OR(F424=8,F424=9),6.94,IF(OR(F424=10,F424=11,F424=12),7.17,IF(OR(F424=13,F424=14,F424=15),7.41,IF(OR(F424=16,F424=17,F424=18),7.65,7.91)))))))))), IF(K424="Գ-1", IF(F424=0,4.7,IF(F424=1,4.86,IF(F424=2,5.01,IF(F424=3,5.18,IF(OR(F424=5,F424=4),5.35,IF(OR(F424=6,F424=7),5.52,IF(OR(F424=8,F424=9),5.71,IF(OR(F424=10,F424=11,F424=12),5.89,IF(OR(F424=13,F424=14,F424=15),6.09,IF(OR(F424=16,F424=17,F424=18),6.29,6.49)))))))))), IF(K424="Գ-2", IF(F424=0,3.88,IF(F424=1,4.01,IF(F424=2,4.14,IF(F424=3,4.27,IF(OR(F424=5,F424=4),4.41,IF(OR(F424=6,F424=7),4.55,IF(OR(F424=8,F424=9),4.7,IF(OR(F424=10,F424=11,F424=12),4.85,IF(OR(F424=13,F424=14,F424=15),5.01,IF(OR(F424=16,F424=17,F424=18),5.17,5.34)))))))))), IF(K424="Գ-3", IF(F424=0,3.21,IF(F424=1,3.31,IF(F424=2,3.42,IF(F424=3,3.53,IF(OR(F424=5,F424=4),3.64,IF(OR(F424=6,F424=7),3.76,IF(OR(F424=8,F424=9),3.88,IF(OR(F424=10,F424=11,F424=12),4.01,IF(OR(F424=13,F424=14,F424=15),4.13,IF(OR(F424=16,F424=17,F424=18),4.27,4.4)))))))))), IF(K424="Ա-1", IF(F424=0,2.66,IF(F424=1,2.75,IF(F424=2,2.83,IF(F424=3,2.92,IF(OR(F424=5,F424=4),3.02,IF(OR(F424=6,F424=7),3.11,IF(OR(F424=8,F424=9),3.21,IF(OR(F424=10,F424=11,F424=12),3.31,IF(OR(F424=13,F424=14,F424=15),3.42,IF(OR(F424=16,F424=17,F424=18),3.53,3.64)))))))))), IF(K424="Ա-2", IF(F424=0,2.28,IF(F424=1,2.35,IF(F424=2,2.43,IF(F424=3,2.5,IF(OR(F424=5,F424=4),2.58,IF(OR(F424=6,F424=7),2.66,IF(OR(F424=8,F424=9),2.75,IF(OR(F424=10,F424=11,F424=12),2.83,IF(OR(F424=13,F424=14,F424=15),2.92,IF(OR(F424=16,F424=17,F424=18),3.01,3.11)))))))))),IF(K424="Ա-3", IF(F424=0,1.96,IF(F424=1,2.02,IF(F424=2,2.08,IF(F424=3,2.15,IF(OR(F424=5,F424=4),2.21,IF(OR(F424=6,F424=7),2.28,IF(OR(F424=8,F424=9),2.35,IF(OR(F424=10,F424=11,F424=12),2.42,IF(OR(F424=13,F424=14,F424=15),2.5,IF(OR(F424=16,F424=17,F424=18),2.58,2.66)))))))))), IF(K424="Կ-1", IF(F424=0,1.68,IF(F424=1,1.73,IF(F424=2,1.79,IF(F424=3,1.84,IF(OR(F424=5,F424=4),1.9,IF(OR(F424=6,F424=7),1.96,IF(OR(F424=8,F424=9),2.02,IF(OR(F424=10,F424=11,F424=12),2.08,IF(OR(F424=13,F424=14,F424=15),2.14,IF(OR(F424=16,F424=17,F424=18),2.21,2.28)))))))))), IF(K424="Կ-2", IF(F424=0,1.45,IF(F424=1,1.49,IF(F424=2,1.54,IF(F424=3,1.59,IF(OR(F424=5,F424=4),1.63,IF(OR(F424=6,F424=7),1.68,IF(OR(F424=8,F424=9),1.73,IF(OR(F424=10,F424=11,F424=12),1.79,IF(OR(F424=13,F424=14,F424=15),1.84,IF(OR(F424=16,F424=17,F424=18),1.9,1.95)))))))))),IF(K424="Կ-3", IF(F424=0,1.25,IF(F424=1,1.29,IF(F424=2,1.33,IF(F424=3,1.37,IF(OR(F424=5,F424=4),1.41,IF(OR(F424=6,F424=7),1.45,IF(OR(F424=8,F424=9),1.49,IF(OR(F424=10,F424=11,F424=12),1.54,IF(OR(F424=13,F424=14,F424=15),1.58,IF(OR(F424=16,F424=17,F424=18),1.63,1.68)))))))))), "Error"))))))))))))</f>
        <v>2.75</v>
      </c>
      <c r="H424" s="909">
        <v>66140</v>
      </c>
      <c r="I424" s="960"/>
      <c r="J424" s="960"/>
      <c r="K424" s="902" t="s">
        <v>96</v>
      </c>
      <c r="L424" s="893">
        <f>H424*G424</f>
        <v>181885</v>
      </c>
      <c r="M424" s="897">
        <f>G424*H424+I424+J424</f>
        <v>181885</v>
      </c>
      <c r="N424" s="898">
        <f>+M424*13</f>
        <v>2364505</v>
      </c>
      <c r="O424" s="899">
        <f>+E424</f>
        <v>1</v>
      </c>
      <c r="P424" s="900">
        <f>+F424+1</f>
        <v>2</v>
      </c>
      <c r="Q424" s="901">
        <f>IF(O424&lt;1,0,IF(W424="Բ-1",IF(P424=0,6.94,IF(P424=1,7.17,IF(P424=2,7.41,IF(P424=3,7.66,IF(OR(P424=5,P424=4),7.92,IF(OR(P424=6,P424=7),8.18,IF(OR(P424=8,P424=9),8.46,IF(OR(P424=10,P424=11,P424=12),8.74,IF(OR(P424=13,P424=14,P424=15),9.03,IF(OR(P424=16,P424=17,P424=18),9.33,9.65)))))))))),IF(W424="Բ-2", IF(P424=0,5.71,IF(P424=1,5.89,IF(P424=2,6.09,IF(P424=3,6.29,IF(OR(P424=5,P424=4),6.5,IF(OR(P424=6,P424=7),6.72,IF(OR(P424=8,P424=9),6.94,IF(OR(P424=10,P424=11,P424=12),7.17,IF(OR(P424=13,P424=14,P424=15),7.41,IF(OR(P424=16,P424=17,P424=18),7.65,7.91)))))))))), IF(W424="Գ-1", IF(P424=0,4.7,IF(P424=1,4.86,IF(P424=2,5.01,IF(P424=3,5.18,IF(OR(P424=5,P424=4),5.35,IF(OR(P424=6,P424=7),5.52,IF(OR(P424=8,P424=9),5.71,IF(OR(P424=10,P424=11,P424=12),5.89,IF(OR(P424=13,P424=14,P424=15),6.09,IF(OR(P424=16,P424=17,P424=18),6.29,6.49)))))))))), IF(W424="Գ-2", IF(P424=0,3.88,IF(P424=1,4.01,IF(P424=2,4.14,IF(P424=3,4.27,IF(OR(P424=5,P424=4),4.41,IF(OR(P424=6,P424=7),4.55,IF(OR(P424=8,P424=9),4.7,IF(OR(P424=10,P424=11,P424=12),4.85,IF(OR(P424=13,P424=14,P424=15),5.01,IF(OR(P424=16,P424=17,P424=18),5.17,5.34)))))))))), IF(W424="Գ-3", IF(P424=0,3.21,IF(P424=1,3.31,IF(P424=2,3.42,IF(P424=3,3.53,IF(OR(P424=5,P424=4),3.64,IF(OR(P424=6,P424=7),3.76,IF(OR(P424=8,P424=9),3.88,IF(OR(P424=10,P424=11,P424=12),4.01,IF(OR(P424=13,P424=14,P424=15),4.13,IF(OR(P424=16,P424=17,P424=18),4.27,4.4)))))))))), IF(W424="Ա-1", IF(P424=0,2.66,IF(P424=1,2.75,IF(P424=2,2.83,IF(P424=3,2.92,IF(OR(P424=5,P424=4),3.02,IF(OR(P424=6,P424=7),3.11,IF(OR(P424=8,P424=9),3.21,IF(OR(P424=10,P424=11,P424=12),3.31,IF(OR(P424=13,P424=14,P424=15),3.42,IF(OR(P424=16,P424=17,P424=18),3.53,3.64)))))))))), IF(W424="Ա-2", IF(P424=0,2.28,IF(P424=1,2.35,IF(P424=2,2.43,IF(P424=3,2.5,IF(OR(P424=5,P424=4),2.58,IF(OR(P424=6,P424=7),2.66,IF(OR(P424=8,P424=9),2.75,IF(OR(P424=10,P424=11,P424=12),2.83,IF(OR(P424=13,P424=14,P424=15),2.92,IF(OR(P424=16,P424=17,P424=18),3.01,3.11)))))))))),IF(W424="Ա-3", IF(P424=0,1.96,IF(P424=1,2.02,IF(P424=2,2.08,IF(P424=3,2.15,IF(OR(P424=5,P424=4),2.21,IF(OR(P424=6,P424=7),2.28,IF(OR(P424=8,P424=9),2.35,IF(OR(P424=10,P424=11,P424=12),2.42,IF(OR(P424=13,P424=14,P424=15),2.5,IF(OR(P424=16,P424=17,P424=18),2.58,2.66)))))))))), IF(W424="Կ-1", IF(P424=0,1.68,IF(P424=1,1.73,IF(P424=2,1.79,IF(P424=3,1.84,IF(OR(P424=5,P424=4),1.9,IF(OR(P424=6,P424=7),1.96,IF(OR(P424=8,P424=9),2.02,IF(OR(P424=10,P424=11,P424=12),2.08,IF(OR(P424=13,P424=14,P424=15),2.14,IF(OR(P424=16,P424=17,P424=18),2.21,2.28)))))))))), IF(W424="Կ-2", IF(P424=0,1.45,IF(P424=1,1.49,IF(P424=2,1.54,IF(P424=3,1.59,IF(OR(P424=5,P424=4),1.63,IF(OR(P424=6,P424=7),1.68,IF(OR(P424=8,P424=9),1.73,IF(OR(P424=10,P424=11,P424=12),1.79,IF(OR(P424=13,P424=14,P424=15),1.84,IF(OR(P424=16,P424=17,P424=18),1.9,1.95)))))))))),IF(W424="Կ-3", IF(P424=0,1.25,IF(P424=1,1.29,IF(P424=2,1.33,IF(P424=3,1.37,IF(OR(P424=5,P424=4),1.41,IF(OR(P424=6,P424=7),1.45,IF(OR(P424=8,P424=9),1.49,IF(OR(P424=10,P424=11,P424=12),1.54,IF(OR(P424=13,P424=14,P424=15),1.58,IF(OR(P424=16,P424=17,P424=18),1.63,1.68)))))))))), "Error"))))))))))))</f>
        <v>2.83</v>
      </c>
      <c r="R424" s="900"/>
      <c r="S424" s="940">
        <f>+Q424+Q424*R424</f>
        <v>2.83</v>
      </c>
      <c r="T424" s="893">
        <v>66140</v>
      </c>
      <c r="U424" s="960"/>
      <c r="V424" s="960"/>
      <c r="W424" s="902" t="str">
        <f>+K424</f>
        <v>Ա-1</v>
      </c>
      <c r="X424" s="893">
        <f>T424*S424</f>
        <v>187176.2</v>
      </c>
      <c r="Y424" s="897">
        <f>S424*T424+U424+V424</f>
        <v>187176.2</v>
      </c>
      <c r="Z424" s="903">
        <f>+Y424*13</f>
        <v>2433290.6</v>
      </c>
      <c r="AA424" s="899">
        <f>+O424</f>
        <v>1</v>
      </c>
      <c r="AB424" s="900">
        <f>+P424+1</f>
        <v>3</v>
      </c>
      <c r="AC424" s="901">
        <f>IF(AA424&lt;1,0,IF(AI424="Բ-1",IF(AB424=0,6.94,IF(AB424=1,7.17,IF(AB424=2,7.41,IF(AB424=3,7.66,IF(OR(AB424=5,AB424=4),7.92,IF(OR(AB424=6,AB424=7),8.18,IF(OR(AB424=8,AB424=9),8.46,IF(OR(AB424=10,AB424=11,AB424=12),8.74,IF(OR(AB424=13,AB424=14,AB424=15),9.03,IF(OR(AB424=16,AB424=17,AB424=18),9.33,9.65)))))))))),IF(AI424="Բ-2", IF(AB424=0,5.71,IF(AB424=1,5.89,IF(AB424=2,6.09,IF(AB424=3,6.29,IF(OR(AB424=5,AB424=4),6.5,IF(OR(AB424=6,AB424=7),6.72,IF(OR(AB424=8,AB424=9),6.94,IF(OR(AB424=10,AB424=11,AB424=12),7.17,IF(OR(AB424=13,AB424=14,AB424=15),7.41,IF(OR(AB424=16,AB424=17,AB424=18),7.65,7.91)))))))))), IF(AI424="Գ-1", IF(AB424=0,4.7,IF(AB424=1,4.86,IF(AB424=2,5.01,IF(AB424=3,5.18,IF(OR(AB424=5,AB424=4),5.35,IF(OR(AB424=6,AB424=7),5.52,IF(OR(AB424=8,AB424=9),5.71,IF(OR(AB424=10,AB424=11,AB424=12),5.89,IF(OR(AB424=13,AB424=14,AB424=15),6.09,IF(OR(AB424=16,AB424=17,AB424=18),6.29,6.49)))))))))), IF(AI424="Գ-2", IF(AB424=0,3.88,IF(AB424=1,4.01,IF(AB424=2,4.14,IF(AB424=3,4.27,IF(OR(AB424=5,AB424=4),4.41,IF(OR(AB424=6,AB424=7),4.55,IF(OR(AB424=8,AB424=9),4.7,IF(OR(AB424=10,AB424=11,AB424=12),4.85,IF(OR(AB424=13,AB424=14,AB424=15),5.01,IF(OR(AB424=16,AB424=17,AB424=18),5.17,5.34)))))))))), IF(AI424="Գ-3", IF(AB424=0,3.21,IF(AB424=1,3.31,IF(AB424=2,3.42,IF(AB424=3,3.53,IF(OR(AB424=5,AB424=4),3.64,IF(OR(AB424=6,AB424=7),3.76,IF(OR(AB424=8,AB424=9),3.88,IF(OR(AB424=10,AB424=11,AB424=12),4.01,IF(OR(AB424=13,AB424=14,AB424=15),4.13,IF(OR(AB424=16,AB424=17,AB424=18),4.27,4.4)))))))))), IF(AI424="Ա-1", IF(AB424=0,2.66,IF(AB424=1,2.75,IF(AB424=2,2.83,IF(AB424=3,2.92,IF(OR(AB424=5,AB424=4),3.02,IF(OR(AB424=6,AB424=7),3.11,IF(OR(AB424=8,AB424=9),3.21,IF(OR(AB424=10,AB424=11,AB424=12),3.31,IF(OR(AB424=13,AB424=14,AB424=15),3.42,IF(OR(AB424=16,AB424=17,AB424=18),3.53,3.64)))))))))), IF(AI424="Ա-2", IF(AB424=0,2.28,IF(AB424=1,2.35,IF(AB424=2,2.43,IF(AB424=3,2.5,IF(OR(AB424=5,AB424=4),2.58,IF(OR(AB424=6,AB424=7),2.66,IF(OR(AB424=8,AB424=9),2.75,IF(OR(AB424=10,AB424=11,AB424=12),2.83,IF(OR(AB424=13,AB424=14,AB424=15),2.92,IF(OR(AB424=16,AB424=17,AB424=18),3.01,3.11)))))))))),IF(AI424="Ա-3", IF(AB424=0,1.96,IF(AB424=1,2.02,IF(AB424=2,2.08,IF(AB424=3,2.15,IF(OR(AB424=5,AB424=4),2.21,IF(OR(AB424=6,AB424=7),2.28,IF(OR(AB424=8,AB424=9),2.35,IF(OR(AB424=10,AB424=11,AB424=12),2.42,IF(OR(AB424=13,AB424=14,AB424=15),2.5,IF(OR(AB424=16,AB424=17,AB424=18),2.58,2.66)))))))))), IF(AI424="Կ-1", IF(AB424=0,1.68,IF(AB424=1,1.73,IF(AB424=2,1.79,IF(AB424=3,1.84,IF(OR(AB424=5,AB424=4),1.9,IF(OR(AB424=6,AB424=7),1.96,IF(OR(AB424=8,AB424=9),2.02,IF(OR(AB424=10,AB424=11,AB424=12),2.08,IF(OR(AB424=13,AB424=14,AB424=15),2.14,IF(OR(AB424=16,AB424=17,AB424=18),2.21,2.28)))))))))), IF(AI424="Կ-2", IF(AB424=0,1.45,IF(AB424=1,1.49,IF(AB424=2,1.54,IF(AB424=3,1.59,IF(OR(AB424=5,AB424=4),1.63,IF(OR(AB424=6,AB424=7),1.68,IF(OR(AB424=8,AB424=9),1.73,IF(OR(AB424=10,AB424=11,AB424=12),1.79,IF(OR(AB424=13,AB424=14,AB424=15),1.84,IF(OR(AB424=16,AB424=17,AB424=18),1.9,1.95)))))))))),IF(AI424="Կ-3", IF(AB424=0,1.25,IF(AB424=1,1.29,IF(AB424=2,1.33,IF(AB424=3,1.37,IF(OR(AB424=5,AB424=4),1.41,IF(OR(AB424=6,AB424=7),1.45,IF(OR(AB424=8,AB424=9),1.49,IF(OR(AB424=10,AB424=11,AB424=12),1.54,IF(OR(AB424=13,AB424=14,AB424=15),1.58,IF(OR(AB424=16,AB424=17,AB424=18),1.63,1.68)))))))))), "Error"))))))))))))</f>
        <v>2.92</v>
      </c>
      <c r="AD424" s="900"/>
      <c r="AE424" s="940">
        <f>+AC424+AC424*AD424</f>
        <v>2.92</v>
      </c>
      <c r="AF424" s="893">
        <v>66140</v>
      </c>
      <c r="AG424" s="960"/>
      <c r="AH424" s="960"/>
      <c r="AI424" s="896" t="str">
        <f>+W424</f>
        <v>Ա-1</v>
      </c>
      <c r="AJ424" s="893">
        <f>AF424*AE424</f>
        <v>193128.8</v>
      </c>
      <c r="AK424" s="897">
        <f>AE424*AF424+AG424+AH424</f>
        <v>193128.8</v>
      </c>
      <c r="AL424" s="903">
        <f>+AK424*13</f>
        <v>2510674.4</v>
      </c>
      <c r="AM424" s="899">
        <f>+AA424</f>
        <v>1</v>
      </c>
      <c r="AN424" s="900">
        <f>+AB424+1</f>
        <v>4</v>
      </c>
      <c r="AO424" s="901">
        <f>IF(AM424&lt;1,0,IF(AU424="Բ-1",IF(AN424=0,6.94,IF(AN424=1,7.17,IF(AN424=2,7.41,IF(AN424=3,7.66,IF(OR(AN424=5,AN424=4),7.92,IF(OR(AN424=6,AN424=7),8.18,IF(OR(AN424=8,AN424=9),8.46,IF(OR(AN424=10,AN424=11,AN424=12),8.74,IF(OR(AN424=13,AN424=14,AN424=15),9.03,IF(OR(AN424=16,AN424=17,AN424=18),9.33,9.65)))))))))),IF(AU424="Բ-2", IF(AN424=0,5.71,IF(AN424=1,5.89,IF(AN424=2,6.09,IF(AN424=3,6.29,IF(OR(AN424=5,AN424=4),6.5,IF(OR(AN424=6,AN424=7),6.72,IF(OR(AN424=8,AN424=9),6.94,IF(OR(AN424=10,AN424=11,AN424=12),7.17,IF(OR(AN424=13,AN424=14,AN424=15),7.41,IF(OR(AN424=16,AN424=17,AN424=18),7.65,7.91)))))))))), IF(AU424="Գ-1", IF(AN424=0,4.7,IF(AN424=1,4.86,IF(AN424=2,5.01,IF(AN424=3,5.18,IF(OR(AN424=5,AN424=4),5.35,IF(OR(AN424=6,AN424=7),5.52,IF(OR(AN424=8,AN424=9),5.71,IF(OR(AN424=10,AN424=11,AN424=12),5.89,IF(OR(AN424=13,AN424=14,AN424=15),6.09,IF(OR(AN424=16,AN424=17,AN424=18),6.29,6.49)))))))))), IF(AU424="Գ-2", IF(AN424=0,3.88,IF(AN424=1,4.01,IF(AN424=2,4.14,IF(AN424=3,4.27,IF(OR(AN424=5,AN424=4),4.41,IF(OR(AN424=6,AN424=7),4.55,IF(OR(AN424=8,AN424=9),4.7,IF(OR(AN424=10,AN424=11,AN424=12),4.85,IF(OR(AN424=13,AN424=14,AN424=15),5.01,IF(OR(AN424=16,AN424=17,AN424=18),5.17,5.34)))))))))), IF(AU424="Գ-3", IF(AN424=0,3.21,IF(AN424=1,3.31,IF(AN424=2,3.42,IF(AN424=3,3.53,IF(OR(AN424=5,AN424=4),3.64,IF(OR(AN424=6,AN424=7),3.76,IF(OR(AN424=8,AN424=9),3.88,IF(OR(AN424=10,AN424=11,AN424=12),4.01,IF(OR(AN424=13,AN424=14,AN424=15),4.13,IF(OR(AN424=16,AN424=17,AN424=18),4.27,4.4)))))))))), IF(AU424="Ա-1", IF(AN424=0,2.66,IF(AN424=1,2.75,IF(AN424=2,2.83,IF(AN424=3,2.92,IF(OR(AN424=5,AN424=4),3.02,IF(OR(AN424=6,AN424=7),3.11,IF(OR(AN424=8,AN424=9),3.21,IF(OR(AN424=10,AN424=11,AN424=12),3.31,IF(OR(AN424=13,AN424=14,AN424=15),3.42,IF(OR(AN424=16,AN424=17,AN424=18),3.53,3.64)))))))))), IF(AU424="Ա-2", IF(AN424=0,2.28,IF(AN424=1,2.35,IF(AN424=2,2.43,IF(AN424=3,2.5,IF(OR(AN424=5,AN424=4),2.58,IF(OR(AN424=6,AN424=7),2.66,IF(OR(AN424=8,AN424=9),2.75,IF(OR(AN424=10,AN424=11,AN424=12),2.83,IF(OR(AN424=13,AN424=14,AN424=15),2.92,IF(OR(AN424=16,AN424=17,AN424=18),3.01,3.11)))))))))),IF(AU424="Ա-3", IF(AN424=0,1.96,IF(AN424=1,2.02,IF(AN424=2,2.08,IF(AN424=3,2.15,IF(OR(AN424=5,AN424=4),2.21,IF(OR(AN424=6,AN424=7),2.28,IF(OR(AN424=8,AN424=9),2.35,IF(OR(AN424=10,AN424=11,AN424=12),2.42,IF(OR(AN424=13,AN424=14,AN424=15),2.5,IF(OR(AN424=16,AN424=17,AN424=18),2.58,2.66)))))))))), IF(AU424="Կ-1", IF(AN424=0,1.68,IF(AN424=1,1.73,IF(AN424=2,1.79,IF(AN424=3,1.84,IF(OR(AN424=5,AN424=4),1.9,IF(OR(AN424=6,AN424=7),1.96,IF(OR(AN424=8,AN424=9),2.02,IF(OR(AN424=10,AN424=11,AN424=12),2.08,IF(OR(AN424=13,AN424=14,AN424=15),2.14,IF(OR(AN424=16,AN424=17,AN424=18),2.21,2.28)))))))))), IF(AU424="Կ-2", IF(AN424=0,1.45,IF(AN424=1,1.49,IF(AN424=2,1.54,IF(AN424=3,1.59,IF(OR(AN424=5,AN424=4),1.63,IF(OR(AN424=6,AN424=7),1.68,IF(OR(AN424=8,AN424=9),1.73,IF(OR(AN424=10,AN424=11,AN424=12),1.79,IF(OR(AN424=13,AN424=14,AN424=15),1.84,IF(OR(AN424=16,AN424=17,AN424=18),1.9,1.95)))))))))),IF(AU424="Կ-3", IF(AN424=0,1.25,IF(AN424=1,1.29,IF(AN424=2,1.33,IF(AN424=3,1.37,IF(OR(AN424=5,AN424=4),1.41,IF(OR(AN424=6,AN424=7),1.45,IF(OR(AN424=8,AN424=9),1.49,IF(OR(AN424=10,AN424=11,AN424=12),1.54,IF(OR(AN424=13,AN424=14,AN424=15),1.58,IF(OR(AN424=16,AN424=17,AN424=18),1.63,1.68)))))))))), "Error"))))))))))))</f>
        <v>3.02</v>
      </c>
      <c r="AP424" s="900"/>
      <c r="AQ424" s="940">
        <f>+AO424+AO424*AP424</f>
        <v>3.02</v>
      </c>
      <c r="AR424" s="893">
        <v>66140</v>
      </c>
      <c r="AS424" s="960"/>
      <c r="AT424" s="960"/>
      <c r="AU424" s="896" t="str">
        <f>+AI424</f>
        <v>Ա-1</v>
      </c>
      <c r="AV424" s="893">
        <f>AR424*AQ424</f>
        <v>199742.8</v>
      </c>
      <c r="AW424" s="897">
        <f>AQ424*AR424+AS424+AT424</f>
        <v>199742.8</v>
      </c>
      <c r="AX424" s="903">
        <f>+AW424*13</f>
        <v>2596656.4</v>
      </c>
    </row>
    <row r="425" spans="1:50" s="872" customFormat="1" ht="27">
      <c r="B425" s="532">
        <v>137</v>
      </c>
      <c r="C425" s="694" t="s">
        <v>178</v>
      </c>
      <c r="D425" s="707" t="s">
        <v>1909</v>
      </c>
      <c r="E425" s="905">
        <v>1</v>
      </c>
      <c r="F425" s="906">
        <v>9</v>
      </c>
      <c r="G425" s="907">
        <f t="shared" si="411"/>
        <v>3.21</v>
      </c>
      <c r="H425" s="909">
        <v>66140</v>
      </c>
      <c r="I425" s="960"/>
      <c r="J425" s="960"/>
      <c r="K425" s="1034" t="s">
        <v>96</v>
      </c>
      <c r="L425" s="893">
        <f t="shared" si="412"/>
        <v>212309.4</v>
      </c>
      <c r="M425" s="897">
        <f t="shared" si="413"/>
        <v>212309.4</v>
      </c>
      <c r="N425" s="898">
        <f t="shared" si="414"/>
        <v>2760022.1999999997</v>
      </c>
      <c r="O425" s="899">
        <f t="shared" si="408"/>
        <v>1</v>
      </c>
      <c r="P425" s="900">
        <f t="shared" si="415"/>
        <v>10</v>
      </c>
      <c r="Q425" s="901">
        <f t="shared" si="416"/>
        <v>3.31</v>
      </c>
      <c r="R425" s="891"/>
      <c r="S425" s="892">
        <f t="shared" si="417"/>
        <v>3.31</v>
      </c>
      <c r="T425" s="893">
        <v>66140</v>
      </c>
      <c r="U425" s="960"/>
      <c r="V425" s="960"/>
      <c r="W425" s="902" t="str">
        <f t="shared" si="418"/>
        <v>Ա-1</v>
      </c>
      <c r="X425" s="893">
        <f t="shared" si="419"/>
        <v>218923.4</v>
      </c>
      <c r="Y425" s="897">
        <f t="shared" si="420"/>
        <v>218923.4</v>
      </c>
      <c r="Z425" s="903">
        <f t="shared" si="421"/>
        <v>2846004.1999999997</v>
      </c>
      <c r="AA425" s="899">
        <f t="shared" si="409"/>
        <v>1</v>
      </c>
      <c r="AB425" s="900">
        <f t="shared" si="422"/>
        <v>11</v>
      </c>
      <c r="AC425" s="901">
        <f t="shared" si="423"/>
        <v>3.31</v>
      </c>
      <c r="AD425" s="891"/>
      <c r="AE425" s="892">
        <f t="shared" si="424"/>
        <v>3.31</v>
      </c>
      <c r="AF425" s="893">
        <v>66140</v>
      </c>
      <c r="AG425" s="960"/>
      <c r="AH425" s="960"/>
      <c r="AI425" s="896" t="str">
        <f t="shared" si="425"/>
        <v>Ա-1</v>
      </c>
      <c r="AJ425" s="893">
        <f t="shared" si="426"/>
        <v>218923.4</v>
      </c>
      <c r="AK425" s="897">
        <f t="shared" si="427"/>
        <v>218923.4</v>
      </c>
      <c r="AL425" s="903">
        <f t="shared" si="428"/>
        <v>2846004.1999999997</v>
      </c>
      <c r="AM425" s="899">
        <f t="shared" si="410"/>
        <v>1</v>
      </c>
      <c r="AN425" s="900">
        <f t="shared" si="429"/>
        <v>12</v>
      </c>
      <c r="AO425" s="901">
        <f t="shared" si="430"/>
        <v>3.31</v>
      </c>
      <c r="AP425" s="891"/>
      <c r="AQ425" s="892">
        <f t="shared" si="431"/>
        <v>3.31</v>
      </c>
      <c r="AR425" s="893">
        <v>66140</v>
      </c>
      <c r="AS425" s="960"/>
      <c r="AT425" s="960"/>
      <c r="AU425" s="896" t="str">
        <f t="shared" si="432"/>
        <v>Ա-1</v>
      </c>
      <c r="AV425" s="893">
        <f t="shared" si="433"/>
        <v>218923.4</v>
      </c>
      <c r="AW425" s="897">
        <f t="shared" si="434"/>
        <v>218923.4</v>
      </c>
      <c r="AX425" s="903">
        <f t="shared" si="435"/>
        <v>2846004.1999999997</v>
      </c>
    </row>
    <row r="426" spans="1:50" s="872" customFormat="1" ht="27">
      <c r="B426" s="532">
        <v>138</v>
      </c>
      <c r="C426" s="698" t="s">
        <v>1607</v>
      </c>
      <c r="D426" s="707" t="s">
        <v>1909</v>
      </c>
      <c r="E426" s="905">
        <v>1</v>
      </c>
      <c r="F426" s="906">
        <v>10</v>
      </c>
      <c r="G426" s="907">
        <f t="shared" si="411"/>
        <v>3.31</v>
      </c>
      <c r="H426" s="909">
        <v>66140</v>
      </c>
      <c r="I426" s="960"/>
      <c r="J426" s="960"/>
      <c r="K426" s="1034" t="s">
        <v>96</v>
      </c>
      <c r="L426" s="893">
        <f t="shared" si="412"/>
        <v>218923.4</v>
      </c>
      <c r="M426" s="897">
        <f t="shared" si="413"/>
        <v>218923.4</v>
      </c>
      <c r="N426" s="898">
        <f t="shared" si="414"/>
        <v>2846004.1999999997</v>
      </c>
      <c r="O426" s="899">
        <f t="shared" si="408"/>
        <v>1</v>
      </c>
      <c r="P426" s="900">
        <f t="shared" si="415"/>
        <v>11</v>
      </c>
      <c r="Q426" s="901">
        <f t="shared" si="416"/>
        <v>3.31</v>
      </c>
      <c r="R426" s="891"/>
      <c r="S426" s="892">
        <f t="shared" si="417"/>
        <v>3.31</v>
      </c>
      <c r="T426" s="893">
        <v>66140</v>
      </c>
      <c r="U426" s="960"/>
      <c r="V426" s="960"/>
      <c r="W426" s="902" t="str">
        <f t="shared" si="418"/>
        <v>Ա-1</v>
      </c>
      <c r="X426" s="893">
        <f t="shared" si="419"/>
        <v>218923.4</v>
      </c>
      <c r="Y426" s="897">
        <f t="shared" si="420"/>
        <v>218923.4</v>
      </c>
      <c r="Z426" s="903">
        <f t="shared" si="421"/>
        <v>2846004.1999999997</v>
      </c>
      <c r="AA426" s="899">
        <f t="shared" si="409"/>
        <v>1</v>
      </c>
      <c r="AB426" s="900">
        <f t="shared" si="422"/>
        <v>12</v>
      </c>
      <c r="AC426" s="901">
        <f t="shared" si="423"/>
        <v>3.31</v>
      </c>
      <c r="AD426" s="891"/>
      <c r="AE426" s="892">
        <f t="shared" si="424"/>
        <v>3.31</v>
      </c>
      <c r="AF426" s="893">
        <v>66140</v>
      </c>
      <c r="AG426" s="960"/>
      <c r="AH426" s="960"/>
      <c r="AI426" s="896" t="str">
        <f t="shared" si="425"/>
        <v>Ա-1</v>
      </c>
      <c r="AJ426" s="893">
        <f t="shared" si="426"/>
        <v>218923.4</v>
      </c>
      <c r="AK426" s="897">
        <f t="shared" si="427"/>
        <v>218923.4</v>
      </c>
      <c r="AL426" s="903">
        <f t="shared" si="428"/>
        <v>2846004.1999999997</v>
      </c>
      <c r="AM426" s="899">
        <f t="shared" si="410"/>
        <v>1</v>
      </c>
      <c r="AN426" s="900">
        <f t="shared" si="429"/>
        <v>13</v>
      </c>
      <c r="AO426" s="901">
        <f t="shared" si="430"/>
        <v>3.42</v>
      </c>
      <c r="AP426" s="891"/>
      <c r="AQ426" s="892">
        <f t="shared" si="431"/>
        <v>3.42</v>
      </c>
      <c r="AR426" s="893">
        <v>66140</v>
      </c>
      <c r="AS426" s="960"/>
      <c r="AT426" s="960"/>
      <c r="AU426" s="896" t="str">
        <f t="shared" si="432"/>
        <v>Ա-1</v>
      </c>
      <c r="AV426" s="893">
        <f t="shared" si="433"/>
        <v>226198.8</v>
      </c>
      <c r="AW426" s="897">
        <f t="shared" si="434"/>
        <v>226198.8</v>
      </c>
      <c r="AX426" s="903">
        <f t="shared" si="435"/>
        <v>2940584.4</v>
      </c>
    </row>
    <row r="427" spans="1:50" s="872" customFormat="1" ht="27">
      <c r="B427" s="532">
        <v>139</v>
      </c>
      <c r="C427" s="694" t="s">
        <v>208</v>
      </c>
      <c r="D427" s="707" t="s">
        <v>1909</v>
      </c>
      <c r="E427" s="905">
        <v>1</v>
      </c>
      <c r="F427" s="906">
        <v>4</v>
      </c>
      <c r="G427" s="907">
        <f>IF(E427&lt;1,0,IF(K427="Բ-1",IF(F427=0,6.94,IF(F427=1,7.17,IF(F427=2,7.41,IF(F427=3,7.66,IF(OR(F427=5,F427=4),7.92,IF(OR(F427=6,F427=7),8.18,IF(OR(F427=8,F427=9),8.46,IF(OR(F427=10,F427=11,F427=12),8.74,IF(OR(F427=13,F427=14,F427=15),9.03,IF(OR(F427=16,F427=17,F427=18),9.33,9.65)))))))))),IF(K427="Բ-2", IF(F427=0,5.71,IF(F427=1,5.89,IF(F427=2,6.09,IF(F427=3,6.29,IF(OR(F427=5,F427=4),6.5,IF(OR(F427=6,F427=7),6.72,IF(OR(F427=8,F427=9),6.94,IF(OR(F427=10,F427=11,F427=12),7.17,IF(OR(F427=13,F427=14,F427=15),7.41,IF(OR(F427=16,F427=17,F427=18),7.65,7.91)))))))))), IF(K427="Գ-1", IF(F427=0,4.7,IF(F427=1,4.86,IF(F427=2,5.01,IF(F427=3,5.18,IF(OR(F427=5,F427=4),5.35,IF(OR(F427=6,F427=7),5.52,IF(OR(F427=8,F427=9),5.71,IF(OR(F427=10,F427=11,F427=12),5.89,IF(OR(F427=13,F427=14,F427=15),6.09,IF(OR(F427=16,F427=17,F427=18),6.29,6.49)))))))))), IF(K427="Գ-2", IF(F427=0,3.88,IF(F427=1,4.01,IF(F427=2,4.14,IF(F427=3,4.27,IF(OR(F427=5,F427=4),4.41,IF(OR(F427=6,F427=7),4.55,IF(OR(F427=8,F427=9),4.7,IF(OR(F427=10,F427=11,F427=12),4.85,IF(OR(F427=13,F427=14,F427=15),5.01,IF(OR(F427=16,F427=17,F427=18),5.17,5.34)))))))))), IF(K427="Գ-3", IF(F427=0,3.21,IF(F427=1,3.31,IF(F427=2,3.42,IF(F427=3,3.53,IF(OR(F427=5,F427=4),3.64,IF(OR(F427=6,F427=7),3.76,IF(OR(F427=8,F427=9),3.88,IF(OR(F427=10,F427=11,F427=12),4.01,IF(OR(F427=13,F427=14,F427=15),4.13,IF(OR(F427=16,F427=17,F427=18),4.27,4.4)))))))))), IF(K427="Ա-1", IF(F427=0,2.66,IF(F427=1,2.75,IF(F427=2,2.83,IF(F427=3,2.92,IF(OR(F427=5,F427=4),3.02,IF(OR(F427=6,F427=7),3.11,IF(OR(F427=8,F427=9),3.21,IF(OR(F427=10,F427=11,F427=12),3.31,IF(OR(F427=13,F427=14,F427=15),3.42,IF(OR(F427=16,F427=17,F427=18),3.53,3.64)))))))))), IF(K427="Ա-2", IF(F427=0,2.28,IF(F427=1,2.35,IF(F427=2,2.43,IF(F427=3,2.5,IF(OR(F427=5,F427=4),2.58,IF(OR(F427=6,F427=7),2.66,IF(OR(F427=8,F427=9),2.75,IF(OR(F427=10,F427=11,F427=12),2.83,IF(OR(F427=13,F427=14,F427=15),2.92,IF(OR(F427=16,F427=17,F427=18),3.01,3.11)))))))))),IF(K427="Ա-3", IF(F427=0,1.96,IF(F427=1,2.02,IF(F427=2,2.08,IF(F427=3,2.15,IF(OR(F427=5,F427=4),2.21,IF(OR(F427=6,F427=7),2.28,IF(OR(F427=8,F427=9),2.35,IF(OR(F427=10,F427=11,F427=12),2.42,IF(OR(F427=13,F427=14,F427=15),2.5,IF(OR(F427=16,F427=17,F427=18),2.58,2.66)))))))))), IF(K427="Կ-1", IF(F427=0,1.68,IF(F427=1,1.73,IF(F427=2,1.79,IF(F427=3,1.84,IF(OR(F427=5,F427=4),1.9,IF(OR(F427=6,F427=7),1.96,IF(OR(F427=8,F427=9),2.02,IF(OR(F427=10,F427=11,F427=12),2.08,IF(OR(F427=13,F427=14,F427=15),2.14,IF(OR(F427=16,F427=17,F427=18),2.21,2.28)))))))))), IF(K427="Կ-2", IF(F427=0,1.45,IF(F427=1,1.49,IF(F427=2,1.54,IF(F427=3,1.59,IF(OR(F427=5,F427=4),1.63,IF(OR(F427=6,F427=7),1.68,IF(OR(F427=8,F427=9),1.73,IF(OR(F427=10,F427=11,F427=12),1.79,IF(OR(F427=13,F427=14,F427=15),1.84,IF(OR(F427=16,F427=17,F427=18),1.9,1.95)))))))))),IF(K427="Կ-3", IF(F427=0,1.25,IF(F427=1,1.29,IF(F427=2,1.33,IF(F427=3,1.37,IF(OR(F427=5,F427=4),1.41,IF(OR(F427=6,F427=7),1.45,IF(OR(F427=8,F427=9),1.49,IF(OR(F427=10,F427=11,F427=12),1.54,IF(OR(F427=13,F427=14,F427=15),1.58,IF(OR(F427=16,F427=17,F427=18),1.63,1.68)))))))))), "Error"))))))))))))</f>
        <v>3.02</v>
      </c>
      <c r="H427" s="909">
        <v>66140</v>
      </c>
      <c r="I427" s="935"/>
      <c r="J427" s="935"/>
      <c r="K427" s="902" t="s">
        <v>96</v>
      </c>
      <c r="L427" s="893">
        <f>H427*G427</f>
        <v>199742.8</v>
      </c>
      <c r="M427" s="897">
        <f>G427*H427+I427+J427</f>
        <v>199742.8</v>
      </c>
      <c r="N427" s="898">
        <f>+M427*13</f>
        <v>2596656.4</v>
      </c>
      <c r="O427" s="899">
        <f>+E427</f>
        <v>1</v>
      </c>
      <c r="P427" s="900">
        <f>+F427+1</f>
        <v>5</v>
      </c>
      <c r="Q427" s="901">
        <f>IF(O427&lt;1,0,IF(W427="Բ-1",IF(P427=0,6.94,IF(P427=1,7.17,IF(P427=2,7.41,IF(P427=3,7.66,IF(OR(P427=5,P427=4),7.92,IF(OR(P427=6,P427=7),8.18,IF(OR(P427=8,P427=9),8.46,IF(OR(P427=10,P427=11,P427=12),8.74,IF(OR(P427=13,P427=14,P427=15),9.03,IF(OR(P427=16,P427=17,P427=18),9.33,9.65)))))))))),IF(W427="Բ-2", IF(P427=0,5.71,IF(P427=1,5.89,IF(P427=2,6.09,IF(P427=3,6.29,IF(OR(P427=5,P427=4),6.5,IF(OR(P427=6,P427=7),6.72,IF(OR(P427=8,P427=9),6.94,IF(OR(P427=10,P427=11,P427=12),7.17,IF(OR(P427=13,P427=14,P427=15),7.41,IF(OR(P427=16,P427=17,P427=18),7.65,7.91)))))))))), IF(W427="Գ-1", IF(P427=0,4.7,IF(P427=1,4.86,IF(P427=2,5.01,IF(P427=3,5.18,IF(OR(P427=5,P427=4),5.35,IF(OR(P427=6,P427=7),5.52,IF(OR(P427=8,P427=9),5.71,IF(OR(P427=10,P427=11,P427=12),5.89,IF(OR(P427=13,P427=14,P427=15),6.09,IF(OR(P427=16,P427=17,P427=18),6.29,6.49)))))))))), IF(W427="Գ-2", IF(P427=0,3.88,IF(P427=1,4.01,IF(P427=2,4.14,IF(P427=3,4.27,IF(OR(P427=5,P427=4),4.41,IF(OR(P427=6,P427=7),4.55,IF(OR(P427=8,P427=9),4.7,IF(OR(P427=10,P427=11,P427=12),4.85,IF(OR(P427=13,P427=14,P427=15),5.01,IF(OR(P427=16,P427=17,P427=18),5.17,5.34)))))))))), IF(W427="Գ-3", IF(P427=0,3.21,IF(P427=1,3.31,IF(P427=2,3.42,IF(P427=3,3.53,IF(OR(P427=5,P427=4),3.64,IF(OR(P427=6,P427=7),3.76,IF(OR(P427=8,P427=9),3.88,IF(OR(P427=10,P427=11,P427=12),4.01,IF(OR(P427=13,P427=14,P427=15),4.13,IF(OR(P427=16,P427=17,P427=18),4.27,4.4)))))))))), IF(W427="Ա-1", IF(P427=0,2.66,IF(P427=1,2.75,IF(P427=2,2.83,IF(P427=3,2.92,IF(OR(P427=5,P427=4),3.02,IF(OR(P427=6,P427=7),3.11,IF(OR(P427=8,P427=9),3.21,IF(OR(P427=10,P427=11,P427=12),3.31,IF(OR(P427=13,P427=14,P427=15),3.42,IF(OR(P427=16,P427=17,P427=18),3.53,3.64)))))))))), IF(W427="Ա-2", IF(P427=0,2.28,IF(P427=1,2.35,IF(P427=2,2.43,IF(P427=3,2.5,IF(OR(P427=5,P427=4),2.58,IF(OR(P427=6,P427=7),2.66,IF(OR(P427=8,P427=9),2.75,IF(OR(P427=10,P427=11,P427=12),2.83,IF(OR(P427=13,P427=14,P427=15),2.92,IF(OR(P427=16,P427=17,P427=18),3.01,3.11)))))))))),IF(W427="Ա-3", IF(P427=0,1.96,IF(P427=1,2.02,IF(P427=2,2.08,IF(P427=3,2.15,IF(OR(P427=5,P427=4),2.21,IF(OR(P427=6,P427=7),2.28,IF(OR(P427=8,P427=9),2.35,IF(OR(P427=10,P427=11,P427=12),2.42,IF(OR(P427=13,P427=14,P427=15),2.5,IF(OR(P427=16,P427=17,P427=18),2.58,2.66)))))))))), IF(W427="Կ-1", IF(P427=0,1.68,IF(P427=1,1.73,IF(P427=2,1.79,IF(P427=3,1.84,IF(OR(P427=5,P427=4),1.9,IF(OR(P427=6,P427=7),1.96,IF(OR(P427=8,P427=9),2.02,IF(OR(P427=10,P427=11,P427=12),2.08,IF(OR(P427=13,P427=14,P427=15),2.14,IF(OR(P427=16,P427=17,P427=18),2.21,2.28)))))))))), IF(W427="Կ-2", IF(P427=0,1.45,IF(P427=1,1.49,IF(P427=2,1.54,IF(P427=3,1.59,IF(OR(P427=5,P427=4),1.63,IF(OR(P427=6,P427=7),1.68,IF(OR(P427=8,P427=9),1.73,IF(OR(P427=10,P427=11,P427=12),1.79,IF(OR(P427=13,P427=14,P427=15),1.84,IF(OR(P427=16,P427=17,P427=18),1.9,1.95)))))))))),IF(W427="Կ-3", IF(P427=0,1.25,IF(P427=1,1.29,IF(P427=2,1.33,IF(P427=3,1.37,IF(OR(P427=5,P427=4),1.41,IF(OR(P427=6,P427=7),1.45,IF(OR(P427=8,P427=9),1.49,IF(OR(P427=10,P427=11,P427=12),1.54,IF(OR(P427=13,P427=14,P427=15),1.58,IF(OR(P427=16,P427=17,P427=18),1.63,1.68)))))))))), "Error"))))))))))))</f>
        <v>3.02</v>
      </c>
      <c r="R427" s="891"/>
      <c r="S427" s="892">
        <f>+Q427+Q427*R427</f>
        <v>3.02</v>
      </c>
      <c r="T427" s="893">
        <v>66140</v>
      </c>
      <c r="U427" s="935"/>
      <c r="V427" s="935"/>
      <c r="W427" s="902" t="str">
        <f>+K427</f>
        <v>Ա-1</v>
      </c>
      <c r="X427" s="893">
        <f>T427*S427</f>
        <v>199742.8</v>
      </c>
      <c r="Y427" s="897">
        <f>S427*T427+U427+V427</f>
        <v>199742.8</v>
      </c>
      <c r="Z427" s="903">
        <f>+Y427*13</f>
        <v>2596656.4</v>
      </c>
      <c r="AA427" s="899">
        <f>+O427</f>
        <v>1</v>
      </c>
      <c r="AB427" s="900">
        <f>+P427+1</f>
        <v>6</v>
      </c>
      <c r="AC427" s="901">
        <f>IF(AA427&lt;1,0,IF(AI427="Բ-1",IF(AB427=0,6.94,IF(AB427=1,7.17,IF(AB427=2,7.41,IF(AB427=3,7.66,IF(OR(AB427=5,AB427=4),7.92,IF(OR(AB427=6,AB427=7),8.18,IF(OR(AB427=8,AB427=9),8.46,IF(OR(AB427=10,AB427=11,AB427=12),8.74,IF(OR(AB427=13,AB427=14,AB427=15),9.03,IF(OR(AB427=16,AB427=17,AB427=18),9.33,9.65)))))))))),IF(AI427="Բ-2", IF(AB427=0,5.71,IF(AB427=1,5.89,IF(AB427=2,6.09,IF(AB427=3,6.29,IF(OR(AB427=5,AB427=4),6.5,IF(OR(AB427=6,AB427=7),6.72,IF(OR(AB427=8,AB427=9),6.94,IF(OR(AB427=10,AB427=11,AB427=12),7.17,IF(OR(AB427=13,AB427=14,AB427=15),7.41,IF(OR(AB427=16,AB427=17,AB427=18),7.65,7.91)))))))))), IF(AI427="Գ-1", IF(AB427=0,4.7,IF(AB427=1,4.86,IF(AB427=2,5.01,IF(AB427=3,5.18,IF(OR(AB427=5,AB427=4),5.35,IF(OR(AB427=6,AB427=7),5.52,IF(OR(AB427=8,AB427=9),5.71,IF(OR(AB427=10,AB427=11,AB427=12),5.89,IF(OR(AB427=13,AB427=14,AB427=15),6.09,IF(OR(AB427=16,AB427=17,AB427=18),6.29,6.49)))))))))), IF(AI427="Գ-2", IF(AB427=0,3.88,IF(AB427=1,4.01,IF(AB427=2,4.14,IF(AB427=3,4.27,IF(OR(AB427=5,AB427=4),4.41,IF(OR(AB427=6,AB427=7),4.55,IF(OR(AB427=8,AB427=9),4.7,IF(OR(AB427=10,AB427=11,AB427=12),4.85,IF(OR(AB427=13,AB427=14,AB427=15),5.01,IF(OR(AB427=16,AB427=17,AB427=18),5.17,5.34)))))))))), IF(AI427="Գ-3", IF(AB427=0,3.21,IF(AB427=1,3.31,IF(AB427=2,3.42,IF(AB427=3,3.53,IF(OR(AB427=5,AB427=4),3.64,IF(OR(AB427=6,AB427=7),3.76,IF(OR(AB427=8,AB427=9),3.88,IF(OR(AB427=10,AB427=11,AB427=12),4.01,IF(OR(AB427=13,AB427=14,AB427=15),4.13,IF(OR(AB427=16,AB427=17,AB427=18),4.27,4.4)))))))))), IF(AI427="Ա-1", IF(AB427=0,2.66,IF(AB427=1,2.75,IF(AB427=2,2.83,IF(AB427=3,2.92,IF(OR(AB427=5,AB427=4),3.02,IF(OR(AB427=6,AB427=7),3.11,IF(OR(AB427=8,AB427=9),3.21,IF(OR(AB427=10,AB427=11,AB427=12),3.31,IF(OR(AB427=13,AB427=14,AB427=15),3.42,IF(OR(AB427=16,AB427=17,AB427=18),3.53,3.64)))))))))), IF(AI427="Ա-2", IF(AB427=0,2.28,IF(AB427=1,2.35,IF(AB427=2,2.43,IF(AB427=3,2.5,IF(OR(AB427=5,AB427=4),2.58,IF(OR(AB427=6,AB427=7),2.66,IF(OR(AB427=8,AB427=9),2.75,IF(OR(AB427=10,AB427=11,AB427=12),2.83,IF(OR(AB427=13,AB427=14,AB427=15),2.92,IF(OR(AB427=16,AB427=17,AB427=18),3.01,3.11)))))))))),IF(AI427="Ա-3", IF(AB427=0,1.96,IF(AB427=1,2.02,IF(AB427=2,2.08,IF(AB427=3,2.15,IF(OR(AB427=5,AB427=4),2.21,IF(OR(AB427=6,AB427=7),2.28,IF(OR(AB427=8,AB427=9),2.35,IF(OR(AB427=10,AB427=11,AB427=12),2.42,IF(OR(AB427=13,AB427=14,AB427=15),2.5,IF(OR(AB427=16,AB427=17,AB427=18),2.58,2.66)))))))))), IF(AI427="Կ-1", IF(AB427=0,1.68,IF(AB427=1,1.73,IF(AB427=2,1.79,IF(AB427=3,1.84,IF(OR(AB427=5,AB427=4),1.9,IF(OR(AB427=6,AB427=7),1.96,IF(OR(AB427=8,AB427=9),2.02,IF(OR(AB427=10,AB427=11,AB427=12),2.08,IF(OR(AB427=13,AB427=14,AB427=15),2.14,IF(OR(AB427=16,AB427=17,AB427=18),2.21,2.28)))))))))), IF(AI427="Կ-2", IF(AB427=0,1.45,IF(AB427=1,1.49,IF(AB427=2,1.54,IF(AB427=3,1.59,IF(OR(AB427=5,AB427=4),1.63,IF(OR(AB427=6,AB427=7),1.68,IF(OR(AB427=8,AB427=9),1.73,IF(OR(AB427=10,AB427=11,AB427=12),1.79,IF(OR(AB427=13,AB427=14,AB427=15),1.84,IF(OR(AB427=16,AB427=17,AB427=18),1.9,1.95)))))))))),IF(AI427="Կ-3", IF(AB427=0,1.25,IF(AB427=1,1.29,IF(AB427=2,1.33,IF(AB427=3,1.37,IF(OR(AB427=5,AB427=4),1.41,IF(OR(AB427=6,AB427=7),1.45,IF(OR(AB427=8,AB427=9),1.49,IF(OR(AB427=10,AB427=11,AB427=12),1.54,IF(OR(AB427=13,AB427=14,AB427=15),1.58,IF(OR(AB427=16,AB427=17,AB427=18),1.63,1.68)))))))))), "Error"))))))))))))</f>
        <v>3.11</v>
      </c>
      <c r="AD427" s="891"/>
      <c r="AE427" s="892">
        <f>+AC427+AC427*AD427</f>
        <v>3.11</v>
      </c>
      <c r="AF427" s="893">
        <v>66140</v>
      </c>
      <c r="AG427" s="935"/>
      <c r="AH427" s="935"/>
      <c r="AI427" s="896" t="str">
        <f>+W427</f>
        <v>Ա-1</v>
      </c>
      <c r="AJ427" s="893">
        <f>AF427*AE427</f>
        <v>205695.4</v>
      </c>
      <c r="AK427" s="897">
        <f>AE427*AF427+AG427+AH427</f>
        <v>205695.4</v>
      </c>
      <c r="AL427" s="903">
        <f>+AK427*13</f>
        <v>2674040.1999999997</v>
      </c>
      <c r="AM427" s="899">
        <f>+AA427</f>
        <v>1</v>
      </c>
      <c r="AN427" s="900">
        <f>+AB427+1</f>
        <v>7</v>
      </c>
      <c r="AO427" s="901">
        <f>IF(AM427&lt;1,0,IF(AU427="Բ-1",IF(AN427=0,6.94,IF(AN427=1,7.17,IF(AN427=2,7.41,IF(AN427=3,7.66,IF(OR(AN427=5,AN427=4),7.92,IF(OR(AN427=6,AN427=7),8.18,IF(OR(AN427=8,AN427=9),8.46,IF(OR(AN427=10,AN427=11,AN427=12),8.74,IF(OR(AN427=13,AN427=14,AN427=15),9.03,IF(OR(AN427=16,AN427=17,AN427=18),9.33,9.65)))))))))),IF(AU427="Բ-2", IF(AN427=0,5.71,IF(AN427=1,5.89,IF(AN427=2,6.09,IF(AN427=3,6.29,IF(OR(AN427=5,AN427=4),6.5,IF(OR(AN427=6,AN427=7),6.72,IF(OR(AN427=8,AN427=9),6.94,IF(OR(AN427=10,AN427=11,AN427=12),7.17,IF(OR(AN427=13,AN427=14,AN427=15),7.41,IF(OR(AN427=16,AN427=17,AN427=18),7.65,7.91)))))))))), IF(AU427="Գ-1", IF(AN427=0,4.7,IF(AN427=1,4.86,IF(AN427=2,5.01,IF(AN427=3,5.18,IF(OR(AN427=5,AN427=4),5.35,IF(OR(AN427=6,AN427=7),5.52,IF(OR(AN427=8,AN427=9),5.71,IF(OR(AN427=10,AN427=11,AN427=12),5.89,IF(OR(AN427=13,AN427=14,AN427=15),6.09,IF(OR(AN427=16,AN427=17,AN427=18),6.29,6.49)))))))))), IF(AU427="Գ-2", IF(AN427=0,3.88,IF(AN427=1,4.01,IF(AN427=2,4.14,IF(AN427=3,4.27,IF(OR(AN427=5,AN427=4),4.41,IF(OR(AN427=6,AN427=7),4.55,IF(OR(AN427=8,AN427=9),4.7,IF(OR(AN427=10,AN427=11,AN427=12),4.85,IF(OR(AN427=13,AN427=14,AN427=15),5.01,IF(OR(AN427=16,AN427=17,AN427=18),5.17,5.34)))))))))), IF(AU427="Գ-3", IF(AN427=0,3.21,IF(AN427=1,3.31,IF(AN427=2,3.42,IF(AN427=3,3.53,IF(OR(AN427=5,AN427=4),3.64,IF(OR(AN427=6,AN427=7),3.76,IF(OR(AN427=8,AN427=9),3.88,IF(OR(AN427=10,AN427=11,AN427=12),4.01,IF(OR(AN427=13,AN427=14,AN427=15),4.13,IF(OR(AN427=16,AN427=17,AN427=18),4.27,4.4)))))))))), IF(AU427="Ա-1", IF(AN427=0,2.66,IF(AN427=1,2.75,IF(AN427=2,2.83,IF(AN427=3,2.92,IF(OR(AN427=5,AN427=4),3.02,IF(OR(AN427=6,AN427=7),3.11,IF(OR(AN427=8,AN427=9),3.21,IF(OR(AN427=10,AN427=11,AN427=12),3.31,IF(OR(AN427=13,AN427=14,AN427=15),3.42,IF(OR(AN427=16,AN427=17,AN427=18),3.53,3.64)))))))))), IF(AU427="Ա-2", IF(AN427=0,2.28,IF(AN427=1,2.35,IF(AN427=2,2.43,IF(AN427=3,2.5,IF(OR(AN427=5,AN427=4),2.58,IF(OR(AN427=6,AN427=7),2.66,IF(OR(AN427=8,AN427=9),2.75,IF(OR(AN427=10,AN427=11,AN427=12),2.83,IF(OR(AN427=13,AN427=14,AN427=15),2.92,IF(OR(AN427=16,AN427=17,AN427=18),3.01,3.11)))))))))),IF(AU427="Ա-3", IF(AN427=0,1.96,IF(AN427=1,2.02,IF(AN427=2,2.08,IF(AN427=3,2.15,IF(OR(AN427=5,AN427=4),2.21,IF(OR(AN427=6,AN427=7),2.28,IF(OR(AN427=8,AN427=9),2.35,IF(OR(AN427=10,AN427=11,AN427=12),2.42,IF(OR(AN427=13,AN427=14,AN427=15),2.5,IF(OR(AN427=16,AN427=17,AN427=18),2.58,2.66)))))))))), IF(AU427="Կ-1", IF(AN427=0,1.68,IF(AN427=1,1.73,IF(AN427=2,1.79,IF(AN427=3,1.84,IF(OR(AN427=5,AN427=4),1.9,IF(OR(AN427=6,AN427=7),1.96,IF(OR(AN427=8,AN427=9),2.02,IF(OR(AN427=10,AN427=11,AN427=12),2.08,IF(OR(AN427=13,AN427=14,AN427=15),2.14,IF(OR(AN427=16,AN427=17,AN427=18),2.21,2.28)))))))))), IF(AU427="Կ-2", IF(AN427=0,1.45,IF(AN427=1,1.49,IF(AN427=2,1.54,IF(AN427=3,1.59,IF(OR(AN427=5,AN427=4),1.63,IF(OR(AN427=6,AN427=7),1.68,IF(OR(AN427=8,AN427=9),1.73,IF(OR(AN427=10,AN427=11,AN427=12),1.79,IF(OR(AN427=13,AN427=14,AN427=15),1.84,IF(OR(AN427=16,AN427=17,AN427=18),1.9,1.95)))))))))),IF(AU427="Կ-3", IF(AN427=0,1.25,IF(AN427=1,1.29,IF(AN427=2,1.33,IF(AN427=3,1.37,IF(OR(AN427=5,AN427=4),1.41,IF(OR(AN427=6,AN427=7),1.45,IF(OR(AN427=8,AN427=9),1.49,IF(OR(AN427=10,AN427=11,AN427=12),1.54,IF(OR(AN427=13,AN427=14,AN427=15),1.58,IF(OR(AN427=16,AN427=17,AN427=18),1.63,1.68)))))))))), "Error"))))))))))))</f>
        <v>3.11</v>
      </c>
      <c r="AP427" s="891"/>
      <c r="AQ427" s="892">
        <f>+AO427+AO427*AP427</f>
        <v>3.11</v>
      </c>
      <c r="AR427" s="893">
        <v>66140</v>
      </c>
      <c r="AS427" s="935"/>
      <c r="AT427" s="935"/>
      <c r="AU427" s="896" t="str">
        <f>+AI427</f>
        <v>Ա-1</v>
      </c>
      <c r="AV427" s="893">
        <f>AR427*AQ427</f>
        <v>205695.4</v>
      </c>
      <c r="AW427" s="897">
        <f>AQ427*AR427+AS427+AT427</f>
        <v>205695.4</v>
      </c>
      <c r="AX427" s="903">
        <f>+AW427*13</f>
        <v>2674040.1999999997</v>
      </c>
    </row>
    <row r="428" spans="1:50" s="872" customFormat="1" ht="27">
      <c r="B428" s="532">
        <v>140</v>
      </c>
      <c r="C428" s="694" t="s">
        <v>204</v>
      </c>
      <c r="D428" s="707" t="s">
        <v>1909</v>
      </c>
      <c r="E428" s="905">
        <v>1</v>
      </c>
      <c r="F428" s="906">
        <v>20</v>
      </c>
      <c r="G428" s="907">
        <f t="shared" si="411"/>
        <v>3.64</v>
      </c>
      <c r="H428" s="909">
        <v>66140</v>
      </c>
      <c r="I428" s="939">
        <v>12037.480000000001</v>
      </c>
      <c r="J428" s="935"/>
      <c r="K428" s="902" t="s">
        <v>96</v>
      </c>
      <c r="L428" s="893">
        <f t="shared" si="412"/>
        <v>240749.6</v>
      </c>
      <c r="M428" s="897">
        <f t="shared" si="413"/>
        <v>252787.08000000002</v>
      </c>
      <c r="N428" s="898">
        <f t="shared" si="414"/>
        <v>3286232.04</v>
      </c>
      <c r="O428" s="899">
        <f t="shared" si="408"/>
        <v>1</v>
      </c>
      <c r="P428" s="900">
        <f t="shared" si="415"/>
        <v>21</v>
      </c>
      <c r="Q428" s="901">
        <f t="shared" si="416"/>
        <v>3.64</v>
      </c>
      <c r="R428" s="891"/>
      <c r="S428" s="892">
        <f t="shared" si="417"/>
        <v>3.64</v>
      </c>
      <c r="T428" s="893">
        <v>66140</v>
      </c>
      <c r="U428" s="939">
        <v>12037.480000000001</v>
      </c>
      <c r="V428" s="935"/>
      <c r="W428" s="902" t="str">
        <f t="shared" si="418"/>
        <v>Ա-1</v>
      </c>
      <c r="X428" s="893">
        <f t="shared" si="419"/>
        <v>240749.6</v>
      </c>
      <c r="Y428" s="897">
        <f t="shared" si="420"/>
        <v>252787.08000000002</v>
      </c>
      <c r="Z428" s="903">
        <f t="shared" si="421"/>
        <v>3286232.04</v>
      </c>
      <c r="AA428" s="899">
        <f t="shared" si="409"/>
        <v>1</v>
      </c>
      <c r="AB428" s="900">
        <f t="shared" si="422"/>
        <v>22</v>
      </c>
      <c r="AC428" s="901">
        <f t="shared" si="423"/>
        <v>3.64</v>
      </c>
      <c r="AD428" s="891"/>
      <c r="AE428" s="892">
        <f t="shared" si="424"/>
        <v>3.64</v>
      </c>
      <c r="AF428" s="893">
        <v>66140</v>
      </c>
      <c r="AG428" s="939">
        <v>12037.480000000001</v>
      </c>
      <c r="AH428" s="935"/>
      <c r="AI428" s="896" t="str">
        <f t="shared" si="425"/>
        <v>Ա-1</v>
      </c>
      <c r="AJ428" s="893">
        <f t="shared" si="426"/>
        <v>240749.6</v>
      </c>
      <c r="AK428" s="897">
        <f t="shared" si="427"/>
        <v>252787.08000000002</v>
      </c>
      <c r="AL428" s="903">
        <f t="shared" si="428"/>
        <v>3286232.04</v>
      </c>
      <c r="AM428" s="899">
        <f t="shared" si="410"/>
        <v>1</v>
      </c>
      <c r="AN428" s="900">
        <f t="shared" si="429"/>
        <v>23</v>
      </c>
      <c r="AO428" s="901">
        <f t="shared" si="430"/>
        <v>3.64</v>
      </c>
      <c r="AP428" s="891"/>
      <c r="AQ428" s="892">
        <f t="shared" si="431"/>
        <v>3.64</v>
      </c>
      <c r="AR428" s="893">
        <v>66140</v>
      </c>
      <c r="AS428" s="939">
        <v>12037.480000000001</v>
      </c>
      <c r="AT428" s="935"/>
      <c r="AU428" s="896" t="str">
        <f t="shared" si="432"/>
        <v>Ա-1</v>
      </c>
      <c r="AV428" s="893">
        <f t="shared" si="433"/>
        <v>240749.6</v>
      </c>
      <c r="AW428" s="897">
        <f t="shared" si="434"/>
        <v>252787.08000000002</v>
      </c>
      <c r="AX428" s="903">
        <f t="shared" si="435"/>
        <v>3286232.04</v>
      </c>
    </row>
    <row r="429" spans="1:50" s="872" customFormat="1" ht="27">
      <c r="B429" s="532">
        <v>141</v>
      </c>
      <c r="C429" s="694" t="s">
        <v>205</v>
      </c>
      <c r="D429" s="707" t="s">
        <v>1909</v>
      </c>
      <c r="E429" s="905">
        <v>1</v>
      </c>
      <c r="F429" s="906">
        <v>20</v>
      </c>
      <c r="G429" s="907">
        <f>IF(E429&lt;1,0,IF(K429="Բ-1",IF(F429=0,6.94,IF(F429=1,7.17,IF(F429=2,7.41,IF(F429=3,7.66,IF(OR(F429=5,F429=4),7.92,IF(OR(F429=6,F429=7),8.18,IF(OR(F429=8,F429=9),8.46,IF(OR(F429=10,F429=11,F429=12),8.74,IF(OR(F429=13,F429=14,F429=15),9.03,IF(OR(F429=16,F429=17,F429=18),9.33,9.65)))))))))),IF(K429="Բ-2", IF(F429=0,5.71,IF(F429=1,5.89,IF(F429=2,6.09,IF(F429=3,6.29,IF(OR(F429=5,F429=4),6.5,IF(OR(F429=6,F429=7),6.72,IF(OR(F429=8,F429=9),6.94,IF(OR(F429=10,F429=11,F429=12),7.17,IF(OR(F429=13,F429=14,F429=15),7.41,IF(OR(F429=16,F429=17,F429=18),7.65,7.91)))))))))), IF(K429="Գ-1", IF(F429=0,4.7,IF(F429=1,4.86,IF(F429=2,5.01,IF(F429=3,5.18,IF(OR(F429=5,F429=4),5.35,IF(OR(F429=6,F429=7),5.52,IF(OR(F429=8,F429=9),5.71,IF(OR(F429=10,F429=11,F429=12),5.89,IF(OR(F429=13,F429=14,F429=15),6.09,IF(OR(F429=16,F429=17,F429=18),6.29,6.49)))))))))), IF(K429="Գ-2", IF(F429=0,3.88,IF(F429=1,4.01,IF(F429=2,4.14,IF(F429=3,4.27,IF(OR(F429=5,F429=4),4.41,IF(OR(F429=6,F429=7),4.55,IF(OR(F429=8,F429=9),4.7,IF(OR(F429=10,F429=11,F429=12),4.85,IF(OR(F429=13,F429=14,F429=15),5.01,IF(OR(F429=16,F429=17,F429=18),5.17,5.34)))))))))), IF(K429="Գ-3", IF(F429=0,3.21,IF(F429=1,3.31,IF(F429=2,3.42,IF(F429=3,3.53,IF(OR(F429=5,F429=4),3.64,IF(OR(F429=6,F429=7),3.76,IF(OR(F429=8,F429=9),3.88,IF(OR(F429=10,F429=11,F429=12),4.01,IF(OR(F429=13,F429=14,F429=15),4.13,IF(OR(F429=16,F429=17,F429=18),4.27,4.4)))))))))), IF(K429="Ա-1", IF(F429=0,2.66,IF(F429=1,2.75,IF(F429=2,2.83,IF(F429=3,2.92,IF(OR(F429=5,F429=4),3.02,IF(OR(F429=6,F429=7),3.11,IF(OR(F429=8,F429=9),3.21,IF(OR(F429=10,F429=11,F429=12),3.31,IF(OR(F429=13,F429=14,F429=15),3.42,IF(OR(F429=16,F429=17,F429=18),3.53,3.64)))))))))), IF(K429="Ա-2", IF(F429=0,2.28,IF(F429=1,2.35,IF(F429=2,2.43,IF(F429=3,2.5,IF(OR(F429=5,F429=4),2.58,IF(OR(F429=6,F429=7),2.66,IF(OR(F429=8,F429=9),2.75,IF(OR(F429=10,F429=11,F429=12),2.83,IF(OR(F429=13,F429=14,F429=15),2.92,IF(OR(F429=16,F429=17,F429=18),3.01,3.11)))))))))),IF(K429="Ա-3", IF(F429=0,1.96,IF(F429=1,2.02,IF(F429=2,2.08,IF(F429=3,2.15,IF(OR(F429=5,F429=4),2.21,IF(OR(F429=6,F429=7),2.28,IF(OR(F429=8,F429=9),2.35,IF(OR(F429=10,F429=11,F429=12),2.42,IF(OR(F429=13,F429=14,F429=15),2.5,IF(OR(F429=16,F429=17,F429=18),2.58,2.66)))))))))), IF(K429="Կ-1", IF(F429=0,1.68,IF(F429=1,1.73,IF(F429=2,1.79,IF(F429=3,1.84,IF(OR(F429=5,F429=4),1.9,IF(OR(F429=6,F429=7),1.96,IF(OR(F429=8,F429=9),2.02,IF(OR(F429=10,F429=11,F429=12),2.08,IF(OR(F429=13,F429=14,F429=15),2.14,IF(OR(F429=16,F429=17,F429=18),2.21,2.28)))))))))), IF(K429="Կ-2", IF(F429=0,1.45,IF(F429=1,1.49,IF(F429=2,1.54,IF(F429=3,1.59,IF(OR(F429=5,F429=4),1.63,IF(OR(F429=6,F429=7),1.68,IF(OR(F429=8,F429=9),1.73,IF(OR(F429=10,F429=11,F429=12),1.79,IF(OR(F429=13,F429=14,F429=15),1.84,IF(OR(F429=16,F429=17,F429=18),1.9,1.95)))))))))),IF(K429="Կ-3", IF(F429=0,1.25,IF(F429=1,1.29,IF(F429=2,1.33,IF(F429=3,1.37,IF(OR(F429=5,F429=4),1.41,IF(OR(F429=6,F429=7),1.45,IF(OR(F429=8,F429=9),1.49,IF(OR(F429=10,F429=11,F429=12),1.54,IF(OR(F429=13,F429=14,F429=15),1.58,IF(OR(F429=16,F429=17,F429=18),1.63,1.68)))))))))), "Error"))))))))))))</f>
        <v>3.64</v>
      </c>
      <c r="H429" s="909">
        <v>66140</v>
      </c>
      <c r="I429" s="935"/>
      <c r="J429" s="935"/>
      <c r="K429" s="1034" t="s">
        <v>96</v>
      </c>
      <c r="L429" s="893">
        <f>H429*G429</f>
        <v>240749.6</v>
      </c>
      <c r="M429" s="897">
        <f>G429*H429+I429+J429</f>
        <v>240749.6</v>
      </c>
      <c r="N429" s="898">
        <f>+M429*13</f>
        <v>3129744.8000000003</v>
      </c>
      <c r="O429" s="899">
        <f>+E429</f>
        <v>1</v>
      </c>
      <c r="P429" s="900">
        <f>+F429+1</f>
        <v>21</v>
      </c>
      <c r="Q429" s="901">
        <f>IF(O429&lt;1,0,IF(W429="Բ-1",IF(P429=0,6.94,IF(P429=1,7.17,IF(P429=2,7.41,IF(P429=3,7.66,IF(OR(P429=5,P429=4),7.92,IF(OR(P429=6,P429=7),8.18,IF(OR(P429=8,P429=9),8.46,IF(OR(P429=10,P429=11,P429=12),8.74,IF(OR(P429=13,P429=14,P429=15),9.03,IF(OR(P429=16,P429=17,P429=18),9.33,9.65)))))))))),IF(W429="Բ-2", IF(P429=0,5.71,IF(P429=1,5.89,IF(P429=2,6.09,IF(P429=3,6.29,IF(OR(P429=5,P429=4),6.5,IF(OR(P429=6,P429=7),6.72,IF(OR(P429=8,P429=9),6.94,IF(OR(P429=10,P429=11,P429=12),7.17,IF(OR(P429=13,P429=14,P429=15),7.41,IF(OR(P429=16,P429=17,P429=18),7.65,7.91)))))))))), IF(W429="Գ-1", IF(P429=0,4.7,IF(P429=1,4.86,IF(P429=2,5.01,IF(P429=3,5.18,IF(OR(P429=5,P429=4),5.35,IF(OR(P429=6,P429=7),5.52,IF(OR(P429=8,P429=9),5.71,IF(OR(P429=10,P429=11,P429=12),5.89,IF(OR(P429=13,P429=14,P429=15),6.09,IF(OR(P429=16,P429=17,P429=18),6.29,6.49)))))))))), IF(W429="Գ-2", IF(P429=0,3.88,IF(P429=1,4.01,IF(P429=2,4.14,IF(P429=3,4.27,IF(OR(P429=5,P429=4),4.41,IF(OR(P429=6,P429=7),4.55,IF(OR(P429=8,P429=9),4.7,IF(OR(P429=10,P429=11,P429=12),4.85,IF(OR(P429=13,P429=14,P429=15),5.01,IF(OR(P429=16,P429=17,P429=18),5.17,5.34)))))))))), IF(W429="Գ-3", IF(P429=0,3.21,IF(P429=1,3.31,IF(P429=2,3.42,IF(P429=3,3.53,IF(OR(P429=5,P429=4),3.64,IF(OR(P429=6,P429=7),3.76,IF(OR(P429=8,P429=9),3.88,IF(OR(P429=10,P429=11,P429=12),4.01,IF(OR(P429=13,P429=14,P429=15),4.13,IF(OR(P429=16,P429=17,P429=18),4.27,4.4)))))))))), IF(W429="Ա-1", IF(P429=0,2.66,IF(P429=1,2.75,IF(P429=2,2.83,IF(P429=3,2.92,IF(OR(P429=5,P429=4),3.02,IF(OR(P429=6,P429=7),3.11,IF(OR(P429=8,P429=9),3.21,IF(OR(P429=10,P429=11,P429=12),3.31,IF(OR(P429=13,P429=14,P429=15),3.42,IF(OR(P429=16,P429=17,P429=18),3.53,3.64)))))))))), IF(W429="Ա-2", IF(P429=0,2.28,IF(P429=1,2.35,IF(P429=2,2.43,IF(P429=3,2.5,IF(OR(P429=5,P429=4),2.58,IF(OR(P429=6,P429=7),2.66,IF(OR(P429=8,P429=9),2.75,IF(OR(P429=10,P429=11,P429=12),2.83,IF(OR(P429=13,P429=14,P429=15),2.92,IF(OR(P429=16,P429=17,P429=18),3.01,3.11)))))))))),IF(W429="Ա-3", IF(P429=0,1.96,IF(P429=1,2.02,IF(P429=2,2.08,IF(P429=3,2.15,IF(OR(P429=5,P429=4),2.21,IF(OR(P429=6,P429=7),2.28,IF(OR(P429=8,P429=9),2.35,IF(OR(P429=10,P429=11,P429=12),2.42,IF(OR(P429=13,P429=14,P429=15),2.5,IF(OR(P429=16,P429=17,P429=18),2.58,2.66)))))))))), IF(W429="Կ-1", IF(P429=0,1.68,IF(P429=1,1.73,IF(P429=2,1.79,IF(P429=3,1.84,IF(OR(P429=5,P429=4),1.9,IF(OR(P429=6,P429=7),1.96,IF(OR(P429=8,P429=9),2.02,IF(OR(P429=10,P429=11,P429=12),2.08,IF(OR(P429=13,P429=14,P429=15),2.14,IF(OR(P429=16,P429=17,P429=18),2.21,2.28)))))))))), IF(W429="Կ-2", IF(P429=0,1.45,IF(P429=1,1.49,IF(P429=2,1.54,IF(P429=3,1.59,IF(OR(P429=5,P429=4),1.63,IF(OR(P429=6,P429=7),1.68,IF(OR(P429=8,P429=9),1.73,IF(OR(P429=10,P429=11,P429=12),1.79,IF(OR(P429=13,P429=14,P429=15),1.84,IF(OR(P429=16,P429=17,P429=18),1.9,1.95)))))))))),IF(W429="Կ-3", IF(P429=0,1.25,IF(P429=1,1.29,IF(P429=2,1.33,IF(P429=3,1.37,IF(OR(P429=5,P429=4),1.41,IF(OR(P429=6,P429=7),1.45,IF(OR(P429=8,P429=9),1.49,IF(OR(P429=10,P429=11,P429=12),1.54,IF(OR(P429=13,P429=14,P429=15),1.58,IF(OR(P429=16,P429=17,P429=18),1.63,1.68)))))))))), "Error"))))))))))))</f>
        <v>3.64</v>
      </c>
      <c r="R429" s="891"/>
      <c r="S429" s="892">
        <f>+Q429+Q429*R429</f>
        <v>3.64</v>
      </c>
      <c r="T429" s="893">
        <v>66140</v>
      </c>
      <c r="U429" s="935"/>
      <c r="V429" s="935"/>
      <c r="W429" s="902" t="str">
        <f>+K429</f>
        <v>Ա-1</v>
      </c>
      <c r="X429" s="893">
        <f>T429*S429</f>
        <v>240749.6</v>
      </c>
      <c r="Y429" s="897">
        <f>S429*T429+U429+V429</f>
        <v>240749.6</v>
      </c>
      <c r="Z429" s="903">
        <f>+Y429*13</f>
        <v>3129744.8000000003</v>
      </c>
      <c r="AA429" s="899">
        <f>+O429</f>
        <v>1</v>
      </c>
      <c r="AB429" s="900">
        <f>+P429+1</f>
        <v>22</v>
      </c>
      <c r="AC429" s="901">
        <f>IF(AA429&lt;1,0,IF(AI429="Բ-1",IF(AB429=0,6.94,IF(AB429=1,7.17,IF(AB429=2,7.41,IF(AB429=3,7.66,IF(OR(AB429=5,AB429=4),7.92,IF(OR(AB429=6,AB429=7),8.18,IF(OR(AB429=8,AB429=9),8.46,IF(OR(AB429=10,AB429=11,AB429=12),8.74,IF(OR(AB429=13,AB429=14,AB429=15),9.03,IF(OR(AB429=16,AB429=17,AB429=18),9.33,9.65)))))))))),IF(AI429="Բ-2", IF(AB429=0,5.71,IF(AB429=1,5.89,IF(AB429=2,6.09,IF(AB429=3,6.29,IF(OR(AB429=5,AB429=4),6.5,IF(OR(AB429=6,AB429=7),6.72,IF(OR(AB429=8,AB429=9),6.94,IF(OR(AB429=10,AB429=11,AB429=12),7.17,IF(OR(AB429=13,AB429=14,AB429=15),7.41,IF(OR(AB429=16,AB429=17,AB429=18),7.65,7.91)))))))))), IF(AI429="Գ-1", IF(AB429=0,4.7,IF(AB429=1,4.86,IF(AB429=2,5.01,IF(AB429=3,5.18,IF(OR(AB429=5,AB429=4),5.35,IF(OR(AB429=6,AB429=7),5.52,IF(OR(AB429=8,AB429=9),5.71,IF(OR(AB429=10,AB429=11,AB429=12),5.89,IF(OR(AB429=13,AB429=14,AB429=15),6.09,IF(OR(AB429=16,AB429=17,AB429=18),6.29,6.49)))))))))), IF(AI429="Գ-2", IF(AB429=0,3.88,IF(AB429=1,4.01,IF(AB429=2,4.14,IF(AB429=3,4.27,IF(OR(AB429=5,AB429=4),4.41,IF(OR(AB429=6,AB429=7),4.55,IF(OR(AB429=8,AB429=9),4.7,IF(OR(AB429=10,AB429=11,AB429=12),4.85,IF(OR(AB429=13,AB429=14,AB429=15),5.01,IF(OR(AB429=16,AB429=17,AB429=18),5.17,5.34)))))))))), IF(AI429="Գ-3", IF(AB429=0,3.21,IF(AB429=1,3.31,IF(AB429=2,3.42,IF(AB429=3,3.53,IF(OR(AB429=5,AB429=4),3.64,IF(OR(AB429=6,AB429=7),3.76,IF(OR(AB429=8,AB429=9),3.88,IF(OR(AB429=10,AB429=11,AB429=12),4.01,IF(OR(AB429=13,AB429=14,AB429=15),4.13,IF(OR(AB429=16,AB429=17,AB429=18),4.27,4.4)))))))))), IF(AI429="Ա-1", IF(AB429=0,2.66,IF(AB429=1,2.75,IF(AB429=2,2.83,IF(AB429=3,2.92,IF(OR(AB429=5,AB429=4),3.02,IF(OR(AB429=6,AB429=7),3.11,IF(OR(AB429=8,AB429=9),3.21,IF(OR(AB429=10,AB429=11,AB429=12),3.31,IF(OR(AB429=13,AB429=14,AB429=15),3.42,IF(OR(AB429=16,AB429=17,AB429=18),3.53,3.64)))))))))), IF(AI429="Ա-2", IF(AB429=0,2.28,IF(AB429=1,2.35,IF(AB429=2,2.43,IF(AB429=3,2.5,IF(OR(AB429=5,AB429=4),2.58,IF(OR(AB429=6,AB429=7),2.66,IF(OR(AB429=8,AB429=9),2.75,IF(OR(AB429=10,AB429=11,AB429=12),2.83,IF(OR(AB429=13,AB429=14,AB429=15),2.92,IF(OR(AB429=16,AB429=17,AB429=18),3.01,3.11)))))))))),IF(AI429="Ա-3", IF(AB429=0,1.96,IF(AB429=1,2.02,IF(AB429=2,2.08,IF(AB429=3,2.15,IF(OR(AB429=5,AB429=4),2.21,IF(OR(AB429=6,AB429=7),2.28,IF(OR(AB429=8,AB429=9),2.35,IF(OR(AB429=10,AB429=11,AB429=12),2.42,IF(OR(AB429=13,AB429=14,AB429=15),2.5,IF(OR(AB429=16,AB429=17,AB429=18),2.58,2.66)))))))))), IF(AI429="Կ-1", IF(AB429=0,1.68,IF(AB429=1,1.73,IF(AB429=2,1.79,IF(AB429=3,1.84,IF(OR(AB429=5,AB429=4),1.9,IF(OR(AB429=6,AB429=7),1.96,IF(OR(AB429=8,AB429=9),2.02,IF(OR(AB429=10,AB429=11,AB429=12),2.08,IF(OR(AB429=13,AB429=14,AB429=15),2.14,IF(OR(AB429=16,AB429=17,AB429=18),2.21,2.28)))))))))), IF(AI429="Կ-2", IF(AB429=0,1.45,IF(AB429=1,1.49,IF(AB429=2,1.54,IF(AB429=3,1.59,IF(OR(AB429=5,AB429=4),1.63,IF(OR(AB429=6,AB429=7),1.68,IF(OR(AB429=8,AB429=9),1.73,IF(OR(AB429=10,AB429=11,AB429=12),1.79,IF(OR(AB429=13,AB429=14,AB429=15),1.84,IF(OR(AB429=16,AB429=17,AB429=18),1.9,1.95)))))))))),IF(AI429="Կ-3", IF(AB429=0,1.25,IF(AB429=1,1.29,IF(AB429=2,1.33,IF(AB429=3,1.37,IF(OR(AB429=5,AB429=4),1.41,IF(OR(AB429=6,AB429=7),1.45,IF(OR(AB429=8,AB429=9),1.49,IF(OR(AB429=10,AB429=11,AB429=12),1.54,IF(OR(AB429=13,AB429=14,AB429=15),1.58,IF(OR(AB429=16,AB429=17,AB429=18),1.63,1.68)))))))))), "Error"))))))))))))</f>
        <v>3.64</v>
      </c>
      <c r="AD429" s="891"/>
      <c r="AE429" s="892">
        <f>+AC429+AC429*AD429</f>
        <v>3.64</v>
      </c>
      <c r="AF429" s="893">
        <v>66140</v>
      </c>
      <c r="AG429" s="935"/>
      <c r="AH429" s="935"/>
      <c r="AI429" s="896" t="str">
        <f>+W429</f>
        <v>Ա-1</v>
      </c>
      <c r="AJ429" s="893">
        <f>AF429*AE429</f>
        <v>240749.6</v>
      </c>
      <c r="AK429" s="897">
        <f>AE429*AF429+AG429+AH429</f>
        <v>240749.6</v>
      </c>
      <c r="AL429" s="903">
        <f>+AK429*13</f>
        <v>3129744.8000000003</v>
      </c>
      <c r="AM429" s="899">
        <f>+AA429</f>
        <v>1</v>
      </c>
      <c r="AN429" s="900">
        <f>+AB429+1</f>
        <v>23</v>
      </c>
      <c r="AO429" s="901">
        <f>IF(AM429&lt;1,0,IF(AU429="Բ-1",IF(AN429=0,6.94,IF(AN429=1,7.17,IF(AN429=2,7.41,IF(AN429=3,7.66,IF(OR(AN429=5,AN429=4),7.92,IF(OR(AN429=6,AN429=7),8.18,IF(OR(AN429=8,AN429=9),8.46,IF(OR(AN429=10,AN429=11,AN429=12),8.74,IF(OR(AN429=13,AN429=14,AN429=15),9.03,IF(OR(AN429=16,AN429=17,AN429=18),9.33,9.65)))))))))),IF(AU429="Բ-2", IF(AN429=0,5.71,IF(AN429=1,5.89,IF(AN429=2,6.09,IF(AN429=3,6.29,IF(OR(AN429=5,AN429=4),6.5,IF(OR(AN429=6,AN429=7),6.72,IF(OR(AN429=8,AN429=9),6.94,IF(OR(AN429=10,AN429=11,AN429=12),7.17,IF(OR(AN429=13,AN429=14,AN429=15),7.41,IF(OR(AN429=16,AN429=17,AN429=18),7.65,7.91)))))))))), IF(AU429="Գ-1", IF(AN429=0,4.7,IF(AN429=1,4.86,IF(AN429=2,5.01,IF(AN429=3,5.18,IF(OR(AN429=5,AN429=4),5.35,IF(OR(AN429=6,AN429=7),5.52,IF(OR(AN429=8,AN429=9),5.71,IF(OR(AN429=10,AN429=11,AN429=12),5.89,IF(OR(AN429=13,AN429=14,AN429=15),6.09,IF(OR(AN429=16,AN429=17,AN429=18),6.29,6.49)))))))))), IF(AU429="Գ-2", IF(AN429=0,3.88,IF(AN429=1,4.01,IF(AN429=2,4.14,IF(AN429=3,4.27,IF(OR(AN429=5,AN429=4),4.41,IF(OR(AN429=6,AN429=7),4.55,IF(OR(AN429=8,AN429=9),4.7,IF(OR(AN429=10,AN429=11,AN429=12),4.85,IF(OR(AN429=13,AN429=14,AN429=15),5.01,IF(OR(AN429=16,AN429=17,AN429=18),5.17,5.34)))))))))), IF(AU429="Գ-3", IF(AN429=0,3.21,IF(AN429=1,3.31,IF(AN429=2,3.42,IF(AN429=3,3.53,IF(OR(AN429=5,AN429=4),3.64,IF(OR(AN429=6,AN429=7),3.76,IF(OR(AN429=8,AN429=9),3.88,IF(OR(AN429=10,AN429=11,AN429=12),4.01,IF(OR(AN429=13,AN429=14,AN429=15),4.13,IF(OR(AN429=16,AN429=17,AN429=18),4.27,4.4)))))))))), IF(AU429="Ա-1", IF(AN429=0,2.66,IF(AN429=1,2.75,IF(AN429=2,2.83,IF(AN429=3,2.92,IF(OR(AN429=5,AN429=4),3.02,IF(OR(AN429=6,AN429=7),3.11,IF(OR(AN429=8,AN429=9),3.21,IF(OR(AN429=10,AN429=11,AN429=12),3.31,IF(OR(AN429=13,AN429=14,AN429=15),3.42,IF(OR(AN429=16,AN429=17,AN429=18),3.53,3.64)))))))))), IF(AU429="Ա-2", IF(AN429=0,2.28,IF(AN429=1,2.35,IF(AN429=2,2.43,IF(AN429=3,2.5,IF(OR(AN429=5,AN429=4),2.58,IF(OR(AN429=6,AN429=7),2.66,IF(OR(AN429=8,AN429=9),2.75,IF(OR(AN429=10,AN429=11,AN429=12),2.83,IF(OR(AN429=13,AN429=14,AN429=15),2.92,IF(OR(AN429=16,AN429=17,AN429=18),3.01,3.11)))))))))),IF(AU429="Ա-3", IF(AN429=0,1.96,IF(AN429=1,2.02,IF(AN429=2,2.08,IF(AN429=3,2.15,IF(OR(AN429=5,AN429=4),2.21,IF(OR(AN429=6,AN429=7),2.28,IF(OR(AN429=8,AN429=9),2.35,IF(OR(AN429=10,AN429=11,AN429=12),2.42,IF(OR(AN429=13,AN429=14,AN429=15),2.5,IF(OR(AN429=16,AN429=17,AN429=18),2.58,2.66)))))))))), IF(AU429="Կ-1", IF(AN429=0,1.68,IF(AN429=1,1.73,IF(AN429=2,1.79,IF(AN429=3,1.84,IF(OR(AN429=5,AN429=4),1.9,IF(OR(AN429=6,AN429=7),1.96,IF(OR(AN429=8,AN429=9),2.02,IF(OR(AN429=10,AN429=11,AN429=12),2.08,IF(OR(AN429=13,AN429=14,AN429=15),2.14,IF(OR(AN429=16,AN429=17,AN429=18),2.21,2.28)))))))))), IF(AU429="Կ-2", IF(AN429=0,1.45,IF(AN429=1,1.49,IF(AN429=2,1.54,IF(AN429=3,1.59,IF(OR(AN429=5,AN429=4),1.63,IF(OR(AN429=6,AN429=7),1.68,IF(OR(AN429=8,AN429=9),1.73,IF(OR(AN429=10,AN429=11,AN429=12),1.79,IF(OR(AN429=13,AN429=14,AN429=15),1.84,IF(OR(AN429=16,AN429=17,AN429=18),1.9,1.95)))))))))),IF(AU429="Կ-3", IF(AN429=0,1.25,IF(AN429=1,1.29,IF(AN429=2,1.33,IF(AN429=3,1.37,IF(OR(AN429=5,AN429=4),1.41,IF(OR(AN429=6,AN429=7),1.45,IF(OR(AN429=8,AN429=9),1.49,IF(OR(AN429=10,AN429=11,AN429=12),1.54,IF(OR(AN429=13,AN429=14,AN429=15),1.58,IF(OR(AN429=16,AN429=17,AN429=18),1.63,1.68)))))))))), "Error"))))))))))))</f>
        <v>3.64</v>
      </c>
      <c r="AP429" s="891"/>
      <c r="AQ429" s="892">
        <f>+AO429+AO429*AP429</f>
        <v>3.64</v>
      </c>
      <c r="AR429" s="893">
        <v>66140</v>
      </c>
      <c r="AS429" s="935"/>
      <c r="AT429" s="935"/>
      <c r="AU429" s="896" t="str">
        <f>+AI429</f>
        <v>Ա-1</v>
      </c>
      <c r="AV429" s="893">
        <f>AR429*AQ429</f>
        <v>240749.6</v>
      </c>
      <c r="AW429" s="897">
        <f>AQ429*AR429+AS429+AT429</f>
        <v>240749.6</v>
      </c>
      <c r="AX429" s="903">
        <f>+AW429*13</f>
        <v>3129744.8000000003</v>
      </c>
    </row>
    <row r="430" spans="1:50" s="872" customFormat="1" ht="27">
      <c r="B430" s="532">
        <v>142</v>
      </c>
      <c r="C430" s="708" t="s">
        <v>572</v>
      </c>
      <c r="D430" s="707" t="s">
        <v>1909</v>
      </c>
      <c r="E430" s="905">
        <v>1</v>
      </c>
      <c r="F430" s="906">
        <v>6</v>
      </c>
      <c r="G430" s="907">
        <f t="shared" si="411"/>
        <v>3.11</v>
      </c>
      <c r="H430" s="909">
        <v>66140</v>
      </c>
      <c r="I430" s="960"/>
      <c r="J430" s="960"/>
      <c r="K430" s="902" t="s">
        <v>96</v>
      </c>
      <c r="L430" s="893">
        <f t="shared" si="412"/>
        <v>205695.4</v>
      </c>
      <c r="M430" s="897">
        <f t="shared" si="413"/>
        <v>205695.4</v>
      </c>
      <c r="N430" s="898">
        <f t="shared" si="414"/>
        <v>2674040.1999999997</v>
      </c>
      <c r="O430" s="899">
        <f t="shared" si="408"/>
        <v>1</v>
      </c>
      <c r="P430" s="900">
        <f t="shared" si="415"/>
        <v>7</v>
      </c>
      <c r="Q430" s="901">
        <f t="shared" si="416"/>
        <v>3.11</v>
      </c>
      <c r="R430" s="900"/>
      <c r="S430" s="940">
        <f t="shared" si="417"/>
        <v>3.11</v>
      </c>
      <c r="T430" s="893">
        <v>66140</v>
      </c>
      <c r="U430" s="960"/>
      <c r="V430" s="960"/>
      <c r="W430" s="902" t="str">
        <f t="shared" si="418"/>
        <v>Ա-1</v>
      </c>
      <c r="X430" s="893">
        <f t="shared" si="419"/>
        <v>205695.4</v>
      </c>
      <c r="Y430" s="897">
        <f t="shared" si="420"/>
        <v>205695.4</v>
      </c>
      <c r="Z430" s="903">
        <f t="shared" si="421"/>
        <v>2674040.1999999997</v>
      </c>
      <c r="AA430" s="899">
        <f t="shared" si="409"/>
        <v>1</v>
      </c>
      <c r="AB430" s="900">
        <f t="shared" si="422"/>
        <v>8</v>
      </c>
      <c r="AC430" s="901">
        <f t="shared" si="423"/>
        <v>3.21</v>
      </c>
      <c r="AD430" s="900"/>
      <c r="AE430" s="940">
        <f t="shared" si="424"/>
        <v>3.21</v>
      </c>
      <c r="AF430" s="893">
        <v>66140</v>
      </c>
      <c r="AG430" s="960"/>
      <c r="AH430" s="960"/>
      <c r="AI430" s="896" t="str">
        <f t="shared" si="425"/>
        <v>Ա-1</v>
      </c>
      <c r="AJ430" s="893">
        <f t="shared" si="426"/>
        <v>212309.4</v>
      </c>
      <c r="AK430" s="897">
        <f t="shared" si="427"/>
        <v>212309.4</v>
      </c>
      <c r="AL430" s="903">
        <f t="shared" si="428"/>
        <v>2760022.1999999997</v>
      </c>
      <c r="AM430" s="899">
        <f t="shared" si="410"/>
        <v>1</v>
      </c>
      <c r="AN430" s="900">
        <f t="shared" si="429"/>
        <v>9</v>
      </c>
      <c r="AO430" s="901">
        <f t="shared" si="430"/>
        <v>3.21</v>
      </c>
      <c r="AP430" s="900"/>
      <c r="AQ430" s="940">
        <f t="shared" si="431"/>
        <v>3.21</v>
      </c>
      <c r="AR430" s="893">
        <v>66140</v>
      </c>
      <c r="AS430" s="960"/>
      <c r="AT430" s="960"/>
      <c r="AU430" s="896" t="str">
        <f t="shared" si="432"/>
        <v>Ա-1</v>
      </c>
      <c r="AV430" s="893">
        <f t="shared" si="433"/>
        <v>212309.4</v>
      </c>
      <c r="AW430" s="897">
        <f t="shared" si="434"/>
        <v>212309.4</v>
      </c>
      <c r="AX430" s="903">
        <f t="shared" si="435"/>
        <v>2760022.1999999997</v>
      </c>
    </row>
    <row r="431" spans="1:50" s="872" customFormat="1" ht="27">
      <c r="B431" s="532">
        <v>143</v>
      </c>
      <c r="C431" s="708" t="s">
        <v>571</v>
      </c>
      <c r="D431" s="707" t="s">
        <v>1909</v>
      </c>
      <c r="E431" s="905">
        <v>1</v>
      </c>
      <c r="F431" s="906">
        <v>9</v>
      </c>
      <c r="G431" s="907">
        <f t="shared" si="411"/>
        <v>3.21</v>
      </c>
      <c r="H431" s="909">
        <v>66140</v>
      </c>
      <c r="I431" s="960"/>
      <c r="J431" s="960"/>
      <c r="K431" s="902" t="s">
        <v>96</v>
      </c>
      <c r="L431" s="893">
        <f t="shared" si="412"/>
        <v>212309.4</v>
      </c>
      <c r="M431" s="897">
        <f t="shared" si="413"/>
        <v>212309.4</v>
      </c>
      <c r="N431" s="898">
        <f t="shared" si="414"/>
        <v>2760022.1999999997</v>
      </c>
      <c r="O431" s="899">
        <f t="shared" si="408"/>
        <v>1</v>
      </c>
      <c r="P431" s="900">
        <f t="shared" si="415"/>
        <v>10</v>
      </c>
      <c r="Q431" s="901">
        <f t="shared" si="416"/>
        <v>3.31</v>
      </c>
      <c r="R431" s="900"/>
      <c r="S431" s="940">
        <f t="shared" si="417"/>
        <v>3.31</v>
      </c>
      <c r="T431" s="893">
        <v>66140</v>
      </c>
      <c r="U431" s="960"/>
      <c r="V431" s="960"/>
      <c r="W431" s="902" t="str">
        <f t="shared" si="418"/>
        <v>Ա-1</v>
      </c>
      <c r="X431" s="893">
        <f t="shared" si="419"/>
        <v>218923.4</v>
      </c>
      <c r="Y431" s="897">
        <f t="shared" si="420"/>
        <v>218923.4</v>
      </c>
      <c r="Z431" s="903">
        <f t="shared" si="421"/>
        <v>2846004.1999999997</v>
      </c>
      <c r="AA431" s="899">
        <f t="shared" si="409"/>
        <v>1</v>
      </c>
      <c r="AB431" s="900">
        <f t="shared" si="422"/>
        <v>11</v>
      </c>
      <c r="AC431" s="901">
        <f t="shared" si="423"/>
        <v>3.31</v>
      </c>
      <c r="AD431" s="900"/>
      <c r="AE431" s="940">
        <f t="shared" si="424"/>
        <v>3.31</v>
      </c>
      <c r="AF431" s="893">
        <v>66140</v>
      </c>
      <c r="AG431" s="960"/>
      <c r="AH431" s="960"/>
      <c r="AI431" s="896" t="str">
        <f t="shared" si="425"/>
        <v>Ա-1</v>
      </c>
      <c r="AJ431" s="893">
        <f t="shared" si="426"/>
        <v>218923.4</v>
      </c>
      <c r="AK431" s="897">
        <f t="shared" si="427"/>
        <v>218923.4</v>
      </c>
      <c r="AL431" s="903">
        <f t="shared" si="428"/>
        <v>2846004.1999999997</v>
      </c>
      <c r="AM431" s="899">
        <f t="shared" si="410"/>
        <v>1</v>
      </c>
      <c r="AN431" s="900">
        <f t="shared" si="429"/>
        <v>12</v>
      </c>
      <c r="AO431" s="901">
        <f t="shared" si="430"/>
        <v>3.31</v>
      </c>
      <c r="AP431" s="900"/>
      <c r="AQ431" s="940">
        <f t="shared" si="431"/>
        <v>3.31</v>
      </c>
      <c r="AR431" s="893">
        <v>66140</v>
      </c>
      <c r="AS431" s="960"/>
      <c r="AT431" s="960"/>
      <c r="AU431" s="896" t="str">
        <f t="shared" si="432"/>
        <v>Ա-1</v>
      </c>
      <c r="AV431" s="893">
        <f t="shared" si="433"/>
        <v>218923.4</v>
      </c>
      <c r="AW431" s="897">
        <f t="shared" si="434"/>
        <v>218923.4</v>
      </c>
      <c r="AX431" s="903">
        <f t="shared" si="435"/>
        <v>2846004.1999999997</v>
      </c>
    </row>
    <row r="432" spans="1:50" s="904" customFormat="1" ht="27">
      <c r="B432" s="532">
        <v>144</v>
      </c>
      <c r="C432" s="694" t="s">
        <v>244</v>
      </c>
      <c r="D432" s="707" t="s">
        <v>1909</v>
      </c>
      <c r="E432" s="905">
        <v>1</v>
      </c>
      <c r="F432" s="906">
        <v>20</v>
      </c>
      <c r="G432" s="907">
        <f t="shared" si="411"/>
        <v>3.64</v>
      </c>
      <c r="H432" s="909">
        <v>66140</v>
      </c>
      <c r="I432" s="961">
        <v>12037.480000000001</v>
      </c>
      <c r="J432" s="960"/>
      <c r="K432" s="902" t="s">
        <v>96</v>
      </c>
      <c r="L432" s="893">
        <f t="shared" si="412"/>
        <v>240749.6</v>
      </c>
      <c r="M432" s="897">
        <f t="shared" si="413"/>
        <v>252787.08000000002</v>
      </c>
      <c r="N432" s="898">
        <f t="shared" si="414"/>
        <v>3286232.04</v>
      </c>
      <c r="O432" s="899">
        <f t="shared" si="408"/>
        <v>1</v>
      </c>
      <c r="P432" s="900">
        <f t="shared" si="415"/>
        <v>21</v>
      </c>
      <c r="Q432" s="901">
        <f t="shared" si="416"/>
        <v>3.64</v>
      </c>
      <c r="R432" s="900"/>
      <c r="S432" s="940">
        <f t="shared" si="417"/>
        <v>3.64</v>
      </c>
      <c r="T432" s="893">
        <v>66140</v>
      </c>
      <c r="U432" s="961">
        <v>12037.480000000001</v>
      </c>
      <c r="V432" s="960"/>
      <c r="W432" s="902" t="str">
        <f t="shared" si="418"/>
        <v>Ա-1</v>
      </c>
      <c r="X432" s="893">
        <f t="shared" si="419"/>
        <v>240749.6</v>
      </c>
      <c r="Y432" s="897">
        <f t="shared" si="420"/>
        <v>252787.08000000002</v>
      </c>
      <c r="Z432" s="903">
        <f t="shared" si="421"/>
        <v>3286232.04</v>
      </c>
      <c r="AA432" s="899">
        <f t="shared" si="409"/>
        <v>1</v>
      </c>
      <c r="AB432" s="900">
        <f t="shared" si="422"/>
        <v>22</v>
      </c>
      <c r="AC432" s="901">
        <f t="shared" si="423"/>
        <v>3.64</v>
      </c>
      <c r="AD432" s="900"/>
      <c r="AE432" s="940">
        <f t="shared" si="424"/>
        <v>3.64</v>
      </c>
      <c r="AF432" s="893">
        <v>66140</v>
      </c>
      <c r="AG432" s="961">
        <v>12037.480000000001</v>
      </c>
      <c r="AH432" s="960"/>
      <c r="AI432" s="896" t="str">
        <f t="shared" si="425"/>
        <v>Ա-1</v>
      </c>
      <c r="AJ432" s="893">
        <f t="shared" si="426"/>
        <v>240749.6</v>
      </c>
      <c r="AK432" s="897">
        <f t="shared" si="427"/>
        <v>252787.08000000002</v>
      </c>
      <c r="AL432" s="903">
        <f t="shared" si="428"/>
        <v>3286232.04</v>
      </c>
      <c r="AM432" s="899">
        <f t="shared" si="410"/>
        <v>1</v>
      </c>
      <c r="AN432" s="900">
        <f t="shared" si="429"/>
        <v>23</v>
      </c>
      <c r="AO432" s="901">
        <f t="shared" si="430"/>
        <v>3.64</v>
      </c>
      <c r="AP432" s="900"/>
      <c r="AQ432" s="940">
        <f t="shared" si="431"/>
        <v>3.64</v>
      </c>
      <c r="AR432" s="893">
        <v>66140</v>
      </c>
      <c r="AS432" s="961">
        <v>12037.480000000001</v>
      </c>
      <c r="AT432" s="960"/>
      <c r="AU432" s="896" t="str">
        <f t="shared" si="432"/>
        <v>Ա-1</v>
      </c>
      <c r="AV432" s="893">
        <f t="shared" si="433"/>
        <v>240749.6</v>
      </c>
      <c r="AW432" s="897">
        <f t="shared" si="434"/>
        <v>252787.08000000002</v>
      </c>
      <c r="AX432" s="903">
        <f t="shared" si="435"/>
        <v>3286232.04</v>
      </c>
    </row>
    <row r="433" spans="2:50" s="904" customFormat="1" ht="27">
      <c r="B433" s="532">
        <v>145</v>
      </c>
      <c r="C433" s="694" t="s">
        <v>2131</v>
      </c>
      <c r="D433" s="707" t="s">
        <v>1909</v>
      </c>
      <c r="E433" s="905">
        <v>1</v>
      </c>
      <c r="F433" s="906">
        <v>14</v>
      </c>
      <c r="G433" s="907">
        <f t="shared" si="411"/>
        <v>3.42</v>
      </c>
      <c r="H433" s="909">
        <v>66140</v>
      </c>
      <c r="I433" s="935"/>
      <c r="J433" s="935"/>
      <c r="K433" s="902" t="s">
        <v>96</v>
      </c>
      <c r="L433" s="893">
        <f t="shared" si="412"/>
        <v>226198.8</v>
      </c>
      <c r="M433" s="897">
        <f t="shared" si="413"/>
        <v>226198.8</v>
      </c>
      <c r="N433" s="898">
        <f t="shared" si="414"/>
        <v>2940584.4</v>
      </c>
      <c r="O433" s="899">
        <f t="shared" si="408"/>
        <v>1</v>
      </c>
      <c r="P433" s="900">
        <f t="shared" si="415"/>
        <v>15</v>
      </c>
      <c r="Q433" s="901">
        <f t="shared" si="416"/>
        <v>3.42</v>
      </c>
      <c r="R433" s="900"/>
      <c r="S433" s="940">
        <f t="shared" si="417"/>
        <v>3.42</v>
      </c>
      <c r="T433" s="893">
        <v>66140</v>
      </c>
      <c r="U433" s="935"/>
      <c r="V433" s="935"/>
      <c r="W433" s="902" t="str">
        <f t="shared" si="418"/>
        <v>Ա-1</v>
      </c>
      <c r="X433" s="893">
        <f t="shared" si="419"/>
        <v>226198.8</v>
      </c>
      <c r="Y433" s="897">
        <f t="shared" si="420"/>
        <v>226198.8</v>
      </c>
      <c r="Z433" s="903">
        <f t="shared" si="421"/>
        <v>2940584.4</v>
      </c>
      <c r="AA433" s="899">
        <f t="shared" si="409"/>
        <v>1</v>
      </c>
      <c r="AB433" s="900">
        <f t="shared" si="422"/>
        <v>16</v>
      </c>
      <c r="AC433" s="901">
        <f t="shared" si="423"/>
        <v>3.53</v>
      </c>
      <c r="AD433" s="900"/>
      <c r="AE433" s="940">
        <f t="shared" si="424"/>
        <v>3.53</v>
      </c>
      <c r="AF433" s="893">
        <v>66140</v>
      </c>
      <c r="AG433" s="935"/>
      <c r="AH433" s="935"/>
      <c r="AI433" s="896" t="str">
        <f t="shared" si="425"/>
        <v>Ա-1</v>
      </c>
      <c r="AJ433" s="893">
        <f t="shared" si="426"/>
        <v>233474.19999999998</v>
      </c>
      <c r="AK433" s="897">
        <f t="shared" si="427"/>
        <v>233474.19999999998</v>
      </c>
      <c r="AL433" s="903">
        <f t="shared" si="428"/>
        <v>3035164.5999999996</v>
      </c>
      <c r="AM433" s="899">
        <f t="shared" si="410"/>
        <v>1</v>
      </c>
      <c r="AN433" s="900">
        <f t="shared" si="429"/>
        <v>17</v>
      </c>
      <c r="AO433" s="901">
        <f t="shared" si="430"/>
        <v>3.53</v>
      </c>
      <c r="AP433" s="900"/>
      <c r="AQ433" s="940">
        <f t="shared" si="431"/>
        <v>3.53</v>
      </c>
      <c r="AR433" s="893">
        <v>66140</v>
      </c>
      <c r="AS433" s="935"/>
      <c r="AT433" s="935"/>
      <c r="AU433" s="896" t="str">
        <f t="shared" si="432"/>
        <v>Ա-1</v>
      </c>
      <c r="AV433" s="893">
        <f t="shared" si="433"/>
        <v>233474.19999999998</v>
      </c>
      <c r="AW433" s="897">
        <f t="shared" si="434"/>
        <v>233474.19999999998</v>
      </c>
      <c r="AX433" s="903">
        <f t="shared" si="435"/>
        <v>3035164.5999999996</v>
      </c>
    </row>
    <row r="434" spans="2:50" s="904" customFormat="1" ht="27">
      <c r="B434" s="532">
        <v>146</v>
      </c>
      <c r="C434" s="694" t="s">
        <v>177</v>
      </c>
      <c r="D434" s="707" t="s">
        <v>1909</v>
      </c>
      <c r="E434" s="905">
        <v>1</v>
      </c>
      <c r="F434" s="906">
        <v>14</v>
      </c>
      <c r="G434" s="907">
        <f t="shared" si="411"/>
        <v>3.42</v>
      </c>
      <c r="H434" s="909">
        <v>66140</v>
      </c>
      <c r="I434" s="935"/>
      <c r="J434" s="935"/>
      <c r="K434" s="902" t="s">
        <v>96</v>
      </c>
      <c r="L434" s="893">
        <f t="shared" si="412"/>
        <v>226198.8</v>
      </c>
      <c r="M434" s="897">
        <f t="shared" si="413"/>
        <v>226198.8</v>
      </c>
      <c r="N434" s="898">
        <f t="shared" si="414"/>
        <v>2940584.4</v>
      </c>
      <c r="O434" s="899">
        <f t="shared" si="408"/>
        <v>1</v>
      </c>
      <c r="P434" s="900">
        <f t="shared" si="415"/>
        <v>15</v>
      </c>
      <c r="Q434" s="901">
        <f t="shared" si="416"/>
        <v>3.42</v>
      </c>
      <c r="R434" s="900"/>
      <c r="S434" s="940">
        <f t="shared" si="417"/>
        <v>3.42</v>
      </c>
      <c r="T434" s="893">
        <v>66140</v>
      </c>
      <c r="U434" s="935"/>
      <c r="V434" s="935"/>
      <c r="W434" s="902" t="str">
        <f t="shared" si="418"/>
        <v>Ա-1</v>
      </c>
      <c r="X434" s="893">
        <f t="shared" si="419"/>
        <v>226198.8</v>
      </c>
      <c r="Y434" s="897">
        <f t="shared" si="420"/>
        <v>226198.8</v>
      </c>
      <c r="Z434" s="903">
        <f t="shared" si="421"/>
        <v>2940584.4</v>
      </c>
      <c r="AA434" s="899">
        <f t="shared" si="409"/>
        <v>1</v>
      </c>
      <c r="AB434" s="900">
        <f t="shared" si="422"/>
        <v>16</v>
      </c>
      <c r="AC434" s="901">
        <f t="shared" si="423"/>
        <v>3.53</v>
      </c>
      <c r="AD434" s="900"/>
      <c r="AE434" s="940">
        <f t="shared" si="424"/>
        <v>3.53</v>
      </c>
      <c r="AF434" s="893">
        <v>66140</v>
      </c>
      <c r="AG434" s="935"/>
      <c r="AH434" s="935"/>
      <c r="AI434" s="896" t="str">
        <f t="shared" si="425"/>
        <v>Ա-1</v>
      </c>
      <c r="AJ434" s="893">
        <f t="shared" si="426"/>
        <v>233474.19999999998</v>
      </c>
      <c r="AK434" s="897">
        <f t="shared" si="427"/>
        <v>233474.19999999998</v>
      </c>
      <c r="AL434" s="903">
        <f t="shared" si="428"/>
        <v>3035164.5999999996</v>
      </c>
      <c r="AM434" s="899">
        <f t="shared" si="410"/>
        <v>1</v>
      </c>
      <c r="AN434" s="900">
        <f t="shared" si="429"/>
        <v>17</v>
      </c>
      <c r="AO434" s="901">
        <f t="shared" si="430"/>
        <v>3.53</v>
      </c>
      <c r="AP434" s="900"/>
      <c r="AQ434" s="940">
        <f t="shared" si="431"/>
        <v>3.53</v>
      </c>
      <c r="AR434" s="893">
        <v>66140</v>
      </c>
      <c r="AS434" s="935"/>
      <c r="AT434" s="935"/>
      <c r="AU434" s="896" t="str">
        <f t="shared" si="432"/>
        <v>Ա-1</v>
      </c>
      <c r="AV434" s="893">
        <f t="shared" si="433"/>
        <v>233474.19999999998</v>
      </c>
      <c r="AW434" s="897">
        <f t="shared" si="434"/>
        <v>233474.19999999998</v>
      </c>
      <c r="AX434" s="903">
        <f t="shared" si="435"/>
        <v>3035164.5999999996</v>
      </c>
    </row>
    <row r="435" spans="2:50" s="872" customFormat="1" ht="27">
      <c r="B435" s="532">
        <v>147</v>
      </c>
      <c r="C435" s="694" t="s">
        <v>224</v>
      </c>
      <c r="D435" s="707" t="s">
        <v>1909</v>
      </c>
      <c r="E435" s="905">
        <v>1</v>
      </c>
      <c r="F435" s="906">
        <v>9</v>
      </c>
      <c r="G435" s="907">
        <f>IF(E435&lt;1,0,IF(K435="Բ-1",IF(F435=0,6.94,IF(F435=1,7.17,IF(F435=2,7.41,IF(F435=3,7.66,IF(OR(F435=5,F435=4),7.92,IF(OR(F435=6,F435=7),8.18,IF(OR(F435=8,F435=9),8.46,IF(OR(F435=10,F435=11,F435=12),8.74,IF(OR(F435=13,F435=14,F435=15),9.03,IF(OR(F435=16,F435=17,F435=18),9.33,9.65)))))))))),IF(K435="Բ-2", IF(F435=0,5.71,IF(F435=1,5.89,IF(F435=2,6.09,IF(F435=3,6.29,IF(OR(F435=5,F435=4),6.5,IF(OR(F435=6,F435=7),6.72,IF(OR(F435=8,F435=9),6.94,IF(OR(F435=10,F435=11,F435=12),7.17,IF(OR(F435=13,F435=14,F435=15),7.41,IF(OR(F435=16,F435=17,F435=18),7.65,7.91)))))))))), IF(K435="Գ-1", IF(F435=0,4.7,IF(F435=1,4.86,IF(F435=2,5.01,IF(F435=3,5.18,IF(OR(F435=5,F435=4),5.35,IF(OR(F435=6,F435=7),5.52,IF(OR(F435=8,F435=9),5.71,IF(OR(F435=10,F435=11,F435=12),5.89,IF(OR(F435=13,F435=14,F435=15),6.09,IF(OR(F435=16,F435=17,F435=18),6.29,6.49)))))))))), IF(K435="Գ-2", IF(F435=0,3.88,IF(F435=1,4.01,IF(F435=2,4.14,IF(F435=3,4.27,IF(OR(F435=5,F435=4),4.41,IF(OR(F435=6,F435=7),4.55,IF(OR(F435=8,F435=9),4.7,IF(OR(F435=10,F435=11,F435=12),4.85,IF(OR(F435=13,F435=14,F435=15),5.01,IF(OR(F435=16,F435=17,F435=18),5.17,5.34)))))))))), IF(K435="Գ-3", IF(F435=0,3.21,IF(F435=1,3.31,IF(F435=2,3.42,IF(F435=3,3.53,IF(OR(F435=5,F435=4),3.64,IF(OR(F435=6,F435=7),3.76,IF(OR(F435=8,F435=9),3.88,IF(OR(F435=10,F435=11,F435=12),4.01,IF(OR(F435=13,F435=14,F435=15),4.13,IF(OR(F435=16,F435=17,F435=18),4.27,4.4)))))))))), IF(K435="Ա-1", IF(F435=0,2.66,IF(F435=1,2.75,IF(F435=2,2.83,IF(F435=3,2.92,IF(OR(F435=5,F435=4),3.02,IF(OR(F435=6,F435=7),3.11,IF(OR(F435=8,F435=9),3.21,IF(OR(F435=10,F435=11,F435=12),3.31,IF(OR(F435=13,F435=14,F435=15),3.42,IF(OR(F435=16,F435=17,F435=18),3.53,3.64)))))))))), IF(K435="Ա-2", IF(F435=0,2.28,IF(F435=1,2.35,IF(F435=2,2.43,IF(F435=3,2.5,IF(OR(F435=5,F435=4),2.58,IF(OR(F435=6,F435=7),2.66,IF(OR(F435=8,F435=9),2.75,IF(OR(F435=10,F435=11,F435=12),2.83,IF(OR(F435=13,F435=14,F435=15),2.92,IF(OR(F435=16,F435=17,F435=18),3.01,3.11)))))))))),IF(K435="Ա-3", IF(F435=0,1.96,IF(F435=1,2.02,IF(F435=2,2.08,IF(F435=3,2.15,IF(OR(F435=5,F435=4),2.21,IF(OR(F435=6,F435=7),2.28,IF(OR(F435=8,F435=9),2.35,IF(OR(F435=10,F435=11,F435=12),2.42,IF(OR(F435=13,F435=14,F435=15),2.5,IF(OR(F435=16,F435=17,F435=18),2.58,2.66)))))))))), IF(K435="Կ-1", IF(F435=0,1.68,IF(F435=1,1.73,IF(F435=2,1.79,IF(F435=3,1.84,IF(OR(F435=5,F435=4),1.9,IF(OR(F435=6,F435=7),1.96,IF(OR(F435=8,F435=9),2.02,IF(OR(F435=10,F435=11,F435=12),2.08,IF(OR(F435=13,F435=14,F435=15),2.14,IF(OR(F435=16,F435=17,F435=18),2.21,2.28)))))))))), IF(K435="Կ-2", IF(F435=0,1.45,IF(F435=1,1.49,IF(F435=2,1.54,IF(F435=3,1.59,IF(OR(F435=5,F435=4),1.63,IF(OR(F435=6,F435=7),1.68,IF(OR(F435=8,F435=9),1.73,IF(OR(F435=10,F435=11,F435=12),1.79,IF(OR(F435=13,F435=14,F435=15),1.84,IF(OR(F435=16,F435=17,F435=18),1.9,1.95)))))))))),IF(K435="Կ-3", IF(F435=0,1.25,IF(F435=1,1.29,IF(F435=2,1.33,IF(F435=3,1.37,IF(OR(F435=5,F435=4),1.41,IF(OR(F435=6,F435=7),1.45,IF(OR(F435=8,F435=9),1.49,IF(OR(F435=10,F435=11,F435=12),1.54,IF(OR(F435=13,F435=14,F435=15),1.58,IF(OR(F435=16,F435=17,F435=18),1.63,1.68)))))))))), "Error"))))))))))))</f>
        <v>3.21</v>
      </c>
      <c r="H435" s="909">
        <v>66140</v>
      </c>
      <c r="I435" s="939">
        <v>10615.470000000001</v>
      </c>
      <c r="J435" s="935"/>
      <c r="K435" s="902" t="s">
        <v>96</v>
      </c>
      <c r="L435" s="893">
        <f>H435*G435</f>
        <v>212309.4</v>
      </c>
      <c r="M435" s="897">
        <f>G435*H435+I435+J435</f>
        <v>222924.87</v>
      </c>
      <c r="N435" s="898">
        <f>+M435*13</f>
        <v>2898023.31</v>
      </c>
      <c r="O435" s="899">
        <f>+E435</f>
        <v>1</v>
      </c>
      <c r="P435" s="900">
        <f>+F435+1</f>
        <v>10</v>
      </c>
      <c r="Q435" s="901">
        <f>IF(O435&lt;1,0,IF(W435="Բ-1",IF(P435=0,6.94,IF(P435=1,7.17,IF(P435=2,7.41,IF(P435=3,7.66,IF(OR(P435=5,P435=4),7.92,IF(OR(P435=6,P435=7),8.18,IF(OR(P435=8,P435=9),8.46,IF(OR(P435=10,P435=11,P435=12),8.74,IF(OR(P435=13,P435=14,P435=15),9.03,IF(OR(P435=16,P435=17,P435=18),9.33,9.65)))))))))),IF(W435="Բ-2", IF(P435=0,5.71,IF(P435=1,5.89,IF(P435=2,6.09,IF(P435=3,6.29,IF(OR(P435=5,P435=4),6.5,IF(OR(P435=6,P435=7),6.72,IF(OR(P435=8,P435=9),6.94,IF(OR(P435=10,P435=11,P435=12),7.17,IF(OR(P435=13,P435=14,P435=15),7.41,IF(OR(P435=16,P435=17,P435=18),7.65,7.91)))))))))), IF(W435="Գ-1", IF(P435=0,4.7,IF(P435=1,4.86,IF(P435=2,5.01,IF(P435=3,5.18,IF(OR(P435=5,P435=4),5.35,IF(OR(P435=6,P435=7),5.52,IF(OR(P435=8,P435=9),5.71,IF(OR(P435=10,P435=11,P435=12),5.89,IF(OR(P435=13,P435=14,P435=15),6.09,IF(OR(P435=16,P435=17,P435=18),6.29,6.49)))))))))), IF(W435="Գ-2", IF(P435=0,3.88,IF(P435=1,4.01,IF(P435=2,4.14,IF(P435=3,4.27,IF(OR(P435=5,P435=4),4.41,IF(OR(P435=6,P435=7),4.55,IF(OR(P435=8,P435=9),4.7,IF(OR(P435=10,P435=11,P435=12),4.85,IF(OR(P435=13,P435=14,P435=15),5.01,IF(OR(P435=16,P435=17,P435=18),5.17,5.34)))))))))), IF(W435="Գ-3", IF(P435=0,3.21,IF(P435=1,3.31,IF(P435=2,3.42,IF(P435=3,3.53,IF(OR(P435=5,P435=4),3.64,IF(OR(P435=6,P435=7),3.76,IF(OR(P435=8,P435=9),3.88,IF(OR(P435=10,P435=11,P435=12),4.01,IF(OR(P435=13,P435=14,P435=15),4.13,IF(OR(P435=16,P435=17,P435=18),4.27,4.4)))))))))), IF(W435="Ա-1", IF(P435=0,2.66,IF(P435=1,2.75,IF(P435=2,2.83,IF(P435=3,2.92,IF(OR(P435=5,P435=4),3.02,IF(OR(P435=6,P435=7),3.11,IF(OR(P435=8,P435=9),3.21,IF(OR(P435=10,P435=11,P435=12),3.31,IF(OR(P435=13,P435=14,P435=15),3.42,IF(OR(P435=16,P435=17,P435=18),3.53,3.64)))))))))), IF(W435="Ա-2", IF(P435=0,2.28,IF(P435=1,2.35,IF(P435=2,2.43,IF(P435=3,2.5,IF(OR(P435=5,P435=4),2.58,IF(OR(P435=6,P435=7),2.66,IF(OR(P435=8,P435=9),2.75,IF(OR(P435=10,P435=11,P435=12),2.83,IF(OR(P435=13,P435=14,P435=15),2.92,IF(OR(P435=16,P435=17,P435=18),3.01,3.11)))))))))),IF(W435="Ա-3", IF(P435=0,1.96,IF(P435=1,2.02,IF(P435=2,2.08,IF(P435=3,2.15,IF(OR(P435=5,P435=4),2.21,IF(OR(P435=6,P435=7),2.28,IF(OR(P435=8,P435=9),2.35,IF(OR(P435=10,P435=11,P435=12),2.42,IF(OR(P435=13,P435=14,P435=15),2.5,IF(OR(P435=16,P435=17,P435=18),2.58,2.66)))))))))), IF(W435="Կ-1", IF(P435=0,1.68,IF(P435=1,1.73,IF(P435=2,1.79,IF(P435=3,1.84,IF(OR(P435=5,P435=4),1.9,IF(OR(P435=6,P435=7),1.96,IF(OR(P435=8,P435=9),2.02,IF(OR(P435=10,P435=11,P435=12),2.08,IF(OR(P435=13,P435=14,P435=15),2.14,IF(OR(P435=16,P435=17,P435=18),2.21,2.28)))))))))), IF(W435="Կ-2", IF(P435=0,1.45,IF(P435=1,1.49,IF(P435=2,1.54,IF(P435=3,1.59,IF(OR(P435=5,P435=4),1.63,IF(OR(P435=6,P435=7),1.68,IF(OR(P435=8,P435=9),1.73,IF(OR(P435=10,P435=11,P435=12),1.79,IF(OR(P435=13,P435=14,P435=15),1.84,IF(OR(P435=16,P435=17,P435=18),1.9,1.95)))))))))),IF(W435="Կ-3", IF(P435=0,1.25,IF(P435=1,1.29,IF(P435=2,1.33,IF(P435=3,1.37,IF(OR(P435=5,P435=4),1.41,IF(OR(P435=6,P435=7),1.45,IF(OR(P435=8,P435=9),1.49,IF(OR(P435=10,P435=11,P435=12),1.54,IF(OR(P435=13,P435=14,P435=15),1.58,IF(OR(P435=16,P435=17,P435=18),1.63,1.68)))))))))), "Error"))))))))))))</f>
        <v>3.31</v>
      </c>
      <c r="R435" s="900"/>
      <c r="S435" s="940">
        <f>+Q435+Q435*R435</f>
        <v>3.31</v>
      </c>
      <c r="T435" s="893">
        <v>66140</v>
      </c>
      <c r="U435" s="939">
        <v>10615.470000000001</v>
      </c>
      <c r="V435" s="935"/>
      <c r="W435" s="902" t="str">
        <f>+K435</f>
        <v>Ա-1</v>
      </c>
      <c r="X435" s="893">
        <f>T435*S435</f>
        <v>218923.4</v>
      </c>
      <c r="Y435" s="897">
        <f>S435*T435+U435+V435</f>
        <v>229538.87</v>
      </c>
      <c r="Z435" s="903">
        <f>+Y435*13</f>
        <v>2984005.31</v>
      </c>
      <c r="AA435" s="899">
        <f>+O435</f>
        <v>1</v>
      </c>
      <c r="AB435" s="900">
        <f>+P435+1</f>
        <v>11</v>
      </c>
      <c r="AC435" s="901">
        <f>IF(AA435&lt;1,0,IF(AI435="Բ-1",IF(AB435=0,6.94,IF(AB435=1,7.17,IF(AB435=2,7.41,IF(AB435=3,7.66,IF(OR(AB435=5,AB435=4),7.92,IF(OR(AB435=6,AB435=7),8.18,IF(OR(AB435=8,AB435=9),8.46,IF(OR(AB435=10,AB435=11,AB435=12),8.74,IF(OR(AB435=13,AB435=14,AB435=15),9.03,IF(OR(AB435=16,AB435=17,AB435=18),9.33,9.65)))))))))),IF(AI435="Բ-2", IF(AB435=0,5.71,IF(AB435=1,5.89,IF(AB435=2,6.09,IF(AB435=3,6.29,IF(OR(AB435=5,AB435=4),6.5,IF(OR(AB435=6,AB435=7),6.72,IF(OR(AB435=8,AB435=9),6.94,IF(OR(AB435=10,AB435=11,AB435=12),7.17,IF(OR(AB435=13,AB435=14,AB435=15),7.41,IF(OR(AB435=16,AB435=17,AB435=18),7.65,7.91)))))))))), IF(AI435="Գ-1", IF(AB435=0,4.7,IF(AB435=1,4.86,IF(AB435=2,5.01,IF(AB435=3,5.18,IF(OR(AB435=5,AB435=4),5.35,IF(OR(AB435=6,AB435=7),5.52,IF(OR(AB435=8,AB435=9),5.71,IF(OR(AB435=10,AB435=11,AB435=12),5.89,IF(OR(AB435=13,AB435=14,AB435=15),6.09,IF(OR(AB435=16,AB435=17,AB435=18),6.29,6.49)))))))))), IF(AI435="Գ-2", IF(AB435=0,3.88,IF(AB435=1,4.01,IF(AB435=2,4.14,IF(AB435=3,4.27,IF(OR(AB435=5,AB435=4),4.41,IF(OR(AB435=6,AB435=7),4.55,IF(OR(AB435=8,AB435=9),4.7,IF(OR(AB435=10,AB435=11,AB435=12),4.85,IF(OR(AB435=13,AB435=14,AB435=15),5.01,IF(OR(AB435=16,AB435=17,AB435=18),5.17,5.34)))))))))), IF(AI435="Գ-3", IF(AB435=0,3.21,IF(AB435=1,3.31,IF(AB435=2,3.42,IF(AB435=3,3.53,IF(OR(AB435=5,AB435=4),3.64,IF(OR(AB435=6,AB435=7),3.76,IF(OR(AB435=8,AB435=9),3.88,IF(OR(AB435=10,AB435=11,AB435=12),4.01,IF(OR(AB435=13,AB435=14,AB435=15),4.13,IF(OR(AB435=16,AB435=17,AB435=18),4.27,4.4)))))))))), IF(AI435="Ա-1", IF(AB435=0,2.66,IF(AB435=1,2.75,IF(AB435=2,2.83,IF(AB435=3,2.92,IF(OR(AB435=5,AB435=4),3.02,IF(OR(AB435=6,AB435=7),3.11,IF(OR(AB435=8,AB435=9),3.21,IF(OR(AB435=10,AB435=11,AB435=12),3.31,IF(OR(AB435=13,AB435=14,AB435=15),3.42,IF(OR(AB435=16,AB435=17,AB435=18),3.53,3.64)))))))))), IF(AI435="Ա-2", IF(AB435=0,2.28,IF(AB435=1,2.35,IF(AB435=2,2.43,IF(AB435=3,2.5,IF(OR(AB435=5,AB435=4),2.58,IF(OR(AB435=6,AB435=7),2.66,IF(OR(AB435=8,AB435=9),2.75,IF(OR(AB435=10,AB435=11,AB435=12),2.83,IF(OR(AB435=13,AB435=14,AB435=15),2.92,IF(OR(AB435=16,AB435=17,AB435=18),3.01,3.11)))))))))),IF(AI435="Ա-3", IF(AB435=0,1.96,IF(AB435=1,2.02,IF(AB435=2,2.08,IF(AB435=3,2.15,IF(OR(AB435=5,AB435=4),2.21,IF(OR(AB435=6,AB435=7),2.28,IF(OR(AB435=8,AB435=9),2.35,IF(OR(AB435=10,AB435=11,AB435=12),2.42,IF(OR(AB435=13,AB435=14,AB435=15),2.5,IF(OR(AB435=16,AB435=17,AB435=18),2.58,2.66)))))))))), IF(AI435="Կ-1", IF(AB435=0,1.68,IF(AB435=1,1.73,IF(AB435=2,1.79,IF(AB435=3,1.84,IF(OR(AB435=5,AB435=4),1.9,IF(OR(AB435=6,AB435=7),1.96,IF(OR(AB435=8,AB435=9),2.02,IF(OR(AB435=10,AB435=11,AB435=12),2.08,IF(OR(AB435=13,AB435=14,AB435=15),2.14,IF(OR(AB435=16,AB435=17,AB435=18),2.21,2.28)))))))))), IF(AI435="Կ-2", IF(AB435=0,1.45,IF(AB435=1,1.49,IF(AB435=2,1.54,IF(AB435=3,1.59,IF(OR(AB435=5,AB435=4),1.63,IF(OR(AB435=6,AB435=7),1.68,IF(OR(AB435=8,AB435=9),1.73,IF(OR(AB435=10,AB435=11,AB435=12),1.79,IF(OR(AB435=13,AB435=14,AB435=15),1.84,IF(OR(AB435=16,AB435=17,AB435=18),1.9,1.95)))))))))),IF(AI435="Կ-3", IF(AB435=0,1.25,IF(AB435=1,1.29,IF(AB435=2,1.33,IF(AB435=3,1.37,IF(OR(AB435=5,AB435=4),1.41,IF(OR(AB435=6,AB435=7),1.45,IF(OR(AB435=8,AB435=9),1.49,IF(OR(AB435=10,AB435=11,AB435=12),1.54,IF(OR(AB435=13,AB435=14,AB435=15),1.58,IF(OR(AB435=16,AB435=17,AB435=18),1.63,1.68)))))))))), "Error"))))))))))))</f>
        <v>3.31</v>
      </c>
      <c r="AD435" s="900"/>
      <c r="AE435" s="940">
        <f>+AC435+AC435*AD435</f>
        <v>3.31</v>
      </c>
      <c r="AF435" s="893">
        <v>66140</v>
      </c>
      <c r="AG435" s="939">
        <v>10615.470000000001</v>
      </c>
      <c r="AH435" s="935"/>
      <c r="AI435" s="896" t="str">
        <f>+W435</f>
        <v>Ա-1</v>
      </c>
      <c r="AJ435" s="893">
        <f>AF435*AE435</f>
        <v>218923.4</v>
      </c>
      <c r="AK435" s="897">
        <f>AE435*AF435+AG435+AH435</f>
        <v>229538.87</v>
      </c>
      <c r="AL435" s="903">
        <f>+AK435*13</f>
        <v>2984005.31</v>
      </c>
      <c r="AM435" s="899">
        <f>+AA435</f>
        <v>1</v>
      </c>
      <c r="AN435" s="900">
        <f>+AB435+1</f>
        <v>12</v>
      </c>
      <c r="AO435" s="901">
        <f>IF(AM435&lt;1,0,IF(AU435="Բ-1",IF(AN435=0,6.94,IF(AN435=1,7.17,IF(AN435=2,7.41,IF(AN435=3,7.66,IF(OR(AN435=5,AN435=4),7.92,IF(OR(AN435=6,AN435=7),8.18,IF(OR(AN435=8,AN435=9),8.46,IF(OR(AN435=10,AN435=11,AN435=12),8.74,IF(OR(AN435=13,AN435=14,AN435=15),9.03,IF(OR(AN435=16,AN435=17,AN435=18),9.33,9.65)))))))))),IF(AU435="Բ-2", IF(AN435=0,5.71,IF(AN435=1,5.89,IF(AN435=2,6.09,IF(AN435=3,6.29,IF(OR(AN435=5,AN435=4),6.5,IF(OR(AN435=6,AN435=7),6.72,IF(OR(AN435=8,AN435=9),6.94,IF(OR(AN435=10,AN435=11,AN435=12),7.17,IF(OR(AN435=13,AN435=14,AN435=15),7.41,IF(OR(AN435=16,AN435=17,AN435=18),7.65,7.91)))))))))), IF(AU435="Գ-1", IF(AN435=0,4.7,IF(AN435=1,4.86,IF(AN435=2,5.01,IF(AN435=3,5.18,IF(OR(AN435=5,AN435=4),5.35,IF(OR(AN435=6,AN435=7),5.52,IF(OR(AN435=8,AN435=9),5.71,IF(OR(AN435=10,AN435=11,AN435=12),5.89,IF(OR(AN435=13,AN435=14,AN435=15),6.09,IF(OR(AN435=16,AN435=17,AN435=18),6.29,6.49)))))))))), IF(AU435="Գ-2", IF(AN435=0,3.88,IF(AN435=1,4.01,IF(AN435=2,4.14,IF(AN435=3,4.27,IF(OR(AN435=5,AN435=4),4.41,IF(OR(AN435=6,AN435=7),4.55,IF(OR(AN435=8,AN435=9),4.7,IF(OR(AN435=10,AN435=11,AN435=12),4.85,IF(OR(AN435=13,AN435=14,AN435=15),5.01,IF(OR(AN435=16,AN435=17,AN435=18),5.17,5.34)))))))))), IF(AU435="Գ-3", IF(AN435=0,3.21,IF(AN435=1,3.31,IF(AN435=2,3.42,IF(AN435=3,3.53,IF(OR(AN435=5,AN435=4),3.64,IF(OR(AN435=6,AN435=7),3.76,IF(OR(AN435=8,AN435=9),3.88,IF(OR(AN435=10,AN435=11,AN435=12),4.01,IF(OR(AN435=13,AN435=14,AN435=15),4.13,IF(OR(AN435=16,AN435=17,AN435=18),4.27,4.4)))))))))), IF(AU435="Ա-1", IF(AN435=0,2.66,IF(AN435=1,2.75,IF(AN435=2,2.83,IF(AN435=3,2.92,IF(OR(AN435=5,AN435=4),3.02,IF(OR(AN435=6,AN435=7),3.11,IF(OR(AN435=8,AN435=9),3.21,IF(OR(AN435=10,AN435=11,AN435=12),3.31,IF(OR(AN435=13,AN435=14,AN435=15),3.42,IF(OR(AN435=16,AN435=17,AN435=18),3.53,3.64)))))))))), IF(AU435="Ա-2", IF(AN435=0,2.28,IF(AN435=1,2.35,IF(AN435=2,2.43,IF(AN435=3,2.5,IF(OR(AN435=5,AN435=4),2.58,IF(OR(AN435=6,AN435=7),2.66,IF(OR(AN435=8,AN435=9),2.75,IF(OR(AN435=10,AN435=11,AN435=12),2.83,IF(OR(AN435=13,AN435=14,AN435=15),2.92,IF(OR(AN435=16,AN435=17,AN435=18),3.01,3.11)))))))))),IF(AU435="Ա-3", IF(AN435=0,1.96,IF(AN435=1,2.02,IF(AN435=2,2.08,IF(AN435=3,2.15,IF(OR(AN435=5,AN435=4),2.21,IF(OR(AN435=6,AN435=7),2.28,IF(OR(AN435=8,AN435=9),2.35,IF(OR(AN435=10,AN435=11,AN435=12),2.42,IF(OR(AN435=13,AN435=14,AN435=15),2.5,IF(OR(AN435=16,AN435=17,AN435=18),2.58,2.66)))))))))), IF(AU435="Կ-1", IF(AN435=0,1.68,IF(AN435=1,1.73,IF(AN435=2,1.79,IF(AN435=3,1.84,IF(OR(AN435=5,AN435=4),1.9,IF(OR(AN435=6,AN435=7),1.96,IF(OR(AN435=8,AN435=9),2.02,IF(OR(AN435=10,AN435=11,AN435=12),2.08,IF(OR(AN435=13,AN435=14,AN435=15),2.14,IF(OR(AN435=16,AN435=17,AN435=18),2.21,2.28)))))))))), IF(AU435="Կ-2", IF(AN435=0,1.45,IF(AN435=1,1.49,IF(AN435=2,1.54,IF(AN435=3,1.59,IF(OR(AN435=5,AN435=4),1.63,IF(OR(AN435=6,AN435=7),1.68,IF(OR(AN435=8,AN435=9),1.73,IF(OR(AN435=10,AN435=11,AN435=12),1.79,IF(OR(AN435=13,AN435=14,AN435=15),1.84,IF(OR(AN435=16,AN435=17,AN435=18),1.9,1.95)))))))))),IF(AU435="Կ-3", IF(AN435=0,1.25,IF(AN435=1,1.29,IF(AN435=2,1.33,IF(AN435=3,1.37,IF(OR(AN435=5,AN435=4),1.41,IF(OR(AN435=6,AN435=7),1.45,IF(OR(AN435=8,AN435=9),1.49,IF(OR(AN435=10,AN435=11,AN435=12),1.54,IF(OR(AN435=13,AN435=14,AN435=15),1.58,IF(OR(AN435=16,AN435=17,AN435=18),1.63,1.68)))))))))), "Error"))))))))))))</f>
        <v>3.31</v>
      </c>
      <c r="AP435" s="900"/>
      <c r="AQ435" s="940">
        <f>+AO435+AO435*AP435</f>
        <v>3.31</v>
      </c>
      <c r="AR435" s="893">
        <v>66140</v>
      </c>
      <c r="AS435" s="939">
        <v>10615.470000000001</v>
      </c>
      <c r="AT435" s="935"/>
      <c r="AU435" s="896" t="str">
        <f>+AI435</f>
        <v>Ա-1</v>
      </c>
      <c r="AV435" s="893">
        <f>AR435*AQ435</f>
        <v>218923.4</v>
      </c>
      <c r="AW435" s="897">
        <f>AQ435*AR435+AS435+AT435</f>
        <v>229538.87</v>
      </c>
      <c r="AX435" s="903">
        <f>+AW435*13</f>
        <v>2984005.31</v>
      </c>
    </row>
    <row r="436" spans="2:50" s="872" customFormat="1" ht="27">
      <c r="B436" s="532">
        <v>148</v>
      </c>
      <c r="C436" s="705" t="s">
        <v>155</v>
      </c>
      <c r="D436" s="707" t="s">
        <v>1909</v>
      </c>
      <c r="E436" s="905">
        <v>1</v>
      </c>
      <c r="F436" s="906">
        <v>14</v>
      </c>
      <c r="G436" s="907">
        <f t="shared" si="411"/>
        <v>3.42</v>
      </c>
      <c r="H436" s="909">
        <v>66140</v>
      </c>
      <c r="I436" s="935"/>
      <c r="J436" s="960"/>
      <c r="K436" s="902" t="s">
        <v>96</v>
      </c>
      <c r="L436" s="893">
        <f t="shared" si="412"/>
        <v>226198.8</v>
      </c>
      <c r="M436" s="897">
        <f t="shared" si="413"/>
        <v>226198.8</v>
      </c>
      <c r="N436" s="898">
        <f t="shared" si="414"/>
        <v>2940584.4</v>
      </c>
      <c r="O436" s="899">
        <f t="shared" si="408"/>
        <v>1</v>
      </c>
      <c r="P436" s="900">
        <f t="shared" si="415"/>
        <v>15</v>
      </c>
      <c r="Q436" s="901">
        <f t="shared" si="416"/>
        <v>3.42</v>
      </c>
      <c r="R436" s="900"/>
      <c r="S436" s="940">
        <f t="shared" si="417"/>
        <v>3.42</v>
      </c>
      <c r="T436" s="893">
        <v>66140</v>
      </c>
      <c r="U436" s="935"/>
      <c r="V436" s="960"/>
      <c r="W436" s="902" t="str">
        <f t="shared" si="418"/>
        <v>Ա-1</v>
      </c>
      <c r="X436" s="893">
        <f t="shared" si="419"/>
        <v>226198.8</v>
      </c>
      <c r="Y436" s="897">
        <f t="shared" si="420"/>
        <v>226198.8</v>
      </c>
      <c r="Z436" s="903">
        <f t="shared" si="421"/>
        <v>2940584.4</v>
      </c>
      <c r="AA436" s="899">
        <f t="shared" si="409"/>
        <v>1</v>
      </c>
      <c r="AB436" s="900">
        <f t="shared" si="422"/>
        <v>16</v>
      </c>
      <c r="AC436" s="901">
        <f t="shared" si="423"/>
        <v>3.53</v>
      </c>
      <c r="AD436" s="900"/>
      <c r="AE436" s="940">
        <f t="shared" si="424"/>
        <v>3.53</v>
      </c>
      <c r="AF436" s="893">
        <v>66140</v>
      </c>
      <c r="AG436" s="935"/>
      <c r="AH436" s="960"/>
      <c r="AI436" s="896" t="str">
        <f t="shared" si="425"/>
        <v>Ա-1</v>
      </c>
      <c r="AJ436" s="893">
        <f t="shared" si="426"/>
        <v>233474.19999999998</v>
      </c>
      <c r="AK436" s="897">
        <f t="shared" si="427"/>
        <v>233474.19999999998</v>
      </c>
      <c r="AL436" s="903">
        <f t="shared" si="428"/>
        <v>3035164.5999999996</v>
      </c>
      <c r="AM436" s="899">
        <f t="shared" si="410"/>
        <v>1</v>
      </c>
      <c r="AN436" s="900">
        <f t="shared" si="429"/>
        <v>17</v>
      </c>
      <c r="AO436" s="901">
        <f t="shared" si="430"/>
        <v>3.53</v>
      </c>
      <c r="AP436" s="900"/>
      <c r="AQ436" s="940">
        <f t="shared" si="431"/>
        <v>3.53</v>
      </c>
      <c r="AR436" s="893">
        <v>66140</v>
      </c>
      <c r="AS436" s="935"/>
      <c r="AT436" s="960"/>
      <c r="AU436" s="896" t="str">
        <f t="shared" si="432"/>
        <v>Ա-1</v>
      </c>
      <c r="AV436" s="893">
        <f t="shared" si="433"/>
        <v>233474.19999999998</v>
      </c>
      <c r="AW436" s="897">
        <f t="shared" si="434"/>
        <v>233474.19999999998</v>
      </c>
      <c r="AX436" s="903">
        <f t="shared" si="435"/>
        <v>3035164.5999999996</v>
      </c>
    </row>
    <row r="437" spans="2:50" s="872" customFormat="1" ht="27">
      <c r="B437" s="532">
        <v>149</v>
      </c>
      <c r="C437" s="705" t="s">
        <v>2382</v>
      </c>
      <c r="D437" s="707" t="s">
        <v>1909</v>
      </c>
      <c r="E437" s="905">
        <v>1</v>
      </c>
      <c r="F437" s="906">
        <v>1</v>
      </c>
      <c r="G437" s="907">
        <f t="shared" si="411"/>
        <v>2.75</v>
      </c>
      <c r="H437" s="909">
        <v>66140</v>
      </c>
      <c r="I437" s="935"/>
      <c r="J437" s="960"/>
      <c r="K437" s="902" t="s">
        <v>96</v>
      </c>
      <c r="L437" s="893">
        <f t="shared" si="412"/>
        <v>181885</v>
      </c>
      <c r="M437" s="897">
        <f t="shared" si="413"/>
        <v>181885</v>
      </c>
      <c r="N437" s="898">
        <f t="shared" si="414"/>
        <v>2364505</v>
      </c>
      <c r="O437" s="899">
        <f t="shared" si="408"/>
        <v>1</v>
      </c>
      <c r="P437" s="900">
        <f t="shared" si="415"/>
        <v>2</v>
      </c>
      <c r="Q437" s="901">
        <f t="shared" si="416"/>
        <v>2.83</v>
      </c>
      <c r="R437" s="900"/>
      <c r="S437" s="940">
        <f t="shared" si="417"/>
        <v>2.83</v>
      </c>
      <c r="T437" s="893">
        <v>66140</v>
      </c>
      <c r="U437" s="935"/>
      <c r="V437" s="960"/>
      <c r="W437" s="902" t="str">
        <f t="shared" si="418"/>
        <v>Ա-1</v>
      </c>
      <c r="X437" s="893">
        <f t="shared" si="419"/>
        <v>187176.2</v>
      </c>
      <c r="Y437" s="897">
        <f t="shared" si="420"/>
        <v>187176.2</v>
      </c>
      <c r="Z437" s="903">
        <f t="shared" si="421"/>
        <v>2433290.6</v>
      </c>
      <c r="AA437" s="899">
        <f t="shared" si="409"/>
        <v>1</v>
      </c>
      <c r="AB437" s="900">
        <f t="shared" si="422"/>
        <v>3</v>
      </c>
      <c r="AC437" s="901">
        <f t="shared" si="423"/>
        <v>2.92</v>
      </c>
      <c r="AD437" s="900"/>
      <c r="AE437" s="940">
        <f t="shared" si="424"/>
        <v>2.92</v>
      </c>
      <c r="AF437" s="893">
        <v>66140</v>
      </c>
      <c r="AG437" s="935"/>
      <c r="AH437" s="960"/>
      <c r="AI437" s="896" t="str">
        <f t="shared" si="425"/>
        <v>Ա-1</v>
      </c>
      <c r="AJ437" s="893">
        <f t="shared" si="426"/>
        <v>193128.8</v>
      </c>
      <c r="AK437" s="897">
        <f t="shared" si="427"/>
        <v>193128.8</v>
      </c>
      <c r="AL437" s="903">
        <f t="shared" si="428"/>
        <v>2510674.4</v>
      </c>
      <c r="AM437" s="899">
        <f t="shared" si="410"/>
        <v>1</v>
      </c>
      <c r="AN437" s="900">
        <f t="shared" si="429"/>
        <v>4</v>
      </c>
      <c r="AO437" s="901">
        <f t="shared" si="430"/>
        <v>3.02</v>
      </c>
      <c r="AP437" s="900"/>
      <c r="AQ437" s="940">
        <f t="shared" si="431"/>
        <v>3.02</v>
      </c>
      <c r="AR437" s="893">
        <v>66140</v>
      </c>
      <c r="AS437" s="935"/>
      <c r="AT437" s="960"/>
      <c r="AU437" s="896" t="str">
        <f t="shared" si="432"/>
        <v>Ա-1</v>
      </c>
      <c r="AV437" s="893">
        <f t="shared" si="433"/>
        <v>199742.8</v>
      </c>
      <c r="AW437" s="897">
        <f t="shared" si="434"/>
        <v>199742.8</v>
      </c>
      <c r="AX437" s="903">
        <f t="shared" si="435"/>
        <v>2596656.4</v>
      </c>
    </row>
    <row r="438" spans="2:50" s="872" customFormat="1" ht="27">
      <c r="B438" s="532">
        <v>150</v>
      </c>
      <c r="C438" s="694" t="s">
        <v>191</v>
      </c>
      <c r="D438" s="707" t="s">
        <v>1909</v>
      </c>
      <c r="E438" s="905">
        <v>1</v>
      </c>
      <c r="F438" s="906">
        <v>14</v>
      </c>
      <c r="G438" s="907">
        <f t="shared" si="411"/>
        <v>3.42</v>
      </c>
      <c r="H438" s="909">
        <v>66140</v>
      </c>
      <c r="I438" s="960"/>
      <c r="J438" s="960"/>
      <c r="K438" s="902" t="s">
        <v>96</v>
      </c>
      <c r="L438" s="893">
        <f t="shared" si="412"/>
        <v>226198.8</v>
      </c>
      <c r="M438" s="897">
        <f t="shared" si="413"/>
        <v>226198.8</v>
      </c>
      <c r="N438" s="898">
        <f t="shared" si="414"/>
        <v>2940584.4</v>
      </c>
      <c r="O438" s="932">
        <f t="shared" si="408"/>
        <v>1</v>
      </c>
      <c r="P438" s="900">
        <f t="shared" si="415"/>
        <v>15</v>
      </c>
      <c r="Q438" s="901">
        <f t="shared" si="416"/>
        <v>3.42</v>
      </c>
      <c r="R438" s="900"/>
      <c r="S438" s="940">
        <f t="shared" si="417"/>
        <v>3.42</v>
      </c>
      <c r="T438" s="893">
        <v>66140</v>
      </c>
      <c r="U438" s="960"/>
      <c r="V438" s="960"/>
      <c r="W438" s="902" t="str">
        <f t="shared" si="418"/>
        <v>Ա-1</v>
      </c>
      <c r="X438" s="893">
        <f t="shared" si="419"/>
        <v>226198.8</v>
      </c>
      <c r="Y438" s="897">
        <f t="shared" si="420"/>
        <v>226198.8</v>
      </c>
      <c r="Z438" s="903">
        <f t="shared" si="421"/>
        <v>2940584.4</v>
      </c>
      <c r="AA438" s="899">
        <f t="shared" si="409"/>
        <v>1</v>
      </c>
      <c r="AB438" s="900">
        <f t="shared" si="422"/>
        <v>16</v>
      </c>
      <c r="AC438" s="901">
        <f t="shared" si="423"/>
        <v>3.53</v>
      </c>
      <c r="AD438" s="900"/>
      <c r="AE438" s="940">
        <f t="shared" si="424"/>
        <v>3.53</v>
      </c>
      <c r="AF438" s="893">
        <v>66140</v>
      </c>
      <c r="AG438" s="960"/>
      <c r="AH438" s="960"/>
      <c r="AI438" s="896" t="str">
        <f t="shared" si="425"/>
        <v>Ա-1</v>
      </c>
      <c r="AJ438" s="893">
        <f t="shared" si="426"/>
        <v>233474.19999999998</v>
      </c>
      <c r="AK438" s="897">
        <f t="shared" si="427"/>
        <v>233474.19999999998</v>
      </c>
      <c r="AL438" s="903">
        <f t="shared" si="428"/>
        <v>3035164.5999999996</v>
      </c>
      <c r="AM438" s="899">
        <f t="shared" si="410"/>
        <v>1</v>
      </c>
      <c r="AN438" s="900">
        <f t="shared" si="429"/>
        <v>17</v>
      </c>
      <c r="AO438" s="901">
        <f t="shared" si="430"/>
        <v>3.53</v>
      </c>
      <c r="AP438" s="900"/>
      <c r="AQ438" s="940">
        <f t="shared" si="431"/>
        <v>3.53</v>
      </c>
      <c r="AR438" s="893">
        <v>66140</v>
      </c>
      <c r="AS438" s="960"/>
      <c r="AT438" s="960"/>
      <c r="AU438" s="896" t="str">
        <f t="shared" si="432"/>
        <v>Ա-1</v>
      </c>
      <c r="AV438" s="893">
        <f t="shared" si="433"/>
        <v>233474.19999999998</v>
      </c>
      <c r="AW438" s="897">
        <f t="shared" si="434"/>
        <v>233474.19999999998</v>
      </c>
      <c r="AX438" s="903">
        <f t="shared" si="435"/>
        <v>3035164.5999999996</v>
      </c>
    </row>
    <row r="439" spans="2:50" s="872" customFormat="1" ht="27">
      <c r="B439" s="532">
        <v>151</v>
      </c>
      <c r="C439" s="694" t="s">
        <v>192</v>
      </c>
      <c r="D439" s="707" t="s">
        <v>1909</v>
      </c>
      <c r="E439" s="905">
        <v>1</v>
      </c>
      <c r="F439" s="906">
        <v>9</v>
      </c>
      <c r="G439" s="907">
        <f t="shared" si="411"/>
        <v>3.21</v>
      </c>
      <c r="H439" s="909">
        <v>66140</v>
      </c>
      <c r="I439" s="960"/>
      <c r="J439" s="960"/>
      <c r="K439" s="902" t="s">
        <v>96</v>
      </c>
      <c r="L439" s="893">
        <f t="shared" si="412"/>
        <v>212309.4</v>
      </c>
      <c r="M439" s="897">
        <f t="shared" si="413"/>
        <v>212309.4</v>
      </c>
      <c r="N439" s="898">
        <f t="shared" si="414"/>
        <v>2760022.1999999997</v>
      </c>
      <c r="O439" s="932">
        <f t="shared" si="408"/>
        <v>1</v>
      </c>
      <c r="P439" s="900">
        <f t="shared" si="415"/>
        <v>10</v>
      </c>
      <c r="Q439" s="901">
        <f t="shared" si="416"/>
        <v>3.31</v>
      </c>
      <c r="R439" s="900"/>
      <c r="S439" s="940">
        <f t="shared" si="417"/>
        <v>3.31</v>
      </c>
      <c r="T439" s="893">
        <v>66140</v>
      </c>
      <c r="U439" s="960"/>
      <c r="V439" s="960"/>
      <c r="W439" s="902" t="str">
        <f t="shared" si="418"/>
        <v>Ա-1</v>
      </c>
      <c r="X439" s="893">
        <f t="shared" si="419"/>
        <v>218923.4</v>
      </c>
      <c r="Y439" s="897">
        <f t="shared" si="420"/>
        <v>218923.4</v>
      </c>
      <c r="Z439" s="903">
        <f t="shared" si="421"/>
        <v>2846004.1999999997</v>
      </c>
      <c r="AA439" s="899">
        <f t="shared" si="409"/>
        <v>1</v>
      </c>
      <c r="AB439" s="900">
        <f t="shared" si="422"/>
        <v>11</v>
      </c>
      <c r="AC439" s="901">
        <f t="shared" si="423"/>
        <v>3.31</v>
      </c>
      <c r="AD439" s="900"/>
      <c r="AE439" s="940">
        <f t="shared" si="424"/>
        <v>3.31</v>
      </c>
      <c r="AF439" s="893">
        <v>66140</v>
      </c>
      <c r="AG439" s="960"/>
      <c r="AH439" s="960"/>
      <c r="AI439" s="896" t="str">
        <f t="shared" si="425"/>
        <v>Ա-1</v>
      </c>
      <c r="AJ439" s="893">
        <f t="shared" si="426"/>
        <v>218923.4</v>
      </c>
      <c r="AK439" s="897">
        <f t="shared" si="427"/>
        <v>218923.4</v>
      </c>
      <c r="AL439" s="903">
        <f t="shared" si="428"/>
        <v>2846004.1999999997</v>
      </c>
      <c r="AM439" s="899">
        <f t="shared" si="410"/>
        <v>1</v>
      </c>
      <c r="AN439" s="900">
        <f t="shared" si="429"/>
        <v>12</v>
      </c>
      <c r="AO439" s="901">
        <f t="shared" si="430"/>
        <v>3.31</v>
      </c>
      <c r="AP439" s="900"/>
      <c r="AQ439" s="940">
        <f t="shared" si="431"/>
        <v>3.31</v>
      </c>
      <c r="AR439" s="893">
        <v>66140</v>
      </c>
      <c r="AS439" s="960"/>
      <c r="AT439" s="960"/>
      <c r="AU439" s="896" t="str">
        <f t="shared" si="432"/>
        <v>Ա-1</v>
      </c>
      <c r="AV439" s="893">
        <f t="shared" si="433"/>
        <v>218923.4</v>
      </c>
      <c r="AW439" s="897">
        <f t="shared" si="434"/>
        <v>218923.4</v>
      </c>
      <c r="AX439" s="903">
        <f t="shared" si="435"/>
        <v>2846004.1999999997</v>
      </c>
    </row>
    <row r="440" spans="2:50" s="872" customFormat="1" ht="27">
      <c r="B440" s="532">
        <v>152</v>
      </c>
      <c r="C440" s="694" t="s">
        <v>207</v>
      </c>
      <c r="D440" s="707" t="s">
        <v>1909</v>
      </c>
      <c r="E440" s="905">
        <v>1</v>
      </c>
      <c r="F440" s="906">
        <v>5</v>
      </c>
      <c r="G440" s="907">
        <f>IF(E440&lt;1,0,IF(K440="Բ-1",IF(F440=0,6.94,IF(F440=1,7.17,IF(F440=2,7.41,IF(F440=3,7.66,IF(OR(F440=5,F440=4),7.92,IF(OR(F440=6,F440=7),8.18,IF(OR(F440=8,F440=9),8.46,IF(OR(F440=10,F440=11,F440=12),8.74,IF(OR(F440=13,F440=14,F440=15),9.03,IF(OR(F440=16,F440=17,F440=18),9.33,9.65)))))))))),IF(K440="Բ-2", IF(F440=0,5.71,IF(F440=1,5.89,IF(F440=2,6.09,IF(F440=3,6.29,IF(OR(F440=5,F440=4),6.5,IF(OR(F440=6,F440=7),6.72,IF(OR(F440=8,F440=9),6.94,IF(OR(F440=10,F440=11,F440=12),7.17,IF(OR(F440=13,F440=14,F440=15),7.41,IF(OR(F440=16,F440=17,F440=18),7.65,7.91)))))))))), IF(K440="Գ-1", IF(F440=0,4.7,IF(F440=1,4.86,IF(F440=2,5.01,IF(F440=3,5.18,IF(OR(F440=5,F440=4),5.35,IF(OR(F440=6,F440=7),5.52,IF(OR(F440=8,F440=9),5.71,IF(OR(F440=10,F440=11,F440=12),5.89,IF(OR(F440=13,F440=14,F440=15),6.09,IF(OR(F440=16,F440=17,F440=18),6.29,6.49)))))))))), IF(K440="Գ-2", IF(F440=0,3.88,IF(F440=1,4.01,IF(F440=2,4.14,IF(F440=3,4.27,IF(OR(F440=5,F440=4),4.41,IF(OR(F440=6,F440=7),4.55,IF(OR(F440=8,F440=9),4.7,IF(OR(F440=10,F440=11,F440=12),4.85,IF(OR(F440=13,F440=14,F440=15),5.01,IF(OR(F440=16,F440=17,F440=18),5.17,5.34)))))))))), IF(K440="Գ-3", IF(F440=0,3.21,IF(F440=1,3.31,IF(F440=2,3.42,IF(F440=3,3.53,IF(OR(F440=5,F440=4),3.64,IF(OR(F440=6,F440=7),3.76,IF(OR(F440=8,F440=9),3.88,IF(OR(F440=10,F440=11,F440=12),4.01,IF(OR(F440=13,F440=14,F440=15),4.13,IF(OR(F440=16,F440=17,F440=18),4.27,4.4)))))))))), IF(K440="Ա-1", IF(F440=0,2.66,IF(F440=1,2.75,IF(F440=2,2.83,IF(F440=3,2.92,IF(OR(F440=5,F440=4),3.02,IF(OR(F440=6,F440=7),3.11,IF(OR(F440=8,F440=9),3.21,IF(OR(F440=10,F440=11,F440=12),3.31,IF(OR(F440=13,F440=14,F440=15),3.42,IF(OR(F440=16,F440=17,F440=18),3.53,3.64)))))))))), IF(K440="Ա-2", IF(F440=0,2.28,IF(F440=1,2.35,IF(F440=2,2.43,IF(F440=3,2.5,IF(OR(F440=5,F440=4),2.58,IF(OR(F440=6,F440=7),2.66,IF(OR(F440=8,F440=9),2.75,IF(OR(F440=10,F440=11,F440=12),2.83,IF(OR(F440=13,F440=14,F440=15),2.92,IF(OR(F440=16,F440=17,F440=18),3.01,3.11)))))))))),IF(K440="Ա-3", IF(F440=0,1.96,IF(F440=1,2.02,IF(F440=2,2.08,IF(F440=3,2.15,IF(OR(F440=5,F440=4),2.21,IF(OR(F440=6,F440=7),2.28,IF(OR(F440=8,F440=9),2.35,IF(OR(F440=10,F440=11,F440=12),2.42,IF(OR(F440=13,F440=14,F440=15),2.5,IF(OR(F440=16,F440=17,F440=18),2.58,2.66)))))))))), IF(K440="Կ-1", IF(F440=0,1.68,IF(F440=1,1.73,IF(F440=2,1.79,IF(F440=3,1.84,IF(OR(F440=5,F440=4),1.9,IF(OR(F440=6,F440=7),1.96,IF(OR(F440=8,F440=9),2.02,IF(OR(F440=10,F440=11,F440=12),2.08,IF(OR(F440=13,F440=14,F440=15),2.14,IF(OR(F440=16,F440=17,F440=18),2.21,2.28)))))))))), IF(K440="Կ-2", IF(F440=0,1.45,IF(F440=1,1.49,IF(F440=2,1.54,IF(F440=3,1.59,IF(OR(F440=5,F440=4),1.63,IF(OR(F440=6,F440=7),1.68,IF(OR(F440=8,F440=9),1.73,IF(OR(F440=10,F440=11,F440=12),1.79,IF(OR(F440=13,F440=14,F440=15),1.84,IF(OR(F440=16,F440=17,F440=18),1.9,1.95)))))))))),IF(K440="Կ-3", IF(F440=0,1.25,IF(F440=1,1.29,IF(F440=2,1.33,IF(F440=3,1.37,IF(OR(F440=5,F440=4),1.41,IF(OR(F440=6,F440=7),1.45,IF(OR(F440=8,F440=9),1.49,IF(OR(F440=10,F440=11,F440=12),1.54,IF(OR(F440=13,F440=14,F440=15),1.58,IF(OR(F440=16,F440=17,F440=18),1.63,1.68)))))))))), "Error"))))))))))))</f>
        <v>3.02</v>
      </c>
      <c r="H440" s="909">
        <v>66140</v>
      </c>
      <c r="I440" s="935"/>
      <c r="J440" s="935"/>
      <c r="K440" s="902" t="s">
        <v>96</v>
      </c>
      <c r="L440" s="893">
        <f>H440*G440</f>
        <v>199742.8</v>
      </c>
      <c r="M440" s="897">
        <f>G440*H440+I440+J440</f>
        <v>199742.8</v>
      </c>
      <c r="N440" s="898">
        <f>+M440*13</f>
        <v>2596656.4</v>
      </c>
      <c r="O440" s="899">
        <f>+E440</f>
        <v>1</v>
      </c>
      <c r="P440" s="900">
        <f>+F440+1</f>
        <v>6</v>
      </c>
      <c r="Q440" s="901">
        <f>IF(O440&lt;1,0,IF(W440="Բ-1",IF(P440=0,6.94,IF(P440=1,7.17,IF(P440=2,7.41,IF(P440=3,7.66,IF(OR(P440=5,P440=4),7.92,IF(OR(P440=6,P440=7),8.18,IF(OR(P440=8,P440=9),8.46,IF(OR(P440=10,P440=11,P440=12),8.74,IF(OR(P440=13,P440=14,P440=15),9.03,IF(OR(P440=16,P440=17,P440=18),9.33,9.65)))))))))),IF(W440="Բ-2", IF(P440=0,5.71,IF(P440=1,5.89,IF(P440=2,6.09,IF(P440=3,6.29,IF(OR(P440=5,P440=4),6.5,IF(OR(P440=6,P440=7),6.72,IF(OR(P440=8,P440=9),6.94,IF(OR(P440=10,P440=11,P440=12),7.17,IF(OR(P440=13,P440=14,P440=15),7.41,IF(OR(P440=16,P440=17,P440=18),7.65,7.91)))))))))), IF(W440="Գ-1", IF(P440=0,4.7,IF(P440=1,4.86,IF(P440=2,5.01,IF(P440=3,5.18,IF(OR(P440=5,P440=4),5.35,IF(OR(P440=6,P440=7),5.52,IF(OR(P440=8,P440=9),5.71,IF(OR(P440=10,P440=11,P440=12),5.89,IF(OR(P440=13,P440=14,P440=15),6.09,IF(OR(P440=16,P440=17,P440=18),6.29,6.49)))))))))), IF(W440="Գ-2", IF(P440=0,3.88,IF(P440=1,4.01,IF(P440=2,4.14,IF(P440=3,4.27,IF(OR(P440=5,P440=4),4.41,IF(OR(P440=6,P440=7),4.55,IF(OR(P440=8,P440=9),4.7,IF(OR(P440=10,P440=11,P440=12),4.85,IF(OR(P440=13,P440=14,P440=15),5.01,IF(OR(P440=16,P440=17,P440=18),5.17,5.34)))))))))), IF(W440="Գ-3", IF(P440=0,3.21,IF(P440=1,3.31,IF(P440=2,3.42,IF(P440=3,3.53,IF(OR(P440=5,P440=4),3.64,IF(OR(P440=6,P440=7),3.76,IF(OR(P440=8,P440=9),3.88,IF(OR(P440=10,P440=11,P440=12),4.01,IF(OR(P440=13,P440=14,P440=15),4.13,IF(OR(P440=16,P440=17,P440=18),4.27,4.4)))))))))), IF(W440="Ա-1", IF(P440=0,2.66,IF(P440=1,2.75,IF(P440=2,2.83,IF(P440=3,2.92,IF(OR(P440=5,P440=4),3.02,IF(OR(P440=6,P440=7),3.11,IF(OR(P440=8,P440=9),3.21,IF(OR(P440=10,P440=11,P440=12),3.31,IF(OR(P440=13,P440=14,P440=15),3.42,IF(OR(P440=16,P440=17,P440=18),3.53,3.64)))))))))), IF(W440="Ա-2", IF(P440=0,2.28,IF(P440=1,2.35,IF(P440=2,2.43,IF(P440=3,2.5,IF(OR(P440=5,P440=4),2.58,IF(OR(P440=6,P440=7),2.66,IF(OR(P440=8,P440=9),2.75,IF(OR(P440=10,P440=11,P440=12),2.83,IF(OR(P440=13,P440=14,P440=15),2.92,IF(OR(P440=16,P440=17,P440=18),3.01,3.11)))))))))),IF(W440="Ա-3", IF(P440=0,1.96,IF(P440=1,2.02,IF(P440=2,2.08,IF(P440=3,2.15,IF(OR(P440=5,P440=4),2.21,IF(OR(P440=6,P440=7),2.28,IF(OR(P440=8,P440=9),2.35,IF(OR(P440=10,P440=11,P440=12),2.42,IF(OR(P440=13,P440=14,P440=15),2.5,IF(OR(P440=16,P440=17,P440=18),2.58,2.66)))))))))), IF(W440="Կ-1", IF(P440=0,1.68,IF(P440=1,1.73,IF(P440=2,1.79,IF(P440=3,1.84,IF(OR(P440=5,P440=4),1.9,IF(OR(P440=6,P440=7),1.96,IF(OR(P440=8,P440=9),2.02,IF(OR(P440=10,P440=11,P440=12),2.08,IF(OR(P440=13,P440=14,P440=15),2.14,IF(OR(P440=16,P440=17,P440=18),2.21,2.28)))))))))), IF(W440="Կ-2", IF(P440=0,1.45,IF(P440=1,1.49,IF(P440=2,1.54,IF(P440=3,1.59,IF(OR(P440=5,P440=4),1.63,IF(OR(P440=6,P440=7),1.68,IF(OR(P440=8,P440=9),1.73,IF(OR(P440=10,P440=11,P440=12),1.79,IF(OR(P440=13,P440=14,P440=15),1.84,IF(OR(P440=16,P440=17,P440=18),1.9,1.95)))))))))),IF(W440="Կ-3", IF(P440=0,1.25,IF(P440=1,1.29,IF(P440=2,1.33,IF(P440=3,1.37,IF(OR(P440=5,P440=4),1.41,IF(OR(P440=6,P440=7),1.45,IF(OR(P440=8,P440=9),1.49,IF(OR(P440=10,P440=11,P440=12),1.54,IF(OR(P440=13,P440=14,P440=15),1.58,IF(OR(P440=16,P440=17,P440=18),1.63,1.68)))))))))), "Error"))))))))))))</f>
        <v>3.11</v>
      </c>
      <c r="R440" s="900"/>
      <c r="S440" s="940">
        <f>+Q440+Q440*R440</f>
        <v>3.11</v>
      </c>
      <c r="T440" s="893">
        <v>66140</v>
      </c>
      <c r="U440" s="935"/>
      <c r="V440" s="935"/>
      <c r="W440" s="902" t="str">
        <f>+K440</f>
        <v>Ա-1</v>
      </c>
      <c r="X440" s="893">
        <f>T440*S440</f>
        <v>205695.4</v>
      </c>
      <c r="Y440" s="897">
        <f>S440*T440+U440+V440</f>
        <v>205695.4</v>
      </c>
      <c r="Z440" s="903">
        <f>+Y440*13</f>
        <v>2674040.1999999997</v>
      </c>
      <c r="AA440" s="899">
        <f>+O440</f>
        <v>1</v>
      </c>
      <c r="AB440" s="900">
        <f>+P440+1</f>
        <v>7</v>
      </c>
      <c r="AC440" s="901">
        <f>IF(AA440&lt;1,0,IF(AI440="Բ-1",IF(AB440=0,6.94,IF(AB440=1,7.17,IF(AB440=2,7.41,IF(AB440=3,7.66,IF(OR(AB440=5,AB440=4),7.92,IF(OR(AB440=6,AB440=7),8.18,IF(OR(AB440=8,AB440=9),8.46,IF(OR(AB440=10,AB440=11,AB440=12),8.74,IF(OR(AB440=13,AB440=14,AB440=15),9.03,IF(OR(AB440=16,AB440=17,AB440=18),9.33,9.65)))))))))),IF(AI440="Բ-2", IF(AB440=0,5.71,IF(AB440=1,5.89,IF(AB440=2,6.09,IF(AB440=3,6.29,IF(OR(AB440=5,AB440=4),6.5,IF(OR(AB440=6,AB440=7),6.72,IF(OR(AB440=8,AB440=9),6.94,IF(OR(AB440=10,AB440=11,AB440=12),7.17,IF(OR(AB440=13,AB440=14,AB440=15),7.41,IF(OR(AB440=16,AB440=17,AB440=18),7.65,7.91)))))))))), IF(AI440="Գ-1", IF(AB440=0,4.7,IF(AB440=1,4.86,IF(AB440=2,5.01,IF(AB440=3,5.18,IF(OR(AB440=5,AB440=4),5.35,IF(OR(AB440=6,AB440=7),5.52,IF(OR(AB440=8,AB440=9),5.71,IF(OR(AB440=10,AB440=11,AB440=12),5.89,IF(OR(AB440=13,AB440=14,AB440=15),6.09,IF(OR(AB440=16,AB440=17,AB440=18),6.29,6.49)))))))))), IF(AI440="Գ-2", IF(AB440=0,3.88,IF(AB440=1,4.01,IF(AB440=2,4.14,IF(AB440=3,4.27,IF(OR(AB440=5,AB440=4),4.41,IF(OR(AB440=6,AB440=7),4.55,IF(OR(AB440=8,AB440=9),4.7,IF(OR(AB440=10,AB440=11,AB440=12),4.85,IF(OR(AB440=13,AB440=14,AB440=15),5.01,IF(OR(AB440=16,AB440=17,AB440=18),5.17,5.34)))))))))), IF(AI440="Գ-3", IF(AB440=0,3.21,IF(AB440=1,3.31,IF(AB440=2,3.42,IF(AB440=3,3.53,IF(OR(AB440=5,AB440=4),3.64,IF(OR(AB440=6,AB440=7),3.76,IF(OR(AB440=8,AB440=9),3.88,IF(OR(AB440=10,AB440=11,AB440=12),4.01,IF(OR(AB440=13,AB440=14,AB440=15),4.13,IF(OR(AB440=16,AB440=17,AB440=18),4.27,4.4)))))))))), IF(AI440="Ա-1", IF(AB440=0,2.66,IF(AB440=1,2.75,IF(AB440=2,2.83,IF(AB440=3,2.92,IF(OR(AB440=5,AB440=4),3.02,IF(OR(AB440=6,AB440=7),3.11,IF(OR(AB440=8,AB440=9),3.21,IF(OR(AB440=10,AB440=11,AB440=12),3.31,IF(OR(AB440=13,AB440=14,AB440=15),3.42,IF(OR(AB440=16,AB440=17,AB440=18),3.53,3.64)))))))))), IF(AI440="Ա-2", IF(AB440=0,2.28,IF(AB440=1,2.35,IF(AB440=2,2.43,IF(AB440=3,2.5,IF(OR(AB440=5,AB440=4),2.58,IF(OR(AB440=6,AB440=7),2.66,IF(OR(AB440=8,AB440=9),2.75,IF(OR(AB440=10,AB440=11,AB440=12),2.83,IF(OR(AB440=13,AB440=14,AB440=15),2.92,IF(OR(AB440=16,AB440=17,AB440=18),3.01,3.11)))))))))),IF(AI440="Ա-3", IF(AB440=0,1.96,IF(AB440=1,2.02,IF(AB440=2,2.08,IF(AB440=3,2.15,IF(OR(AB440=5,AB440=4),2.21,IF(OR(AB440=6,AB440=7),2.28,IF(OR(AB440=8,AB440=9),2.35,IF(OR(AB440=10,AB440=11,AB440=12),2.42,IF(OR(AB440=13,AB440=14,AB440=15),2.5,IF(OR(AB440=16,AB440=17,AB440=18),2.58,2.66)))))))))), IF(AI440="Կ-1", IF(AB440=0,1.68,IF(AB440=1,1.73,IF(AB440=2,1.79,IF(AB440=3,1.84,IF(OR(AB440=5,AB440=4),1.9,IF(OR(AB440=6,AB440=7),1.96,IF(OR(AB440=8,AB440=9),2.02,IF(OR(AB440=10,AB440=11,AB440=12),2.08,IF(OR(AB440=13,AB440=14,AB440=15),2.14,IF(OR(AB440=16,AB440=17,AB440=18),2.21,2.28)))))))))), IF(AI440="Կ-2", IF(AB440=0,1.45,IF(AB440=1,1.49,IF(AB440=2,1.54,IF(AB440=3,1.59,IF(OR(AB440=5,AB440=4),1.63,IF(OR(AB440=6,AB440=7),1.68,IF(OR(AB440=8,AB440=9),1.73,IF(OR(AB440=10,AB440=11,AB440=12),1.79,IF(OR(AB440=13,AB440=14,AB440=15),1.84,IF(OR(AB440=16,AB440=17,AB440=18),1.9,1.95)))))))))),IF(AI440="Կ-3", IF(AB440=0,1.25,IF(AB440=1,1.29,IF(AB440=2,1.33,IF(AB440=3,1.37,IF(OR(AB440=5,AB440=4),1.41,IF(OR(AB440=6,AB440=7),1.45,IF(OR(AB440=8,AB440=9),1.49,IF(OR(AB440=10,AB440=11,AB440=12),1.54,IF(OR(AB440=13,AB440=14,AB440=15),1.58,IF(OR(AB440=16,AB440=17,AB440=18),1.63,1.68)))))))))), "Error"))))))))))))</f>
        <v>3.11</v>
      </c>
      <c r="AD440" s="900"/>
      <c r="AE440" s="940">
        <f>+AC440+AC440*AD440</f>
        <v>3.11</v>
      </c>
      <c r="AF440" s="893">
        <v>66140</v>
      </c>
      <c r="AG440" s="935"/>
      <c r="AH440" s="935"/>
      <c r="AI440" s="896" t="str">
        <f>+W440</f>
        <v>Ա-1</v>
      </c>
      <c r="AJ440" s="893">
        <f>AF440*AE440</f>
        <v>205695.4</v>
      </c>
      <c r="AK440" s="897">
        <f>AE440*AF440+AG440+AH440</f>
        <v>205695.4</v>
      </c>
      <c r="AL440" s="903">
        <f>+AK440*13</f>
        <v>2674040.1999999997</v>
      </c>
      <c r="AM440" s="899">
        <f>+AA440</f>
        <v>1</v>
      </c>
      <c r="AN440" s="900">
        <f>+AB440+1</f>
        <v>8</v>
      </c>
      <c r="AO440" s="901">
        <f>IF(AM440&lt;1,0,IF(AU440="Բ-1",IF(AN440=0,6.94,IF(AN440=1,7.17,IF(AN440=2,7.41,IF(AN440=3,7.66,IF(OR(AN440=5,AN440=4),7.92,IF(OR(AN440=6,AN440=7),8.18,IF(OR(AN440=8,AN440=9),8.46,IF(OR(AN440=10,AN440=11,AN440=12),8.74,IF(OR(AN440=13,AN440=14,AN440=15),9.03,IF(OR(AN440=16,AN440=17,AN440=18),9.33,9.65)))))))))),IF(AU440="Բ-2", IF(AN440=0,5.71,IF(AN440=1,5.89,IF(AN440=2,6.09,IF(AN440=3,6.29,IF(OR(AN440=5,AN440=4),6.5,IF(OR(AN440=6,AN440=7),6.72,IF(OR(AN440=8,AN440=9),6.94,IF(OR(AN440=10,AN440=11,AN440=12),7.17,IF(OR(AN440=13,AN440=14,AN440=15),7.41,IF(OR(AN440=16,AN440=17,AN440=18),7.65,7.91)))))))))), IF(AU440="Գ-1", IF(AN440=0,4.7,IF(AN440=1,4.86,IF(AN440=2,5.01,IF(AN440=3,5.18,IF(OR(AN440=5,AN440=4),5.35,IF(OR(AN440=6,AN440=7),5.52,IF(OR(AN440=8,AN440=9),5.71,IF(OR(AN440=10,AN440=11,AN440=12),5.89,IF(OR(AN440=13,AN440=14,AN440=15),6.09,IF(OR(AN440=16,AN440=17,AN440=18),6.29,6.49)))))))))), IF(AU440="Գ-2", IF(AN440=0,3.88,IF(AN440=1,4.01,IF(AN440=2,4.14,IF(AN440=3,4.27,IF(OR(AN440=5,AN440=4),4.41,IF(OR(AN440=6,AN440=7),4.55,IF(OR(AN440=8,AN440=9),4.7,IF(OR(AN440=10,AN440=11,AN440=12),4.85,IF(OR(AN440=13,AN440=14,AN440=15),5.01,IF(OR(AN440=16,AN440=17,AN440=18),5.17,5.34)))))))))), IF(AU440="Գ-3", IF(AN440=0,3.21,IF(AN440=1,3.31,IF(AN440=2,3.42,IF(AN440=3,3.53,IF(OR(AN440=5,AN440=4),3.64,IF(OR(AN440=6,AN440=7),3.76,IF(OR(AN440=8,AN440=9),3.88,IF(OR(AN440=10,AN440=11,AN440=12),4.01,IF(OR(AN440=13,AN440=14,AN440=15),4.13,IF(OR(AN440=16,AN440=17,AN440=18),4.27,4.4)))))))))), IF(AU440="Ա-1", IF(AN440=0,2.66,IF(AN440=1,2.75,IF(AN440=2,2.83,IF(AN440=3,2.92,IF(OR(AN440=5,AN440=4),3.02,IF(OR(AN440=6,AN440=7),3.11,IF(OR(AN440=8,AN440=9),3.21,IF(OR(AN440=10,AN440=11,AN440=12),3.31,IF(OR(AN440=13,AN440=14,AN440=15),3.42,IF(OR(AN440=16,AN440=17,AN440=18),3.53,3.64)))))))))), IF(AU440="Ա-2", IF(AN440=0,2.28,IF(AN440=1,2.35,IF(AN440=2,2.43,IF(AN440=3,2.5,IF(OR(AN440=5,AN440=4),2.58,IF(OR(AN440=6,AN440=7),2.66,IF(OR(AN440=8,AN440=9),2.75,IF(OR(AN440=10,AN440=11,AN440=12),2.83,IF(OR(AN440=13,AN440=14,AN440=15),2.92,IF(OR(AN440=16,AN440=17,AN440=18),3.01,3.11)))))))))),IF(AU440="Ա-3", IF(AN440=0,1.96,IF(AN440=1,2.02,IF(AN440=2,2.08,IF(AN440=3,2.15,IF(OR(AN440=5,AN440=4),2.21,IF(OR(AN440=6,AN440=7),2.28,IF(OR(AN440=8,AN440=9),2.35,IF(OR(AN440=10,AN440=11,AN440=12),2.42,IF(OR(AN440=13,AN440=14,AN440=15),2.5,IF(OR(AN440=16,AN440=17,AN440=18),2.58,2.66)))))))))), IF(AU440="Կ-1", IF(AN440=0,1.68,IF(AN440=1,1.73,IF(AN440=2,1.79,IF(AN440=3,1.84,IF(OR(AN440=5,AN440=4),1.9,IF(OR(AN440=6,AN440=7),1.96,IF(OR(AN440=8,AN440=9),2.02,IF(OR(AN440=10,AN440=11,AN440=12),2.08,IF(OR(AN440=13,AN440=14,AN440=15),2.14,IF(OR(AN440=16,AN440=17,AN440=18),2.21,2.28)))))))))), IF(AU440="Կ-2", IF(AN440=0,1.45,IF(AN440=1,1.49,IF(AN440=2,1.54,IF(AN440=3,1.59,IF(OR(AN440=5,AN440=4),1.63,IF(OR(AN440=6,AN440=7),1.68,IF(OR(AN440=8,AN440=9),1.73,IF(OR(AN440=10,AN440=11,AN440=12),1.79,IF(OR(AN440=13,AN440=14,AN440=15),1.84,IF(OR(AN440=16,AN440=17,AN440=18),1.9,1.95)))))))))),IF(AU440="Կ-3", IF(AN440=0,1.25,IF(AN440=1,1.29,IF(AN440=2,1.33,IF(AN440=3,1.37,IF(OR(AN440=5,AN440=4),1.41,IF(OR(AN440=6,AN440=7),1.45,IF(OR(AN440=8,AN440=9),1.49,IF(OR(AN440=10,AN440=11,AN440=12),1.54,IF(OR(AN440=13,AN440=14,AN440=15),1.58,IF(OR(AN440=16,AN440=17,AN440=18),1.63,1.68)))))))))), "Error"))))))))))))</f>
        <v>3.21</v>
      </c>
      <c r="AP440" s="900"/>
      <c r="AQ440" s="940">
        <f>+AO440+AO440*AP440</f>
        <v>3.21</v>
      </c>
      <c r="AR440" s="893">
        <v>66140</v>
      </c>
      <c r="AS440" s="935"/>
      <c r="AT440" s="935"/>
      <c r="AU440" s="896" t="str">
        <f>+AI440</f>
        <v>Ա-1</v>
      </c>
      <c r="AV440" s="893">
        <f>AR440*AQ440</f>
        <v>212309.4</v>
      </c>
      <c r="AW440" s="897">
        <f>AQ440*AR440+AS440+AT440</f>
        <v>212309.4</v>
      </c>
      <c r="AX440" s="903">
        <f>+AW440*13</f>
        <v>2760022.1999999997</v>
      </c>
    </row>
    <row r="441" spans="2:50" s="872" customFormat="1" ht="27">
      <c r="B441" s="532">
        <v>153</v>
      </c>
      <c r="C441" s="694" t="s">
        <v>2383</v>
      </c>
      <c r="D441" s="707" t="s">
        <v>1909</v>
      </c>
      <c r="E441" s="905">
        <v>1</v>
      </c>
      <c r="F441" s="906">
        <v>20</v>
      </c>
      <c r="G441" s="907">
        <f t="shared" si="411"/>
        <v>3.64</v>
      </c>
      <c r="H441" s="909">
        <v>66140</v>
      </c>
      <c r="I441" s="960"/>
      <c r="J441" s="960"/>
      <c r="K441" s="902" t="s">
        <v>96</v>
      </c>
      <c r="L441" s="893">
        <f t="shared" si="412"/>
        <v>240749.6</v>
      </c>
      <c r="M441" s="897">
        <f t="shared" si="413"/>
        <v>240749.6</v>
      </c>
      <c r="N441" s="898">
        <f t="shared" si="414"/>
        <v>3129744.8000000003</v>
      </c>
      <c r="O441" s="899">
        <f t="shared" si="408"/>
        <v>1</v>
      </c>
      <c r="P441" s="900">
        <f t="shared" si="415"/>
        <v>21</v>
      </c>
      <c r="Q441" s="901">
        <f t="shared" si="416"/>
        <v>3.64</v>
      </c>
      <c r="R441" s="900"/>
      <c r="S441" s="940">
        <f t="shared" si="417"/>
        <v>3.64</v>
      </c>
      <c r="T441" s="893">
        <v>66140</v>
      </c>
      <c r="U441" s="960"/>
      <c r="V441" s="960"/>
      <c r="W441" s="902" t="str">
        <f t="shared" si="418"/>
        <v>Ա-1</v>
      </c>
      <c r="X441" s="893">
        <f t="shared" si="419"/>
        <v>240749.6</v>
      </c>
      <c r="Y441" s="897">
        <f t="shared" si="420"/>
        <v>240749.6</v>
      </c>
      <c r="Z441" s="903">
        <f t="shared" si="421"/>
        <v>3129744.8000000003</v>
      </c>
      <c r="AA441" s="899">
        <f t="shared" si="409"/>
        <v>1</v>
      </c>
      <c r="AB441" s="900">
        <f t="shared" si="422"/>
        <v>22</v>
      </c>
      <c r="AC441" s="901">
        <f t="shared" si="423"/>
        <v>3.64</v>
      </c>
      <c r="AD441" s="900"/>
      <c r="AE441" s="940">
        <f t="shared" si="424"/>
        <v>3.64</v>
      </c>
      <c r="AF441" s="893">
        <v>66140</v>
      </c>
      <c r="AG441" s="960"/>
      <c r="AH441" s="960"/>
      <c r="AI441" s="896" t="str">
        <f t="shared" si="425"/>
        <v>Ա-1</v>
      </c>
      <c r="AJ441" s="893">
        <f t="shared" si="426"/>
        <v>240749.6</v>
      </c>
      <c r="AK441" s="897">
        <f t="shared" si="427"/>
        <v>240749.6</v>
      </c>
      <c r="AL441" s="903">
        <f t="shared" si="428"/>
        <v>3129744.8000000003</v>
      </c>
      <c r="AM441" s="899">
        <f t="shared" si="410"/>
        <v>1</v>
      </c>
      <c r="AN441" s="900">
        <f t="shared" si="429"/>
        <v>23</v>
      </c>
      <c r="AO441" s="901">
        <f t="shared" si="430"/>
        <v>3.64</v>
      </c>
      <c r="AP441" s="900"/>
      <c r="AQ441" s="940">
        <f t="shared" si="431"/>
        <v>3.64</v>
      </c>
      <c r="AR441" s="893">
        <v>66140</v>
      </c>
      <c r="AS441" s="960"/>
      <c r="AT441" s="960"/>
      <c r="AU441" s="896" t="str">
        <f t="shared" si="432"/>
        <v>Ա-1</v>
      </c>
      <c r="AV441" s="893">
        <f t="shared" si="433"/>
        <v>240749.6</v>
      </c>
      <c r="AW441" s="897">
        <f t="shared" si="434"/>
        <v>240749.6</v>
      </c>
      <c r="AX441" s="903">
        <f t="shared" si="435"/>
        <v>3129744.8000000003</v>
      </c>
    </row>
    <row r="442" spans="2:50" s="872" customFormat="1" ht="40.5">
      <c r="B442" s="532">
        <v>154</v>
      </c>
      <c r="C442" s="711" t="s">
        <v>180</v>
      </c>
      <c r="D442" s="707" t="s">
        <v>1910</v>
      </c>
      <c r="E442" s="905">
        <v>1</v>
      </c>
      <c r="F442" s="906">
        <v>9</v>
      </c>
      <c r="G442" s="907">
        <f t="shared" si="411"/>
        <v>2.75</v>
      </c>
      <c r="H442" s="909">
        <v>66140</v>
      </c>
      <c r="I442" s="960"/>
      <c r="J442" s="960"/>
      <c r="K442" s="1034" t="s">
        <v>97</v>
      </c>
      <c r="L442" s="893">
        <f t="shared" si="412"/>
        <v>181885</v>
      </c>
      <c r="M442" s="897">
        <f t="shared" si="413"/>
        <v>181885</v>
      </c>
      <c r="N442" s="898">
        <f t="shared" si="414"/>
        <v>2364505</v>
      </c>
      <c r="O442" s="899">
        <f t="shared" ref="O442:O476" si="436">+E442</f>
        <v>1</v>
      </c>
      <c r="P442" s="900">
        <f t="shared" si="415"/>
        <v>10</v>
      </c>
      <c r="Q442" s="901">
        <f t="shared" si="416"/>
        <v>2.83</v>
      </c>
      <c r="R442" s="891"/>
      <c r="S442" s="892">
        <f t="shared" si="417"/>
        <v>2.83</v>
      </c>
      <c r="T442" s="893">
        <v>66140</v>
      </c>
      <c r="U442" s="960"/>
      <c r="V442" s="960"/>
      <c r="W442" s="902" t="str">
        <f t="shared" si="418"/>
        <v>Ա-2</v>
      </c>
      <c r="X442" s="893">
        <f t="shared" si="419"/>
        <v>187176.2</v>
      </c>
      <c r="Y442" s="897">
        <f t="shared" si="420"/>
        <v>187176.2</v>
      </c>
      <c r="Z442" s="903">
        <f t="shared" si="421"/>
        <v>2433290.6</v>
      </c>
      <c r="AA442" s="899">
        <f t="shared" ref="AA442:AA476" si="437">+O442</f>
        <v>1</v>
      </c>
      <c r="AB442" s="900">
        <f t="shared" si="422"/>
        <v>11</v>
      </c>
      <c r="AC442" s="901">
        <f t="shared" si="423"/>
        <v>2.83</v>
      </c>
      <c r="AD442" s="891"/>
      <c r="AE442" s="892">
        <f t="shared" si="424"/>
        <v>2.83</v>
      </c>
      <c r="AF442" s="893">
        <v>66140</v>
      </c>
      <c r="AG442" s="960"/>
      <c r="AH442" s="960"/>
      <c r="AI442" s="896" t="str">
        <f t="shared" si="425"/>
        <v>Ա-2</v>
      </c>
      <c r="AJ442" s="893">
        <f t="shared" si="426"/>
        <v>187176.2</v>
      </c>
      <c r="AK442" s="897">
        <f t="shared" si="427"/>
        <v>187176.2</v>
      </c>
      <c r="AL442" s="903">
        <f t="shared" si="428"/>
        <v>2433290.6</v>
      </c>
      <c r="AM442" s="899">
        <f t="shared" ref="AM442:AM476" si="438">+AA442</f>
        <v>1</v>
      </c>
      <c r="AN442" s="900">
        <f t="shared" si="429"/>
        <v>12</v>
      </c>
      <c r="AO442" s="901">
        <f t="shared" si="430"/>
        <v>2.83</v>
      </c>
      <c r="AP442" s="891"/>
      <c r="AQ442" s="892">
        <f t="shared" si="431"/>
        <v>2.83</v>
      </c>
      <c r="AR442" s="893">
        <v>66140</v>
      </c>
      <c r="AS442" s="960"/>
      <c r="AT442" s="960"/>
      <c r="AU442" s="896" t="str">
        <f t="shared" si="432"/>
        <v>Ա-2</v>
      </c>
      <c r="AV442" s="893">
        <f t="shared" si="433"/>
        <v>187176.2</v>
      </c>
      <c r="AW442" s="897">
        <f t="shared" si="434"/>
        <v>187176.2</v>
      </c>
      <c r="AX442" s="903">
        <f t="shared" si="435"/>
        <v>2433290.6</v>
      </c>
    </row>
    <row r="443" spans="2:50" s="872" customFormat="1" ht="40.5">
      <c r="B443" s="532">
        <v>155</v>
      </c>
      <c r="C443" s="711" t="s">
        <v>864</v>
      </c>
      <c r="D443" s="707" t="s">
        <v>1910</v>
      </c>
      <c r="E443" s="905">
        <v>1</v>
      </c>
      <c r="F443" s="906">
        <v>1</v>
      </c>
      <c r="G443" s="907">
        <f t="shared" si="411"/>
        <v>2.35</v>
      </c>
      <c r="H443" s="909">
        <v>66140</v>
      </c>
      <c r="I443" s="962"/>
      <c r="J443" s="960"/>
      <c r="K443" s="1034" t="s">
        <v>97</v>
      </c>
      <c r="L443" s="893">
        <f t="shared" si="412"/>
        <v>155429</v>
      </c>
      <c r="M443" s="897">
        <f t="shared" si="413"/>
        <v>155429</v>
      </c>
      <c r="N443" s="898">
        <f t="shared" si="414"/>
        <v>2020577</v>
      </c>
      <c r="O443" s="899">
        <f t="shared" si="436"/>
        <v>1</v>
      </c>
      <c r="P443" s="900">
        <f t="shared" si="415"/>
        <v>2</v>
      </c>
      <c r="Q443" s="901">
        <f t="shared" si="416"/>
        <v>2.4300000000000002</v>
      </c>
      <c r="R443" s="891"/>
      <c r="S443" s="892">
        <f t="shared" si="417"/>
        <v>2.4300000000000002</v>
      </c>
      <c r="T443" s="893">
        <v>66140</v>
      </c>
      <c r="U443" s="962"/>
      <c r="V443" s="960"/>
      <c r="W443" s="902" t="str">
        <f t="shared" si="418"/>
        <v>Ա-2</v>
      </c>
      <c r="X443" s="893">
        <f t="shared" si="419"/>
        <v>160720.20000000001</v>
      </c>
      <c r="Y443" s="897">
        <f t="shared" si="420"/>
        <v>160720.20000000001</v>
      </c>
      <c r="Z443" s="903">
        <f t="shared" si="421"/>
        <v>2089362.6</v>
      </c>
      <c r="AA443" s="899">
        <f t="shared" si="437"/>
        <v>1</v>
      </c>
      <c r="AB443" s="900">
        <f t="shared" si="422"/>
        <v>3</v>
      </c>
      <c r="AC443" s="901">
        <f t="shared" si="423"/>
        <v>2.5</v>
      </c>
      <c r="AD443" s="891"/>
      <c r="AE443" s="892">
        <f t="shared" si="424"/>
        <v>2.5</v>
      </c>
      <c r="AF443" s="893">
        <v>66140</v>
      </c>
      <c r="AG443" s="962"/>
      <c r="AH443" s="960"/>
      <c r="AI443" s="896" t="str">
        <f t="shared" si="425"/>
        <v>Ա-2</v>
      </c>
      <c r="AJ443" s="893">
        <f t="shared" si="426"/>
        <v>165350</v>
      </c>
      <c r="AK443" s="897">
        <f t="shared" si="427"/>
        <v>165350</v>
      </c>
      <c r="AL443" s="903">
        <f t="shared" si="428"/>
        <v>2149550</v>
      </c>
      <c r="AM443" s="899">
        <f t="shared" si="438"/>
        <v>1</v>
      </c>
      <c r="AN443" s="900">
        <f t="shared" si="429"/>
        <v>4</v>
      </c>
      <c r="AO443" s="901">
        <f t="shared" si="430"/>
        <v>2.58</v>
      </c>
      <c r="AP443" s="891"/>
      <c r="AQ443" s="892">
        <f t="shared" si="431"/>
        <v>2.58</v>
      </c>
      <c r="AR443" s="893">
        <v>66140</v>
      </c>
      <c r="AS443" s="962"/>
      <c r="AT443" s="960"/>
      <c r="AU443" s="896" t="str">
        <f t="shared" si="432"/>
        <v>Ա-2</v>
      </c>
      <c r="AV443" s="893">
        <f t="shared" si="433"/>
        <v>170641.2</v>
      </c>
      <c r="AW443" s="897">
        <f t="shared" si="434"/>
        <v>170641.2</v>
      </c>
      <c r="AX443" s="903">
        <f t="shared" si="435"/>
        <v>2218335.6</v>
      </c>
    </row>
    <row r="444" spans="2:50" s="872" customFormat="1" ht="40.5">
      <c r="B444" s="532">
        <v>156</v>
      </c>
      <c r="C444" s="694" t="s">
        <v>1610</v>
      </c>
      <c r="D444" s="707" t="s">
        <v>1910</v>
      </c>
      <c r="E444" s="905">
        <v>1</v>
      </c>
      <c r="F444" s="906">
        <v>4</v>
      </c>
      <c r="G444" s="907">
        <f t="shared" si="411"/>
        <v>2.58</v>
      </c>
      <c r="H444" s="909">
        <v>66140</v>
      </c>
      <c r="I444" s="935"/>
      <c r="J444" s="935"/>
      <c r="K444" s="902" t="s">
        <v>97</v>
      </c>
      <c r="L444" s="893">
        <f t="shared" si="412"/>
        <v>170641.2</v>
      </c>
      <c r="M444" s="897">
        <f t="shared" si="413"/>
        <v>170641.2</v>
      </c>
      <c r="N444" s="898">
        <f t="shared" si="414"/>
        <v>2218335.6</v>
      </c>
      <c r="O444" s="899">
        <f t="shared" si="436"/>
        <v>1</v>
      </c>
      <c r="P444" s="900">
        <f t="shared" si="415"/>
        <v>5</v>
      </c>
      <c r="Q444" s="901">
        <f t="shared" si="416"/>
        <v>2.58</v>
      </c>
      <c r="R444" s="891"/>
      <c r="S444" s="892">
        <f t="shared" si="417"/>
        <v>2.58</v>
      </c>
      <c r="T444" s="893">
        <v>66140</v>
      </c>
      <c r="U444" s="935"/>
      <c r="V444" s="935"/>
      <c r="W444" s="902" t="str">
        <f t="shared" si="418"/>
        <v>Ա-2</v>
      </c>
      <c r="X444" s="893">
        <f t="shared" si="419"/>
        <v>170641.2</v>
      </c>
      <c r="Y444" s="897">
        <f t="shared" si="420"/>
        <v>170641.2</v>
      </c>
      <c r="Z444" s="903">
        <f t="shared" si="421"/>
        <v>2218335.6</v>
      </c>
      <c r="AA444" s="899">
        <f t="shared" si="437"/>
        <v>1</v>
      </c>
      <c r="AB444" s="900">
        <f t="shared" si="422"/>
        <v>6</v>
      </c>
      <c r="AC444" s="901">
        <f t="shared" si="423"/>
        <v>2.66</v>
      </c>
      <c r="AD444" s="891"/>
      <c r="AE444" s="892">
        <f t="shared" si="424"/>
        <v>2.66</v>
      </c>
      <c r="AF444" s="893">
        <v>66140</v>
      </c>
      <c r="AG444" s="935"/>
      <c r="AH444" s="935"/>
      <c r="AI444" s="896" t="str">
        <f t="shared" si="425"/>
        <v>Ա-2</v>
      </c>
      <c r="AJ444" s="893">
        <f t="shared" si="426"/>
        <v>175932.40000000002</v>
      </c>
      <c r="AK444" s="897">
        <f t="shared" si="427"/>
        <v>175932.40000000002</v>
      </c>
      <c r="AL444" s="903">
        <f t="shared" si="428"/>
        <v>2287121.2000000002</v>
      </c>
      <c r="AM444" s="899">
        <f t="shared" si="438"/>
        <v>1</v>
      </c>
      <c r="AN444" s="900">
        <f t="shared" si="429"/>
        <v>7</v>
      </c>
      <c r="AO444" s="901">
        <f t="shared" si="430"/>
        <v>2.66</v>
      </c>
      <c r="AP444" s="891"/>
      <c r="AQ444" s="892">
        <f t="shared" si="431"/>
        <v>2.66</v>
      </c>
      <c r="AR444" s="893">
        <v>66140</v>
      </c>
      <c r="AS444" s="935"/>
      <c r="AT444" s="935"/>
      <c r="AU444" s="896" t="str">
        <f t="shared" si="432"/>
        <v>Ա-2</v>
      </c>
      <c r="AV444" s="893">
        <f t="shared" si="433"/>
        <v>175932.40000000002</v>
      </c>
      <c r="AW444" s="897">
        <f t="shared" si="434"/>
        <v>175932.40000000002</v>
      </c>
      <c r="AX444" s="903">
        <f t="shared" si="435"/>
        <v>2287121.2000000002</v>
      </c>
    </row>
    <row r="445" spans="2:50" s="872" customFormat="1" ht="40.5">
      <c r="B445" s="532">
        <v>157</v>
      </c>
      <c r="C445" s="711" t="s">
        <v>870</v>
      </c>
      <c r="D445" s="707" t="s">
        <v>1910</v>
      </c>
      <c r="E445" s="905">
        <v>1</v>
      </c>
      <c r="F445" s="906">
        <v>1</v>
      </c>
      <c r="G445" s="907">
        <f t="shared" si="411"/>
        <v>2.35</v>
      </c>
      <c r="H445" s="909">
        <v>66140</v>
      </c>
      <c r="I445" s="935"/>
      <c r="J445" s="935"/>
      <c r="K445" s="902" t="s">
        <v>97</v>
      </c>
      <c r="L445" s="893">
        <f t="shared" si="412"/>
        <v>155429</v>
      </c>
      <c r="M445" s="897">
        <f t="shared" si="413"/>
        <v>155429</v>
      </c>
      <c r="N445" s="898">
        <f t="shared" si="414"/>
        <v>2020577</v>
      </c>
      <c r="O445" s="899">
        <f t="shared" si="436"/>
        <v>1</v>
      </c>
      <c r="P445" s="900">
        <f t="shared" si="415"/>
        <v>2</v>
      </c>
      <c r="Q445" s="901">
        <f t="shared" si="416"/>
        <v>2.4300000000000002</v>
      </c>
      <c r="R445" s="891"/>
      <c r="S445" s="892">
        <f t="shared" si="417"/>
        <v>2.4300000000000002</v>
      </c>
      <c r="T445" s="893">
        <v>66140</v>
      </c>
      <c r="U445" s="935"/>
      <c r="V445" s="935"/>
      <c r="W445" s="902" t="str">
        <f t="shared" si="418"/>
        <v>Ա-2</v>
      </c>
      <c r="X445" s="893">
        <f t="shared" si="419"/>
        <v>160720.20000000001</v>
      </c>
      <c r="Y445" s="897">
        <f t="shared" si="420"/>
        <v>160720.20000000001</v>
      </c>
      <c r="Z445" s="903">
        <f t="shared" si="421"/>
        <v>2089362.6</v>
      </c>
      <c r="AA445" s="899">
        <f t="shared" si="437"/>
        <v>1</v>
      </c>
      <c r="AB445" s="900">
        <f t="shared" si="422"/>
        <v>3</v>
      </c>
      <c r="AC445" s="901">
        <f t="shared" si="423"/>
        <v>2.5</v>
      </c>
      <c r="AD445" s="891"/>
      <c r="AE445" s="892">
        <f t="shared" si="424"/>
        <v>2.5</v>
      </c>
      <c r="AF445" s="893">
        <v>66140</v>
      </c>
      <c r="AG445" s="935"/>
      <c r="AH445" s="935"/>
      <c r="AI445" s="896" t="str">
        <f t="shared" si="425"/>
        <v>Ա-2</v>
      </c>
      <c r="AJ445" s="893">
        <f t="shared" si="426"/>
        <v>165350</v>
      </c>
      <c r="AK445" s="897">
        <f t="shared" si="427"/>
        <v>165350</v>
      </c>
      <c r="AL445" s="903">
        <f t="shared" si="428"/>
        <v>2149550</v>
      </c>
      <c r="AM445" s="899">
        <f t="shared" si="438"/>
        <v>1</v>
      </c>
      <c r="AN445" s="900">
        <f t="shared" si="429"/>
        <v>4</v>
      </c>
      <c r="AO445" s="901">
        <f t="shared" si="430"/>
        <v>2.58</v>
      </c>
      <c r="AP445" s="891"/>
      <c r="AQ445" s="892">
        <f t="shared" si="431"/>
        <v>2.58</v>
      </c>
      <c r="AR445" s="893">
        <v>66140</v>
      </c>
      <c r="AS445" s="935"/>
      <c r="AT445" s="935"/>
      <c r="AU445" s="896" t="str">
        <f t="shared" si="432"/>
        <v>Ա-2</v>
      </c>
      <c r="AV445" s="893">
        <f t="shared" si="433"/>
        <v>170641.2</v>
      </c>
      <c r="AW445" s="897">
        <f t="shared" si="434"/>
        <v>170641.2</v>
      </c>
      <c r="AX445" s="903">
        <f t="shared" si="435"/>
        <v>2218335.6</v>
      </c>
    </row>
    <row r="446" spans="2:50" s="872" customFormat="1" ht="40.5">
      <c r="B446" s="532">
        <v>158</v>
      </c>
      <c r="C446" s="711" t="s">
        <v>227</v>
      </c>
      <c r="D446" s="707" t="s">
        <v>1910</v>
      </c>
      <c r="E446" s="905">
        <v>1</v>
      </c>
      <c r="F446" s="906">
        <v>0</v>
      </c>
      <c r="G446" s="907">
        <f t="shared" si="411"/>
        <v>2.2799999999999998</v>
      </c>
      <c r="H446" s="909">
        <v>66140</v>
      </c>
      <c r="I446" s="960"/>
      <c r="J446" s="960"/>
      <c r="K446" s="902" t="s">
        <v>97</v>
      </c>
      <c r="L446" s="893">
        <f t="shared" si="412"/>
        <v>150799.19999999998</v>
      </c>
      <c r="M446" s="897">
        <f t="shared" si="413"/>
        <v>150799.19999999998</v>
      </c>
      <c r="N446" s="898">
        <f t="shared" si="414"/>
        <v>1960389.5999999999</v>
      </c>
      <c r="O446" s="899">
        <f t="shared" si="436"/>
        <v>1</v>
      </c>
      <c r="P446" s="900">
        <f t="shared" si="415"/>
        <v>1</v>
      </c>
      <c r="Q446" s="901">
        <f t="shared" si="416"/>
        <v>2.35</v>
      </c>
      <c r="R446" s="900"/>
      <c r="S446" s="940">
        <f t="shared" si="417"/>
        <v>2.35</v>
      </c>
      <c r="T446" s="893">
        <v>66140</v>
      </c>
      <c r="U446" s="960"/>
      <c r="V446" s="960"/>
      <c r="W446" s="902" t="str">
        <f t="shared" si="418"/>
        <v>Ա-2</v>
      </c>
      <c r="X446" s="893">
        <f t="shared" si="419"/>
        <v>155429</v>
      </c>
      <c r="Y446" s="897">
        <f t="shared" si="420"/>
        <v>155429</v>
      </c>
      <c r="Z446" s="903">
        <f t="shared" si="421"/>
        <v>2020577</v>
      </c>
      <c r="AA446" s="899">
        <f t="shared" si="437"/>
        <v>1</v>
      </c>
      <c r="AB446" s="900">
        <f t="shared" si="422"/>
        <v>2</v>
      </c>
      <c r="AC446" s="901">
        <f t="shared" si="423"/>
        <v>2.4300000000000002</v>
      </c>
      <c r="AD446" s="900"/>
      <c r="AE446" s="940">
        <f t="shared" si="424"/>
        <v>2.4300000000000002</v>
      </c>
      <c r="AF446" s="893">
        <v>66140</v>
      </c>
      <c r="AG446" s="960"/>
      <c r="AH446" s="960"/>
      <c r="AI446" s="896" t="str">
        <f t="shared" si="425"/>
        <v>Ա-2</v>
      </c>
      <c r="AJ446" s="893">
        <f t="shared" si="426"/>
        <v>160720.20000000001</v>
      </c>
      <c r="AK446" s="897">
        <f t="shared" si="427"/>
        <v>160720.20000000001</v>
      </c>
      <c r="AL446" s="903">
        <f t="shared" si="428"/>
        <v>2089362.6</v>
      </c>
      <c r="AM446" s="899">
        <f t="shared" si="438"/>
        <v>1</v>
      </c>
      <c r="AN446" s="900">
        <f t="shared" si="429"/>
        <v>3</v>
      </c>
      <c r="AO446" s="901">
        <f t="shared" si="430"/>
        <v>2.5</v>
      </c>
      <c r="AP446" s="900"/>
      <c r="AQ446" s="940">
        <f t="shared" si="431"/>
        <v>2.5</v>
      </c>
      <c r="AR446" s="893">
        <v>66140</v>
      </c>
      <c r="AS446" s="960"/>
      <c r="AT446" s="960"/>
      <c r="AU446" s="896" t="str">
        <f t="shared" si="432"/>
        <v>Ա-2</v>
      </c>
      <c r="AV446" s="893">
        <f t="shared" si="433"/>
        <v>165350</v>
      </c>
      <c r="AW446" s="897">
        <f t="shared" si="434"/>
        <v>165350</v>
      </c>
      <c r="AX446" s="903">
        <f t="shared" si="435"/>
        <v>2149550</v>
      </c>
    </row>
    <row r="447" spans="2:50" s="904" customFormat="1" ht="40.5">
      <c r="B447" s="532">
        <v>159</v>
      </c>
      <c r="C447" s="694" t="s">
        <v>165</v>
      </c>
      <c r="D447" s="707" t="s">
        <v>1910</v>
      </c>
      <c r="E447" s="905">
        <v>1</v>
      </c>
      <c r="F447" s="906">
        <v>12</v>
      </c>
      <c r="G447" s="907">
        <f>IF(E447&lt;1,0,IF(K447="Բ-1",IF(F447=0,6.94,IF(F447=1,7.17,IF(F447=2,7.41,IF(F447=3,7.66,IF(OR(F447=5,F447=4),7.92,IF(OR(F447=6,F447=7),8.18,IF(OR(F447=8,F447=9),8.46,IF(OR(F447=10,F447=11,F447=12),8.74,IF(OR(F447=13,F447=14,F447=15),9.03,IF(OR(F447=16,F447=17,F447=18),9.33,9.65)))))))))),IF(K447="Բ-2", IF(F447=0,5.71,IF(F447=1,5.89,IF(F447=2,6.09,IF(F447=3,6.29,IF(OR(F447=5,F447=4),6.5,IF(OR(F447=6,F447=7),6.72,IF(OR(F447=8,F447=9),6.94,IF(OR(F447=10,F447=11,F447=12),7.17,IF(OR(F447=13,F447=14,F447=15),7.41,IF(OR(F447=16,F447=17,F447=18),7.65,7.91)))))))))), IF(K447="Գ-1", IF(F447=0,4.7,IF(F447=1,4.86,IF(F447=2,5.01,IF(F447=3,5.18,IF(OR(F447=5,F447=4),5.35,IF(OR(F447=6,F447=7),5.52,IF(OR(F447=8,F447=9),5.71,IF(OR(F447=10,F447=11,F447=12),5.89,IF(OR(F447=13,F447=14,F447=15),6.09,IF(OR(F447=16,F447=17,F447=18),6.29,6.49)))))))))), IF(K447="Գ-2", IF(F447=0,3.88,IF(F447=1,4.01,IF(F447=2,4.14,IF(F447=3,4.27,IF(OR(F447=5,F447=4),4.41,IF(OR(F447=6,F447=7),4.55,IF(OR(F447=8,F447=9),4.7,IF(OR(F447=10,F447=11,F447=12),4.85,IF(OR(F447=13,F447=14,F447=15),5.01,IF(OR(F447=16,F447=17,F447=18),5.17,5.34)))))))))), IF(K447="Գ-3", IF(F447=0,3.21,IF(F447=1,3.31,IF(F447=2,3.42,IF(F447=3,3.53,IF(OR(F447=5,F447=4),3.64,IF(OR(F447=6,F447=7),3.76,IF(OR(F447=8,F447=9),3.88,IF(OR(F447=10,F447=11,F447=12),4.01,IF(OR(F447=13,F447=14,F447=15),4.13,IF(OR(F447=16,F447=17,F447=18),4.27,4.4)))))))))), IF(K447="Ա-1", IF(F447=0,2.66,IF(F447=1,2.75,IF(F447=2,2.83,IF(F447=3,2.92,IF(OR(F447=5,F447=4),3.02,IF(OR(F447=6,F447=7),3.11,IF(OR(F447=8,F447=9),3.21,IF(OR(F447=10,F447=11,F447=12),3.31,IF(OR(F447=13,F447=14,F447=15),3.42,IF(OR(F447=16,F447=17,F447=18),3.53,3.64)))))))))), IF(K447="Ա-2", IF(F447=0,2.28,IF(F447=1,2.35,IF(F447=2,2.43,IF(F447=3,2.5,IF(OR(F447=5,F447=4),2.58,IF(OR(F447=6,F447=7),2.66,IF(OR(F447=8,F447=9),2.75,IF(OR(F447=10,F447=11,F447=12),2.83,IF(OR(F447=13,F447=14,F447=15),2.92,IF(OR(F447=16,F447=17,F447=18),3.01,3.11)))))))))),IF(K447="Ա-3", IF(F447=0,1.96,IF(F447=1,2.02,IF(F447=2,2.08,IF(F447=3,2.15,IF(OR(F447=5,F447=4),2.21,IF(OR(F447=6,F447=7),2.28,IF(OR(F447=8,F447=9),2.35,IF(OR(F447=10,F447=11,F447=12),2.42,IF(OR(F447=13,F447=14,F447=15),2.5,IF(OR(F447=16,F447=17,F447=18),2.58,2.66)))))))))), IF(K447="Կ-1", IF(F447=0,1.68,IF(F447=1,1.73,IF(F447=2,1.79,IF(F447=3,1.84,IF(OR(F447=5,F447=4),1.9,IF(OR(F447=6,F447=7),1.96,IF(OR(F447=8,F447=9),2.02,IF(OR(F447=10,F447=11,F447=12),2.08,IF(OR(F447=13,F447=14,F447=15),2.14,IF(OR(F447=16,F447=17,F447=18),2.21,2.28)))))))))), IF(K447="Կ-2", IF(F447=0,1.45,IF(F447=1,1.49,IF(F447=2,1.54,IF(F447=3,1.59,IF(OR(F447=5,F447=4),1.63,IF(OR(F447=6,F447=7),1.68,IF(OR(F447=8,F447=9),1.73,IF(OR(F447=10,F447=11,F447=12),1.79,IF(OR(F447=13,F447=14,F447=15),1.84,IF(OR(F447=16,F447=17,F447=18),1.9,1.95)))))))))),IF(K447="Կ-3", IF(F447=0,1.25,IF(F447=1,1.29,IF(F447=2,1.33,IF(F447=3,1.37,IF(OR(F447=5,F447=4),1.41,IF(OR(F447=6,F447=7),1.45,IF(OR(F447=8,F447=9),1.49,IF(OR(F447=10,F447=11,F447=12),1.54,IF(OR(F447=13,F447=14,F447=15),1.58,IF(OR(F447=16,F447=17,F447=18),1.63,1.68)))))))))), "Error"))))))))))))</f>
        <v>2.83</v>
      </c>
      <c r="H447" s="909">
        <v>66140</v>
      </c>
      <c r="I447" s="935"/>
      <c r="J447" s="935"/>
      <c r="K447" s="902" t="s">
        <v>97</v>
      </c>
      <c r="L447" s="893">
        <f>H447*G447</f>
        <v>187176.2</v>
      </c>
      <c r="M447" s="897">
        <f>G447*H447+I447+J447</f>
        <v>187176.2</v>
      </c>
      <c r="N447" s="898">
        <f>+M447*13</f>
        <v>2433290.6</v>
      </c>
      <c r="O447" s="899">
        <f>+E447</f>
        <v>1</v>
      </c>
      <c r="P447" s="900">
        <f>+F447+1</f>
        <v>13</v>
      </c>
      <c r="Q447" s="901">
        <f>IF(O447&lt;1,0,IF(W447="Բ-1",IF(P447=0,6.94,IF(P447=1,7.17,IF(P447=2,7.41,IF(P447=3,7.66,IF(OR(P447=5,P447=4),7.92,IF(OR(P447=6,P447=7),8.18,IF(OR(P447=8,P447=9),8.46,IF(OR(P447=10,P447=11,P447=12),8.74,IF(OR(P447=13,P447=14,P447=15),9.03,IF(OR(P447=16,P447=17,P447=18),9.33,9.65)))))))))),IF(W447="Բ-2", IF(P447=0,5.71,IF(P447=1,5.89,IF(P447=2,6.09,IF(P447=3,6.29,IF(OR(P447=5,P447=4),6.5,IF(OR(P447=6,P447=7),6.72,IF(OR(P447=8,P447=9),6.94,IF(OR(P447=10,P447=11,P447=12),7.17,IF(OR(P447=13,P447=14,P447=15),7.41,IF(OR(P447=16,P447=17,P447=18),7.65,7.91)))))))))), IF(W447="Գ-1", IF(P447=0,4.7,IF(P447=1,4.86,IF(P447=2,5.01,IF(P447=3,5.18,IF(OR(P447=5,P447=4),5.35,IF(OR(P447=6,P447=7),5.52,IF(OR(P447=8,P447=9),5.71,IF(OR(P447=10,P447=11,P447=12),5.89,IF(OR(P447=13,P447=14,P447=15),6.09,IF(OR(P447=16,P447=17,P447=18),6.29,6.49)))))))))), IF(W447="Գ-2", IF(P447=0,3.88,IF(P447=1,4.01,IF(P447=2,4.14,IF(P447=3,4.27,IF(OR(P447=5,P447=4),4.41,IF(OR(P447=6,P447=7),4.55,IF(OR(P447=8,P447=9),4.7,IF(OR(P447=10,P447=11,P447=12),4.85,IF(OR(P447=13,P447=14,P447=15),5.01,IF(OR(P447=16,P447=17,P447=18),5.17,5.34)))))))))), IF(W447="Գ-3", IF(P447=0,3.21,IF(P447=1,3.31,IF(P447=2,3.42,IF(P447=3,3.53,IF(OR(P447=5,P447=4),3.64,IF(OR(P447=6,P447=7),3.76,IF(OR(P447=8,P447=9),3.88,IF(OR(P447=10,P447=11,P447=12),4.01,IF(OR(P447=13,P447=14,P447=15),4.13,IF(OR(P447=16,P447=17,P447=18),4.27,4.4)))))))))), IF(W447="Ա-1", IF(P447=0,2.66,IF(P447=1,2.75,IF(P447=2,2.83,IF(P447=3,2.92,IF(OR(P447=5,P447=4),3.02,IF(OR(P447=6,P447=7),3.11,IF(OR(P447=8,P447=9),3.21,IF(OR(P447=10,P447=11,P447=12),3.31,IF(OR(P447=13,P447=14,P447=15),3.42,IF(OR(P447=16,P447=17,P447=18),3.53,3.64)))))))))), IF(W447="Ա-2", IF(P447=0,2.28,IF(P447=1,2.35,IF(P447=2,2.43,IF(P447=3,2.5,IF(OR(P447=5,P447=4),2.58,IF(OR(P447=6,P447=7),2.66,IF(OR(P447=8,P447=9),2.75,IF(OR(P447=10,P447=11,P447=12),2.83,IF(OR(P447=13,P447=14,P447=15),2.92,IF(OR(P447=16,P447=17,P447=18),3.01,3.11)))))))))),IF(W447="Ա-3", IF(P447=0,1.96,IF(P447=1,2.02,IF(P447=2,2.08,IF(P447=3,2.15,IF(OR(P447=5,P447=4),2.21,IF(OR(P447=6,P447=7),2.28,IF(OR(P447=8,P447=9),2.35,IF(OR(P447=10,P447=11,P447=12),2.42,IF(OR(P447=13,P447=14,P447=15),2.5,IF(OR(P447=16,P447=17,P447=18),2.58,2.66)))))))))), IF(W447="Կ-1", IF(P447=0,1.68,IF(P447=1,1.73,IF(P447=2,1.79,IF(P447=3,1.84,IF(OR(P447=5,P447=4),1.9,IF(OR(P447=6,P447=7),1.96,IF(OR(P447=8,P447=9),2.02,IF(OR(P447=10,P447=11,P447=12),2.08,IF(OR(P447=13,P447=14,P447=15),2.14,IF(OR(P447=16,P447=17,P447=18),2.21,2.28)))))))))), IF(W447="Կ-2", IF(P447=0,1.45,IF(P447=1,1.49,IF(P447=2,1.54,IF(P447=3,1.59,IF(OR(P447=5,P447=4),1.63,IF(OR(P447=6,P447=7),1.68,IF(OR(P447=8,P447=9),1.73,IF(OR(P447=10,P447=11,P447=12),1.79,IF(OR(P447=13,P447=14,P447=15),1.84,IF(OR(P447=16,P447=17,P447=18),1.9,1.95)))))))))),IF(W447="Կ-3", IF(P447=0,1.25,IF(P447=1,1.29,IF(P447=2,1.33,IF(P447=3,1.37,IF(OR(P447=5,P447=4),1.41,IF(OR(P447=6,P447=7),1.45,IF(OR(P447=8,P447=9),1.49,IF(OR(P447=10,P447=11,P447=12),1.54,IF(OR(P447=13,P447=14,P447=15),1.58,IF(OR(P447=16,P447=17,P447=18),1.63,1.68)))))))))), "Error"))))))))))))</f>
        <v>2.92</v>
      </c>
      <c r="R447" s="900"/>
      <c r="S447" s="940">
        <f>+Q447+Q447*R447</f>
        <v>2.92</v>
      </c>
      <c r="T447" s="893">
        <v>66140</v>
      </c>
      <c r="U447" s="935"/>
      <c r="V447" s="935"/>
      <c r="W447" s="902" t="str">
        <f>+K447</f>
        <v>Ա-2</v>
      </c>
      <c r="X447" s="893">
        <f>T447*S447</f>
        <v>193128.8</v>
      </c>
      <c r="Y447" s="897">
        <f>S447*T447+U447+V447</f>
        <v>193128.8</v>
      </c>
      <c r="Z447" s="903">
        <f>+Y447*13</f>
        <v>2510674.4</v>
      </c>
      <c r="AA447" s="899">
        <f>+O447</f>
        <v>1</v>
      </c>
      <c r="AB447" s="900">
        <f>+P447+1</f>
        <v>14</v>
      </c>
      <c r="AC447" s="901">
        <f>IF(AA447&lt;1,0,IF(AI447="Բ-1",IF(AB447=0,6.94,IF(AB447=1,7.17,IF(AB447=2,7.41,IF(AB447=3,7.66,IF(OR(AB447=5,AB447=4),7.92,IF(OR(AB447=6,AB447=7),8.18,IF(OR(AB447=8,AB447=9),8.46,IF(OR(AB447=10,AB447=11,AB447=12),8.74,IF(OR(AB447=13,AB447=14,AB447=15),9.03,IF(OR(AB447=16,AB447=17,AB447=18),9.33,9.65)))))))))),IF(AI447="Բ-2", IF(AB447=0,5.71,IF(AB447=1,5.89,IF(AB447=2,6.09,IF(AB447=3,6.29,IF(OR(AB447=5,AB447=4),6.5,IF(OR(AB447=6,AB447=7),6.72,IF(OR(AB447=8,AB447=9),6.94,IF(OR(AB447=10,AB447=11,AB447=12),7.17,IF(OR(AB447=13,AB447=14,AB447=15),7.41,IF(OR(AB447=16,AB447=17,AB447=18),7.65,7.91)))))))))), IF(AI447="Գ-1", IF(AB447=0,4.7,IF(AB447=1,4.86,IF(AB447=2,5.01,IF(AB447=3,5.18,IF(OR(AB447=5,AB447=4),5.35,IF(OR(AB447=6,AB447=7),5.52,IF(OR(AB447=8,AB447=9),5.71,IF(OR(AB447=10,AB447=11,AB447=12),5.89,IF(OR(AB447=13,AB447=14,AB447=15),6.09,IF(OR(AB447=16,AB447=17,AB447=18),6.29,6.49)))))))))), IF(AI447="Գ-2", IF(AB447=0,3.88,IF(AB447=1,4.01,IF(AB447=2,4.14,IF(AB447=3,4.27,IF(OR(AB447=5,AB447=4),4.41,IF(OR(AB447=6,AB447=7),4.55,IF(OR(AB447=8,AB447=9),4.7,IF(OR(AB447=10,AB447=11,AB447=12),4.85,IF(OR(AB447=13,AB447=14,AB447=15),5.01,IF(OR(AB447=16,AB447=17,AB447=18),5.17,5.34)))))))))), IF(AI447="Գ-3", IF(AB447=0,3.21,IF(AB447=1,3.31,IF(AB447=2,3.42,IF(AB447=3,3.53,IF(OR(AB447=5,AB447=4),3.64,IF(OR(AB447=6,AB447=7),3.76,IF(OR(AB447=8,AB447=9),3.88,IF(OR(AB447=10,AB447=11,AB447=12),4.01,IF(OR(AB447=13,AB447=14,AB447=15),4.13,IF(OR(AB447=16,AB447=17,AB447=18),4.27,4.4)))))))))), IF(AI447="Ա-1", IF(AB447=0,2.66,IF(AB447=1,2.75,IF(AB447=2,2.83,IF(AB447=3,2.92,IF(OR(AB447=5,AB447=4),3.02,IF(OR(AB447=6,AB447=7),3.11,IF(OR(AB447=8,AB447=9),3.21,IF(OR(AB447=10,AB447=11,AB447=12),3.31,IF(OR(AB447=13,AB447=14,AB447=15),3.42,IF(OR(AB447=16,AB447=17,AB447=18),3.53,3.64)))))))))), IF(AI447="Ա-2", IF(AB447=0,2.28,IF(AB447=1,2.35,IF(AB447=2,2.43,IF(AB447=3,2.5,IF(OR(AB447=5,AB447=4),2.58,IF(OR(AB447=6,AB447=7),2.66,IF(OR(AB447=8,AB447=9),2.75,IF(OR(AB447=10,AB447=11,AB447=12),2.83,IF(OR(AB447=13,AB447=14,AB447=15),2.92,IF(OR(AB447=16,AB447=17,AB447=18),3.01,3.11)))))))))),IF(AI447="Ա-3", IF(AB447=0,1.96,IF(AB447=1,2.02,IF(AB447=2,2.08,IF(AB447=3,2.15,IF(OR(AB447=5,AB447=4),2.21,IF(OR(AB447=6,AB447=7),2.28,IF(OR(AB447=8,AB447=9),2.35,IF(OR(AB447=10,AB447=11,AB447=12),2.42,IF(OR(AB447=13,AB447=14,AB447=15),2.5,IF(OR(AB447=16,AB447=17,AB447=18),2.58,2.66)))))))))), IF(AI447="Կ-1", IF(AB447=0,1.68,IF(AB447=1,1.73,IF(AB447=2,1.79,IF(AB447=3,1.84,IF(OR(AB447=5,AB447=4),1.9,IF(OR(AB447=6,AB447=7),1.96,IF(OR(AB447=8,AB447=9),2.02,IF(OR(AB447=10,AB447=11,AB447=12),2.08,IF(OR(AB447=13,AB447=14,AB447=15),2.14,IF(OR(AB447=16,AB447=17,AB447=18),2.21,2.28)))))))))), IF(AI447="Կ-2", IF(AB447=0,1.45,IF(AB447=1,1.49,IF(AB447=2,1.54,IF(AB447=3,1.59,IF(OR(AB447=5,AB447=4),1.63,IF(OR(AB447=6,AB447=7),1.68,IF(OR(AB447=8,AB447=9),1.73,IF(OR(AB447=10,AB447=11,AB447=12),1.79,IF(OR(AB447=13,AB447=14,AB447=15),1.84,IF(OR(AB447=16,AB447=17,AB447=18),1.9,1.95)))))))))),IF(AI447="Կ-3", IF(AB447=0,1.25,IF(AB447=1,1.29,IF(AB447=2,1.33,IF(AB447=3,1.37,IF(OR(AB447=5,AB447=4),1.41,IF(OR(AB447=6,AB447=7),1.45,IF(OR(AB447=8,AB447=9),1.49,IF(OR(AB447=10,AB447=11,AB447=12),1.54,IF(OR(AB447=13,AB447=14,AB447=15),1.58,IF(OR(AB447=16,AB447=17,AB447=18),1.63,1.68)))))))))), "Error"))))))))))))</f>
        <v>2.92</v>
      </c>
      <c r="AD447" s="900"/>
      <c r="AE447" s="940">
        <f>+AC447+AC447*AD447</f>
        <v>2.92</v>
      </c>
      <c r="AF447" s="893">
        <v>66140</v>
      </c>
      <c r="AG447" s="935"/>
      <c r="AH447" s="935"/>
      <c r="AI447" s="896" t="str">
        <f>+W447</f>
        <v>Ա-2</v>
      </c>
      <c r="AJ447" s="893">
        <f>AF447*AE447</f>
        <v>193128.8</v>
      </c>
      <c r="AK447" s="897">
        <f>AE447*AF447+AG447+AH447</f>
        <v>193128.8</v>
      </c>
      <c r="AL447" s="903">
        <f>+AK447*13</f>
        <v>2510674.4</v>
      </c>
      <c r="AM447" s="899">
        <f>+AA447</f>
        <v>1</v>
      </c>
      <c r="AN447" s="900">
        <f>+AB447+1</f>
        <v>15</v>
      </c>
      <c r="AO447" s="901">
        <f>IF(AM447&lt;1,0,IF(AU447="Բ-1",IF(AN447=0,6.94,IF(AN447=1,7.17,IF(AN447=2,7.41,IF(AN447=3,7.66,IF(OR(AN447=5,AN447=4),7.92,IF(OR(AN447=6,AN447=7),8.18,IF(OR(AN447=8,AN447=9),8.46,IF(OR(AN447=10,AN447=11,AN447=12),8.74,IF(OR(AN447=13,AN447=14,AN447=15),9.03,IF(OR(AN447=16,AN447=17,AN447=18),9.33,9.65)))))))))),IF(AU447="Բ-2", IF(AN447=0,5.71,IF(AN447=1,5.89,IF(AN447=2,6.09,IF(AN447=3,6.29,IF(OR(AN447=5,AN447=4),6.5,IF(OR(AN447=6,AN447=7),6.72,IF(OR(AN447=8,AN447=9),6.94,IF(OR(AN447=10,AN447=11,AN447=12),7.17,IF(OR(AN447=13,AN447=14,AN447=15),7.41,IF(OR(AN447=16,AN447=17,AN447=18),7.65,7.91)))))))))), IF(AU447="Գ-1", IF(AN447=0,4.7,IF(AN447=1,4.86,IF(AN447=2,5.01,IF(AN447=3,5.18,IF(OR(AN447=5,AN447=4),5.35,IF(OR(AN447=6,AN447=7),5.52,IF(OR(AN447=8,AN447=9),5.71,IF(OR(AN447=10,AN447=11,AN447=12),5.89,IF(OR(AN447=13,AN447=14,AN447=15),6.09,IF(OR(AN447=16,AN447=17,AN447=18),6.29,6.49)))))))))), IF(AU447="Գ-2", IF(AN447=0,3.88,IF(AN447=1,4.01,IF(AN447=2,4.14,IF(AN447=3,4.27,IF(OR(AN447=5,AN447=4),4.41,IF(OR(AN447=6,AN447=7),4.55,IF(OR(AN447=8,AN447=9),4.7,IF(OR(AN447=10,AN447=11,AN447=12),4.85,IF(OR(AN447=13,AN447=14,AN447=15),5.01,IF(OR(AN447=16,AN447=17,AN447=18),5.17,5.34)))))))))), IF(AU447="Գ-3", IF(AN447=0,3.21,IF(AN447=1,3.31,IF(AN447=2,3.42,IF(AN447=3,3.53,IF(OR(AN447=5,AN447=4),3.64,IF(OR(AN447=6,AN447=7),3.76,IF(OR(AN447=8,AN447=9),3.88,IF(OR(AN447=10,AN447=11,AN447=12),4.01,IF(OR(AN447=13,AN447=14,AN447=15),4.13,IF(OR(AN447=16,AN447=17,AN447=18),4.27,4.4)))))))))), IF(AU447="Ա-1", IF(AN447=0,2.66,IF(AN447=1,2.75,IF(AN447=2,2.83,IF(AN447=3,2.92,IF(OR(AN447=5,AN447=4),3.02,IF(OR(AN447=6,AN447=7),3.11,IF(OR(AN447=8,AN447=9),3.21,IF(OR(AN447=10,AN447=11,AN447=12),3.31,IF(OR(AN447=13,AN447=14,AN447=15),3.42,IF(OR(AN447=16,AN447=17,AN447=18),3.53,3.64)))))))))), IF(AU447="Ա-2", IF(AN447=0,2.28,IF(AN447=1,2.35,IF(AN447=2,2.43,IF(AN447=3,2.5,IF(OR(AN447=5,AN447=4),2.58,IF(OR(AN447=6,AN447=7),2.66,IF(OR(AN447=8,AN447=9),2.75,IF(OR(AN447=10,AN447=11,AN447=12),2.83,IF(OR(AN447=13,AN447=14,AN447=15),2.92,IF(OR(AN447=16,AN447=17,AN447=18),3.01,3.11)))))))))),IF(AU447="Ա-3", IF(AN447=0,1.96,IF(AN447=1,2.02,IF(AN447=2,2.08,IF(AN447=3,2.15,IF(OR(AN447=5,AN447=4),2.21,IF(OR(AN447=6,AN447=7),2.28,IF(OR(AN447=8,AN447=9),2.35,IF(OR(AN447=10,AN447=11,AN447=12),2.42,IF(OR(AN447=13,AN447=14,AN447=15),2.5,IF(OR(AN447=16,AN447=17,AN447=18),2.58,2.66)))))))))), IF(AU447="Կ-1", IF(AN447=0,1.68,IF(AN447=1,1.73,IF(AN447=2,1.79,IF(AN447=3,1.84,IF(OR(AN447=5,AN447=4),1.9,IF(OR(AN447=6,AN447=7),1.96,IF(OR(AN447=8,AN447=9),2.02,IF(OR(AN447=10,AN447=11,AN447=12),2.08,IF(OR(AN447=13,AN447=14,AN447=15),2.14,IF(OR(AN447=16,AN447=17,AN447=18),2.21,2.28)))))))))), IF(AU447="Կ-2", IF(AN447=0,1.45,IF(AN447=1,1.49,IF(AN447=2,1.54,IF(AN447=3,1.59,IF(OR(AN447=5,AN447=4),1.63,IF(OR(AN447=6,AN447=7),1.68,IF(OR(AN447=8,AN447=9),1.73,IF(OR(AN447=10,AN447=11,AN447=12),1.79,IF(OR(AN447=13,AN447=14,AN447=15),1.84,IF(OR(AN447=16,AN447=17,AN447=18),1.9,1.95)))))))))),IF(AU447="Կ-3", IF(AN447=0,1.25,IF(AN447=1,1.29,IF(AN447=2,1.33,IF(AN447=3,1.37,IF(OR(AN447=5,AN447=4),1.41,IF(OR(AN447=6,AN447=7),1.45,IF(OR(AN447=8,AN447=9),1.49,IF(OR(AN447=10,AN447=11,AN447=12),1.54,IF(OR(AN447=13,AN447=14,AN447=15),1.58,IF(OR(AN447=16,AN447=17,AN447=18),1.63,1.68)))))))))), "Error"))))))))))))</f>
        <v>2.92</v>
      </c>
      <c r="AP447" s="900"/>
      <c r="AQ447" s="940">
        <f>+AO447+AO447*AP447</f>
        <v>2.92</v>
      </c>
      <c r="AR447" s="893">
        <v>66140</v>
      </c>
      <c r="AS447" s="935"/>
      <c r="AT447" s="935"/>
      <c r="AU447" s="896" t="str">
        <f>+AI447</f>
        <v>Ա-2</v>
      </c>
      <c r="AV447" s="893">
        <f>AR447*AQ447</f>
        <v>193128.8</v>
      </c>
      <c r="AW447" s="897">
        <f>AQ447*AR447+AS447+AT447</f>
        <v>193128.8</v>
      </c>
      <c r="AX447" s="903">
        <f>+AW447*13</f>
        <v>2510674.4</v>
      </c>
    </row>
    <row r="448" spans="2:50" s="872" customFormat="1" ht="40.5">
      <c r="B448" s="532">
        <v>160</v>
      </c>
      <c r="C448" s="708" t="s">
        <v>2608</v>
      </c>
      <c r="D448" s="707" t="s">
        <v>1910</v>
      </c>
      <c r="E448" s="905">
        <v>1</v>
      </c>
      <c r="F448" s="906">
        <v>1</v>
      </c>
      <c r="G448" s="907">
        <f t="shared" si="411"/>
        <v>2.35</v>
      </c>
      <c r="H448" s="909">
        <v>66140</v>
      </c>
      <c r="I448" s="960"/>
      <c r="J448" s="960"/>
      <c r="K448" s="902" t="s">
        <v>97</v>
      </c>
      <c r="L448" s="893">
        <f t="shared" si="412"/>
        <v>155429</v>
      </c>
      <c r="M448" s="897">
        <f t="shared" si="413"/>
        <v>155429</v>
      </c>
      <c r="N448" s="898">
        <f t="shared" si="414"/>
        <v>2020577</v>
      </c>
      <c r="O448" s="899">
        <f t="shared" si="436"/>
        <v>1</v>
      </c>
      <c r="P448" s="900">
        <f t="shared" si="415"/>
        <v>2</v>
      </c>
      <c r="Q448" s="901">
        <f t="shared" si="416"/>
        <v>2.4300000000000002</v>
      </c>
      <c r="R448" s="900"/>
      <c r="S448" s="940">
        <f t="shared" si="417"/>
        <v>2.4300000000000002</v>
      </c>
      <c r="T448" s="893">
        <v>66140</v>
      </c>
      <c r="U448" s="960"/>
      <c r="V448" s="960"/>
      <c r="W448" s="902" t="str">
        <f t="shared" si="418"/>
        <v>Ա-2</v>
      </c>
      <c r="X448" s="893">
        <f t="shared" si="419"/>
        <v>160720.20000000001</v>
      </c>
      <c r="Y448" s="897">
        <f t="shared" si="420"/>
        <v>160720.20000000001</v>
      </c>
      <c r="Z448" s="903">
        <f t="shared" si="421"/>
        <v>2089362.6</v>
      </c>
      <c r="AA448" s="899">
        <f t="shared" si="437"/>
        <v>1</v>
      </c>
      <c r="AB448" s="900">
        <f t="shared" si="422"/>
        <v>3</v>
      </c>
      <c r="AC448" s="901">
        <f t="shared" si="423"/>
        <v>2.5</v>
      </c>
      <c r="AD448" s="900"/>
      <c r="AE448" s="940">
        <f t="shared" si="424"/>
        <v>2.5</v>
      </c>
      <c r="AF448" s="893">
        <v>66140</v>
      </c>
      <c r="AG448" s="960"/>
      <c r="AH448" s="960"/>
      <c r="AI448" s="896" t="str">
        <f t="shared" si="425"/>
        <v>Ա-2</v>
      </c>
      <c r="AJ448" s="893">
        <f t="shared" si="426"/>
        <v>165350</v>
      </c>
      <c r="AK448" s="897">
        <f t="shared" si="427"/>
        <v>165350</v>
      </c>
      <c r="AL448" s="903">
        <f t="shared" si="428"/>
        <v>2149550</v>
      </c>
      <c r="AM448" s="899">
        <f t="shared" si="438"/>
        <v>1</v>
      </c>
      <c r="AN448" s="900">
        <f t="shared" si="429"/>
        <v>4</v>
      </c>
      <c r="AO448" s="901">
        <f t="shared" si="430"/>
        <v>2.58</v>
      </c>
      <c r="AP448" s="900"/>
      <c r="AQ448" s="940">
        <f t="shared" si="431"/>
        <v>2.58</v>
      </c>
      <c r="AR448" s="893">
        <v>66140</v>
      </c>
      <c r="AS448" s="960"/>
      <c r="AT448" s="960"/>
      <c r="AU448" s="896" t="str">
        <f t="shared" si="432"/>
        <v>Ա-2</v>
      </c>
      <c r="AV448" s="893">
        <f t="shared" si="433"/>
        <v>170641.2</v>
      </c>
      <c r="AW448" s="897">
        <f t="shared" si="434"/>
        <v>170641.2</v>
      </c>
      <c r="AX448" s="903">
        <f t="shared" si="435"/>
        <v>2218335.6</v>
      </c>
    </row>
    <row r="449" spans="2:50" s="904" customFormat="1" ht="40.5">
      <c r="B449" s="532">
        <v>161</v>
      </c>
      <c r="C449" s="694" t="s">
        <v>2124</v>
      </c>
      <c r="D449" s="707" t="s">
        <v>1910</v>
      </c>
      <c r="E449" s="905">
        <v>1</v>
      </c>
      <c r="F449" s="906">
        <v>13</v>
      </c>
      <c r="G449" s="907">
        <f t="shared" ref="G449:G480" si="439">IF(E449&lt;1,0,IF(K449="Բ-1",IF(F449=0,6.94,IF(F449=1,7.17,IF(F449=2,7.41,IF(F449=3,7.66,IF(OR(F449=5,F449=4),7.92,IF(OR(F449=6,F449=7),8.18,IF(OR(F449=8,F449=9),8.46,IF(OR(F449=10,F449=11,F449=12),8.74,IF(OR(F449=13,F449=14,F449=15),9.03,IF(OR(F449=16,F449=17,F449=18),9.33,9.65)))))))))),IF(K449="Բ-2", IF(F449=0,5.71,IF(F449=1,5.89,IF(F449=2,6.09,IF(F449=3,6.29,IF(OR(F449=5,F449=4),6.5,IF(OR(F449=6,F449=7),6.72,IF(OR(F449=8,F449=9),6.94,IF(OR(F449=10,F449=11,F449=12),7.17,IF(OR(F449=13,F449=14,F449=15),7.41,IF(OR(F449=16,F449=17,F449=18),7.65,7.91)))))))))), IF(K449="Գ-1", IF(F449=0,4.7,IF(F449=1,4.86,IF(F449=2,5.01,IF(F449=3,5.18,IF(OR(F449=5,F449=4),5.35,IF(OR(F449=6,F449=7),5.52,IF(OR(F449=8,F449=9),5.71,IF(OR(F449=10,F449=11,F449=12),5.89,IF(OR(F449=13,F449=14,F449=15),6.09,IF(OR(F449=16,F449=17,F449=18),6.29,6.49)))))))))), IF(K449="Գ-2", IF(F449=0,3.88,IF(F449=1,4.01,IF(F449=2,4.14,IF(F449=3,4.27,IF(OR(F449=5,F449=4),4.41,IF(OR(F449=6,F449=7),4.55,IF(OR(F449=8,F449=9),4.7,IF(OR(F449=10,F449=11,F449=12),4.85,IF(OR(F449=13,F449=14,F449=15),5.01,IF(OR(F449=16,F449=17,F449=18),5.17,5.34)))))))))), IF(K449="Գ-3", IF(F449=0,3.21,IF(F449=1,3.31,IF(F449=2,3.42,IF(F449=3,3.53,IF(OR(F449=5,F449=4),3.64,IF(OR(F449=6,F449=7),3.76,IF(OR(F449=8,F449=9),3.88,IF(OR(F449=10,F449=11,F449=12),4.01,IF(OR(F449=13,F449=14,F449=15),4.13,IF(OR(F449=16,F449=17,F449=18),4.27,4.4)))))))))), IF(K449="Ա-1", IF(F449=0,2.66,IF(F449=1,2.75,IF(F449=2,2.83,IF(F449=3,2.92,IF(OR(F449=5,F449=4),3.02,IF(OR(F449=6,F449=7),3.11,IF(OR(F449=8,F449=9),3.21,IF(OR(F449=10,F449=11,F449=12),3.31,IF(OR(F449=13,F449=14,F449=15),3.42,IF(OR(F449=16,F449=17,F449=18),3.53,3.64)))))))))), IF(K449="Ա-2", IF(F449=0,2.28,IF(F449=1,2.35,IF(F449=2,2.43,IF(F449=3,2.5,IF(OR(F449=5,F449=4),2.58,IF(OR(F449=6,F449=7),2.66,IF(OR(F449=8,F449=9),2.75,IF(OR(F449=10,F449=11,F449=12),2.83,IF(OR(F449=13,F449=14,F449=15),2.92,IF(OR(F449=16,F449=17,F449=18),3.01,3.11)))))))))),IF(K449="Ա-3", IF(F449=0,1.96,IF(F449=1,2.02,IF(F449=2,2.08,IF(F449=3,2.15,IF(OR(F449=5,F449=4),2.21,IF(OR(F449=6,F449=7),2.28,IF(OR(F449=8,F449=9),2.35,IF(OR(F449=10,F449=11,F449=12),2.42,IF(OR(F449=13,F449=14,F449=15),2.5,IF(OR(F449=16,F449=17,F449=18),2.58,2.66)))))))))), IF(K449="Կ-1", IF(F449=0,1.68,IF(F449=1,1.73,IF(F449=2,1.79,IF(F449=3,1.84,IF(OR(F449=5,F449=4),1.9,IF(OR(F449=6,F449=7),1.96,IF(OR(F449=8,F449=9),2.02,IF(OR(F449=10,F449=11,F449=12),2.08,IF(OR(F449=13,F449=14,F449=15),2.14,IF(OR(F449=16,F449=17,F449=18),2.21,2.28)))))))))), IF(K449="Կ-2", IF(F449=0,1.45,IF(F449=1,1.49,IF(F449=2,1.54,IF(F449=3,1.59,IF(OR(F449=5,F449=4),1.63,IF(OR(F449=6,F449=7),1.68,IF(OR(F449=8,F449=9),1.73,IF(OR(F449=10,F449=11,F449=12),1.79,IF(OR(F449=13,F449=14,F449=15),1.84,IF(OR(F449=16,F449=17,F449=18),1.9,1.95)))))))))),IF(K449="Կ-3", IF(F449=0,1.25,IF(F449=1,1.29,IF(F449=2,1.33,IF(F449=3,1.37,IF(OR(F449=5,F449=4),1.41,IF(OR(F449=6,F449=7),1.45,IF(OR(F449=8,F449=9),1.49,IF(OR(F449=10,F449=11,F449=12),1.54,IF(OR(F449=13,F449=14,F449=15),1.58,IF(OR(F449=16,F449=17,F449=18),1.63,1.68)))))))))), "Error"))))))))))))</f>
        <v>2.92</v>
      </c>
      <c r="H449" s="909">
        <v>66140</v>
      </c>
      <c r="I449" s="935"/>
      <c r="J449" s="935"/>
      <c r="K449" s="902" t="s">
        <v>97</v>
      </c>
      <c r="L449" s="893">
        <f t="shared" ref="L449:L481" si="440">H449*G449</f>
        <v>193128.8</v>
      </c>
      <c r="M449" s="897">
        <f t="shared" ref="M449:M481" si="441">G449*H449+I449+J449</f>
        <v>193128.8</v>
      </c>
      <c r="N449" s="898">
        <f t="shared" ref="N449:N480" si="442">+M449*13</f>
        <v>2510674.4</v>
      </c>
      <c r="O449" s="899">
        <f t="shared" si="436"/>
        <v>1</v>
      </c>
      <c r="P449" s="900">
        <f t="shared" ref="P449:P481" si="443">+F449+1</f>
        <v>14</v>
      </c>
      <c r="Q449" s="901">
        <f t="shared" ref="Q449:Q480" si="444">IF(O449&lt;1,0,IF(W449="Բ-1",IF(P449=0,6.94,IF(P449=1,7.17,IF(P449=2,7.41,IF(P449=3,7.66,IF(OR(P449=5,P449=4),7.92,IF(OR(P449=6,P449=7),8.18,IF(OR(P449=8,P449=9),8.46,IF(OR(P449=10,P449=11,P449=12),8.74,IF(OR(P449=13,P449=14,P449=15),9.03,IF(OR(P449=16,P449=17,P449=18),9.33,9.65)))))))))),IF(W449="Բ-2", IF(P449=0,5.71,IF(P449=1,5.89,IF(P449=2,6.09,IF(P449=3,6.29,IF(OR(P449=5,P449=4),6.5,IF(OR(P449=6,P449=7),6.72,IF(OR(P449=8,P449=9),6.94,IF(OR(P449=10,P449=11,P449=12),7.17,IF(OR(P449=13,P449=14,P449=15),7.41,IF(OR(P449=16,P449=17,P449=18),7.65,7.91)))))))))), IF(W449="Գ-1", IF(P449=0,4.7,IF(P449=1,4.86,IF(P449=2,5.01,IF(P449=3,5.18,IF(OR(P449=5,P449=4),5.35,IF(OR(P449=6,P449=7),5.52,IF(OR(P449=8,P449=9),5.71,IF(OR(P449=10,P449=11,P449=12),5.89,IF(OR(P449=13,P449=14,P449=15),6.09,IF(OR(P449=16,P449=17,P449=18),6.29,6.49)))))))))), IF(W449="Գ-2", IF(P449=0,3.88,IF(P449=1,4.01,IF(P449=2,4.14,IF(P449=3,4.27,IF(OR(P449=5,P449=4),4.41,IF(OR(P449=6,P449=7),4.55,IF(OR(P449=8,P449=9),4.7,IF(OR(P449=10,P449=11,P449=12),4.85,IF(OR(P449=13,P449=14,P449=15),5.01,IF(OR(P449=16,P449=17,P449=18),5.17,5.34)))))))))), IF(W449="Գ-3", IF(P449=0,3.21,IF(P449=1,3.31,IF(P449=2,3.42,IF(P449=3,3.53,IF(OR(P449=5,P449=4),3.64,IF(OR(P449=6,P449=7),3.76,IF(OR(P449=8,P449=9),3.88,IF(OR(P449=10,P449=11,P449=12),4.01,IF(OR(P449=13,P449=14,P449=15),4.13,IF(OR(P449=16,P449=17,P449=18),4.27,4.4)))))))))), IF(W449="Ա-1", IF(P449=0,2.66,IF(P449=1,2.75,IF(P449=2,2.83,IF(P449=3,2.92,IF(OR(P449=5,P449=4),3.02,IF(OR(P449=6,P449=7),3.11,IF(OR(P449=8,P449=9),3.21,IF(OR(P449=10,P449=11,P449=12),3.31,IF(OR(P449=13,P449=14,P449=15),3.42,IF(OR(P449=16,P449=17,P449=18),3.53,3.64)))))))))), IF(W449="Ա-2", IF(P449=0,2.28,IF(P449=1,2.35,IF(P449=2,2.43,IF(P449=3,2.5,IF(OR(P449=5,P449=4),2.58,IF(OR(P449=6,P449=7),2.66,IF(OR(P449=8,P449=9),2.75,IF(OR(P449=10,P449=11,P449=12),2.83,IF(OR(P449=13,P449=14,P449=15),2.92,IF(OR(P449=16,P449=17,P449=18),3.01,3.11)))))))))),IF(W449="Ա-3", IF(P449=0,1.96,IF(P449=1,2.02,IF(P449=2,2.08,IF(P449=3,2.15,IF(OR(P449=5,P449=4),2.21,IF(OR(P449=6,P449=7),2.28,IF(OR(P449=8,P449=9),2.35,IF(OR(P449=10,P449=11,P449=12),2.42,IF(OR(P449=13,P449=14,P449=15),2.5,IF(OR(P449=16,P449=17,P449=18),2.58,2.66)))))))))), IF(W449="Կ-1", IF(P449=0,1.68,IF(P449=1,1.73,IF(P449=2,1.79,IF(P449=3,1.84,IF(OR(P449=5,P449=4),1.9,IF(OR(P449=6,P449=7),1.96,IF(OR(P449=8,P449=9),2.02,IF(OR(P449=10,P449=11,P449=12),2.08,IF(OR(P449=13,P449=14,P449=15),2.14,IF(OR(P449=16,P449=17,P449=18),2.21,2.28)))))))))), IF(W449="Կ-2", IF(P449=0,1.45,IF(P449=1,1.49,IF(P449=2,1.54,IF(P449=3,1.59,IF(OR(P449=5,P449=4),1.63,IF(OR(P449=6,P449=7),1.68,IF(OR(P449=8,P449=9),1.73,IF(OR(P449=10,P449=11,P449=12),1.79,IF(OR(P449=13,P449=14,P449=15),1.84,IF(OR(P449=16,P449=17,P449=18),1.9,1.95)))))))))),IF(W449="Կ-3", IF(P449=0,1.25,IF(P449=1,1.29,IF(P449=2,1.33,IF(P449=3,1.37,IF(OR(P449=5,P449=4),1.41,IF(OR(P449=6,P449=7),1.45,IF(OR(P449=8,P449=9),1.49,IF(OR(P449=10,P449=11,P449=12),1.54,IF(OR(P449=13,P449=14,P449=15),1.58,IF(OR(P449=16,P449=17,P449=18),1.63,1.68)))))))))), "Error"))))))))))))</f>
        <v>2.92</v>
      </c>
      <c r="R449" s="900"/>
      <c r="S449" s="940">
        <f t="shared" ref="S449:S480" si="445">+Q449+Q449*R449</f>
        <v>2.92</v>
      </c>
      <c r="T449" s="893">
        <v>66140</v>
      </c>
      <c r="U449" s="935"/>
      <c r="V449" s="935"/>
      <c r="W449" s="902" t="str">
        <f t="shared" ref="W449:W481" si="446">+K449</f>
        <v>Ա-2</v>
      </c>
      <c r="X449" s="893">
        <f t="shared" ref="X449:X481" si="447">T449*S449</f>
        <v>193128.8</v>
      </c>
      <c r="Y449" s="897">
        <f t="shared" ref="Y449:Y481" si="448">S449*T449+U449+V449</f>
        <v>193128.8</v>
      </c>
      <c r="Z449" s="903">
        <f t="shared" ref="Z449:Z480" si="449">+Y449*13</f>
        <v>2510674.4</v>
      </c>
      <c r="AA449" s="899">
        <f t="shared" si="437"/>
        <v>1</v>
      </c>
      <c r="AB449" s="900">
        <f t="shared" ref="AB449:AB481" si="450">+P449+1</f>
        <v>15</v>
      </c>
      <c r="AC449" s="901">
        <f t="shared" ref="AC449:AC480" si="451">IF(AA449&lt;1,0,IF(AI449="Բ-1",IF(AB449=0,6.94,IF(AB449=1,7.17,IF(AB449=2,7.41,IF(AB449=3,7.66,IF(OR(AB449=5,AB449=4),7.92,IF(OR(AB449=6,AB449=7),8.18,IF(OR(AB449=8,AB449=9),8.46,IF(OR(AB449=10,AB449=11,AB449=12),8.74,IF(OR(AB449=13,AB449=14,AB449=15),9.03,IF(OR(AB449=16,AB449=17,AB449=18),9.33,9.65)))))))))),IF(AI449="Բ-2", IF(AB449=0,5.71,IF(AB449=1,5.89,IF(AB449=2,6.09,IF(AB449=3,6.29,IF(OR(AB449=5,AB449=4),6.5,IF(OR(AB449=6,AB449=7),6.72,IF(OR(AB449=8,AB449=9),6.94,IF(OR(AB449=10,AB449=11,AB449=12),7.17,IF(OR(AB449=13,AB449=14,AB449=15),7.41,IF(OR(AB449=16,AB449=17,AB449=18),7.65,7.91)))))))))), IF(AI449="Գ-1", IF(AB449=0,4.7,IF(AB449=1,4.86,IF(AB449=2,5.01,IF(AB449=3,5.18,IF(OR(AB449=5,AB449=4),5.35,IF(OR(AB449=6,AB449=7),5.52,IF(OR(AB449=8,AB449=9),5.71,IF(OR(AB449=10,AB449=11,AB449=12),5.89,IF(OR(AB449=13,AB449=14,AB449=15),6.09,IF(OR(AB449=16,AB449=17,AB449=18),6.29,6.49)))))))))), IF(AI449="Գ-2", IF(AB449=0,3.88,IF(AB449=1,4.01,IF(AB449=2,4.14,IF(AB449=3,4.27,IF(OR(AB449=5,AB449=4),4.41,IF(OR(AB449=6,AB449=7),4.55,IF(OR(AB449=8,AB449=9),4.7,IF(OR(AB449=10,AB449=11,AB449=12),4.85,IF(OR(AB449=13,AB449=14,AB449=15),5.01,IF(OR(AB449=16,AB449=17,AB449=18),5.17,5.34)))))))))), IF(AI449="Գ-3", IF(AB449=0,3.21,IF(AB449=1,3.31,IF(AB449=2,3.42,IF(AB449=3,3.53,IF(OR(AB449=5,AB449=4),3.64,IF(OR(AB449=6,AB449=7),3.76,IF(OR(AB449=8,AB449=9),3.88,IF(OR(AB449=10,AB449=11,AB449=12),4.01,IF(OR(AB449=13,AB449=14,AB449=15),4.13,IF(OR(AB449=16,AB449=17,AB449=18),4.27,4.4)))))))))), IF(AI449="Ա-1", IF(AB449=0,2.66,IF(AB449=1,2.75,IF(AB449=2,2.83,IF(AB449=3,2.92,IF(OR(AB449=5,AB449=4),3.02,IF(OR(AB449=6,AB449=7),3.11,IF(OR(AB449=8,AB449=9),3.21,IF(OR(AB449=10,AB449=11,AB449=12),3.31,IF(OR(AB449=13,AB449=14,AB449=15),3.42,IF(OR(AB449=16,AB449=17,AB449=18),3.53,3.64)))))))))), IF(AI449="Ա-2", IF(AB449=0,2.28,IF(AB449=1,2.35,IF(AB449=2,2.43,IF(AB449=3,2.5,IF(OR(AB449=5,AB449=4),2.58,IF(OR(AB449=6,AB449=7),2.66,IF(OR(AB449=8,AB449=9),2.75,IF(OR(AB449=10,AB449=11,AB449=12),2.83,IF(OR(AB449=13,AB449=14,AB449=15),2.92,IF(OR(AB449=16,AB449=17,AB449=18),3.01,3.11)))))))))),IF(AI449="Ա-3", IF(AB449=0,1.96,IF(AB449=1,2.02,IF(AB449=2,2.08,IF(AB449=3,2.15,IF(OR(AB449=5,AB449=4),2.21,IF(OR(AB449=6,AB449=7),2.28,IF(OR(AB449=8,AB449=9),2.35,IF(OR(AB449=10,AB449=11,AB449=12),2.42,IF(OR(AB449=13,AB449=14,AB449=15),2.5,IF(OR(AB449=16,AB449=17,AB449=18),2.58,2.66)))))))))), IF(AI449="Կ-1", IF(AB449=0,1.68,IF(AB449=1,1.73,IF(AB449=2,1.79,IF(AB449=3,1.84,IF(OR(AB449=5,AB449=4),1.9,IF(OR(AB449=6,AB449=7),1.96,IF(OR(AB449=8,AB449=9),2.02,IF(OR(AB449=10,AB449=11,AB449=12),2.08,IF(OR(AB449=13,AB449=14,AB449=15),2.14,IF(OR(AB449=16,AB449=17,AB449=18),2.21,2.28)))))))))), IF(AI449="Կ-2", IF(AB449=0,1.45,IF(AB449=1,1.49,IF(AB449=2,1.54,IF(AB449=3,1.59,IF(OR(AB449=5,AB449=4),1.63,IF(OR(AB449=6,AB449=7),1.68,IF(OR(AB449=8,AB449=9),1.73,IF(OR(AB449=10,AB449=11,AB449=12),1.79,IF(OR(AB449=13,AB449=14,AB449=15),1.84,IF(OR(AB449=16,AB449=17,AB449=18),1.9,1.95)))))))))),IF(AI449="Կ-3", IF(AB449=0,1.25,IF(AB449=1,1.29,IF(AB449=2,1.33,IF(AB449=3,1.37,IF(OR(AB449=5,AB449=4),1.41,IF(OR(AB449=6,AB449=7),1.45,IF(OR(AB449=8,AB449=9),1.49,IF(OR(AB449=10,AB449=11,AB449=12),1.54,IF(OR(AB449=13,AB449=14,AB449=15),1.58,IF(OR(AB449=16,AB449=17,AB449=18),1.63,1.68)))))))))), "Error"))))))))))))</f>
        <v>2.92</v>
      </c>
      <c r="AD449" s="900"/>
      <c r="AE449" s="940">
        <f t="shared" ref="AE449:AE480" si="452">+AC449+AC449*AD449</f>
        <v>2.92</v>
      </c>
      <c r="AF449" s="893">
        <v>66140</v>
      </c>
      <c r="AG449" s="935"/>
      <c r="AH449" s="935"/>
      <c r="AI449" s="896" t="str">
        <f t="shared" ref="AI449:AI481" si="453">+W449</f>
        <v>Ա-2</v>
      </c>
      <c r="AJ449" s="893">
        <f t="shared" ref="AJ449:AJ481" si="454">AF449*AE449</f>
        <v>193128.8</v>
      </c>
      <c r="AK449" s="897">
        <f t="shared" ref="AK449:AK481" si="455">AE449*AF449+AG449+AH449</f>
        <v>193128.8</v>
      </c>
      <c r="AL449" s="903">
        <f t="shared" ref="AL449:AL480" si="456">+AK449*13</f>
        <v>2510674.4</v>
      </c>
      <c r="AM449" s="899">
        <f t="shared" si="438"/>
        <v>1</v>
      </c>
      <c r="AN449" s="900">
        <f t="shared" ref="AN449:AN481" si="457">+AB449+1</f>
        <v>16</v>
      </c>
      <c r="AO449" s="901">
        <f t="shared" ref="AO449:AO480" si="458">IF(AM449&lt;1,0,IF(AU449="Բ-1",IF(AN449=0,6.94,IF(AN449=1,7.17,IF(AN449=2,7.41,IF(AN449=3,7.66,IF(OR(AN449=5,AN449=4),7.92,IF(OR(AN449=6,AN449=7),8.18,IF(OR(AN449=8,AN449=9),8.46,IF(OR(AN449=10,AN449=11,AN449=12),8.74,IF(OR(AN449=13,AN449=14,AN449=15),9.03,IF(OR(AN449=16,AN449=17,AN449=18),9.33,9.65)))))))))),IF(AU449="Բ-2", IF(AN449=0,5.71,IF(AN449=1,5.89,IF(AN449=2,6.09,IF(AN449=3,6.29,IF(OR(AN449=5,AN449=4),6.5,IF(OR(AN449=6,AN449=7),6.72,IF(OR(AN449=8,AN449=9),6.94,IF(OR(AN449=10,AN449=11,AN449=12),7.17,IF(OR(AN449=13,AN449=14,AN449=15),7.41,IF(OR(AN449=16,AN449=17,AN449=18),7.65,7.91)))))))))), IF(AU449="Գ-1", IF(AN449=0,4.7,IF(AN449=1,4.86,IF(AN449=2,5.01,IF(AN449=3,5.18,IF(OR(AN449=5,AN449=4),5.35,IF(OR(AN449=6,AN449=7),5.52,IF(OR(AN449=8,AN449=9),5.71,IF(OR(AN449=10,AN449=11,AN449=12),5.89,IF(OR(AN449=13,AN449=14,AN449=15),6.09,IF(OR(AN449=16,AN449=17,AN449=18),6.29,6.49)))))))))), IF(AU449="Գ-2", IF(AN449=0,3.88,IF(AN449=1,4.01,IF(AN449=2,4.14,IF(AN449=3,4.27,IF(OR(AN449=5,AN449=4),4.41,IF(OR(AN449=6,AN449=7),4.55,IF(OR(AN449=8,AN449=9),4.7,IF(OR(AN449=10,AN449=11,AN449=12),4.85,IF(OR(AN449=13,AN449=14,AN449=15),5.01,IF(OR(AN449=16,AN449=17,AN449=18),5.17,5.34)))))))))), IF(AU449="Գ-3", IF(AN449=0,3.21,IF(AN449=1,3.31,IF(AN449=2,3.42,IF(AN449=3,3.53,IF(OR(AN449=5,AN449=4),3.64,IF(OR(AN449=6,AN449=7),3.76,IF(OR(AN449=8,AN449=9),3.88,IF(OR(AN449=10,AN449=11,AN449=12),4.01,IF(OR(AN449=13,AN449=14,AN449=15),4.13,IF(OR(AN449=16,AN449=17,AN449=18),4.27,4.4)))))))))), IF(AU449="Ա-1", IF(AN449=0,2.66,IF(AN449=1,2.75,IF(AN449=2,2.83,IF(AN449=3,2.92,IF(OR(AN449=5,AN449=4),3.02,IF(OR(AN449=6,AN449=7),3.11,IF(OR(AN449=8,AN449=9),3.21,IF(OR(AN449=10,AN449=11,AN449=12),3.31,IF(OR(AN449=13,AN449=14,AN449=15),3.42,IF(OR(AN449=16,AN449=17,AN449=18),3.53,3.64)))))))))), IF(AU449="Ա-2", IF(AN449=0,2.28,IF(AN449=1,2.35,IF(AN449=2,2.43,IF(AN449=3,2.5,IF(OR(AN449=5,AN449=4),2.58,IF(OR(AN449=6,AN449=7),2.66,IF(OR(AN449=8,AN449=9),2.75,IF(OR(AN449=10,AN449=11,AN449=12),2.83,IF(OR(AN449=13,AN449=14,AN449=15),2.92,IF(OR(AN449=16,AN449=17,AN449=18),3.01,3.11)))))))))),IF(AU449="Ա-3", IF(AN449=0,1.96,IF(AN449=1,2.02,IF(AN449=2,2.08,IF(AN449=3,2.15,IF(OR(AN449=5,AN449=4),2.21,IF(OR(AN449=6,AN449=7),2.28,IF(OR(AN449=8,AN449=9),2.35,IF(OR(AN449=10,AN449=11,AN449=12),2.42,IF(OR(AN449=13,AN449=14,AN449=15),2.5,IF(OR(AN449=16,AN449=17,AN449=18),2.58,2.66)))))))))), IF(AU449="Կ-1", IF(AN449=0,1.68,IF(AN449=1,1.73,IF(AN449=2,1.79,IF(AN449=3,1.84,IF(OR(AN449=5,AN449=4),1.9,IF(OR(AN449=6,AN449=7),1.96,IF(OR(AN449=8,AN449=9),2.02,IF(OR(AN449=10,AN449=11,AN449=12),2.08,IF(OR(AN449=13,AN449=14,AN449=15),2.14,IF(OR(AN449=16,AN449=17,AN449=18),2.21,2.28)))))))))), IF(AU449="Կ-2", IF(AN449=0,1.45,IF(AN449=1,1.49,IF(AN449=2,1.54,IF(AN449=3,1.59,IF(OR(AN449=5,AN449=4),1.63,IF(OR(AN449=6,AN449=7),1.68,IF(OR(AN449=8,AN449=9),1.73,IF(OR(AN449=10,AN449=11,AN449=12),1.79,IF(OR(AN449=13,AN449=14,AN449=15),1.84,IF(OR(AN449=16,AN449=17,AN449=18),1.9,1.95)))))))))),IF(AU449="Կ-3", IF(AN449=0,1.25,IF(AN449=1,1.29,IF(AN449=2,1.33,IF(AN449=3,1.37,IF(OR(AN449=5,AN449=4),1.41,IF(OR(AN449=6,AN449=7),1.45,IF(OR(AN449=8,AN449=9),1.49,IF(OR(AN449=10,AN449=11,AN449=12),1.54,IF(OR(AN449=13,AN449=14,AN449=15),1.58,IF(OR(AN449=16,AN449=17,AN449=18),1.63,1.68)))))))))), "Error"))))))))))))</f>
        <v>3.01</v>
      </c>
      <c r="AP449" s="900"/>
      <c r="AQ449" s="940">
        <f t="shared" ref="AQ449:AQ480" si="459">+AO449+AO449*AP449</f>
        <v>3.01</v>
      </c>
      <c r="AR449" s="893">
        <v>66140</v>
      </c>
      <c r="AS449" s="935"/>
      <c r="AT449" s="935"/>
      <c r="AU449" s="896" t="str">
        <f t="shared" ref="AU449:AU481" si="460">+AI449</f>
        <v>Ա-2</v>
      </c>
      <c r="AV449" s="893">
        <f t="shared" ref="AV449:AV481" si="461">AR449*AQ449</f>
        <v>199081.4</v>
      </c>
      <c r="AW449" s="897">
        <f t="shared" ref="AW449:AW481" si="462">AQ449*AR449+AS449+AT449</f>
        <v>199081.4</v>
      </c>
      <c r="AX449" s="903">
        <f t="shared" ref="AX449:AX480" si="463">+AW449*13</f>
        <v>2588058.1999999997</v>
      </c>
    </row>
    <row r="450" spans="2:50" s="872" customFormat="1" ht="40.5">
      <c r="B450" s="532">
        <v>162</v>
      </c>
      <c r="C450" s="705" t="s">
        <v>2125</v>
      </c>
      <c r="D450" s="707" t="s">
        <v>1910</v>
      </c>
      <c r="E450" s="905">
        <v>1</v>
      </c>
      <c r="F450" s="906">
        <v>4</v>
      </c>
      <c r="G450" s="907">
        <f t="shared" si="439"/>
        <v>2.58</v>
      </c>
      <c r="H450" s="909">
        <v>66140</v>
      </c>
      <c r="I450" s="935"/>
      <c r="J450" s="960"/>
      <c r="K450" s="902" t="s">
        <v>97</v>
      </c>
      <c r="L450" s="893">
        <f t="shared" si="440"/>
        <v>170641.2</v>
      </c>
      <c r="M450" s="897">
        <f t="shared" si="441"/>
        <v>170641.2</v>
      </c>
      <c r="N450" s="898">
        <f t="shared" si="442"/>
        <v>2218335.6</v>
      </c>
      <c r="O450" s="899">
        <f t="shared" si="436"/>
        <v>1</v>
      </c>
      <c r="P450" s="900">
        <f t="shared" si="443"/>
        <v>5</v>
      </c>
      <c r="Q450" s="901">
        <f t="shared" si="444"/>
        <v>2.58</v>
      </c>
      <c r="R450" s="900"/>
      <c r="S450" s="940">
        <f t="shared" si="445"/>
        <v>2.58</v>
      </c>
      <c r="T450" s="893">
        <v>66140</v>
      </c>
      <c r="U450" s="935"/>
      <c r="V450" s="960"/>
      <c r="W450" s="902" t="str">
        <f t="shared" si="446"/>
        <v>Ա-2</v>
      </c>
      <c r="X450" s="893">
        <f t="shared" si="447"/>
        <v>170641.2</v>
      </c>
      <c r="Y450" s="897">
        <f t="shared" si="448"/>
        <v>170641.2</v>
      </c>
      <c r="Z450" s="903">
        <f t="shared" si="449"/>
        <v>2218335.6</v>
      </c>
      <c r="AA450" s="899">
        <f t="shared" si="437"/>
        <v>1</v>
      </c>
      <c r="AB450" s="900">
        <f t="shared" si="450"/>
        <v>6</v>
      </c>
      <c r="AC450" s="901">
        <f t="shared" si="451"/>
        <v>2.66</v>
      </c>
      <c r="AD450" s="900"/>
      <c r="AE450" s="940">
        <f t="shared" si="452"/>
        <v>2.66</v>
      </c>
      <c r="AF450" s="893">
        <v>66140</v>
      </c>
      <c r="AG450" s="935"/>
      <c r="AH450" s="960"/>
      <c r="AI450" s="896" t="str">
        <f t="shared" si="453"/>
        <v>Ա-2</v>
      </c>
      <c r="AJ450" s="893">
        <f t="shared" si="454"/>
        <v>175932.40000000002</v>
      </c>
      <c r="AK450" s="897">
        <f t="shared" si="455"/>
        <v>175932.40000000002</v>
      </c>
      <c r="AL450" s="903">
        <f t="shared" si="456"/>
        <v>2287121.2000000002</v>
      </c>
      <c r="AM450" s="899">
        <f t="shared" si="438"/>
        <v>1</v>
      </c>
      <c r="AN450" s="900">
        <f t="shared" si="457"/>
        <v>7</v>
      </c>
      <c r="AO450" s="901">
        <f t="shared" si="458"/>
        <v>2.66</v>
      </c>
      <c r="AP450" s="900"/>
      <c r="AQ450" s="940">
        <f t="shared" si="459"/>
        <v>2.66</v>
      </c>
      <c r="AR450" s="893">
        <v>66140</v>
      </c>
      <c r="AS450" s="935"/>
      <c r="AT450" s="960"/>
      <c r="AU450" s="896" t="str">
        <f t="shared" si="460"/>
        <v>Ա-2</v>
      </c>
      <c r="AV450" s="893">
        <f t="shared" si="461"/>
        <v>175932.40000000002</v>
      </c>
      <c r="AW450" s="897">
        <f t="shared" si="462"/>
        <v>175932.40000000002</v>
      </c>
      <c r="AX450" s="903">
        <f t="shared" si="463"/>
        <v>2287121.2000000002</v>
      </c>
    </row>
    <row r="451" spans="2:50" s="872" customFormat="1" ht="40.5">
      <c r="B451" s="532">
        <v>163</v>
      </c>
      <c r="C451" s="694" t="s">
        <v>2384</v>
      </c>
      <c r="D451" s="707" t="s">
        <v>1910</v>
      </c>
      <c r="E451" s="905">
        <v>1</v>
      </c>
      <c r="F451" s="906">
        <v>1</v>
      </c>
      <c r="G451" s="907">
        <f>IF(E451&lt;1,0,IF(K451="Բ-1",IF(F451=0,6.94,IF(F451=1,7.17,IF(F451=2,7.41,IF(F451=3,7.66,IF(OR(F451=5,F451=4),7.92,IF(OR(F451=6,F451=7),8.18,IF(OR(F451=8,F451=9),8.46,IF(OR(F451=10,F451=11,F451=12),8.74,IF(OR(F451=13,F451=14,F451=15),9.03,IF(OR(F451=16,F451=17,F451=18),9.33,9.65)))))))))),IF(K451="Բ-2", IF(F451=0,5.71,IF(F451=1,5.89,IF(F451=2,6.09,IF(F451=3,6.29,IF(OR(F451=5,F451=4),6.5,IF(OR(F451=6,F451=7),6.72,IF(OR(F451=8,F451=9),6.94,IF(OR(F451=10,F451=11,F451=12),7.17,IF(OR(F451=13,F451=14,F451=15),7.41,IF(OR(F451=16,F451=17,F451=18),7.65,7.91)))))))))), IF(K451="Գ-1", IF(F451=0,4.7,IF(F451=1,4.86,IF(F451=2,5.01,IF(F451=3,5.18,IF(OR(F451=5,F451=4),5.35,IF(OR(F451=6,F451=7),5.52,IF(OR(F451=8,F451=9),5.71,IF(OR(F451=10,F451=11,F451=12),5.89,IF(OR(F451=13,F451=14,F451=15),6.09,IF(OR(F451=16,F451=17,F451=18),6.29,6.49)))))))))), IF(K451="Գ-2", IF(F451=0,3.88,IF(F451=1,4.01,IF(F451=2,4.14,IF(F451=3,4.27,IF(OR(F451=5,F451=4),4.41,IF(OR(F451=6,F451=7),4.55,IF(OR(F451=8,F451=9),4.7,IF(OR(F451=10,F451=11,F451=12),4.85,IF(OR(F451=13,F451=14,F451=15),5.01,IF(OR(F451=16,F451=17,F451=18),5.17,5.34)))))))))), IF(K451="Գ-3", IF(F451=0,3.21,IF(F451=1,3.31,IF(F451=2,3.42,IF(F451=3,3.53,IF(OR(F451=5,F451=4),3.64,IF(OR(F451=6,F451=7),3.76,IF(OR(F451=8,F451=9),3.88,IF(OR(F451=10,F451=11,F451=12),4.01,IF(OR(F451=13,F451=14,F451=15),4.13,IF(OR(F451=16,F451=17,F451=18),4.27,4.4)))))))))), IF(K451="Ա-1", IF(F451=0,2.66,IF(F451=1,2.75,IF(F451=2,2.83,IF(F451=3,2.92,IF(OR(F451=5,F451=4),3.02,IF(OR(F451=6,F451=7),3.11,IF(OR(F451=8,F451=9),3.21,IF(OR(F451=10,F451=11,F451=12),3.31,IF(OR(F451=13,F451=14,F451=15),3.42,IF(OR(F451=16,F451=17,F451=18),3.53,3.64)))))))))), IF(K451="Ա-2", IF(F451=0,2.28,IF(F451=1,2.35,IF(F451=2,2.43,IF(F451=3,2.5,IF(OR(F451=5,F451=4),2.58,IF(OR(F451=6,F451=7),2.66,IF(OR(F451=8,F451=9),2.75,IF(OR(F451=10,F451=11,F451=12),2.83,IF(OR(F451=13,F451=14,F451=15),2.92,IF(OR(F451=16,F451=17,F451=18),3.01,3.11)))))))))),IF(K451="Ա-3", IF(F451=0,1.96,IF(F451=1,2.02,IF(F451=2,2.08,IF(F451=3,2.15,IF(OR(F451=5,F451=4),2.21,IF(OR(F451=6,F451=7),2.28,IF(OR(F451=8,F451=9),2.35,IF(OR(F451=10,F451=11,F451=12),2.42,IF(OR(F451=13,F451=14,F451=15),2.5,IF(OR(F451=16,F451=17,F451=18),2.58,2.66)))))))))), IF(K451="Կ-1", IF(F451=0,1.68,IF(F451=1,1.73,IF(F451=2,1.79,IF(F451=3,1.84,IF(OR(F451=5,F451=4),1.9,IF(OR(F451=6,F451=7),1.96,IF(OR(F451=8,F451=9),2.02,IF(OR(F451=10,F451=11,F451=12),2.08,IF(OR(F451=13,F451=14,F451=15),2.14,IF(OR(F451=16,F451=17,F451=18),2.21,2.28)))))))))), IF(K451="Կ-2", IF(F451=0,1.45,IF(F451=1,1.49,IF(F451=2,1.54,IF(F451=3,1.59,IF(OR(F451=5,F451=4),1.63,IF(OR(F451=6,F451=7),1.68,IF(OR(F451=8,F451=9),1.73,IF(OR(F451=10,F451=11,F451=12),1.79,IF(OR(F451=13,F451=14,F451=15),1.84,IF(OR(F451=16,F451=17,F451=18),1.9,1.95)))))))))),IF(K451="Կ-3", IF(F451=0,1.25,IF(F451=1,1.29,IF(F451=2,1.33,IF(F451=3,1.37,IF(OR(F451=5,F451=4),1.41,IF(OR(F451=6,F451=7),1.45,IF(OR(F451=8,F451=9),1.49,IF(OR(F451=10,F451=11,F451=12),1.54,IF(OR(F451=13,F451=14,F451=15),1.58,IF(OR(F451=16,F451=17,F451=18),1.63,1.68)))))))))), "Error"))))))))))))</f>
        <v>2.35</v>
      </c>
      <c r="H451" s="909">
        <v>66140</v>
      </c>
      <c r="I451" s="935"/>
      <c r="J451" s="935"/>
      <c r="K451" s="902" t="s">
        <v>97</v>
      </c>
      <c r="L451" s="893">
        <f>H451*G451</f>
        <v>155429</v>
      </c>
      <c r="M451" s="897">
        <f>G451*H451+I451+J451</f>
        <v>155429</v>
      </c>
      <c r="N451" s="898">
        <f>+M451*13</f>
        <v>2020577</v>
      </c>
      <c r="O451" s="899">
        <f>+E451</f>
        <v>1</v>
      </c>
      <c r="P451" s="900">
        <f>+F451+1</f>
        <v>2</v>
      </c>
      <c r="Q451" s="901">
        <f>IF(O451&lt;1,0,IF(W451="Բ-1",IF(P451=0,6.94,IF(P451=1,7.17,IF(P451=2,7.41,IF(P451=3,7.66,IF(OR(P451=5,P451=4),7.92,IF(OR(P451=6,P451=7),8.18,IF(OR(P451=8,P451=9),8.46,IF(OR(P451=10,P451=11,P451=12),8.74,IF(OR(P451=13,P451=14,P451=15),9.03,IF(OR(P451=16,P451=17,P451=18),9.33,9.65)))))))))),IF(W451="Բ-2", IF(P451=0,5.71,IF(P451=1,5.89,IF(P451=2,6.09,IF(P451=3,6.29,IF(OR(P451=5,P451=4),6.5,IF(OR(P451=6,P451=7),6.72,IF(OR(P451=8,P451=9),6.94,IF(OR(P451=10,P451=11,P451=12),7.17,IF(OR(P451=13,P451=14,P451=15),7.41,IF(OR(P451=16,P451=17,P451=18),7.65,7.91)))))))))), IF(W451="Գ-1", IF(P451=0,4.7,IF(P451=1,4.86,IF(P451=2,5.01,IF(P451=3,5.18,IF(OR(P451=5,P451=4),5.35,IF(OR(P451=6,P451=7),5.52,IF(OR(P451=8,P451=9),5.71,IF(OR(P451=10,P451=11,P451=12),5.89,IF(OR(P451=13,P451=14,P451=15),6.09,IF(OR(P451=16,P451=17,P451=18),6.29,6.49)))))))))), IF(W451="Գ-2", IF(P451=0,3.88,IF(P451=1,4.01,IF(P451=2,4.14,IF(P451=3,4.27,IF(OR(P451=5,P451=4),4.41,IF(OR(P451=6,P451=7),4.55,IF(OR(P451=8,P451=9),4.7,IF(OR(P451=10,P451=11,P451=12),4.85,IF(OR(P451=13,P451=14,P451=15),5.01,IF(OR(P451=16,P451=17,P451=18),5.17,5.34)))))))))), IF(W451="Գ-3", IF(P451=0,3.21,IF(P451=1,3.31,IF(P451=2,3.42,IF(P451=3,3.53,IF(OR(P451=5,P451=4),3.64,IF(OR(P451=6,P451=7),3.76,IF(OR(P451=8,P451=9),3.88,IF(OR(P451=10,P451=11,P451=12),4.01,IF(OR(P451=13,P451=14,P451=15),4.13,IF(OR(P451=16,P451=17,P451=18),4.27,4.4)))))))))), IF(W451="Ա-1", IF(P451=0,2.66,IF(P451=1,2.75,IF(P451=2,2.83,IF(P451=3,2.92,IF(OR(P451=5,P451=4),3.02,IF(OR(P451=6,P451=7),3.11,IF(OR(P451=8,P451=9),3.21,IF(OR(P451=10,P451=11,P451=12),3.31,IF(OR(P451=13,P451=14,P451=15),3.42,IF(OR(P451=16,P451=17,P451=18),3.53,3.64)))))))))), IF(W451="Ա-2", IF(P451=0,2.28,IF(P451=1,2.35,IF(P451=2,2.43,IF(P451=3,2.5,IF(OR(P451=5,P451=4),2.58,IF(OR(P451=6,P451=7),2.66,IF(OR(P451=8,P451=9),2.75,IF(OR(P451=10,P451=11,P451=12),2.83,IF(OR(P451=13,P451=14,P451=15),2.92,IF(OR(P451=16,P451=17,P451=18),3.01,3.11)))))))))),IF(W451="Ա-3", IF(P451=0,1.96,IF(P451=1,2.02,IF(P451=2,2.08,IF(P451=3,2.15,IF(OR(P451=5,P451=4),2.21,IF(OR(P451=6,P451=7),2.28,IF(OR(P451=8,P451=9),2.35,IF(OR(P451=10,P451=11,P451=12),2.42,IF(OR(P451=13,P451=14,P451=15),2.5,IF(OR(P451=16,P451=17,P451=18),2.58,2.66)))))))))), IF(W451="Կ-1", IF(P451=0,1.68,IF(P451=1,1.73,IF(P451=2,1.79,IF(P451=3,1.84,IF(OR(P451=5,P451=4),1.9,IF(OR(P451=6,P451=7),1.96,IF(OR(P451=8,P451=9),2.02,IF(OR(P451=10,P451=11,P451=12),2.08,IF(OR(P451=13,P451=14,P451=15),2.14,IF(OR(P451=16,P451=17,P451=18),2.21,2.28)))))))))), IF(W451="Կ-2", IF(P451=0,1.45,IF(P451=1,1.49,IF(P451=2,1.54,IF(P451=3,1.59,IF(OR(P451=5,P451=4),1.63,IF(OR(P451=6,P451=7),1.68,IF(OR(P451=8,P451=9),1.73,IF(OR(P451=10,P451=11,P451=12),1.79,IF(OR(P451=13,P451=14,P451=15),1.84,IF(OR(P451=16,P451=17,P451=18),1.9,1.95)))))))))),IF(W451="Կ-3", IF(P451=0,1.25,IF(P451=1,1.29,IF(P451=2,1.33,IF(P451=3,1.37,IF(OR(P451=5,P451=4),1.41,IF(OR(P451=6,P451=7),1.45,IF(OR(P451=8,P451=9),1.49,IF(OR(P451=10,P451=11,P451=12),1.54,IF(OR(P451=13,P451=14,P451=15),1.58,IF(OR(P451=16,P451=17,P451=18),1.63,1.68)))))))))), "Error"))))))))))))</f>
        <v>2.4300000000000002</v>
      </c>
      <c r="R451" s="900"/>
      <c r="S451" s="940">
        <f>+Q451+Q451*R451</f>
        <v>2.4300000000000002</v>
      </c>
      <c r="T451" s="893">
        <v>66140</v>
      </c>
      <c r="U451" s="935"/>
      <c r="V451" s="935"/>
      <c r="W451" s="902" t="str">
        <f>+K451</f>
        <v>Ա-2</v>
      </c>
      <c r="X451" s="893">
        <f>T451*S451</f>
        <v>160720.20000000001</v>
      </c>
      <c r="Y451" s="897">
        <f>S451*T451+U451+V451</f>
        <v>160720.20000000001</v>
      </c>
      <c r="Z451" s="903">
        <f>+Y451*13</f>
        <v>2089362.6</v>
      </c>
      <c r="AA451" s="899">
        <f>+O451</f>
        <v>1</v>
      </c>
      <c r="AB451" s="900">
        <f>+P451+1</f>
        <v>3</v>
      </c>
      <c r="AC451" s="901">
        <f>IF(AA451&lt;1,0,IF(AI451="Բ-1",IF(AB451=0,6.94,IF(AB451=1,7.17,IF(AB451=2,7.41,IF(AB451=3,7.66,IF(OR(AB451=5,AB451=4),7.92,IF(OR(AB451=6,AB451=7),8.18,IF(OR(AB451=8,AB451=9),8.46,IF(OR(AB451=10,AB451=11,AB451=12),8.74,IF(OR(AB451=13,AB451=14,AB451=15),9.03,IF(OR(AB451=16,AB451=17,AB451=18),9.33,9.65)))))))))),IF(AI451="Բ-2", IF(AB451=0,5.71,IF(AB451=1,5.89,IF(AB451=2,6.09,IF(AB451=3,6.29,IF(OR(AB451=5,AB451=4),6.5,IF(OR(AB451=6,AB451=7),6.72,IF(OR(AB451=8,AB451=9),6.94,IF(OR(AB451=10,AB451=11,AB451=12),7.17,IF(OR(AB451=13,AB451=14,AB451=15),7.41,IF(OR(AB451=16,AB451=17,AB451=18),7.65,7.91)))))))))), IF(AI451="Գ-1", IF(AB451=0,4.7,IF(AB451=1,4.86,IF(AB451=2,5.01,IF(AB451=3,5.18,IF(OR(AB451=5,AB451=4),5.35,IF(OR(AB451=6,AB451=7),5.52,IF(OR(AB451=8,AB451=9),5.71,IF(OR(AB451=10,AB451=11,AB451=12),5.89,IF(OR(AB451=13,AB451=14,AB451=15),6.09,IF(OR(AB451=16,AB451=17,AB451=18),6.29,6.49)))))))))), IF(AI451="Գ-2", IF(AB451=0,3.88,IF(AB451=1,4.01,IF(AB451=2,4.14,IF(AB451=3,4.27,IF(OR(AB451=5,AB451=4),4.41,IF(OR(AB451=6,AB451=7),4.55,IF(OR(AB451=8,AB451=9),4.7,IF(OR(AB451=10,AB451=11,AB451=12),4.85,IF(OR(AB451=13,AB451=14,AB451=15),5.01,IF(OR(AB451=16,AB451=17,AB451=18),5.17,5.34)))))))))), IF(AI451="Գ-3", IF(AB451=0,3.21,IF(AB451=1,3.31,IF(AB451=2,3.42,IF(AB451=3,3.53,IF(OR(AB451=5,AB451=4),3.64,IF(OR(AB451=6,AB451=7),3.76,IF(OR(AB451=8,AB451=9),3.88,IF(OR(AB451=10,AB451=11,AB451=12),4.01,IF(OR(AB451=13,AB451=14,AB451=15),4.13,IF(OR(AB451=16,AB451=17,AB451=18),4.27,4.4)))))))))), IF(AI451="Ա-1", IF(AB451=0,2.66,IF(AB451=1,2.75,IF(AB451=2,2.83,IF(AB451=3,2.92,IF(OR(AB451=5,AB451=4),3.02,IF(OR(AB451=6,AB451=7),3.11,IF(OR(AB451=8,AB451=9),3.21,IF(OR(AB451=10,AB451=11,AB451=12),3.31,IF(OR(AB451=13,AB451=14,AB451=15),3.42,IF(OR(AB451=16,AB451=17,AB451=18),3.53,3.64)))))))))), IF(AI451="Ա-2", IF(AB451=0,2.28,IF(AB451=1,2.35,IF(AB451=2,2.43,IF(AB451=3,2.5,IF(OR(AB451=5,AB451=4),2.58,IF(OR(AB451=6,AB451=7),2.66,IF(OR(AB451=8,AB451=9),2.75,IF(OR(AB451=10,AB451=11,AB451=12),2.83,IF(OR(AB451=13,AB451=14,AB451=15),2.92,IF(OR(AB451=16,AB451=17,AB451=18),3.01,3.11)))))))))),IF(AI451="Ա-3", IF(AB451=0,1.96,IF(AB451=1,2.02,IF(AB451=2,2.08,IF(AB451=3,2.15,IF(OR(AB451=5,AB451=4),2.21,IF(OR(AB451=6,AB451=7),2.28,IF(OR(AB451=8,AB451=9),2.35,IF(OR(AB451=10,AB451=11,AB451=12),2.42,IF(OR(AB451=13,AB451=14,AB451=15),2.5,IF(OR(AB451=16,AB451=17,AB451=18),2.58,2.66)))))))))), IF(AI451="Կ-1", IF(AB451=0,1.68,IF(AB451=1,1.73,IF(AB451=2,1.79,IF(AB451=3,1.84,IF(OR(AB451=5,AB451=4),1.9,IF(OR(AB451=6,AB451=7),1.96,IF(OR(AB451=8,AB451=9),2.02,IF(OR(AB451=10,AB451=11,AB451=12),2.08,IF(OR(AB451=13,AB451=14,AB451=15),2.14,IF(OR(AB451=16,AB451=17,AB451=18),2.21,2.28)))))))))), IF(AI451="Կ-2", IF(AB451=0,1.45,IF(AB451=1,1.49,IF(AB451=2,1.54,IF(AB451=3,1.59,IF(OR(AB451=5,AB451=4),1.63,IF(OR(AB451=6,AB451=7),1.68,IF(OR(AB451=8,AB451=9),1.73,IF(OR(AB451=10,AB451=11,AB451=12),1.79,IF(OR(AB451=13,AB451=14,AB451=15),1.84,IF(OR(AB451=16,AB451=17,AB451=18),1.9,1.95)))))))))),IF(AI451="Կ-3", IF(AB451=0,1.25,IF(AB451=1,1.29,IF(AB451=2,1.33,IF(AB451=3,1.37,IF(OR(AB451=5,AB451=4),1.41,IF(OR(AB451=6,AB451=7),1.45,IF(OR(AB451=8,AB451=9),1.49,IF(OR(AB451=10,AB451=11,AB451=12),1.54,IF(OR(AB451=13,AB451=14,AB451=15),1.58,IF(OR(AB451=16,AB451=17,AB451=18),1.63,1.68)))))))))), "Error"))))))))))))</f>
        <v>2.5</v>
      </c>
      <c r="AD451" s="900"/>
      <c r="AE451" s="940">
        <f>+AC451+AC451*AD451</f>
        <v>2.5</v>
      </c>
      <c r="AF451" s="893">
        <v>66140</v>
      </c>
      <c r="AG451" s="935"/>
      <c r="AH451" s="935"/>
      <c r="AI451" s="896" t="str">
        <f>+W451</f>
        <v>Ա-2</v>
      </c>
      <c r="AJ451" s="893">
        <f>AF451*AE451</f>
        <v>165350</v>
      </c>
      <c r="AK451" s="897">
        <f>AE451*AF451+AG451+AH451</f>
        <v>165350</v>
      </c>
      <c r="AL451" s="903">
        <f>+AK451*13</f>
        <v>2149550</v>
      </c>
      <c r="AM451" s="899">
        <f>+AA451</f>
        <v>1</v>
      </c>
      <c r="AN451" s="900">
        <f>+AB451+1</f>
        <v>4</v>
      </c>
      <c r="AO451" s="901">
        <f>IF(AM451&lt;1,0,IF(AU451="Բ-1",IF(AN451=0,6.94,IF(AN451=1,7.17,IF(AN451=2,7.41,IF(AN451=3,7.66,IF(OR(AN451=5,AN451=4),7.92,IF(OR(AN451=6,AN451=7),8.18,IF(OR(AN451=8,AN451=9),8.46,IF(OR(AN451=10,AN451=11,AN451=12),8.74,IF(OR(AN451=13,AN451=14,AN451=15),9.03,IF(OR(AN451=16,AN451=17,AN451=18),9.33,9.65)))))))))),IF(AU451="Բ-2", IF(AN451=0,5.71,IF(AN451=1,5.89,IF(AN451=2,6.09,IF(AN451=3,6.29,IF(OR(AN451=5,AN451=4),6.5,IF(OR(AN451=6,AN451=7),6.72,IF(OR(AN451=8,AN451=9),6.94,IF(OR(AN451=10,AN451=11,AN451=12),7.17,IF(OR(AN451=13,AN451=14,AN451=15),7.41,IF(OR(AN451=16,AN451=17,AN451=18),7.65,7.91)))))))))), IF(AU451="Գ-1", IF(AN451=0,4.7,IF(AN451=1,4.86,IF(AN451=2,5.01,IF(AN451=3,5.18,IF(OR(AN451=5,AN451=4),5.35,IF(OR(AN451=6,AN451=7),5.52,IF(OR(AN451=8,AN451=9),5.71,IF(OR(AN451=10,AN451=11,AN451=12),5.89,IF(OR(AN451=13,AN451=14,AN451=15),6.09,IF(OR(AN451=16,AN451=17,AN451=18),6.29,6.49)))))))))), IF(AU451="Գ-2", IF(AN451=0,3.88,IF(AN451=1,4.01,IF(AN451=2,4.14,IF(AN451=3,4.27,IF(OR(AN451=5,AN451=4),4.41,IF(OR(AN451=6,AN451=7),4.55,IF(OR(AN451=8,AN451=9),4.7,IF(OR(AN451=10,AN451=11,AN451=12),4.85,IF(OR(AN451=13,AN451=14,AN451=15),5.01,IF(OR(AN451=16,AN451=17,AN451=18),5.17,5.34)))))))))), IF(AU451="Գ-3", IF(AN451=0,3.21,IF(AN451=1,3.31,IF(AN451=2,3.42,IF(AN451=3,3.53,IF(OR(AN451=5,AN451=4),3.64,IF(OR(AN451=6,AN451=7),3.76,IF(OR(AN451=8,AN451=9),3.88,IF(OR(AN451=10,AN451=11,AN451=12),4.01,IF(OR(AN451=13,AN451=14,AN451=15),4.13,IF(OR(AN451=16,AN451=17,AN451=18),4.27,4.4)))))))))), IF(AU451="Ա-1", IF(AN451=0,2.66,IF(AN451=1,2.75,IF(AN451=2,2.83,IF(AN451=3,2.92,IF(OR(AN451=5,AN451=4),3.02,IF(OR(AN451=6,AN451=7),3.11,IF(OR(AN451=8,AN451=9),3.21,IF(OR(AN451=10,AN451=11,AN451=12),3.31,IF(OR(AN451=13,AN451=14,AN451=15),3.42,IF(OR(AN451=16,AN451=17,AN451=18),3.53,3.64)))))))))), IF(AU451="Ա-2", IF(AN451=0,2.28,IF(AN451=1,2.35,IF(AN451=2,2.43,IF(AN451=3,2.5,IF(OR(AN451=5,AN451=4),2.58,IF(OR(AN451=6,AN451=7),2.66,IF(OR(AN451=8,AN451=9),2.75,IF(OR(AN451=10,AN451=11,AN451=12),2.83,IF(OR(AN451=13,AN451=14,AN451=15),2.92,IF(OR(AN451=16,AN451=17,AN451=18),3.01,3.11)))))))))),IF(AU451="Ա-3", IF(AN451=0,1.96,IF(AN451=1,2.02,IF(AN451=2,2.08,IF(AN451=3,2.15,IF(OR(AN451=5,AN451=4),2.21,IF(OR(AN451=6,AN451=7),2.28,IF(OR(AN451=8,AN451=9),2.35,IF(OR(AN451=10,AN451=11,AN451=12),2.42,IF(OR(AN451=13,AN451=14,AN451=15),2.5,IF(OR(AN451=16,AN451=17,AN451=18),2.58,2.66)))))))))), IF(AU451="Կ-1", IF(AN451=0,1.68,IF(AN451=1,1.73,IF(AN451=2,1.79,IF(AN451=3,1.84,IF(OR(AN451=5,AN451=4),1.9,IF(OR(AN451=6,AN451=7),1.96,IF(OR(AN451=8,AN451=9),2.02,IF(OR(AN451=10,AN451=11,AN451=12),2.08,IF(OR(AN451=13,AN451=14,AN451=15),2.14,IF(OR(AN451=16,AN451=17,AN451=18),2.21,2.28)))))))))), IF(AU451="Կ-2", IF(AN451=0,1.45,IF(AN451=1,1.49,IF(AN451=2,1.54,IF(AN451=3,1.59,IF(OR(AN451=5,AN451=4),1.63,IF(OR(AN451=6,AN451=7),1.68,IF(OR(AN451=8,AN451=9),1.73,IF(OR(AN451=10,AN451=11,AN451=12),1.79,IF(OR(AN451=13,AN451=14,AN451=15),1.84,IF(OR(AN451=16,AN451=17,AN451=18),1.9,1.95)))))))))),IF(AU451="Կ-3", IF(AN451=0,1.25,IF(AN451=1,1.29,IF(AN451=2,1.33,IF(AN451=3,1.37,IF(OR(AN451=5,AN451=4),1.41,IF(OR(AN451=6,AN451=7),1.45,IF(OR(AN451=8,AN451=9),1.49,IF(OR(AN451=10,AN451=11,AN451=12),1.54,IF(OR(AN451=13,AN451=14,AN451=15),1.58,IF(OR(AN451=16,AN451=17,AN451=18),1.63,1.68)))))))))), "Error"))))))))))))</f>
        <v>2.58</v>
      </c>
      <c r="AP451" s="900"/>
      <c r="AQ451" s="940">
        <f>+AO451+AO451*AP451</f>
        <v>2.58</v>
      </c>
      <c r="AR451" s="893">
        <v>66140</v>
      </c>
      <c r="AS451" s="935"/>
      <c r="AT451" s="935"/>
      <c r="AU451" s="896" t="str">
        <f>+AI451</f>
        <v>Ա-2</v>
      </c>
      <c r="AV451" s="893">
        <f>AR451*AQ451</f>
        <v>170641.2</v>
      </c>
      <c r="AW451" s="897">
        <f>AQ451*AR451+AS451+AT451</f>
        <v>170641.2</v>
      </c>
      <c r="AX451" s="903">
        <f>+AW451*13</f>
        <v>2218335.6</v>
      </c>
    </row>
    <row r="452" spans="2:50" s="872" customFormat="1" ht="40.5">
      <c r="B452" s="532">
        <v>164</v>
      </c>
      <c r="C452" s="705" t="s">
        <v>956</v>
      </c>
      <c r="D452" s="707" t="s">
        <v>1910</v>
      </c>
      <c r="E452" s="905">
        <v>1</v>
      </c>
      <c r="F452" s="906">
        <v>7</v>
      </c>
      <c r="G452" s="907">
        <f t="shared" si="439"/>
        <v>2.66</v>
      </c>
      <c r="H452" s="909">
        <v>66140</v>
      </c>
      <c r="I452" s="935"/>
      <c r="J452" s="960"/>
      <c r="K452" s="902" t="s">
        <v>97</v>
      </c>
      <c r="L452" s="893">
        <f t="shared" si="440"/>
        <v>175932.40000000002</v>
      </c>
      <c r="M452" s="897">
        <f t="shared" si="441"/>
        <v>175932.40000000002</v>
      </c>
      <c r="N452" s="898">
        <f t="shared" si="442"/>
        <v>2287121.2000000002</v>
      </c>
      <c r="O452" s="899">
        <f t="shared" si="436"/>
        <v>1</v>
      </c>
      <c r="P452" s="900">
        <f t="shared" si="443"/>
        <v>8</v>
      </c>
      <c r="Q452" s="901">
        <f t="shared" si="444"/>
        <v>2.75</v>
      </c>
      <c r="R452" s="900"/>
      <c r="S452" s="940">
        <f t="shared" si="445"/>
        <v>2.75</v>
      </c>
      <c r="T452" s="893">
        <v>66140</v>
      </c>
      <c r="U452" s="935"/>
      <c r="V452" s="960"/>
      <c r="W452" s="902" t="str">
        <f t="shared" si="446"/>
        <v>Ա-2</v>
      </c>
      <c r="X452" s="893">
        <f t="shared" si="447"/>
        <v>181885</v>
      </c>
      <c r="Y452" s="897">
        <f t="shared" si="448"/>
        <v>181885</v>
      </c>
      <c r="Z452" s="903">
        <f t="shared" si="449"/>
        <v>2364505</v>
      </c>
      <c r="AA452" s="899">
        <f t="shared" si="437"/>
        <v>1</v>
      </c>
      <c r="AB452" s="900">
        <f t="shared" si="450"/>
        <v>9</v>
      </c>
      <c r="AC452" s="901">
        <f t="shared" si="451"/>
        <v>2.75</v>
      </c>
      <c r="AD452" s="900"/>
      <c r="AE452" s="940">
        <f t="shared" si="452"/>
        <v>2.75</v>
      </c>
      <c r="AF452" s="893">
        <v>66140</v>
      </c>
      <c r="AG452" s="935"/>
      <c r="AH452" s="960"/>
      <c r="AI452" s="896" t="str">
        <f t="shared" si="453"/>
        <v>Ա-2</v>
      </c>
      <c r="AJ452" s="893">
        <f t="shared" si="454"/>
        <v>181885</v>
      </c>
      <c r="AK452" s="897">
        <f t="shared" si="455"/>
        <v>181885</v>
      </c>
      <c r="AL452" s="903">
        <f t="shared" si="456"/>
        <v>2364505</v>
      </c>
      <c r="AM452" s="899">
        <f t="shared" si="438"/>
        <v>1</v>
      </c>
      <c r="AN452" s="900">
        <f t="shared" si="457"/>
        <v>10</v>
      </c>
      <c r="AO452" s="901">
        <f t="shared" si="458"/>
        <v>2.83</v>
      </c>
      <c r="AP452" s="900"/>
      <c r="AQ452" s="940">
        <f t="shared" si="459"/>
        <v>2.83</v>
      </c>
      <c r="AR452" s="893">
        <v>66140</v>
      </c>
      <c r="AS452" s="935"/>
      <c r="AT452" s="960"/>
      <c r="AU452" s="896" t="str">
        <f t="shared" si="460"/>
        <v>Ա-2</v>
      </c>
      <c r="AV452" s="893">
        <f t="shared" si="461"/>
        <v>187176.2</v>
      </c>
      <c r="AW452" s="897">
        <f t="shared" si="462"/>
        <v>187176.2</v>
      </c>
      <c r="AX452" s="903">
        <f t="shared" si="463"/>
        <v>2433290.6</v>
      </c>
    </row>
    <row r="453" spans="2:50" s="872" customFormat="1" ht="40.5">
      <c r="B453" s="532">
        <v>165</v>
      </c>
      <c r="C453" s="705" t="s">
        <v>196</v>
      </c>
      <c r="D453" s="707" t="s">
        <v>1910</v>
      </c>
      <c r="E453" s="905">
        <v>1</v>
      </c>
      <c r="F453" s="906">
        <v>14</v>
      </c>
      <c r="G453" s="907">
        <f t="shared" si="439"/>
        <v>2.92</v>
      </c>
      <c r="H453" s="909">
        <v>66140</v>
      </c>
      <c r="I453" s="935"/>
      <c r="J453" s="960"/>
      <c r="K453" s="902" t="s">
        <v>97</v>
      </c>
      <c r="L453" s="893">
        <f t="shared" si="440"/>
        <v>193128.8</v>
      </c>
      <c r="M453" s="897">
        <f t="shared" si="441"/>
        <v>193128.8</v>
      </c>
      <c r="N453" s="898">
        <f t="shared" si="442"/>
        <v>2510674.4</v>
      </c>
      <c r="O453" s="899">
        <f t="shared" si="436"/>
        <v>1</v>
      </c>
      <c r="P453" s="900">
        <f t="shared" si="443"/>
        <v>15</v>
      </c>
      <c r="Q453" s="901">
        <f t="shared" si="444"/>
        <v>2.92</v>
      </c>
      <c r="R453" s="900"/>
      <c r="S453" s="940">
        <f t="shared" si="445"/>
        <v>2.92</v>
      </c>
      <c r="T453" s="893">
        <v>66140</v>
      </c>
      <c r="U453" s="935"/>
      <c r="V453" s="960"/>
      <c r="W453" s="902" t="str">
        <f t="shared" si="446"/>
        <v>Ա-2</v>
      </c>
      <c r="X453" s="893">
        <f t="shared" si="447"/>
        <v>193128.8</v>
      </c>
      <c r="Y453" s="897">
        <f t="shared" si="448"/>
        <v>193128.8</v>
      </c>
      <c r="Z453" s="903">
        <f t="shared" si="449"/>
        <v>2510674.4</v>
      </c>
      <c r="AA453" s="899">
        <f t="shared" si="437"/>
        <v>1</v>
      </c>
      <c r="AB453" s="900">
        <f t="shared" si="450"/>
        <v>16</v>
      </c>
      <c r="AC453" s="901">
        <f t="shared" si="451"/>
        <v>3.01</v>
      </c>
      <c r="AD453" s="900"/>
      <c r="AE453" s="940">
        <f t="shared" si="452"/>
        <v>3.01</v>
      </c>
      <c r="AF453" s="893">
        <v>66140</v>
      </c>
      <c r="AG453" s="935"/>
      <c r="AH453" s="960"/>
      <c r="AI453" s="896" t="str">
        <f t="shared" si="453"/>
        <v>Ա-2</v>
      </c>
      <c r="AJ453" s="893">
        <f t="shared" si="454"/>
        <v>199081.4</v>
      </c>
      <c r="AK453" s="897">
        <f t="shared" si="455"/>
        <v>199081.4</v>
      </c>
      <c r="AL453" s="903">
        <f t="shared" si="456"/>
        <v>2588058.1999999997</v>
      </c>
      <c r="AM453" s="899">
        <f t="shared" si="438"/>
        <v>1</v>
      </c>
      <c r="AN453" s="900">
        <f t="shared" si="457"/>
        <v>17</v>
      </c>
      <c r="AO453" s="901">
        <f t="shared" si="458"/>
        <v>3.01</v>
      </c>
      <c r="AP453" s="900"/>
      <c r="AQ453" s="940">
        <f t="shared" si="459"/>
        <v>3.01</v>
      </c>
      <c r="AR453" s="893">
        <v>66140</v>
      </c>
      <c r="AS453" s="935"/>
      <c r="AT453" s="960"/>
      <c r="AU453" s="896" t="str">
        <f t="shared" si="460"/>
        <v>Ա-2</v>
      </c>
      <c r="AV453" s="893">
        <f t="shared" si="461"/>
        <v>199081.4</v>
      </c>
      <c r="AW453" s="897">
        <f t="shared" si="462"/>
        <v>199081.4</v>
      </c>
      <c r="AX453" s="903">
        <f t="shared" si="463"/>
        <v>2588058.1999999997</v>
      </c>
    </row>
    <row r="454" spans="2:50" s="872" customFormat="1" ht="40.5">
      <c r="B454" s="532">
        <v>166</v>
      </c>
      <c r="C454" s="694" t="s">
        <v>197</v>
      </c>
      <c r="D454" s="707" t="s">
        <v>1910</v>
      </c>
      <c r="E454" s="905">
        <v>1</v>
      </c>
      <c r="F454" s="906">
        <v>9</v>
      </c>
      <c r="G454" s="907">
        <f t="shared" si="439"/>
        <v>2.75</v>
      </c>
      <c r="H454" s="909">
        <v>66140</v>
      </c>
      <c r="I454" s="960"/>
      <c r="J454" s="960"/>
      <c r="K454" s="902" t="s">
        <v>97</v>
      </c>
      <c r="L454" s="893">
        <f t="shared" si="440"/>
        <v>181885</v>
      </c>
      <c r="M454" s="897">
        <f t="shared" si="441"/>
        <v>181885</v>
      </c>
      <c r="N454" s="898">
        <f t="shared" si="442"/>
        <v>2364505</v>
      </c>
      <c r="O454" s="932">
        <f t="shared" si="436"/>
        <v>1</v>
      </c>
      <c r="P454" s="900">
        <f t="shared" si="443"/>
        <v>10</v>
      </c>
      <c r="Q454" s="901">
        <f t="shared" si="444"/>
        <v>2.83</v>
      </c>
      <c r="R454" s="900"/>
      <c r="S454" s="940">
        <f t="shared" si="445"/>
        <v>2.83</v>
      </c>
      <c r="T454" s="893">
        <v>66140</v>
      </c>
      <c r="U454" s="960"/>
      <c r="V454" s="960"/>
      <c r="W454" s="902" t="str">
        <f t="shared" si="446"/>
        <v>Ա-2</v>
      </c>
      <c r="X454" s="893">
        <f t="shared" si="447"/>
        <v>187176.2</v>
      </c>
      <c r="Y454" s="897">
        <f t="shared" si="448"/>
        <v>187176.2</v>
      </c>
      <c r="Z454" s="903">
        <f t="shared" si="449"/>
        <v>2433290.6</v>
      </c>
      <c r="AA454" s="899">
        <f t="shared" si="437"/>
        <v>1</v>
      </c>
      <c r="AB454" s="900">
        <f t="shared" si="450"/>
        <v>11</v>
      </c>
      <c r="AC454" s="901">
        <f t="shared" si="451"/>
        <v>2.83</v>
      </c>
      <c r="AD454" s="900"/>
      <c r="AE454" s="940">
        <f t="shared" si="452"/>
        <v>2.83</v>
      </c>
      <c r="AF454" s="893">
        <v>66140</v>
      </c>
      <c r="AG454" s="960"/>
      <c r="AH454" s="960"/>
      <c r="AI454" s="896" t="str">
        <f t="shared" si="453"/>
        <v>Ա-2</v>
      </c>
      <c r="AJ454" s="893">
        <f t="shared" si="454"/>
        <v>187176.2</v>
      </c>
      <c r="AK454" s="897">
        <f t="shared" si="455"/>
        <v>187176.2</v>
      </c>
      <c r="AL454" s="903">
        <f t="shared" si="456"/>
        <v>2433290.6</v>
      </c>
      <c r="AM454" s="899">
        <f t="shared" si="438"/>
        <v>1</v>
      </c>
      <c r="AN454" s="900">
        <f t="shared" si="457"/>
        <v>12</v>
      </c>
      <c r="AO454" s="901">
        <f t="shared" si="458"/>
        <v>2.83</v>
      </c>
      <c r="AP454" s="900"/>
      <c r="AQ454" s="940">
        <f t="shared" si="459"/>
        <v>2.83</v>
      </c>
      <c r="AR454" s="893">
        <v>66140</v>
      </c>
      <c r="AS454" s="960"/>
      <c r="AT454" s="960"/>
      <c r="AU454" s="896" t="str">
        <f t="shared" si="460"/>
        <v>Ա-2</v>
      </c>
      <c r="AV454" s="893">
        <f t="shared" si="461"/>
        <v>187176.2</v>
      </c>
      <c r="AW454" s="897">
        <f t="shared" si="462"/>
        <v>187176.2</v>
      </c>
      <c r="AX454" s="903">
        <f t="shared" si="463"/>
        <v>2433290.6</v>
      </c>
    </row>
    <row r="455" spans="2:50" s="872" customFormat="1" ht="27">
      <c r="B455" s="532">
        <v>167</v>
      </c>
      <c r="C455" s="711" t="s">
        <v>2630</v>
      </c>
      <c r="D455" s="707" t="s">
        <v>1911</v>
      </c>
      <c r="E455" s="905">
        <v>1</v>
      </c>
      <c r="F455" s="906">
        <v>1</v>
      </c>
      <c r="G455" s="907">
        <f t="shared" si="439"/>
        <v>1.49</v>
      </c>
      <c r="H455" s="909">
        <v>66140</v>
      </c>
      <c r="I455" s="960"/>
      <c r="J455" s="960"/>
      <c r="K455" s="1034" t="s">
        <v>99</v>
      </c>
      <c r="L455" s="893">
        <f t="shared" si="440"/>
        <v>98548.6</v>
      </c>
      <c r="M455" s="897">
        <f t="shared" si="441"/>
        <v>98548.6</v>
      </c>
      <c r="N455" s="898">
        <f t="shared" si="442"/>
        <v>1281131.8</v>
      </c>
      <c r="O455" s="899">
        <f t="shared" si="436"/>
        <v>1</v>
      </c>
      <c r="P455" s="900">
        <f t="shared" si="443"/>
        <v>2</v>
      </c>
      <c r="Q455" s="901">
        <f t="shared" si="444"/>
        <v>1.54</v>
      </c>
      <c r="R455" s="891"/>
      <c r="S455" s="892">
        <f t="shared" si="445"/>
        <v>1.54</v>
      </c>
      <c r="T455" s="893">
        <v>66140</v>
      </c>
      <c r="U455" s="960"/>
      <c r="V455" s="960"/>
      <c r="W455" s="902" t="str">
        <f t="shared" si="446"/>
        <v>Կ-2</v>
      </c>
      <c r="X455" s="893">
        <f t="shared" si="447"/>
        <v>101855.6</v>
      </c>
      <c r="Y455" s="897">
        <f t="shared" si="448"/>
        <v>101855.6</v>
      </c>
      <c r="Z455" s="903">
        <f t="shared" si="449"/>
        <v>1324122.8</v>
      </c>
      <c r="AA455" s="899">
        <f t="shared" si="437"/>
        <v>1</v>
      </c>
      <c r="AB455" s="900">
        <f t="shared" si="450"/>
        <v>3</v>
      </c>
      <c r="AC455" s="901">
        <f t="shared" si="451"/>
        <v>1.59</v>
      </c>
      <c r="AD455" s="891"/>
      <c r="AE455" s="892">
        <f t="shared" si="452"/>
        <v>1.59</v>
      </c>
      <c r="AF455" s="893">
        <v>66140</v>
      </c>
      <c r="AG455" s="960"/>
      <c r="AH455" s="960"/>
      <c r="AI455" s="896" t="str">
        <f t="shared" si="453"/>
        <v>Կ-2</v>
      </c>
      <c r="AJ455" s="893">
        <f t="shared" si="454"/>
        <v>105162.6</v>
      </c>
      <c r="AK455" s="897">
        <f t="shared" si="455"/>
        <v>105162.6</v>
      </c>
      <c r="AL455" s="903">
        <f t="shared" si="456"/>
        <v>1367113.8</v>
      </c>
      <c r="AM455" s="899">
        <f t="shared" si="438"/>
        <v>1</v>
      </c>
      <c r="AN455" s="900">
        <f t="shared" si="457"/>
        <v>4</v>
      </c>
      <c r="AO455" s="901">
        <f t="shared" si="458"/>
        <v>1.63</v>
      </c>
      <c r="AP455" s="891"/>
      <c r="AQ455" s="892">
        <f t="shared" si="459"/>
        <v>1.63</v>
      </c>
      <c r="AR455" s="893">
        <v>66140</v>
      </c>
      <c r="AS455" s="960"/>
      <c r="AT455" s="960"/>
      <c r="AU455" s="896" t="str">
        <f t="shared" si="460"/>
        <v>Կ-2</v>
      </c>
      <c r="AV455" s="893">
        <f t="shared" si="461"/>
        <v>107808.2</v>
      </c>
      <c r="AW455" s="897">
        <f t="shared" si="462"/>
        <v>107808.2</v>
      </c>
      <c r="AX455" s="903">
        <f t="shared" si="463"/>
        <v>1401506.5999999999</v>
      </c>
    </row>
    <row r="456" spans="2:50" s="872" customFormat="1" ht="27">
      <c r="B456" s="532">
        <v>168</v>
      </c>
      <c r="C456" s="694" t="s">
        <v>2276</v>
      </c>
      <c r="D456" s="707" t="s">
        <v>1911</v>
      </c>
      <c r="E456" s="905">
        <v>1</v>
      </c>
      <c r="F456" s="906">
        <v>1</v>
      </c>
      <c r="G456" s="907">
        <f t="shared" si="439"/>
        <v>1.49</v>
      </c>
      <c r="H456" s="909">
        <v>66140</v>
      </c>
      <c r="I456" s="960"/>
      <c r="J456" s="960"/>
      <c r="K456" s="1034" t="s">
        <v>99</v>
      </c>
      <c r="L456" s="893">
        <f t="shared" si="440"/>
        <v>98548.6</v>
      </c>
      <c r="M456" s="897">
        <f t="shared" si="441"/>
        <v>98548.6</v>
      </c>
      <c r="N456" s="898">
        <f t="shared" si="442"/>
        <v>1281131.8</v>
      </c>
      <c r="O456" s="899">
        <f t="shared" si="436"/>
        <v>1</v>
      </c>
      <c r="P456" s="900">
        <f t="shared" si="443"/>
        <v>2</v>
      </c>
      <c r="Q456" s="901">
        <f t="shared" si="444"/>
        <v>1.54</v>
      </c>
      <c r="R456" s="891"/>
      <c r="S456" s="892">
        <f t="shared" si="445"/>
        <v>1.54</v>
      </c>
      <c r="T456" s="893">
        <v>66140</v>
      </c>
      <c r="U456" s="960"/>
      <c r="V456" s="960"/>
      <c r="W456" s="902" t="str">
        <f t="shared" si="446"/>
        <v>Կ-2</v>
      </c>
      <c r="X456" s="893">
        <f t="shared" si="447"/>
        <v>101855.6</v>
      </c>
      <c r="Y456" s="897">
        <f t="shared" si="448"/>
        <v>101855.6</v>
      </c>
      <c r="Z456" s="903">
        <f t="shared" si="449"/>
        <v>1324122.8</v>
      </c>
      <c r="AA456" s="899">
        <f t="shared" si="437"/>
        <v>1</v>
      </c>
      <c r="AB456" s="900">
        <f t="shared" si="450"/>
        <v>3</v>
      </c>
      <c r="AC456" s="901">
        <f t="shared" si="451"/>
        <v>1.59</v>
      </c>
      <c r="AD456" s="891"/>
      <c r="AE456" s="892">
        <f t="shared" si="452"/>
        <v>1.59</v>
      </c>
      <c r="AF456" s="893">
        <v>66140</v>
      </c>
      <c r="AG456" s="960"/>
      <c r="AH456" s="960"/>
      <c r="AI456" s="896" t="str">
        <f t="shared" si="453"/>
        <v>Կ-2</v>
      </c>
      <c r="AJ456" s="893">
        <f t="shared" si="454"/>
        <v>105162.6</v>
      </c>
      <c r="AK456" s="897">
        <f t="shared" si="455"/>
        <v>105162.6</v>
      </c>
      <c r="AL456" s="903">
        <f t="shared" si="456"/>
        <v>1367113.8</v>
      </c>
      <c r="AM456" s="899">
        <f t="shared" si="438"/>
        <v>1</v>
      </c>
      <c r="AN456" s="900">
        <f t="shared" si="457"/>
        <v>4</v>
      </c>
      <c r="AO456" s="901">
        <f t="shared" si="458"/>
        <v>1.63</v>
      </c>
      <c r="AP456" s="891"/>
      <c r="AQ456" s="892">
        <f t="shared" si="459"/>
        <v>1.63</v>
      </c>
      <c r="AR456" s="893">
        <v>66140</v>
      </c>
      <c r="AS456" s="960"/>
      <c r="AT456" s="960"/>
      <c r="AU456" s="896" t="str">
        <f t="shared" si="460"/>
        <v>Կ-2</v>
      </c>
      <c r="AV456" s="893">
        <f t="shared" si="461"/>
        <v>107808.2</v>
      </c>
      <c r="AW456" s="897">
        <f t="shared" si="462"/>
        <v>107808.2</v>
      </c>
      <c r="AX456" s="903">
        <f t="shared" si="463"/>
        <v>1401506.5999999999</v>
      </c>
    </row>
    <row r="457" spans="2:50" s="872" customFormat="1" ht="27">
      <c r="B457" s="532">
        <v>169</v>
      </c>
      <c r="C457" s="694" t="s">
        <v>2631</v>
      </c>
      <c r="D457" s="707" t="s">
        <v>1911</v>
      </c>
      <c r="E457" s="905">
        <v>1</v>
      </c>
      <c r="F457" s="906">
        <v>1</v>
      </c>
      <c r="G457" s="907">
        <f t="shared" si="439"/>
        <v>1.49</v>
      </c>
      <c r="H457" s="909">
        <v>66140</v>
      </c>
      <c r="I457" s="935"/>
      <c r="J457" s="935"/>
      <c r="K457" s="902" t="s">
        <v>99</v>
      </c>
      <c r="L457" s="893">
        <f t="shared" si="440"/>
        <v>98548.6</v>
      </c>
      <c r="M457" s="897">
        <f t="shared" si="441"/>
        <v>98548.6</v>
      </c>
      <c r="N457" s="898">
        <f t="shared" si="442"/>
        <v>1281131.8</v>
      </c>
      <c r="O457" s="899">
        <f t="shared" si="436"/>
        <v>1</v>
      </c>
      <c r="P457" s="900">
        <f t="shared" si="443"/>
        <v>2</v>
      </c>
      <c r="Q457" s="901">
        <f t="shared" si="444"/>
        <v>1.54</v>
      </c>
      <c r="R457" s="900"/>
      <c r="S457" s="940">
        <f t="shared" si="445"/>
        <v>1.54</v>
      </c>
      <c r="T457" s="893">
        <v>66140</v>
      </c>
      <c r="U457" s="935"/>
      <c r="V457" s="935"/>
      <c r="W457" s="902" t="str">
        <f t="shared" si="446"/>
        <v>Կ-2</v>
      </c>
      <c r="X457" s="893">
        <f t="shared" si="447"/>
        <v>101855.6</v>
      </c>
      <c r="Y457" s="897">
        <f t="shared" si="448"/>
        <v>101855.6</v>
      </c>
      <c r="Z457" s="903">
        <f t="shared" si="449"/>
        <v>1324122.8</v>
      </c>
      <c r="AA457" s="899">
        <f t="shared" si="437"/>
        <v>1</v>
      </c>
      <c r="AB457" s="900">
        <f t="shared" si="450"/>
        <v>3</v>
      </c>
      <c r="AC457" s="901">
        <f t="shared" si="451"/>
        <v>1.59</v>
      </c>
      <c r="AD457" s="900"/>
      <c r="AE457" s="940">
        <f t="shared" si="452"/>
        <v>1.59</v>
      </c>
      <c r="AF457" s="893">
        <v>66140</v>
      </c>
      <c r="AG457" s="935"/>
      <c r="AH457" s="935"/>
      <c r="AI457" s="896" t="str">
        <f t="shared" si="453"/>
        <v>Կ-2</v>
      </c>
      <c r="AJ457" s="893">
        <f t="shared" si="454"/>
        <v>105162.6</v>
      </c>
      <c r="AK457" s="897">
        <f t="shared" si="455"/>
        <v>105162.6</v>
      </c>
      <c r="AL457" s="903">
        <f t="shared" si="456"/>
        <v>1367113.8</v>
      </c>
      <c r="AM457" s="899">
        <f t="shared" si="438"/>
        <v>1</v>
      </c>
      <c r="AN457" s="900">
        <f t="shared" si="457"/>
        <v>4</v>
      </c>
      <c r="AO457" s="901">
        <f t="shared" si="458"/>
        <v>1.63</v>
      </c>
      <c r="AP457" s="900"/>
      <c r="AQ457" s="940">
        <f t="shared" si="459"/>
        <v>1.63</v>
      </c>
      <c r="AR457" s="893">
        <v>66140</v>
      </c>
      <c r="AS457" s="935"/>
      <c r="AT457" s="935"/>
      <c r="AU457" s="896" t="str">
        <f t="shared" si="460"/>
        <v>Կ-2</v>
      </c>
      <c r="AV457" s="893">
        <f t="shared" si="461"/>
        <v>107808.2</v>
      </c>
      <c r="AW457" s="897">
        <f t="shared" si="462"/>
        <v>107808.2</v>
      </c>
      <c r="AX457" s="903">
        <f t="shared" si="463"/>
        <v>1401506.5999999999</v>
      </c>
    </row>
    <row r="458" spans="2:50" s="872" customFormat="1" ht="27">
      <c r="B458" s="532">
        <v>170</v>
      </c>
      <c r="C458" s="694" t="s">
        <v>2632</v>
      </c>
      <c r="D458" s="707" t="s">
        <v>1911</v>
      </c>
      <c r="E458" s="905">
        <v>1</v>
      </c>
      <c r="F458" s="906">
        <v>1</v>
      </c>
      <c r="G458" s="907">
        <f t="shared" si="439"/>
        <v>1.49</v>
      </c>
      <c r="H458" s="909">
        <v>66140</v>
      </c>
      <c r="I458" s="935"/>
      <c r="J458" s="935"/>
      <c r="K458" s="902" t="s">
        <v>99</v>
      </c>
      <c r="L458" s="893">
        <f t="shared" si="440"/>
        <v>98548.6</v>
      </c>
      <c r="M458" s="897">
        <f t="shared" si="441"/>
        <v>98548.6</v>
      </c>
      <c r="N458" s="898">
        <f t="shared" si="442"/>
        <v>1281131.8</v>
      </c>
      <c r="O458" s="899">
        <f t="shared" si="436"/>
        <v>1</v>
      </c>
      <c r="P458" s="900">
        <f t="shared" si="443"/>
        <v>2</v>
      </c>
      <c r="Q458" s="901">
        <f t="shared" si="444"/>
        <v>1.54</v>
      </c>
      <c r="R458" s="900"/>
      <c r="S458" s="940">
        <f t="shared" si="445"/>
        <v>1.54</v>
      </c>
      <c r="T458" s="893">
        <v>66140</v>
      </c>
      <c r="U458" s="935"/>
      <c r="V458" s="935"/>
      <c r="W458" s="902" t="str">
        <f t="shared" si="446"/>
        <v>Կ-2</v>
      </c>
      <c r="X458" s="893">
        <f t="shared" si="447"/>
        <v>101855.6</v>
      </c>
      <c r="Y458" s="897">
        <f t="shared" si="448"/>
        <v>101855.6</v>
      </c>
      <c r="Z458" s="903">
        <f t="shared" si="449"/>
        <v>1324122.8</v>
      </c>
      <c r="AA458" s="899">
        <f t="shared" si="437"/>
        <v>1</v>
      </c>
      <c r="AB458" s="900">
        <f t="shared" si="450"/>
        <v>3</v>
      </c>
      <c r="AC458" s="901">
        <f t="shared" si="451"/>
        <v>1.59</v>
      </c>
      <c r="AD458" s="900"/>
      <c r="AE458" s="940">
        <f t="shared" si="452"/>
        <v>1.59</v>
      </c>
      <c r="AF458" s="893">
        <v>66140</v>
      </c>
      <c r="AG458" s="935"/>
      <c r="AH458" s="935"/>
      <c r="AI458" s="896" t="str">
        <f t="shared" si="453"/>
        <v>Կ-2</v>
      </c>
      <c r="AJ458" s="893">
        <f t="shared" si="454"/>
        <v>105162.6</v>
      </c>
      <c r="AK458" s="897">
        <f t="shared" si="455"/>
        <v>105162.6</v>
      </c>
      <c r="AL458" s="903">
        <f t="shared" si="456"/>
        <v>1367113.8</v>
      </c>
      <c r="AM458" s="899">
        <f t="shared" si="438"/>
        <v>1</v>
      </c>
      <c r="AN458" s="900">
        <f t="shared" si="457"/>
        <v>4</v>
      </c>
      <c r="AO458" s="901">
        <f t="shared" si="458"/>
        <v>1.63</v>
      </c>
      <c r="AP458" s="900"/>
      <c r="AQ458" s="940">
        <f t="shared" si="459"/>
        <v>1.63</v>
      </c>
      <c r="AR458" s="893">
        <v>66140</v>
      </c>
      <c r="AS458" s="935"/>
      <c r="AT458" s="935"/>
      <c r="AU458" s="896" t="str">
        <f t="shared" si="460"/>
        <v>Կ-2</v>
      </c>
      <c r="AV458" s="893">
        <f t="shared" si="461"/>
        <v>107808.2</v>
      </c>
      <c r="AW458" s="897">
        <f t="shared" si="462"/>
        <v>107808.2</v>
      </c>
      <c r="AX458" s="903">
        <f t="shared" si="463"/>
        <v>1401506.5999999999</v>
      </c>
    </row>
    <row r="459" spans="2:50" s="872" customFormat="1" ht="27">
      <c r="B459" s="532">
        <v>171</v>
      </c>
      <c r="C459" s="694" t="s">
        <v>2633</v>
      </c>
      <c r="D459" s="707" t="s">
        <v>1911</v>
      </c>
      <c r="E459" s="905">
        <v>1</v>
      </c>
      <c r="F459" s="906">
        <v>1</v>
      </c>
      <c r="G459" s="907">
        <f t="shared" si="439"/>
        <v>1.49</v>
      </c>
      <c r="H459" s="909">
        <v>66140</v>
      </c>
      <c r="I459" s="935"/>
      <c r="J459" s="935"/>
      <c r="K459" s="902" t="s">
        <v>99</v>
      </c>
      <c r="L459" s="893">
        <f t="shared" si="440"/>
        <v>98548.6</v>
      </c>
      <c r="M459" s="897">
        <f t="shared" si="441"/>
        <v>98548.6</v>
      </c>
      <c r="N459" s="898">
        <f t="shared" si="442"/>
        <v>1281131.8</v>
      </c>
      <c r="O459" s="899">
        <f t="shared" si="436"/>
        <v>1</v>
      </c>
      <c r="P459" s="900">
        <f t="shared" si="443"/>
        <v>2</v>
      </c>
      <c r="Q459" s="901">
        <f t="shared" si="444"/>
        <v>1.54</v>
      </c>
      <c r="R459" s="900"/>
      <c r="S459" s="940">
        <f t="shared" si="445"/>
        <v>1.54</v>
      </c>
      <c r="T459" s="893">
        <v>66140</v>
      </c>
      <c r="U459" s="935"/>
      <c r="V459" s="935"/>
      <c r="W459" s="902" t="str">
        <f t="shared" si="446"/>
        <v>Կ-2</v>
      </c>
      <c r="X459" s="893">
        <f t="shared" si="447"/>
        <v>101855.6</v>
      </c>
      <c r="Y459" s="897">
        <f t="shared" si="448"/>
        <v>101855.6</v>
      </c>
      <c r="Z459" s="903">
        <f t="shared" si="449"/>
        <v>1324122.8</v>
      </c>
      <c r="AA459" s="899">
        <f t="shared" si="437"/>
        <v>1</v>
      </c>
      <c r="AB459" s="900">
        <f t="shared" si="450"/>
        <v>3</v>
      </c>
      <c r="AC459" s="901">
        <f t="shared" si="451"/>
        <v>1.59</v>
      </c>
      <c r="AD459" s="900"/>
      <c r="AE459" s="940">
        <f t="shared" si="452"/>
        <v>1.59</v>
      </c>
      <c r="AF459" s="893">
        <v>66140</v>
      </c>
      <c r="AG459" s="935"/>
      <c r="AH459" s="935"/>
      <c r="AI459" s="896" t="str">
        <f t="shared" si="453"/>
        <v>Կ-2</v>
      </c>
      <c r="AJ459" s="893">
        <f t="shared" si="454"/>
        <v>105162.6</v>
      </c>
      <c r="AK459" s="897">
        <f t="shared" si="455"/>
        <v>105162.6</v>
      </c>
      <c r="AL459" s="903">
        <f t="shared" si="456"/>
        <v>1367113.8</v>
      </c>
      <c r="AM459" s="899">
        <f t="shared" si="438"/>
        <v>1</v>
      </c>
      <c r="AN459" s="900">
        <f t="shared" si="457"/>
        <v>4</v>
      </c>
      <c r="AO459" s="901">
        <f t="shared" si="458"/>
        <v>1.63</v>
      </c>
      <c r="AP459" s="900"/>
      <c r="AQ459" s="940">
        <f t="shared" si="459"/>
        <v>1.63</v>
      </c>
      <c r="AR459" s="893">
        <v>66140</v>
      </c>
      <c r="AS459" s="935"/>
      <c r="AT459" s="935"/>
      <c r="AU459" s="896" t="str">
        <f t="shared" si="460"/>
        <v>Կ-2</v>
      </c>
      <c r="AV459" s="893">
        <f t="shared" si="461"/>
        <v>107808.2</v>
      </c>
      <c r="AW459" s="897">
        <f t="shared" si="462"/>
        <v>107808.2</v>
      </c>
      <c r="AX459" s="903">
        <f t="shared" si="463"/>
        <v>1401506.5999999999</v>
      </c>
    </row>
    <row r="460" spans="2:50" s="872" customFormat="1" ht="27">
      <c r="B460" s="532">
        <v>172</v>
      </c>
      <c r="C460" s="694" t="s">
        <v>2126</v>
      </c>
      <c r="D460" s="707" t="s">
        <v>1911</v>
      </c>
      <c r="E460" s="905">
        <v>1</v>
      </c>
      <c r="F460" s="906">
        <v>3</v>
      </c>
      <c r="G460" s="907">
        <f t="shared" si="439"/>
        <v>1.59</v>
      </c>
      <c r="H460" s="909">
        <v>66140</v>
      </c>
      <c r="I460" s="935"/>
      <c r="J460" s="935"/>
      <c r="K460" s="902" t="s">
        <v>99</v>
      </c>
      <c r="L460" s="893">
        <f t="shared" si="440"/>
        <v>105162.6</v>
      </c>
      <c r="M460" s="897">
        <f t="shared" si="441"/>
        <v>105162.6</v>
      </c>
      <c r="N460" s="898">
        <f t="shared" si="442"/>
        <v>1367113.8</v>
      </c>
      <c r="O460" s="899">
        <f t="shared" si="436"/>
        <v>1</v>
      </c>
      <c r="P460" s="900">
        <f t="shared" si="443"/>
        <v>4</v>
      </c>
      <c r="Q460" s="901">
        <f t="shared" si="444"/>
        <v>1.63</v>
      </c>
      <c r="R460" s="900"/>
      <c r="S460" s="940">
        <f t="shared" si="445"/>
        <v>1.63</v>
      </c>
      <c r="T460" s="893">
        <v>66140</v>
      </c>
      <c r="U460" s="935"/>
      <c r="V460" s="935"/>
      <c r="W460" s="902" t="str">
        <f t="shared" si="446"/>
        <v>Կ-2</v>
      </c>
      <c r="X460" s="893">
        <f t="shared" si="447"/>
        <v>107808.2</v>
      </c>
      <c r="Y460" s="897">
        <f t="shared" si="448"/>
        <v>107808.2</v>
      </c>
      <c r="Z460" s="903">
        <f t="shared" si="449"/>
        <v>1401506.5999999999</v>
      </c>
      <c r="AA460" s="899">
        <f t="shared" si="437"/>
        <v>1</v>
      </c>
      <c r="AB460" s="900">
        <f t="shared" si="450"/>
        <v>5</v>
      </c>
      <c r="AC460" s="901">
        <f t="shared" si="451"/>
        <v>1.63</v>
      </c>
      <c r="AD460" s="900"/>
      <c r="AE460" s="940">
        <f t="shared" si="452"/>
        <v>1.63</v>
      </c>
      <c r="AF460" s="893">
        <v>66140</v>
      </c>
      <c r="AG460" s="935"/>
      <c r="AH460" s="935"/>
      <c r="AI460" s="896" t="str">
        <f t="shared" si="453"/>
        <v>Կ-2</v>
      </c>
      <c r="AJ460" s="893">
        <f t="shared" si="454"/>
        <v>107808.2</v>
      </c>
      <c r="AK460" s="897">
        <f t="shared" si="455"/>
        <v>107808.2</v>
      </c>
      <c r="AL460" s="903">
        <f t="shared" si="456"/>
        <v>1401506.5999999999</v>
      </c>
      <c r="AM460" s="899">
        <f t="shared" si="438"/>
        <v>1</v>
      </c>
      <c r="AN460" s="900">
        <f t="shared" si="457"/>
        <v>6</v>
      </c>
      <c r="AO460" s="901">
        <f t="shared" si="458"/>
        <v>1.68</v>
      </c>
      <c r="AP460" s="900"/>
      <c r="AQ460" s="940">
        <f t="shared" si="459"/>
        <v>1.68</v>
      </c>
      <c r="AR460" s="893">
        <v>66140</v>
      </c>
      <c r="AS460" s="935"/>
      <c r="AT460" s="935"/>
      <c r="AU460" s="896" t="str">
        <f t="shared" si="460"/>
        <v>Կ-2</v>
      </c>
      <c r="AV460" s="893">
        <f t="shared" si="461"/>
        <v>111115.2</v>
      </c>
      <c r="AW460" s="897">
        <f t="shared" si="462"/>
        <v>111115.2</v>
      </c>
      <c r="AX460" s="903">
        <f t="shared" si="463"/>
        <v>1444497.5999999999</v>
      </c>
    </row>
    <row r="461" spans="2:50" s="872" customFormat="1" ht="27">
      <c r="B461" s="532">
        <v>173</v>
      </c>
      <c r="C461" s="708" t="s">
        <v>149</v>
      </c>
      <c r="D461" s="707" t="s">
        <v>1911</v>
      </c>
      <c r="E461" s="905">
        <v>1</v>
      </c>
      <c r="F461" s="906">
        <v>1</v>
      </c>
      <c r="G461" s="907">
        <f t="shared" si="439"/>
        <v>1.49</v>
      </c>
      <c r="H461" s="909">
        <v>66140</v>
      </c>
      <c r="I461" s="960"/>
      <c r="J461" s="960"/>
      <c r="K461" s="902" t="s">
        <v>99</v>
      </c>
      <c r="L461" s="893">
        <f t="shared" si="440"/>
        <v>98548.6</v>
      </c>
      <c r="M461" s="897">
        <f t="shared" si="441"/>
        <v>98548.6</v>
      </c>
      <c r="N461" s="898">
        <f t="shared" si="442"/>
        <v>1281131.8</v>
      </c>
      <c r="O461" s="899">
        <f t="shared" si="436"/>
        <v>1</v>
      </c>
      <c r="P461" s="900">
        <f t="shared" si="443"/>
        <v>2</v>
      </c>
      <c r="Q461" s="901">
        <f t="shared" si="444"/>
        <v>1.54</v>
      </c>
      <c r="R461" s="900"/>
      <c r="S461" s="940">
        <f t="shared" si="445"/>
        <v>1.54</v>
      </c>
      <c r="T461" s="893">
        <v>66140</v>
      </c>
      <c r="U461" s="960"/>
      <c r="V461" s="960"/>
      <c r="W461" s="902" t="str">
        <f t="shared" si="446"/>
        <v>Կ-2</v>
      </c>
      <c r="X461" s="893">
        <f t="shared" si="447"/>
        <v>101855.6</v>
      </c>
      <c r="Y461" s="897">
        <f t="shared" si="448"/>
        <v>101855.6</v>
      </c>
      <c r="Z461" s="903">
        <f t="shared" si="449"/>
        <v>1324122.8</v>
      </c>
      <c r="AA461" s="899">
        <f t="shared" si="437"/>
        <v>1</v>
      </c>
      <c r="AB461" s="900">
        <f t="shared" si="450"/>
        <v>3</v>
      </c>
      <c r="AC461" s="901">
        <f t="shared" si="451"/>
        <v>1.59</v>
      </c>
      <c r="AD461" s="900"/>
      <c r="AE461" s="940">
        <f t="shared" si="452"/>
        <v>1.59</v>
      </c>
      <c r="AF461" s="893">
        <v>66140</v>
      </c>
      <c r="AG461" s="960"/>
      <c r="AH461" s="960"/>
      <c r="AI461" s="896" t="str">
        <f t="shared" si="453"/>
        <v>Կ-2</v>
      </c>
      <c r="AJ461" s="893">
        <f t="shared" si="454"/>
        <v>105162.6</v>
      </c>
      <c r="AK461" s="897">
        <f t="shared" si="455"/>
        <v>105162.6</v>
      </c>
      <c r="AL461" s="903">
        <f t="shared" si="456"/>
        <v>1367113.8</v>
      </c>
      <c r="AM461" s="899">
        <f t="shared" si="438"/>
        <v>1</v>
      </c>
      <c r="AN461" s="900">
        <f t="shared" si="457"/>
        <v>4</v>
      </c>
      <c r="AO461" s="901">
        <f t="shared" si="458"/>
        <v>1.63</v>
      </c>
      <c r="AP461" s="900"/>
      <c r="AQ461" s="940">
        <f t="shared" si="459"/>
        <v>1.63</v>
      </c>
      <c r="AR461" s="893">
        <v>66140</v>
      </c>
      <c r="AS461" s="960"/>
      <c r="AT461" s="960"/>
      <c r="AU461" s="896" t="str">
        <f t="shared" si="460"/>
        <v>Կ-2</v>
      </c>
      <c r="AV461" s="893">
        <f t="shared" si="461"/>
        <v>107808.2</v>
      </c>
      <c r="AW461" s="897">
        <f t="shared" si="462"/>
        <v>107808.2</v>
      </c>
      <c r="AX461" s="903">
        <f t="shared" si="463"/>
        <v>1401506.5999999999</v>
      </c>
    </row>
    <row r="462" spans="2:50" s="872" customFormat="1" ht="27">
      <c r="B462" s="532">
        <v>174</v>
      </c>
      <c r="C462" s="708" t="s">
        <v>2127</v>
      </c>
      <c r="D462" s="707" t="s">
        <v>1911</v>
      </c>
      <c r="E462" s="905">
        <v>1</v>
      </c>
      <c r="F462" s="906">
        <v>1</v>
      </c>
      <c r="G462" s="907">
        <f t="shared" si="439"/>
        <v>1.49</v>
      </c>
      <c r="H462" s="909">
        <v>66140</v>
      </c>
      <c r="I462" s="960"/>
      <c r="J462" s="960"/>
      <c r="K462" s="902" t="s">
        <v>99</v>
      </c>
      <c r="L462" s="893">
        <f t="shared" si="440"/>
        <v>98548.6</v>
      </c>
      <c r="M462" s="897">
        <f t="shared" si="441"/>
        <v>98548.6</v>
      </c>
      <c r="N462" s="898">
        <f t="shared" si="442"/>
        <v>1281131.8</v>
      </c>
      <c r="O462" s="899">
        <f t="shared" si="436"/>
        <v>1</v>
      </c>
      <c r="P462" s="900">
        <f t="shared" si="443"/>
        <v>2</v>
      </c>
      <c r="Q462" s="901">
        <f t="shared" si="444"/>
        <v>1.54</v>
      </c>
      <c r="R462" s="900"/>
      <c r="S462" s="940">
        <f t="shared" si="445"/>
        <v>1.54</v>
      </c>
      <c r="T462" s="893">
        <v>66140</v>
      </c>
      <c r="U462" s="960"/>
      <c r="V462" s="960"/>
      <c r="W462" s="902" t="str">
        <f t="shared" si="446"/>
        <v>Կ-2</v>
      </c>
      <c r="X462" s="893">
        <f t="shared" si="447"/>
        <v>101855.6</v>
      </c>
      <c r="Y462" s="897">
        <f t="shared" si="448"/>
        <v>101855.6</v>
      </c>
      <c r="Z462" s="903">
        <f t="shared" si="449"/>
        <v>1324122.8</v>
      </c>
      <c r="AA462" s="899">
        <f t="shared" si="437"/>
        <v>1</v>
      </c>
      <c r="AB462" s="900">
        <f t="shared" si="450"/>
        <v>3</v>
      </c>
      <c r="AC462" s="901">
        <f t="shared" si="451"/>
        <v>1.59</v>
      </c>
      <c r="AD462" s="900"/>
      <c r="AE462" s="940">
        <f t="shared" si="452"/>
        <v>1.59</v>
      </c>
      <c r="AF462" s="893">
        <v>66140</v>
      </c>
      <c r="AG462" s="960"/>
      <c r="AH462" s="960"/>
      <c r="AI462" s="896" t="str">
        <f t="shared" si="453"/>
        <v>Կ-2</v>
      </c>
      <c r="AJ462" s="893">
        <f t="shared" si="454"/>
        <v>105162.6</v>
      </c>
      <c r="AK462" s="897">
        <f t="shared" si="455"/>
        <v>105162.6</v>
      </c>
      <c r="AL462" s="903">
        <f t="shared" si="456"/>
        <v>1367113.8</v>
      </c>
      <c r="AM462" s="899">
        <f t="shared" si="438"/>
        <v>1</v>
      </c>
      <c r="AN462" s="900">
        <f t="shared" si="457"/>
        <v>4</v>
      </c>
      <c r="AO462" s="901">
        <f t="shared" si="458"/>
        <v>1.63</v>
      </c>
      <c r="AP462" s="900"/>
      <c r="AQ462" s="940">
        <f t="shared" si="459"/>
        <v>1.63</v>
      </c>
      <c r="AR462" s="893">
        <v>66140</v>
      </c>
      <c r="AS462" s="960"/>
      <c r="AT462" s="960"/>
      <c r="AU462" s="896" t="str">
        <f t="shared" si="460"/>
        <v>Կ-2</v>
      </c>
      <c r="AV462" s="893">
        <f t="shared" si="461"/>
        <v>107808.2</v>
      </c>
      <c r="AW462" s="897">
        <f t="shared" si="462"/>
        <v>107808.2</v>
      </c>
      <c r="AX462" s="903">
        <f t="shared" si="463"/>
        <v>1401506.5999999999</v>
      </c>
    </row>
    <row r="463" spans="2:50" s="904" customFormat="1" ht="27">
      <c r="B463" s="532">
        <v>175</v>
      </c>
      <c r="C463" s="694" t="s">
        <v>171</v>
      </c>
      <c r="D463" s="707" t="s">
        <v>1911</v>
      </c>
      <c r="E463" s="905">
        <v>1</v>
      </c>
      <c r="F463" s="906">
        <v>12</v>
      </c>
      <c r="G463" s="907">
        <f t="shared" si="439"/>
        <v>1.79</v>
      </c>
      <c r="H463" s="909">
        <v>66140</v>
      </c>
      <c r="I463" s="935"/>
      <c r="J463" s="935"/>
      <c r="K463" s="902" t="s">
        <v>99</v>
      </c>
      <c r="L463" s="893">
        <f t="shared" si="440"/>
        <v>118390.6</v>
      </c>
      <c r="M463" s="897">
        <f t="shared" si="441"/>
        <v>118390.6</v>
      </c>
      <c r="N463" s="898">
        <f t="shared" si="442"/>
        <v>1539077.8</v>
      </c>
      <c r="O463" s="899">
        <f t="shared" si="436"/>
        <v>1</v>
      </c>
      <c r="P463" s="900">
        <f t="shared" si="443"/>
        <v>13</v>
      </c>
      <c r="Q463" s="901">
        <f t="shared" si="444"/>
        <v>1.84</v>
      </c>
      <c r="R463" s="900"/>
      <c r="S463" s="940">
        <f t="shared" si="445"/>
        <v>1.84</v>
      </c>
      <c r="T463" s="893">
        <v>66140</v>
      </c>
      <c r="U463" s="935"/>
      <c r="V463" s="935"/>
      <c r="W463" s="902" t="str">
        <f t="shared" si="446"/>
        <v>Կ-2</v>
      </c>
      <c r="X463" s="893">
        <f t="shared" si="447"/>
        <v>121697.60000000001</v>
      </c>
      <c r="Y463" s="897">
        <f t="shared" si="448"/>
        <v>121697.60000000001</v>
      </c>
      <c r="Z463" s="903">
        <f t="shared" si="449"/>
        <v>1582068.8</v>
      </c>
      <c r="AA463" s="899">
        <f t="shared" si="437"/>
        <v>1</v>
      </c>
      <c r="AB463" s="900">
        <f t="shared" si="450"/>
        <v>14</v>
      </c>
      <c r="AC463" s="901">
        <f t="shared" si="451"/>
        <v>1.84</v>
      </c>
      <c r="AD463" s="900"/>
      <c r="AE463" s="940">
        <f t="shared" si="452"/>
        <v>1.84</v>
      </c>
      <c r="AF463" s="893">
        <v>66140</v>
      </c>
      <c r="AG463" s="935"/>
      <c r="AH463" s="935"/>
      <c r="AI463" s="896" t="str">
        <f t="shared" si="453"/>
        <v>Կ-2</v>
      </c>
      <c r="AJ463" s="893">
        <f t="shared" si="454"/>
        <v>121697.60000000001</v>
      </c>
      <c r="AK463" s="897">
        <f t="shared" si="455"/>
        <v>121697.60000000001</v>
      </c>
      <c r="AL463" s="903">
        <f t="shared" si="456"/>
        <v>1582068.8</v>
      </c>
      <c r="AM463" s="899">
        <f t="shared" si="438"/>
        <v>1</v>
      </c>
      <c r="AN463" s="900">
        <f t="shared" si="457"/>
        <v>15</v>
      </c>
      <c r="AO463" s="901">
        <f t="shared" si="458"/>
        <v>1.84</v>
      </c>
      <c r="AP463" s="900"/>
      <c r="AQ463" s="940">
        <f t="shared" si="459"/>
        <v>1.84</v>
      </c>
      <c r="AR463" s="893">
        <v>66140</v>
      </c>
      <c r="AS463" s="935"/>
      <c r="AT463" s="935"/>
      <c r="AU463" s="896" t="str">
        <f t="shared" si="460"/>
        <v>Կ-2</v>
      </c>
      <c r="AV463" s="893">
        <f t="shared" si="461"/>
        <v>121697.60000000001</v>
      </c>
      <c r="AW463" s="897">
        <f t="shared" si="462"/>
        <v>121697.60000000001</v>
      </c>
      <c r="AX463" s="903">
        <f t="shared" si="463"/>
        <v>1582068.8</v>
      </c>
    </row>
    <row r="464" spans="2:50" s="872" customFormat="1" ht="27">
      <c r="B464" s="532">
        <v>176</v>
      </c>
      <c r="C464" s="694" t="s">
        <v>2128</v>
      </c>
      <c r="D464" s="707" t="s">
        <v>1911</v>
      </c>
      <c r="E464" s="905">
        <v>1</v>
      </c>
      <c r="F464" s="906">
        <v>13</v>
      </c>
      <c r="G464" s="907">
        <f t="shared" si="439"/>
        <v>1.84</v>
      </c>
      <c r="H464" s="909">
        <v>66140</v>
      </c>
      <c r="I464" s="935"/>
      <c r="J464" s="960"/>
      <c r="K464" s="902" t="s">
        <v>99</v>
      </c>
      <c r="L464" s="893">
        <f t="shared" si="440"/>
        <v>121697.60000000001</v>
      </c>
      <c r="M464" s="897">
        <f t="shared" si="441"/>
        <v>121697.60000000001</v>
      </c>
      <c r="N464" s="898">
        <f t="shared" si="442"/>
        <v>1582068.8</v>
      </c>
      <c r="O464" s="899">
        <f t="shared" si="436"/>
        <v>1</v>
      </c>
      <c r="P464" s="900">
        <f t="shared" si="443"/>
        <v>14</v>
      </c>
      <c r="Q464" s="901">
        <f t="shared" si="444"/>
        <v>1.84</v>
      </c>
      <c r="R464" s="900"/>
      <c r="S464" s="940">
        <f t="shared" si="445"/>
        <v>1.84</v>
      </c>
      <c r="T464" s="893">
        <v>66140</v>
      </c>
      <c r="U464" s="935"/>
      <c r="V464" s="960"/>
      <c r="W464" s="902" t="str">
        <f t="shared" si="446"/>
        <v>Կ-2</v>
      </c>
      <c r="X464" s="893">
        <f t="shared" si="447"/>
        <v>121697.60000000001</v>
      </c>
      <c r="Y464" s="897">
        <f t="shared" si="448"/>
        <v>121697.60000000001</v>
      </c>
      <c r="Z464" s="903">
        <f t="shared" si="449"/>
        <v>1582068.8</v>
      </c>
      <c r="AA464" s="899">
        <f t="shared" si="437"/>
        <v>1</v>
      </c>
      <c r="AB464" s="900">
        <f t="shared" si="450"/>
        <v>15</v>
      </c>
      <c r="AC464" s="901">
        <f t="shared" si="451"/>
        <v>1.84</v>
      </c>
      <c r="AD464" s="900"/>
      <c r="AE464" s="940">
        <f t="shared" si="452"/>
        <v>1.84</v>
      </c>
      <c r="AF464" s="893">
        <v>66140</v>
      </c>
      <c r="AG464" s="935"/>
      <c r="AH464" s="960"/>
      <c r="AI464" s="896" t="str">
        <f t="shared" si="453"/>
        <v>Կ-2</v>
      </c>
      <c r="AJ464" s="893">
        <f t="shared" si="454"/>
        <v>121697.60000000001</v>
      </c>
      <c r="AK464" s="897">
        <f t="shared" si="455"/>
        <v>121697.60000000001</v>
      </c>
      <c r="AL464" s="903">
        <f t="shared" si="456"/>
        <v>1582068.8</v>
      </c>
      <c r="AM464" s="899">
        <f t="shared" si="438"/>
        <v>1</v>
      </c>
      <c r="AN464" s="900">
        <f t="shared" si="457"/>
        <v>16</v>
      </c>
      <c r="AO464" s="901">
        <f t="shared" si="458"/>
        <v>1.9</v>
      </c>
      <c r="AP464" s="900"/>
      <c r="AQ464" s="940">
        <f t="shared" si="459"/>
        <v>1.9</v>
      </c>
      <c r="AR464" s="893">
        <v>66140</v>
      </c>
      <c r="AS464" s="935"/>
      <c r="AT464" s="960"/>
      <c r="AU464" s="896" t="str">
        <f t="shared" si="460"/>
        <v>Կ-2</v>
      </c>
      <c r="AV464" s="893">
        <f t="shared" si="461"/>
        <v>125666</v>
      </c>
      <c r="AW464" s="897">
        <f t="shared" si="462"/>
        <v>125666</v>
      </c>
      <c r="AX464" s="903">
        <f t="shared" si="463"/>
        <v>1633658</v>
      </c>
    </row>
    <row r="465" spans="2:50" s="872" customFormat="1" ht="27">
      <c r="B465" s="532">
        <v>177</v>
      </c>
      <c r="C465" s="694" t="s">
        <v>2129</v>
      </c>
      <c r="D465" s="707" t="s">
        <v>1911</v>
      </c>
      <c r="E465" s="905">
        <v>1</v>
      </c>
      <c r="F465" s="906">
        <v>9</v>
      </c>
      <c r="G465" s="907">
        <f t="shared" si="439"/>
        <v>1.73</v>
      </c>
      <c r="H465" s="909">
        <v>66140</v>
      </c>
      <c r="I465" s="935"/>
      <c r="J465" s="960"/>
      <c r="K465" s="902" t="s">
        <v>99</v>
      </c>
      <c r="L465" s="893">
        <f t="shared" si="440"/>
        <v>114422.2</v>
      </c>
      <c r="M465" s="897">
        <f t="shared" si="441"/>
        <v>114422.2</v>
      </c>
      <c r="N465" s="898">
        <f t="shared" si="442"/>
        <v>1487488.5999999999</v>
      </c>
      <c r="O465" s="899">
        <f t="shared" si="436"/>
        <v>1</v>
      </c>
      <c r="P465" s="900">
        <f t="shared" si="443"/>
        <v>10</v>
      </c>
      <c r="Q465" s="901">
        <f t="shared" si="444"/>
        <v>1.79</v>
      </c>
      <c r="R465" s="900"/>
      <c r="S465" s="940">
        <f t="shared" si="445"/>
        <v>1.79</v>
      </c>
      <c r="T465" s="893">
        <v>66140</v>
      </c>
      <c r="U465" s="935"/>
      <c r="V465" s="960"/>
      <c r="W465" s="902" t="str">
        <f t="shared" si="446"/>
        <v>Կ-2</v>
      </c>
      <c r="X465" s="893">
        <f t="shared" si="447"/>
        <v>118390.6</v>
      </c>
      <c r="Y465" s="897">
        <f t="shared" si="448"/>
        <v>118390.6</v>
      </c>
      <c r="Z465" s="903">
        <f t="shared" si="449"/>
        <v>1539077.8</v>
      </c>
      <c r="AA465" s="899">
        <f t="shared" si="437"/>
        <v>1</v>
      </c>
      <c r="AB465" s="900">
        <f t="shared" si="450"/>
        <v>11</v>
      </c>
      <c r="AC465" s="901">
        <f t="shared" si="451"/>
        <v>1.79</v>
      </c>
      <c r="AD465" s="900"/>
      <c r="AE465" s="940">
        <f t="shared" si="452"/>
        <v>1.79</v>
      </c>
      <c r="AF465" s="893">
        <v>66140</v>
      </c>
      <c r="AG465" s="935"/>
      <c r="AH465" s="960"/>
      <c r="AI465" s="896" t="str">
        <f t="shared" si="453"/>
        <v>Կ-2</v>
      </c>
      <c r="AJ465" s="893">
        <f t="shared" si="454"/>
        <v>118390.6</v>
      </c>
      <c r="AK465" s="897">
        <f t="shared" si="455"/>
        <v>118390.6</v>
      </c>
      <c r="AL465" s="903">
        <f t="shared" si="456"/>
        <v>1539077.8</v>
      </c>
      <c r="AM465" s="899">
        <f t="shared" si="438"/>
        <v>1</v>
      </c>
      <c r="AN465" s="900">
        <f t="shared" si="457"/>
        <v>12</v>
      </c>
      <c r="AO465" s="901">
        <f t="shared" si="458"/>
        <v>1.79</v>
      </c>
      <c r="AP465" s="900"/>
      <c r="AQ465" s="940">
        <f t="shared" si="459"/>
        <v>1.79</v>
      </c>
      <c r="AR465" s="893">
        <v>66140</v>
      </c>
      <c r="AS465" s="935"/>
      <c r="AT465" s="960"/>
      <c r="AU465" s="896" t="str">
        <f t="shared" si="460"/>
        <v>Կ-2</v>
      </c>
      <c r="AV465" s="893">
        <f t="shared" si="461"/>
        <v>118390.6</v>
      </c>
      <c r="AW465" s="897">
        <f t="shared" si="462"/>
        <v>118390.6</v>
      </c>
      <c r="AX465" s="903">
        <f t="shared" si="463"/>
        <v>1539077.8</v>
      </c>
    </row>
    <row r="466" spans="2:50" s="872" customFormat="1" ht="27">
      <c r="B466" s="532">
        <v>178</v>
      </c>
      <c r="C466" s="705" t="s">
        <v>222</v>
      </c>
      <c r="D466" s="707" t="s">
        <v>1911</v>
      </c>
      <c r="E466" s="905">
        <v>1</v>
      </c>
      <c r="F466" s="906">
        <v>11</v>
      </c>
      <c r="G466" s="907">
        <f t="shared" si="439"/>
        <v>1.79</v>
      </c>
      <c r="H466" s="909">
        <v>66140</v>
      </c>
      <c r="I466" s="935"/>
      <c r="J466" s="960"/>
      <c r="K466" s="902" t="s">
        <v>99</v>
      </c>
      <c r="L466" s="893">
        <f t="shared" si="440"/>
        <v>118390.6</v>
      </c>
      <c r="M466" s="897">
        <f t="shared" si="441"/>
        <v>118390.6</v>
      </c>
      <c r="N466" s="898">
        <f t="shared" si="442"/>
        <v>1539077.8</v>
      </c>
      <c r="O466" s="899">
        <f t="shared" si="436"/>
        <v>1</v>
      </c>
      <c r="P466" s="900">
        <f t="shared" si="443"/>
        <v>12</v>
      </c>
      <c r="Q466" s="901">
        <f t="shared" si="444"/>
        <v>1.79</v>
      </c>
      <c r="R466" s="900"/>
      <c r="S466" s="940">
        <f t="shared" si="445"/>
        <v>1.79</v>
      </c>
      <c r="T466" s="893">
        <v>66140</v>
      </c>
      <c r="U466" s="935"/>
      <c r="V466" s="960"/>
      <c r="W466" s="902" t="str">
        <f t="shared" si="446"/>
        <v>Կ-2</v>
      </c>
      <c r="X466" s="893">
        <f t="shared" si="447"/>
        <v>118390.6</v>
      </c>
      <c r="Y466" s="897">
        <f t="shared" si="448"/>
        <v>118390.6</v>
      </c>
      <c r="Z466" s="903">
        <f t="shared" si="449"/>
        <v>1539077.8</v>
      </c>
      <c r="AA466" s="899">
        <f t="shared" si="437"/>
        <v>1</v>
      </c>
      <c r="AB466" s="900">
        <f t="shared" si="450"/>
        <v>13</v>
      </c>
      <c r="AC466" s="901">
        <f t="shared" si="451"/>
        <v>1.84</v>
      </c>
      <c r="AD466" s="900"/>
      <c r="AE466" s="940">
        <f t="shared" si="452"/>
        <v>1.84</v>
      </c>
      <c r="AF466" s="893">
        <v>66140</v>
      </c>
      <c r="AG466" s="935"/>
      <c r="AH466" s="960"/>
      <c r="AI466" s="896" t="str">
        <f t="shared" si="453"/>
        <v>Կ-2</v>
      </c>
      <c r="AJ466" s="893">
        <f t="shared" si="454"/>
        <v>121697.60000000001</v>
      </c>
      <c r="AK466" s="897">
        <f t="shared" si="455"/>
        <v>121697.60000000001</v>
      </c>
      <c r="AL466" s="903">
        <f t="shared" si="456"/>
        <v>1582068.8</v>
      </c>
      <c r="AM466" s="899">
        <f t="shared" si="438"/>
        <v>1</v>
      </c>
      <c r="AN466" s="900">
        <f t="shared" si="457"/>
        <v>14</v>
      </c>
      <c r="AO466" s="901">
        <f t="shared" si="458"/>
        <v>1.84</v>
      </c>
      <c r="AP466" s="900"/>
      <c r="AQ466" s="940">
        <f t="shared" si="459"/>
        <v>1.84</v>
      </c>
      <c r="AR466" s="893">
        <v>66140</v>
      </c>
      <c r="AS466" s="935"/>
      <c r="AT466" s="960"/>
      <c r="AU466" s="896" t="str">
        <f t="shared" si="460"/>
        <v>Կ-2</v>
      </c>
      <c r="AV466" s="893">
        <f t="shared" si="461"/>
        <v>121697.60000000001</v>
      </c>
      <c r="AW466" s="897">
        <f t="shared" si="462"/>
        <v>121697.60000000001</v>
      </c>
      <c r="AX466" s="903">
        <f t="shared" si="463"/>
        <v>1582068.8</v>
      </c>
    </row>
    <row r="467" spans="2:50" s="872" customFormat="1" ht="27">
      <c r="B467" s="532">
        <v>179</v>
      </c>
      <c r="C467" s="694" t="s">
        <v>874</v>
      </c>
      <c r="D467" s="707" t="s">
        <v>1911</v>
      </c>
      <c r="E467" s="905">
        <v>1</v>
      </c>
      <c r="F467" s="906">
        <v>6</v>
      </c>
      <c r="G467" s="907">
        <f t="shared" si="439"/>
        <v>1.68</v>
      </c>
      <c r="H467" s="909">
        <v>66140</v>
      </c>
      <c r="I467" s="960"/>
      <c r="J467" s="960"/>
      <c r="K467" s="902" t="s">
        <v>99</v>
      </c>
      <c r="L467" s="893">
        <f t="shared" si="440"/>
        <v>111115.2</v>
      </c>
      <c r="M467" s="897">
        <f t="shared" si="441"/>
        <v>111115.2</v>
      </c>
      <c r="N467" s="898">
        <f t="shared" si="442"/>
        <v>1444497.5999999999</v>
      </c>
      <c r="O467" s="932">
        <f t="shared" si="436"/>
        <v>1</v>
      </c>
      <c r="P467" s="900">
        <f t="shared" si="443"/>
        <v>7</v>
      </c>
      <c r="Q467" s="901">
        <f t="shared" si="444"/>
        <v>1.68</v>
      </c>
      <c r="R467" s="900"/>
      <c r="S467" s="940">
        <f t="shared" si="445"/>
        <v>1.68</v>
      </c>
      <c r="T467" s="893">
        <v>66140</v>
      </c>
      <c r="U467" s="960"/>
      <c r="V467" s="960"/>
      <c r="W467" s="902" t="str">
        <f t="shared" si="446"/>
        <v>Կ-2</v>
      </c>
      <c r="X467" s="893">
        <f t="shared" si="447"/>
        <v>111115.2</v>
      </c>
      <c r="Y467" s="897">
        <f t="shared" si="448"/>
        <v>111115.2</v>
      </c>
      <c r="Z467" s="903">
        <f t="shared" si="449"/>
        <v>1444497.5999999999</v>
      </c>
      <c r="AA467" s="899">
        <f t="shared" si="437"/>
        <v>1</v>
      </c>
      <c r="AB467" s="900">
        <f t="shared" si="450"/>
        <v>8</v>
      </c>
      <c r="AC467" s="901">
        <f t="shared" si="451"/>
        <v>1.73</v>
      </c>
      <c r="AD467" s="900"/>
      <c r="AE467" s="940">
        <f t="shared" si="452"/>
        <v>1.73</v>
      </c>
      <c r="AF467" s="893">
        <v>66140</v>
      </c>
      <c r="AG467" s="960"/>
      <c r="AH467" s="960"/>
      <c r="AI467" s="896" t="str">
        <f t="shared" si="453"/>
        <v>Կ-2</v>
      </c>
      <c r="AJ467" s="893">
        <f t="shared" si="454"/>
        <v>114422.2</v>
      </c>
      <c r="AK467" s="897">
        <f t="shared" si="455"/>
        <v>114422.2</v>
      </c>
      <c r="AL467" s="903">
        <f t="shared" si="456"/>
        <v>1487488.5999999999</v>
      </c>
      <c r="AM467" s="899">
        <f t="shared" si="438"/>
        <v>1</v>
      </c>
      <c r="AN467" s="900">
        <f t="shared" si="457"/>
        <v>9</v>
      </c>
      <c r="AO467" s="901">
        <f t="shared" si="458"/>
        <v>1.73</v>
      </c>
      <c r="AP467" s="900"/>
      <c r="AQ467" s="940">
        <f t="shared" si="459"/>
        <v>1.73</v>
      </c>
      <c r="AR467" s="893">
        <v>66140</v>
      </c>
      <c r="AS467" s="960"/>
      <c r="AT467" s="960"/>
      <c r="AU467" s="896" t="str">
        <f t="shared" si="460"/>
        <v>Կ-2</v>
      </c>
      <c r="AV467" s="893">
        <f t="shared" si="461"/>
        <v>114422.2</v>
      </c>
      <c r="AW467" s="897">
        <f t="shared" si="462"/>
        <v>114422.2</v>
      </c>
      <c r="AX467" s="903">
        <f t="shared" si="463"/>
        <v>1487488.5999999999</v>
      </c>
    </row>
    <row r="468" spans="2:50" s="872" customFormat="1" ht="27">
      <c r="B468" s="532">
        <v>180</v>
      </c>
      <c r="C468" s="694" t="s">
        <v>90</v>
      </c>
      <c r="D468" s="707" t="s">
        <v>1911</v>
      </c>
      <c r="E468" s="905">
        <v>1</v>
      </c>
      <c r="F468" s="906">
        <v>0</v>
      </c>
      <c r="G468" s="907">
        <f t="shared" si="439"/>
        <v>1.45</v>
      </c>
      <c r="H468" s="909">
        <v>66140</v>
      </c>
      <c r="I468" s="960"/>
      <c r="J468" s="960"/>
      <c r="K468" s="902" t="s">
        <v>99</v>
      </c>
      <c r="L468" s="893">
        <f t="shared" si="440"/>
        <v>95903</v>
      </c>
      <c r="M468" s="897">
        <f t="shared" si="441"/>
        <v>95903</v>
      </c>
      <c r="N468" s="898">
        <f t="shared" si="442"/>
        <v>1246739</v>
      </c>
      <c r="O468" s="932">
        <f t="shared" si="436"/>
        <v>1</v>
      </c>
      <c r="P468" s="900">
        <f t="shared" si="443"/>
        <v>1</v>
      </c>
      <c r="Q468" s="901">
        <f t="shared" si="444"/>
        <v>1.49</v>
      </c>
      <c r="R468" s="900"/>
      <c r="S468" s="940">
        <f t="shared" si="445"/>
        <v>1.49</v>
      </c>
      <c r="T468" s="893">
        <v>66140</v>
      </c>
      <c r="U468" s="960"/>
      <c r="V468" s="960"/>
      <c r="W468" s="902" t="str">
        <f t="shared" si="446"/>
        <v>Կ-2</v>
      </c>
      <c r="X468" s="893">
        <f t="shared" si="447"/>
        <v>98548.6</v>
      </c>
      <c r="Y468" s="897">
        <f t="shared" si="448"/>
        <v>98548.6</v>
      </c>
      <c r="Z468" s="903">
        <f t="shared" si="449"/>
        <v>1281131.8</v>
      </c>
      <c r="AA468" s="899">
        <f t="shared" si="437"/>
        <v>1</v>
      </c>
      <c r="AB468" s="900">
        <f t="shared" si="450"/>
        <v>2</v>
      </c>
      <c r="AC468" s="901">
        <f t="shared" si="451"/>
        <v>1.54</v>
      </c>
      <c r="AD468" s="900"/>
      <c r="AE468" s="940">
        <f t="shared" si="452"/>
        <v>1.54</v>
      </c>
      <c r="AF468" s="893">
        <v>66140</v>
      </c>
      <c r="AG468" s="960"/>
      <c r="AH468" s="960"/>
      <c r="AI468" s="896" t="str">
        <f t="shared" si="453"/>
        <v>Կ-2</v>
      </c>
      <c r="AJ468" s="893">
        <f t="shared" si="454"/>
        <v>101855.6</v>
      </c>
      <c r="AK468" s="897">
        <f t="shared" si="455"/>
        <v>101855.6</v>
      </c>
      <c r="AL468" s="903">
        <f t="shared" si="456"/>
        <v>1324122.8</v>
      </c>
      <c r="AM468" s="899">
        <f t="shared" si="438"/>
        <v>1</v>
      </c>
      <c r="AN468" s="900">
        <f t="shared" si="457"/>
        <v>3</v>
      </c>
      <c r="AO468" s="901">
        <f t="shared" si="458"/>
        <v>1.59</v>
      </c>
      <c r="AP468" s="900"/>
      <c r="AQ468" s="940">
        <f t="shared" si="459"/>
        <v>1.59</v>
      </c>
      <c r="AR468" s="893">
        <v>66140</v>
      </c>
      <c r="AS468" s="960"/>
      <c r="AT468" s="960"/>
      <c r="AU468" s="896" t="str">
        <f t="shared" si="460"/>
        <v>Կ-2</v>
      </c>
      <c r="AV468" s="893">
        <f t="shared" si="461"/>
        <v>105162.6</v>
      </c>
      <c r="AW468" s="897">
        <f t="shared" si="462"/>
        <v>105162.6</v>
      </c>
      <c r="AX468" s="903">
        <f t="shared" si="463"/>
        <v>1367113.8</v>
      </c>
    </row>
    <row r="469" spans="2:50" s="872" customFormat="1" ht="27">
      <c r="B469" s="532">
        <v>181</v>
      </c>
      <c r="C469" s="694" t="s">
        <v>2130</v>
      </c>
      <c r="D469" s="707" t="s">
        <v>1911</v>
      </c>
      <c r="E469" s="933">
        <v>1</v>
      </c>
      <c r="F469" s="906">
        <v>1</v>
      </c>
      <c r="G469" s="907">
        <f t="shared" si="439"/>
        <v>1.49</v>
      </c>
      <c r="H469" s="935">
        <v>66140</v>
      </c>
      <c r="I469" s="960"/>
      <c r="J469" s="960"/>
      <c r="K469" s="902" t="s">
        <v>99</v>
      </c>
      <c r="L469" s="893">
        <f t="shared" si="440"/>
        <v>98548.6</v>
      </c>
      <c r="M469" s="937">
        <f t="shared" si="441"/>
        <v>98548.6</v>
      </c>
      <c r="N469" s="898">
        <f t="shared" si="442"/>
        <v>1281131.8</v>
      </c>
      <c r="O469" s="1038">
        <f t="shared" si="436"/>
        <v>1</v>
      </c>
      <c r="P469" s="900">
        <f t="shared" si="443"/>
        <v>2</v>
      </c>
      <c r="Q469" s="901">
        <f t="shared" si="444"/>
        <v>1.54</v>
      </c>
      <c r="R469" s="900"/>
      <c r="S469" s="940">
        <f t="shared" si="445"/>
        <v>1.54</v>
      </c>
      <c r="T469" s="936">
        <v>66140</v>
      </c>
      <c r="U469" s="960"/>
      <c r="V469" s="960"/>
      <c r="W469" s="902" t="str">
        <f t="shared" si="446"/>
        <v>Կ-2</v>
      </c>
      <c r="X469" s="893">
        <f t="shared" si="447"/>
        <v>101855.6</v>
      </c>
      <c r="Y469" s="897">
        <f t="shared" si="448"/>
        <v>101855.6</v>
      </c>
      <c r="Z469" s="903">
        <f t="shared" si="449"/>
        <v>1324122.8</v>
      </c>
      <c r="AA469" s="988">
        <f t="shared" si="437"/>
        <v>1</v>
      </c>
      <c r="AB469" s="900">
        <f t="shared" si="450"/>
        <v>3</v>
      </c>
      <c r="AC469" s="901">
        <f t="shared" si="451"/>
        <v>1.59</v>
      </c>
      <c r="AD469" s="900"/>
      <c r="AE469" s="940">
        <f t="shared" si="452"/>
        <v>1.59</v>
      </c>
      <c r="AF469" s="936">
        <v>66140</v>
      </c>
      <c r="AG469" s="960"/>
      <c r="AH469" s="960"/>
      <c r="AI469" s="896" t="str">
        <f t="shared" si="453"/>
        <v>Կ-2</v>
      </c>
      <c r="AJ469" s="893">
        <f t="shared" si="454"/>
        <v>105162.6</v>
      </c>
      <c r="AK469" s="897">
        <f t="shared" si="455"/>
        <v>105162.6</v>
      </c>
      <c r="AL469" s="903">
        <f t="shared" si="456"/>
        <v>1367113.8</v>
      </c>
      <c r="AM469" s="988">
        <f t="shared" si="438"/>
        <v>1</v>
      </c>
      <c r="AN469" s="900">
        <f t="shared" si="457"/>
        <v>4</v>
      </c>
      <c r="AO469" s="901">
        <f t="shared" si="458"/>
        <v>1.63</v>
      </c>
      <c r="AP469" s="900"/>
      <c r="AQ469" s="940">
        <f t="shared" si="459"/>
        <v>1.63</v>
      </c>
      <c r="AR469" s="936">
        <v>66140</v>
      </c>
      <c r="AS469" s="960"/>
      <c r="AT469" s="960"/>
      <c r="AU469" s="896" t="str">
        <f t="shared" si="460"/>
        <v>Կ-2</v>
      </c>
      <c r="AV469" s="893">
        <f t="shared" si="461"/>
        <v>107808.2</v>
      </c>
      <c r="AW469" s="897">
        <f t="shared" si="462"/>
        <v>107808.2</v>
      </c>
      <c r="AX469" s="903">
        <f t="shared" si="463"/>
        <v>1401506.5999999999</v>
      </c>
    </row>
    <row r="470" spans="2:50" s="872" customFormat="1" ht="27">
      <c r="B470" s="532">
        <v>182</v>
      </c>
      <c r="C470" s="694" t="s">
        <v>2385</v>
      </c>
      <c r="D470" s="707" t="s">
        <v>1911</v>
      </c>
      <c r="E470" s="905">
        <v>1</v>
      </c>
      <c r="F470" s="906">
        <v>1</v>
      </c>
      <c r="G470" s="907">
        <f t="shared" si="439"/>
        <v>1.49</v>
      </c>
      <c r="H470" s="909">
        <v>66140</v>
      </c>
      <c r="I470" s="935"/>
      <c r="J470" s="935"/>
      <c r="K470" s="902" t="s">
        <v>99</v>
      </c>
      <c r="L470" s="893">
        <f t="shared" si="440"/>
        <v>98548.6</v>
      </c>
      <c r="M470" s="897">
        <f t="shared" si="441"/>
        <v>98548.6</v>
      </c>
      <c r="N470" s="898">
        <f t="shared" si="442"/>
        <v>1281131.8</v>
      </c>
      <c r="O470" s="899">
        <f t="shared" si="436"/>
        <v>1</v>
      </c>
      <c r="P470" s="900">
        <f t="shared" si="443"/>
        <v>2</v>
      </c>
      <c r="Q470" s="901">
        <f t="shared" si="444"/>
        <v>1.54</v>
      </c>
      <c r="R470" s="891"/>
      <c r="S470" s="892">
        <f t="shared" si="445"/>
        <v>1.54</v>
      </c>
      <c r="T470" s="893">
        <v>66140</v>
      </c>
      <c r="U470" s="935"/>
      <c r="V470" s="935"/>
      <c r="W470" s="902" t="str">
        <f t="shared" si="446"/>
        <v>Կ-2</v>
      </c>
      <c r="X470" s="893">
        <f t="shared" si="447"/>
        <v>101855.6</v>
      </c>
      <c r="Y470" s="897">
        <f t="shared" si="448"/>
        <v>101855.6</v>
      </c>
      <c r="Z470" s="903">
        <f t="shared" si="449"/>
        <v>1324122.8</v>
      </c>
      <c r="AA470" s="899">
        <f t="shared" si="437"/>
        <v>1</v>
      </c>
      <c r="AB470" s="900">
        <f t="shared" si="450"/>
        <v>3</v>
      </c>
      <c r="AC470" s="901">
        <f t="shared" si="451"/>
        <v>1.59</v>
      </c>
      <c r="AD470" s="891"/>
      <c r="AE470" s="892">
        <f t="shared" si="452"/>
        <v>1.59</v>
      </c>
      <c r="AF470" s="893">
        <v>66140</v>
      </c>
      <c r="AG470" s="935"/>
      <c r="AH470" s="935"/>
      <c r="AI470" s="896" t="str">
        <f t="shared" si="453"/>
        <v>Կ-2</v>
      </c>
      <c r="AJ470" s="893">
        <f t="shared" si="454"/>
        <v>105162.6</v>
      </c>
      <c r="AK470" s="897">
        <f t="shared" si="455"/>
        <v>105162.6</v>
      </c>
      <c r="AL470" s="903">
        <f t="shared" si="456"/>
        <v>1367113.8</v>
      </c>
      <c r="AM470" s="899">
        <f t="shared" si="438"/>
        <v>1</v>
      </c>
      <c r="AN470" s="900">
        <f t="shared" si="457"/>
        <v>4</v>
      </c>
      <c r="AO470" s="901">
        <f t="shared" si="458"/>
        <v>1.63</v>
      </c>
      <c r="AP470" s="891"/>
      <c r="AQ470" s="892">
        <f t="shared" si="459"/>
        <v>1.63</v>
      </c>
      <c r="AR470" s="893">
        <v>66140</v>
      </c>
      <c r="AS470" s="935"/>
      <c r="AT470" s="935"/>
      <c r="AU470" s="896" t="str">
        <f t="shared" si="460"/>
        <v>Կ-2</v>
      </c>
      <c r="AV470" s="893">
        <f t="shared" si="461"/>
        <v>107808.2</v>
      </c>
      <c r="AW470" s="897">
        <f t="shared" si="462"/>
        <v>107808.2</v>
      </c>
      <c r="AX470" s="903">
        <f t="shared" si="463"/>
        <v>1401506.5999999999</v>
      </c>
    </row>
    <row r="471" spans="2:50" s="872" customFormat="1" ht="13.5">
      <c r="B471" s="532">
        <v>183</v>
      </c>
      <c r="C471" s="711" t="s">
        <v>944</v>
      </c>
      <c r="D471" s="707" t="s">
        <v>126</v>
      </c>
      <c r="E471" s="905">
        <v>1</v>
      </c>
      <c r="F471" s="906">
        <v>5</v>
      </c>
      <c r="G471" s="907">
        <f>IF(E471&lt;1,0,IF(K471="Բ-1",IF(F471=0,6.94,IF(F471=1,7.17,IF(F471=2,7.41,IF(F471=3,7.66,IF(OR(F471=5,F471=4),7.92,IF(OR(F471=6,F471=7),8.18,IF(OR(F471=8,F471=9),8.46,IF(OR(F471=10,F471=11,F471=12),8.74,IF(OR(F471=13,F471=14,F471=15),9.03,IF(OR(F471=16,F471=17,F471=18),9.33,9.65)))))))))),IF(K471="Բ-2", IF(F471=0,5.71,IF(F471=1,5.89,IF(F471=2,6.09,IF(F471=3,6.29,IF(OR(F471=5,F471=4),6.5,IF(OR(F471=6,F471=7),6.72,IF(OR(F471=8,F471=9),6.94,IF(OR(F471=10,F471=11,F471=12),7.17,IF(OR(F471=13,F471=14,F471=15),7.41,IF(OR(F471=16,F471=17,F471=18),7.65,7.91)))))))))), IF(K471="Գ-1", IF(F471=0,4.7,IF(F471=1,4.86,IF(F471=2,5.01,IF(F471=3,5.18,IF(OR(F471=5,F471=4),5.35,IF(OR(F471=6,F471=7),5.52,IF(OR(F471=8,F471=9),5.71,IF(OR(F471=10,F471=11,F471=12),5.89,IF(OR(F471=13,F471=14,F471=15),6.09,IF(OR(F471=16,F471=17,F471=18),6.29,6.49)))))))))), IF(K471="Գ-2", IF(F471=0,3.88,IF(F471=1,4.01,IF(F471=2,4.14,IF(F471=3,4.27,IF(OR(F471=5,F471=4),4.41,IF(OR(F471=6,F471=7),4.55,IF(OR(F471=8,F471=9),4.7,IF(OR(F471=10,F471=11,F471=12),4.85,IF(OR(F471=13,F471=14,F471=15),5.01,IF(OR(F471=16,F471=17,F471=18),5.17,5.34)))))))))), IF(K471="Գ-3", IF(F471=0,3.21,IF(F471=1,3.31,IF(F471=2,3.42,IF(F471=3,3.53,IF(OR(F471=5,F471=4),3.64,IF(OR(F471=6,F471=7),3.76,IF(OR(F471=8,F471=9),3.88,IF(OR(F471=10,F471=11,F471=12),4.01,IF(OR(F471=13,F471=14,F471=15),4.13,IF(OR(F471=16,F471=17,F471=18),4.27,4.4)))))))))), IF(K471="Ա-1", IF(F471=0,2.66,IF(F471=1,2.75,IF(F471=2,2.83,IF(F471=3,2.92,IF(OR(F471=5,F471=4),3.02,IF(OR(F471=6,F471=7),3.11,IF(OR(F471=8,F471=9),3.21,IF(OR(F471=10,F471=11,F471=12),3.31,IF(OR(F471=13,F471=14,F471=15),3.42,IF(OR(F471=16,F471=17,F471=18),3.53,3.64)))))))))), IF(K471="Ա-2", IF(F471=0,2.28,IF(F471=1,2.35,IF(F471=2,2.43,IF(F471=3,2.5,IF(OR(F471=5,F471=4),2.58,IF(OR(F471=6,F471=7),2.66,IF(OR(F471=8,F471=9),2.75,IF(OR(F471=10,F471=11,F471=12),2.83,IF(OR(F471=13,F471=14,F471=15),2.92,IF(OR(F471=16,F471=17,F471=18),3.01,3.11)))))))))),IF(K471="Ա-3", IF(F471=0,1.96,IF(F471=1,2.02,IF(F471=2,2.08,IF(F471=3,2.15,IF(OR(F471=5,F471=4),2.21,IF(OR(F471=6,F471=7),2.28,IF(OR(F471=8,F471=9),2.35,IF(OR(F471=10,F471=11,F471=12),2.42,IF(OR(F471=13,F471=14,F471=15),2.5,IF(OR(F471=16,F471=17,F471=18),2.58,2.66)))))))))), IF(K471="Կ-1", IF(F471=0,1.68,IF(F471=1,1.73,IF(F471=2,1.79,IF(F471=3,1.84,IF(OR(F471=5,F471=4),1.9,IF(OR(F471=6,F471=7),1.96,IF(OR(F471=8,F471=9),2.02,IF(OR(F471=10,F471=11,F471=12),2.08,IF(OR(F471=13,F471=14,F471=15),2.14,IF(OR(F471=16,F471=17,F471=18),2.21,2.28)))))))))), IF(K471="Կ-2", IF(F471=0,1.45,IF(F471=1,1.49,IF(F471=2,1.54,IF(F471=3,1.59,IF(OR(F471=5,F471=4),1.63,IF(OR(F471=6,F471=7),1.68,IF(OR(F471=8,F471=9),1.73,IF(OR(F471=10,F471=11,F471=12),1.79,IF(OR(F471=13,F471=14,F471=15),1.84,IF(OR(F471=16,F471=17,F471=18),1.9,1.95)))))))))),IF(K471="Կ-3", IF(F471=0,1.25,IF(F471=1,1.29,IF(F471=2,1.33,IF(F471=3,1.37,IF(OR(F471=5,F471=4),1.41,IF(OR(F471=6,F471=7),1.45,IF(OR(F471=8,F471=9),1.49,IF(OR(F471=10,F471=11,F471=12),1.54,IF(OR(F471=13,F471=14,F471=15),1.58,IF(OR(F471=16,F471=17,F471=18),1.63,1.68)))))))))), "Error"))))))))))))</f>
        <v>1.9</v>
      </c>
      <c r="H471" s="909">
        <v>66140</v>
      </c>
      <c r="I471" s="960"/>
      <c r="J471" s="960"/>
      <c r="K471" s="1034" t="s">
        <v>98</v>
      </c>
      <c r="L471" s="893">
        <f>H471*G471</f>
        <v>125666</v>
      </c>
      <c r="M471" s="897">
        <f>G471*H471+I471+J471</f>
        <v>125666</v>
      </c>
      <c r="N471" s="898">
        <f>+M471*13</f>
        <v>1633658</v>
      </c>
      <c r="O471" s="899">
        <f>+E471</f>
        <v>1</v>
      </c>
      <c r="P471" s="900">
        <f>+F471+1</f>
        <v>6</v>
      </c>
      <c r="Q471" s="901">
        <f>IF(O471&lt;1,0,IF(W471="Բ-1",IF(P471=0,6.94,IF(P471=1,7.17,IF(P471=2,7.41,IF(P471=3,7.66,IF(OR(P471=5,P471=4),7.92,IF(OR(P471=6,P471=7),8.18,IF(OR(P471=8,P471=9),8.46,IF(OR(P471=10,P471=11,P471=12),8.74,IF(OR(P471=13,P471=14,P471=15),9.03,IF(OR(P471=16,P471=17,P471=18),9.33,9.65)))))))))),IF(W471="Բ-2", IF(P471=0,5.71,IF(P471=1,5.89,IF(P471=2,6.09,IF(P471=3,6.29,IF(OR(P471=5,P471=4),6.5,IF(OR(P471=6,P471=7),6.72,IF(OR(P471=8,P471=9),6.94,IF(OR(P471=10,P471=11,P471=12),7.17,IF(OR(P471=13,P471=14,P471=15),7.41,IF(OR(P471=16,P471=17,P471=18),7.65,7.91)))))))))), IF(W471="Գ-1", IF(P471=0,4.7,IF(P471=1,4.86,IF(P471=2,5.01,IF(P471=3,5.18,IF(OR(P471=5,P471=4),5.35,IF(OR(P471=6,P471=7),5.52,IF(OR(P471=8,P471=9),5.71,IF(OR(P471=10,P471=11,P471=12),5.89,IF(OR(P471=13,P471=14,P471=15),6.09,IF(OR(P471=16,P471=17,P471=18),6.29,6.49)))))))))), IF(W471="Գ-2", IF(P471=0,3.88,IF(P471=1,4.01,IF(P471=2,4.14,IF(P471=3,4.27,IF(OR(P471=5,P471=4),4.41,IF(OR(P471=6,P471=7),4.55,IF(OR(P471=8,P471=9),4.7,IF(OR(P471=10,P471=11,P471=12),4.85,IF(OR(P471=13,P471=14,P471=15),5.01,IF(OR(P471=16,P471=17,P471=18),5.17,5.34)))))))))), IF(W471="Գ-3", IF(P471=0,3.21,IF(P471=1,3.31,IF(P471=2,3.42,IF(P471=3,3.53,IF(OR(P471=5,P471=4),3.64,IF(OR(P471=6,P471=7),3.76,IF(OR(P471=8,P471=9),3.88,IF(OR(P471=10,P471=11,P471=12),4.01,IF(OR(P471=13,P471=14,P471=15),4.13,IF(OR(P471=16,P471=17,P471=18),4.27,4.4)))))))))), IF(W471="Ա-1", IF(P471=0,2.66,IF(P471=1,2.75,IF(P471=2,2.83,IF(P471=3,2.92,IF(OR(P471=5,P471=4),3.02,IF(OR(P471=6,P471=7),3.11,IF(OR(P471=8,P471=9),3.21,IF(OR(P471=10,P471=11,P471=12),3.31,IF(OR(P471=13,P471=14,P471=15),3.42,IF(OR(P471=16,P471=17,P471=18),3.53,3.64)))))))))), IF(W471="Ա-2", IF(P471=0,2.28,IF(P471=1,2.35,IF(P471=2,2.43,IF(P471=3,2.5,IF(OR(P471=5,P471=4),2.58,IF(OR(P471=6,P471=7),2.66,IF(OR(P471=8,P471=9),2.75,IF(OR(P471=10,P471=11,P471=12),2.83,IF(OR(P471=13,P471=14,P471=15),2.92,IF(OR(P471=16,P471=17,P471=18),3.01,3.11)))))))))),IF(W471="Ա-3", IF(P471=0,1.96,IF(P471=1,2.02,IF(P471=2,2.08,IF(P471=3,2.15,IF(OR(P471=5,P471=4),2.21,IF(OR(P471=6,P471=7),2.28,IF(OR(P471=8,P471=9),2.35,IF(OR(P471=10,P471=11,P471=12),2.42,IF(OR(P471=13,P471=14,P471=15),2.5,IF(OR(P471=16,P471=17,P471=18),2.58,2.66)))))))))), IF(W471="Կ-1", IF(P471=0,1.68,IF(P471=1,1.73,IF(P471=2,1.79,IF(P471=3,1.84,IF(OR(P471=5,P471=4),1.9,IF(OR(P471=6,P471=7),1.96,IF(OR(P471=8,P471=9),2.02,IF(OR(P471=10,P471=11,P471=12),2.08,IF(OR(P471=13,P471=14,P471=15),2.14,IF(OR(P471=16,P471=17,P471=18),2.21,2.28)))))))))), IF(W471="Կ-2", IF(P471=0,1.45,IF(P471=1,1.49,IF(P471=2,1.54,IF(P471=3,1.59,IF(OR(P471=5,P471=4),1.63,IF(OR(P471=6,P471=7),1.68,IF(OR(P471=8,P471=9),1.73,IF(OR(P471=10,P471=11,P471=12),1.79,IF(OR(P471=13,P471=14,P471=15),1.84,IF(OR(P471=16,P471=17,P471=18),1.9,1.95)))))))))),IF(W471="Կ-3", IF(P471=0,1.25,IF(P471=1,1.29,IF(P471=2,1.33,IF(P471=3,1.37,IF(OR(P471=5,P471=4),1.41,IF(OR(P471=6,P471=7),1.45,IF(OR(P471=8,P471=9),1.49,IF(OR(P471=10,P471=11,P471=12),1.54,IF(OR(P471=13,P471=14,P471=15),1.58,IF(OR(P471=16,P471=17,P471=18),1.63,1.68)))))))))), "Error"))))))))))))</f>
        <v>1.96</v>
      </c>
      <c r="R471" s="891"/>
      <c r="S471" s="892">
        <f>+Q471+Q471*R471</f>
        <v>1.96</v>
      </c>
      <c r="T471" s="893">
        <v>66140</v>
      </c>
      <c r="U471" s="960"/>
      <c r="V471" s="960"/>
      <c r="W471" s="902" t="str">
        <f>+K471</f>
        <v>Կ-1</v>
      </c>
      <c r="X471" s="893">
        <f>T471*S471</f>
        <v>129634.4</v>
      </c>
      <c r="Y471" s="897">
        <f>S471*T471+U471+V471</f>
        <v>129634.4</v>
      </c>
      <c r="Z471" s="903">
        <f>+Y471*13</f>
        <v>1685247.2</v>
      </c>
      <c r="AA471" s="899">
        <f>+O471</f>
        <v>1</v>
      </c>
      <c r="AB471" s="900">
        <f>+P471+1</f>
        <v>7</v>
      </c>
      <c r="AC471" s="901">
        <f>IF(AA471&lt;1,0,IF(AI471="Բ-1",IF(AB471=0,6.94,IF(AB471=1,7.17,IF(AB471=2,7.41,IF(AB471=3,7.66,IF(OR(AB471=5,AB471=4),7.92,IF(OR(AB471=6,AB471=7),8.18,IF(OR(AB471=8,AB471=9),8.46,IF(OR(AB471=10,AB471=11,AB471=12),8.74,IF(OR(AB471=13,AB471=14,AB471=15),9.03,IF(OR(AB471=16,AB471=17,AB471=18),9.33,9.65)))))))))),IF(AI471="Բ-2", IF(AB471=0,5.71,IF(AB471=1,5.89,IF(AB471=2,6.09,IF(AB471=3,6.29,IF(OR(AB471=5,AB471=4),6.5,IF(OR(AB471=6,AB471=7),6.72,IF(OR(AB471=8,AB471=9),6.94,IF(OR(AB471=10,AB471=11,AB471=12),7.17,IF(OR(AB471=13,AB471=14,AB471=15),7.41,IF(OR(AB471=16,AB471=17,AB471=18),7.65,7.91)))))))))), IF(AI471="Գ-1", IF(AB471=0,4.7,IF(AB471=1,4.86,IF(AB471=2,5.01,IF(AB471=3,5.18,IF(OR(AB471=5,AB471=4),5.35,IF(OR(AB471=6,AB471=7),5.52,IF(OR(AB471=8,AB471=9),5.71,IF(OR(AB471=10,AB471=11,AB471=12),5.89,IF(OR(AB471=13,AB471=14,AB471=15),6.09,IF(OR(AB471=16,AB471=17,AB471=18),6.29,6.49)))))))))), IF(AI471="Գ-2", IF(AB471=0,3.88,IF(AB471=1,4.01,IF(AB471=2,4.14,IF(AB471=3,4.27,IF(OR(AB471=5,AB471=4),4.41,IF(OR(AB471=6,AB471=7),4.55,IF(OR(AB471=8,AB471=9),4.7,IF(OR(AB471=10,AB471=11,AB471=12),4.85,IF(OR(AB471=13,AB471=14,AB471=15),5.01,IF(OR(AB471=16,AB471=17,AB471=18),5.17,5.34)))))))))), IF(AI471="Գ-3", IF(AB471=0,3.21,IF(AB471=1,3.31,IF(AB471=2,3.42,IF(AB471=3,3.53,IF(OR(AB471=5,AB471=4),3.64,IF(OR(AB471=6,AB471=7),3.76,IF(OR(AB471=8,AB471=9),3.88,IF(OR(AB471=10,AB471=11,AB471=12),4.01,IF(OR(AB471=13,AB471=14,AB471=15),4.13,IF(OR(AB471=16,AB471=17,AB471=18),4.27,4.4)))))))))), IF(AI471="Ա-1", IF(AB471=0,2.66,IF(AB471=1,2.75,IF(AB471=2,2.83,IF(AB471=3,2.92,IF(OR(AB471=5,AB471=4),3.02,IF(OR(AB471=6,AB471=7),3.11,IF(OR(AB471=8,AB471=9),3.21,IF(OR(AB471=10,AB471=11,AB471=12),3.31,IF(OR(AB471=13,AB471=14,AB471=15),3.42,IF(OR(AB471=16,AB471=17,AB471=18),3.53,3.64)))))))))), IF(AI471="Ա-2", IF(AB471=0,2.28,IF(AB471=1,2.35,IF(AB471=2,2.43,IF(AB471=3,2.5,IF(OR(AB471=5,AB471=4),2.58,IF(OR(AB471=6,AB471=7),2.66,IF(OR(AB471=8,AB471=9),2.75,IF(OR(AB471=10,AB471=11,AB471=12),2.83,IF(OR(AB471=13,AB471=14,AB471=15),2.92,IF(OR(AB471=16,AB471=17,AB471=18),3.01,3.11)))))))))),IF(AI471="Ա-3", IF(AB471=0,1.96,IF(AB471=1,2.02,IF(AB471=2,2.08,IF(AB471=3,2.15,IF(OR(AB471=5,AB471=4),2.21,IF(OR(AB471=6,AB471=7),2.28,IF(OR(AB471=8,AB471=9),2.35,IF(OR(AB471=10,AB471=11,AB471=12),2.42,IF(OR(AB471=13,AB471=14,AB471=15),2.5,IF(OR(AB471=16,AB471=17,AB471=18),2.58,2.66)))))))))), IF(AI471="Կ-1", IF(AB471=0,1.68,IF(AB471=1,1.73,IF(AB471=2,1.79,IF(AB471=3,1.84,IF(OR(AB471=5,AB471=4),1.9,IF(OR(AB471=6,AB471=7),1.96,IF(OR(AB471=8,AB471=9),2.02,IF(OR(AB471=10,AB471=11,AB471=12),2.08,IF(OR(AB471=13,AB471=14,AB471=15),2.14,IF(OR(AB471=16,AB471=17,AB471=18),2.21,2.28)))))))))), IF(AI471="Կ-2", IF(AB471=0,1.45,IF(AB471=1,1.49,IF(AB471=2,1.54,IF(AB471=3,1.59,IF(OR(AB471=5,AB471=4),1.63,IF(OR(AB471=6,AB471=7),1.68,IF(OR(AB471=8,AB471=9),1.73,IF(OR(AB471=10,AB471=11,AB471=12),1.79,IF(OR(AB471=13,AB471=14,AB471=15),1.84,IF(OR(AB471=16,AB471=17,AB471=18),1.9,1.95)))))))))),IF(AI471="Կ-3", IF(AB471=0,1.25,IF(AB471=1,1.29,IF(AB471=2,1.33,IF(AB471=3,1.37,IF(OR(AB471=5,AB471=4),1.41,IF(OR(AB471=6,AB471=7),1.45,IF(OR(AB471=8,AB471=9),1.49,IF(OR(AB471=10,AB471=11,AB471=12),1.54,IF(OR(AB471=13,AB471=14,AB471=15),1.58,IF(OR(AB471=16,AB471=17,AB471=18),1.63,1.68)))))))))), "Error"))))))))))))</f>
        <v>1.96</v>
      </c>
      <c r="AD471" s="891"/>
      <c r="AE471" s="892">
        <f>+AC471+AC471*AD471</f>
        <v>1.96</v>
      </c>
      <c r="AF471" s="893">
        <v>66140</v>
      </c>
      <c r="AG471" s="960"/>
      <c r="AH471" s="960"/>
      <c r="AI471" s="896" t="str">
        <f>+W471</f>
        <v>Կ-1</v>
      </c>
      <c r="AJ471" s="893">
        <f>AF471*AE471</f>
        <v>129634.4</v>
      </c>
      <c r="AK471" s="897">
        <f>AE471*AF471+AG471+AH471</f>
        <v>129634.4</v>
      </c>
      <c r="AL471" s="903">
        <f>+AK471*13</f>
        <v>1685247.2</v>
      </c>
      <c r="AM471" s="899">
        <f>+AA471</f>
        <v>1</v>
      </c>
      <c r="AN471" s="900">
        <f>+AB471+1</f>
        <v>8</v>
      </c>
      <c r="AO471" s="901">
        <f>IF(AM471&lt;1,0,IF(AU471="Բ-1",IF(AN471=0,6.94,IF(AN471=1,7.17,IF(AN471=2,7.41,IF(AN471=3,7.66,IF(OR(AN471=5,AN471=4),7.92,IF(OR(AN471=6,AN471=7),8.18,IF(OR(AN471=8,AN471=9),8.46,IF(OR(AN471=10,AN471=11,AN471=12),8.74,IF(OR(AN471=13,AN471=14,AN471=15),9.03,IF(OR(AN471=16,AN471=17,AN471=18),9.33,9.65)))))))))),IF(AU471="Բ-2", IF(AN471=0,5.71,IF(AN471=1,5.89,IF(AN471=2,6.09,IF(AN471=3,6.29,IF(OR(AN471=5,AN471=4),6.5,IF(OR(AN471=6,AN471=7),6.72,IF(OR(AN471=8,AN471=9),6.94,IF(OR(AN471=10,AN471=11,AN471=12),7.17,IF(OR(AN471=13,AN471=14,AN471=15),7.41,IF(OR(AN471=16,AN471=17,AN471=18),7.65,7.91)))))))))), IF(AU471="Գ-1", IF(AN471=0,4.7,IF(AN471=1,4.86,IF(AN471=2,5.01,IF(AN471=3,5.18,IF(OR(AN471=5,AN471=4),5.35,IF(OR(AN471=6,AN471=7),5.52,IF(OR(AN471=8,AN471=9),5.71,IF(OR(AN471=10,AN471=11,AN471=12),5.89,IF(OR(AN471=13,AN471=14,AN471=15),6.09,IF(OR(AN471=16,AN471=17,AN471=18),6.29,6.49)))))))))), IF(AU471="Գ-2", IF(AN471=0,3.88,IF(AN471=1,4.01,IF(AN471=2,4.14,IF(AN471=3,4.27,IF(OR(AN471=5,AN471=4),4.41,IF(OR(AN471=6,AN471=7),4.55,IF(OR(AN471=8,AN471=9),4.7,IF(OR(AN471=10,AN471=11,AN471=12),4.85,IF(OR(AN471=13,AN471=14,AN471=15),5.01,IF(OR(AN471=16,AN471=17,AN471=18),5.17,5.34)))))))))), IF(AU471="Գ-3", IF(AN471=0,3.21,IF(AN471=1,3.31,IF(AN471=2,3.42,IF(AN471=3,3.53,IF(OR(AN471=5,AN471=4),3.64,IF(OR(AN471=6,AN471=7),3.76,IF(OR(AN471=8,AN471=9),3.88,IF(OR(AN471=10,AN471=11,AN471=12),4.01,IF(OR(AN471=13,AN471=14,AN471=15),4.13,IF(OR(AN471=16,AN471=17,AN471=18),4.27,4.4)))))))))), IF(AU471="Ա-1", IF(AN471=0,2.66,IF(AN471=1,2.75,IF(AN471=2,2.83,IF(AN471=3,2.92,IF(OR(AN471=5,AN471=4),3.02,IF(OR(AN471=6,AN471=7),3.11,IF(OR(AN471=8,AN471=9),3.21,IF(OR(AN471=10,AN471=11,AN471=12),3.31,IF(OR(AN471=13,AN471=14,AN471=15),3.42,IF(OR(AN471=16,AN471=17,AN471=18),3.53,3.64)))))))))), IF(AU471="Ա-2", IF(AN471=0,2.28,IF(AN471=1,2.35,IF(AN471=2,2.43,IF(AN471=3,2.5,IF(OR(AN471=5,AN471=4),2.58,IF(OR(AN471=6,AN471=7),2.66,IF(OR(AN471=8,AN471=9),2.75,IF(OR(AN471=10,AN471=11,AN471=12),2.83,IF(OR(AN471=13,AN471=14,AN471=15),2.92,IF(OR(AN471=16,AN471=17,AN471=18),3.01,3.11)))))))))),IF(AU471="Ա-3", IF(AN471=0,1.96,IF(AN471=1,2.02,IF(AN471=2,2.08,IF(AN471=3,2.15,IF(OR(AN471=5,AN471=4),2.21,IF(OR(AN471=6,AN471=7),2.28,IF(OR(AN471=8,AN471=9),2.35,IF(OR(AN471=10,AN471=11,AN471=12),2.42,IF(OR(AN471=13,AN471=14,AN471=15),2.5,IF(OR(AN471=16,AN471=17,AN471=18),2.58,2.66)))))))))), IF(AU471="Կ-1", IF(AN471=0,1.68,IF(AN471=1,1.73,IF(AN471=2,1.79,IF(AN471=3,1.84,IF(OR(AN471=5,AN471=4),1.9,IF(OR(AN471=6,AN471=7),1.96,IF(OR(AN471=8,AN471=9),2.02,IF(OR(AN471=10,AN471=11,AN471=12),2.08,IF(OR(AN471=13,AN471=14,AN471=15),2.14,IF(OR(AN471=16,AN471=17,AN471=18),2.21,2.28)))))))))), IF(AU471="Կ-2", IF(AN471=0,1.45,IF(AN471=1,1.49,IF(AN471=2,1.54,IF(AN471=3,1.59,IF(OR(AN471=5,AN471=4),1.63,IF(OR(AN471=6,AN471=7),1.68,IF(OR(AN471=8,AN471=9),1.73,IF(OR(AN471=10,AN471=11,AN471=12),1.79,IF(OR(AN471=13,AN471=14,AN471=15),1.84,IF(OR(AN471=16,AN471=17,AN471=18),1.9,1.95)))))))))),IF(AU471="Կ-3", IF(AN471=0,1.25,IF(AN471=1,1.29,IF(AN471=2,1.33,IF(AN471=3,1.37,IF(OR(AN471=5,AN471=4),1.41,IF(OR(AN471=6,AN471=7),1.45,IF(OR(AN471=8,AN471=9),1.49,IF(OR(AN471=10,AN471=11,AN471=12),1.54,IF(OR(AN471=13,AN471=14,AN471=15),1.58,IF(OR(AN471=16,AN471=17,AN471=18),1.63,1.68)))))))))), "Error"))))))))))))</f>
        <v>2.02</v>
      </c>
      <c r="AP471" s="891"/>
      <c r="AQ471" s="892">
        <f>+AO471+AO471*AP471</f>
        <v>2.02</v>
      </c>
      <c r="AR471" s="893">
        <v>66140</v>
      </c>
      <c r="AS471" s="960"/>
      <c r="AT471" s="960"/>
      <c r="AU471" s="896" t="str">
        <f>+AI471</f>
        <v>Կ-1</v>
      </c>
      <c r="AV471" s="893">
        <f>AR471*AQ471</f>
        <v>133602.79999999999</v>
      </c>
      <c r="AW471" s="897">
        <f>AQ471*AR471+AS471+AT471</f>
        <v>133602.79999999999</v>
      </c>
      <c r="AX471" s="903">
        <f>+AW471*13</f>
        <v>1736836.4</v>
      </c>
    </row>
    <row r="472" spans="2:50" s="872" customFormat="1" ht="13.5">
      <c r="B472" s="532">
        <v>184</v>
      </c>
      <c r="C472" s="708" t="s">
        <v>215</v>
      </c>
      <c r="D472" s="887" t="s">
        <v>126</v>
      </c>
      <c r="E472" s="905">
        <v>1</v>
      </c>
      <c r="F472" s="906">
        <v>13</v>
      </c>
      <c r="G472" s="907">
        <f>IF(E472&lt;1,0,IF(K472="Բ-1",IF(F472=0,6.94,IF(F472=1,7.17,IF(F472=2,7.41,IF(F472=3,7.66,IF(OR(F472=5,F472=4),7.92,IF(OR(F472=6,F472=7),8.18,IF(OR(F472=8,F472=9),8.46,IF(OR(F472=10,F472=11,F472=12),8.74,IF(OR(F472=13,F472=14,F472=15),9.03,IF(OR(F472=16,F472=17,F472=18),9.33,9.65)))))))))),IF(K472="Բ-2", IF(F472=0,5.71,IF(F472=1,5.89,IF(F472=2,6.09,IF(F472=3,6.29,IF(OR(F472=5,F472=4),6.5,IF(OR(F472=6,F472=7),6.72,IF(OR(F472=8,F472=9),6.94,IF(OR(F472=10,F472=11,F472=12),7.17,IF(OR(F472=13,F472=14,F472=15),7.41,IF(OR(F472=16,F472=17,F472=18),7.65,7.91)))))))))), IF(K472="Գ-1", IF(F472=0,4.7,IF(F472=1,4.86,IF(F472=2,5.01,IF(F472=3,5.18,IF(OR(F472=5,F472=4),5.35,IF(OR(F472=6,F472=7),5.52,IF(OR(F472=8,F472=9),5.71,IF(OR(F472=10,F472=11,F472=12),5.89,IF(OR(F472=13,F472=14,F472=15),6.09,IF(OR(F472=16,F472=17,F472=18),6.29,6.49)))))))))), IF(K472="Գ-2", IF(F472=0,3.88,IF(F472=1,4.01,IF(F472=2,4.14,IF(F472=3,4.27,IF(OR(F472=5,F472=4),4.41,IF(OR(F472=6,F472=7),4.55,IF(OR(F472=8,F472=9),4.7,IF(OR(F472=10,F472=11,F472=12),4.85,IF(OR(F472=13,F472=14,F472=15),5.01,IF(OR(F472=16,F472=17,F472=18),5.17,5.34)))))))))), IF(K472="Գ-3", IF(F472=0,3.21,IF(F472=1,3.31,IF(F472=2,3.42,IF(F472=3,3.53,IF(OR(F472=5,F472=4),3.64,IF(OR(F472=6,F472=7),3.76,IF(OR(F472=8,F472=9),3.88,IF(OR(F472=10,F472=11,F472=12),4.01,IF(OR(F472=13,F472=14,F472=15),4.13,IF(OR(F472=16,F472=17,F472=18),4.27,4.4)))))))))), IF(K472="Ա-1", IF(F472=0,2.66,IF(F472=1,2.75,IF(F472=2,2.83,IF(F472=3,2.92,IF(OR(F472=5,F472=4),3.02,IF(OR(F472=6,F472=7),3.11,IF(OR(F472=8,F472=9),3.21,IF(OR(F472=10,F472=11,F472=12),3.31,IF(OR(F472=13,F472=14,F472=15),3.42,IF(OR(F472=16,F472=17,F472=18),3.53,3.64)))))))))), IF(K472="Ա-2", IF(F472=0,2.28,IF(F472=1,2.35,IF(F472=2,2.43,IF(F472=3,2.5,IF(OR(F472=5,F472=4),2.58,IF(OR(F472=6,F472=7),2.66,IF(OR(F472=8,F472=9),2.75,IF(OR(F472=10,F472=11,F472=12),2.83,IF(OR(F472=13,F472=14,F472=15),2.92,IF(OR(F472=16,F472=17,F472=18),3.01,3.11)))))))))),IF(K472="Ա-3", IF(F472=0,1.96,IF(F472=1,2.02,IF(F472=2,2.08,IF(F472=3,2.15,IF(OR(F472=5,F472=4),2.21,IF(OR(F472=6,F472=7),2.28,IF(OR(F472=8,F472=9),2.35,IF(OR(F472=10,F472=11,F472=12),2.42,IF(OR(F472=13,F472=14,F472=15),2.5,IF(OR(F472=16,F472=17,F472=18),2.58,2.66)))))))))), IF(K472="Կ-1", IF(F472=0,1.68,IF(F472=1,1.73,IF(F472=2,1.79,IF(F472=3,1.84,IF(OR(F472=5,F472=4),1.9,IF(OR(F472=6,F472=7),1.96,IF(OR(F472=8,F472=9),2.02,IF(OR(F472=10,F472=11,F472=12),2.08,IF(OR(F472=13,F472=14,F472=15),2.14,IF(OR(F472=16,F472=17,F472=18),2.21,2.28)))))))))), IF(K472="Կ-2", IF(F472=0,1.45,IF(F472=1,1.49,IF(F472=2,1.54,IF(F472=3,1.59,IF(OR(F472=5,F472=4),1.63,IF(OR(F472=6,F472=7),1.68,IF(OR(F472=8,F472=9),1.73,IF(OR(F472=10,F472=11,F472=12),1.79,IF(OR(F472=13,F472=14,F472=15),1.84,IF(OR(F472=16,F472=17,F472=18),1.9,1.95)))))))))),IF(K472="Կ-3", IF(F472=0,1.25,IF(F472=1,1.29,IF(F472=2,1.33,IF(F472=3,1.37,IF(OR(F472=5,F472=4),1.41,IF(OR(F472=6,F472=7),1.45,IF(OR(F472=8,F472=9),1.49,IF(OR(F472=10,F472=11,F472=12),1.54,IF(OR(F472=13,F472=14,F472=15),1.58,IF(OR(F472=16,F472=17,F472=18),1.63,1.68)))))))))), "Error"))))))))))))</f>
        <v>2.14</v>
      </c>
      <c r="H472" s="909">
        <v>66140</v>
      </c>
      <c r="I472" s="960"/>
      <c r="J472" s="960"/>
      <c r="K472" s="902" t="s">
        <v>98</v>
      </c>
      <c r="L472" s="893">
        <f>H472*G472</f>
        <v>141539.6</v>
      </c>
      <c r="M472" s="897">
        <f>G472*H472+I472+J472</f>
        <v>141539.6</v>
      </c>
      <c r="N472" s="898">
        <f>+M472*13</f>
        <v>1840014.8</v>
      </c>
      <c r="O472" s="899">
        <f>+E472</f>
        <v>1</v>
      </c>
      <c r="P472" s="900">
        <f>+F472+1</f>
        <v>14</v>
      </c>
      <c r="Q472" s="901">
        <f>IF(O472&lt;1,0,IF(W472="Բ-1",IF(P472=0,6.94,IF(P472=1,7.17,IF(P472=2,7.41,IF(P472=3,7.66,IF(OR(P472=5,P472=4),7.92,IF(OR(P472=6,P472=7),8.18,IF(OR(P472=8,P472=9),8.46,IF(OR(P472=10,P472=11,P472=12),8.74,IF(OR(P472=13,P472=14,P472=15),9.03,IF(OR(P472=16,P472=17,P472=18),9.33,9.65)))))))))),IF(W472="Բ-2", IF(P472=0,5.71,IF(P472=1,5.89,IF(P472=2,6.09,IF(P472=3,6.29,IF(OR(P472=5,P472=4),6.5,IF(OR(P472=6,P472=7),6.72,IF(OR(P472=8,P472=9),6.94,IF(OR(P472=10,P472=11,P472=12),7.17,IF(OR(P472=13,P472=14,P472=15),7.41,IF(OR(P472=16,P472=17,P472=18),7.65,7.91)))))))))), IF(W472="Գ-1", IF(P472=0,4.7,IF(P472=1,4.86,IF(P472=2,5.01,IF(P472=3,5.18,IF(OR(P472=5,P472=4),5.35,IF(OR(P472=6,P472=7),5.52,IF(OR(P472=8,P472=9),5.71,IF(OR(P472=10,P472=11,P472=12),5.89,IF(OR(P472=13,P472=14,P472=15),6.09,IF(OR(P472=16,P472=17,P472=18),6.29,6.49)))))))))), IF(W472="Գ-2", IF(P472=0,3.88,IF(P472=1,4.01,IF(P472=2,4.14,IF(P472=3,4.27,IF(OR(P472=5,P472=4),4.41,IF(OR(P472=6,P472=7),4.55,IF(OR(P472=8,P472=9),4.7,IF(OR(P472=10,P472=11,P472=12),4.85,IF(OR(P472=13,P472=14,P472=15),5.01,IF(OR(P472=16,P472=17,P472=18),5.17,5.34)))))))))), IF(W472="Գ-3", IF(P472=0,3.21,IF(P472=1,3.31,IF(P472=2,3.42,IF(P472=3,3.53,IF(OR(P472=5,P472=4),3.64,IF(OR(P472=6,P472=7),3.76,IF(OR(P472=8,P472=9),3.88,IF(OR(P472=10,P472=11,P472=12),4.01,IF(OR(P472=13,P472=14,P472=15),4.13,IF(OR(P472=16,P472=17,P472=18),4.27,4.4)))))))))), IF(W472="Ա-1", IF(P472=0,2.66,IF(P472=1,2.75,IF(P472=2,2.83,IF(P472=3,2.92,IF(OR(P472=5,P472=4),3.02,IF(OR(P472=6,P472=7),3.11,IF(OR(P472=8,P472=9),3.21,IF(OR(P472=10,P472=11,P472=12),3.31,IF(OR(P472=13,P472=14,P472=15),3.42,IF(OR(P472=16,P472=17,P472=18),3.53,3.64)))))))))), IF(W472="Ա-2", IF(P472=0,2.28,IF(P472=1,2.35,IF(P472=2,2.43,IF(P472=3,2.5,IF(OR(P472=5,P472=4),2.58,IF(OR(P472=6,P472=7),2.66,IF(OR(P472=8,P472=9),2.75,IF(OR(P472=10,P472=11,P472=12),2.83,IF(OR(P472=13,P472=14,P472=15),2.92,IF(OR(P472=16,P472=17,P472=18),3.01,3.11)))))))))),IF(W472="Ա-3", IF(P472=0,1.96,IF(P472=1,2.02,IF(P472=2,2.08,IF(P472=3,2.15,IF(OR(P472=5,P472=4),2.21,IF(OR(P472=6,P472=7),2.28,IF(OR(P472=8,P472=9),2.35,IF(OR(P472=10,P472=11,P472=12),2.42,IF(OR(P472=13,P472=14,P472=15),2.5,IF(OR(P472=16,P472=17,P472=18),2.58,2.66)))))))))), IF(W472="Կ-1", IF(P472=0,1.68,IF(P472=1,1.73,IF(P472=2,1.79,IF(P472=3,1.84,IF(OR(P472=5,P472=4),1.9,IF(OR(P472=6,P472=7),1.96,IF(OR(P472=8,P472=9),2.02,IF(OR(P472=10,P472=11,P472=12),2.08,IF(OR(P472=13,P472=14,P472=15),2.14,IF(OR(P472=16,P472=17,P472=18),2.21,2.28)))))))))), IF(W472="Կ-2", IF(P472=0,1.45,IF(P472=1,1.49,IF(P472=2,1.54,IF(P472=3,1.59,IF(OR(P472=5,P472=4),1.63,IF(OR(P472=6,P472=7),1.68,IF(OR(P472=8,P472=9),1.73,IF(OR(P472=10,P472=11,P472=12),1.79,IF(OR(P472=13,P472=14,P472=15),1.84,IF(OR(P472=16,P472=17,P472=18),1.9,1.95)))))))))),IF(W472="Կ-3", IF(P472=0,1.25,IF(P472=1,1.29,IF(P472=2,1.33,IF(P472=3,1.37,IF(OR(P472=5,P472=4),1.41,IF(OR(P472=6,P472=7),1.45,IF(OR(P472=8,P472=9),1.49,IF(OR(P472=10,P472=11,P472=12),1.54,IF(OR(P472=13,P472=14,P472=15),1.58,IF(OR(P472=16,P472=17,P472=18),1.63,1.68)))))))))), "Error"))))))))))))</f>
        <v>2.14</v>
      </c>
      <c r="R472" s="900"/>
      <c r="S472" s="940">
        <f>+Q472+Q472*R472</f>
        <v>2.14</v>
      </c>
      <c r="T472" s="893">
        <v>66140</v>
      </c>
      <c r="U472" s="960"/>
      <c r="V472" s="960"/>
      <c r="W472" s="902" t="str">
        <f>+K472</f>
        <v>Կ-1</v>
      </c>
      <c r="X472" s="893">
        <f>T472*S472</f>
        <v>141539.6</v>
      </c>
      <c r="Y472" s="897">
        <f>S472*T472+U472+V472</f>
        <v>141539.6</v>
      </c>
      <c r="Z472" s="903">
        <f>+Y472*13</f>
        <v>1840014.8</v>
      </c>
      <c r="AA472" s="899">
        <f>+O472</f>
        <v>1</v>
      </c>
      <c r="AB472" s="900">
        <f>+P472+1</f>
        <v>15</v>
      </c>
      <c r="AC472" s="901">
        <f>IF(AA472&lt;1,0,IF(AI472="Բ-1",IF(AB472=0,6.94,IF(AB472=1,7.17,IF(AB472=2,7.41,IF(AB472=3,7.66,IF(OR(AB472=5,AB472=4),7.92,IF(OR(AB472=6,AB472=7),8.18,IF(OR(AB472=8,AB472=9),8.46,IF(OR(AB472=10,AB472=11,AB472=12),8.74,IF(OR(AB472=13,AB472=14,AB472=15),9.03,IF(OR(AB472=16,AB472=17,AB472=18),9.33,9.65)))))))))),IF(AI472="Բ-2", IF(AB472=0,5.71,IF(AB472=1,5.89,IF(AB472=2,6.09,IF(AB472=3,6.29,IF(OR(AB472=5,AB472=4),6.5,IF(OR(AB472=6,AB472=7),6.72,IF(OR(AB472=8,AB472=9),6.94,IF(OR(AB472=10,AB472=11,AB472=12),7.17,IF(OR(AB472=13,AB472=14,AB472=15),7.41,IF(OR(AB472=16,AB472=17,AB472=18),7.65,7.91)))))))))), IF(AI472="Գ-1", IF(AB472=0,4.7,IF(AB472=1,4.86,IF(AB472=2,5.01,IF(AB472=3,5.18,IF(OR(AB472=5,AB472=4),5.35,IF(OR(AB472=6,AB472=7),5.52,IF(OR(AB472=8,AB472=9),5.71,IF(OR(AB472=10,AB472=11,AB472=12),5.89,IF(OR(AB472=13,AB472=14,AB472=15),6.09,IF(OR(AB472=16,AB472=17,AB472=18),6.29,6.49)))))))))), IF(AI472="Գ-2", IF(AB472=0,3.88,IF(AB472=1,4.01,IF(AB472=2,4.14,IF(AB472=3,4.27,IF(OR(AB472=5,AB472=4),4.41,IF(OR(AB472=6,AB472=7),4.55,IF(OR(AB472=8,AB472=9),4.7,IF(OR(AB472=10,AB472=11,AB472=12),4.85,IF(OR(AB472=13,AB472=14,AB472=15),5.01,IF(OR(AB472=16,AB472=17,AB472=18),5.17,5.34)))))))))), IF(AI472="Գ-3", IF(AB472=0,3.21,IF(AB472=1,3.31,IF(AB472=2,3.42,IF(AB472=3,3.53,IF(OR(AB472=5,AB472=4),3.64,IF(OR(AB472=6,AB472=7),3.76,IF(OR(AB472=8,AB472=9),3.88,IF(OR(AB472=10,AB472=11,AB472=12),4.01,IF(OR(AB472=13,AB472=14,AB472=15),4.13,IF(OR(AB472=16,AB472=17,AB472=18),4.27,4.4)))))))))), IF(AI472="Ա-1", IF(AB472=0,2.66,IF(AB472=1,2.75,IF(AB472=2,2.83,IF(AB472=3,2.92,IF(OR(AB472=5,AB472=4),3.02,IF(OR(AB472=6,AB472=7),3.11,IF(OR(AB472=8,AB472=9),3.21,IF(OR(AB472=10,AB472=11,AB472=12),3.31,IF(OR(AB472=13,AB472=14,AB472=15),3.42,IF(OR(AB472=16,AB472=17,AB472=18),3.53,3.64)))))))))), IF(AI472="Ա-2", IF(AB472=0,2.28,IF(AB472=1,2.35,IF(AB472=2,2.43,IF(AB472=3,2.5,IF(OR(AB472=5,AB472=4),2.58,IF(OR(AB472=6,AB472=7),2.66,IF(OR(AB472=8,AB472=9),2.75,IF(OR(AB472=10,AB472=11,AB472=12),2.83,IF(OR(AB472=13,AB472=14,AB472=15),2.92,IF(OR(AB472=16,AB472=17,AB472=18),3.01,3.11)))))))))),IF(AI472="Ա-3", IF(AB472=0,1.96,IF(AB472=1,2.02,IF(AB472=2,2.08,IF(AB472=3,2.15,IF(OR(AB472=5,AB472=4),2.21,IF(OR(AB472=6,AB472=7),2.28,IF(OR(AB472=8,AB472=9),2.35,IF(OR(AB472=10,AB472=11,AB472=12),2.42,IF(OR(AB472=13,AB472=14,AB472=15),2.5,IF(OR(AB472=16,AB472=17,AB472=18),2.58,2.66)))))))))), IF(AI472="Կ-1", IF(AB472=0,1.68,IF(AB472=1,1.73,IF(AB472=2,1.79,IF(AB472=3,1.84,IF(OR(AB472=5,AB472=4),1.9,IF(OR(AB472=6,AB472=7),1.96,IF(OR(AB472=8,AB472=9),2.02,IF(OR(AB472=10,AB472=11,AB472=12),2.08,IF(OR(AB472=13,AB472=14,AB472=15),2.14,IF(OR(AB472=16,AB472=17,AB472=18),2.21,2.28)))))))))), IF(AI472="Կ-2", IF(AB472=0,1.45,IF(AB472=1,1.49,IF(AB472=2,1.54,IF(AB472=3,1.59,IF(OR(AB472=5,AB472=4),1.63,IF(OR(AB472=6,AB472=7),1.68,IF(OR(AB472=8,AB472=9),1.73,IF(OR(AB472=10,AB472=11,AB472=12),1.79,IF(OR(AB472=13,AB472=14,AB472=15),1.84,IF(OR(AB472=16,AB472=17,AB472=18),1.9,1.95)))))))))),IF(AI472="Կ-3", IF(AB472=0,1.25,IF(AB472=1,1.29,IF(AB472=2,1.33,IF(AB472=3,1.37,IF(OR(AB472=5,AB472=4),1.41,IF(OR(AB472=6,AB472=7),1.45,IF(OR(AB472=8,AB472=9),1.49,IF(OR(AB472=10,AB472=11,AB472=12),1.54,IF(OR(AB472=13,AB472=14,AB472=15),1.58,IF(OR(AB472=16,AB472=17,AB472=18),1.63,1.68)))))))))), "Error"))))))))))))</f>
        <v>2.14</v>
      </c>
      <c r="AD472" s="900"/>
      <c r="AE472" s="940">
        <f>+AC472+AC472*AD472</f>
        <v>2.14</v>
      </c>
      <c r="AF472" s="893">
        <v>66140</v>
      </c>
      <c r="AG472" s="960"/>
      <c r="AH472" s="960"/>
      <c r="AI472" s="896" t="str">
        <f>+W472</f>
        <v>Կ-1</v>
      </c>
      <c r="AJ472" s="893">
        <f>AF472*AE472</f>
        <v>141539.6</v>
      </c>
      <c r="AK472" s="897">
        <f>AE472*AF472+AG472+AH472</f>
        <v>141539.6</v>
      </c>
      <c r="AL472" s="903">
        <f>+AK472*13</f>
        <v>1840014.8</v>
      </c>
      <c r="AM472" s="899">
        <f>+AA472</f>
        <v>1</v>
      </c>
      <c r="AN472" s="900">
        <f>+AB472+1</f>
        <v>16</v>
      </c>
      <c r="AO472" s="901">
        <f>IF(AM472&lt;1,0,IF(AU472="Բ-1",IF(AN472=0,6.94,IF(AN472=1,7.17,IF(AN472=2,7.41,IF(AN472=3,7.66,IF(OR(AN472=5,AN472=4),7.92,IF(OR(AN472=6,AN472=7),8.18,IF(OR(AN472=8,AN472=9),8.46,IF(OR(AN472=10,AN472=11,AN472=12),8.74,IF(OR(AN472=13,AN472=14,AN472=15),9.03,IF(OR(AN472=16,AN472=17,AN472=18),9.33,9.65)))))))))),IF(AU472="Բ-2", IF(AN472=0,5.71,IF(AN472=1,5.89,IF(AN472=2,6.09,IF(AN472=3,6.29,IF(OR(AN472=5,AN472=4),6.5,IF(OR(AN472=6,AN472=7),6.72,IF(OR(AN472=8,AN472=9),6.94,IF(OR(AN472=10,AN472=11,AN472=12),7.17,IF(OR(AN472=13,AN472=14,AN472=15),7.41,IF(OR(AN472=16,AN472=17,AN472=18),7.65,7.91)))))))))), IF(AU472="Գ-1", IF(AN472=0,4.7,IF(AN472=1,4.86,IF(AN472=2,5.01,IF(AN472=3,5.18,IF(OR(AN472=5,AN472=4),5.35,IF(OR(AN472=6,AN472=7),5.52,IF(OR(AN472=8,AN472=9),5.71,IF(OR(AN472=10,AN472=11,AN472=12),5.89,IF(OR(AN472=13,AN472=14,AN472=15),6.09,IF(OR(AN472=16,AN472=17,AN472=18),6.29,6.49)))))))))), IF(AU472="Գ-2", IF(AN472=0,3.88,IF(AN472=1,4.01,IF(AN472=2,4.14,IF(AN472=3,4.27,IF(OR(AN472=5,AN472=4),4.41,IF(OR(AN472=6,AN472=7),4.55,IF(OR(AN472=8,AN472=9),4.7,IF(OR(AN472=10,AN472=11,AN472=12),4.85,IF(OR(AN472=13,AN472=14,AN472=15),5.01,IF(OR(AN472=16,AN472=17,AN472=18),5.17,5.34)))))))))), IF(AU472="Գ-3", IF(AN472=0,3.21,IF(AN472=1,3.31,IF(AN472=2,3.42,IF(AN472=3,3.53,IF(OR(AN472=5,AN472=4),3.64,IF(OR(AN472=6,AN472=7),3.76,IF(OR(AN472=8,AN472=9),3.88,IF(OR(AN472=10,AN472=11,AN472=12),4.01,IF(OR(AN472=13,AN472=14,AN472=15),4.13,IF(OR(AN472=16,AN472=17,AN472=18),4.27,4.4)))))))))), IF(AU472="Ա-1", IF(AN472=0,2.66,IF(AN472=1,2.75,IF(AN472=2,2.83,IF(AN472=3,2.92,IF(OR(AN472=5,AN472=4),3.02,IF(OR(AN472=6,AN472=7),3.11,IF(OR(AN472=8,AN472=9),3.21,IF(OR(AN472=10,AN472=11,AN472=12),3.31,IF(OR(AN472=13,AN472=14,AN472=15),3.42,IF(OR(AN472=16,AN472=17,AN472=18),3.53,3.64)))))))))), IF(AU472="Ա-2", IF(AN472=0,2.28,IF(AN472=1,2.35,IF(AN472=2,2.43,IF(AN472=3,2.5,IF(OR(AN472=5,AN472=4),2.58,IF(OR(AN472=6,AN472=7),2.66,IF(OR(AN472=8,AN472=9),2.75,IF(OR(AN472=10,AN472=11,AN472=12),2.83,IF(OR(AN472=13,AN472=14,AN472=15),2.92,IF(OR(AN472=16,AN472=17,AN472=18),3.01,3.11)))))))))),IF(AU472="Ա-3", IF(AN472=0,1.96,IF(AN472=1,2.02,IF(AN472=2,2.08,IF(AN472=3,2.15,IF(OR(AN472=5,AN472=4),2.21,IF(OR(AN472=6,AN472=7),2.28,IF(OR(AN472=8,AN472=9),2.35,IF(OR(AN472=10,AN472=11,AN472=12),2.42,IF(OR(AN472=13,AN472=14,AN472=15),2.5,IF(OR(AN472=16,AN472=17,AN472=18),2.58,2.66)))))))))), IF(AU472="Կ-1", IF(AN472=0,1.68,IF(AN472=1,1.73,IF(AN472=2,1.79,IF(AN472=3,1.84,IF(OR(AN472=5,AN472=4),1.9,IF(OR(AN472=6,AN472=7),1.96,IF(OR(AN472=8,AN472=9),2.02,IF(OR(AN472=10,AN472=11,AN472=12),2.08,IF(OR(AN472=13,AN472=14,AN472=15),2.14,IF(OR(AN472=16,AN472=17,AN472=18),2.21,2.28)))))))))), IF(AU472="Կ-2", IF(AN472=0,1.45,IF(AN472=1,1.49,IF(AN472=2,1.54,IF(AN472=3,1.59,IF(OR(AN472=5,AN472=4),1.63,IF(OR(AN472=6,AN472=7),1.68,IF(OR(AN472=8,AN472=9),1.73,IF(OR(AN472=10,AN472=11,AN472=12),1.79,IF(OR(AN472=13,AN472=14,AN472=15),1.84,IF(OR(AN472=16,AN472=17,AN472=18),1.9,1.95)))))))))),IF(AU472="Կ-3", IF(AN472=0,1.25,IF(AN472=1,1.29,IF(AN472=2,1.33,IF(AN472=3,1.37,IF(OR(AN472=5,AN472=4),1.41,IF(OR(AN472=6,AN472=7),1.45,IF(OR(AN472=8,AN472=9),1.49,IF(OR(AN472=10,AN472=11,AN472=12),1.54,IF(OR(AN472=13,AN472=14,AN472=15),1.58,IF(OR(AN472=16,AN472=17,AN472=18),1.63,1.68)))))))))), "Error"))))))))))))</f>
        <v>2.21</v>
      </c>
      <c r="AP472" s="900"/>
      <c r="AQ472" s="940">
        <f>+AO472+AO472*AP472</f>
        <v>2.21</v>
      </c>
      <c r="AR472" s="893">
        <v>66140</v>
      </c>
      <c r="AS472" s="960"/>
      <c r="AT472" s="960"/>
      <c r="AU472" s="896" t="str">
        <f>+AI472</f>
        <v>Կ-1</v>
      </c>
      <c r="AV472" s="893">
        <f>AR472*AQ472</f>
        <v>146169.4</v>
      </c>
      <c r="AW472" s="897">
        <f>AQ472*AR472+AS472+AT472</f>
        <v>146169.4</v>
      </c>
      <c r="AX472" s="903">
        <f>+AW472*13</f>
        <v>1900202.2</v>
      </c>
    </row>
    <row r="473" spans="2:50" s="904" customFormat="1" ht="13.5">
      <c r="B473" s="532">
        <v>185</v>
      </c>
      <c r="C473" s="694" t="s">
        <v>2122</v>
      </c>
      <c r="D473" s="707" t="s">
        <v>126</v>
      </c>
      <c r="E473" s="905">
        <v>1</v>
      </c>
      <c r="F473" s="906">
        <v>8</v>
      </c>
      <c r="G473" s="907">
        <f>IF(E473&lt;1,0,IF(K473="Բ-1",IF(F473=0,6.94,IF(F473=1,7.17,IF(F473=2,7.41,IF(F473=3,7.66,IF(OR(F473=5,F473=4),7.92,IF(OR(F473=6,F473=7),8.18,IF(OR(F473=8,F473=9),8.46,IF(OR(F473=10,F473=11,F473=12),8.74,IF(OR(F473=13,F473=14,F473=15),9.03,IF(OR(F473=16,F473=17,F473=18),9.33,9.65)))))))))),IF(K473="Բ-2", IF(F473=0,5.71,IF(F473=1,5.89,IF(F473=2,6.09,IF(F473=3,6.29,IF(OR(F473=5,F473=4),6.5,IF(OR(F473=6,F473=7),6.72,IF(OR(F473=8,F473=9),6.94,IF(OR(F473=10,F473=11,F473=12),7.17,IF(OR(F473=13,F473=14,F473=15),7.41,IF(OR(F473=16,F473=17,F473=18),7.65,7.91)))))))))), IF(K473="Գ-1", IF(F473=0,4.7,IF(F473=1,4.86,IF(F473=2,5.01,IF(F473=3,5.18,IF(OR(F473=5,F473=4),5.35,IF(OR(F473=6,F473=7),5.52,IF(OR(F473=8,F473=9),5.71,IF(OR(F473=10,F473=11,F473=12),5.89,IF(OR(F473=13,F473=14,F473=15),6.09,IF(OR(F473=16,F473=17,F473=18),6.29,6.49)))))))))), IF(K473="Գ-2", IF(F473=0,3.88,IF(F473=1,4.01,IF(F473=2,4.14,IF(F473=3,4.27,IF(OR(F473=5,F473=4),4.41,IF(OR(F473=6,F473=7),4.55,IF(OR(F473=8,F473=9),4.7,IF(OR(F473=10,F473=11,F473=12),4.85,IF(OR(F473=13,F473=14,F473=15),5.01,IF(OR(F473=16,F473=17,F473=18),5.17,5.34)))))))))), IF(K473="Գ-3", IF(F473=0,3.21,IF(F473=1,3.31,IF(F473=2,3.42,IF(F473=3,3.53,IF(OR(F473=5,F473=4),3.64,IF(OR(F473=6,F473=7),3.76,IF(OR(F473=8,F473=9),3.88,IF(OR(F473=10,F473=11,F473=12),4.01,IF(OR(F473=13,F473=14,F473=15),4.13,IF(OR(F473=16,F473=17,F473=18),4.27,4.4)))))))))), IF(K473="Ա-1", IF(F473=0,2.66,IF(F473=1,2.75,IF(F473=2,2.83,IF(F473=3,2.92,IF(OR(F473=5,F473=4),3.02,IF(OR(F473=6,F473=7),3.11,IF(OR(F473=8,F473=9),3.21,IF(OR(F473=10,F473=11,F473=12),3.31,IF(OR(F473=13,F473=14,F473=15),3.42,IF(OR(F473=16,F473=17,F473=18),3.53,3.64)))))))))), IF(K473="Ա-2", IF(F473=0,2.28,IF(F473=1,2.35,IF(F473=2,2.43,IF(F473=3,2.5,IF(OR(F473=5,F473=4),2.58,IF(OR(F473=6,F473=7),2.66,IF(OR(F473=8,F473=9),2.75,IF(OR(F473=10,F473=11,F473=12),2.83,IF(OR(F473=13,F473=14,F473=15),2.92,IF(OR(F473=16,F473=17,F473=18),3.01,3.11)))))))))),IF(K473="Ա-3", IF(F473=0,1.96,IF(F473=1,2.02,IF(F473=2,2.08,IF(F473=3,2.15,IF(OR(F473=5,F473=4),2.21,IF(OR(F473=6,F473=7),2.28,IF(OR(F473=8,F473=9),2.35,IF(OR(F473=10,F473=11,F473=12),2.42,IF(OR(F473=13,F473=14,F473=15),2.5,IF(OR(F473=16,F473=17,F473=18),2.58,2.66)))))))))), IF(K473="Կ-1", IF(F473=0,1.68,IF(F473=1,1.73,IF(F473=2,1.79,IF(F473=3,1.84,IF(OR(F473=5,F473=4),1.9,IF(OR(F473=6,F473=7),1.96,IF(OR(F473=8,F473=9),2.02,IF(OR(F473=10,F473=11,F473=12),2.08,IF(OR(F473=13,F473=14,F473=15),2.14,IF(OR(F473=16,F473=17,F473=18),2.21,2.28)))))))))), IF(K473="Կ-2", IF(F473=0,1.45,IF(F473=1,1.49,IF(F473=2,1.54,IF(F473=3,1.59,IF(OR(F473=5,F473=4),1.63,IF(OR(F473=6,F473=7),1.68,IF(OR(F473=8,F473=9),1.73,IF(OR(F473=10,F473=11,F473=12),1.79,IF(OR(F473=13,F473=14,F473=15),1.84,IF(OR(F473=16,F473=17,F473=18),1.9,1.95)))))))))),IF(K473="Կ-3", IF(F473=0,1.25,IF(F473=1,1.29,IF(F473=2,1.33,IF(F473=3,1.37,IF(OR(F473=5,F473=4),1.41,IF(OR(F473=6,F473=7),1.45,IF(OR(F473=8,F473=9),1.49,IF(OR(F473=10,F473=11,F473=12),1.54,IF(OR(F473=13,F473=14,F473=15),1.58,IF(OR(F473=16,F473=17,F473=18),1.63,1.68)))))))))), "Error"))))))))))))</f>
        <v>2.02</v>
      </c>
      <c r="H473" s="909">
        <v>66140</v>
      </c>
      <c r="I473" s="935"/>
      <c r="J473" s="935"/>
      <c r="K473" s="902" t="s">
        <v>98</v>
      </c>
      <c r="L473" s="893">
        <f>H473*G473</f>
        <v>133602.79999999999</v>
      </c>
      <c r="M473" s="897">
        <f>G473*H473+I473+J473</f>
        <v>133602.79999999999</v>
      </c>
      <c r="N473" s="898">
        <f>+M473*13</f>
        <v>1736836.4</v>
      </c>
      <c r="O473" s="899">
        <f>+E473</f>
        <v>1</v>
      </c>
      <c r="P473" s="900">
        <f>+F473+1</f>
        <v>9</v>
      </c>
      <c r="Q473" s="901">
        <f>IF(O473&lt;1,0,IF(W473="Բ-1",IF(P473=0,6.94,IF(P473=1,7.17,IF(P473=2,7.41,IF(P473=3,7.66,IF(OR(P473=5,P473=4),7.92,IF(OR(P473=6,P473=7),8.18,IF(OR(P473=8,P473=9),8.46,IF(OR(P473=10,P473=11,P473=12),8.74,IF(OR(P473=13,P473=14,P473=15),9.03,IF(OR(P473=16,P473=17,P473=18),9.33,9.65)))))))))),IF(W473="Բ-2", IF(P473=0,5.71,IF(P473=1,5.89,IF(P473=2,6.09,IF(P473=3,6.29,IF(OR(P473=5,P473=4),6.5,IF(OR(P473=6,P473=7),6.72,IF(OR(P473=8,P473=9),6.94,IF(OR(P473=10,P473=11,P473=12),7.17,IF(OR(P473=13,P473=14,P473=15),7.41,IF(OR(P473=16,P473=17,P473=18),7.65,7.91)))))))))), IF(W473="Գ-1", IF(P473=0,4.7,IF(P473=1,4.86,IF(P473=2,5.01,IF(P473=3,5.18,IF(OR(P473=5,P473=4),5.35,IF(OR(P473=6,P473=7),5.52,IF(OR(P473=8,P473=9),5.71,IF(OR(P473=10,P473=11,P473=12),5.89,IF(OR(P473=13,P473=14,P473=15),6.09,IF(OR(P473=16,P473=17,P473=18),6.29,6.49)))))))))), IF(W473="Գ-2", IF(P473=0,3.88,IF(P473=1,4.01,IF(P473=2,4.14,IF(P473=3,4.27,IF(OR(P473=5,P473=4),4.41,IF(OR(P473=6,P473=7),4.55,IF(OR(P473=8,P473=9),4.7,IF(OR(P473=10,P473=11,P473=12),4.85,IF(OR(P473=13,P473=14,P473=15),5.01,IF(OR(P473=16,P473=17,P473=18),5.17,5.34)))))))))), IF(W473="Գ-3", IF(P473=0,3.21,IF(P473=1,3.31,IF(P473=2,3.42,IF(P473=3,3.53,IF(OR(P473=5,P473=4),3.64,IF(OR(P473=6,P473=7),3.76,IF(OR(P473=8,P473=9),3.88,IF(OR(P473=10,P473=11,P473=12),4.01,IF(OR(P473=13,P473=14,P473=15),4.13,IF(OR(P473=16,P473=17,P473=18),4.27,4.4)))))))))), IF(W473="Ա-1", IF(P473=0,2.66,IF(P473=1,2.75,IF(P473=2,2.83,IF(P473=3,2.92,IF(OR(P473=5,P473=4),3.02,IF(OR(P473=6,P473=7),3.11,IF(OR(P473=8,P473=9),3.21,IF(OR(P473=10,P473=11,P473=12),3.31,IF(OR(P473=13,P473=14,P473=15),3.42,IF(OR(P473=16,P473=17,P473=18),3.53,3.64)))))))))), IF(W473="Ա-2", IF(P473=0,2.28,IF(P473=1,2.35,IF(P473=2,2.43,IF(P473=3,2.5,IF(OR(P473=5,P473=4),2.58,IF(OR(P473=6,P473=7),2.66,IF(OR(P473=8,P473=9),2.75,IF(OR(P473=10,P473=11,P473=12),2.83,IF(OR(P473=13,P473=14,P473=15),2.92,IF(OR(P473=16,P473=17,P473=18),3.01,3.11)))))))))),IF(W473="Ա-3", IF(P473=0,1.96,IF(P473=1,2.02,IF(P473=2,2.08,IF(P473=3,2.15,IF(OR(P473=5,P473=4),2.21,IF(OR(P473=6,P473=7),2.28,IF(OR(P473=8,P473=9),2.35,IF(OR(P473=10,P473=11,P473=12),2.42,IF(OR(P473=13,P473=14,P473=15),2.5,IF(OR(P473=16,P473=17,P473=18),2.58,2.66)))))))))), IF(W473="Կ-1", IF(P473=0,1.68,IF(P473=1,1.73,IF(P473=2,1.79,IF(P473=3,1.84,IF(OR(P473=5,P473=4),1.9,IF(OR(P473=6,P473=7),1.96,IF(OR(P473=8,P473=9),2.02,IF(OR(P473=10,P473=11,P473=12),2.08,IF(OR(P473=13,P473=14,P473=15),2.14,IF(OR(P473=16,P473=17,P473=18),2.21,2.28)))))))))), IF(W473="Կ-2", IF(P473=0,1.45,IF(P473=1,1.49,IF(P473=2,1.54,IF(P473=3,1.59,IF(OR(P473=5,P473=4),1.63,IF(OR(P473=6,P473=7),1.68,IF(OR(P473=8,P473=9),1.73,IF(OR(P473=10,P473=11,P473=12),1.79,IF(OR(P473=13,P473=14,P473=15),1.84,IF(OR(P473=16,P473=17,P473=18),1.9,1.95)))))))))),IF(W473="Կ-3", IF(P473=0,1.25,IF(P473=1,1.29,IF(P473=2,1.33,IF(P473=3,1.37,IF(OR(P473=5,P473=4),1.41,IF(OR(P473=6,P473=7),1.45,IF(OR(P473=8,P473=9),1.49,IF(OR(P473=10,P473=11,P473=12),1.54,IF(OR(P473=13,P473=14,P473=15),1.58,IF(OR(P473=16,P473=17,P473=18),1.63,1.68)))))))))), "Error"))))))))))))</f>
        <v>2.02</v>
      </c>
      <c r="R473" s="900"/>
      <c r="S473" s="940">
        <f>+Q473+Q473*R473</f>
        <v>2.02</v>
      </c>
      <c r="T473" s="893">
        <v>66140</v>
      </c>
      <c r="U473" s="935"/>
      <c r="V473" s="935"/>
      <c r="W473" s="902" t="str">
        <f>+K473</f>
        <v>Կ-1</v>
      </c>
      <c r="X473" s="893">
        <f>T473*S473</f>
        <v>133602.79999999999</v>
      </c>
      <c r="Y473" s="897">
        <f>S473*T473+U473+V473</f>
        <v>133602.79999999999</v>
      </c>
      <c r="Z473" s="903">
        <f>+Y473*13</f>
        <v>1736836.4</v>
      </c>
      <c r="AA473" s="899">
        <f>+O473</f>
        <v>1</v>
      </c>
      <c r="AB473" s="900">
        <f>+P473+1</f>
        <v>10</v>
      </c>
      <c r="AC473" s="901">
        <f>IF(AA473&lt;1,0,IF(AI473="Բ-1",IF(AB473=0,6.94,IF(AB473=1,7.17,IF(AB473=2,7.41,IF(AB473=3,7.66,IF(OR(AB473=5,AB473=4),7.92,IF(OR(AB473=6,AB473=7),8.18,IF(OR(AB473=8,AB473=9),8.46,IF(OR(AB473=10,AB473=11,AB473=12),8.74,IF(OR(AB473=13,AB473=14,AB473=15),9.03,IF(OR(AB473=16,AB473=17,AB473=18),9.33,9.65)))))))))),IF(AI473="Բ-2", IF(AB473=0,5.71,IF(AB473=1,5.89,IF(AB473=2,6.09,IF(AB473=3,6.29,IF(OR(AB473=5,AB473=4),6.5,IF(OR(AB473=6,AB473=7),6.72,IF(OR(AB473=8,AB473=9),6.94,IF(OR(AB473=10,AB473=11,AB473=12),7.17,IF(OR(AB473=13,AB473=14,AB473=15),7.41,IF(OR(AB473=16,AB473=17,AB473=18),7.65,7.91)))))))))), IF(AI473="Գ-1", IF(AB473=0,4.7,IF(AB473=1,4.86,IF(AB473=2,5.01,IF(AB473=3,5.18,IF(OR(AB473=5,AB473=4),5.35,IF(OR(AB473=6,AB473=7),5.52,IF(OR(AB473=8,AB473=9),5.71,IF(OR(AB473=10,AB473=11,AB473=12),5.89,IF(OR(AB473=13,AB473=14,AB473=15),6.09,IF(OR(AB473=16,AB473=17,AB473=18),6.29,6.49)))))))))), IF(AI473="Գ-2", IF(AB473=0,3.88,IF(AB473=1,4.01,IF(AB473=2,4.14,IF(AB473=3,4.27,IF(OR(AB473=5,AB473=4),4.41,IF(OR(AB473=6,AB473=7),4.55,IF(OR(AB473=8,AB473=9),4.7,IF(OR(AB473=10,AB473=11,AB473=12),4.85,IF(OR(AB473=13,AB473=14,AB473=15),5.01,IF(OR(AB473=16,AB473=17,AB473=18),5.17,5.34)))))))))), IF(AI473="Գ-3", IF(AB473=0,3.21,IF(AB473=1,3.31,IF(AB473=2,3.42,IF(AB473=3,3.53,IF(OR(AB473=5,AB473=4),3.64,IF(OR(AB473=6,AB473=7),3.76,IF(OR(AB473=8,AB473=9),3.88,IF(OR(AB473=10,AB473=11,AB473=12),4.01,IF(OR(AB473=13,AB473=14,AB473=15),4.13,IF(OR(AB473=16,AB473=17,AB473=18),4.27,4.4)))))))))), IF(AI473="Ա-1", IF(AB473=0,2.66,IF(AB473=1,2.75,IF(AB473=2,2.83,IF(AB473=3,2.92,IF(OR(AB473=5,AB473=4),3.02,IF(OR(AB473=6,AB473=7),3.11,IF(OR(AB473=8,AB473=9),3.21,IF(OR(AB473=10,AB473=11,AB473=12),3.31,IF(OR(AB473=13,AB473=14,AB473=15),3.42,IF(OR(AB473=16,AB473=17,AB473=18),3.53,3.64)))))))))), IF(AI473="Ա-2", IF(AB473=0,2.28,IF(AB473=1,2.35,IF(AB473=2,2.43,IF(AB473=3,2.5,IF(OR(AB473=5,AB473=4),2.58,IF(OR(AB473=6,AB473=7),2.66,IF(OR(AB473=8,AB473=9),2.75,IF(OR(AB473=10,AB473=11,AB473=12),2.83,IF(OR(AB473=13,AB473=14,AB473=15),2.92,IF(OR(AB473=16,AB473=17,AB473=18),3.01,3.11)))))))))),IF(AI473="Ա-3", IF(AB473=0,1.96,IF(AB473=1,2.02,IF(AB473=2,2.08,IF(AB473=3,2.15,IF(OR(AB473=5,AB473=4),2.21,IF(OR(AB473=6,AB473=7),2.28,IF(OR(AB473=8,AB473=9),2.35,IF(OR(AB473=10,AB473=11,AB473=12),2.42,IF(OR(AB473=13,AB473=14,AB473=15),2.5,IF(OR(AB473=16,AB473=17,AB473=18),2.58,2.66)))))))))), IF(AI473="Կ-1", IF(AB473=0,1.68,IF(AB473=1,1.73,IF(AB473=2,1.79,IF(AB473=3,1.84,IF(OR(AB473=5,AB473=4),1.9,IF(OR(AB473=6,AB473=7),1.96,IF(OR(AB473=8,AB473=9),2.02,IF(OR(AB473=10,AB473=11,AB473=12),2.08,IF(OR(AB473=13,AB473=14,AB473=15),2.14,IF(OR(AB473=16,AB473=17,AB473=18),2.21,2.28)))))))))), IF(AI473="Կ-2", IF(AB473=0,1.45,IF(AB473=1,1.49,IF(AB473=2,1.54,IF(AB473=3,1.59,IF(OR(AB473=5,AB473=4),1.63,IF(OR(AB473=6,AB473=7),1.68,IF(OR(AB473=8,AB473=9),1.73,IF(OR(AB473=10,AB473=11,AB473=12),1.79,IF(OR(AB473=13,AB473=14,AB473=15),1.84,IF(OR(AB473=16,AB473=17,AB473=18),1.9,1.95)))))))))),IF(AI473="Կ-3", IF(AB473=0,1.25,IF(AB473=1,1.29,IF(AB473=2,1.33,IF(AB473=3,1.37,IF(OR(AB473=5,AB473=4),1.41,IF(OR(AB473=6,AB473=7),1.45,IF(OR(AB473=8,AB473=9),1.49,IF(OR(AB473=10,AB473=11,AB473=12),1.54,IF(OR(AB473=13,AB473=14,AB473=15),1.58,IF(OR(AB473=16,AB473=17,AB473=18),1.63,1.68)))))))))), "Error"))))))))))))</f>
        <v>2.08</v>
      </c>
      <c r="AD473" s="900"/>
      <c r="AE473" s="940">
        <f>+AC473+AC473*AD473</f>
        <v>2.08</v>
      </c>
      <c r="AF473" s="893">
        <v>66140</v>
      </c>
      <c r="AG473" s="935"/>
      <c r="AH473" s="935"/>
      <c r="AI473" s="896" t="str">
        <f>+W473</f>
        <v>Կ-1</v>
      </c>
      <c r="AJ473" s="893">
        <f>AF473*AE473</f>
        <v>137571.20000000001</v>
      </c>
      <c r="AK473" s="897">
        <f>AE473*AF473+AG473+AH473</f>
        <v>137571.20000000001</v>
      </c>
      <c r="AL473" s="903">
        <f>+AK473*13</f>
        <v>1788425.6</v>
      </c>
      <c r="AM473" s="899">
        <f>+AA473</f>
        <v>1</v>
      </c>
      <c r="AN473" s="900">
        <f>+AB473+1</f>
        <v>11</v>
      </c>
      <c r="AO473" s="901">
        <f>IF(AM473&lt;1,0,IF(AU473="Բ-1",IF(AN473=0,6.94,IF(AN473=1,7.17,IF(AN473=2,7.41,IF(AN473=3,7.66,IF(OR(AN473=5,AN473=4),7.92,IF(OR(AN473=6,AN473=7),8.18,IF(OR(AN473=8,AN473=9),8.46,IF(OR(AN473=10,AN473=11,AN473=12),8.74,IF(OR(AN473=13,AN473=14,AN473=15),9.03,IF(OR(AN473=16,AN473=17,AN473=18),9.33,9.65)))))))))),IF(AU473="Բ-2", IF(AN473=0,5.71,IF(AN473=1,5.89,IF(AN473=2,6.09,IF(AN473=3,6.29,IF(OR(AN473=5,AN473=4),6.5,IF(OR(AN473=6,AN473=7),6.72,IF(OR(AN473=8,AN473=9),6.94,IF(OR(AN473=10,AN473=11,AN473=12),7.17,IF(OR(AN473=13,AN473=14,AN473=15),7.41,IF(OR(AN473=16,AN473=17,AN473=18),7.65,7.91)))))))))), IF(AU473="Գ-1", IF(AN473=0,4.7,IF(AN473=1,4.86,IF(AN473=2,5.01,IF(AN473=3,5.18,IF(OR(AN473=5,AN473=4),5.35,IF(OR(AN473=6,AN473=7),5.52,IF(OR(AN473=8,AN473=9),5.71,IF(OR(AN473=10,AN473=11,AN473=12),5.89,IF(OR(AN473=13,AN473=14,AN473=15),6.09,IF(OR(AN473=16,AN473=17,AN473=18),6.29,6.49)))))))))), IF(AU473="Գ-2", IF(AN473=0,3.88,IF(AN473=1,4.01,IF(AN473=2,4.14,IF(AN473=3,4.27,IF(OR(AN473=5,AN473=4),4.41,IF(OR(AN473=6,AN473=7),4.55,IF(OR(AN473=8,AN473=9),4.7,IF(OR(AN473=10,AN473=11,AN473=12),4.85,IF(OR(AN473=13,AN473=14,AN473=15),5.01,IF(OR(AN473=16,AN473=17,AN473=18),5.17,5.34)))))))))), IF(AU473="Գ-3", IF(AN473=0,3.21,IF(AN473=1,3.31,IF(AN473=2,3.42,IF(AN473=3,3.53,IF(OR(AN473=5,AN473=4),3.64,IF(OR(AN473=6,AN473=7),3.76,IF(OR(AN473=8,AN473=9),3.88,IF(OR(AN473=10,AN473=11,AN473=12),4.01,IF(OR(AN473=13,AN473=14,AN473=15),4.13,IF(OR(AN473=16,AN473=17,AN473=18),4.27,4.4)))))))))), IF(AU473="Ա-1", IF(AN473=0,2.66,IF(AN473=1,2.75,IF(AN473=2,2.83,IF(AN473=3,2.92,IF(OR(AN473=5,AN473=4),3.02,IF(OR(AN473=6,AN473=7),3.11,IF(OR(AN473=8,AN473=9),3.21,IF(OR(AN473=10,AN473=11,AN473=12),3.31,IF(OR(AN473=13,AN473=14,AN473=15),3.42,IF(OR(AN473=16,AN473=17,AN473=18),3.53,3.64)))))))))), IF(AU473="Ա-2", IF(AN473=0,2.28,IF(AN473=1,2.35,IF(AN473=2,2.43,IF(AN473=3,2.5,IF(OR(AN473=5,AN473=4),2.58,IF(OR(AN473=6,AN473=7),2.66,IF(OR(AN473=8,AN473=9),2.75,IF(OR(AN473=10,AN473=11,AN473=12),2.83,IF(OR(AN473=13,AN473=14,AN473=15),2.92,IF(OR(AN473=16,AN473=17,AN473=18),3.01,3.11)))))))))),IF(AU473="Ա-3", IF(AN473=0,1.96,IF(AN473=1,2.02,IF(AN473=2,2.08,IF(AN473=3,2.15,IF(OR(AN473=5,AN473=4),2.21,IF(OR(AN473=6,AN473=7),2.28,IF(OR(AN473=8,AN473=9),2.35,IF(OR(AN473=10,AN473=11,AN473=12),2.42,IF(OR(AN473=13,AN473=14,AN473=15),2.5,IF(OR(AN473=16,AN473=17,AN473=18),2.58,2.66)))))))))), IF(AU473="Կ-1", IF(AN473=0,1.68,IF(AN473=1,1.73,IF(AN473=2,1.79,IF(AN473=3,1.84,IF(OR(AN473=5,AN473=4),1.9,IF(OR(AN473=6,AN473=7),1.96,IF(OR(AN473=8,AN473=9),2.02,IF(OR(AN473=10,AN473=11,AN473=12),2.08,IF(OR(AN473=13,AN473=14,AN473=15),2.14,IF(OR(AN473=16,AN473=17,AN473=18),2.21,2.28)))))))))), IF(AU473="Կ-2", IF(AN473=0,1.45,IF(AN473=1,1.49,IF(AN473=2,1.54,IF(AN473=3,1.59,IF(OR(AN473=5,AN473=4),1.63,IF(OR(AN473=6,AN473=7),1.68,IF(OR(AN473=8,AN473=9),1.73,IF(OR(AN473=10,AN473=11,AN473=12),1.79,IF(OR(AN473=13,AN473=14,AN473=15),1.84,IF(OR(AN473=16,AN473=17,AN473=18),1.9,1.95)))))))))),IF(AU473="Կ-3", IF(AN473=0,1.25,IF(AN473=1,1.29,IF(AN473=2,1.33,IF(AN473=3,1.37,IF(OR(AN473=5,AN473=4),1.41,IF(OR(AN473=6,AN473=7),1.45,IF(OR(AN473=8,AN473=9),1.49,IF(OR(AN473=10,AN473=11,AN473=12),1.54,IF(OR(AN473=13,AN473=14,AN473=15),1.58,IF(OR(AN473=16,AN473=17,AN473=18),1.63,1.68)))))))))), "Error"))))))))))))</f>
        <v>2.08</v>
      </c>
      <c r="AP473" s="900"/>
      <c r="AQ473" s="940">
        <f>+AO473+AO473*AP473</f>
        <v>2.08</v>
      </c>
      <c r="AR473" s="893">
        <v>66140</v>
      </c>
      <c r="AS473" s="935"/>
      <c r="AT473" s="935"/>
      <c r="AU473" s="896" t="str">
        <f>+AI473</f>
        <v>Կ-1</v>
      </c>
      <c r="AV473" s="893">
        <f>AR473*AQ473</f>
        <v>137571.20000000001</v>
      </c>
      <c r="AW473" s="897">
        <f>AQ473*AR473+AS473+AT473</f>
        <v>137571.20000000001</v>
      </c>
      <c r="AX473" s="903">
        <f>+AW473*13</f>
        <v>1788425.6</v>
      </c>
    </row>
    <row r="474" spans="2:50" s="872" customFormat="1" ht="13.5">
      <c r="B474" s="532">
        <v>186</v>
      </c>
      <c r="C474" s="705" t="s">
        <v>2123</v>
      </c>
      <c r="D474" s="708" t="s">
        <v>126</v>
      </c>
      <c r="E474" s="905">
        <v>1</v>
      </c>
      <c r="F474" s="906">
        <v>14</v>
      </c>
      <c r="G474" s="907">
        <f>IF(E474&lt;1,0,IF(K474="Բ-1",IF(F474=0,6.94,IF(F474=1,7.17,IF(F474=2,7.41,IF(F474=3,7.66,IF(OR(F474=5,F474=4),7.92,IF(OR(F474=6,F474=7),8.18,IF(OR(F474=8,F474=9),8.46,IF(OR(F474=10,F474=11,F474=12),8.74,IF(OR(F474=13,F474=14,F474=15),9.03,IF(OR(F474=16,F474=17,F474=18),9.33,9.65)))))))))),IF(K474="Բ-2", IF(F474=0,5.71,IF(F474=1,5.89,IF(F474=2,6.09,IF(F474=3,6.29,IF(OR(F474=5,F474=4),6.5,IF(OR(F474=6,F474=7),6.72,IF(OR(F474=8,F474=9),6.94,IF(OR(F474=10,F474=11,F474=12),7.17,IF(OR(F474=13,F474=14,F474=15),7.41,IF(OR(F474=16,F474=17,F474=18),7.65,7.91)))))))))), IF(K474="Գ-1", IF(F474=0,4.7,IF(F474=1,4.86,IF(F474=2,5.01,IF(F474=3,5.18,IF(OR(F474=5,F474=4),5.35,IF(OR(F474=6,F474=7),5.52,IF(OR(F474=8,F474=9),5.71,IF(OR(F474=10,F474=11,F474=12),5.89,IF(OR(F474=13,F474=14,F474=15),6.09,IF(OR(F474=16,F474=17,F474=18),6.29,6.49)))))))))), IF(K474="Գ-2", IF(F474=0,3.88,IF(F474=1,4.01,IF(F474=2,4.14,IF(F474=3,4.27,IF(OR(F474=5,F474=4),4.41,IF(OR(F474=6,F474=7),4.55,IF(OR(F474=8,F474=9),4.7,IF(OR(F474=10,F474=11,F474=12),4.85,IF(OR(F474=13,F474=14,F474=15),5.01,IF(OR(F474=16,F474=17,F474=18),5.17,5.34)))))))))), IF(K474="Գ-3", IF(F474=0,3.21,IF(F474=1,3.31,IF(F474=2,3.42,IF(F474=3,3.53,IF(OR(F474=5,F474=4),3.64,IF(OR(F474=6,F474=7),3.76,IF(OR(F474=8,F474=9),3.88,IF(OR(F474=10,F474=11,F474=12),4.01,IF(OR(F474=13,F474=14,F474=15),4.13,IF(OR(F474=16,F474=17,F474=18),4.27,4.4)))))))))), IF(K474="Ա-1", IF(F474=0,2.66,IF(F474=1,2.75,IF(F474=2,2.83,IF(F474=3,2.92,IF(OR(F474=5,F474=4),3.02,IF(OR(F474=6,F474=7),3.11,IF(OR(F474=8,F474=9),3.21,IF(OR(F474=10,F474=11,F474=12),3.31,IF(OR(F474=13,F474=14,F474=15),3.42,IF(OR(F474=16,F474=17,F474=18),3.53,3.64)))))))))), IF(K474="Ա-2", IF(F474=0,2.28,IF(F474=1,2.35,IF(F474=2,2.43,IF(F474=3,2.5,IF(OR(F474=5,F474=4),2.58,IF(OR(F474=6,F474=7),2.66,IF(OR(F474=8,F474=9),2.75,IF(OR(F474=10,F474=11,F474=12),2.83,IF(OR(F474=13,F474=14,F474=15),2.92,IF(OR(F474=16,F474=17,F474=18),3.01,3.11)))))))))),IF(K474="Ա-3", IF(F474=0,1.96,IF(F474=1,2.02,IF(F474=2,2.08,IF(F474=3,2.15,IF(OR(F474=5,F474=4),2.21,IF(OR(F474=6,F474=7),2.28,IF(OR(F474=8,F474=9),2.35,IF(OR(F474=10,F474=11,F474=12),2.42,IF(OR(F474=13,F474=14,F474=15),2.5,IF(OR(F474=16,F474=17,F474=18),2.58,2.66)))))))))), IF(K474="Կ-1", IF(F474=0,1.68,IF(F474=1,1.73,IF(F474=2,1.79,IF(F474=3,1.84,IF(OR(F474=5,F474=4),1.9,IF(OR(F474=6,F474=7),1.96,IF(OR(F474=8,F474=9),2.02,IF(OR(F474=10,F474=11,F474=12),2.08,IF(OR(F474=13,F474=14,F474=15),2.14,IF(OR(F474=16,F474=17,F474=18),2.21,2.28)))))))))), IF(K474="Կ-2", IF(F474=0,1.45,IF(F474=1,1.49,IF(F474=2,1.54,IF(F474=3,1.59,IF(OR(F474=5,F474=4),1.63,IF(OR(F474=6,F474=7),1.68,IF(OR(F474=8,F474=9),1.73,IF(OR(F474=10,F474=11,F474=12),1.79,IF(OR(F474=13,F474=14,F474=15),1.84,IF(OR(F474=16,F474=17,F474=18),1.9,1.95)))))))))),IF(K474="Կ-3", IF(F474=0,1.25,IF(F474=1,1.29,IF(F474=2,1.33,IF(F474=3,1.37,IF(OR(F474=5,F474=4),1.41,IF(OR(F474=6,F474=7),1.45,IF(OR(F474=8,F474=9),1.49,IF(OR(F474=10,F474=11,F474=12),1.54,IF(OR(F474=13,F474=14,F474=15),1.58,IF(OR(F474=16,F474=17,F474=18),1.63,1.68)))))))))), "Error"))))))))))))</f>
        <v>2.14</v>
      </c>
      <c r="H474" s="909">
        <v>66140</v>
      </c>
      <c r="I474" s="935"/>
      <c r="J474" s="960"/>
      <c r="K474" s="902" t="s">
        <v>98</v>
      </c>
      <c r="L474" s="893">
        <f>H474*G474</f>
        <v>141539.6</v>
      </c>
      <c r="M474" s="897">
        <f>G474*H474+I474+J474</f>
        <v>141539.6</v>
      </c>
      <c r="N474" s="898">
        <f>+M474*13</f>
        <v>1840014.8</v>
      </c>
      <c r="O474" s="899">
        <f>+E474</f>
        <v>1</v>
      </c>
      <c r="P474" s="900">
        <f>+F474+1</f>
        <v>15</v>
      </c>
      <c r="Q474" s="901">
        <f>IF(O474&lt;1,0,IF(W474="Բ-1",IF(P474=0,6.94,IF(P474=1,7.17,IF(P474=2,7.41,IF(P474=3,7.66,IF(OR(P474=5,P474=4),7.92,IF(OR(P474=6,P474=7),8.18,IF(OR(P474=8,P474=9),8.46,IF(OR(P474=10,P474=11,P474=12),8.74,IF(OR(P474=13,P474=14,P474=15),9.03,IF(OR(P474=16,P474=17,P474=18),9.33,9.65)))))))))),IF(W474="Բ-2", IF(P474=0,5.71,IF(P474=1,5.89,IF(P474=2,6.09,IF(P474=3,6.29,IF(OR(P474=5,P474=4),6.5,IF(OR(P474=6,P474=7),6.72,IF(OR(P474=8,P474=9),6.94,IF(OR(P474=10,P474=11,P474=12),7.17,IF(OR(P474=13,P474=14,P474=15),7.41,IF(OR(P474=16,P474=17,P474=18),7.65,7.91)))))))))), IF(W474="Գ-1", IF(P474=0,4.7,IF(P474=1,4.86,IF(P474=2,5.01,IF(P474=3,5.18,IF(OR(P474=5,P474=4),5.35,IF(OR(P474=6,P474=7),5.52,IF(OR(P474=8,P474=9),5.71,IF(OR(P474=10,P474=11,P474=12),5.89,IF(OR(P474=13,P474=14,P474=15),6.09,IF(OR(P474=16,P474=17,P474=18),6.29,6.49)))))))))), IF(W474="Գ-2", IF(P474=0,3.88,IF(P474=1,4.01,IF(P474=2,4.14,IF(P474=3,4.27,IF(OR(P474=5,P474=4),4.41,IF(OR(P474=6,P474=7),4.55,IF(OR(P474=8,P474=9),4.7,IF(OR(P474=10,P474=11,P474=12),4.85,IF(OR(P474=13,P474=14,P474=15),5.01,IF(OR(P474=16,P474=17,P474=18),5.17,5.34)))))))))), IF(W474="Գ-3", IF(P474=0,3.21,IF(P474=1,3.31,IF(P474=2,3.42,IF(P474=3,3.53,IF(OR(P474=5,P474=4),3.64,IF(OR(P474=6,P474=7),3.76,IF(OR(P474=8,P474=9),3.88,IF(OR(P474=10,P474=11,P474=12),4.01,IF(OR(P474=13,P474=14,P474=15),4.13,IF(OR(P474=16,P474=17,P474=18),4.27,4.4)))))))))), IF(W474="Ա-1", IF(P474=0,2.66,IF(P474=1,2.75,IF(P474=2,2.83,IF(P474=3,2.92,IF(OR(P474=5,P474=4),3.02,IF(OR(P474=6,P474=7),3.11,IF(OR(P474=8,P474=9),3.21,IF(OR(P474=10,P474=11,P474=12),3.31,IF(OR(P474=13,P474=14,P474=15),3.42,IF(OR(P474=16,P474=17,P474=18),3.53,3.64)))))))))), IF(W474="Ա-2", IF(P474=0,2.28,IF(P474=1,2.35,IF(P474=2,2.43,IF(P474=3,2.5,IF(OR(P474=5,P474=4),2.58,IF(OR(P474=6,P474=7),2.66,IF(OR(P474=8,P474=9),2.75,IF(OR(P474=10,P474=11,P474=12),2.83,IF(OR(P474=13,P474=14,P474=15),2.92,IF(OR(P474=16,P474=17,P474=18),3.01,3.11)))))))))),IF(W474="Ա-3", IF(P474=0,1.96,IF(P474=1,2.02,IF(P474=2,2.08,IF(P474=3,2.15,IF(OR(P474=5,P474=4),2.21,IF(OR(P474=6,P474=7),2.28,IF(OR(P474=8,P474=9),2.35,IF(OR(P474=10,P474=11,P474=12),2.42,IF(OR(P474=13,P474=14,P474=15),2.5,IF(OR(P474=16,P474=17,P474=18),2.58,2.66)))))))))), IF(W474="Կ-1", IF(P474=0,1.68,IF(P474=1,1.73,IF(P474=2,1.79,IF(P474=3,1.84,IF(OR(P474=5,P474=4),1.9,IF(OR(P474=6,P474=7),1.96,IF(OR(P474=8,P474=9),2.02,IF(OR(P474=10,P474=11,P474=12),2.08,IF(OR(P474=13,P474=14,P474=15),2.14,IF(OR(P474=16,P474=17,P474=18),2.21,2.28)))))))))), IF(W474="Կ-2", IF(P474=0,1.45,IF(P474=1,1.49,IF(P474=2,1.54,IF(P474=3,1.59,IF(OR(P474=5,P474=4),1.63,IF(OR(P474=6,P474=7),1.68,IF(OR(P474=8,P474=9),1.73,IF(OR(P474=10,P474=11,P474=12),1.79,IF(OR(P474=13,P474=14,P474=15),1.84,IF(OR(P474=16,P474=17,P474=18),1.9,1.95)))))))))),IF(W474="Կ-3", IF(P474=0,1.25,IF(P474=1,1.29,IF(P474=2,1.33,IF(P474=3,1.37,IF(OR(P474=5,P474=4),1.41,IF(OR(P474=6,P474=7),1.45,IF(OR(P474=8,P474=9),1.49,IF(OR(P474=10,P474=11,P474=12),1.54,IF(OR(P474=13,P474=14,P474=15),1.58,IF(OR(P474=16,P474=17,P474=18),1.63,1.68)))))))))), "Error"))))))))))))</f>
        <v>2.14</v>
      </c>
      <c r="R474" s="900"/>
      <c r="S474" s="940">
        <f>+Q474+Q474*R474</f>
        <v>2.14</v>
      </c>
      <c r="T474" s="893">
        <v>66140</v>
      </c>
      <c r="U474" s="935"/>
      <c r="V474" s="960"/>
      <c r="W474" s="902" t="str">
        <f>+K474</f>
        <v>Կ-1</v>
      </c>
      <c r="X474" s="893">
        <f>T474*S474</f>
        <v>141539.6</v>
      </c>
      <c r="Y474" s="897">
        <f>S474*T474+U474+V474</f>
        <v>141539.6</v>
      </c>
      <c r="Z474" s="903">
        <f>+Y474*13</f>
        <v>1840014.8</v>
      </c>
      <c r="AA474" s="899">
        <f>+O474</f>
        <v>1</v>
      </c>
      <c r="AB474" s="900">
        <f>+P474+1</f>
        <v>16</v>
      </c>
      <c r="AC474" s="901">
        <f>IF(AA474&lt;1,0,IF(AI474="Բ-1",IF(AB474=0,6.94,IF(AB474=1,7.17,IF(AB474=2,7.41,IF(AB474=3,7.66,IF(OR(AB474=5,AB474=4),7.92,IF(OR(AB474=6,AB474=7),8.18,IF(OR(AB474=8,AB474=9),8.46,IF(OR(AB474=10,AB474=11,AB474=12),8.74,IF(OR(AB474=13,AB474=14,AB474=15),9.03,IF(OR(AB474=16,AB474=17,AB474=18),9.33,9.65)))))))))),IF(AI474="Բ-2", IF(AB474=0,5.71,IF(AB474=1,5.89,IF(AB474=2,6.09,IF(AB474=3,6.29,IF(OR(AB474=5,AB474=4),6.5,IF(OR(AB474=6,AB474=7),6.72,IF(OR(AB474=8,AB474=9),6.94,IF(OR(AB474=10,AB474=11,AB474=12),7.17,IF(OR(AB474=13,AB474=14,AB474=15),7.41,IF(OR(AB474=16,AB474=17,AB474=18),7.65,7.91)))))))))), IF(AI474="Գ-1", IF(AB474=0,4.7,IF(AB474=1,4.86,IF(AB474=2,5.01,IF(AB474=3,5.18,IF(OR(AB474=5,AB474=4),5.35,IF(OR(AB474=6,AB474=7),5.52,IF(OR(AB474=8,AB474=9),5.71,IF(OR(AB474=10,AB474=11,AB474=12),5.89,IF(OR(AB474=13,AB474=14,AB474=15),6.09,IF(OR(AB474=16,AB474=17,AB474=18),6.29,6.49)))))))))), IF(AI474="Գ-2", IF(AB474=0,3.88,IF(AB474=1,4.01,IF(AB474=2,4.14,IF(AB474=3,4.27,IF(OR(AB474=5,AB474=4),4.41,IF(OR(AB474=6,AB474=7),4.55,IF(OR(AB474=8,AB474=9),4.7,IF(OR(AB474=10,AB474=11,AB474=12),4.85,IF(OR(AB474=13,AB474=14,AB474=15),5.01,IF(OR(AB474=16,AB474=17,AB474=18),5.17,5.34)))))))))), IF(AI474="Գ-3", IF(AB474=0,3.21,IF(AB474=1,3.31,IF(AB474=2,3.42,IF(AB474=3,3.53,IF(OR(AB474=5,AB474=4),3.64,IF(OR(AB474=6,AB474=7),3.76,IF(OR(AB474=8,AB474=9),3.88,IF(OR(AB474=10,AB474=11,AB474=12),4.01,IF(OR(AB474=13,AB474=14,AB474=15),4.13,IF(OR(AB474=16,AB474=17,AB474=18),4.27,4.4)))))))))), IF(AI474="Ա-1", IF(AB474=0,2.66,IF(AB474=1,2.75,IF(AB474=2,2.83,IF(AB474=3,2.92,IF(OR(AB474=5,AB474=4),3.02,IF(OR(AB474=6,AB474=7),3.11,IF(OR(AB474=8,AB474=9),3.21,IF(OR(AB474=10,AB474=11,AB474=12),3.31,IF(OR(AB474=13,AB474=14,AB474=15),3.42,IF(OR(AB474=16,AB474=17,AB474=18),3.53,3.64)))))))))), IF(AI474="Ա-2", IF(AB474=0,2.28,IF(AB474=1,2.35,IF(AB474=2,2.43,IF(AB474=3,2.5,IF(OR(AB474=5,AB474=4),2.58,IF(OR(AB474=6,AB474=7),2.66,IF(OR(AB474=8,AB474=9),2.75,IF(OR(AB474=10,AB474=11,AB474=12),2.83,IF(OR(AB474=13,AB474=14,AB474=15),2.92,IF(OR(AB474=16,AB474=17,AB474=18),3.01,3.11)))))))))),IF(AI474="Ա-3", IF(AB474=0,1.96,IF(AB474=1,2.02,IF(AB474=2,2.08,IF(AB474=3,2.15,IF(OR(AB474=5,AB474=4),2.21,IF(OR(AB474=6,AB474=7),2.28,IF(OR(AB474=8,AB474=9),2.35,IF(OR(AB474=10,AB474=11,AB474=12),2.42,IF(OR(AB474=13,AB474=14,AB474=15),2.5,IF(OR(AB474=16,AB474=17,AB474=18),2.58,2.66)))))))))), IF(AI474="Կ-1", IF(AB474=0,1.68,IF(AB474=1,1.73,IF(AB474=2,1.79,IF(AB474=3,1.84,IF(OR(AB474=5,AB474=4),1.9,IF(OR(AB474=6,AB474=7),1.96,IF(OR(AB474=8,AB474=9),2.02,IF(OR(AB474=10,AB474=11,AB474=12),2.08,IF(OR(AB474=13,AB474=14,AB474=15),2.14,IF(OR(AB474=16,AB474=17,AB474=18),2.21,2.28)))))))))), IF(AI474="Կ-2", IF(AB474=0,1.45,IF(AB474=1,1.49,IF(AB474=2,1.54,IF(AB474=3,1.59,IF(OR(AB474=5,AB474=4),1.63,IF(OR(AB474=6,AB474=7),1.68,IF(OR(AB474=8,AB474=9),1.73,IF(OR(AB474=10,AB474=11,AB474=12),1.79,IF(OR(AB474=13,AB474=14,AB474=15),1.84,IF(OR(AB474=16,AB474=17,AB474=18),1.9,1.95)))))))))),IF(AI474="Կ-3", IF(AB474=0,1.25,IF(AB474=1,1.29,IF(AB474=2,1.33,IF(AB474=3,1.37,IF(OR(AB474=5,AB474=4),1.41,IF(OR(AB474=6,AB474=7),1.45,IF(OR(AB474=8,AB474=9),1.49,IF(OR(AB474=10,AB474=11,AB474=12),1.54,IF(OR(AB474=13,AB474=14,AB474=15),1.58,IF(OR(AB474=16,AB474=17,AB474=18),1.63,1.68)))))))))), "Error"))))))))))))</f>
        <v>2.21</v>
      </c>
      <c r="AD474" s="900"/>
      <c r="AE474" s="940">
        <f>+AC474+AC474*AD474</f>
        <v>2.21</v>
      </c>
      <c r="AF474" s="893">
        <v>66140</v>
      </c>
      <c r="AG474" s="935"/>
      <c r="AH474" s="960"/>
      <c r="AI474" s="896" t="str">
        <f>+W474</f>
        <v>Կ-1</v>
      </c>
      <c r="AJ474" s="893">
        <f>AF474*AE474</f>
        <v>146169.4</v>
      </c>
      <c r="AK474" s="897">
        <f>AE474*AF474+AG474+AH474</f>
        <v>146169.4</v>
      </c>
      <c r="AL474" s="903">
        <f>+AK474*13</f>
        <v>1900202.2</v>
      </c>
      <c r="AM474" s="899">
        <f>+AA474</f>
        <v>1</v>
      </c>
      <c r="AN474" s="900">
        <f>+AB474+1</f>
        <v>17</v>
      </c>
      <c r="AO474" s="901">
        <f>IF(AM474&lt;1,0,IF(AU474="Բ-1",IF(AN474=0,6.94,IF(AN474=1,7.17,IF(AN474=2,7.41,IF(AN474=3,7.66,IF(OR(AN474=5,AN474=4),7.92,IF(OR(AN474=6,AN474=7),8.18,IF(OR(AN474=8,AN474=9),8.46,IF(OR(AN474=10,AN474=11,AN474=12),8.74,IF(OR(AN474=13,AN474=14,AN474=15),9.03,IF(OR(AN474=16,AN474=17,AN474=18),9.33,9.65)))))))))),IF(AU474="Բ-2", IF(AN474=0,5.71,IF(AN474=1,5.89,IF(AN474=2,6.09,IF(AN474=3,6.29,IF(OR(AN474=5,AN474=4),6.5,IF(OR(AN474=6,AN474=7),6.72,IF(OR(AN474=8,AN474=9),6.94,IF(OR(AN474=10,AN474=11,AN474=12),7.17,IF(OR(AN474=13,AN474=14,AN474=15),7.41,IF(OR(AN474=16,AN474=17,AN474=18),7.65,7.91)))))))))), IF(AU474="Գ-1", IF(AN474=0,4.7,IF(AN474=1,4.86,IF(AN474=2,5.01,IF(AN474=3,5.18,IF(OR(AN474=5,AN474=4),5.35,IF(OR(AN474=6,AN474=7),5.52,IF(OR(AN474=8,AN474=9),5.71,IF(OR(AN474=10,AN474=11,AN474=12),5.89,IF(OR(AN474=13,AN474=14,AN474=15),6.09,IF(OR(AN474=16,AN474=17,AN474=18),6.29,6.49)))))))))), IF(AU474="Գ-2", IF(AN474=0,3.88,IF(AN474=1,4.01,IF(AN474=2,4.14,IF(AN474=3,4.27,IF(OR(AN474=5,AN474=4),4.41,IF(OR(AN474=6,AN474=7),4.55,IF(OR(AN474=8,AN474=9),4.7,IF(OR(AN474=10,AN474=11,AN474=12),4.85,IF(OR(AN474=13,AN474=14,AN474=15),5.01,IF(OR(AN474=16,AN474=17,AN474=18),5.17,5.34)))))))))), IF(AU474="Գ-3", IF(AN474=0,3.21,IF(AN474=1,3.31,IF(AN474=2,3.42,IF(AN474=3,3.53,IF(OR(AN474=5,AN474=4),3.64,IF(OR(AN474=6,AN474=7),3.76,IF(OR(AN474=8,AN474=9),3.88,IF(OR(AN474=10,AN474=11,AN474=12),4.01,IF(OR(AN474=13,AN474=14,AN474=15),4.13,IF(OR(AN474=16,AN474=17,AN474=18),4.27,4.4)))))))))), IF(AU474="Ա-1", IF(AN474=0,2.66,IF(AN474=1,2.75,IF(AN474=2,2.83,IF(AN474=3,2.92,IF(OR(AN474=5,AN474=4),3.02,IF(OR(AN474=6,AN474=7),3.11,IF(OR(AN474=8,AN474=9),3.21,IF(OR(AN474=10,AN474=11,AN474=12),3.31,IF(OR(AN474=13,AN474=14,AN474=15),3.42,IF(OR(AN474=16,AN474=17,AN474=18),3.53,3.64)))))))))), IF(AU474="Ա-2", IF(AN474=0,2.28,IF(AN474=1,2.35,IF(AN474=2,2.43,IF(AN474=3,2.5,IF(OR(AN474=5,AN474=4),2.58,IF(OR(AN474=6,AN474=7),2.66,IF(OR(AN474=8,AN474=9),2.75,IF(OR(AN474=10,AN474=11,AN474=12),2.83,IF(OR(AN474=13,AN474=14,AN474=15),2.92,IF(OR(AN474=16,AN474=17,AN474=18),3.01,3.11)))))))))),IF(AU474="Ա-3", IF(AN474=0,1.96,IF(AN474=1,2.02,IF(AN474=2,2.08,IF(AN474=3,2.15,IF(OR(AN474=5,AN474=4),2.21,IF(OR(AN474=6,AN474=7),2.28,IF(OR(AN474=8,AN474=9),2.35,IF(OR(AN474=10,AN474=11,AN474=12),2.42,IF(OR(AN474=13,AN474=14,AN474=15),2.5,IF(OR(AN474=16,AN474=17,AN474=18),2.58,2.66)))))))))), IF(AU474="Կ-1", IF(AN474=0,1.68,IF(AN474=1,1.73,IF(AN474=2,1.79,IF(AN474=3,1.84,IF(OR(AN474=5,AN474=4),1.9,IF(OR(AN474=6,AN474=7),1.96,IF(OR(AN474=8,AN474=9),2.02,IF(OR(AN474=10,AN474=11,AN474=12),2.08,IF(OR(AN474=13,AN474=14,AN474=15),2.14,IF(OR(AN474=16,AN474=17,AN474=18),2.21,2.28)))))))))), IF(AU474="Կ-2", IF(AN474=0,1.45,IF(AN474=1,1.49,IF(AN474=2,1.54,IF(AN474=3,1.59,IF(OR(AN474=5,AN474=4),1.63,IF(OR(AN474=6,AN474=7),1.68,IF(OR(AN474=8,AN474=9),1.73,IF(OR(AN474=10,AN474=11,AN474=12),1.79,IF(OR(AN474=13,AN474=14,AN474=15),1.84,IF(OR(AN474=16,AN474=17,AN474=18),1.9,1.95)))))))))),IF(AU474="Կ-3", IF(AN474=0,1.25,IF(AN474=1,1.29,IF(AN474=2,1.33,IF(AN474=3,1.37,IF(OR(AN474=5,AN474=4),1.41,IF(OR(AN474=6,AN474=7),1.45,IF(OR(AN474=8,AN474=9),1.49,IF(OR(AN474=10,AN474=11,AN474=12),1.54,IF(OR(AN474=13,AN474=14,AN474=15),1.58,IF(OR(AN474=16,AN474=17,AN474=18),1.63,1.68)))))))))), "Error"))))))))))))</f>
        <v>2.21</v>
      </c>
      <c r="AP474" s="900"/>
      <c r="AQ474" s="940">
        <f>+AO474+AO474*AP474</f>
        <v>2.21</v>
      </c>
      <c r="AR474" s="893">
        <v>66140</v>
      </c>
      <c r="AS474" s="935"/>
      <c r="AT474" s="960"/>
      <c r="AU474" s="896" t="str">
        <f>+AI474</f>
        <v>Կ-1</v>
      </c>
      <c r="AV474" s="893">
        <f>AR474*AQ474</f>
        <v>146169.4</v>
      </c>
      <c r="AW474" s="897">
        <f>AQ474*AR474+AS474+AT474</f>
        <v>146169.4</v>
      </c>
      <c r="AX474" s="903">
        <f>+AW474*13</f>
        <v>1900202.2</v>
      </c>
    </row>
    <row r="475" spans="2:50" s="872" customFormat="1" ht="13.5">
      <c r="B475" s="532">
        <v>187</v>
      </c>
      <c r="C475" s="694" t="s">
        <v>777</v>
      </c>
      <c r="D475" s="707" t="s">
        <v>126</v>
      </c>
      <c r="E475" s="905">
        <v>1</v>
      </c>
      <c r="F475" s="906">
        <v>1</v>
      </c>
      <c r="G475" s="907">
        <f>IF(E475&lt;1,0,IF(K475="Բ-1",IF(F475=0,6.94,IF(F475=1,7.17,IF(F475=2,7.41,IF(F475=3,7.66,IF(OR(F475=5,F475=4),7.92,IF(OR(F475=6,F475=7),8.18,IF(OR(F475=8,F475=9),8.46,IF(OR(F475=10,F475=11,F475=12),8.74,IF(OR(F475=13,F475=14,F475=15),9.03,IF(OR(F475=16,F475=17,F475=18),9.33,9.65)))))))))),IF(K475="Բ-2", IF(F475=0,5.71,IF(F475=1,5.89,IF(F475=2,6.09,IF(F475=3,6.29,IF(OR(F475=5,F475=4),6.5,IF(OR(F475=6,F475=7),6.72,IF(OR(F475=8,F475=9),6.94,IF(OR(F475=10,F475=11,F475=12),7.17,IF(OR(F475=13,F475=14,F475=15),7.41,IF(OR(F475=16,F475=17,F475=18),7.65,7.91)))))))))), IF(K475="Գ-1", IF(F475=0,4.7,IF(F475=1,4.86,IF(F475=2,5.01,IF(F475=3,5.18,IF(OR(F475=5,F475=4),5.35,IF(OR(F475=6,F475=7),5.52,IF(OR(F475=8,F475=9),5.71,IF(OR(F475=10,F475=11,F475=12),5.89,IF(OR(F475=13,F475=14,F475=15),6.09,IF(OR(F475=16,F475=17,F475=18),6.29,6.49)))))))))), IF(K475="Գ-2", IF(F475=0,3.88,IF(F475=1,4.01,IF(F475=2,4.14,IF(F475=3,4.27,IF(OR(F475=5,F475=4),4.41,IF(OR(F475=6,F475=7),4.55,IF(OR(F475=8,F475=9),4.7,IF(OR(F475=10,F475=11,F475=12),4.85,IF(OR(F475=13,F475=14,F475=15),5.01,IF(OR(F475=16,F475=17,F475=18),5.17,5.34)))))))))), IF(K475="Գ-3", IF(F475=0,3.21,IF(F475=1,3.31,IF(F475=2,3.42,IF(F475=3,3.53,IF(OR(F475=5,F475=4),3.64,IF(OR(F475=6,F475=7),3.76,IF(OR(F475=8,F475=9),3.88,IF(OR(F475=10,F475=11,F475=12),4.01,IF(OR(F475=13,F475=14,F475=15),4.13,IF(OR(F475=16,F475=17,F475=18),4.27,4.4)))))))))), IF(K475="Ա-1", IF(F475=0,2.66,IF(F475=1,2.75,IF(F475=2,2.83,IF(F475=3,2.92,IF(OR(F475=5,F475=4),3.02,IF(OR(F475=6,F475=7),3.11,IF(OR(F475=8,F475=9),3.21,IF(OR(F475=10,F475=11,F475=12),3.31,IF(OR(F475=13,F475=14,F475=15),3.42,IF(OR(F475=16,F475=17,F475=18),3.53,3.64)))))))))), IF(K475="Ա-2", IF(F475=0,2.28,IF(F475=1,2.35,IF(F475=2,2.43,IF(F475=3,2.5,IF(OR(F475=5,F475=4),2.58,IF(OR(F475=6,F475=7),2.66,IF(OR(F475=8,F475=9),2.75,IF(OR(F475=10,F475=11,F475=12),2.83,IF(OR(F475=13,F475=14,F475=15),2.92,IF(OR(F475=16,F475=17,F475=18),3.01,3.11)))))))))),IF(K475="Ա-3", IF(F475=0,1.96,IF(F475=1,2.02,IF(F475=2,2.08,IF(F475=3,2.15,IF(OR(F475=5,F475=4),2.21,IF(OR(F475=6,F475=7),2.28,IF(OR(F475=8,F475=9),2.35,IF(OR(F475=10,F475=11,F475=12),2.42,IF(OR(F475=13,F475=14,F475=15),2.5,IF(OR(F475=16,F475=17,F475=18),2.58,2.66)))))))))), IF(K475="Կ-1", IF(F475=0,1.68,IF(F475=1,1.73,IF(F475=2,1.79,IF(F475=3,1.84,IF(OR(F475=5,F475=4),1.9,IF(OR(F475=6,F475=7),1.96,IF(OR(F475=8,F475=9),2.02,IF(OR(F475=10,F475=11,F475=12),2.08,IF(OR(F475=13,F475=14,F475=15),2.14,IF(OR(F475=16,F475=17,F475=18),2.21,2.28)))))))))), IF(K475="Կ-2", IF(F475=0,1.45,IF(F475=1,1.49,IF(F475=2,1.54,IF(F475=3,1.59,IF(OR(F475=5,F475=4),1.63,IF(OR(F475=6,F475=7),1.68,IF(OR(F475=8,F475=9),1.73,IF(OR(F475=10,F475=11,F475=12),1.79,IF(OR(F475=13,F475=14,F475=15),1.84,IF(OR(F475=16,F475=17,F475=18),1.9,1.95)))))))))),IF(K475="Կ-3", IF(F475=0,1.25,IF(F475=1,1.29,IF(F475=2,1.33,IF(F475=3,1.37,IF(OR(F475=5,F475=4),1.41,IF(OR(F475=6,F475=7),1.45,IF(OR(F475=8,F475=9),1.49,IF(OR(F475=10,F475=11,F475=12),1.54,IF(OR(F475=13,F475=14,F475=15),1.58,IF(OR(F475=16,F475=17,F475=18),1.63,1.68)))))))))), "Error"))))))))))))</f>
        <v>1.73</v>
      </c>
      <c r="H475" s="909">
        <v>66140</v>
      </c>
      <c r="I475" s="960"/>
      <c r="J475" s="960"/>
      <c r="K475" s="902" t="s">
        <v>98</v>
      </c>
      <c r="L475" s="893">
        <f>H475*G475</f>
        <v>114422.2</v>
      </c>
      <c r="M475" s="897">
        <f>G475*H475+I475+J475</f>
        <v>114422.2</v>
      </c>
      <c r="N475" s="898">
        <f>+M475*13</f>
        <v>1487488.5999999999</v>
      </c>
      <c r="O475" s="932">
        <f>+E475</f>
        <v>1</v>
      </c>
      <c r="P475" s="900">
        <f>+F475+1</f>
        <v>2</v>
      </c>
      <c r="Q475" s="901">
        <f>IF(O475&lt;1,0,IF(W475="Բ-1",IF(P475=0,6.94,IF(P475=1,7.17,IF(P475=2,7.41,IF(P475=3,7.66,IF(OR(P475=5,P475=4),7.92,IF(OR(P475=6,P475=7),8.18,IF(OR(P475=8,P475=9),8.46,IF(OR(P475=10,P475=11,P475=12),8.74,IF(OR(P475=13,P475=14,P475=15),9.03,IF(OR(P475=16,P475=17,P475=18),9.33,9.65)))))))))),IF(W475="Բ-2", IF(P475=0,5.71,IF(P475=1,5.89,IF(P475=2,6.09,IF(P475=3,6.29,IF(OR(P475=5,P475=4),6.5,IF(OR(P475=6,P475=7),6.72,IF(OR(P475=8,P475=9),6.94,IF(OR(P475=10,P475=11,P475=12),7.17,IF(OR(P475=13,P475=14,P475=15),7.41,IF(OR(P475=16,P475=17,P475=18),7.65,7.91)))))))))), IF(W475="Գ-1", IF(P475=0,4.7,IF(P475=1,4.86,IF(P475=2,5.01,IF(P475=3,5.18,IF(OR(P475=5,P475=4),5.35,IF(OR(P475=6,P475=7),5.52,IF(OR(P475=8,P475=9),5.71,IF(OR(P475=10,P475=11,P475=12),5.89,IF(OR(P475=13,P475=14,P475=15),6.09,IF(OR(P475=16,P475=17,P475=18),6.29,6.49)))))))))), IF(W475="Գ-2", IF(P475=0,3.88,IF(P475=1,4.01,IF(P475=2,4.14,IF(P475=3,4.27,IF(OR(P475=5,P475=4),4.41,IF(OR(P475=6,P475=7),4.55,IF(OR(P475=8,P475=9),4.7,IF(OR(P475=10,P475=11,P475=12),4.85,IF(OR(P475=13,P475=14,P475=15),5.01,IF(OR(P475=16,P475=17,P475=18),5.17,5.34)))))))))), IF(W475="Գ-3", IF(P475=0,3.21,IF(P475=1,3.31,IF(P475=2,3.42,IF(P475=3,3.53,IF(OR(P475=5,P475=4),3.64,IF(OR(P475=6,P475=7),3.76,IF(OR(P475=8,P475=9),3.88,IF(OR(P475=10,P475=11,P475=12),4.01,IF(OR(P475=13,P475=14,P475=15),4.13,IF(OR(P475=16,P475=17,P475=18),4.27,4.4)))))))))), IF(W475="Ա-1", IF(P475=0,2.66,IF(P475=1,2.75,IF(P475=2,2.83,IF(P475=3,2.92,IF(OR(P475=5,P475=4),3.02,IF(OR(P475=6,P475=7),3.11,IF(OR(P475=8,P475=9),3.21,IF(OR(P475=10,P475=11,P475=12),3.31,IF(OR(P475=13,P475=14,P475=15),3.42,IF(OR(P475=16,P475=17,P475=18),3.53,3.64)))))))))), IF(W475="Ա-2", IF(P475=0,2.28,IF(P475=1,2.35,IF(P475=2,2.43,IF(P475=3,2.5,IF(OR(P475=5,P475=4),2.58,IF(OR(P475=6,P475=7),2.66,IF(OR(P475=8,P475=9),2.75,IF(OR(P475=10,P475=11,P475=12),2.83,IF(OR(P475=13,P475=14,P475=15),2.92,IF(OR(P475=16,P475=17,P475=18),3.01,3.11)))))))))),IF(W475="Ա-3", IF(P475=0,1.96,IF(P475=1,2.02,IF(P475=2,2.08,IF(P475=3,2.15,IF(OR(P475=5,P475=4),2.21,IF(OR(P475=6,P475=7),2.28,IF(OR(P475=8,P475=9),2.35,IF(OR(P475=10,P475=11,P475=12),2.42,IF(OR(P475=13,P475=14,P475=15),2.5,IF(OR(P475=16,P475=17,P475=18),2.58,2.66)))))))))), IF(W475="Կ-1", IF(P475=0,1.68,IF(P475=1,1.73,IF(P475=2,1.79,IF(P475=3,1.84,IF(OR(P475=5,P475=4),1.9,IF(OR(P475=6,P475=7),1.96,IF(OR(P475=8,P475=9),2.02,IF(OR(P475=10,P475=11,P475=12),2.08,IF(OR(P475=13,P475=14,P475=15),2.14,IF(OR(P475=16,P475=17,P475=18),2.21,2.28)))))))))), IF(W475="Կ-2", IF(P475=0,1.45,IF(P475=1,1.49,IF(P475=2,1.54,IF(P475=3,1.59,IF(OR(P475=5,P475=4),1.63,IF(OR(P475=6,P475=7),1.68,IF(OR(P475=8,P475=9),1.73,IF(OR(P475=10,P475=11,P475=12),1.79,IF(OR(P475=13,P475=14,P475=15),1.84,IF(OR(P475=16,P475=17,P475=18),1.9,1.95)))))))))),IF(W475="Կ-3", IF(P475=0,1.25,IF(P475=1,1.29,IF(P475=2,1.33,IF(P475=3,1.37,IF(OR(P475=5,P475=4),1.41,IF(OR(P475=6,P475=7),1.45,IF(OR(P475=8,P475=9),1.49,IF(OR(P475=10,P475=11,P475=12),1.54,IF(OR(P475=13,P475=14,P475=15),1.58,IF(OR(P475=16,P475=17,P475=18),1.63,1.68)))))))))), "Error"))))))))))))</f>
        <v>1.79</v>
      </c>
      <c r="R475" s="900"/>
      <c r="S475" s="940">
        <f>+Q475+Q475*R475</f>
        <v>1.79</v>
      </c>
      <c r="T475" s="893">
        <v>66140</v>
      </c>
      <c r="U475" s="960"/>
      <c r="V475" s="960"/>
      <c r="W475" s="902" t="str">
        <f>+K475</f>
        <v>Կ-1</v>
      </c>
      <c r="X475" s="893">
        <f>T475*S475</f>
        <v>118390.6</v>
      </c>
      <c r="Y475" s="897">
        <f>S475*T475+U475+V475</f>
        <v>118390.6</v>
      </c>
      <c r="Z475" s="903">
        <f>+Y475*13</f>
        <v>1539077.8</v>
      </c>
      <c r="AA475" s="899">
        <f>+O475</f>
        <v>1</v>
      </c>
      <c r="AB475" s="900">
        <f>+P475+1</f>
        <v>3</v>
      </c>
      <c r="AC475" s="901">
        <f>IF(AA475&lt;1,0,IF(AI475="Բ-1",IF(AB475=0,6.94,IF(AB475=1,7.17,IF(AB475=2,7.41,IF(AB475=3,7.66,IF(OR(AB475=5,AB475=4),7.92,IF(OR(AB475=6,AB475=7),8.18,IF(OR(AB475=8,AB475=9),8.46,IF(OR(AB475=10,AB475=11,AB475=12),8.74,IF(OR(AB475=13,AB475=14,AB475=15),9.03,IF(OR(AB475=16,AB475=17,AB475=18),9.33,9.65)))))))))),IF(AI475="Բ-2", IF(AB475=0,5.71,IF(AB475=1,5.89,IF(AB475=2,6.09,IF(AB475=3,6.29,IF(OR(AB475=5,AB475=4),6.5,IF(OR(AB475=6,AB475=7),6.72,IF(OR(AB475=8,AB475=9),6.94,IF(OR(AB475=10,AB475=11,AB475=12),7.17,IF(OR(AB475=13,AB475=14,AB475=15),7.41,IF(OR(AB475=16,AB475=17,AB475=18),7.65,7.91)))))))))), IF(AI475="Գ-1", IF(AB475=0,4.7,IF(AB475=1,4.86,IF(AB475=2,5.01,IF(AB475=3,5.18,IF(OR(AB475=5,AB475=4),5.35,IF(OR(AB475=6,AB475=7),5.52,IF(OR(AB475=8,AB475=9),5.71,IF(OR(AB475=10,AB475=11,AB475=12),5.89,IF(OR(AB475=13,AB475=14,AB475=15),6.09,IF(OR(AB475=16,AB475=17,AB475=18),6.29,6.49)))))))))), IF(AI475="Գ-2", IF(AB475=0,3.88,IF(AB475=1,4.01,IF(AB475=2,4.14,IF(AB475=3,4.27,IF(OR(AB475=5,AB475=4),4.41,IF(OR(AB475=6,AB475=7),4.55,IF(OR(AB475=8,AB475=9),4.7,IF(OR(AB475=10,AB475=11,AB475=12),4.85,IF(OR(AB475=13,AB475=14,AB475=15),5.01,IF(OR(AB475=16,AB475=17,AB475=18),5.17,5.34)))))))))), IF(AI475="Գ-3", IF(AB475=0,3.21,IF(AB475=1,3.31,IF(AB475=2,3.42,IF(AB475=3,3.53,IF(OR(AB475=5,AB475=4),3.64,IF(OR(AB475=6,AB475=7),3.76,IF(OR(AB475=8,AB475=9),3.88,IF(OR(AB475=10,AB475=11,AB475=12),4.01,IF(OR(AB475=13,AB475=14,AB475=15),4.13,IF(OR(AB475=16,AB475=17,AB475=18),4.27,4.4)))))))))), IF(AI475="Ա-1", IF(AB475=0,2.66,IF(AB475=1,2.75,IF(AB475=2,2.83,IF(AB475=3,2.92,IF(OR(AB475=5,AB475=4),3.02,IF(OR(AB475=6,AB475=7),3.11,IF(OR(AB475=8,AB475=9),3.21,IF(OR(AB475=10,AB475=11,AB475=12),3.31,IF(OR(AB475=13,AB475=14,AB475=15),3.42,IF(OR(AB475=16,AB475=17,AB475=18),3.53,3.64)))))))))), IF(AI475="Ա-2", IF(AB475=0,2.28,IF(AB475=1,2.35,IF(AB475=2,2.43,IF(AB475=3,2.5,IF(OR(AB475=5,AB475=4),2.58,IF(OR(AB475=6,AB475=7),2.66,IF(OR(AB475=8,AB475=9),2.75,IF(OR(AB475=10,AB475=11,AB475=12),2.83,IF(OR(AB475=13,AB475=14,AB475=15),2.92,IF(OR(AB475=16,AB475=17,AB475=18),3.01,3.11)))))))))),IF(AI475="Ա-3", IF(AB475=0,1.96,IF(AB475=1,2.02,IF(AB475=2,2.08,IF(AB475=3,2.15,IF(OR(AB475=5,AB475=4),2.21,IF(OR(AB475=6,AB475=7),2.28,IF(OR(AB475=8,AB475=9),2.35,IF(OR(AB475=10,AB475=11,AB475=12),2.42,IF(OR(AB475=13,AB475=14,AB475=15),2.5,IF(OR(AB475=16,AB475=17,AB475=18),2.58,2.66)))))))))), IF(AI475="Կ-1", IF(AB475=0,1.68,IF(AB475=1,1.73,IF(AB475=2,1.79,IF(AB475=3,1.84,IF(OR(AB475=5,AB475=4),1.9,IF(OR(AB475=6,AB475=7),1.96,IF(OR(AB475=8,AB475=9),2.02,IF(OR(AB475=10,AB475=11,AB475=12),2.08,IF(OR(AB475=13,AB475=14,AB475=15),2.14,IF(OR(AB475=16,AB475=17,AB475=18),2.21,2.28)))))))))), IF(AI475="Կ-2", IF(AB475=0,1.45,IF(AB475=1,1.49,IF(AB475=2,1.54,IF(AB475=3,1.59,IF(OR(AB475=5,AB475=4),1.63,IF(OR(AB475=6,AB475=7),1.68,IF(OR(AB475=8,AB475=9),1.73,IF(OR(AB475=10,AB475=11,AB475=12),1.79,IF(OR(AB475=13,AB475=14,AB475=15),1.84,IF(OR(AB475=16,AB475=17,AB475=18),1.9,1.95)))))))))),IF(AI475="Կ-3", IF(AB475=0,1.25,IF(AB475=1,1.29,IF(AB475=2,1.33,IF(AB475=3,1.37,IF(OR(AB475=5,AB475=4),1.41,IF(OR(AB475=6,AB475=7),1.45,IF(OR(AB475=8,AB475=9),1.49,IF(OR(AB475=10,AB475=11,AB475=12),1.54,IF(OR(AB475=13,AB475=14,AB475=15),1.58,IF(OR(AB475=16,AB475=17,AB475=18),1.63,1.68)))))))))), "Error"))))))))))))</f>
        <v>1.84</v>
      </c>
      <c r="AD475" s="900"/>
      <c r="AE475" s="940">
        <f>+AC475+AC475*AD475</f>
        <v>1.84</v>
      </c>
      <c r="AF475" s="893">
        <v>66140</v>
      </c>
      <c r="AG475" s="960"/>
      <c r="AH475" s="960"/>
      <c r="AI475" s="896" t="str">
        <f>+W475</f>
        <v>Կ-1</v>
      </c>
      <c r="AJ475" s="893">
        <f>AF475*AE475</f>
        <v>121697.60000000001</v>
      </c>
      <c r="AK475" s="897">
        <f>AE475*AF475+AG475+AH475</f>
        <v>121697.60000000001</v>
      </c>
      <c r="AL475" s="903">
        <f>+AK475*13</f>
        <v>1582068.8</v>
      </c>
      <c r="AM475" s="899">
        <f>+AA475</f>
        <v>1</v>
      </c>
      <c r="AN475" s="900">
        <f>+AB475+1</f>
        <v>4</v>
      </c>
      <c r="AO475" s="901">
        <f>IF(AM475&lt;1,0,IF(AU475="Բ-1",IF(AN475=0,6.94,IF(AN475=1,7.17,IF(AN475=2,7.41,IF(AN475=3,7.66,IF(OR(AN475=5,AN475=4),7.92,IF(OR(AN475=6,AN475=7),8.18,IF(OR(AN475=8,AN475=9),8.46,IF(OR(AN475=10,AN475=11,AN475=12),8.74,IF(OR(AN475=13,AN475=14,AN475=15),9.03,IF(OR(AN475=16,AN475=17,AN475=18),9.33,9.65)))))))))),IF(AU475="Բ-2", IF(AN475=0,5.71,IF(AN475=1,5.89,IF(AN475=2,6.09,IF(AN475=3,6.29,IF(OR(AN475=5,AN475=4),6.5,IF(OR(AN475=6,AN475=7),6.72,IF(OR(AN475=8,AN475=9),6.94,IF(OR(AN475=10,AN475=11,AN475=12),7.17,IF(OR(AN475=13,AN475=14,AN475=15),7.41,IF(OR(AN475=16,AN475=17,AN475=18),7.65,7.91)))))))))), IF(AU475="Գ-1", IF(AN475=0,4.7,IF(AN475=1,4.86,IF(AN475=2,5.01,IF(AN475=3,5.18,IF(OR(AN475=5,AN475=4),5.35,IF(OR(AN475=6,AN475=7),5.52,IF(OR(AN475=8,AN475=9),5.71,IF(OR(AN475=10,AN475=11,AN475=12),5.89,IF(OR(AN475=13,AN475=14,AN475=15),6.09,IF(OR(AN475=16,AN475=17,AN475=18),6.29,6.49)))))))))), IF(AU475="Գ-2", IF(AN475=0,3.88,IF(AN475=1,4.01,IF(AN475=2,4.14,IF(AN475=3,4.27,IF(OR(AN475=5,AN475=4),4.41,IF(OR(AN475=6,AN475=7),4.55,IF(OR(AN475=8,AN475=9),4.7,IF(OR(AN475=10,AN475=11,AN475=12),4.85,IF(OR(AN475=13,AN475=14,AN475=15),5.01,IF(OR(AN475=16,AN475=17,AN475=18),5.17,5.34)))))))))), IF(AU475="Գ-3", IF(AN475=0,3.21,IF(AN475=1,3.31,IF(AN475=2,3.42,IF(AN475=3,3.53,IF(OR(AN475=5,AN475=4),3.64,IF(OR(AN475=6,AN475=7),3.76,IF(OR(AN475=8,AN475=9),3.88,IF(OR(AN475=10,AN475=11,AN475=12),4.01,IF(OR(AN475=13,AN475=14,AN475=15),4.13,IF(OR(AN475=16,AN475=17,AN475=18),4.27,4.4)))))))))), IF(AU475="Ա-1", IF(AN475=0,2.66,IF(AN475=1,2.75,IF(AN475=2,2.83,IF(AN475=3,2.92,IF(OR(AN475=5,AN475=4),3.02,IF(OR(AN475=6,AN475=7),3.11,IF(OR(AN475=8,AN475=9),3.21,IF(OR(AN475=10,AN475=11,AN475=12),3.31,IF(OR(AN475=13,AN475=14,AN475=15),3.42,IF(OR(AN475=16,AN475=17,AN475=18),3.53,3.64)))))))))), IF(AU475="Ա-2", IF(AN475=0,2.28,IF(AN475=1,2.35,IF(AN475=2,2.43,IF(AN475=3,2.5,IF(OR(AN475=5,AN475=4),2.58,IF(OR(AN475=6,AN475=7),2.66,IF(OR(AN475=8,AN475=9),2.75,IF(OR(AN475=10,AN475=11,AN475=12),2.83,IF(OR(AN475=13,AN475=14,AN475=15),2.92,IF(OR(AN475=16,AN475=17,AN475=18),3.01,3.11)))))))))),IF(AU475="Ա-3", IF(AN475=0,1.96,IF(AN475=1,2.02,IF(AN475=2,2.08,IF(AN475=3,2.15,IF(OR(AN475=5,AN475=4),2.21,IF(OR(AN475=6,AN475=7),2.28,IF(OR(AN475=8,AN475=9),2.35,IF(OR(AN475=10,AN475=11,AN475=12),2.42,IF(OR(AN475=13,AN475=14,AN475=15),2.5,IF(OR(AN475=16,AN475=17,AN475=18),2.58,2.66)))))))))), IF(AU475="Կ-1", IF(AN475=0,1.68,IF(AN475=1,1.73,IF(AN475=2,1.79,IF(AN475=3,1.84,IF(OR(AN475=5,AN475=4),1.9,IF(OR(AN475=6,AN475=7),1.96,IF(OR(AN475=8,AN475=9),2.02,IF(OR(AN475=10,AN475=11,AN475=12),2.08,IF(OR(AN475=13,AN475=14,AN475=15),2.14,IF(OR(AN475=16,AN475=17,AN475=18),2.21,2.28)))))))))), IF(AU475="Կ-2", IF(AN475=0,1.45,IF(AN475=1,1.49,IF(AN475=2,1.54,IF(AN475=3,1.59,IF(OR(AN475=5,AN475=4),1.63,IF(OR(AN475=6,AN475=7),1.68,IF(OR(AN475=8,AN475=9),1.73,IF(OR(AN475=10,AN475=11,AN475=12),1.79,IF(OR(AN475=13,AN475=14,AN475=15),1.84,IF(OR(AN475=16,AN475=17,AN475=18),1.9,1.95)))))))))),IF(AU475="Կ-3", IF(AN475=0,1.25,IF(AN475=1,1.29,IF(AN475=2,1.33,IF(AN475=3,1.37,IF(OR(AN475=5,AN475=4),1.41,IF(OR(AN475=6,AN475=7),1.45,IF(OR(AN475=8,AN475=9),1.49,IF(OR(AN475=10,AN475=11,AN475=12),1.54,IF(OR(AN475=13,AN475=14,AN475=15),1.58,IF(OR(AN475=16,AN475=17,AN475=18),1.63,1.68)))))))))), "Error"))))))))))))</f>
        <v>1.9</v>
      </c>
      <c r="AP475" s="900"/>
      <c r="AQ475" s="940">
        <f>+AO475+AO475*AP475</f>
        <v>1.9</v>
      </c>
      <c r="AR475" s="893">
        <v>66140</v>
      </c>
      <c r="AS475" s="960"/>
      <c r="AT475" s="960"/>
      <c r="AU475" s="896" t="str">
        <f>+AI475</f>
        <v>Կ-1</v>
      </c>
      <c r="AV475" s="893">
        <f>AR475*AQ475</f>
        <v>125666</v>
      </c>
      <c r="AW475" s="897">
        <f>AQ475*AR475+AS475+AT475</f>
        <v>125666</v>
      </c>
      <c r="AX475" s="903">
        <f>+AW475*13</f>
        <v>1633658</v>
      </c>
    </row>
    <row r="476" spans="2:50" s="872" customFormat="1" ht="13.5">
      <c r="B476" s="532">
        <v>188</v>
      </c>
      <c r="C476" s="694" t="s">
        <v>203</v>
      </c>
      <c r="D476" s="888" t="s">
        <v>126</v>
      </c>
      <c r="E476" s="905">
        <v>1</v>
      </c>
      <c r="F476" s="906">
        <v>11</v>
      </c>
      <c r="G476" s="907">
        <f t="shared" si="439"/>
        <v>2.08</v>
      </c>
      <c r="H476" s="909">
        <v>66140</v>
      </c>
      <c r="I476" s="935"/>
      <c r="J476" s="935"/>
      <c r="K476" s="902" t="s">
        <v>98</v>
      </c>
      <c r="L476" s="893">
        <f t="shared" si="440"/>
        <v>137571.20000000001</v>
      </c>
      <c r="M476" s="897">
        <f t="shared" si="441"/>
        <v>137571.20000000001</v>
      </c>
      <c r="N476" s="898">
        <f t="shared" si="442"/>
        <v>1788425.6</v>
      </c>
      <c r="O476" s="899">
        <f t="shared" si="436"/>
        <v>1</v>
      </c>
      <c r="P476" s="900">
        <f t="shared" si="443"/>
        <v>12</v>
      </c>
      <c r="Q476" s="901">
        <f t="shared" si="444"/>
        <v>2.08</v>
      </c>
      <c r="R476" s="891"/>
      <c r="S476" s="892">
        <f t="shared" si="445"/>
        <v>2.08</v>
      </c>
      <c r="T476" s="893">
        <v>66140</v>
      </c>
      <c r="U476" s="935"/>
      <c r="V476" s="935"/>
      <c r="W476" s="902" t="str">
        <f t="shared" si="446"/>
        <v>Կ-1</v>
      </c>
      <c r="X476" s="893">
        <f t="shared" si="447"/>
        <v>137571.20000000001</v>
      </c>
      <c r="Y476" s="897">
        <f t="shared" si="448"/>
        <v>137571.20000000001</v>
      </c>
      <c r="Z476" s="903">
        <f t="shared" si="449"/>
        <v>1788425.6</v>
      </c>
      <c r="AA476" s="899">
        <f t="shared" si="437"/>
        <v>1</v>
      </c>
      <c r="AB476" s="900">
        <f t="shared" si="450"/>
        <v>13</v>
      </c>
      <c r="AC476" s="901">
        <f t="shared" si="451"/>
        <v>2.14</v>
      </c>
      <c r="AD476" s="891"/>
      <c r="AE476" s="892">
        <f t="shared" si="452"/>
        <v>2.14</v>
      </c>
      <c r="AF476" s="893">
        <v>66140</v>
      </c>
      <c r="AG476" s="935"/>
      <c r="AH476" s="935"/>
      <c r="AI476" s="896" t="str">
        <f t="shared" si="453"/>
        <v>Կ-1</v>
      </c>
      <c r="AJ476" s="893">
        <f t="shared" si="454"/>
        <v>141539.6</v>
      </c>
      <c r="AK476" s="897">
        <f t="shared" si="455"/>
        <v>141539.6</v>
      </c>
      <c r="AL476" s="903">
        <f t="shared" si="456"/>
        <v>1840014.8</v>
      </c>
      <c r="AM476" s="899">
        <f t="shared" si="438"/>
        <v>1</v>
      </c>
      <c r="AN476" s="900">
        <f t="shared" si="457"/>
        <v>14</v>
      </c>
      <c r="AO476" s="901">
        <f t="shared" si="458"/>
        <v>2.14</v>
      </c>
      <c r="AP476" s="891"/>
      <c r="AQ476" s="892">
        <f t="shared" si="459"/>
        <v>2.14</v>
      </c>
      <c r="AR476" s="893">
        <v>66140</v>
      </c>
      <c r="AS476" s="935"/>
      <c r="AT476" s="935"/>
      <c r="AU476" s="896" t="str">
        <f t="shared" si="460"/>
        <v>Կ-1</v>
      </c>
      <c r="AV476" s="893">
        <f t="shared" si="461"/>
        <v>141539.6</v>
      </c>
      <c r="AW476" s="897">
        <f t="shared" si="462"/>
        <v>141539.6</v>
      </c>
      <c r="AX476" s="903">
        <f t="shared" si="463"/>
        <v>1840014.8</v>
      </c>
    </row>
    <row r="477" spans="2:50" s="872" customFormat="1" ht="13.5">
      <c r="B477" s="532">
        <v>189</v>
      </c>
      <c r="C477" s="694" t="s">
        <v>2386</v>
      </c>
      <c r="D477" s="707" t="s">
        <v>126</v>
      </c>
      <c r="E477" s="905">
        <v>1</v>
      </c>
      <c r="F477" s="906">
        <v>1</v>
      </c>
      <c r="G477" s="907">
        <f t="shared" si="439"/>
        <v>1.73</v>
      </c>
      <c r="H477" s="909">
        <v>66140</v>
      </c>
      <c r="I477" s="935"/>
      <c r="J477" s="935"/>
      <c r="K477" s="902" t="s">
        <v>98</v>
      </c>
      <c r="L477" s="893">
        <f t="shared" si="440"/>
        <v>114422.2</v>
      </c>
      <c r="M477" s="897">
        <f t="shared" si="441"/>
        <v>114422.2</v>
      </c>
      <c r="N477" s="898">
        <f t="shared" si="442"/>
        <v>1487488.5999999999</v>
      </c>
      <c r="O477" s="899">
        <f t="shared" ref="O477:O481" si="464">+E477</f>
        <v>1</v>
      </c>
      <c r="P477" s="900">
        <f t="shared" si="443"/>
        <v>2</v>
      </c>
      <c r="Q477" s="901">
        <f t="shared" si="444"/>
        <v>1.79</v>
      </c>
      <c r="R477" s="900"/>
      <c r="S477" s="940">
        <f t="shared" si="445"/>
        <v>1.79</v>
      </c>
      <c r="T477" s="893">
        <v>66140</v>
      </c>
      <c r="U477" s="935"/>
      <c r="V477" s="935"/>
      <c r="W477" s="902" t="str">
        <f t="shared" si="446"/>
        <v>Կ-1</v>
      </c>
      <c r="X477" s="893">
        <f t="shared" si="447"/>
        <v>118390.6</v>
      </c>
      <c r="Y477" s="897">
        <f t="shared" si="448"/>
        <v>118390.6</v>
      </c>
      <c r="Z477" s="903">
        <f t="shared" si="449"/>
        <v>1539077.8</v>
      </c>
      <c r="AA477" s="899">
        <f t="shared" ref="AA477:AA481" si="465">+O477</f>
        <v>1</v>
      </c>
      <c r="AB477" s="900">
        <f t="shared" si="450"/>
        <v>3</v>
      </c>
      <c r="AC477" s="901">
        <f t="shared" si="451"/>
        <v>1.84</v>
      </c>
      <c r="AD477" s="900"/>
      <c r="AE477" s="940">
        <f t="shared" si="452"/>
        <v>1.84</v>
      </c>
      <c r="AF477" s="893">
        <v>66140</v>
      </c>
      <c r="AG477" s="935"/>
      <c r="AH477" s="935"/>
      <c r="AI477" s="896" t="str">
        <f t="shared" si="453"/>
        <v>Կ-1</v>
      </c>
      <c r="AJ477" s="893">
        <f t="shared" si="454"/>
        <v>121697.60000000001</v>
      </c>
      <c r="AK477" s="897">
        <f t="shared" si="455"/>
        <v>121697.60000000001</v>
      </c>
      <c r="AL477" s="903">
        <f t="shared" si="456"/>
        <v>1582068.8</v>
      </c>
      <c r="AM477" s="899">
        <f t="shared" ref="AM477:AM481" si="466">+AA477</f>
        <v>1</v>
      </c>
      <c r="AN477" s="900">
        <f t="shared" si="457"/>
        <v>4</v>
      </c>
      <c r="AO477" s="901">
        <f t="shared" si="458"/>
        <v>1.9</v>
      </c>
      <c r="AP477" s="900"/>
      <c r="AQ477" s="940">
        <f t="shared" si="459"/>
        <v>1.9</v>
      </c>
      <c r="AR477" s="893">
        <v>66140</v>
      </c>
      <c r="AS477" s="935"/>
      <c r="AT477" s="935"/>
      <c r="AU477" s="896" t="str">
        <f t="shared" si="460"/>
        <v>Կ-1</v>
      </c>
      <c r="AV477" s="893">
        <f t="shared" si="461"/>
        <v>125666</v>
      </c>
      <c r="AW477" s="897">
        <f t="shared" si="462"/>
        <v>125666</v>
      </c>
      <c r="AX477" s="903">
        <f t="shared" si="463"/>
        <v>1633658</v>
      </c>
    </row>
    <row r="478" spans="2:50" s="872" customFormat="1" ht="13.5">
      <c r="B478" s="532">
        <v>190</v>
      </c>
      <c r="C478" s="694" t="s">
        <v>173</v>
      </c>
      <c r="D478" s="707" t="s">
        <v>296</v>
      </c>
      <c r="E478" s="905">
        <v>1</v>
      </c>
      <c r="F478" s="906">
        <v>11</v>
      </c>
      <c r="G478" s="907">
        <f t="shared" si="439"/>
        <v>4.8499999999999996</v>
      </c>
      <c r="H478" s="909">
        <v>66140</v>
      </c>
      <c r="I478" s="935"/>
      <c r="J478" s="935"/>
      <c r="K478" s="902" t="s">
        <v>95</v>
      </c>
      <c r="L478" s="893">
        <f t="shared" si="440"/>
        <v>320779</v>
      </c>
      <c r="M478" s="897">
        <f t="shared" si="441"/>
        <v>320779</v>
      </c>
      <c r="N478" s="898">
        <f t="shared" si="442"/>
        <v>4170127</v>
      </c>
      <c r="O478" s="899">
        <f t="shared" si="464"/>
        <v>1</v>
      </c>
      <c r="P478" s="900">
        <f t="shared" si="443"/>
        <v>12</v>
      </c>
      <c r="Q478" s="901">
        <f t="shared" si="444"/>
        <v>4.8499999999999996</v>
      </c>
      <c r="R478" s="900"/>
      <c r="S478" s="940">
        <f t="shared" si="445"/>
        <v>4.8499999999999996</v>
      </c>
      <c r="T478" s="893">
        <v>66140</v>
      </c>
      <c r="U478" s="935"/>
      <c r="V478" s="935"/>
      <c r="W478" s="902" t="str">
        <f t="shared" si="446"/>
        <v>Գ-2</v>
      </c>
      <c r="X478" s="893">
        <f t="shared" si="447"/>
        <v>320779</v>
      </c>
      <c r="Y478" s="897">
        <f t="shared" si="448"/>
        <v>320779</v>
      </c>
      <c r="Z478" s="903">
        <f t="shared" si="449"/>
        <v>4170127</v>
      </c>
      <c r="AA478" s="899">
        <f t="shared" si="465"/>
        <v>1</v>
      </c>
      <c r="AB478" s="900">
        <f t="shared" si="450"/>
        <v>13</v>
      </c>
      <c r="AC478" s="901">
        <f t="shared" si="451"/>
        <v>5.01</v>
      </c>
      <c r="AD478" s="900"/>
      <c r="AE478" s="940">
        <f t="shared" si="452"/>
        <v>5.01</v>
      </c>
      <c r="AF478" s="893">
        <v>66140</v>
      </c>
      <c r="AG478" s="935"/>
      <c r="AH478" s="935"/>
      <c r="AI478" s="896" t="str">
        <f t="shared" si="453"/>
        <v>Գ-2</v>
      </c>
      <c r="AJ478" s="893">
        <f t="shared" si="454"/>
        <v>331361.39999999997</v>
      </c>
      <c r="AK478" s="897">
        <f t="shared" si="455"/>
        <v>331361.39999999997</v>
      </c>
      <c r="AL478" s="903">
        <f t="shared" si="456"/>
        <v>4307698.1999999993</v>
      </c>
      <c r="AM478" s="899">
        <f t="shared" si="466"/>
        <v>1</v>
      </c>
      <c r="AN478" s="900">
        <f t="shared" si="457"/>
        <v>14</v>
      </c>
      <c r="AO478" s="901">
        <f t="shared" si="458"/>
        <v>5.01</v>
      </c>
      <c r="AP478" s="900"/>
      <c r="AQ478" s="940">
        <f t="shared" si="459"/>
        <v>5.01</v>
      </c>
      <c r="AR478" s="893">
        <v>66140</v>
      </c>
      <c r="AS478" s="935"/>
      <c r="AT478" s="935"/>
      <c r="AU478" s="896" t="str">
        <f t="shared" si="460"/>
        <v>Գ-2</v>
      </c>
      <c r="AV478" s="893">
        <f t="shared" si="461"/>
        <v>331361.39999999997</v>
      </c>
      <c r="AW478" s="897">
        <f t="shared" si="462"/>
        <v>331361.39999999997</v>
      </c>
      <c r="AX478" s="903">
        <f t="shared" si="463"/>
        <v>4307698.1999999993</v>
      </c>
    </row>
    <row r="479" spans="2:50" s="872" customFormat="1" ht="13.5">
      <c r="B479" s="532">
        <v>191</v>
      </c>
      <c r="C479" s="694" t="s">
        <v>2607</v>
      </c>
      <c r="D479" s="707" t="s">
        <v>297</v>
      </c>
      <c r="E479" s="905">
        <v>1</v>
      </c>
      <c r="F479" s="906">
        <v>0</v>
      </c>
      <c r="G479" s="907">
        <f t="shared" si="439"/>
        <v>3.21</v>
      </c>
      <c r="H479" s="909">
        <v>66140</v>
      </c>
      <c r="I479" s="935"/>
      <c r="J479" s="935"/>
      <c r="K479" s="1034" t="s">
        <v>533</v>
      </c>
      <c r="L479" s="893">
        <f t="shared" si="440"/>
        <v>212309.4</v>
      </c>
      <c r="M479" s="897">
        <f t="shared" si="441"/>
        <v>212309.4</v>
      </c>
      <c r="N479" s="898">
        <f t="shared" si="442"/>
        <v>2760022.1999999997</v>
      </c>
      <c r="O479" s="899">
        <f t="shared" si="464"/>
        <v>1</v>
      </c>
      <c r="P479" s="900">
        <f t="shared" si="443"/>
        <v>1</v>
      </c>
      <c r="Q479" s="901">
        <f t="shared" si="444"/>
        <v>3.31</v>
      </c>
      <c r="R479" s="900"/>
      <c r="S479" s="940">
        <f t="shared" si="445"/>
        <v>3.31</v>
      </c>
      <c r="T479" s="893">
        <v>66140</v>
      </c>
      <c r="U479" s="935"/>
      <c r="V479" s="935"/>
      <c r="W479" s="902" t="str">
        <f t="shared" si="446"/>
        <v>Գ-3</v>
      </c>
      <c r="X479" s="893">
        <f t="shared" si="447"/>
        <v>218923.4</v>
      </c>
      <c r="Y479" s="897">
        <f t="shared" si="448"/>
        <v>218923.4</v>
      </c>
      <c r="Z479" s="903">
        <f t="shared" si="449"/>
        <v>2846004.1999999997</v>
      </c>
      <c r="AA479" s="899">
        <f t="shared" si="465"/>
        <v>1</v>
      </c>
      <c r="AB479" s="900">
        <f t="shared" si="450"/>
        <v>2</v>
      </c>
      <c r="AC479" s="901">
        <f t="shared" si="451"/>
        <v>3.42</v>
      </c>
      <c r="AD479" s="900"/>
      <c r="AE479" s="940">
        <f t="shared" si="452"/>
        <v>3.42</v>
      </c>
      <c r="AF479" s="893">
        <v>66140</v>
      </c>
      <c r="AG479" s="935"/>
      <c r="AH479" s="935"/>
      <c r="AI479" s="896" t="str">
        <f t="shared" si="453"/>
        <v>Գ-3</v>
      </c>
      <c r="AJ479" s="893">
        <f t="shared" si="454"/>
        <v>226198.8</v>
      </c>
      <c r="AK479" s="897">
        <f t="shared" si="455"/>
        <v>226198.8</v>
      </c>
      <c r="AL479" s="903">
        <f t="shared" si="456"/>
        <v>2940584.4</v>
      </c>
      <c r="AM479" s="899">
        <f t="shared" si="466"/>
        <v>1</v>
      </c>
      <c r="AN479" s="900">
        <f t="shared" si="457"/>
        <v>3</v>
      </c>
      <c r="AO479" s="901">
        <f t="shared" si="458"/>
        <v>3.53</v>
      </c>
      <c r="AP479" s="900"/>
      <c r="AQ479" s="940">
        <f t="shared" si="459"/>
        <v>3.53</v>
      </c>
      <c r="AR479" s="893">
        <v>66140</v>
      </c>
      <c r="AS479" s="935"/>
      <c r="AT479" s="935"/>
      <c r="AU479" s="896" t="str">
        <f t="shared" si="460"/>
        <v>Գ-3</v>
      </c>
      <c r="AV479" s="893">
        <f t="shared" si="461"/>
        <v>233474.19999999998</v>
      </c>
      <c r="AW479" s="897">
        <f t="shared" si="462"/>
        <v>233474.19999999998</v>
      </c>
      <c r="AX479" s="903">
        <f t="shared" si="463"/>
        <v>3035164.5999999996</v>
      </c>
    </row>
    <row r="480" spans="2:50" s="872" customFormat="1" ht="13.5">
      <c r="B480" s="532">
        <v>192</v>
      </c>
      <c r="C480" s="694" t="s">
        <v>2349</v>
      </c>
      <c r="D480" s="707" t="s">
        <v>297</v>
      </c>
      <c r="E480" s="905">
        <v>1</v>
      </c>
      <c r="F480" s="906">
        <v>11</v>
      </c>
      <c r="G480" s="907">
        <f t="shared" si="439"/>
        <v>4.01</v>
      </c>
      <c r="H480" s="909">
        <v>66140</v>
      </c>
      <c r="I480" s="935"/>
      <c r="J480" s="960"/>
      <c r="K480" s="1034" t="s">
        <v>533</v>
      </c>
      <c r="L480" s="893">
        <f t="shared" si="440"/>
        <v>265221.39999999997</v>
      </c>
      <c r="M480" s="897">
        <f t="shared" si="441"/>
        <v>265221.39999999997</v>
      </c>
      <c r="N480" s="898">
        <f t="shared" si="442"/>
        <v>3447878.1999999997</v>
      </c>
      <c r="O480" s="899">
        <f t="shared" si="464"/>
        <v>1</v>
      </c>
      <c r="P480" s="900">
        <f t="shared" si="443"/>
        <v>12</v>
      </c>
      <c r="Q480" s="901">
        <f t="shared" si="444"/>
        <v>4.01</v>
      </c>
      <c r="R480" s="900"/>
      <c r="S480" s="940">
        <f t="shared" si="445"/>
        <v>4.01</v>
      </c>
      <c r="T480" s="893">
        <v>66140</v>
      </c>
      <c r="U480" s="935"/>
      <c r="V480" s="960"/>
      <c r="W480" s="902" t="str">
        <f t="shared" si="446"/>
        <v>Գ-3</v>
      </c>
      <c r="X480" s="893">
        <f t="shared" si="447"/>
        <v>265221.39999999997</v>
      </c>
      <c r="Y480" s="897">
        <f t="shared" si="448"/>
        <v>265221.39999999997</v>
      </c>
      <c r="Z480" s="903">
        <f t="shared" si="449"/>
        <v>3447878.1999999997</v>
      </c>
      <c r="AA480" s="899">
        <f t="shared" si="465"/>
        <v>1</v>
      </c>
      <c r="AB480" s="900">
        <f t="shared" si="450"/>
        <v>13</v>
      </c>
      <c r="AC480" s="901">
        <f t="shared" si="451"/>
        <v>4.13</v>
      </c>
      <c r="AD480" s="900"/>
      <c r="AE480" s="940">
        <f t="shared" si="452"/>
        <v>4.13</v>
      </c>
      <c r="AF480" s="893">
        <v>66140</v>
      </c>
      <c r="AG480" s="935"/>
      <c r="AH480" s="960"/>
      <c r="AI480" s="896" t="str">
        <f t="shared" si="453"/>
        <v>Գ-3</v>
      </c>
      <c r="AJ480" s="893">
        <f t="shared" si="454"/>
        <v>273158.2</v>
      </c>
      <c r="AK480" s="897">
        <f t="shared" si="455"/>
        <v>273158.2</v>
      </c>
      <c r="AL480" s="903">
        <f t="shared" si="456"/>
        <v>3551056.6</v>
      </c>
      <c r="AM480" s="899">
        <f t="shared" si="466"/>
        <v>1</v>
      </c>
      <c r="AN480" s="900">
        <f t="shared" si="457"/>
        <v>14</v>
      </c>
      <c r="AO480" s="901">
        <f t="shared" si="458"/>
        <v>4.13</v>
      </c>
      <c r="AP480" s="900"/>
      <c r="AQ480" s="940">
        <f t="shared" si="459"/>
        <v>4.13</v>
      </c>
      <c r="AR480" s="893">
        <v>66140</v>
      </c>
      <c r="AS480" s="935"/>
      <c r="AT480" s="960"/>
      <c r="AU480" s="896" t="str">
        <f t="shared" si="460"/>
        <v>Գ-3</v>
      </c>
      <c r="AV480" s="893">
        <f t="shared" si="461"/>
        <v>273158.2</v>
      </c>
      <c r="AW480" s="897">
        <f t="shared" si="462"/>
        <v>273158.2</v>
      </c>
      <c r="AX480" s="903">
        <f t="shared" si="463"/>
        <v>3551056.6</v>
      </c>
    </row>
    <row r="481" spans="2:50" s="872" customFormat="1" ht="13.5">
      <c r="B481" s="532">
        <v>193</v>
      </c>
      <c r="C481" s="705" t="s">
        <v>776</v>
      </c>
      <c r="D481" s="707" t="s">
        <v>297</v>
      </c>
      <c r="E481" s="905">
        <v>1</v>
      </c>
      <c r="F481" s="906">
        <v>11</v>
      </c>
      <c r="G481" s="907">
        <f t="shared" ref="G481" si="467">IF(E481&lt;1,0,IF(K481="Բ-1",IF(F481=0,6.94,IF(F481=1,7.17,IF(F481=2,7.41,IF(F481=3,7.66,IF(OR(F481=5,F481=4),7.92,IF(OR(F481=6,F481=7),8.18,IF(OR(F481=8,F481=9),8.46,IF(OR(F481=10,F481=11,F481=12),8.74,IF(OR(F481=13,F481=14,F481=15),9.03,IF(OR(F481=16,F481=17,F481=18),9.33,9.65)))))))))),IF(K481="Բ-2", IF(F481=0,5.71,IF(F481=1,5.89,IF(F481=2,6.09,IF(F481=3,6.29,IF(OR(F481=5,F481=4),6.5,IF(OR(F481=6,F481=7),6.72,IF(OR(F481=8,F481=9),6.94,IF(OR(F481=10,F481=11,F481=12),7.17,IF(OR(F481=13,F481=14,F481=15),7.41,IF(OR(F481=16,F481=17,F481=18),7.65,7.91)))))))))), IF(K481="Գ-1", IF(F481=0,4.7,IF(F481=1,4.86,IF(F481=2,5.01,IF(F481=3,5.18,IF(OR(F481=5,F481=4),5.35,IF(OR(F481=6,F481=7),5.52,IF(OR(F481=8,F481=9),5.71,IF(OR(F481=10,F481=11,F481=12),5.89,IF(OR(F481=13,F481=14,F481=15),6.09,IF(OR(F481=16,F481=17,F481=18),6.29,6.49)))))))))), IF(K481="Գ-2", IF(F481=0,3.88,IF(F481=1,4.01,IF(F481=2,4.14,IF(F481=3,4.27,IF(OR(F481=5,F481=4),4.41,IF(OR(F481=6,F481=7),4.55,IF(OR(F481=8,F481=9),4.7,IF(OR(F481=10,F481=11,F481=12),4.85,IF(OR(F481=13,F481=14,F481=15),5.01,IF(OR(F481=16,F481=17,F481=18),5.17,5.34)))))))))), IF(K481="Գ-3", IF(F481=0,3.21,IF(F481=1,3.31,IF(F481=2,3.42,IF(F481=3,3.53,IF(OR(F481=5,F481=4),3.64,IF(OR(F481=6,F481=7),3.76,IF(OR(F481=8,F481=9),3.88,IF(OR(F481=10,F481=11,F481=12),4.01,IF(OR(F481=13,F481=14,F481=15),4.13,IF(OR(F481=16,F481=17,F481=18),4.27,4.4)))))))))), IF(K481="Ա-1", IF(F481=0,2.66,IF(F481=1,2.75,IF(F481=2,2.83,IF(F481=3,2.92,IF(OR(F481=5,F481=4),3.02,IF(OR(F481=6,F481=7),3.11,IF(OR(F481=8,F481=9),3.21,IF(OR(F481=10,F481=11,F481=12),3.31,IF(OR(F481=13,F481=14,F481=15),3.42,IF(OR(F481=16,F481=17,F481=18),3.53,3.64)))))))))), IF(K481="Ա-2", IF(F481=0,2.28,IF(F481=1,2.35,IF(F481=2,2.43,IF(F481=3,2.5,IF(OR(F481=5,F481=4),2.58,IF(OR(F481=6,F481=7),2.66,IF(OR(F481=8,F481=9),2.75,IF(OR(F481=10,F481=11,F481=12),2.83,IF(OR(F481=13,F481=14,F481=15),2.92,IF(OR(F481=16,F481=17,F481=18),3.01,3.11)))))))))),IF(K481="Ա-3", IF(F481=0,1.96,IF(F481=1,2.02,IF(F481=2,2.08,IF(F481=3,2.15,IF(OR(F481=5,F481=4),2.21,IF(OR(F481=6,F481=7),2.28,IF(OR(F481=8,F481=9),2.35,IF(OR(F481=10,F481=11,F481=12),2.42,IF(OR(F481=13,F481=14,F481=15),2.5,IF(OR(F481=16,F481=17,F481=18),2.58,2.66)))))))))), IF(K481="Կ-1", IF(F481=0,1.68,IF(F481=1,1.73,IF(F481=2,1.79,IF(F481=3,1.84,IF(OR(F481=5,F481=4),1.9,IF(OR(F481=6,F481=7),1.96,IF(OR(F481=8,F481=9),2.02,IF(OR(F481=10,F481=11,F481=12),2.08,IF(OR(F481=13,F481=14,F481=15),2.14,IF(OR(F481=16,F481=17,F481=18),2.21,2.28)))))))))), IF(K481="Կ-2", IF(F481=0,1.45,IF(F481=1,1.49,IF(F481=2,1.54,IF(F481=3,1.59,IF(OR(F481=5,F481=4),1.63,IF(OR(F481=6,F481=7),1.68,IF(OR(F481=8,F481=9),1.73,IF(OR(F481=10,F481=11,F481=12),1.79,IF(OR(F481=13,F481=14,F481=15),1.84,IF(OR(F481=16,F481=17,F481=18),1.9,1.95)))))))))),IF(K481="Կ-3", IF(F481=0,1.25,IF(F481=1,1.29,IF(F481=2,1.33,IF(F481=3,1.37,IF(OR(F481=5,F481=4),1.41,IF(OR(F481=6,F481=7),1.45,IF(OR(F481=8,F481=9),1.49,IF(OR(F481=10,F481=11,F481=12),1.54,IF(OR(F481=13,F481=14,F481=15),1.58,IF(OR(F481=16,F481=17,F481=18),1.63,1.68)))))))))), "Error"))))))))))))</f>
        <v>4.01</v>
      </c>
      <c r="H481" s="909">
        <v>66140</v>
      </c>
      <c r="I481" s="935"/>
      <c r="J481" s="960"/>
      <c r="K481" s="1034" t="s">
        <v>533</v>
      </c>
      <c r="L481" s="893">
        <f t="shared" si="440"/>
        <v>265221.39999999997</v>
      </c>
      <c r="M481" s="897">
        <f t="shared" si="441"/>
        <v>265221.39999999997</v>
      </c>
      <c r="N481" s="898">
        <f t="shared" ref="N481" si="468">+M481*13</f>
        <v>3447878.1999999997</v>
      </c>
      <c r="O481" s="899">
        <f t="shared" si="464"/>
        <v>1</v>
      </c>
      <c r="P481" s="900">
        <f t="shared" si="443"/>
        <v>12</v>
      </c>
      <c r="Q481" s="901">
        <f t="shared" ref="Q481" si="469">IF(O481&lt;1,0,IF(W481="Բ-1",IF(P481=0,6.94,IF(P481=1,7.17,IF(P481=2,7.41,IF(P481=3,7.66,IF(OR(P481=5,P481=4),7.92,IF(OR(P481=6,P481=7),8.18,IF(OR(P481=8,P481=9),8.46,IF(OR(P481=10,P481=11,P481=12),8.74,IF(OR(P481=13,P481=14,P481=15),9.03,IF(OR(P481=16,P481=17,P481=18),9.33,9.65)))))))))),IF(W481="Բ-2", IF(P481=0,5.71,IF(P481=1,5.89,IF(P481=2,6.09,IF(P481=3,6.29,IF(OR(P481=5,P481=4),6.5,IF(OR(P481=6,P481=7),6.72,IF(OR(P481=8,P481=9),6.94,IF(OR(P481=10,P481=11,P481=12),7.17,IF(OR(P481=13,P481=14,P481=15),7.41,IF(OR(P481=16,P481=17,P481=18),7.65,7.91)))))))))), IF(W481="Գ-1", IF(P481=0,4.7,IF(P481=1,4.86,IF(P481=2,5.01,IF(P481=3,5.18,IF(OR(P481=5,P481=4),5.35,IF(OR(P481=6,P481=7),5.52,IF(OR(P481=8,P481=9),5.71,IF(OR(P481=10,P481=11,P481=12),5.89,IF(OR(P481=13,P481=14,P481=15),6.09,IF(OR(P481=16,P481=17,P481=18),6.29,6.49)))))))))), IF(W481="Գ-2", IF(P481=0,3.88,IF(P481=1,4.01,IF(P481=2,4.14,IF(P481=3,4.27,IF(OR(P481=5,P481=4),4.41,IF(OR(P481=6,P481=7),4.55,IF(OR(P481=8,P481=9),4.7,IF(OR(P481=10,P481=11,P481=12),4.85,IF(OR(P481=13,P481=14,P481=15),5.01,IF(OR(P481=16,P481=17,P481=18),5.17,5.34)))))))))), IF(W481="Գ-3", IF(P481=0,3.21,IF(P481=1,3.31,IF(P481=2,3.42,IF(P481=3,3.53,IF(OR(P481=5,P481=4),3.64,IF(OR(P481=6,P481=7),3.76,IF(OR(P481=8,P481=9),3.88,IF(OR(P481=10,P481=11,P481=12),4.01,IF(OR(P481=13,P481=14,P481=15),4.13,IF(OR(P481=16,P481=17,P481=18),4.27,4.4)))))))))), IF(W481="Ա-1", IF(P481=0,2.66,IF(P481=1,2.75,IF(P481=2,2.83,IF(P481=3,2.92,IF(OR(P481=5,P481=4),3.02,IF(OR(P481=6,P481=7),3.11,IF(OR(P481=8,P481=9),3.21,IF(OR(P481=10,P481=11,P481=12),3.31,IF(OR(P481=13,P481=14,P481=15),3.42,IF(OR(P481=16,P481=17,P481=18),3.53,3.64)))))))))), IF(W481="Ա-2", IF(P481=0,2.28,IF(P481=1,2.35,IF(P481=2,2.43,IF(P481=3,2.5,IF(OR(P481=5,P481=4),2.58,IF(OR(P481=6,P481=7),2.66,IF(OR(P481=8,P481=9),2.75,IF(OR(P481=10,P481=11,P481=12),2.83,IF(OR(P481=13,P481=14,P481=15),2.92,IF(OR(P481=16,P481=17,P481=18),3.01,3.11)))))))))),IF(W481="Ա-3", IF(P481=0,1.96,IF(P481=1,2.02,IF(P481=2,2.08,IF(P481=3,2.15,IF(OR(P481=5,P481=4),2.21,IF(OR(P481=6,P481=7),2.28,IF(OR(P481=8,P481=9),2.35,IF(OR(P481=10,P481=11,P481=12),2.42,IF(OR(P481=13,P481=14,P481=15),2.5,IF(OR(P481=16,P481=17,P481=18),2.58,2.66)))))))))), IF(W481="Կ-1", IF(P481=0,1.68,IF(P481=1,1.73,IF(P481=2,1.79,IF(P481=3,1.84,IF(OR(P481=5,P481=4),1.9,IF(OR(P481=6,P481=7),1.96,IF(OR(P481=8,P481=9),2.02,IF(OR(P481=10,P481=11,P481=12),2.08,IF(OR(P481=13,P481=14,P481=15),2.14,IF(OR(P481=16,P481=17,P481=18),2.21,2.28)))))))))), IF(W481="Կ-2", IF(P481=0,1.45,IF(P481=1,1.49,IF(P481=2,1.54,IF(P481=3,1.59,IF(OR(P481=5,P481=4),1.63,IF(OR(P481=6,P481=7),1.68,IF(OR(P481=8,P481=9),1.73,IF(OR(P481=10,P481=11,P481=12),1.79,IF(OR(P481=13,P481=14,P481=15),1.84,IF(OR(P481=16,P481=17,P481=18),1.9,1.95)))))))))),IF(W481="Կ-3", IF(P481=0,1.25,IF(P481=1,1.29,IF(P481=2,1.33,IF(P481=3,1.37,IF(OR(P481=5,P481=4),1.41,IF(OR(P481=6,P481=7),1.45,IF(OR(P481=8,P481=9),1.49,IF(OR(P481=10,P481=11,P481=12),1.54,IF(OR(P481=13,P481=14,P481=15),1.58,IF(OR(P481=16,P481=17,P481=18),1.63,1.68)))))))))), "Error"))))))))))))</f>
        <v>4.01</v>
      </c>
      <c r="R481" s="900"/>
      <c r="S481" s="940">
        <f t="shared" ref="S481" si="470">+Q481+Q481*R481</f>
        <v>4.01</v>
      </c>
      <c r="T481" s="893">
        <v>66140</v>
      </c>
      <c r="U481" s="935"/>
      <c r="V481" s="960"/>
      <c r="W481" s="902" t="str">
        <f t="shared" si="446"/>
        <v>Գ-3</v>
      </c>
      <c r="X481" s="893">
        <f t="shared" si="447"/>
        <v>265221.39999999997</v>
      </c>
      <c r="Y481" s="897">
        <f t="shared" si="448"/>
        <v>265221.39999999997</v>
      </c>
      <c r="Z481" s="903">
        <f t="shared" ref="Z481" si="471">+Y481*13</f>
        <v>3447878.1999999997</v>
      </c>
      <c r="AA481" s="899">
        <f t="shared" si="465"/>
        <v>1</v>
      </c>
      <c r="AB481" s="900">
        <f t="shared" si="450"/>
        <v>13</v>
      </c>
      <c r="AC481" s="901">
        <f t="shared" ref="AC481" si="472">IF(AA481&lt;1,0,IF(AI481="Բ-1",IF(AB481=0,6.94,IF(AB481=1,7.17,IF(AB481=2,7.41,IF(AB481=3,7.66,IF(OR(AB481=5,AB481=4),7.92,IF(OR(AB481=6,AB481=7),8.18,IF(OR(AB481=8,AB481=9),8.46,IF(OR(AB481=10,AB481=11,AB481=12),8.74,IF(OR(AB481=13,AB481=14,AB481=15),9.03,IF(OR(AB481=16,AB481=17,AB481=18),9.33,9.65)))))))))),IF(AI481="Բ-2", IF(AB481=0,5.71,IF(AB481=1,5.89,IF(AB481=2,6.09,IF(AB481=3,6.29,IF(OR(AB481=5,AB481=4),6.5,IF(OR(AB481=6,AB481=7),6.72,IF(OR(AB481=8,AB481=9),6.94,IF(OR(AB481=10,AB481=11,AB481=12),7.17,IF(OR(AB481=13,AB481=14,AB481=15),7.41,IF(OR(AB481=16,AB481=17,AB481=18),7.65,7.91)))))))))), IF(AI481="Գ-1", IF(AB481=0,4.7,IF(AB481=1,4.86,IF(AB481=2,5.01,IF(AB481=3,5.18,IF(OR(AB481=5,AB481=4),5.35,IF(OR(AB481=6,AB481=7),5.52,IF(OR(AB481=8,AB481=9),5.71,IF(OR(AB481=10,AB481=11,AB481=12),5.89,IF(OR(AB481=13,AB481=14,AB481=15),6.09,IF(OR(AB481=16,AB481=17,AB481=18),6.29,6.49)))))))))), IF(AI481="Գ-2", IF(AB481=0,3.88,IF(AB481=1,4.01,IF(AB481=2,4.14,IF(AB481=3,4.27,IF(OR(AB481=5,AB481=4),4.41,IF(OR(AB481=6,AB481=7),4.55,IF(OR(AB481=8,AB481=9),4.7,IF(OR(AB481=10,AB481=11,AB481=12),4.85,IF(OR(AB481=13,AB481=14,AB481=15),5.01,IF(OR(AB481=16,AB481=17,AB481=18),5.17,5.34)))))))))), IF(AI481="Գ-3", IF(AB481=0,3.21,IF(AB481=1,3.31,IF(AB481=2,3.42,IF(AB481=3,3.53,IF(OR(AB481=5,AB481=4),3.64,IF(OR(AB481=6,AB481=7),3.76,IF(OR(AB481=8,AB481=9),3.88,IF(OR(AB481=10,AB481=11,AB481=12),4.01,IF(OR(AB481=13,AB481=14,AB481=15),4.13,IF(OR(AB481=16,AB481=17,AB481=18),4.27,4.4)))))))))), IF(AI481="Ա-1", IF(AB481=0,2.66,IF(AB481=1,2.75,IF(AB481=2,2.83,IF(AB481=3,2.92,IF(OR(AB481=5,AB481=4),3.02,IF(OR(AB481=6,AB481=7),3.11,IF(OR(AB481=8,AB481=9),3.21,IF(OR(AB481=10,AB481=11,AB481=12),3.31,IF(OR(AB481=13,AB481=14,AB481=15),3.42,IF(OR(AB481=16,AB481=17,AB481=18),3.53,3.64)))))))))), IF(AI481="Ա-2", IF(AB481=0,2.28,IF(AB481=1,2.35,IF(AB481=2,2.43,IF(AB481=3,2.5,IF(OR(AB481=5,AB481=4),2.58,IF(OR(AB481=6,AB481=7),2.66,IF(OR(AB481=8,AB481=9),2.75,IF(OR(AB481=10,AB481=11,AB481=12),2.83,IF(OR(AB481=13,AB481=14,AB481=15),2.92,IF(OR(AB481=16,AB481=17,AB481=18),3.01,3.11)))))))))),IF(AI481="Ա-3", IF(AB481=0,1.96,IF(AB481=1,2.02,IF(AB481=2,2.08,IF(AB481=3,2.15,IF(OR(AB481=5,AB481=4),2.21,IF(OR(AB481=6,AB481=7),2.28,IF(OR(AB481=8,AB481=9),2.35,IF(OR(AB481=10,AB481=11,AB481=12),2.42,IF(OR(AB481=13,AB481=14,AB481=15),2.5,IF(OR(AB481=16,AB481=17,AB481=18),2.58,2.66)))))))))), IF(AI481="Կ-1", IF(AB481=0,1.68,IF(AB481=1,1.73,IF(AB481=2,1.79,IF(AB481=3,1.84,IF(OR(AB481=5,AB481=4),1.9,IF(OR(AB481=6,AB481=7),1.96,IF(OR(AB481=8,AB481=9),2.02,IF(OR(AB481=10,AB481=11,AB481=12),2.08,IF(OR(AB481=13,AB481=14,AB481=15),2.14,IF(OR(AB481=16,AB481=17,AB481=18),2.21,2.28)))))))))), IF(AI481="Կ-2", IF(AB481=0,1.45,IF(AB481=1,1.49,IF(AB481=2,1.54,IF(AB481=3,1.59,IF(OR(AB481=5,AB481=4),1.63,IF(OR(AB481=6,AB481=7),1.68,IF(OR(AB481=8,AB481=9),1.73,IF(OR(AB481=10,AB481=11,AB481=12),1.79,IF(OR(AB481=13,AB481=14,AB481=15),1.84,IF(OR(AB481=16,AB481=17,AB481=18),1.9,1.95)))))))))),IF(AI481="Կ-3", IF(AB481=0,1.25,IF(AB481=1,1.29,IF(AB481=2,1.33,IF(AB481=3,1.37,IF(OR(AB481=5,AB481=4),1.41,IF(OR(AB481=6,AB481=7),1.45,IF(OR(AB481=8,AB481=9),1.49,IF(OR(AB481=10,AB481=11,AB481=12),1.54,IF(OR(AB481=13,AB481=14,AB481=15),1.58,IF(OR(AB481=16,AB481=17,AB481=18),1.63,1.68)))))))))), "Error"))))))))))))</f>
        <v>4.13</v>
      </c>
      <c r="AD481" s="900"/>
      <c r="AE481" s="940">
        <f t="shared" ref="AE481" si="473">+AC481+AC481*AD481</f>
        <v>4.13</v>
      </c>
      <c r="AF481" s="893">
        <v>66140</v>
      </c>
      <c r="AG481" s="935"/>
      <c r="AH481" s="960"/>
      <c r="AI481" s="896" t="str">
        <f t="shared" si="453"/>
        <v>Գ-3</v>
      </c>
      <c r="AJ481" s="893">
        <f t="shared" si="454"/>
        <v>273158.2</v>
      </c>
      <c r="AK481" s="897">
        <f t="shared" si="455"/>
        <v>273158.2</v>
      </c>
      <c r="AL481" s="903">
        <f t="shared" ref="AL481" si="474">+AK481*13</f>
        <v>3551056.6</v>
      </c>
      <c r="AM481" s="899">
        <f t="shared" si="466"/>
        <v>1</v>
      </c>
      <c r="AN481" s="900">
        <f t="shared" si="457"/>
        <v>14</v>
      </c>
      <c r="AO481" s="901">
        <f t="shared" ref="AO481" si="475">IF(AM481&lt;1,0,IF(AU481="Բ-1",IF(AN481=0,6.94,IF(AN481=1,7.17,IF(AN481=2,7.41,IF(AN481=3,7.66,IF(OR(AN481=5,AN481=4),7.92,IF(OR(AN481=6,AN481=7),8.18,IF(OR(AN481=8,AN481=9),8.46,IF(OR(AN481=10,AN481=11,AN481=12),8.74,IF(OR(AN481=13,AN481=14,AN481=15),9.03,IF(OR(AN481=16,AN481=17,AN481=18),9.33,9.65)))))))))),IF(AU481="Բ-2", IF(AN481=0,5.71,IF(AN481=1,5.89,IF(AN481=2,6.09,IF(AN481=3,6.29,IF(OR(AN481=5,AN481=4),6.5,IF(OR(AN481=6,AN481=7),6.72,IF(OR(AN481=8,AN481=9),6.94,IF(OR(AN481=10,AN481=11,AN481=12),7.17,IF(OR(AN481=13,AN481=14,AN481=15),7.41,IF(OR(AN481=16,AN481=17,AN481=18),7.65,7.91)))))))))), IF(AU481="Գ-1", IF(AN481=0,4.7,IF(AN481=1,4.86,IF(AN481=2,5.01,IF(AN481=3,5.18,IF(OR(AN481=5,AN481=4),5.35,IF(OR(AN481=6,AN481=7),5.52,IF(OR(AN481=8,AN481=9),5.71,IF(OR(AN481=10,AN481=11,AN481=12),5.89,IF(OR(AN481=13,AN481=14,AN481=15),6.09,IF(OR(AN481=16,AN481=17,AN481=18),6.29,6.49)))))))))), IF(AU481="Գ-2", IF(AN481=0,3.88,IF(AN481=1,4.01,IF(AN481=2,4.14,IF(AN481=3,4.27,IF(OR(AN481=5,AN481=4),4.41,IF(OR(AN481=6,AN481=7),4.55,IF(OR(AN481=8,AN481=9),4.7,IF(OR(AN481=10,AN481=11,AN481=12),4.85,IF(OR(AN481=13,AN481=14,AN481=15),5.01,IF(OR(AN481=16,AN481=17,AN481=18),5.17,5.34)))))))))), IF(AU481="Գ-3", IF(AN481=0,3.21,IF(AN481=1,3.31,IF(AN481=2,3.42,IF(AN481=3,3.53,IF(OR(AN481=5,AN481=4),3.64,IF(OR(AN481=6,AN481=7),3.76,IF(OR(AN481=8,AN481=9),3.88,IF(OR(AN481=10,AN481=11,AN481=12),4.01,IF(OR(AN481=13,AN481=14,AN481=15),4.13,IF(OR(AN481=16,AN481=17,AN481=18),4.27,4.4)))))))))), IF(AU481="Ա-1", IF(AN481=0,2.66,IF(AN481=1,2.75,IF(AN481=2,2.83,IF(AN481=3,2.92,IF(OR(AN481=5,AN481=4),3.02,IF(OR(AN481=6,AN481=7),3.11,IF(OR(AN481=8,AN481=9),3.21,IF(OR(AN481=10,AN481=11,AN481=12),3.31,IF(OR(AN481=13,AN481=14,AN481=15),3.42,IF(OR(AN481=16,AN481=17,AN481=18),3.53,3.64)))))))))), IF(AU481="Ա-2", IF(AN481=0,2.28,IF(AN481=1,2.35,IF(AN481=2,2.43,IF(AN481=3,2.5,IF(OR(AN481=5,AN481=4),2.58,IF(OR(AN481=6,AN481=7),2.66,IF(OR(AN481=8,AN481=9),2.75,IF(OR(AN481=10,AN481=11,AN481=12),2.83,IF(OR(AN481=13,AN481=14,AN481=15),2.92,IF(OR(AN481=16,AN481=17,AN481=18),3.01,3.11)))))))))),IF(AU481="Ա-3", IF(AN481=0,1.96,IF(AN481=1,2.02,IF(AN481=2,2.08,IF(AN481=3,2.15,IF(OR(AN481=5,AN481=4),2.21,IF(OR(AN481=6,AN481=7),2.28,IF(OR(AN481=8,AN481=9),2.35,IF(OR(AN481=10,AN481=11,AN481=12),2.42,IF(OR(AN481=13,AN481=14,AN481=15),2.5,IF(OR(AN481=16,AN481=17,AN481=18),2.58,2.66)))))))))), IF(AU481="Կ-1", IF(AN481=0,1.68,IF(AN481=1,1.73,IF(AN481=2,1.79,IF(AN481=3,1.84,IF(OR(AN481=5,AN481=4),1.9,IF(OR(AN481=6,AN481=7),1.96,IF(OR(AN481=8,AN481=9),2.02,IF(OR(AN481=10,AN481=11,AN481=12),2.08,IF(OR(AN481=13,AN481=14,AN481=15),2.14,IF(OR(AN481=16,AN481=17,AN481=18),2.21,2.28)))))))))), IF(AU481="Կ-2", IF(AN481=0,1.45,IF(AN481=1,1.49,IF(AN481=2,1.54,IF(AN481=3,1.59,IF(OR(AN481=5,AN481=4),1.63,IF(OR(AN481=6,AN481=7),1.68,IF(OR(AN481=8,AN481=9),1.73,IF(OR(AN481=10,AN481=11,AN481=12),1.79,IF(OR(AN481=13,AN481=14,AN481=15),1.84,IF(OR(AN481=16,AN481=17,AN481=18),1.9,1.95)))))))))),IF(AU481="Կ-3", IF(AN481=0,1.25,IF(AN481=1,1.29,IF(AN481=2,1.33,IF(AN481=3,1.37,IF(OR(AN481=5,AN481=4),1.41,IF(OR(AN481=6,AN481=7),1.45,IF(OR(AN481=8,AN481=9),1.49,IF(OR(AN481=10,AN481=11,AN481=12),1.54,IF(OR(AN481=13,AN481=14,AN481=15),1.58,IF(OR(AN481=16,AN481=17,AN481=18),1.63,1.68)))))))))), "Error"))))))))))))</f>
        <v>4.13</v>
      </c>
      <c r="AP481" s="900"/>
      <c r="AQ481" s="940">
        <f t="shared" ref="AQ481" si="476">+AO481+AO481*AP481</f>
        <v>4.13</v>
      </c>
      <c r="AR481" s="893">
        <v>66140</v>
      </c>
      <c r="AS481" s="935"/>
      <c r="AT481" s="960"/>
      <c r="AU481" s="896" t="str">
        <f t="shared" si="460"/>
        <v>Գ-3</v>
      </c>
      <c r="AV481" s="893">
        <f t="shared" si="461"/>
        <v>273158.2</v>
      </c>
      <c r="AW481" s="897">
        <f t="shared" si="462"/>
        <v>273158.2</v>
      </c>
      <c r="AX481" s="903">
        <f t="shared" ref="AX481" si="477">+AW481*13</f>
        <v>3551056.6</v>
      </c>
    </row>
    <row r="482" spans="2:50" s="872" customFormat="1" ht="14.25" thickBot="1">
      <c r="B482" s="532"/>
      <c r="C482" s="712" t="s">
        <v>2866</v>
      </c>
      <c r="D482" s="398"/>
      <c r="E482" s="913"/>
      <c r="F482" s="914"/>
      <c r="G482" s="973"/>
      <c r="H482" s="974"/>
      <c r="I482" s="1039"/>
      <c r="J482" s="1039"/>
      <c r="K482" s="945"/>
      <c r="L482" s="919">
        <v>54000</v>
      </c>
      <c r="M482" s="920">
        <v>54000</v>
      </c>
      <c r="N482" s="921">
        <f>+M482*12</f>
        <v>648000</v>
      </c>
      <c r="O482" s="913"/>
      <c r="P482" s="914"/>
      <c r="Q482" s="922"/>
      <c r="R482" s="923"/>
      <c r="S482" s="922"/>
      <c r="T482" s="916"/>
      <c r="U482" s="944"/>
      <c r="V482" s="944"/>
      <c r="W482" s="945"/>
      <c r="X482" s="924">
        <f>+L482</f>
        <v>54000</v>
      </c>
      <c r="Y482" s="920">
        <f>+M482</f>
        <v>54000</v>
      </c>
      <c r="Z482" s="921">
        <f>+N482</f>
        <v>648000</v>
      </c>
      <c r="AA482" s="913"/>
      <c r="AB482" s="914"/>
      <c r="AC482" s="922"/>
      <c r="AD482" s="923"/>
      <c r="AE482" s="922"/>
      <c r="AF482" s="916"/>
      <c r="AG482" s="944"/>
      <c r="AH482" s="944"/>
      <c r="AI482" s="945"/>
      <c r="AJ482" s="924">
        <f>+X482</f>
        <v>54000</v>
      </c>
      <c r="AK482" s="920">
        <f>+Y482</f>
        <v>54000</v>
      </c>
      <c r="AL482" s="921">
        <f>+Z482</f>
        <v>648000</v>
      </c>
      <c r="AM482" s="913"/>
      <c r="AN482" s="914"/>
      <c r="AO482" s="922"/>
      <c r="AP482" s="923"/>
      <c r="AQ482" s="922"/>
      <c r="AR482" s="916"/>
      <c r="AS482" s="944"/>
      <c r="AT482" s="944"/>
      <c r="AU482" s="945"/>
      <c r="AV482" s="924">
        <f>+AJ482</f>
        <v>54000</v>
      </c>
      <c r="AW482" s="920">
        <f>+AK482</f>
        <v>54000</v>
      </c>
      <c r="AX482" s="921">
        <f>+AL482</f>
        <v>648000</v>
      </c>
    </row>
    <row r="483" spans="2:50" s="788" customFormat="1" ht="23.25" customHeight="1" thickBot="1">
      <c r="B483" s="1535" t="s">
        <v>47</v>
      </c>
      <c r="C483" s="1536"/>
      <c r="D483" s="1536"/>
      <c r="E483" s="881">
        <f t="shared" ref="E483:AW483" si="478">SUM(E289:E482)</f>
        <v>193</v>
      </c>
      <c r="F483" s="881">
        <f t="shared" si="478"/>
        <v>1083</v>
      </c>
      <c r="G483" s="881">
        <f t="shared" si="478"/>
        <v>435.49999999999994</v>
      </c>
      <c r="H483" s="881">
        <f t="shared" si="478"/>
        <v>12765020</v>
      </c>
      <c r="I483" s="881">
        <f t="shared" si="478"/>
        <v>61609.41</v>
      </c>
      <c r="J483" s="881">
        <f t="shared" si="478"/>
        <v>62403.09</v>
      </c>
      <c r="K483" s="881">
        <f t="shared" si="478"/>
        <v>0</v>
      </c>
      <c r="L483" s="881">
        <f t="shared" si="478"/>
        <v>28857969.999999985</v>
      </c>
      <c r="M483" s="881">
        <f t="shared" si="478"/>
        <v>28981982.499999981</v>
      </c>
      <c r="N483" s="881">
        <f t="shared" si="478"/>
        <v>376711772.50000006</v>
      </c>
      <c r="O483" s="881">
        <f t="shared" si="478"/>
        <v>193</v>
      </c>
      <c r="P483" s="881">
        <f t="shared" si="478"/>
        <v>1276</v>
      </c>
      <c r="Q483" s="881">
        <f t="shared" si="478"/>
        <v>444.33</v>
      </c>
      <c r="R483" s="881">
        <f t="shared" si="478"/>
        <v>0</v>
      </c>
      <c r="S483" s="881">
        <f t="shared" si="478"/>
        <v>444.33</v>
      </c>
      <c r="T483" s="881">
        <f t="shared" si="478"/>
        <v>12765020</v>
      </c>
      <c r="U483" s="881">
        <f t="shared" si="478"/>
        <v>61609.41</v>
      </c>
      <c r="V483" s="881">
        <f t="shared" si="478"/>
        <v>64486.5</v>
      </c>
      <c r="W483" s="881">
        <f t="shared" si="478"/>
        <v>0</v>
      </c>
      <c r="X483" s="881">
        <f t="shared" si="478"/>
        <v>29441986.199999999</v>
      </c>
      <c r="Y483" s="881">
        <f t="shared" si="478"/>
        <v>29568082.109999999</v>
      </c>
      <c r="Z483" s="881">
        <f t="shared" si="478"/>
        <v>384331067.43000036</v>
      </c>
      <c r="AA483" s="881">
        <f t="shared" si="478"/>
        <v>193</v>
      </c>
      <c r="AB483" s="881">
        <f t="shared" si="478"/>
        <v>1469</v>
      </c>
      <c r="AC483" s="881">
        <f t="shared" si="478"/>
        <v>452.74999999999943</v>
      </c>
      <c r="AD483" s="881">
        <f t="shared" si="478"/>
        <v>0</v>
      </c>
      <c r="AE483" s="881">
        <f t="shared" si="478"/>
        <v>452.74999999999943</v>
      </c>
      <c r="AF483" s="881">
        <f t="shared" si="478"/>
        <v>12765020</v>
      </c>
      <c r="AG483" s="881">
        <f t="shared" si="478"/>
        <v>61609.41</v>
      </c>
      <c r="AH483" s="881">
        <f t="shared" si="478"/>
        <v>64486.5</v>
      </c>
      <c r="AI483" s="881">
        <f t="shared" si="478"/>
        <v>0</v>
      </c>
      <c r="AJ483" s="881">
        <f t="shared" si="478"/>
        <v>29998884.999999996</v>
      </c>
      <c r="AK483" s="881">
        <f t="shared" si="478"/>
        <v>30124980.909999993</v>
      </c>
      <c r="AL483" s="881">
        <f>SUM(AL289:AL482)</f>
        <v>391570751.83000046</v>
      </c>
      <c r="AM483" s="881">
        <f t="shared" si="478"/>
        <v>193</v>
      </c>
      <c r="AN483" s="881">
        <f t="shared" si="478"/>
        <v>1662</v>
      </c>
      <c r="AO483" s="881">
        <f t="shared" si="478"/>
        <v>460.25999999999937</v>
      </c>
      <c r="AP483" s="881">
        <f t="shared" si="478"/>
        <v>0</v>
      </c>
      <c r="AQ483" s="881">
        <f t="shared" si="478"/>
        <v>460.25999999999937</v>
      </c>
      <c r="AR483" s="881">
        <f t="shared" si="478"/>
        <v>12765020</v>
      </c>
      <c r="AS483" s="881">
        <f t="shared" si="478"/>
        <v>61807.83</v>
      </c>
      <c r="AT483" s="881">
        <f t="shared" si="478"/>
        <v>66669.119999999995</v>
      </c>
      <c r="AU483" s="881">
        <f t="shared" si="478"/>
        <v>0</v>
      </c>
      <c r="AV483" s="881">
        <f t="shared" si="478"/>
        <v>30495596.399999984</v>
      </c>
      <c r="AW483" s="881">
        <f t="shared" si="478"/>
        <v>30624073.349999979</v>
      </c>
      <c r="AX483" s="881">
        <f>SUM(AX289:AX482)</f>
        <v>398058953.55000055</v>
      </c>
    </row>
    <row r="484" spans="2:50" ht="16.5" customHeight="1"/>
    <row r="485" spans="2:50" ht="17.25" customHeight="1" thickBot="1"/>
    <row r="486" spans="2:50" s="788" customFormat="1" ht="22.5" customHeight="1" thickBot="1">
      <c r="B486" s="1535" t="s">
        <v>753</v>
      </c>
      <c r="C486" s="1536"/>
      <c r="D486" s="1537"/>
      <c r="E486" s="1538" t="s">
        <v>1964</v>
      </c>
      <c r="F486" s="1539"/>
      <c r="G486" s="1539"/>
      <c r="H486" s="1539"/>
      <c r="I486" s="1539"/>
      <c r="J486" s="1539"/>
      <c r="K486" s="1539"/>
      <c r="L486" s="1539"/>
      <c r="M486" s="1539"/>
      <c r="N486" s="1540"/>
      <c r="O486" s="1538" t="s">
        <v>1964</v>
      </c>
      <c r="P486" s="1539"/>
      <c r="Q486" s="1539"/>
      <c r="R486" s="1539"/>
      <c r="S486" s="1539"/>
      <c r="T486" s="1539"/>
      <c r="U486" s="1539"/>
      <c r="V486" s="1539"/>
      <c r="W486" s="1539"/>
      <c r="X486" s="1539"/>
      <c r="Y486" s="1539"/>
      <c r="Z486" s="1540"/>
      <c r="AA486" s="1538" t="s">
        <v>1964</v>
      </c>
      <c r="AB486" s="1539"/>
      <c r="AC486" s="1539"/>
      <c r="AD486" s="1539"/>
      <c r="AE486" s="1539"/>
      <c r="AF486" s="1539"/>
      <c r="AG486" s="1539"/>
      <c r="AH486" s="1539"/>
      <c r="AI486" s="1539"/>
      <c r="AJ486" s="1539"/>
      <c r="AK486" s="1539"/>
      <c r="AL486" s="1540"/>
      <c r="AM486" s="1538" t="s">
        <v>1964</v>
      </c>
      <c r="AN486" s="1539"/>
      <c r="AO486" s="1539"/>
      <c r="AP486" s="1539"/>
      <c r="AQ486" s="1539"/>
      <c r="AR486" s="1539"/>
      <c r="AS486" s="1539"/>
      <c r="AT486" s="1539"/>
      <c r="AU486" s="1539"/>
      <c r="AV486" s="1539"/>
      <c r="AW486" s="1539"/>
      <c r="AX486" s="1540"/>
    </row>
    <row r="487" spans="2:50" s="788" customFormat="1" ht="24" customHeight="1" thickBot="1">
      <c r="B487" s="1541" t="s">
        <v>2740</v>
      </c>
      <c r="C487" s="1542"/>
      <c r="D487" s="1543"/>
      <c r="E487" s="1544" t="s">
        <v>1752</v>
      </c>
      <c r="F487" s="1545"/>
      <c r="G487" s="1545"/>
      <c r="H487" s="1545"/>
      <c r="I487" s="1545"/>
      <c r="J487" s="1545"/>
      <c r="K487" s="1545"/>
      <c r="L487" s="1545"/>
      <c r="M487" s="1545"/>
      <c r="N487" s="1546"/>
      <c r="O487" s="1544" t="s">
        <v>2551</v>
      </c>
      <c r="P487" s="1545"/>
      <c r="Q487" s="1545"/>
      <c r="R487" s="1545"/>
      <c r="S487" s="1545"/>
      <c r="T487" s="1545"/>
      <c r="U487" s="1545"/>
      <c r="V487" s="1545"/>
      <c r="W487" s="1545"/>
      <c r="X487" s="1545"/>
      <c r="Y487" s="1545"/>
      <c r="Z487" s="1546"/>
      <c r="AA487" s="1541" t="s">
        <v>2234</v>
      </c>
      <c r="AB487" s="1542"/>
      <c r="AC487" s="1542"/>
      <c r="AD487" s="1542"/>
      <c r="AE487" s="1542"/>
      <c r="AF487" s="1542"/>
      <c r="AG487" s="1542"/>
      <c r="AH487" s="1542"/>
      <c r="AI487" s="1542"/>
      <c r="AJ487" s="1542"/>
      <c r="AK487" s="1542"/>
      <c r="AL487" s="1543"/>
      <c r="AM487" s="1541" t="s">
        <v>2554</v>
      </c>
      <c r="AN487" s="1542"/>
      <c r="AO487" s="1542"/>
      <c r="AP487" s="1542"/>
      <c r="AQ487" s="1542"/>
      <c r="AR487" s="1542"/>
      <c r="AS487" s="1542"/>
      <c r="AT487" s="1542"/>
      <c r="AU487" s="1542"/>
      <c r="AV487" s="1542"/>
      <c r="AW487" s="1542"/>
      <c r="AX487" s="1543"/>
    </row>
    <row r="488" spans="2:50" s="860" customFormat="1" ht="39" thickBot="1">
      <c r="B488" s="873" t="s">
        <v>10</v>
      </c>
      <c r="C488" s="874" t="s">
        <v>54</v>
      </c>
      <c r="D488" s="875" t="s">
        <v>55</v>
      </c>
      <c r="E488" s="879" t="s">
        <v>56</v>
      </c>
      <c r="F488" s="878" t="s">
        <v>101</v>
      </c>
      <c r="G488" s="878" t="s">
        <v>102</v>
      </c>
      <c r="H488" s="878" t="s">
        <v>62</v>
      </c>
      <c r="I488" s="878" t="s">
        <v>58</v>
      </c>
      <c r="J488" s="878" t="s">
        <v>804</v>
      </c>
      <c r="K488" s="878" t="s">
        <v>103</v>
      </c>
      <c r="L488" s="878" t="s">
        <v>828</v>
      </c>
      <c r="M488" s="878" t="s">
        <v>803</v>
      </c>
      <c r="N488" s="876" t="s">
        <v>1750</v>
      </c>
      <c r="O488" s="879" t="s">
        <v>56</v>
      </c>
      <c r="P488" s="878" t="s">
        <v>101</v>
      </c>
      <c r="Q488" s="877" t="s">
        <v>102</v>
      </c>
      <c r="R488" s="877" t="s">
        <v>2216</v>
      </c>
      <c r="S488" s="877" t="s">
        <v>2215</v>
      </c>
      <c r="T488" s="878" t="s">
        <v>62</v>
      </c>
      <c r="U488" s="878" t="s">
        <v>58</v>
      </c>
      <c r="V488" s="878" t="s">
        <v>804</v>
      </c>
      <c r="W488" s="878" t="s">
        <v>103</v>
      </c>
      <c r="X488" s="878" t="s">
        <v>828</v>
      </c>
      <c r="Y488" s="878" t="s">
        <v>803</v>
      </c>
      <c r="Z488" s="876" t="s">
        <v>2072</v>
      </c>
      <c r="AA488" s="879" t="s">
        <v>56</v>
      </c>
      <c r="AB488" s="878" t="s">
        <v>101</v>
      </c>
      <c r="AC488" s="884" t="s">
        <v>102</v>
      </c>
      <c r="AD488" s="877" t="s">
        <v>2221</v>
      </c>
      <c r="AE488" s="880" t="s">
        <v>2222</v>
      </c>
      <c r="AF488" s="878" t="s">
        <v>62</v>
      </c>
      <c r="AG488" s="878" t="s">
        <v>58</v>
      </c>
      <c r="AH488" s="878" t="s">
        <v>804</v>
      </c>
      <c r="AI488" s="878" t="s">
        <v>103</v>
      </c>
      <c r="AJ488" s="878" t="s">
        <v>828</v>
      </c>
      <c r="AK488" s="878" t="s">
        <v>803</v>
      </c>
      <c r="AL488" s="876" t="s">
        <v>2538</v>
      </c>
      <c r="AM488" s="879" t="s">
        <v>56</v>
      </c>
      <c r="AN488" s="878" t="s">
        <v>101</v>
      </c>
      <c r="AO488" s="884" t="s">
        <v>102</v>
      </c>
      <c r="AP488" s="877" t="s">
        <v>2219</v>
      </c>
      <c r="AQ488" s="880" t="s">
        <v>2220</v>
      </c>
      <c r="AR488" s="878" t="s">
        <v>62</v>
      </c>
      <c r="AS488" s="878" t="s">
        <v>58</v>
      </c>
      <c r="AT488" s="878" t="s">
        <v>804</v>
      </c>
      <c r="AU488" s="878" t="s">
        <v>103</v>
      </c>
      <c r="AV488" s="878" t="s">
        <v>828</v>
      </c>
      <c r="AW488" s="878" t="s">
        <v>803</v>
      </c>
      <c r="AX488" s="876" t="s">
        <v>2555</v>
      </c>
    </row>
    <row r="489" spans="2:50" s="904" customFormat="1" ht="27">
      <c r="B489" s="890">
        <v>1</v>
      </c>
      <c r="C489" s="694" t="s">
        <v>2387</v>
      </c>
      <c r="D489" s="887" t="s">
        <v>295</v>
      </c>
      <c r="E489" s="905">
        <v>1</v>
      </c>
      <c r="F489" s="906">
        <v>2</v>
      </c>
      <c r="G489" s="907">
        <f>IF(E489&lt;1,0,IF(K489="Բ-1",IF(F489=0,6.94,IF(F489=1,7.17,IF(F489=2,7.41,IF(F489=3,7.66,IF(OR(F489=5,F489=4),7.92,IF(OR(F489=6,F489=7),8.18,IF(OR(F489=8,F489=9),8.46,IF(OR(F489=10,F489=11,F489=12),8.74,IF(OR(F489=13,F489=14,F489=15),9.03,IF(OR(F489=16,F489=17,F489=18),9.33,9.65)))))))))),IF(K489="Բ-2", IF(F489=0,5.71,IF(F489=1,5.89,IF(F489=2,6.09,IF(F489=3,6.29,IF(OR(F489=5,F489=4),6.5,IF(OR(F489=6,F489=7),6.72,IF(OR(F489=8,F489=9),6.94,IF(OR(F489=10,F489=11,F489=12),7.17,IF(OR(F489=13,F489=14,F489=15),7.41,IF(OR(F489=16,F489=17,F489=18),7.65,7.91)))))))))), IF(K489="Գ-1", IF(F489=0,4.7,IF(F489=1,4.86,IF(F489=2,5.01,IF(F489=3,5.18,IF(OR(F489=5,F489=4),5.35,IF(OR(F489=6,F489=7),5.52,IF(OR(F489=8,F489=9),5.71,IF(OR(F489=10,F489=11,F489=12),5.89,IF(OR(F489=13,F489=14,F489=15),6.09,IF(OR(F489=16,F489=17,F489=18),6.29,6.49)))))))))), IF(K489="Գ-2", IF(F489=0,3.88,IF(F489=1,4.01,IF(F489=2,4.14,IF(F489=3,4.27,IF(OR(F489=5,F489=4),4.41,IF(OR(F489=6,F489=7),4.55,IF(OR(F489=8,F489=9),4.7,IF(OR(F489=10,F489=11,F489=12),4.85,IF(OR(F489=13,F489=14,F489=15),5.01,IF(OR(F489=16,F489=17,F489=18),5.17,5.34)))))))))), IF(K489="Գ-3", IF(F489=0,3.21,IF(F489=1,3.31,IF(F489=2,3.42,IF(F489=3,3.53,IF(OR(F489=5,F489=4),3.64,IF(OR(F489=6,F489=7),3.76,IF(OR(F489=8,F489=9),3.88,IF(OR(F489=10,F489=11,F489=12),4.01,IF(OR(F489=13,F489=14,F489=15),4.13,IF(OR(F489=16,F489=17,F489=18),4.27,4.4)))))))))), IF(K489="Ա-1", IF(F489=0,2.66,IF(F489=1,2.75,IF(F489=2,2.83,IF(F489=3,2.92,IF(OR(F489=5,F489=4),3.02,IF(OR(F489=6,F489=7),3.11,IF(OR(F489=8,F489=9),3.21,IF(OR(F489=10,F489=11,F489=12),3.31,IF(OR(F489=13,F489=14,F489=15),3.42,IF(OR(F489=16,F489=17,F489=18),3.53,3.64)))))))))), IF(K489="Ա-2", IF(F489=0,2.28,IF(F489=1,2.35,IF(F489=2,2.43,IF(F489=3,2.5,IF(OR(F489=5,F489=4),2.58,IF(OR(F489=6,F489=7),2.66,IF(OR(F489=8,F489=9),2.75,IF(OR(F489=10,F489=11,F489=12),2.83,IF(OR(F489=13,F489=14,F489=15),2.92,IF(OR(F489=16,F489=17,F489=18),3.01,3.11)))))))))),IF(K489="Ա-3", IF(F489=0,1.96,IF(F489=1,2.02,IF(F489=2,2.08,IF(F489=3,2.15,IF(OR(F489=5,F489=4),2.21,IF(OR(F489=6,F489=7),2.28,IF(OR(F489=8,F489=9),2.35,IF(OR(F489=10,F489=11,F489=12),2.42,IF(OR(F489=13,F489=14,F489=15),2.5,IF(OR(F489=16,F489=17,F489=18),2.58,2.66)))))))))), IF(K489="Կ-1", IF(F489=0,1.68,IF(F489=1,1.73,IF(F489=2,1.79,IF(F489=3,1.84,IF(OR(F489=5,F489=4),1.9,IF(OR(F489=6,F489=7),1.96,IF(OR(F489=8,F489=9),2.02,IF(OR(F489=10,F489=11,F489=12),2.08,IF(OR(F489=13,F489=14,F489=15),2.14,IF(OR(F489=16,F489=17,F489=18),2.21,2.28)))))))))), IF(K489="Կ-2", IF(F489=0,1.45,IF(F489=1,1.49,IF(F489=2,1.54,IF(F489=3,1.59,IF(OR(F489=5,F489=4),1.63,IF(OR(F489=6,F489=7),1.68,IF(OR(F489=8,F489=9),1.73,IF(OR(F489=10,F489=11,F489=12),1.79,IF(OR(F489=13,F489=14,F489=15),1.84,IF(OR(F489=16,F489=17,F489=18),1.9,1.95)))))))))),IF(K489="Կ-3", IF(F489=0,1.25,IF(F489=1,1.29,IF(F489=2,1.33,IF(F489=3,1.37,IF(OR(F489=5,F489=4),1.41,IF(OR(F489=6,F489=7),1.45,IF(OR(F489=8,F489=9),1.49,IF(OR(F489=10,F489=11,F489=12),1.54,IF(OR(F489=13,F489=14,F489=15),1.58,IF(OR(F489=16,F489=17,F489=18),1.63,1.68)))))))))), "Error"))))))))))))</f>
        <v>5.01</v>
      </c>
      <c r="H489" s="893">
        <v>66140</v>
      </c>
      <c r="I489" s="894"/>
      <c r="J489" s="895"/>
      <c r="K489" s="896" t="s">
        <v>94</v>
      </c>
      <c r="L489" s="893">
        <f t="shared" ref="L489:L510" si="479">H489*G489</f>
        <v>331361.39999999997</v>
      </c>
      <c r="M489" s="897">
        <f t="shared" ref="M489:M510" si="480">G489*H489+I489+J489</f>
        <v>331361.39999999997</v>
      </c>
      <c r="N489" s="898">
        <f t="shared" ref="N489:N510" si="481">+M489*13</f>
        <v>4307698.1999999993</v>
      </c>
      <c r="O489" s="899">
        <f t="shared" ref="O489:O510" si="482">+E489</f>
        <v>1</v>
      </c>
      <c r="P489" s="900">
        <f t="shared" ref="P489:P510" si="483">+F489+1</f>
        <v>3</v>
      </c>
      <c r="Q489" s="901">
        <f t="shared" ref="Q489:Q510" si="484">IF(O489&lt;1,0,IF(W489="Բ-1",IF(P489=0,6.94,IF(P489=1,7.17,IF(P489=2,7.41,IF(P489=3,7.66,IF(OR(P489=5,P489=4),7.92,IF(OR(P489=6,P489=7),8.18,IF(OR(P489=8,P489=9),8.46,IF(OR(P489=10,P489=11,P489=12),8.74,IF(OR(P489=13,P489=14,P489=15),9.03,IF(OR(P489=16,P489=17,P489=18),9.33,9.65)))))))))),IF(W489="Բ-2", IF(P489=0,5.71,IF(P489=1,5.89,IF(P489=2,6.09,IF(P489=3,6.29,IF(OR(P489=5,P489=4),6.5,IF(OR(P489=6,P489=7),6.72,IF(OR(P489=8,P489=9),6.94,IF(OR(P489=10,P489=11,P489=12),7.17,IF(OR(P489=13,P489=14,P489=15),7.41,IF(OR(P489=16,P489=17,P489=18),7.65,7.91)))))))))), IF(W489="Գ-1", IF(P489=0,4.7,IF(P489=1,4.86,IF(P489=2,5.01,IF(P489=3,5.18,IF(OR(P489=5,P489=4),5.35,IF(OR(P489=6,P489=7),5.52,IF(OR(P489=8,P489=9),5.71,IF(OR(P489=10,P489=11,P489=12),5.89,IF(OR(P489=13,P489=14,P489=15),6.09,IF(OR(P489=16,P489=17,P489=18),6.29,6.49)))))))))), IF(W489="Գ-2", IF(P489=0,3.88,IF(P489=1,4.01,IF(P489=2,4.14,IF(P489=3,4.27,IF(OR(P489=5,P489=4),4.41,IF(OR(P489=6,P489=7),4.55,IF(OR(P489=8,P489=9),4.7,IF(OR(P489=10,P489=11,P489=12),4.85,IF(OR(P489=13,P489=14,P489=15),5.01,IF(OR(P489=16,P489=17,P489=18),5.17,5.34)))))))))), IF(W489="Գ-3", IF(P489=0,3.21,IF(P489=1,3.31,IF(P489=2,3.42,IF(P489=3,3.53,IF(OR(P489=5,P489=4),3.64,IF(OR(P489=6,P489=7),3.76,IF(OR(P489=8,P489=9),3.88,IF(OR(P489=10,P489=11,P489=12),4.01,IF(OR(P489=13,P489=14,P489=15),4.13,IF(OR(P489=16,P489=17,P489=18),4.27,4.4)))))))))), IF(W489="Ա-1", IF(P489=0,2.66,IF(P489=1,2.75,IF(P489=2,2.83,IF(P489=3,2.92,IF(OR(P489=5,P489=4),3.02,IF(OR(P489=6,P489=7),3.11,IF(OR(P489=8,P489=9),3.21,IF(OR(P489=10,P489=11,P489=12),3.31,IF(OR(P489=13,P489=14,P489=15),3.42,IF(OR(P489=16,P489=17,P489=18),3.53,3.64)))))))))), IF(W489="Ա-2", IF(P489=0,2.28,IF(P489=1,2.35,IF(P489=2,2.43,IF(P489=3,2.5,IF(OR(P489=5,P489=4),2.58,IF(OR(P489=6,P489=7),2.66,IF(OR(P489=8,P489=9),2.75,IF(OR(P489=10,P489=11,P489=12),2.83,IF(OR(P489=13,P489=14,P489=15),2.92,IF(OR(P489=16,P489=17,P489=18),3.01,3.11)))))))))),IF(W489="Ա-3", IF(P489=0,1.96,IF(P489=1,2.02,IF(P489=2,2.08,IF(P489=3,2.15,IF(OR(P489=5,P489=4),2.21,IF(OR(P489=6,P489=7),2.28,IF(OR(P489=8,P489=9),2.35,IF(OR(P489=10,P489=11,P489=12),2.42,IF(OR(P489=13,P489=14,P489=15),2.5,IF(OR(P489=16,P489=17,P489=18),2.58,2.66)))))))))), IF(W489="Կ-1", IF(P489=0,1.68,IF(P489=1,1.73,IF(P489=2,1.79,IF(P489=3,1.84,IF(OR(P489=5,P489=4),1.9,IF(OR(P489=6,P489=7),1.96,IF(OR(P489=8,P489=9),2.02,IF(OR(P489=10,P489=11,P489=12),2.08,IF(OR(P489=13,P489=14,P489=15),2.14,IF(OR(P489=16,P489=17,P489=18),2.21,2.28)))))))))), IF(W489="Կ-2", IF(P489=0,1.45,IF(P489=1,1.49,IF(P489=2,1.54,IF(P489=3,1.59,IF(OR(P489=5,P489=4),1.63,IF(OR(P489=6,P489=7),1.68,IF(OR(P489=8,P489=9),1.73,IF(OR(P489=10,P489=11,P489=12),1.79,IF(OR(P489=13,P489=14,P489=15),1.84,IF(OR(P489=16,P489=17,P489=18),1.9,1.95)))))))))),IF(W489="Կ-3", IF(P489=0,1.25,IF(P489=1,1.29,IF(P489=2,1.33,IF(P489=3,1.37,IF(OR(P489=5,P489=4),1.41,IF(OR(P489=6,P489=7),1.45,IF(OR(P489=8,P489=9),1.49,IF(OR(P489=10,P489=11,P489=12),1.54,IF(OR(P489=13,P489=14,P489=15),1.58,IF(OR(P489=16,P489=17,P489=18),1.63,1.68)))))))))), "Error"))))))))))))</f>
        <v>5.18</v>
      </c>
      <c r="R489" s="891"/>
      <c r="S489" s="892">
        <f t="shared" ref="S489:S510" si="485">+Q489+Q489*R489</f>
        <v>5.18</v>
      </c>
      <c r="T489" s="893">
        <v>66140</v>
      </c>
      <c r="U489" s="894"/>
      <c r="V489" s="895"/>
      <c r="W489" s="902" t="str">
        <f t="shared" ref="W489:W510" si="486">+K489</f>
        <v>Գ-1</v>
      </c>
      <c r="X489" s="893">
        <f t="shared" ref="X489:X510" si="487">T489*S489</f>
        <v>342605.19999999995</v>
      </c>
      <c r="Y489" s="897">
        <f t="shared" ref="Y489:Y510" si="488">S489*T489+U489+V489</f>
        <v>342605.19999999995</v>
      </c>
      <c r="Z489" s="903">
        <f t="shared" ref="Z489:Z510" si="489">+Y489*13</f>
        <v>4453867.5999999996</v>
      </c>
      <c r="AA489" s="899">
        <f t="shared" ref="AA489:AA510" si="490">+O489</f>
        <v>1</v>
      </c>
      <c r="AB489" s="900">
        <f t="shared" ref="AB489:AB510" si="491">+P489+1</f>
        <v>4</v>
      </c>
      <c r="AC489" s="901">
        <f t="shared" ref="AC489:AC510" si="492">IF(AA489&lt;1,0,IF(AI489="Բ-1",IF(AB489=0,6.94,IF(AB489=1,7.17,IF(AB489=2,7.41,IF(AB489=3,7.66,IF(OR(AB489=5,AB489=4),7.92,IF(OR(AB489=6,AB489=7),8.18,IF(OR(AB489=8,AB489=9),8.46,IF(OR(AB489=10,AB489=11,AB489=12),8.74,IF(OR(AB489=13,AB489=14,AB489=15),9.03,IF(OR(AB489=16,AB489=17,AB489=18),9.33,9.65)))))))))),IF(AI489="Բ-2", IF(AB489=0,5.71,IF(AB489=1,5.89,IF(AB489=2,6.09,IF(AB489=3,6.29,IF(OR(AB489=5,AB489=4),6.5,IF(OR(AB489=6,AB489=7),6.72,IF(OR(AB489=8,AB489=9),6.94,IF(OR(AB489=10,AB489=11,AB489=12),7.17,IF(OR(AB489=13,AB489=14,AB489=15),7.41,IF(OR(AB489=16,AB489=17,AB489=18),7.65,7.91)))))))))), IF(AI489="Գ-1", IF(AB489=0,4.7,IF(AB489=1,4.86,IF(AB489=2,5.01,IF(AB489=3,5.18,IF(OR(AB489=5,AB489=4),5.35,IF(OR(AB489=6,AB489=7),5.52,IF(OR(AB489=8,AB489=9),5.71,IF(OR(AB489=10,AB489=11,AB489=12),5.89,IF(OR(AB489=13,AB489=14,AB489=15),6.09,IF(OR(AB489=16,AB489=17,AB489=18),6.29,6.49)))))))))), IF(AI489="Գ-2", IF(AB489=0,3.88,IF(AB489=1,4.01,IF(AB489=2,4.14,IF(AB489=3,4.27,IF(OR(AB489=5,AB489=4),4.41,IF(OR(AB489=6,AB489=7),4.55,IF(OR(AB489=8,AB489=9),4.7,IF(OR(AB489=10,AB489=11,AB489=12),4.85,IF(OR(AB489=13,AB489=14,AB489=15),5.01,IF(OR(AB489=16,AB489=17,AB489=18),5.17,5.34)))))))))), IF(AI489="Գ-3", IF(AB489=0,3.21,IF(AB489=1,3.31,IF(AB489=2,3.42,IF(AB489=3,3.53,IF(OR(AB489=5,AB489=4),3.64,IF(OR(AB489=6,AB489=7),3.76,IF(OR(AB489=8,AB489=9),3.88,IF(OR(AB489=10,AB489=11,AB489=12),4.01,IF(OR(AB489=13,AB489=14,AB489=15),4.13,IF(OR(AB489=16,AB489=17,AB489=18),4.27,4.4)))))))))), IF(AI489="Ա-1", IF(AB489=0,2.66,IF(AB489=1,2.75,IF(AB489=2,2.83,IF(AB489=3,2.92,IF(OR(AB489=5,AB489=4),3.02,IF(OR(AB489=6,AB489=7),3.11,IF(OR(AB489=8,AB489=9),3.21,IF(OR(AB489=10,AB489=11,AB489=12),3.31,IF(OR(AB489=13,AB489=14,AB489=15),3.42,IF(OR(AB489=16,AB489=17,AB489=18),3.53,3.64)))))))))), IF(AI489="Ա-2", IF(AB489=0,2.28,IF(AB489=1,2.35,IF(AB489=2,2.43,IF(AB489=3,2.5,IF(OR(AB489=5,AB489=4),2.58,IF(OR(AB489=6,AB489=7),2.66,IF(OR(AB489=8,AB489=9),2.75,IF(OR(AB489=10,AB489=11,AB489=12),2.83,IF(OR(AB489=13,AB489=14,AB489=15),2.92,IF(OR(AB489=16,AB489=17,AB489=18),3.01,3.11)))))))))),IF(AI489="Ա-3", IF(AB489=0,1.96,IF(AB489=1,2.02,IF(AB489=2,2.08,IF(AB489=3,2.15,IF(OR(AB489=5,AB489=4),2.21,IF(OR(AB489=6,AB489=7),2.28,IF(OR(AB489=8,AB489=9),2.35,IF(OR(AB489=10,AB489=11,AB489=12),2.42,IF(OR(AB489=13,AB489=14,AB489=15),2.5,IF(OR(AB489=16,AB489=17,AB489=18),2.58,2.66)))))))))), IF(AI489="Կ-1", IF(AB489=0,1.68,IF(AB489=1,1.73,IF(AB489=2,1.79,IF(AB489=3,1.84,IF(OR(AB489=5,AB489=4),1.9,IF(OR(AB489=6,AB489=7),1.96,IF(OR(AB489=8,AB489=9),2.02,IF(OR(AB489=10,AB489=11,AB489=12),2.08,IF(OR(AB489=13,AB489=14,AB489=15),2.14,IF(OR(AB489=16,AB489=17,AB489=18),2.21,2.28)))))))))), IF(AI489="Կ-2", IF(AB489=0,1.45,IF(AB489=1,1.49,IF(AB489=2,1.54,IF(AB489=3,1.59,IF(OR(AB489=5,AB489=4),1.63,IF(OR(AB489=6,AB489=7),1.68,IF(OR(AB489=8,AB489=9),1.73,IF(OR(AB489=10,AB489=11,AB489=12),1.79,IF(OR(AB489=13,AB489=14,AB489=15),1.84,IF(OR(AB489=16,AB489=17,AB489=18),1.9,1.95)))))))))),IF(AI489="Կ-3", IF(AB489=0,1.25,IF(AB489=1,1.29,IF(AB489=2,1.33,IF(AB489=3,1.37,IF(OR(AB489=5,AB489=4),1.41,IF(OR(AB489=6,AB489=7),1.45,IF(OR(AB489=8,AB489=9),1.49,IF(OR(AB489=10,AB489=11,AB489=12),1.54,IF(OR(AB489=13,AB489=14,AB489=15),1.58,IF(OR(AB489=16,AB489=17,AB489=18),1.63,1.68)))))))))), "Error"))))))))))))</f>
        <v>5.35</v>
      </c>
      <c r="AD489" s="891"/>
      <c r="AE489" s="892">
        <f t="shared" ref="AE489:AE510" si="493">+AC489+AC489*AD489</f>
        <v>5.35</v>
      </c>
      <c r="AF489" s="893">
        <v>66140</v>
      </c>
      <c r="AG489" s="894"/>
      <c r="AH489" s="895"/>
      <c r="AI489" s="896" t="str">
        <f t="shared" ref="AI489:AI510" si="494">+W489</f>
        <v>Գ-1</v>
      </c>
      <c r="AJ489" s="893">
        <f t="shared" ref="AJ489:AJ510" si="495">AF489*AE489</f>
        <v>353849</v>
      </c>
      <c r="AK489" s="897">
        <f t="shared" ref="AK489:AK510" si="496">AE489*AF489+AG489+AH489</f>
        <v>353849</v>
      </c>
      <c r="AL489" s="903">
        <f t="shared" ref="AL489:AL510" si="497">+AK489*13</f>
        <v>4600037</v>
      </c>
      <c r="AM489" s="899">
        <f t="shared" ref="AM489:AM510" si="498">+AA489</f>
        <v>1</v>
      </c>
      <c r="AN489" s="900">
        <f t="shared" ref="AN489:AN510" si="499">+AB489+1</f>
        <v>5</v>
      </c>
      <c r="AO489" s="901">
        <f t="shared" ref="AO489:AO510" si="500">IF(AM489&lt;1,0,IF(AU489="Բ-1",IF(AN489=0,6.94,IF(AN489=1,7.17,IF(AN489=2,7.41,IF(AN489=3,7.66,IF(OR(AN489=5,AN489=4),7.92,IF(OR(AN489=6,AN489=7),8.18,IF(OR(AN489=8,AN489=9),8.46,IF(OR(AN489=10,AN489=11,AN489=12),8.74,IF(OR(AN489=13,AN489=14,AN489=15),9.03,IF(OR(AN489=16,AN489=17,AN489=18),9.33,9.65)))))))))),IF(AU489="Բ-2", IF(AN489=0,5.71,IF(AN489=1,5.89,IF(AN489=2,6.09,IF(AN489=3,6.29,IF(OR(AN489=5,AN489=4),6.5,IF(OR(AN489=6,AN489=7),6.72,IF(OR(AN489=8,AN489=9),6.94,IF(OR(AN489=10,AN489=11,AN489=12),7.17,IF(OR(AN489=13,AN489=14,AN489=15),7.41,IF(OR(AN489=16,AN489=17,AN489=18),7.65,7.91)))))))))), IF(AU489="Գ-1", IF(AN489=0,4.7,IF(AN489=1,4.86,IF(AN489=2,5.01,IF(AN489=3,5.18,IF(OR(AN489=5,AN489=4),5.35,IF(OR(AN489=6,AN489=7),5.52,IF(OR(AN489=8,AN489=9),5.71,IF(OR(AN489=10,AN489=11,AN489=12),5.89,IF(OR(AN489=13,AN489=14,AN489=15),6.09,IF(OR(AN489=16,AN489=17,AN489=18),6.29,6.49)))))))))), IF(AU489="Գ-2", IF(AN489=0,3.88,IF(AN489=1,4.01,IF(AN489=2,4.14,IF(AN489=3,4.27,IF(OR(AN489=5,AN489=4),4.41,IF(OR(AN489=6,AN489=7),4.55,IF(OR(AN489=8,AN489=9),4.7,IF(OR(AN489=10,AN489=11,AN489=12),4.85,IF(OR(AN489=13,AN489=14,AN489=15),5.01,IF(OR(AN489=16,AN489=17,AN489=18),5.17,5.34)))))))))), IF(AU489="Գ-3", IF(AN489=0,3.21,IF(AN489=1,3.31,IF(AN489=2,3.42,IF(AN489=3,3.53,IF(OR(AN489=5,AN489=4),3.64,IF(OR(AN489=6,AN489=7),3.76,IF(OR(AN489=8,AN489=9),3.88,IF(OR(AN489=10,AN489=11,AN489=12),4.01,IF(OR(AN489=13,AN489=14,AN489=15),4.13,IF(OR(AN489=16,AN489=17,AN489=18),4.27,4.4)))))))))), IF(AU489="Ա-1", IF(AN489=0,2.66,IF(AN489=1,2.75,IF(AN489=2,2.83,IF(AN489=3,2.92,IF(OR(AN489=5,AN489=4),3.02,IF(OR(AN489=6,AN489=7),3.11,IF(OR(AN489=8,AN489=9),3.21,IF(OR(AN489=10,AN489=11,AN489=12),3.31,IF(OR(AN489=13,AN489=14,AN489=15),3.42,IF(OR(AN489=16,AN489=17,AN489=18),3.53,3.64)))))))))), IF(AU489="Ա-2", IF(AN489=0,2.28,IF(AN489=1,2.35,IF(AN489=2,2.43,IF(AN489=3,2.5,IF(OR(AN489=5,AN489=4),2.58,IF(OR(AN489=6,AN489=7),2.66,IF(OR(AN489=8,AN489=9),2.75,IF(OR(AN489=10,AN489=11,AN489=12),2.83,IF(OR(AN489=13,AN489=14,AN489=15),2.92,IF(OR(AN489=16,AN489=17,AN489=18),3.01,3.11)))))))))),IF(AU489="Ա-3", IF(AN489=0,1.96,IF(AN489=1,2.02,IF(AN489=2,2.08,IF(AN489=3,2.15,IF(OR(AN489=5,AN489=4),2.21,IF(OR(AN489=6,AN489=7),2.28,IF(OR(AN489=8,AN489=9),2.35,IF(OR(AN489=10,AN489=11,AN489=12),2.42,IF(OR(AN489=13,AN489=14,AN489=15),2.5,IF(OR(AN489=16,AN489=17,AN489=18),2.58,2.66)))))))))), IF(AU489="Կ-1", IF(AN489=0,1.68,IF(AN489=1,1.73,IF(AN489=2,1.79,IF(AN489=3,1.84,IF(OR(AN489=5,AN489=4),1.9,IF(OR(AN489=6,AN489=7),1.96,IF(OR(AN489=8,AN489=9),2.02,IF(OR(AN489=10,AN489=11,AN489=12),2.08,IF(OR(AN489=13,AN489=14,AN489=15),2.14,IF(OR(AN489=16,AN489=17,AN489=18),2.21,2.28)))))))))), IF(AU489="Կ-2", IF(AN489=0,1.45,IF(AN489=1,1.49,IF(AN489=2,1.54,IF(AN489=3,1.59,IF(OR(AN489=5,AN489=4),1.63,IF(OR(AN489=6,AN489=7),1.68,IF(OR(AN489=8,AN489=9),1.73,IF(OR(AN489=10,AN489=11,AN489=12),1.79,IF(OR(AN489=13,AN489=14,AN489=15),1.84,IF(OR(AN489=16,AN489=17,AN489=18),1.9,1.95)))))))))),IF(AU489="Կ-3", IF(AN489=0,1.25,IF(AN489=1,1.29,IF(AN489=2,1.33,IF(AN489=3,1.37,IF(OR(AN489=5,AN489=4),1.41,IF(OR(AN489=6,AN489=7),1.45,IF(OR(AN489=8,AN489=9),1.49,IF(OR(AN489=10,AN489=11,AN489=12),1.54,IF(OR(AN489=13,AN489=14,AN489=15),1.58,IF(OR(AN489=16,AN489=17,AN489=18),1.63,1.68)))))))))), "Error"))))))))))))</f>
        <v>5.35</v>
      </c>
      <c r="AP489" s="891"/>
      <c r="AQ489" s="892">
        <f t="shared" ref="AQ489:AQ510" si="501">+AO489+AO489*AP489</f>
        <v>5.35</v>
      </c>
      <c r="AR489" s="893">
        <v>66140</v>
      </c>
      <c r="AS489" s="894"/>
      <c r="AT489" s="895"/>
      <c r="AU489" s="896" t="str">
        <f t="shared" ref="AU489:AU510" si="502">+AI489</f>
        <v>Գ-1</v>
      </c>
      <c r="AV489" s="893">
        <f t="shared" ref="AV489:AV510" si="503">AR489*AQ489</f>
        <v>353849</v>
      </c>
      <c r="AW489" s="897">
        <f t="shared" ref="AW489:AW510" si="504">AQ489*AR489+AS489+AT489</f>
        <v>353849</v>
      </c>
      <c r="AX489" s="903">
        <f t="shared" ref="AX489:AX510" si="505">+AW489*13</f>
        <v>4600037</v>
      </c>
    </row>
    <row r="490" spans="2:50" s="872" customFormat="1" ht="13.5">
      <c r="B490" s="890">
        <v>2</v>
      </c>
      <c r="C490" s="694" t="s">
        <v>231</v>
      </c>
      <c r="D490" s="707" t="s">
        <v>298</v>
      </c>
      <c r="E490" s="905">
        <v>1</v>
      </c>
      <c r="F490" s="906">
        <v>19</v>
      </c>
      <c r="G490" s="907">
        <v>5.34</v>
      </c>
      <c r="H490" s="893">
        <v>66140</v>
      </c>
      <c r="I490" s="908"/>
      <c r="J490" s="895"/>
      <c r="K490" s="902" t="s">
        <v>95</v>
      </c>
      <c r="L490" s="893">
        <f t="shared" si="479"/>
        <v>353187.6</v>
      </c>
      <c r="M490" s="897">
        <f t="shared" si="480"/>
        <v>353187.6</v>
      </c>
      <c r="N490" s="898">
        <f t="shared" si="481"/>
        <v>4591438.8</v>
      </c>
      <c r="O490" s="899">
        <f t="shared" si="482"/>
        <v>1</v>
      </c>
      <c r="P490" s="900">
        <f t="shared" si="483"/>
        <v>20</v>
      </c>
      <c r="Q490" s="901">
        <f t="shared" si="484"/>
        <v>5.34</v>
      </c>
      <c r="R490" s="891"/>
      <c r="S490" s="892">
        <f t="shared" si="485"/>
        <v>5.34</v>
      </c>
      <c r="T490" s="893">
        <v>66140</v>
      </c>
      <c r="U490" s="908"/>
      <c r="V490" s="895"/>
      <c r="W490" s="902" t="str">
        <f t="shared" si="486"/>
        <v>Գ-2</v>
      </c>
      <c r="X490" s="893">
        <f t="shared" si="487"/>
        <v>353187.6</v>
      </c>
      <c r="Y490" s="897">
        <f t="shared" si="488"/>
        <v>353187.6</v>
      </c>
      <c r="Z490" s="903">
        <f t="shared" si="489"/>
        <v>4591438.8</v>
      </c>
      <c r="AA490" s="899">
        <f t="shared" si="490"/>
        <v>1</v>
      </c>
      <c r="AB490" s="900">
        <f t="shared" si="491"/>
        <v>21</v>
      </c>
      <c r="AC490" s="901">
        <f t="shared" si="492"/>
        <v>5.34</v>
      </c>
      <c r="AD490" s="891"/>
      <c r="AE490" s="892">
        <f t="shared" si="493"/>
        <v>5.34</v>
      </c>
      <c r="AF490" s="893">
        <v>66140</v>
      </c>
      <c r="AG490" s="908"/>
      <c r="AH490" s="895"/>
      <c r="AI490" s="896" t="str">
        <f t="shared" si="494"/>
        <v>Գ-2</v>
      </c>
      <c r="AJ490" s="893">
        <f t="shared" si="495"/>
        <v>353187.6</v>
      </c>
      <c r="AK490" s="897">
        <f t="shared" si="496"/>
        <v>353187.6</v>
      </c>
      <c r="AL490" s="903">
        <f t="shared" si="497"/>
        <v>4591438.8</v>
      </c>
      <c r="AM490" s="899">
        <f t="shared" si="498"/>
        <v>1</v>
      </c>
      <c r="AN490" s="900">
        <f t="shared" si="499"/>
        <v>22</v>
      </c>
      <c r="AO490" s="901">
        <f t="shared" si="500"/>
        <v>5.34</v>
      </c>
      <c r="AP490" s="891"/>
      <c r="AQ490" s="892">
        <f t="shared" si="501"/>
        <v>5.34</v>
      </c>
      <c r="AR490" s="893">
        <v>66140</v>
      </c>
      <c r="AS490" s="908"/>
      <c r="AT490" s="895"/>
      <c r="AU490" s="896" t="str">
        <f t="shared" si="502"/>
        <v>Գ-2</v>
      </c>
      <c r="AV490" s="893">
        <f t="shared" si="503"/>
        <v>353187.6</v>
      </c>
      <c r="AW490" s="897">
        <f t="shared" si="504"/>
        <v>353187.6</v>
      </c>
      <c r="AX490" s="903">
        <f t="shared" si="505"/>
        <v>4591438.8</v>
      </c>
    </row>
    <row r="491" spans="2:50" s="872" customFormat="1" ht="13.5">
      <c r="B491" s="890">
        <v>3</v>
      </c>
      <c r="C491" s="694" t="s">
        <v>232</v>
      </c>
      <c r="D491" s="707" t="s">
        <v>296</v>
      </c>
      <c r="E491" s="905">
        <v>1</v>
      </c>
      <c r="F491" s="906">
        <v>10</v>
      </c>
      <c r="G491" s="907">
        <f t="shared" ref="G491:G510" si="506">IF(E491&lt;1,0,IF(K491="Բ-1",IF(F491=0,6.94,IF(F491=1,7.17,IF(F491=2,7.41,IF(F491=3,7.66,IF(OR(F491=5,F491=4),7.92,IF(OR(F491=6,F491=7),8.18,IF(OR(F491=8,F491=9),8.46,IF(OR(F491=10,F491=11,F491=12),8.74,IF(OR(F491=13,F491=14,F491=15),9.03,IF(OR(F491=16,F491=17,F491=18),9.33,9.65)))))))))),IF(K491="Բ-2", IF(F491=0,5.71,IF(F491=1,5.89,IF(F491=2,6.09,IF(F491=3,6.29,IF(OR(F491=5,F491=4),6.5,IF(OR(F491=6,F491=7),6.72,IF(OR(F491=8,F491=9),6.94,IF(OR(F491=10,F491=11,F491=12),7.17,IF(OR(F491=13,F491=14,F491=15),7.41,IF(OR(F491=16,F491=17,F491=18),7.65,7.91)))))))))), IF(K491="Գ-1", IF(F491=0,4.7,IF(F491=1,4.86,IF(F491=2,5.01,IF(F491=3,5.18,IF(OR(F491=5,F491=4),5.35,IF(OR(F491=6,F491=7),5.52,IF(OR(F491=8,F491=9),5.71,IF(OR(F491=10,F491=11,F491=12),5.89,IF(OR(F491=13,F491=14,F491=15),6.09,IF(OR(F491=16,F491=17,F491=18),6.29,6.49)))))))))), IF(K491="Գ-2", IF(F491=0,3.88,IF(F491=1,4.01,IF(F491=2,4.14,IF(F491=3,4.27,IF(OR(F491=5,F491=4),4.41,IF(OR(F491=6,F491=7),4.55,IF(OR(F491=8,F491=9),4.7,IF(OR(F491=10,F491=11,F491=12),4.85,IF(OR(F491=13,F491=14,F491=15),5.01,IF(OR(F491=16,F491=17,F491=18),5.17,5.34)))))))))), IF(K491="Գ-3", IF(F491=0,3.21,IF(F491=1,3.31,IF(F491=2,3.42,IF(F491=3,3.53,IF(OR(F491=5,F491=4),3.64,IF(OR(F491=6,F491=7),3.76,IF(OR(F491=8,F491=9),3.88,IF(OR(F491=10,F491=11,F491=12),4.01,IF(OR(F491=13,F491=14,F491=15),4.13,IF(OR(F491=16,F491=17,F491=18),4.27,4.4)))))))))), IF(K491="Ա-1", IF(F491=0,2.66,IF(F491=1,2.75,IF(F491=2,2.83,IF(F491=3,2.92,IF(OR(F491=5,F491=4),3.02,IF(OR(F491=6,F491=7),3.11,IF(OR(F491=8,F491=9),3.21,IF(OR(F491=10,F491=11,F491=12),3.31,IF(OR(F491=13,F491=14,F491=15),3.42,IF(OR(F491=16,F491=17,F491=18),3.53,3.64)))))))))), IF(K491="Ա-2", IF(F491=0,2.28,IF(F491=1,2.35,IF(F491=2,2.43,IF(F491=3,2.5,IF(OR(F491=5,F491=4),2.58,IF(OR(F491=6,F491=7),2.66,IF(OR(F491=8,F491=9),2.75,IF(OR(F491=10,F491=11,F491=12),2.83,IF(OR(F491=13,F491=14,F491=15),2.92,IF(OR(F491=16,F491=17,F491=18),3.01,3.11)))))))))),IF(K491="Ա-3", IF(F491=0,1.96,IF(F491=1,2.02,IF(F491=2,2.08,IF(F491=3,2.15,IF(OR(F491=5,F491=4),2.21,IF(OR(F491=6,F491=7),2.28,IF(OR(F491=8,F491=9),2.35,IF(OR(F491=10,F491=11,F491=12),2.42,IF(OR(F491=13,F491=14,F491=15),2.5,IF(OR(F491=16,F491=17,F491=18),2.58,2.66)))))))))), IF(K491="Կ-1", IF(F491=0,1.68,IF(F491=1,1.73,IF(F491=2,1.79,IF(F491=3,1.84,IF(OR(F491=5,F491=4),1.9,IF(OR(F491=6,F491=7),1.96,IF(OR(F491=8,F491=9),2.02,IF(OR(F491=10,F491=11,F491=12),2.08,IF(OR(F491=13,F491=14,F491=15),2.14,IF(OR(F491=16,F491=17,F491=18),2.21,2.28)))))))))), IF(K491="Կ-2", IF(F491=0,1.45,IF(F491=1,1.49,IF(F491=2,1.54,IF(F491=3,1.59,IF(OR(F491=5,F491=4),1.63,IF(OR(F491=6,F491=7),1.68,IF(OR(F491=8,F491=9),1.73,IF(OR(F491=10,F491=11,F491=12),1.79,IF(OR(F491=13,F491=14,F491=15),1.84,IF(OR(F491=16,F491=17,F491=18),1.9,1.95)))))))))),IF(K491="Կ-3", IF(F491=0,1.25,IF(F491=1,1.29,IF(F491=2,1.33,IF(F491=3,1.37,IF(OR(F491=5,F491=4),1.41,IF(OR(F491=6,F491=7),1.45,IF(OR(F491=8,F491=9),1.49,IF(OR(F491=10,F491=11,F491=12),1.54,IF(OR(F491=13,F491=14,F491=15),1.58,IF(OR(F491=16,F491=17,F491=18),1.63,1.68)))))))))), "Error"))))))))))))</f>
        <v>4.8499999999999996</v>
      </c>
      <c r="H491" s="893">
        <v>66140</v>
      </c>
      <c r="I491" s="908"/>
      <c r="J491" s="895"/>
      <c r="K491" s="902" t="s">
        <v>95</v>
      </c>
      <c r="L491" s="893">
        <f t="shared" si="479"/>
        <v>320779</v>
      </c>
      <c r="M491" s="897">
        <f t="shared" si="480"/>
        <v>320779</v>
      </c>
      <c r="N491" s="898">
        <f t="shared" si="481"/>
        <v>4170127</v>
      </c>
      <c r="O491" s="899">
        <f t="shared" si="482"/>
        <v>1</v>
      </c>
      <c r="P491" s="900">
        <f t="shared" si="483"/>
        <v>11</v>
      </c>
      <c r="Q491" s="901">
        <f t="shared" si="484"/>
        <v>4.8499999999999996</v>
      </c>
      <c r="R491" s="891"/>
      <c r="S491" s="892">
        <f t="shared" si="485"/>
        <v>4.8499999999999996</v>
      </c>
      <c r="T491" s="893">
        <v>66140</v>
      </c>
      <c r="U491" s="908"/>
      <c r="V491" s="895"/>
      <c r="W491" s="902" t="str">
        <f t="shared" si="486"/>
        <v>Գ-2</v>
      </c>
      <c r="X491" s="893">
        <f t="shared" si="487"/>
        <v>320779</v>
      </c>
      <c r="Y491" s="897">
        <f t="shared" si="488"/>
        <v>320779</v>
      </c>
      <c r="Z491" s="903">
        <f t="shared" si="489"/>
        <v>4170127</v>
      </c>
      <c r="AA491" s="899">
        <f t="shared" si="490"/>
        <v>1</v>
      </c>
      <c r="AB491" s="900">
        <f t="shared" si="491"/>
        <v>12</v>
      </c>
      <c r="AC491" s="901">
        <f t="shared" si="492"/>
        <v>4.8499999999999996</v>
      </c>
      <c r="AD491" s="891"/>
      <c r="AE491" s="892">
        <f t="shared" si="493"/>
        <v>4.8499999999999996</v>
      </c>
      <c r="AF491" s="893">
        <v>66140</v>
      </c>
      <c r="AG491" s="908"/>
      <c r="AH491" s="895"/>
      <c r="AI491" s="896" t="str">
        <f t="shared" si="494"/>
        <v>Գ-2</v>
      </c>
      <c r="AJ491" s="893">
        <f t="shared" si="495"/>
        <v>320779</v>
      </c>
      <c r="AK491" s="897">
        <f t="shared" si="496"/>
        <v>320779</v>
      </c>
      <c r="AL491" s="903">
        <f t="shared" si="497"/>
        <v>4170127</v>
      </c>
      <c r="AM491" s="899">
        <f t="shared" si="498"/>
        <v>1</v>
      </c>
      <c r="AN491" s="900">
        <f t="shared" si="499"/>
        <v>13</v>
      </c>
      <c r="AO491" s="901">
        <f t="shared" si="500"/>
        <v>5.01</v>
      </c>
      <c r="AP491" s="891"/>
      <c r="AQ491" s="892">
        <f t="shared" si="501"/>
        <v>5.01</v>
      </c>
      <c r="AR491" s="893">
        <v>66140</v>
      </c>
      <c r="AS491" s="908"/>
      <c r="AT491" s="895"/>
      <c r="AU491" s="896" t="str">
        <f t="shared" si="502"/>
        <v>Գ-2</v>
      </c>
      <c r="AV491" s="893">
        <f t="shared" si="503"/>
        <v>331361.39999999997</v>
      </c>
      <c r="AW491" s="897">
        <f t="shared" si="504"/>
        <v>331361.39999999997</v>
      </c>
      <c r="AX491" s="903">
        <f t="shared" si="505"/>
        <v>4307698.1999999993</v>
      </c>
    </row>
    <row r="492" spans="2:50" s="872" customFormat="1" ht="27">
      <c r="B492" s="890">
        <v>4</v>
      </c>
      <c r="C492" s="694" t="s">
        <v>784</v>
      </c>
      <c r="D492" s="707" t="s">
        <v>1909</v>
      </c>
      <c r="E492" s="905">
        <v>1</v>
      </c>
      <c r="F492" s="906">
        <v>4</v>
      </c>
      <c r="G492" s="907">
        <f t="shared" si="506"/>
        <v>3.02</v>
      </c>
      <c r="H492" s="909">
        <v>66140</v>
      </c>
      <c r="I492" s="910"/>
      <c r="J492" s="895"/>
      <c r="K492" s="902" t="s">
        <v>96</v>
      </c>
      <c r="L492" s="893">
        <f t="shared" si="479"/>
        <v>199742.8</v>
      </c>
      <c r="M492" s="897">
        <f t="shared" si="480"/>
        <v>199742.8</v>
      </c>
      <c r="N492" s="898">
        <f t="shared" si="481"/>
        <v>2596656.4</v>
      </c>
      <c r="O492" s="899">
        <f t="shared" si="482"/>
        <v>1</v>
      </c>
      <c r="P492" s="900">
        <f t="shared" si="483"/>
        <v>5</v>
      </c>
      <c r="Q492" s="901">
        <f t="shared" si="484"/>
        <v>3.02</v>
      </c>
      <c r="R492" s="891"/>
      <c r="S492" s="892">
        <f t="shared" si="485"/>
        <v>3.02</v>
      </c>
      <c r="T492" s="893">
        <v>66140</v>
      </c>
      <c r="U492" s="910"/>
      <c r="V492" s="895"/>
      <c r="W492" s="902" t="str">
        <f t="shared" si="486"/>
        <v>Ա-1</v>
      </c>
      <c r="X492" s="893">
        <f t="shared" si="487"/>
        <v>199742.8</v>
      </c>
      <c r="Y492" s="897">
        <f t="shared" si="488"/>
        <v>199742.8</v>
      </c>
      <c r="Z492" s="903">
        <f t="shared" si="489"/>
        <v>2596656.4</v>
      </c>
      <c r="AA492" s="899">
        <f t="shared" si="490"/>
        <v>1</v>
      </c>
      <c r="AB492" s="900">
        <f t="shared" si="491"/>
        <v>6</v>
      </c>
      <c r="AC492" s="901">
        <f t="shared" si="492"/>
        <v>3.11</v>
      </c>
      <c r="AD492" s="891"/>
      <c r="AE492" s="892">
        <f t="shared" si="493"/>
        <v>3.11</v>
      </c>
      <c r="AF492" s="893">
        <v>66140</v>
      </c>
      <c r="AG492" s="910"/>
      <c r="AH492" s="895"/>
      <c r="AI492" s="896" t="str">
        <f t="shared" si="494"/>
        <v>Ա-1</v>
      </c>
      <c r="AJ492" s="893">
        <f t="shared" si="495"/>
        <v>205695.4</v>
      </c>
      <c r="AK492" s="897">
        <f t="shared" si="496"/>
        <v>205695.4</v>
      </c>
      <c r="AL492" s="903">
        <f t="shared" si="497"/>
        <v>2674040.1999999997</v>
      </c>
      <c r="AM492" s="899">
        <f t="shared" si="498"/>
        <v>1</v>
      </c>
      <c r="AN492" s="900">
        <f t="shared" si="499"/>
        <v>7</v>
      </c>
      <c r="AO492" s="901">
        <f t="shared" si="500"/>
        <v>3.11</v>
      </c>
      <c r="AP492" s="891"/>
      <c r="AQ492" s="892">
        <f t="shared" si="501"/>
        <v>3.11</v>
      </c>
      <c r="AR492" s="893">
        <v>66140</v>
      </c>
      <c r="AS492" s="910"/>
      <c r="AT492" s="895"/>
      <c r="AU492" s="896" t="str">
        <f t="shared" si="502"/>
        <v>Ա-1</v>
      </c>
      <c r="AV492" s="893">
        <f t="shared" si="503"/>
        <v>205695.4</v>
      </c>
      <c r="AW492" s="897">
        <f t="shared" si="504"/>
        <v>205695.4</v>
      </c>
      <c r="AX492" s="903">
        <f t="shared" si="505"/>
        <v>2674040.1999999997</v>
      </c>
    </row>
    <row r="493" spans="2:50" s="872" customFormat="1" ht="40.5">
      <c r="B493" s="890">
        <v>5</v>
      </c>
      <c r="C493" s="694" t="s">
        <v>236</v>
      </c>
      <c r="D493" s="707" t="s">
        <v>1910</v>
      </c>
      <c r="E493" s="905">
        <v>1</v>
      </c>
      <c r="F493" s="906">
        <v>12</v>
      </c>
      <c r="G493" s="907">
        <f t="shared" si="506"/>
        <v>2.83</v>
      </c>
      <c r="H493" s="909">
        <v>66140</v>
      </c>
      <c r="I493" s="911">
        <f>H493*G493*5%</f>
        <v>9358.8100000000013</v>
      </c>
      <c r="J493" s="895"/>
      <c r="K493" s="902" t="s">
        <v>97</v>
      </c>
      <c r="L493" s="893">
        <f t="shared" si="479"/>
        <v>187176.2</v>
      </c>
      <c r="M493" s="897">
        <f t="shared" si="480"/>
        <v>196535.01</v>
      </c>
      <c r="N493" s="898">
        <f t="shared" si="481"/>
        <v>2554955.13</v>
      </c>
      <c r="O493" s="899">
        <f t="shared" si="482"/>
        <v>1</v>
      </c>
      <c r="P493" s="900">
        <f t="shared" si="483"/>
        <v>13</v>
      </c>
      <c r="Q493" s="901">
        <f t="shared" si="484"/>
        <v>2.92</v>
      </c>
      <c r="R493" s="891"/>
      <c r="S493" s="892">
        <f t="shared" si="485"/>
        <v>2.92</v>
      </c>
      <c r="T493" s="893">
        <v>66140</v>
      </c>
      <c r="U493" s="911">
        <f>T493*S493*5%</f>
        <v>9656.44</v>
      </c>
      <c r="V493" s="895"/>
      <c r="W493" s="902" t="str">
        <f t="shared" si="486"/>
        <v>Ա-2</v>
      </c>
      <c r="X493" s="893">
        <f t="shared" si="487"/>
        <v>193128.8</v>
      </c>
      <c r="Y493" s="897">
        <f t="shared" si="488"/>
        <v>202785.24</v>
      </c>
      <c r="Z493" s="903">
        <f t="shared" si="489"/>
        <v>2636208.12</v>
      </c>
      <c r="AA493" s="899">
        <f t="shared" si="490"/>
        <v>1</v>
      </c>
      <c r="AB493" s="900">
        <f t="shared" si="491"/>
        <v>14</v>
      </c>
      <c r="AC493" s="901">
        <f t="shared" si="492"/>
        <v>2.92</v>
      </c>
      <c r="AD493" s="891"/>
      <c r="AE493" s="892">
        <f t="shared" si="493"/>
        <v>2.92</v>
      </c>
      <c r="AF493" s="893">
        <v>66140</v>
      </c>
      <c r="AG493" s="911">
        <f>AF493*AE493*5%</f>
        <v>9656.44</v>
      </c>
      <c r="AH493" s="895"/>
      <c r="AI493" s="896" t="str">
        <f t="shared" si="494"/>
        <v>Ա-2</v>
      </c>
      <c r="AJ493" s="893">
        <f t="shared" si="495"/>
        <v>193128.8</v>
      </c>
      <c r="AK493" s="897">
        <f t="shared" si="496"/>
        <v>202785.24</v>
      </c>
      <c r="AL493" s="903">
        <f t="shared" si="497"/>
        <v>2636208.12</v>
      </c>
      <c r="AM493" s="899">
        <f t="shared" si="498"/>
        <v>1</v>
      </c>
      <c r="AN493" s="900">
        <f t="shared" si="499"/>
        <v>15</v>
      </c>
      <c r="AO493" s="901">
        <f t="shared" si="500"/>
        <v>2.92</v>
      </c>
      <c r="AP493" s="891"/>
      <c r="AQ493" s="892">
        <f t="shared" si="501"/>
        <v>2.92</v>
      </c>
      <c r="AR493" s="893">
        <v>66140</v>
      </c>
      <c r="AS493" s="911">
        <f>AR493*AQ493*5%</f>
        <v>9656.44</v>
      </c>
      <c r="AT493" s="895"/>
      <c r="AU493" s="896" t="str">
        <f t="shared" si="502"/>
        <v>Ա-2</v>
      </c>
      <c r="AV493" s="893">
        <f t="shared" si="503"/>
        <v>193128.8</v>
      </c>
      <c r="AW493" s="897">
        <f t="shared" si="504"/>
        <v>202785.24</v>
      </c>
      <c r="AX493" s="903">
        <f t="shared" si="505"/>
        <v>2636208.12</v>
      </c>
    </row>
    <row r="494" spans="2:50" s="872" customFormat="1" ht="27">
      <c r="B494" s="890">
        <v>6</v>
      </c>
      <c r="C494" s="694" t="s">
        <v>237</v>
      </c>
      <c r="D494" s="708" t="s">
        <v>573</v>
      </c>
      <c r="E494" s="905">
        <v>1</v>
      </c>
      <c r="F494" s="906">
        <v>30</v>
      </c>
      <c r="G494" s="907">
        <f t="shared" si="506"/>
        <v>2.2799999999999998</v>
      </c>
      <c r="H494" s="909">
        <v>66140</v>
      </c>
      <c r="I494" s="910"/>
      <c r="J494" s="895"/>
      <c r="K494" s="902" t="s">
        <v>98</v>
      </c>
      <c r="L494" s="893">
        <f t="shared" si="479"/>
        <v>150799.19999999998</v>
      </c>
      <c r="M494" s="897">
        <f t="shared" si="480"/>
        <v>150799.19999999998</v>
      </c>
      <c r="N494" s="898">
        <f t="shared" si="481"/>
        <v>1960389.5999999999</v>
      </c>
      <c r="O494" s="899">
        <f t="shared" si="482"/>
        <v>1</v>
      </c>
      <c r="P494" s="900">
        <f t="shared" si="483"/>
        <v>31</v>
      </c>
      <c r="Q494" s="901">
        <f t="shared" si="484"/>
        <v>2.2799999999999998</v>
      </c>
      <c r="R494" s="891"/>
      <c r="S494" s="892">
        <f t="shared" si="485"/>
        <v>2.2799999999999998</v>
      </c>
      <c r="T494" s="893">
        <v>66140</v>
      </c>
      <c r="U494" s="910"/>
      <c r="V494" s="895"/>
      <c r="W494" s="902" t="str">
        <f t="shared" si="486"/>
        <v>Կ-1</v>
      </c>
      <c r="X494" s="893">
        <f t="shared" si="487"/>
        <v>150799.19999999998</v>
      </c>
      <c r="Y494" s="897">
        <f t="shared" si="488"/>
        <v>150799.19999999998</v>
      </c>
      <c r="Z494" s="903">
        <f t="shared" si="489"/>
        <v>1960389.5999999999</v>
      </c>
      <c r="AA494" s="899">
        <f t="shared" si="490"/>
        <v>1</v>
      </c>
      <c r="AB494" s="900">
        <f t="shared" si="491"/>
        <v>32</v>
      </c>
      <c r="AC494" s="901">
        <f t="shared" si="492"/>
        <v>2.2799999999999998</v>
      </c>
      <c r="AD494" s="891"/>
      <c r="AE494" s="892">
        <f t="shared" si="493"/>
        <v>2.2799999999999998</v>
      </c>
      <c r="AF494" s="893">
        <v>66140</v>
      </c>
      <c r="AG494" s="910"/>
      <c r="AH494" s="895"/>
      <c r="AI494" s="896" t="str">
        <f t="shared" si="494"/>
        <v>Կ-1</v>
      </c>
      <c r="AJ494" s="893">
        <f t="shared" si="495"/>
        <v>150799.19999999998</v>
      </c>
      <c r="AK494" s="897">
        <f t="shared" si="496"/>
        <v>150799.19999999998</v>
      </c>
      <c r="AL494" s="903">
        <f t="shared" si="497"/>
        <v>1960389.5999999999</v>
      </c>
      <c r="AM494" s="899">
        <f t="shared" si="498"/>
        <v>1</v>
      </c>
      <c r="AN494" s="900">
        <f t="shared" si="499"/>
        <v>33</v>
      </c>
      <c r="AO494" s="901">
        <f t="shared" si="500"/>
        <v>2.2799999999999998</v>
      </c>
      <c r="AP494" s="891"/>
      <c r="AQ494" s="892">
        <f t="shared" si="501"/>
        <v>2.2799999999999998</v>
      </c>
      <c r="AR494" s="893">
        <v>66140</v>
      </c>
      <c r="AS494" s="910"/>
      <c r="AT494" s="895"/>
      <c r="AU494" s="896" t="str">
        <f t="shared" si="502"/>
        <v>Կ-1</v>
      </c>
      <c r="AV494" s="893">
        <f t="shared" si="503"/>
        <v>150799.19999999998</v>
      </c>
      <c r="AW494" s="897">
        <f t="shared" si="504"/>
        <v>150799.19999999998</v>
      </c>
      <c r="AX494" s="903">
        <f t="shared" si="505"/>
        <v>1960389.5999999999</v>
      </c>
    </row>
    <row r="495" spans="2:50" s="872" customFormat="1" ht="27">
      <c r="B495" s="890">
        <v>7</v>
      </c>
      <c r="C495" s="694" t="s">
        <v>958</v>
      </c>
      <c r="D495" s="708" t="s">
        <v>573</v>
      </c>
      <c r="E495" s="905">
        <v>1</v>
      </c>
      <c r="F495" s="906">
        <v>4</v>
      </c>
      <c r="G495" s="907">
        <f t="shared" si="506"/>
        <v>1.9</v>
      </c>
      <c r="H495" s="909">
        <v>66140</v>
      </c>
      <c r="I495" s="910"/>
      <c r="J495" s="895"/>
      <c r="K495" s="902" t="s">
        <v>98</v>
      </c>
      <c r="L495" s="893">
        <f t="shared" si="479"/>
        <v>125666</v>
      </c>
      <c r="M495" s="897">
        <f t="shared" si="480"/>
        <v>125666</v>
      </c>
      <c r="N495" s="898">
        <f t="shared" si="481"/>
        <v>1633658</v>
      </c>
      <c r="O495" s="899">
        <f t="shared" si="482"/>
        <v>1</v>
      </c>
      <c r="P495" s="900">
        <f t="shared" si="483"/>
        <v>5</v>
      </c>
      <c r="Q495" s="901">
        <f t="shared" si="484"/>
        <v>1.9</v>
      </c>
      <c r="R495" s="891"/>
      <c r="S495" s="892">
        <f t="shared" si="485"/>
        <v>1.9</v>
      </c>
      <c r="T495" s="893">
        <v>66140</v>
      </c>
      <c r="U495" s="910"/>
      <c r="V495" s="895"/>
      <c r="W495" s="902" t="str">
        <f t="shared" si="486"/>
        <v>Կ-1</v>
      </c>
      <c r="X495" s="893">
        <f t="shared" si="487"/>
        <v>125666</v>
      </c>
      <c r="Y495" s="897">
        <f t="shared" si="488"/>
        <v>125666</v>
      </c>
      <c r="Z495" s="903">
        <f t="shared" si="489"/>
        <v>1633658</v>
      </c>
      <c r="AA495" s="899">
        <f t="shared" si="490"/>
        <v>1</v>
      </c>
      <c r="AB495" s="900">
        <f t="shared" si="491"/>
        <v>6</v>
      </c>
      <c r="AC495" s="901">
        <f t="shared" si="492"/>
        <v>1.96</v>
      </c>
      <c r="AD495" s="891"/>
      <c r="AE495" s="892">
        <f t="shared" si="493"/>
        <v>1.96</v>
      </c>
      <c r="AF495" s="893">
        <v>66140</v>
      </c>
      <c r="AG495" s="910"/>
      <c r="AH495" s="895"/>
      <c r="AI495" s="896" t="str">
        <f t="shared" si="494"/>
        <v>Կ-1</v>
      </c>
      <c r="AJ495" s="893">
        <f t="shared" si="495"/>
        <v>129634.4</v>
      </c>
      <c r="AK495" s="897">
        <f t="shared" si="496"/>
        <v>129634.4</v>
      </c>
      <c r="AL495" s="903">
        <f t="shared" si="497"/>
        <v>1685247.2</v>
      </c>
      <c r="AM495" s="899">
        <f t="shared" si="498"/>
        <v>1</v>
      </c>
      <c r="AN495" s="900">
        <f t="shared" si="499"/>
        <v>7</v>
      </c>
      <c r="AO495" s="901">
        <f t="shared" si="500"/>
        <v>1.96</v>
      </c>
      <c r="AP495" s="891"/>
      <c r="AQ495" s="892">
        <f t="shared" si="501"/>
        <v>1.96</v>
      </c>
      <c r="AR495" s="893">
        <v>66140</v>
      </c>
      <c r="AS495" s="910"/>
      <c r="AT495" s="895"/>
      <c r="AU495" s="896" t="str">
        <f t="shared" si="502"/>
        <v>Կ-1</v>
      </c>
      <c r="AV495" s="893">
        <f t="shared" si="503"/>
        <v>129634.4</v>
      </c>
      <c r="AW495" s="897">
        <f t="shared" si="504"/>
        <v>129634.4</v>
      </c>
      <c r="AX495" s="903">
        <f t="shared" si="505"/>
        <v>1685247.2</v>
      </c>
    </row>
    <row r="496" spans="2:50" s="872" customFormat="1" ht="27">
      <c r="B496" s="890">
        <v>8</v>
      </c>
      <c r="C496" s="694" t="s">
        <v>1852</v>
      </c>
      <c r="D496" s="708" t="s">
        <v>573</v>
      </c>
      <c r="E496" s="905">
        <v>1</v>
      </c>
      <c r="F496" s="906">
        <v>3</v>
      </c>
      <c r="G496" s="907">
        <f t="shared" si="506"/>
        <v>1.84</v>
      </c>
      <c r="H496" s="909">
        <v>66140</v>
      </c>
      <c r="I496" s="910"/>
      <c r="J496" s="895"/>
      <c r="K496" s="902" t="s">
        <v>98</v>
      </c>
      <c r="L496" s="893">
        <f t="shared" si="479"/>
        <v>121697.60000000001</v>
      </c>
      <c r="M496" s="897">
        <f t="shared" si="480"/>
        <v>121697.60000000001</v>
      </c>
      <c r="N496" s="898">
        <f t="shared" si="481"/>
        <v>1582068.8</v>
      </c>
      <c r="O496" s="899">
        <f t="shared" si="482"/>
        <v>1</v>
      </c>
      <c r="P496" s="900">
        <f t="shared" si="483"/>
        <v>4</v>
      </c>
      <c r="Q496" s="901">
        <f t="shared" si="484"/>
        <v>1.9</v>
      </c>
      <c r="R496" s="891"/>
      <c r="S496" s="892">
        <f t="shared" si="485"/>
        <v>1.9</v>
      </c>
      <c r="T496" s="893">
        <v>66140</v>
      </c>
      <c r="U496" s="910"/>
      <c r="V496" s="895"/>
      <c r="W496" s="902" t="str">
        <f t="shared" si="486"/>
        <v>Կ-1</v>
      </c>
      <c r="X496" s="893">
        <f t="shared" si="487"/>
        <v>125666</v>
      </c>
      <c r="Y496" s="897">
        <f t="shared" si="488"/>
        <v>125666</v>
      </c>
      <c r="Z496" s="903">
        <f t="shared" si="489"/>
        <v>1633658</v>
      </c>
      <c r="AA496" s="899">
        <f t="shared" si="490"/>
        <v>1</v>
      </c>
      <c r="AB496" s="900">
        <f t="shared" si="491"/>
        <v>5</v>
      </c>
      <c r="AC496" s="901">
        <f t="shared" si="492"/>
        <v>1.9</v>
      </c>
      <c r="AD496" s="891"/>
      <c r="AE496" s="892">
        <f t="shared" si="493"/>
        <v>1.9</v>
      </c>
      <c r="AF496" s="893">
        <v>66140</v>
      </c>
      <c r="AG496" s="910"/>
      <c r="AH496" s="895"/>
      <c r="AI496" s="896" t="str">
        <f t="shared" si="494"/>
        <v>Կ-1</v>
      </c>
      <c r="AJ496" s="893">
        <f t="shared" si="495"/>
        <v>125666</v>
      </c>
      <c r="AK496" s="897">
        <f t="shared" si="496"/>
        <v>125666</v>
      </c>
      <c r="AL496" s="903">
        <f t="shared" si="497"/>
        <v>1633658</v>
      </c>
      <c r="AM496" s="899">
        <f t="shared" si="498"/>
        <v>1</v>
      </c>
      <c r="AN496" s="900">
        <f t="shared" si="499"/>
        <v>6</v>
      </c>
      <c r="AO496" s="901">
        <f t="shared" si="500"/>
        <v>1.96</v>
      </c>
      <c r="AP496" s="891"/>
      <c r="AQ496" s="892">
        <f t="shared" si="501"/>
        <v>1.96</v>
      </c>
      <c r="AR496" s="893">
        <v>66140</v>
      </c>
      <c r="AS496" s="910"/>
      <c r="AT496" s="895"/>
      <c r="AU496" s="896" t="str">
        <f t="shared" si="502"/>
        <v>Կ-1</v>
      </c>
      <c r="AV496" s="893">
        <f t="shared" si="503"/>
        <v>129634.4</v>
      </c>
      <c r="AW496" s="897">
        <f t="shared" si="504"/>
        <v>129634.4</v>
      </c>
      <c r="AX496" s="903">
        <f t="shared" si="505"/>
        <v>1685247.2</v>
      </c>
    </row>
    <row r="497" spans="2:50" s="872" customFormat="1" ht="27">
      <c r="B497" s="890">
        <v>9</v>
      </c>
      <c r="C497" s="694" t="s">
        <v>725</v>
      </c>
      <c r="D497" s="708" t="s">
        <v>573</v>
      </c>
      <c r="E497" s="905">
        <v>1</v>
      </c>
      <c r="F497" s="906">
        <v>7</v>
      </c>
      <c r="G497" s="907">
        <f t="shared" si="506"/>
        <v>1.96</v>
      </c>
      <c r="H497" s="909">
        <v>66140</v>
      </c>
      <c r="I497" s="910"/>
      <c r="J497" s="895"/>
      <c r="K497" s="902" t="s">
        <v>98</v>
      </c>
      <c r="L497" s="893">
        <f t="shared" si="479"/>
        <v>129634.4</v>
      </c>
      <c r="M497" s="897">
        <f t="shared" si="480"/>
        <v>129634.4</v>
      </c>
      <c r="N497" s="898">
        <f t="shared" si="481"/>
        <v>1685247.2</v>
      </c>
      <c r="O497" s="899">
        <f t="shared" si="482"/>
        <v>1</v>
      </c>
      <c r="P497" s="900">
        <f t="shared" si="483"/>
        <v>8</v>
      </c>
      <c r="Q497" s="901">
        <f t="shared" si="484"/>
        <v>2.02</v>
      </c>
      <c r="R497" s="891"/>
      <c r="S497" s="892">
        <f t="shared" si="485"/>
        <v>2.02</v>
      </c>
      <c r="T497" s="893">
        <v>66140</v>
      </c>
      <c r="U497" s="910"/>
      <c r="V497" s="895"/>
      <c r="W497" s="902" t="str">
        <f t="shared" si="486"/>
        <v>Կ-1</v>
      </c>
      <c r="X497" s="893">
        <f t="shared" si="487"/>
        <v>133602.79999999999</v>
      </c>
      <c r="Y497" s="897">
        <f t="shared" si="488"/>
        <v>133602.79999999999</v>
      </c>
      <c r="Z497" s="903">
        <f t="shared" si="489"/>
        <v>1736836.4</v>
      </c>
      <c r="AA497" s="899">
        <f t="shared" si="490"/>
        <v>1</v>
      </c>
      <c r="AB497" s="900">
        <f t="shared" si="491"/>
        <v>9</v>
      </c>
      <c r="AC497" s="901">
        <f t="shared" si="492"/>
        <v>2.02</v>
      </c>
      <c r="AD497" s="891"/>
      <c r="AE497" s="892">
        <f t="shared" si="493"/>
        <v>2.02</v>
      </c>
      <c r="AF497" s="893">
        <v>66140</v>
      </c>
      <c r="AG497" s="910"/>
      <c r="AH497" s="895"/>
      <c r="AI497" s="896" t="str">
        <f t="shared" si="494"/>
        <v>Կ-1</v>
      </c>
      <c r="AJ497" s="893">
        <f t="shared" si="495"/>
        <v>133602.79999999999</v>
      </c>
      <c r="AK497" s="897">
        <f t="shared" si="496"/>
        <v>133602.79999999999</v>
      </c>
      <c r="AL497" s="903">
        <f t="shared" si="497"/>
        <v>1736836.4</v>
      </c>
      <c r="AM497" s="899">
        <f t="shared" si="498"/>
        <v>1</v>
      </c>
      <c r="AN497" s="900">
        <f t="shared" si="499"/>
        <v>10</v>
      </c>
      <c r="AO497" s="901">
        <f t="shared" si="500"/>
        <v>2.08</v>
      </c>
      <c r="AP497" s="891"/>
      <c r="AQ497" s="892">
        <f t="shared" si="501"/>
        <v>2.08</v>
      </c>
      <c r="AR497" s="893">
        <v>66140</v>
      </c>
      <c r="AS497" s="910"/>
      <c r="AT497" s="895"/>
      <c r="AU497" s="896" t="str">
        <f t="shared" si="502"/>
        <v>Կ-1</v>
      </c>
      <c r="AV497" s="893">
        <f t="shared" si="503"/>
        <v>137571.20000000001</v>
      </c>
      <c r="AW497" s="897">
        <f t="shared" si="504"/>
        <v>137571.20000000001</v>
      </c>
      <c r="AX497" s="903">
        <f t="shared" si="505"/>
        <v>1788425.6</v>
      </c>
    </row>
    <row r="498" spans="2:50" s="872" customFormat="1" ht="27">
      <c r="B498" s="890">
        <v>10</v>
      </c>
      <c r="C498" s="694" t="s">
        <v>239</v>
      </c>
      <c r="D498" s="708" t="s">
        <v>573</v>
      </c>
      <c r="E498" s="905">
        <v>1</v>
      </c>
      <c r="F498" s="906">
        <v>18</v>
      </c>
      <c r="G498" s="907">
        <f t="shared" si="506"/>
        <v>2.21</v>
      </c>
      <c r="H498" s="909">
        <v>66140</v>
      </c>
      <c r="I498" s="910"/>
      <c r="J498" s="895"/>
      <c r="K498" s="902" t="s">
        <v>98</v>
      </c>
      <c r="L498" s="893">
        <f t="shared" si="479"/>
        <v>146169.4</v>
      </c>
      <c r="M498" s="897">
        <f t="shared" si="480"/>
        <v>146169.4</v>
      </c>
      <c r="N498" s="898">
        <f t="shared" si="481"/>
        <v>1900202.2</v>
      </c>
      <c r="O498" s="899">
        <f t="shared" si="482"/>
        <v>1</v>
      </c>
      <c r="P498" s="900">
        <f t="shared" si="483"/>
        <v>19</v>
      </c>
      <c r="Q498" s="901">
        <f t="shared" si="484"/>
        <v>2.2799999999999998</v>
      </c>
      <c r="R498" s="891"/>
      <c r="S498" s="892">
        <f t="shared" si="485"/>
        <v>2.2799999999999998</v>
      </c>
      <c r="T498" s="893">
        <v>66140</v>
      </c>
      <c r="U498" s="910"/>
      <c r="V498" s="895"/>
      <c r="W498" s="902" t="str">
        <f t="shared" si="486"/>
        <v>Կ-1</v>
      </c>
      <c r="X498" s="893">
        <f t="shared" si="487"/>
        <v>150799.19999999998</v>
      </c>
      <c r="Y498" s="897">
        <f t="shared" si="488"/>
        <v>150799.19999999998</v>
      </c>
      <c r="Z498" s="903">
        <f t="shared" si="489"/>
        <v>1960389.5999999999</v>
      </c>
      <c r="AA498" s="899">
        <f t="shared" si="490"/>
        <v>1</v>
      </c>
      <c r="AB498" s="900">
        <f t="shared" si="491"/>
        <v>20</v>
      </c>
      <c r="AC498" s="901">
        <f t="shared" si="492"/>
        <v>2.2799999999999998</v>
      </c>
      <c r="AD498" s="891"/>
      <c r="AE498" s="892">
        <f t="shared" si="493"/>
        <v>2.2799999999999998</v>
      </c>
      <c r="AF498" s="893">
        <v>66140</v>
      </c>
      <c r="AG498" s="910"/>
      <c r="AH498" s="895"/>
      <c r="AI498" s="896" t="str">
        <f t="shared" si="494"/>
        <v>Կ-1</v>
      </c>
      <c r="AJ498" s="893">
        <f t="shared" si="495"/>
        <v>150799.19999999998</v>
      </c>
      <c r="AK498" s="897">
        <f t="shared" si="496"/>
        <v>150799.19999999998</v>
      </c>
      <c r="AL498" s="903">
        <f t="shared" si="497"/>
        <v>1960389.5999999999</v>
      </c>
      <c r="AM498" s="899">
        <f t="shared" si="498"/>
        <v>1</v>
      </c>
      <c r="AN498" s="900">
        <f t="shared" si="499"/>
        <v>21</v>
      </c>
      <c r="AO498" s="901">
        <f t="shared" si="500"/>
        <v>2.2799999999999998</v>
      </c>
      <c r="AP498" s="891"/>
      <c r="AQ498" s="892">
        <f t="shared" si="501"/>
        <v>2.2799999999999998</v>
      </c>
      <c r="AR498" s="893">
        <v>66140</v>
      </c>
      <c r="AS498" s="910"/>
      <c r="AT498" s="895"/>
      <c r="AU498" s="896" t="str">
        <f t="shared" si="502"/>
        <v>Կ-1</v>
      </c>
      <c r="AV498" s="893">
        <f t="shared" si="503"/>
        <v>150799.19999999998</v>
      </c>
      <c r="AW498" s="897">
        <f t="shared" si="504"/>
        <v>150799.19999999998</v>
      </c>
      <c r="AX498" s="903">
        <f t="shared" si="505"/>
        <v>1960389.5999999999</v>
      </c>
    </row>
    <row r="499" spans="2:50" s="872" customFormat="1" ht="27">
      <c r="B499" s="890">
        <v>11</v>
      </c>
      <c r="C499" s="694" t="s">
        <v>90</v>
      </c>
      <c r="D499" s="708" t="s">
        <v>573</v>
      </c>
      <c r="E499" s="905">
        <v>1</v>
      </c>
      <c r="F499" s="906">
        <v>0</v>
      </c>
      <c r="G499" s="907">
        <f t="shared" si="506"/>
        <v>1.68</v>
      </c>
      <c r="H499" s="909">
        <v>66140</v>
      </c>
      <c r="I499" s="910"/>
      <c r="J499" s="912">
        <v>8000</v>
      </c>
      <c r="K499" s="902" t="s">
        <v>98</v>
      </c>
      <c r="L499" s="893">
        <f t="shared" si="479"/>
        <v>111115.2</v>
      </c>
      <c r="M499" s="897">
        <f t="shared" si="480"/>
        <v>119115.2</v>
      </c>
      <c r="N499" s="898">
        <f t="shared" si="481"/>
        <v>1548497.5999999999</v>
      </c>
      <c r="O499" s="899">
        <f t="shared" si="482"/>
        <v>1</v>
      </c>
      <c r="P499" s="900">
        <f t="shared" si="483"/>
        <v>1</v>
      </c>
      <c r="Q499" s="901">
        <f t="shared" si="484"/>
        <v>1.73</v>
      </c>
      <c r="R499" s="891"/>
      <c r="S499" s="892">
        <f t="shared" si="485"/>
        <v>1.73</v>
      </c>
      <c r="T499" s="893">
        <v>66140</v>
      </c>
      <c r="U499" s="910"/>
      <c r="V499" s="912">
        <v>8000</v>
      </c>
      <c r="W499" s="902" t="str">
        <f t="shared" si="486"/>
        <v>Կ-1</v>
      </c>
      <c r="X499" s="893">
        <f t="shared" si="487"/>
        <v>114422.2</v>
      </c>
      <c r="Y499" s="897">
        <f t="shared" si="488"/>
        <v>122422.2</v>
      </c>
      <c r="Z499" s="903">
        <f t="shared" si="489"/>
        <v>1591488.5999999999</v>
      </c>
      <c r="AA499" s="899">
        <f t="shared" si="490"/>
        <v>1</v>
      </c>
      <c r="AB499" s="900">
        <f t="shared" si="491"/>
        <v>2</v>
      </c>
      <c r="AC499" s="901">
        <f t="shared" si="492"/>
        <v>1.79</v>
      </c>
      <c r="AD499" s="891"/>
      <c r="AE499" s="892">
        <f t="shared" si="493"/>
        <v>1.79</v>
      </c>
      <c r="AF499" s="893">
        <v>66140</v>
      </c>
      <c r="AG499" s="910"/>
      <c r="AH499" s="912">
        <v>8000</v>
      </c>
      <c r="AI499" s="896" t="str">
        <f t="shared" si="494"/>
        <v>Կ-1</v>
      </c>
      <c r="AJ499" s="893">
        <f t="shared" si="495"/>
        <v>118390.6</v>
      </c>
      <c r="AK499" s="897">
        <f t="shared" si="496"/>
        <v>126390.6</v>
      </c>
      <c r="AL499" s="903">
        <f t="shared" si="497"/>
        <v>1643077.8</v>
      </c>
      <c r="AM499" s="899">
        <f t="shared" si="498"/>
        <v>1</v>
      </c>
      <c r="AN499" s="900">
        <f t="shared" si="499"/>
        <v>3</v>
      </c>
      <c r="AO499" s="901">
        <f t="shared" si="500"/>
        <v>1.84</v>
      </c>
      <c r="AP499" s="891"/>
      <c r="AQ499" s="892">
        <f t="shared" si="501"/>
        <v>1.84</v>
      </c>
      <c r="AR499" s="893">
        <v>66140</v>
      </c>
      <c r="AS499" s="910"/>
      <c r="AT499" s="912">
        <v>8000</v>
      </c>
      <c r="AU499" s="896" t="str">
        <f t="shared" si="502"/>
        <v>Կ-1</v>
      </c>
      <c r="AV499" s="893">
        <f t="shared" si="503"/>
        <v>121697.60000000001</v>
      </c>
      <c r="AW499" s="897">
        <f t="shared" si="504"/>
        <v>129697.60000000001</v>
      </c>
      <c r="AX499" s="903">
        <f t="shared" si="505"/>
        <v>1686068.8</v>
      </c>
    </row>
    <row r="500" spans="2:50" s="872" customFormat="1" ht="13.5">
      <c r="B500" s="890">
        <v>17</v>
      </c>
      <c r="C500" s="694" t="s">
        <v>2707</v>
      </c>
      <c r="D500" s="707" t="s">
        <v>301</v>
      </c>
      <c r="E500" s="905">
        <v>1</v>
      </c>
      <c r="F500" s="906">
        <v>1</v>
      </c>
      <c r="G500" s="907">
        <f>IF(E500&lt;1,0,IF(K500="Բ-1",IF(F500=0,6.94,IF(F500=1,7.17,IF(F500=2,7.41,IF(F500=3,7.66,IF(OR(F500=5,F500=4),7.92,IF(OR(F500=6,F500=7),8.18,IF(OR(F500=8,F500=9),8.46,IF(OR(F500=10,F500=11,F500=12),8.74,IF(OR(F500=13,F500=14,F500=15),9.03,IF(OR(F500=16,F500=17,F500=18),9.33,9.65)))))))))),IF(K500="Բ-2", IF(F500=0,5.71,IF(F500=1,5.89,IF(F500=2,6.09,IF(F500=3,6.29,IF(OR(F500=5,F500=4),6.5,IF(OR(F500=6,F500=7),6.72,IF(OR(F500=8,F500=9),6.94,IF(OR(F500=10,F500=11,F500=12),7.17,IF(OR(F500=13,F500=14,F500=15),7.41,IF(OR(F500=16,F500=17,F500=18),7.65,7.91)))))))))), IF(K500="Գ-1", IF(F500=0,4.7,IF(F500=1,4.86,IF(F500=2,5.01,IF(F500=3,5.18,IF(OR(F500=5,F500=4),5.35,IF(OR(F500=6,F500=7),5.52,IF(OR(F500=8,F500=9),5.71,IF(OR(F500=10,F500=11,F500=12),5.89,IF(OR(F500=13,F500=14,F500=15),6.09,IF(OR(F500=16,F500=17,F500=18),6.29,6.49)))))))))), IF(K500="Գ-2", IF(F500=0,3.88,IF(F500=1,4.01,IF(F500=2,4.14,IF(F500=3,4.27,IF(OR(F500=5,F500=4),4.41,IF(OR(F500=6,F500=7),4.55,IF(OR(F500=8,F500=9),4.7,IF(OR(F500=10,F500=11,F500=12),4.85,IF(OR(F500=13,F500=14,F500=15),5.01,IF(OR(F500=16,F500=17,F500=18),5.17,5.34)))))))))), IF(K500="Գ-3", IF(F500=0,3.21,IF(F500=1,3.31,IF(F500=2,3.42,IF(F500=3,3.53,IF(OR(F500=5,F500=4),3.64,IF(OR(F500=6,F500=7),3.76,IF(OR(F500=8,F500=9),3.88,IF(OR(F500=10,F500=11,F500=12),4.01,IF(OR(F500=13,F500=14,F500=15),4.13,IF(OR(F500=16,F500=17,F500=18),4.27,4.4)))))))))), IF(K500="Ա-1", IF(F500=0,2.66,IF(F500=1,2.75,IF(F500=2,2.83,IF(F500=3,2.92,IF(OR(F500=5,F500=4),3.02,IF(OR(F500=6,F500=7),3.11,IF(OR(F500=8,F500=9),3.21,IF(OR(F500=10,F500=11,F500=12),3.31,IF(OR(F500=13,F500=14,F500=15),3.42,IF(OR(F500=16,F500=17,F500=18),3.53,3.64)))))))))), IF(K500="Ա-2", IF(F500=0,2.28,IF(F500=1,2.35,IF(F500=2,2.43,IF(F500=3,2.5,IF(OR(F500=5,F500=4),2.58,IF(OR(F500=6,F500=7),2.66,IF(OR(F500=8,F500=9),2.75,IF(OR(F500=10,F500=11,F500=12),2.83,IF(OR(F500=13,F500=14,F500=15),2.92,IF(OR(F500=16,F500=17,F500=18),3.01,3.11)))))))))),IF(K500="Ա-3", IF(F500=0,1.96,IF(F500=1,2.02,IF(F500=2,2.08,IF(F500=3,2.15,IF(OR(F500=5,F500=4),2.21,IF(OR(F500=6,F500=7),2.28,IF(OR(F500=8,F500=9),2.35,IF(OR(F500=10,F500=11,F500=12),2.42,IF(OR(F500=13,F500=14,F500=15),2.5,IF(OR(F500=16,F500=17,F500=18),2.58,2.66)))))))))), IF(K500="Կ-1", IF(F500=0,1.68,IF(F500=1,1.73,IF(F500=2,1.79,IF(F500=3,1.84,IF(OR(F500=5,F500=4),1.9,IF(OR(F500=6,F500=7),1.96,IF(OR(F500=8,F500=9),2.02,IF(OR(F500=10,F500=11,F500=12),2.08,IF(OR(F500=13,F500=14,F500=15),2.14,IF(OR(F500=16,F500=17,F500=18),2.21,2.28)))))))))), IF(K500="Կ-2", IF(F500=0,1.45,IF(F500=1,1.49,IF(F500=2,1.54,IF(F500=3,1.59,IF(OR(F500=5,F500=4),1.63,IF(OR(F500=6,F500=7),1.68,IF(OR(F500=8,F500=9),1.73,IF(OR(F500=10,F500=11,F500=12),1.79,IF(OR(F500=13,F500=14,F500=15),1.84,IF(OR(F500=16,F500=17,F500=18),1.9,1.95)))))))))),IF(K500="Կ-3", IF(F500=0,1.25,IF(F500=1,1.29,IF(F500=2,1.33,IF(F500=3,1.37,IF(OR(F500=5,F500=4),1.41,IF(OR(F500=6,F500=7),1.45,IF(OR(F500=8,F500=9),1.49,IF(OR(F500=10,F500=11,F500=12),1.54,IF(OR(F500=13,F500=14,F500=15),1.58,IF(OR(F500=16,F500=17,F500=18),1.63,1.68)))))))))), "Error"))))))))))))</f>
        <v>1.73</v>
      </c>
      <c r="H500" s="909">
        <v>66140</v>
      </c>
      <c r="I500" s="910"/>
      <c r="J500" s="912">
        <v>8000</v>
      </c>
      <c r="K500" s="902" t="s">
        <v>98</v>
      </c>
      <c r="L500" s="893">
        <f>H500*G500</f>
        <v>114422.2</v>
      </c>
      <c r="M500" s="897">
        <f>G500*H500+I500+J500</f>
        <v>122422.2</v>
      </c>
      <c r="N500" s="898">
        <f>+M500*13</f>
        <v>1591488.5999999999</v>
      </c>
      <c r="O500" s="899">
        <f>+E500</f>
        <v>1</v>
      </c>
      <c r="P500" s="900">
        <f>+F500+1</f>
        <v>2</v>
      </c>
      <c r="Q500" s="901">
        <f>IF(O500&lt;1,0,IF(W500="Բ-1",IF(P500=0,6.94,IF(P500=1,7.17,IF(P500=2,7.41,IF(P500=3,7.66,IF(OR(P500=5,P500=4),7.92,IF(OR(P500=6,P500=7),8.18,IF(OR(P500=8,P500=9),8.46,IF(OR(P500=10,P500=11,P500=12),8.74,IF(OR(P500=13,P500=14,P500=15),9.03,IF(OR(P500=16,P500=17,P500=18),9.33,9.65)))))))))),IF(W500="Բ-2", IF(P500=0,5.71,IF(P500=1,5.89,IF(P500=2,6.09,IF(P500=3,6.29,IF(OR(P500=5,P500=4),6.5,IF(OR(P500=6,P500=7),6.72,IF(OR(P500=8,P500=9),6.94,IF(OR(P500=10,P500=11,P500=12),7.17,IF(OR(P500=13,P500=14,P500=15),7.41,IF(OR(P500=16,P500=17,P500=18),7.65,7.91)))))))))), IF(W500="Գ-1", IF(P500=0,4.7,IF(P500=1,4.86,IF(P500=2,5.01,IF(P500=3,5.18,IF(OR(P500=5,P500=4),5.35,IF(OR(P500=6,P500=7),5.52,IF(OR(P500=8,P500=9),5.71,IF(OR(P500=10,P500=11,P500=12),5.89,IF(OR(P500=13,P500=14,P500=15),6.09,IF(OR(P500=16,P500=17,P500=18),6.29,6.49)))))))))), IF(W500="Գ-2", IF(P500=0,3.88,IF(P500=1,4.01,IF(P500=2,4.14,IF(P500=3,4.27,IF(OR(P500=5,P500=4),4.41,IF(OR(P500=6,P500=7),4.55,IF(OR(P500=8,P500=9),4.7,IF(OR(P500=10,P500=11,P500=12),4.85,IF(OR(P500=13,P500=14,P500=15),5.01,IF(OR(P500=16,P500=17,P500=18),5.17,5.34)))))))))), IF(W500="Գ-3", IF(P500=0,3.21,IF(P500=1,3.31,IF(P500=2,3.42,IF(P500=3,3.53,IF(OR(P500=5,P500=4),3.64,IF(OR(P500=6,P500=7),3.76,IF(OR(P500=8,P500=9),3.88,IF(OR(P500=10,P500=11,P500=12),4.01,IF(OR(P500=13,P500=14,P500=15),4.13,IF(OR(P500=16,P500=17,P500=18),4.27,4.4)))))))))), IF(W500="Ա-1", IF(P500=0,2.66,IF(P500=1,2.75,IF(P500=2,2.83,IF(P500=3,2.92,IF(OR(P500=5,P500=4),3.02,IF(OR(P500=6,P500=7),3.11,IF(OR(P500=8,P500=9),3.21,IF(OR(P500=10,P500=11,P500=12),3.31,IF(OR(P500=13,P500=14,P500=15),3.42,IF(OR(P500=16,P500=17,P500=18),3.53,3.64)))))))))), IF(W500="Ա-2", IF(P500=0,2.28,IF(P500=1,2.35,IF(P500=2,2.43,IF(P500=3,2.5,IF(OR(P500=5,P500=4),2.58,IF(OR(P500=6,P500=7),2.66,IF(OR(P500=8,P500=9),2.75,IF(OR(P500=10,P500=11,P500=12),2.83,IF(OR(P500=13,P500=14,P500=15),2.92,IF(OR(P500=16,P500=17,P500=18),3.01,3.11)))))))))),IF(W500="Ա-3", IF(P500=0,1.96,IF(P500=1,2.02,IF(P500=2,2.08,IF(P500=3,2.15,IF(OR(P500=5,P500=4),2.21,IF(OR(P500=6,P500=7),2.28,IF(OR(P500=8,P500=9),2.35,IF(OR(P500=10,P500=11,P500=12),2.42,IF(OR(P500=13,P500=14,P500=15),2.5,IF(OR(P500=16,P500=17,P500=18),2.58,2.66)))))))))), IF(W500="Կ-1", IF(P500=0,1.68,IF(P500=1,1.73,IF(P500=2,1.79,IF(P500=3,1.84,IF(OR(P500=5,P500=4),1.9,IF(OR(P500=6,P500=7),1.96,IF(OR(P500=8,P500=9),2.02,IF(OR(P500=10,P500=11,P500=12),2.08,IF(OR(P500=13,P500=14,P500=15),2.14,IF(OR(P500=16,P500=17,P500=18),2.21,2.28)))))))))), IF(W500="Կ-2", IF(P500=0,1.45,IF(P500=1,1.49,IF(P500=2,1.54,IF(P500=3,1.59,IF(OR(P500=5,P500=4),1.63,IF(OR(P500=6,P500=7),1.68,IF(OR(P500=8,P500=9),1.73,IF(OR(P500=10,P500=11,P500=12),1.79,IF(OR(P500=13,P500=14,P500=15),1.84,IF(OR(P500=16,P500=17,P500=18),1.9,1.95)))))))))),IF(W500="Կ-3", IF(P500=0,1.25,IF(P500=1,1.29,IF(P500=2,1.33,IF(P500=3,1.37,IF(OR(P500=5,P500=4),1.41,IF(OR(P500=6,P500=7),1.45,IF(OR(P500=8,P500=9),1.49,IF(OR(P500=10,P500=11,P500=12),1.54,IF(OR(P500=13,P500=14,P500=15),1.58,IF(OR(P500=16,P500=17,P500=18),1.63,1.68)))))))))), "Error"))))))))))))</f>
        <v>1.79</v>
      </c>
      <c r="R500" s="891"/>
      <c r="S500" s="892">
        <f>+Q500+Q500*R500</f>
        <v>1.79</v>
      </c>
      <c r="T500" s="893">
        <v>66140</v>
      </c>
      <c r="U500" s="910"/>
      <c r="V500" s="912">
        <v>8000</v>
      </c>
      <c r="W500" s="902" t="str">
        <f>+K500</f>
        <v>Կ-1</v>
      </c>
      <c r="X500" s="893">
        <f>T500*S500</f>
        <v>118390.6</v>
      </c>
      <c r="Y500" s="897">
        <f>S500*T500+U500+V500</f>
        <v>126390.6</v>
      </c>
      <c r="Z500" s="903">
        <f>+Y500*13</f>
        <v>1643077.8</v>
      </c>
      <c r="AA500" s="899">
        <f>+O500</f>
        <v>1</v>
      </c>
      <c r="AB500" s="900">
        <f>+P500+1</f>
        <v>3</v>
      </c>
      <c r="AC500" s="901">
        <f>IF(AA500&lt;1,0,IF(AI500="Բ-1",IF(AB500=0,6.94,IF(AB500=1,7.17,IF(AB500=2,7.41,IF(AB500=3,7.66,IF(OR(AB500=5,AB500=4),7.92,IF(OR(AB500=6,AB500=7),8.18,IF(OR(AB500=8,AB500=9),8.46,IF(OR(AB500=10,AB500=11,AB500=12),8.74,IF(OR(AB500=13,AB500=14,AB500=15),9.03,IF(OR(AB500=16,AB500=17,AB500=18),9.33,9.65)))))))))),IF(AI500="Բ-2", IF(AB500=0,5.71,IF(AB500=1,5.89,IF(AB500=2,6.09,IF(AB500=3,6.29,IF(OR(AB500=5,AB500=4),6.5,IF(OR(AB500=6,AB500=7),6.72,IF(OR(AB500=8,AB500=9),6.94,IF(OR(AB500=10,AB500=11,AB500=12),7.17,IF(OR(AB500=13,AB500=14,AB500=15),7.41,IF(OR(AB500=16,AB500=17,AB500=18),7.65,7.91)))))))))), IF(AI500="Գ-1", IF(AB500=0,4.7,IF(AB500=1,4.86,IF(AB500=2,5.01,IF(AB500=3,5.18,IF(OR(AB500=5,AB500=4),5.35,IF(OR(AB500=6,AB500=7),5.52,IF(OR(AB500=8,AB500=9),5.71,IF(OR(AB500=10,AB500=11,AB500=12),5.89,IF(OR(AB500=13,AB500=14,AB500=15),6.09,IF(OR(AB500=16,AB500=17,AB500=18),6.29,6.49)))))))))), IF(AI500="Գ-2", IF(AB500=0,3.88,IF(AB500=1,4.01,IF(AB500=2,4.14,IF(AB500=3,4.27,IF(OR(AB500=5,AB500=4),4.41,IF(OR(AB500=6,AB500=7),4.55,IF(OR(AB500=8,AB500=9),4.7,IF(OR(AB500=10,AB500=11,AB500=12),4.85,IF(OR(AB500=13,AB500=14,AB500=15),5.01,IF(OR(AB500=16,AB500=17,AB500=18),5.17,5.34)))))))))), IF(AI500="Գ-3", IF(AB500=0,3.21,IF(AB500=1,3.31,IF(AB500=2,3.42,IF(AB500=3,3.53,IF(OR(AB500=5,AB500=4),3.64,IF(OR(AB500=6,AB500=7),3.76,IF(OR(AB500=8,AB500=9),3.88,IF(OR(AB500=10,AB500=11,AB500=12),4.01,IF(OR(AB500=13,AB500=14,AB500=15),4.13,IF(OR(AB500=16,AB500=17,AB500=18),4.27,4.4)))))))))), IF(AI500="Ա-1", IF(AB500=0,2.66,IF(AB500=1,2.75,IF(AB500=2,2.83,IF(AB500=3,2.92,IF(OR(AB500=5,AB500=4),3.02,IF(OR(AB500=6,AB500=7),3.11,IF(OR(AB500=8,AB500=9),3.21,IF(OR(AB500=10,AB500=11,AB500=12),3.31,IF(OR(AB500=13,AB500=14,AB500=15),3.42,IF(OR(AB500=16,AB500=17,AB500=18),3.53,3.64)))))))))), IF(AI500="Ա-2", IF(AB500=0,2.28,IF(AB500=1,2.35,IF(AB500=2,2.43,IF(AB500=3,2.5,IF(OR(AB500=5,AB500=4),2.58,IF(OR(AB500=6,AB500=7),2.66,IF(OR(AB500=8,AB500=9),2.75,IF(OR(AB500=10,AB500=11,AB500=12),2.83,IF(OR(AB500=13,AB500=14,AB500=15),2.92,IF(OR(AB500=16,AB500=17,AB500=18),3.01,3.11)))))))))),IF(AI500="Ա-3", IF(AB500=0,1.96,IF(AB500=1,2.02,IF(AB500=2,2.08,IF(AB500=3,2.15,IF(OR(AB500=5,AB500=4),2.21,IF(OR(AB500=6,AB500=7),2.28,IF(OR(AB500=8,AB500=9),2.35,IF(OR(AB500=10,AB500=11,AB500=12),2.42,IF(OR(AB500=13,AB500=14,AB500=15),2.5,IF(OR(AB500=16,AB500=17,AB500=18),2.58,2.66)))))))))), IF(AI500="Կ-1", IF(AB500=0,1.68,IF(AB500=1,1.73,IF(AB500=2,1.79,IF(AB500=3,1.84,IF(OR(AB500=5,AB500=4),1.9,IF(OR(AB500=6,AB500=7),1.96,IF(OR(AB500=8,AB500=9),2.02,IF(OR(AB500=10,AB500=11,AB500=12),2.08,IF(OR(AB500=13,AB500=14,AB500=15),2.14,IF(OR(AB500=16,AB500=17,AB500=18),2.21,2.28)))))))))), IF(AI500="Կ-2", IF(AB500=0,1.45,IF(AB500=1,1.49,IF(AB500=2,1.54,IF(AB500=3,1.59,IF(OR(AB500=5,AB500=4),1.63,IF(OR(AB500=6,AB500=7),1.68,IF(OR(AB500=8,AB500=9),1.73,IF(OR(AB500=10,AB500=11,AB500=12),1.79,IF(OR(AB500=13,AB500=14,AB500=15),1.84,IF(OR(AB500=16,AB500=17,AB500=18),1.9,1.95)))))))))),IF(AI500="Կ-3", IF(AB500=0,1.25,IF(AB500=1,1.29,IF(AB500=2,1.33,IF(AB500=3,1.37,IF(OR(AB500=5,AB500=4),1.41,IF(OR(AB500=6,AB500=7),1.45,IF(OR(AB500=8,AB500=9),1.49,IF(OR(AB500=10,AB500=11,AB500=12),1.54,IF(OR(AB500=13,AB500=14,AB500=15),1.58,IF(OR(AB500=16,AB500=17,AB500=18),1.63,1.68)))))))))), "Error"))))))))))))</f>
        <v>1.84</v>
      </c>
      <c r="AD500" s="891"/>
      <c r="AE500" s="892">
        <f>+AC500+AC500*AD500</f>
        <v>1.84</v>
      </c>
      <c r="AF500" s="893">
        <v>66140</v>
      </c>
      <c r="AG500" s="910"/>
      <c r="AH500" s="912">
        <v>8000</v>
      </c>
      <c r="AI500" s="896" t="str">
        <f>+W500</f>
        <v>Կ-1</v>
      </c>
      <c r="AJ500" s="893">
        <f>AF500*AE500</f>
        <v>121697.60000000001</v>
      </c>
      <c r="AK500" s="897">
        <f>AE500*AF500+AG500+AH500</f>
        <v>129697.60000000001</v>
      </c>
      <c r="AL500" s="903">
        <f>+AK500*13</f>
        <v>1686068.8</v>
      </c>
      <c r="AM500" s="899">
        <f>+AA500</f>
        <v>1</v>
      </c>
      <c r="AN500" s="900">
        <f>+AB500+1</f>
        <v>4</v>
      </c>
      <c r="AO500" s="901">
        <f>IF(AM500&lt;1,0,IF(AU500="Բ-1",IF(AN500=0,6.94,IF(AN500=1,7.17,IF(AN500=2,7.41,IF(AN500=3,7.66,IF(OR(AN500=5,AN500=4),7.92,IF(OR(AN500=6,AN500=7),8.18,IF(OR(AN500=8,AN500=9),8.46,IF(OR(AN500=10,AN500=11,AN500=12),8.74,IF(OR(AN500=13,AN500=14,AN500=15),9.03,IF(OR(AN500=16,AN500=17,AN500=18),9.33,9.65)))))))))),IF(AU500="Բ-2", IF(AN500=0,5.71,IF(AN500=1,5.89,IF(AN500=2,6.09,IF(AN500=3,6.29,IF(OR(AN500=5,AN500=4),6.5,IF(OR(AN500=6,AN500=7),6.72,IF(OR(AN500=8,AN500=9),6.94,IF(OR(AN500=10,AN500=11,AN500=12),7.17,IF(OR(AN500=13,AN500=14,AN500=15),7.41,IF(OR(AN500=16,AN500=17,AN500=18),7.65,7.91)))))))))), IF(AU500="Գ-1", IF(AN500=0,4.7,IF(AN500=1,4.86,IF(AN500=2,5.01,IF(AN500=3,5.18,IF(OR(AN500=5,AN500=4),5.35,IF(OR(AN500=6,AN500=7),5.52,IF(OR(AN500=8,AN500=9),5.71,IF(OR(AN500=10,AN500=11,AN500=12),5.89,IF(OR(AN500=13,AN500=14,AN500=15),6.09,IF(OR(AN500=16,AN500=17,AN500=18),6.29,6.49)))))))))), IF(AU500="Գ-2", IF(AN500=0,3.88,IF(AN500=1,4.01,IF(AN500=2,4.14,IF(AN500=3,4.27,IF(OR(AN500=5,AN500=4),4.41,IF(OR(AN500=6,AN500=7),4.55,IF(OR(AN500=8,AN500=9),4.7,IF(OR(AN500=10,AN500=11,AN500=12),4.85,IF(OR(AN500=13,AN500=14,AN500=15),5.01,IF(OR(AN500=16,AN500=17,AN500=18),5.17,5.34)))))))))), IF(AU500="Գ-3", IF(AN500=0,3.21,IF(AN500=1,3.31,IF(AN500=2,3.42,IF(AN500=3,3.53,IF(OR(AN500=5,AN500=4),3.64,IF(OR(AN500=6,AN500=7),3.76,IF(OR(AN500=8,AN500=9),3.88,IF(OR(AN500=10,AN500=11,AN500=12),4.01,IF(OR(AN500=13,AN500=14,AN500=15),4.13,IF(OR(AN500=16,AN500=17,AN500=18),4.27,4.4)))))))))), IF(AU500="Ա-1", IF(AN500=0,2.66,IF(AN500=1,2.75,IF(AN500=2,2.83,IF(AN500=3,2.92,IF(OR(AN500=5,AN500=4),3.02,IF(OR(AN500=6,AN500=7),3.11,IF(OR(AN500=8,AN500=9),3.21,IF(OR(AN500=10,AN500=11,AN500=12),3.31,IF(OR(AN500=13,AN500=14,AN500=15),3.42,IF(OR(AN500=16,AN500=17,AN500=18),3.53,3.64)))))))))), IF(AU500="Ա-2", IF(AN500=0,2.28,IF(AN500=1,2.35,IF(AN500=2,2.43,IF(AN500=3,2.5,IF(OR(AN500=5,AN500=4),2.58,IF(OR(AN500=6,AN500=7),2.66,IF(OR(AN500=8,AN500=9),2.75,IF(OR(AN500=10,AN500=11,AN500=12),2.83,IF(OR(AN500=13,AN500=14,AN500=15),2.92,IF(OR(AN500=16,AN500=17,AN500=18),3.01,3.11)))))))))),IF(AU500="Ա-3", IF(AN500=0,1.96,IF(AN500=1,2.02,IF(AN500=2,2.08,IF(AN500=3,2.15,IF(OR(AN500=5,AN500=4),2.21,IF(OR(AN500=6,AN500=7),2.28,IF(OR(AN500=8,AN500=9),2.35,IF(OR(AN500=10,AN500=11,AN500=12),2.42,IF(OR(AN500=13,AN500=14,AN500=15),2.5,IF(OR(AN500=16,AN500=17,AN500=18),2.58,2.66)))))))))), IF(AU500="Կ-1", IF(AN500=0,1.68,IF(AN500=1,1.73,IF(AN500=2,1.79,IF(AN500=3,1.84,IF(OR(AN500=5,AN500=4),1.9,IF(OR(AN500=6,AN500=7),1.96,IF(OR(AN500=8,AN500=9),2.02,IF(OR(AN500=10,AN500=11,AN500=12),2.08,IF(OR(AN500=13,AN500=14,AN500=15),2.14,IF(OR(AN500=16,AN500=17,AN500=18),2.21,2.28)))))))))), IF(AU500="Կ-2", IF(AN500=0,1.45,IF(AN500=1,1.49,IF(AN500=2,1.54,IF(AN500=3,1.59,IF(OR(AN500=5,AN500=4),1.63,IF(OR(AN500=6,AN500=7),1.68,IF(OR(AN500=8,AN500=9),1.73,IF(OR(AN500=10,AN500=11,AN500=12),1.79,IF(OR(AN500=13,AN500=14,AN500=15),1.84,IF(OR(AN500=16,AN500=17,AN500=18),1.9,1.95)))))))))),IF(AU500="Կ-3", IF(AN500=0,1.25,IF(AN500=1,1.29,IF(AN500=2,1.33,IF(AN500=3,1.37,IF(OR(AN500=5,AN500=4),1.41,IF(OR(AN500=6,AN500=7),1.45,IF(OR(AN500=8,AN500=9),1.49,IF(OR(AN500=10,AN500=11,AN500=12),1.54,IF(OR(AN500=13,AN500=14,AN500=15),1.58,IF(OR(AN500=16,AN500=17,AN500=18),1.63,1.68)))))))))), "Error"))))))))))))</f>
        <v>1.9</v>
      </c>
      <c r="AP500" s="891"/>
      <c r="AQ500" s="892">
        <f>+AO500+AO500*AP500</f>
        <v>1.9</v>
      </c>
      <c r="AR500" s="893">
        <v>66140</v>
      </c>
      <c r="AS500" s="910"/>
      <c r="AT500" s="912">
        <v>8000</v>
      </c>
      <c r="AU500" s="896" t="str">
        <f>+AI500</f>
        <v>Կ-1</v>
      </c>
      <c r="AV500" s="893">
        <f>AR500*AQ500</f>
        <v>125666</v>
      </c>
      <c r="AW500" s="897">
        <f>AQ500*AR500+AS500+AT500</f>
        <v>133666</v>
      </c>
      <c r="AX500" s="903">
        <f>+AW500*13</f>
        <v>1737658</v>
      </c>
    </row>
    <row r="501" spans="2:50" s="872" customFormat="1" ht="13.5">
      <c r="B501" s="890">
        <v>13</v>
      </c>
      <c r="C501" s="694" t="s">
        <v>2389</v>
      </c>
      <c r="D501" s="707" t="s">
        <v>301</v>
      </c>
      <c r="E501" s="905">
        <v>1</v>
      </c>
      <c r="F501" s="906">
        <v>2</v>
      </c>
      <c r="G501" s="907">
        <f>IF(E501&lt;1,0,IF(K501="Բ-1",IF(F501=0,6.94,IF(F501=1,7.17,IF(F501=2,7.41,IF(F501=3,7.66,IF(OR(F501=5,F501=4),7.92,IF(OR(F501=6,F501=7),8.18,IF(OR(F501=8,F501=9),8.46,IF(OR(F501=10,F501=11,F501=12),8.74,IF(OR(F501=13,F501=14,F501=15),9.03,IF(OR(F501=16,F501=17,F501=18),9.33,9.65)))))))))),IF(K501="Բ-2", IF(F501=0,5.71,IF(F501=1,5.89,IF(F501=2,6.09,IF(F501=3,6.29,IF(OR(F501=5,F501=4),6.5,IF(OR(F501=6,F501=7),6.72,IF(OR(F501=8,F501=9),6.94,IF(OR(F501=10,F501=11,F501=12),7.17,IF(OR(F501=13,F501=14,F501=15),7.41,IF(OR(F501=16,F501=17,F501=18),7.65,7.91)))))))))), IF(K501="Գ-1", IF(F501=0,4.7,IF(F501=1,4.86,IF(F501=2,5.01,IF(F501=3,5.18,IF(OR(F501=5,F501=4),5.35,IF(OR(F501=6,F501=7),5.52,IF(OR(F501=8,F501=9),5.71,IF(OR(F501=10,F501=11,F501=12),5.89,IF(OR(F501=13,F501=14,F501=15),6.09,IF(OR(F501=16,F501=17,F501=18),6.29,6.49)))))))))), IF(K501="Գ-2", IF(F501=0,3.88,IF(F501=1,4.01,IF(F501=2,4.14,IF(F501=3,4.27,IF(OR(F501=5,F501=4),4.41,IF(OR(F501=6,F501=7),4.55,IF(OR(F501=8,F501=9),4.7,IF(OR(F501=10,F501=11,F501=12),4.85,IF(OR(F501=13,F501=14,F501=15),5.01,IF(OR(F501=16,F501=17,F501=18),5.17,5.34)))))))))), IF(K501="Գ-3", IF(F501=0,3.21,IF(F501=1,3.31,IF(F501=2,3.42,IF(F501=3,3.53,IF(OR(F501=5,F501=4),3.64,IF(OR(F501=6,F501=7),3.76,IF(OR(F501=8,F501=9),3.88,IF(OR(F501=10,F501=11,F501=12),4.01,IF(OR(F501=13,F501=14,F501=15),4.13,IF(OR(F501=16,F501=17,F501=18),4.27,4.4)))))))))), IF(K501="Ա-1", IF(F501=0,2.66,IF(F501=1,2.75,IF(F501=2,2.83,IF(F501=3,2.92,IF(OR(F501=5,F501=4),3.02,IF(OR(F501=6,F501=7),3.11,IF(OR(F501=8,F501=9),3.21,IF(OR(F501=10,F501=11,F501=12),3.31,IF(OR(F501=13,F501=14,F501=15),3.42,IF(OR(F501=16,F501=17,F501=18),3.53,3.64)))))))))), IF(K501="Ա-2", IF(F501=0,2.28,IF(F501=1,2.35,IF(F501=2,2.43,IF(F501=3,2.5,IF(OR(F501=5,F501=4),2.58,IF(OR(F501=6,F501=7),2.66,IF(OR(F501=8,F501=9),2.75,IF(OR(F501=10,F501=11,F501=12),2.83,IF(OR(F501=13,F501=14,F501=15),2.92,IF(OR(F501=16,F501=17,F501=18),3.01,3.11)))))))))),IF(K501="Ա-3", IF(F501=0,1.96,IF(F501=1,2.02,IF(F501=2,2.08,IF(F501=3,2.15,IF(OR(F501=5,F501=4),2.21,IF(OR(F501=6,F501=7),2.28,IF(OR(F501=8,F501=9),2.35,IF(OR(F501=10,F501=11,F501=12),2.42,IF(OR(F501=13,F501=14,F501=15),2.5,IF(OR(F501=16,F501=17,F501=18),2.58,2.66)))))))))), IF(K501="Կ-1", IF(F501=0,1.68,IF(F501=1,1.73,IF(F501=2,1.79,IF(F501=3,1.84,IF(OR(F501=5,F501=4),1.9,IF(OR(F501=6,F501=7),1.96,IF(OR(F501=8,F501=9),2.02,IF(OR(F501=10,F501=11,F501=12),2.08,IF(OR(F501=13,F501=14,F501=15),2.14,IF(OR(F501=16,F501=17,F501=18),2.21,2.28)))))))))), IF(K501="Կ-2", IF(F501=0,1.45,IF(F501=1,1.49,IF(F501=2,1.54,IF(F501=3,1.59,IF(OR(F501=5,F501=4),1.63,IF(OR(F501=6,F501=7),1.68,IF(OR(F501=8,F501=9),1.73,IF(OR(F501=10,F501=11,F501=12),1.79,IF(OR(F501=13,F501=14,F501=15),1.84,IF(OR(F501=16,F501=17,F501=18),1.9,1.95)))))))))),IF(K501="Կ-3", IF(F501=0,1.25,IF(F501=1,1.29,IF(F501=2,1.33,IF(F501=3,1.37,IF(OR(F501=5,F501=4),1.41,IF(OR(F501=6,F501=7),1.45,IF(OR(F501=8,F501=9),1.49,IF(OR(F501=10,F501=11,F501=12),1.54,IF(OR(F501=13,F501=14,F501=15),1.58,IF(OR(F501=16,F501=17,F501=18),1.63,1.68)))))))))), "Error"))))))))))))</f>
        <v>1.79</v>
      </c>
      <c r="H501" s="909">
        <v>66140</v>
      </c>
      <c r="I501" s="910"/>
      <c r="J501" s="895"/>
      <c r="K501" s="902" t="s">
        <v>98</v>
      </c>
      <c r="L501" s="893">
        <f>H501*G501</f>
        <v>118390.6</v>
      </c>
      <c r="M501" s="897">
        <f>G501*H501+I501+J501</f>
        <v>118390.6</v>
      </c>
      <c r="N501" s="898">
        <f>+M501*13</f>
        <v>1539077.8</v>
      </c>
      <c r="O501" s="899">
        <f>+E501</f>
        <v>1</v>
      </c>
      <c r="P501" s="900">
        <f>+F501+1</f>
        <v>3</v>
      </c>
      <c r="Q501" s="901">
        <f>IF(O501&lt;1,0,IF(W501="Բ-1",IF(P501=0,6.94,IF(P501=1,7.17,IF(P501=2,7.41,IF(P501=3,7.66,IF(OR(P501=5,P501=4),7.92,IF(OR(P501=6,P501=7),8.18,IF(OR(P501=8,P501=9),8.46,IF(OR(P501=10,P501=11,P501=12),8.74,IF(OR(P501=13,P501=14,P501=15),9.03,IF(OR(P501=16,P501=17,P501=18),9.33,9.65)))))))))),IF(W501="Բ-2", IF(P501=0,5.71,IF(P501=1,5.89,IF(P501=2,6.09,IF(P501=3,6.29,IF(OR(P501=5,P501=4),6.5,IF(OR(P501=6,P501=7),6.72,IF(OR(P501=8,P501=9),6.94,IF(OR(P501=10,P501=11,P501=12),7.17,IF(OR(P501=13,P501=14,P501=15),7.41,IF(OR(P501=16,P501=17,P501=18),7.65,7.91)))))))))), IF(W501="Գ-1", IF(P501=0,4.7,IF(P501=1,4.86,IF(P501=2,5.01,IF(P501=3,5.18,IF(OR(P501=5,P501=4),5.35,IF(OR(P501=6,P501=7),5.52,IF(OR(P501=8,P501=9),5.71,IF(OR(P501=10,P501=11,P501=12),5.89,IF(OR(P501=13,P501=14,P501=15),6.09,IF(OR(P501=16,P501=17,P501=18),6.29,6.49)))))))))), IF(W501="Գ-2", IF(P501=0,3.88,IF(P501=1,4.01,IF(P501=2,4.14,IF(P501=3,4.27,IF(OR(P501=5,P501=4),4.41,IF(OR(P501=6,P501=7),4.55,IF(OR(P501=8,P501=9),4.7,IF(OR(P501=10,P501=11,P501=12),4.85,IF(OR(P501=13,P501=14,P501=15),5.01,IF(OR(P501=16,P501=17,P501=18),5.17,5.34)))))))))), IF(W501="Գ-3", IF(P501=0,3.21,IF(P501=1,3.31,IF(P501=2,3.42,IF(P501=3,3.53,IF(OR(P501=5,P501=4),3.64,IF(OR(P501=6,P501=7),3.76,IF(OR(P501=8,P501=9),3.88,IF(OR(P501=10,P501=11,P501=12),4.01,IF(OR(P501=13,P501=14,P501=15),4.13,IF(OR(P501=16,P501=17,P501=18),4.27,4.4)))))))))), IF(W501="Ա-1", IF(P501=0,2.66,IF(P501=1,2.75,IF(P501=2,2.83,IF(P501=3,2.92,IF(OR(P501=5,P501=4),3.02,IF(OR(P501=6,P501=7),3.11,IF(OR(P501=8,P501=9),3.21,IF(OR(P501=10,P501=11,P501=12),3.31,IF(OR(P501=13,P501=14,P501=15),3.42,IF(OR(P501=16,P501=17,P501=18),3.53,3.64)))))))))), IF(W501="Ա-2", IF(P501=0,2.28,IF(P501=1,2.35,IF(P501=2,2.43,IF(P501=3,2.5,IF(OR(P501=5,P501=4),2.58,IF(OR(P501=6,P501=7),2.66,IF(OR(P501=8,P501=9),2.75,IF(OR(P501=10,P501=11,P501=12),2.83,IF(OR(P501=13,P501=14,P501=15),2.92,IF(OR(P501=16,P501=17,P501=18),3.01,3.11)))))))))),IF(W501="Ա-3", IF(P501=0,1.96,IF(P501=1,2.02,IF(P501=2,2.08,IF(P501=3,2.15,IF(OR(P501=5,P501=4),2.21,IF(OR(P501=6,P501=7),2.28,IF(OR(P501=8,P501=9),2.35,IF(OR(P501=10,P501=11,P501=12),2.42,IF(OR(P501=13,P501=14,P501=15),2.5,IF(OR(P501=16,P501=17,P501=18),2.58,2.66)))))))))), IF(W501="Կ-1", IF(P501=0,1.68,IF(P501=1,1.73,IF(P501=2,1.79,IF(P501=3,1.84,IF(OR(P501=5,P501=4),1.9,IF(OR(P501=6,P501=7),1.96,IF(OR(P501=8,P501=9),2.02,IF(OR(P501=10,P501=11,P501=12),2.08,IF(OR(P501=13,P501=14,P501=15),2.14,IF(OR(P501=16,P501=17,P501=18),2.21,2.28)))))))))), IF(W501="Կ-2", IF(P501=0,1.45,IF(P501=1,1.49,IF(P501=2,1.54,IF(P501=3,1.59,IF(OR(P501=5,P501=4),1.63,IF(OR(P501=6,P501=7),1.68,IF(OR(P501=8,P501=9),1.73,IF(OR(P501=10,P501=11,P501=12),1.79,IF(OR(P501=13,P501=14,P501=15),1.84,IF(OR(P501=16,P501=17,P501=18),1.9,1.95)))))))))),IF(W501="Կ-3", IF(P501=0,1.25,IF(P501=1,1.29,IF(P501=2,1.33,IF(P501=3,1.37,IF(OR(P501=5,P501=4),1.41,IF(OR(P501=6,P501=7),1.45,IF(OR(P501=8,P501=9),1.49,IF(OR(P501=10,P501=11,P501=12),1.54,IF(OR(P501=13,P501=14,P501=15),1.58,IF(OR(P501=16,P501=17,P501=18),1.63,1.68)))))))))), "Error"))))))))))))</f>
        <v>1.84</v>
      </c>
      <c r="R501" s="891"/>
      <c r="S501" s="892">
        <f>+Q501+Q501*R501</f>
        <v>1.84</v>
      </c>
      <c r="T501" s="893">
        <v>66140</v>
      </c>
      <c r="U501" s="910"/>
      <c r="V501" s="895"/>
      <c r="W501" s="902" t="str">
        <f>+K501</f>
        <v>Կ-1</v>
      </c>
      <c r="X501" s="893">
        <f>T501*S501</f>
        <v>121697.60000000001</v>
      </c>
      <c r="Y501" s="897">
        <f>S501*T501+U501+V501</f>
        <v>121697.60000000001</v>
      </c>
      <c r="Z501" s="903">
        <f>+Y501*13</f>
        <v>1582068.8</v>
      </c>
      <c r="AA501" s="899">
        <f>+O501</f>
        <v>1</v>
      </c>
      <c r="AB501" s="900">
        <f>+P501+1</f>
        <v>4</v>
      </c>
      <c r="AC501" s="901">
        <f>IF(AA501&lt;1,0,IF(AI501="Բ-1",IF(AB501=0,6.94,IF(AB501=1,7.17,IF(AB501=2,7.41,IF(AB501=3,7.66,IF(OR(AB501=5,AB501=4),7.92,IF(OR(AB501=6,AB501=7),8.18,IF(OR(AB501=8,AB501=9),8.46,IF(OR(AB501=10,AB501=11,AB501=12),8.74,IF(OR(AB501=13,AB501=14,AB501=15),9.03,IF(OR(AB501=16,AB501=17,AB501=18),9.33,9.65)))))))))),IF(AI501="Բ-2", IF(AB501=0,5.71,IF(AB501=1,5.89,IF(AB501=2,6.09,IF(AB501=3,6.29,IF(OR(AB501=5,AB501=4),6.5,IF(OR(AB501=6,AB501=7),6.72,IF(OR(AB501=8,AB501=9),6.94,IF(OR(AB501=10,AB501=11,AB501=12),7.17,IF(OR(AB501=13,AB501=14,AB501=15),7.41,IF(OR(AB501=16,AB501=17,AB501=18),7.65,7.91)))))))))), IF(AI501="Գ-1", IF(AB501=0,4.7,IF(AB501=1,4.86,IF(AB501=2,5.01,IF(AB501=3,5.18,IF(OR(AB501=5,AB501=4),5.35,IF(OR(AB501=6,AB501=7),5.52,IF(OR(AB501=8,AB501=9),5.71,IF(OR(AB501=10,AB501=11,AB501=12),5.89,IF(OR(AB501=13,AB501=14,AB501=15),6.09,IF(OR(AB501=16,AB501=17,AB501=18),6.29,6.49)))))))))), IF(AI501="Գ-2", IF(AB501=0,3.88,IF(AB501=1,4.01,IF(AB501=2,4.14,IF(AB501=3,4.27,IF(OR(AB501=5,AB501=4),4.41,IF(OR(AB501=6,AB501=7),4.55,IF(OR(AB501=8,AB501=9),4.7,IF(OR(AB501=10,AB501=11,AB501=12),4.85,IF(OR(AB501=13,AB501=14,AB501=15),5.01,IF(OR(AB501=16,AB501=17,AB501=18),5.17,5.34)))))))))), IF(AI501="Գ-3", IF(AB501=0,3.21,IF(AB501=1,3.31,IF(AB501=2,3.42,IF(AB501=3,3.53,IF(OR(AB501=5,AB501=4),3.64,IF(OR(AB501=6,AB501=7),3.76,IF(OR(AB501=8,AB501=9),3.88,IF(OR(AB501=10,AB501=11,AB501=12),4.01,IF(OR(AB501=13,AB501=14,AB501=15),4.13,IF(OR(AB501=16,AB501=17,AB501=18),4.27,4.4)))))))))), IF(AI501="Ա-1", IF(AB501=0,2.66,IF(AB501=1,2.75,IF(AB501=2,2.83,IF(AB501=3,2.92,IF(OR(AB501=5,AB501=4),3.02,IF(OR(AB501=6,AB501=7),3.11,IF(OR(AB501=8,AB501=9),3.21,IF(OR(AB501=10,AB501=11,AB501=12),3.31,IF(OR(AB501=13,AB501=14,AB501=15),3.42,IF(OR(AB501=16,AB501=17,AB501=18),3.53,3.64)))))))))), IF(AI501="Ա-2", IF(AB501=0,2.28,IF(AB501=1,2.35,IF(AB501=2,2.43,IF(AB501=3,2.5,IF(OR(AB501=5,AB501=4),2.58,IF(OR(AB501=6,AB501=7),2.66,IF(OR(AB501=8,AB501=9),2.75,IF(OR(AB501=10,AB501=11,AB501=12),2.83,IF(OR(AB501=13,AB501=14,AB501=15),2.92,IF(OR(AB501=16,AB501=17,AB501=18),3.01,3.11)))))))))),IF(AI501="Ա-3", IF(AB501=0,1.96,IF(AB501=1,2.02,IF(AB501=2,2.08,IF(AB501=3,2.15,IF(OR(AB501=5,AB501=4),2.21,IF(OR(AB501=6,AB501=7),2.28,IF(OR(AB501=8,AB501=9),2.35,IF(OR(AB501=10,AB501=11,AB501=12),2.42,IF(OR(AB501=13,AB501=14,AB501=15),2.5,IF(OR(AB501=16,AB501=17,AB501=18),2.58,2.66)))))))))), IF(AI501="Կ-1", IF(AB501=0,1.68,IF(AB501=1,1.73,IF(AB501=2,1.79,IF(AB501=3,1.84,IF(OR(AB501=5,AB501=4),1.9,IF(OR(AB501=6,AB501=7),1.96,IF(OR(AB501=8,AB501=9),2.02,IF(OR(AB501=10,AB501=11,AB501=12),2.08,IF(OR(AB501=13,AB501=14,AB501=15),2.14,IF(OR(AB501=16,AB501=17,AB501=18),2.21,2.28)))))))))), IF(AI501="Կ-2", IF(AB501=0,1.45,IF(AB501=1,1.49,IF(AB501=2,1.54,IF(AB501=3,1.59,IF(OR(AB501=5,AB501=4),1.63,IF(OR(AB501=6,AB501=7),1.68,IF(OR(AB501=8,AB501=9),1.73,IF(OR(AB501=10,AB501=11,AB501=12),1.79,IF(OR(AB501=13,AB501=14,AB501=15),1.84,IF(OR(AB501=16,AB501=17,AB501=18),1.9,1.95)))))))))),IF(AI501="Կ-3", IF(AB501=0,1.25,IF(AB501=1,1.29,IF(AB501=2,1.33,IF(AB501=3,1.37,IF(OR(AB501=5,AB501=4),1.41,IF(OR(AB501=6,AB501=7),1.45,IF(OR(AB501=8,AB501=9),1.49,IF(OR(AB501=10,AB501=11,AB501=12),1.54,IF(OR(AB501=13,AB501=14,AB501=15),1.58,IF(OR(AB501=16,AB501=17,AB501=18),1.63,1.68)))))))))), "Error"))))))))))))</f>
        <v>1.9</v>
      </c>
      <c r="AD501" s="891"/>
      <c r="AE501" s="892">
        <f>+AC501+AC501*AD501</f>
        <v>1.9</v>
      </c>
      <c r="AF501" s="893">
        <v>66140</v>
      </c>
      <c r="AG501" s="910"/>
      <c r="AH501" s="895"/>
      <c r="AI501" s="896" t="str">
        <f>+W501</f>
        <v>Կ-1</v>
      </c>
      <c r="AJ501" s="893">
        <f>AF501*AE501</f>
        <v>125666</v>
      </c>
      <c r="AK501" s="897">
        <f>AE501*AF501+AG501+AH501</f>
        <v>125666</v>
      </c>
      <c r="AL501" s="903">
        <f>+AK501*13</f>
        <v>1633658</v>
      </c>
      <c r="AM501" s="899">
        <f>+AA501</f>
        <v>1</v>
      </c>
      <c r="AN501" s="900">
        <f>+AB501+1</f>
        <v>5</v>
      </c>
      <c r="AO501" s="901">
        <f>IF(AM501&lt;1,0,IF(AU501="Բ-1",IF(AN501=0,6.94,IF(AN501=1,7.17,IF(AN501=2,7.41,IF(AN501=3,7.66,IF(OR(AN501=5,AN501=4),7.92,IF(OR(AN501=6,AN501=7),8.18,IF(OR(AN501=8,AN501=9),8.46,IF(OR(AN501=10,AN501=11,AN501=12),8.74,IF(OR(AN501=13,AN501=14,AN501=15),9.03,IF(OR(AN501=16,AN501=17,AN501=18),9.33,9.65)))))))))),IF(AU501="Բ-2", IF(AN501=0,5.71,IF(AN501=1,5.89,IF(AN501=2,6.09,IF(AN501=3,6.29,IF(OR(AN501=5,AN501=4),6.5,IF(OR(AN501=6,AN501=7),6.72,IF(OR(AN501=8,AN501=9),6.94,IF(OR(AN501=10,AN501=11,AN501=12),7.17,IF(OR(AN501=13,AN501=14,AN501=15),7.41,IF(OR(AN501=16,AN501=17,AN501=18),7.65,7.91)))))))))), IF(AU501="Գ-1", IF(AN501=0,4.7,IF(AN501=1,4.86,IF(AN501=2,5.01,IF(AN501=3,5.18,IF(OR(AN501=5,AN501=4),5.35,IF(OR(AN501=6,AN501=7),5.52,IF(OR(AN501=8,AN501=9),5.71,IF(OR(AN501=10,AN501=11,AN501=12),5.89,IF(OR(AN501=13,AN501=14,AN501=15),6.09,IF(OR(AN501=16,AN501=17,AN501=18),6.29,6.49)))))))))), IF(AU501="Գ-2", IF(AN501=0,3.88,IF(AN501=1,4.01,IF(AN501=2,4.14,IF(AN501=3,4.27,IF(OR(AN501=5,AN501=4),4.41,IF(OR(AN501=6,AN501=7),4.55,IF(OR(AN501=8,AN501=9),4.7,IF(OR(AN501=10,AN501=11,AN501=12),4.85,IF(OR(AN501=13,AN501=14,AN501=15),5.01,IF(OR(AN501=16,AN501=17,AN501=18),5.17,5.34)))))))))), IF(AU501="Գ-3", IF(AN501=0,3.21,IF(AN501=1,3.31,IF(AN501=2,3.42,IF(AN501=3,3.53,IF(OR(AN501=5,AN501=4),3.64,IF(OR(AN501=6,AN501=7),3.76,IF(OR(AN501=8,AN501=9),3.88,IF(OR(AN501=10,AN501=11,AN501=12),4.01,IF(OR(AN501=13,AN501=14,AN501=15),4.13,IF(OR(AN501=16,AN501=17,AN501=18),4.27,4.4)))))))))), IF(AU501="Ա-1", IF(AN501=0,2.66,IF(AN501=1,2.75,IF(AN501=2,2.83,IF(AN501=3,2.92,IF(OR(AN501=5,AN501=4),3.02,IF(OR(AN501=6,AN501=7),3.11,IF(OR(AN501=8,AN501=9),3.21,IF(OR(AN501=10,AN501=11,AN501=12),3.31,IF(OR(AN501=13,AN501=14,AN501=15),3.42,IF(OR(AN501=16,AN501=17,AN501=18),3.53,3.64)))))))))), IF(AU501="Ա-2", IF(AN501=0,2.28,IF(AN501=1,2.35,IF(AN501=2,2.43,IF(AN501=3,2.5,IF(OR(AN501=5,AN501=4),2.58,IF(OR(AN501=6,AN501=7),2.66,IF(OR(AN501=8,AN501=9),2.75,IF(OR(AN501=10,AN501=11,AN501=12),2.83,IF(OR(AN501=13,AN501=14,AN501=15),2.92,IF(OR(AN501=16,AN501=17,AN501=18),3.01,3.11)))))))))),IF(AU501="Ա-3", IF(AN501=0,1.96,IF(AN501=1,2.02,IF(AN501=2,2.08,IF(AN501=3,2.15,IF(OR(AN501=5,AN501=4),2.21,IF(OR(AN501=6,AN501=7),2.28,IF(OR(AN501=8,AN501=9),2.35,IF(OR(AN501=10,AN501=11,AN501=12),2.42,IF(OR(AN501=13,AN501=14,AN501=15),2.5,IF(OR(AN501=16,AN501=17,AN501=18),2.58,2.66)))))))))), IF(AU501="Կ-1", IF(AN501=0,1.68,IF(AN501=1,1.73,IF(AN501=2,1.79,IF(AN501=3,1.84,IF(OR(AN501=5,AN501=4),1.9,IF(OR(AN501=6,AN501=7),1.96,IF(OR(AN501=8,AN501=9),2.02,IF(OR(AN501=10,AN501=11,AN501=12),2.08,IF(OR(AN501=13,AN501=14,AN501=15),2.14,IF(OR(AN501=16,AN501=17,AN501=18),2.21,2.28)))))))))), IF(AU501="Կ-2", IF(AN501=0,1.45,IF(AN501=1,1.49,IF(AN501=2,1.54,IF(AN501=3,1.59,IF(OR(AN501=5,AN501=4),1.63,IF(OR(AN501=6,AN501=7),1.68,IF(OR(AN501=8,AN501=9),1.73,IF(OR(AN501=10,AN501=11,AN501=12),1.79,IF(OR(AN501=13,AN501=14,AN501=15),1.84,IF(OR(AN501=16,AN501=17,AN501=18),1.9,1.95)))))))))),IF(AU501="Կ-3", IF(AN501=0,1.25,IF(AN501=1,1.29,IF(AN501=2,1.33,IF(AN501=3,1.37,IF(OR(AN501=5,AN501=4),1.41,IF(OR(AN501=6,AN501=7),1.45,IF(OR(AN501=8,AN501=9),1.49,IF(OR(AN501=10,AN501=11,AN501=12),1.54,IF(OR(AN501=13,AN501=14,AN501=15),1.58,IF(OR(AN501=16,AN501=17,AN501=18),1.63,1.68)))))))))), "Error"))))))))))))</f>
        <v>1.9</v>
      </c>
      <c r="AP501" s="891"/>
      <c r="AQ501" s="892">
        <f>+AO501+AO501*AP501</f>
        <v>1.9</v>
      </c>
      <c r="AR501" s="893">
        <v>66140</v>
      </c>
      <c r="AS501" s="910"/>
      <c r="AT501" s="895"/>
      <c r="AU501" s="896" t="str">
        <f>+AI501</f>
        <v>Կ-1</v>
      </c>
      <c r="AV501" s="893">
        <f>AR501*AQ501</f>
        <v>125666</v>
      </c>
      <c r="AW501" s="897">
        <f>AQ501*AR501+AS501+AT501</f>
        <v>125666</v>
      </c>
      <c r="AX501" s="903">
        <f>+AW501*13</f>
        <v>1633658</v>
      </c>
    </row>
    <row r="502" spans="2:50" s="872" customFormat="1" ht="13.5">
      <c r="B502" s="890">
        <v>14</v>
      </c>
      <c r="C502" s="694" t="s">
        <v>959</v>
      </c>
      <c r="D502" s="707" t="s">
        <v>301</v>
      </c>
      <c r="E502" s="905">
        <v>1</v>
      </c>
      <c r="F502" s="906">
        <v>5</v>
      </c>
      <c r="G502" s="907">
        <f>IF(E502&lt;1,0,IF(K502="Բ-1",IF(F502=0,6.94,IF(F502=1,7.17,IF(F502=2,7.41,IF(F502=3,7.66,IF(OR(F502=5,F502=4),7.92,IF(OR(F502=6,F502=7),8.18,IF(OR(F502=8,F502=9),8.46,IF(OR(F502=10,F502=11,F502=12),8.74,IF(OR(F502=13,F502=14,F502=15),9.03,IF(OR(F502=16,F502=17,F502=18),9.33,9.65)))))))))),IF(K502="Բ-2", IF(F502=0,5.71,IF(F502=1,5.89,IF(F502=2,6.09,IF(F502=3,6.29,IF(OR(F502=5,F502=4),6.5,IF(OR(F502=6,F502=7),6.72,IF(OR(F502=8,F502=9),6.94,IF(OR(F502=10,F502=11,F502=12),7.17,IF(OR(F502=13,F502=14,F502=15),7.41,IF(OR(F502=16,F502=17,F502=18),7.65,7.91)))))))))), IF(K502="Գ-1", IF(F502=0,4.7,IF(F502=1,4.86,IF(F502=2,5.01,IF(F502=3,5.18,IF(OR(F502=5,F502=4),5.35,IF(OR(F502=6,F502=7),5.52,IF(OR(F502=8,F502=9),5.71,IF(OR(F502=10,F502=11,F502=12),5.89,IF(OR(F502=13,F502=14,F502=15),6.09,IF(OR(F502=16,F502=17,F502=18),6.29,6.49)))))))))), IF(K502="Գ-2", IF(F502=0,3.88,IF(F502=1,4.01,IF(F502=2,4.14,IF(F502=3,4.27,IF(OR(F502=5,F502=4),4.41,IF(OR(F502=6,F502=7),4.55,IF(OR(F502=8,F502=9),4.7,IF(OR(F502=10,F502=11,F502=12),4.85,IF(OR(F502=13,F502=14,F502=15),5.01,IF(OR(F502=16,F502=17,F502=18),5.17,5.34)))))))))), IF(K502="Գ-3", IF(F502=0,3.21,IF(F502=1,3.31,IF(F502=2,3.42,IF(F502=3,3.53,IF(OR(F502=5,F502=4),3.64,IF(OR(F502=6,F502=7),3.76,IF(OR(F502=8,F502=9),3.88,IF(OR(F502=10,F502=11,F502=12),4.01,IF(OR(F502=13,F502=14,F502=15),4.13,IF(OR(F502=16,F502=17,F502=18),4.27,4.4)))))))))), IF(K502="Ա-1", IF(F502=0,2.66,IF(F502=1,2.75,IF(F502=2,2.83,IF(F502=3,2.92,IF(OR(F502=5,F502=4),3.02,IF(OR(F502=6,F502=7),3.11,IF(OR(F502=8,F502=9),3.21,IF(OR(F502=10,F502=11,F502=12),3.31,IF(OR(F502=13,F502=14,F502=15),3.42,IF(OR(F502=16,F502=17,F502=18),3.53,3.64)))))))))), IF(K502="Ա-2", IF(F502=0,2.28,IF(F502=1,2.35,IF(F502=2,2.43,IF(F502=3,2.5,IF(OR(F502=5,F502=4),2.58,IF(OR(F502=6,F502=7),2.66,IF(OR(F502=8,F502=9),2.75,IF(OR(F502=10,F502=11,F502=12),2.83,IF(OR(F502=13,F502=14,F502=15),2.92,IF(OR(F502=16,F502=17,F502=18),3.01,3.11)))))))))),IF(K502="Ա-3", IF(F502=0,1.96,IF(F502=1,2.02,IF(F502=2,2.08,IF(F502=3,2.15,IF(OR(F502=5,F502=4),2.21,IF(OR(F502=6,F502=7),2.28,IF(OR(F502=8,F502=9),2.35,IF(OR(F502=10,F502=11,F502=12),2.42,IF(OR(F502=13,F502=14,F502=15),2.5,IF(OR(F502=16,F502=17,F502=18),2.58,2.66)))))))))), IF(K502="Կ-1", IF(F502=0,1.68,IF(F502=1,1.73,IF(F502=2,1.79,IF(F502=3,1.84,IF(OR(F502=5,F502=4),1.9,IF(OR(F502=6,F502=7),1.96,IF(OR(F502=8,F502=9),2.02,IF(OR(F502=10,F502=11,F502=12),2.08,IF(OR(F502=13,F502=14,F502=15),2.14,IF(OR(F502=16,F502=17,F502=18),2.21,2.28)))))))))), IF(K502="Կ-2", IF(F502=0,1.45,IF(F502=1,1.49,IF(F502=2,1.54,IF(F502=3,1.59,IF(OR(F502=5,F502=4),1.63,IF(OR(F502=6,F502=7),1.68,IF(OR(F502=8,F502=9),1.73,IF(OR(F502=10,F502=11,F502=12),1.79,IF(OR(F502=13,F502=14,F502=15),1.84,IF(OR(F502=16,F502=17,F502=18),1.9,1.95)))))))))),IF(K502="Կ-3", IF(F502=0,1.25,IF(F502=1,1.29,IF(F502=2,1.33,IF(F502=3,1.37,IF(OR(F502=5,F502=4),1.41,IF(OR(F502=6,F502=7),1.45,IF(OR(F502=8,F502=9),1.49,IF(OR(F502=10,F502=11,F502=12),1.54,IF(OR(F502=13,F502=14,F502=15),1.58,IF(OR(F502=16,F502=17,F502=18),1.63,1.68)))))))))), "Error"))))))))))))</f>
        <v>1.9</v>
      </c>
      <c r="H502" s="909">
        <v>66140</v>
      </c>
      <c r="I502" s="910"/>
      <c r="J502" s="895"/>
      <c r="K502" s="902" t="s">
        <v>98</v>
      </c>
      <c r="L502" s="893">
        <f>H502*G502</f>
        <v>125666</v>
      </c>
      <c r="M502" s="897">
        <f>G502*H502+I502+J502</f>
        <v>125666</v>
      </c>
      <c r="N502" s="898">
        <f>+M502*13</f>
        <v>1633658</v>
      </c>
      <c r="O502" s="899">
        <f>+E502</f>
        <v>1</v>
      </c>
      <c r="P502" s="900">
        <f>+F502+1</f>
        <v>6</v>
      </c>
      <c r="Q502" s="901">
        <f>IF(O502&lt;1,0,IF(W502="Բ-1",IF(P502=0,6.94,IF(P502=1,7.17,IF(P502=2,7.41,IF(P502=3,7.66,IF(OR(P502=5,P502=4),7.92,IF(OR(P502=6,P502=7),8.18,IF(OR(P502=8,P502=9),8.46,IF(OR(P502=10,P502=11,P502=12),8.74,IF(OR(P502=13,P502=14,P502=15),9.03,IF(OR(P502=16,P502=17,P502=18),9.33,9.65)))))))))),IF(W502="Բ-2", IF(P502=0,5.71,IF(P502=1,5.89,IF(P502=2,6.09,IF(P502=3,6.29,IF(OR(P502=5,P502=4),6.5,IF(OR(P502=6,P502=7),6.72,IF(OR(P502=8,P502=9),6.94,IF(OR(P502=10,P502=11,P502=12),7.17,IF(OR(P502=13,P502=14,P502=15),7.41,IF(OR(P502=16,P502=17,P502=18),7.65,7.91)))))))))), IF(W502="Գ-1", IF(P502=0,4.7,IF(P502=1,4.86,IF(P502=2,5.01,IF(P502=3,5.18,IF(OR(P502=5,P502=4),5.35,IF(OR(P502=6,P502=7),5.52,IF(OR(P502=8,P502=9),5.71,IF(OR(P502=10,P502=11,P502=12),5.89,IF(OR(P502=13,P502=14,P502=15),6.09,IF(OR(P502=16,P502=17,P502=18),6.29,6.49)))))))))), IF(W502="Գ-2", IF(P502=0,3.88,IF(P502=1,4.01,IF(P502=2,4.14,IF(P502=3,4.27,IF(OR(P502=5,P502=4),4.41,IF(OR(P502=6,P502=7),4.55,IF(OR(P502=8,P502=9),4.7,IF(OR(P502=10,P502=11,P502=12),4.85,IF(OR(P502=13,P502=14,P502=15),5.01,IF(OR(P502=16,P502=17,P502=18),5.17,5.34)))))))))), IF(W502="Գ-3", IF(P502=0,3.21,IF(P502=1,3.31,IF(P502=2,3.42,IF(P502=3,3.53,IF(OR(P502=5,P502=4),3.64,IF(OR(P502=6,P502=7),3.76,IF(OR(P502=8,P502=9),3.88,IF(OR(P502=10,P502=11,P502=12),4.01,IF(OR(P502=13,P502=14,P502=15),4.13,IF(OR(P502=16,P502=17,P502=18),4.27,4.4)))))))))), IF(W502="Ա-1", IF(P502=0,2.66,IF(P502=1,2.75,IF(P502=2,2.83,IF(P502=3,2.92,IF(OR(P502=5,P502=4),3.02,IF(OR(P502=6,P502=7),3.11,IF(OR(P502=8,P502=9),3.21,IF(OR(P502=10,P502=11,P502=12),3.31,IF(OR(P502=13,P502=14,P502=15),3.42,IF(OR(P502=16,P502=17,P502=18),3.53,3.64)))))))))), IF(W502="Ա-2", IF(P502=0,2.28,IF(P502=1,2.35,IF(P502=2,2.43,IF(P502=3,2.5,IF(OR(P502=5,P502=4),2.58,IF(OR(P502=6,P502=7),2.66,IF(OR(P502=8,P502=9),2.75,IF(OR(P502=10,P502=11,P502=12),2.83,IF(OR(P502=13,P502=14,P502=15),2.92,IF(OR(P502=16,P502=17,P502=18),3.01,3.11)))))))))),IF(W502="Ա-3", IF(P502=0,1.96,IF(P502=1,2.02,IF(P502=2,2.08,IF(P502=3,2.15,IF(OR(P502=5,P502=4),2.21,IF(OR(P502=6,P502=7),2.28,IF(OR(P502=8,P502=9),2.35,IF(OR(P502=10,P502=11,P502=12),2.42,IF(OR(P502=13,P502=14,P502=15),2.5,IF(OR(P502=16,P502=17,P502=18),2.58,2.66)))))))))), IF(W502="Կ-1", IF(P502=0,1.68,IF(P502=1,1.73,IF(P502=2,1.79,IF(P502=3,1.84,IF(OR(P502=5,P502=4),1.9,IF(OR(P502=6,P502=7),1.96,IF(OR(P502=8,P502=9),2.02,IF(OR(P502=10,P502=11,P502=12),2.08,IF(OR(P502=13,P502=14,P502=15),2.14,IF(OR(P502=16,P502=17,P502=18),2.21,2.28)))))))))), IF(W502="Կ-2", IF(P502=0,1.45,IF(P502=1,1.49,IF(P502=2,1.54,IF(P502=3,1.59,IF(OR(P502=5,P502=4),1.63,IF(OR(P502=6,P502=7),1.68,IF(OR(P502=8,P502=9),1.73,IF(OR(P502=10,P502=11,P502=12),1.79,IF(OR(P502=13,P502=14,P502=15),1.84,IF(OR(P502=16,P502=17,P502=18),1.9,1.95)))))))))),IF(W502="Կ-3", IF(P502=0,1.25,IF(P502=1,1.29,IF(P502=2,1.33,IF(P502=3,1.37,IF(OR(P502=5,P502=4),1.41,IF(OR(P502=6,P502=7),1.45,IF(OR(P502=8,P502=9),1.49,IF(OR(P502=10,P502=11,P502=12),1.54,IF(OR(P502=13,P502=14,P502=15),1.58,IF(OR(P502=16,P502=17,P502=18),1.63,1.68)))))))))), "Error"))))))))))))</f>
        <v>1.96</v>
      </c>
      <c r="R502" s="891"/>
      <c r="S502" s="892">
        <f>+Q502+Q502*R502</f>
        <v>1.96</v>
      </c>
      <c r="T502" s="893">
        <v>66140</v>
      </c>
      <c r="U502" s="910"/>
      <c r="V502" s="895"/>
      <c r="W502" s="902" t="str">
        <f>+K502</f>
        <v>Կ-1</v>
      </c>
      <c r="X502" s="893">
        <f>T502*S502</f>
        <v>129634.4</v>
      </c>
      <c r="Y502" s="897">
        <f>S502*T502+U502+V502</f>
        <v>129634.4</v>
      </c>
      <c r="Z502" s="903">
        <f>+Y502*13</f>
        <v>1685247.2</v>
      </c>
      <c r="AA502" s="899">
        <f>+O502</f>
        <v>1</v>
      </c>
      <c r="AB502" s="900">
        <f>+P502+1</f>
        <v>7</v>
      </c>
      <c r="AC502" s="901">
        <f>IF(AA502&lt;1,0,IF(AI502="Բ-1",IF(AB502=0,6.94,IF(AB502=1,7.17,IF(AB502=2,7.41,IF(AB502=3,7.66,IF(OR(AB502=5,AB502=4),7.92,IF(OR(AB502=6,AB502=7),8.18,IF(OR(AB502=8,AB502=9),8.46,IF(OR(AB502=10,AB502=11,AB502=12),8.74,IF(OR(AB502=13,AB502=14,AB502=15),9.03,IF(OR(AB502=16,AB502=17,AB502=18),9.33,9.65)))))))))),IF(AI502="Բ-2", IF(AB502=0,5.71,IF(AB502=1,5.89,IF(AB502=2,6.09,IF(AB502=3,6.29,IF(OR(AB502=5,AB502=4),6.5,IF(OR(AB502=6,AB502=7),6.72,IF(OR(AB502=8,AB502=9),6.94,IF(OR(AB502=10,AB502=11,AB502=12),7.17,IF(OR(AB502=13,AB502=14,AB502=15),7.41,IF(OR(AB502=16,AB502=17,AB502=18),7.65,7.91)))))))))), IF(AI502="Գ-1", IF(AB502=0,4.7,IF(AB502=1,4.86,IF(AB502=2,5.01,IF(AB502=3,5.18,IF(OR(AB502=5,AB502=4),5.35,IF(OR(AB502=6,AB502=7),5.52,IF(OR(AB502=8,AB502=9),5.71,IF(OR(AB502=10,AB502=11,AB502=12),5.89,IF(OR(AB502=13,AB502=14,AB502=15),6.09,IF(OR(AB502=16,AB502=17,AB502=18),6.29,6.49)))))))))), IF(AI502="Գ-2", IF(AB502=0,3.88,IF(AB502=1,4.01,IF(AB502=2,4.14,IF(AB502=3,4.27,IF(OR(AB502=5,AB502=4),4.41,IF(OR(AB502=6,AB502=7),4.55,IF(OR(AB502=8,AB502=9),4.7,IF(OR(AB502=10,AB502=11,AB502=12),4.85,IF(OR(AB502=13,AB502=14,AB502=15),5.01,IF(OR(AB502=16,AB502=17,AB502=18),5.17,5.34)))))))))), IF(AI502="Գ-3", IF(AB502=0,3.21,IF(AB502=1,3.31,IF(AB502=2,3.42,IF(AB502=3,3.53,IF(OR(AB502=5,AB502=4),3.64,IF(OR(AB502=6,AB502=7),3.76,IF(OR(AB502=8,AB502=9),3.88,IF(OR(AB502=10,AB502=11,AB502=12),4.01,IF(OR(AB502=13,AB502=14,AB502=15),4.13,IF(OR(AB502=16,AB502=17,AB502=18),4.27,4.4)))))))))), IF(AI502="Ա-1", IF(AB502=0,2.66,IF(AB502=1,2.75,IF(AB502=2,2.83,IF(AB502=3,2.92,IF(OR(AB502=5,AB502=4),3.02,IF(OR(AB502=6,AB502=7),3.11,IF(OR(AB502=8,AB502=9),3.21,IF(OR(AB502=10,AB502=11,AB502=12),3.31,IF(OR(AB502=13,AB502=14,AB502=15),3.42,IF(OR(AB502=16,AB502=17,AB502=18),3.53,3.64)))))))))), IF(AI502="Ա-2", IF(AB502=0,2.28,IF(AB502=1,2.35,IF(AB502=2,2.43,IF(AB502=3,2.5,IF(OR(AB502=5,AB502=4),2.58,IF(OR(AB502=6,AB502=7),2.66,IF(OR(AB502=8,AB502=9),2.75,IF(OR(AB502=10,AB502=11,AB502=12),2.83,IF(OR(AB502=13,AB502=14,AB502=15),2.92,IF(OR(AB502=16,AB502=17,AB502=18),3.01,3.11)))))))))),IF(AI502="Ա-3", IF(AB502=0,1.96,IF(AB502=1,2.02,IF(AB502=2,2.08,IF(AB502=3,2.15,IF(OR(AB502=5,AB502=4),2.21,IF(OR(AB502=6,AB502=7),2.28,IF(OR(AB502=8,AB502=9),2.35,IF(OR(AB502=10,AB502=11,AB502=12),2.42,IF(OR(AB502=13,AB502=14,AB502=15),2.5,IF(OR(AB502=16,AB502=17,AB502=18),2.58,2.66)))))))))), IF(AI502="Կ-1", IF(AB502=0,1.68,IF(AB502=1,1.73,IF(AB502=2,1.79,IF(AB502=3,1.84,IF(OR(AB502=5,AB502=4),1.9,IF(OR(AB502=6,AB502=7),1.96,IF(OR(AB502=8,AB502=9),2.02,IF(OR(AB502=10,AB502=11,AB502=12),2.08,IF(OR(AB502=13,AB502=14,AB502=15),2.14,IF(OR(AB502=16,AB502=17,AB502=18),2.21,2.28)))))))))), IF(AI502="Կ-2", IF(AB502=0,1.45,IF(AB502=1,1.49,IF(AB502=2,1.54,IF(AB502=3,1.59,IF(OR(AB502=5,AB502=4),1.63,IF(OR(AB502=6,AB502=7),1.68,IF(OR(AB502=8,AB502=9),1.73,IF(OR(AB502=10,AB502=11,AB502=12),1.79,IF(OR(AB502=13,AB502=14,AB502=15),1.84,IF(OR(AB502=16,AB502=17,AB502=18),1.9,1.95)))))))))),IF(AI502="Կ-3", IF(AB502=0,1.25,IF(AB502=1,1.29,IF(AB502=2,1.33,IF(AB502=3,1.37,IF(OR(AB502=5,AB502=4),1.41,IF(OR(AB502=6,AB502=7),1.45,IF(OR(AB502=8,AB502=9),1.49,IF(OR(AB502=10,AB502=11,AB502=12),1.54,IF(OR(AB502=13,AB502=14,AB502=15),1.58,IF(OR(AB502=16,AB502=17,AB502=18),1.63,1.68)))))))))), "Error"))))))))))))</f>
        <v>1.96</v>
      </c>
      <c r="AD502" s="891"/>
      <c r="AE502" s="892">
        <f>+AC502+AC502*AD502</f>
        <v>1.96</v>
      </c>
      <c r="AF502" s="893">
        <v>66140</v>
      </c>
      <c r="AG502" s="910"/>
      <c r="AH502" s="895"/>
      <c r="AI502" s="896" t="str">
        <f>+W502</f>
        <v>Կ-1</v>
      </c>
      <c r="AJ502" s="893">
        <f>AF502*AE502</f>
        <v>129634.4</v>
      </c>
      <c r="AK502" s="897">
        <f>AE502*AF502+AG502+AH502</f>
        <v>129634.4</v>
      </c>
      <c r="AL502" s="903">
        <f>+AK502*13</f>
        <v>1685247.2</v>
      </c>
      <c r="AM502" s="899">
        <f>+AA502</f>
        <v>1</v>
      </c>
      <c r="AN502" s="900">
        <f>+AB502+1</f>
        <v>8</v>
      </c>
      <c r="AO502" s="901">
        <f>IF(AM502&lt;1,0,IF(AU502="Բ-1",IF(AN502=0,6.94,IF(AN502=1,7.17,IF(AN502=2,7.41,IF(AN502=3,7.66,IF(OR(AN502=5,AN502=4),7.92,IF(OR(AN502=6,AN502=7),8.18,IF(OR(AN502=8,AN502=9),8.46,IF(OR(AN502=10,AN502=11,AN502=12),8.74,IF(OR(AN502=13,AN502=14,AN502=15),9.03,IF(OR(AN502=16,AN502=17,AN502=18),9.33,9.65)))))))))),IF(AU502="Բ-2", IF(AN502=0,5.71,IF(AN502=1,5.89,IF(AN502=2,6.09,IF(AN502=3,6.29,IF(OR(AN502=5,AN502=4),6.5,IF(OR(AN502=6,AN502=7),6.72,IF(OR(AN502=8,AN502=9),6.94,IF(OR(AN502=10,AN502=11,AN502=12),7.17,IF(OR(AN502=13,AN502=14,AN502=15),7.41,IF(OR(AN502=16,AN502=17,AN502=18),7.65,7.91)))))))))), IF(AU502="Գ-1", IF(AN502=0,4.7,IF(AN502=1,4.86,IF(AN502=2,5.01,IF(AN502=3,5.18,IF(OR(AN502=5,AN502=4),5.35,IF(OR(AN502=6,AN502=7),5.52,IF(OR(AN502=8,AN502=9),5.71,IF(OR(AN502=10,AN502=11,AN502=12),5.89,IF(OR(AN502=13,AN502=14,AN502=15),6.09,IF(OR(AN502=16,AN502=17,AN502=18),6.29,6.49)))))))))), IF(AU502="Գ-2", IF(AN502=0,3.88,IF(AN502=1,4.01,IF(AN502=2,4.14,IF(AN502=3,4.27,IF(OR(AN502=5,AN502=4),4.41,IF(OR(AN502=6,AN502=7),4.55,IF(OR(AN502=8,AN502=9),4.7,IF(OR(AN502=10,AN502=11,AN502=12),4.85,IF(OR(AN502=13,AN502=14,AN502=15),5.01,IF(OR(AN502=16,AN502=17,AN502=18),5.17,5.34)))))))))), IF(AU502="Գ-3", IF(AN502=0,3.21,IF(AN502=1,3.31,IF(AN502=2,3.42,IF(AN502=3,3.53,IF(OR(AN502=5,AN502=4),3.64,IF(OR(AN502=6,AN502=7),3.76,IF(OR(AN502=8,AN502=9),3.88,IF(OR(AN502=10,AN502=11,AN502=12),4.01,IF(OR(AN502=13,AN502=14,AN502=15),4.13,IF(OR(AN502=16,AN502=17,AN502=18),4.27,4.4)))))))))), IF(AU502="Ա-1", IF(AN502=0,2.66,IF(AN502=1,2.75,IF(AN502=2,2.83,IF(AN502=3,2.92,IF(OR(AN502=5,AN502=4),3.02,IF(OR(AN502=6,AN502=7),3.11,IF(OR(AN502=8,AN502=9),3.21,IF(OR(AN502=10,AN502=11,AN502=12),3.31,IF(OR(AN502=13,AN502=14,AN502=15),3.42,IF(OR(AN502=16,AN502=17,AN502=18),3.53,3.64)))))))))), IF(AU502="Ա-2", IF(AN502=0,2.28,IF(AN502=1,2.35,IF(AN502=2,2.43,IF(AN502=3,2.5,IF(OR(AN502=5,AN502=4),2.58,IF(OR(AN502=6,AN502=7),2.66,IF(OR(AN502=8,AN502=9),2.75,IF(OR(AN502=10,AN502=11,AN502=12),2.83,IF(OR(AN502=13,AN502=14,AN502=15),2.92,IF(OR(AN502=16,AN502=17,AN502=18),3.01,3.11)))))))))),IF(AU502="Ա-3", IF(AN502=0,1.96,IF(AN502=1,2.02,IF(AN502=2,2.08,IF(AN502=3,2.15,IF(OR(AN502=5,AN502=4),2.21,IF(OR(AN502=6,AN502=7),2.28,IF(OR(AN502=8,AN502=9),2.35,IF(OR(AN502=10,AN502=11,AN502=12),2.42,IF(OR(AN502=13,AN502=14,AN502=15),2.5,IF(OR(AN502=16,AN502=17,AN502=18),2.58,2.66)))))))))), IF(AU502="Կ-1", IF(AN502=0,1.68,IF(AN502=1,1.73,IF(AN502=2,1.79,IF(AN502=3,1.84,IF(OR(AN502=5,AN502=4),1.9,IF(OR(AN502=6,AN502=7),1.96,IF(OR(AN502=8,AN502=9),2.02,IF(OR(AN502=10,AN502=11,AN502=12),2.08,IF(OR(AN502=13,AN502=14,AN502=15),2.14,IF(OR(AN502=16,AN502=17,AN502=18),2.21,2.28)))))))))), IF(AU502="Կ-2", IF(AN502=0,1.45,IF(AN502=1,1.49,IF(AN502=2,1.54,IF(AN502=3,1.59,IF(OR(AN502=5,AN502=4),1.63,IF(OR(AN502=6,AN502=7),1.68,IF(OR(AN502=8,AN502=9),1.73,IF(OR(AN502=10,AN502=11,AN502=12),1.79,IF(OR(AN502=13,AN502=14,AN502=15),1.84,IF(OR(AN502=16,AN502=17,AN502=18),1.9,1.95)))))))))),IF(AU502="Կ-3", IF(AN502=0,1.25,IF(AN502=1,1.29,IF(AN502=2,1.33,IF(AN502=3,1.37,IF(OR(AN502=5,AN502=4),1.41,IF(OR(AN502=6,AN502=7),1.45,IF(OR(AN502=8,AN502=9),1.49,IF(OR(AN502=10,AN502=11,AN502=12),1.54,IF(OR(AN502=13,AN502=14,AN502=15),1.58,IF(OR(AN502=16,AN502=17,AN502=18),1.63,1.68)))))))))), "Error"))))))))))))</f>
        <v>2.02</v>
      </c>
      <c r="AP502" s="891"/>
      <c r="AQ502" s="892">
        <f>+AO502+AO502*AP502</f>
        <v>2.02</v>
      </c>
      <c r="AR502" s="893">
        <v>66140</v>
      </c>
      <c r="AS502" s="910"/>
      <c r="AT502" s="895"/>
      <c r="AU502" s="896" t="str">
        <f>+AI502</f>
        <v>Կ-1</v>
      </c>
      <c r="AV502" s="893">
        <f>AR502*AQ502</f>
        <v>133602.79999999999</v>
      </c>
      <c r="AW502" s="897">
        <f>AQ502*AR502+AS502+AT502</f>
        <v>133602.79999999999</v>
      </c>
      <c r="AX502" s="903">
        <f>+AW502*13</f>
        <v>1736836.4</v>
      </c>
    </row>
    <row r="503" spans="2:50" s="872" customFormat="1" ht="13.5">
      <c r="B503" s="890">
        <v>15</v>
      </c>
      <c r="C503" s="694" t="s">
        <v>2162</v>
      </c>
      <c r="D503" s="707" t="s">
        <v>301</v>
      </c>
      <c r="E503" s="905">
        <v>1</v>
      </c>
      <c r="F503" s="906">
        <v>4</v>
      </c>
      <c r="G503" s="907">
        <f>IF(E503&lt;1,0,IF(K503="Բ-1",IF(F503=0,6.94,IF(F503=1,7.17,IF(F503=2,7.41,IF(F503=3,7.66,IF(OR(F503=5,F503=4),7.92,IF(OR(F503=6,F503=7),8.18,IF(OR(F503=8,F503=9),8.46,IF(OR(F503=10,F503=11,F503=12),8.74,IF(OR(F503=13,F503=14,F503=15),9.03,IF(OR(F503=16,F503=17,F503=18),9.33,9.65)))))))))),IF(K503="Բ-2", IF(F503=0,5.71,IF(F503=1,5.89,IF(F503=2,6.09,IF(F503=3,6.29,IF(OR(F503=5,F503=4),6.5,IF(OR(F503=6,F503=7),6.72,IF(OR(F503=8,F503=9),6.94,IF(OR(F503=10,F503=11,F503=12),7.17,IF(OR(F503=13,F503=14,F503=15),7.41,IF(OR(F503=16,F503=17,F503=18),7.65,7.91)))))))))), IF(K503="Գ-1", IF(F503=0,4.7,IF(F503=1,4.86,IF(F503=2,5.01,IF(F503=3,5.18,IF(OR(F503=5,F503=4),5.35,IF(OR(F503=6,F503=7),5.52,IF(OR(F503=8,F503=9),5.71,IF(OR(F503=10,F503=11,F503=12),5.89,IF(OR(F503=13,F503=14,F503=15),6.09,IF(OR(F503=16,F503=17,F503=18),6.29,6.49)))))))))), IF(K503="Գ-2", IF(F503=0,3.88,IF(F503=1,4.01,IF(F503=2,4.14,IF(F503=3,4.27,IF(OR(F503=5,F503=4),4.41,IF(OR(F503=6,F503=7),4.55,IF(OR(F503=8,F503=9),4.7,IF(OR(F503=10,F503=11,F503=12),4.85,IF(OR(F503=13,F503=14,F503=15),5.01,IF(OR(F503=16,F503=17,F503=18),5.17,5.34)))))))))), IF(K503="Գ-3", IF(F503=0,3.21,IF(F503=1,3.31,IF(F503=2,3.42,IF(F503=3,3.53,IF(OR(F503=5,F503=4),3.64,IF(OR(F503=6,F503=7),3.76,IF(OR(F503=8,F503=9),3.88,IF(OR(F503=10,F503=11,F503=12),4.01,IF(OR(F503=13,F503=14,F503=15),4.13,IF(OR(F503=16,F503=17,F503=18),4.27,4.4)))))))))), IF(K503="Ա-1", IF(F503=0,2.66,IF(F503=1,2.75,IF(F503=2,2.83,IF(F503=3,2.92,IF(OR(F503=5,F503=4),3.02,IF(OR(F503=6,F503=7),3.11,IF(OR(F503=8,F503=9),3.21,IF(OR(F503=10,F503=11,F503=12),3.31,IF(OR(F503=13,F503=14,F503=15),3.42,IF(OR(F503=16,F503=17,F503=18),3.53,3.64)))))))))), IF(K503="Ա-2", IF(F503=0,2.28,IF(F503=1,2.35,IF(F503=2,2.43,IF(F503=3,2.5,IF(OR(F503=5,F503=4),2.58,IF(OR(F503=6,F503=7),2.66,IF(OR(F503=8,F503=9),2.75,IF(OR(F503=10,F503=11,F503=12),2.83,IF(OR(F503=13,F503=14,F503=15),2.92,IF(OR(F503=16,F503=17,F503=18),3.01,3.11)))))))))),IF(K503="Ա-3", IF(F503=0,1.96,IF(F503=1,2.02,IF(F503=2,2.08,IF(F503=3,2.15,IF(OR(F503=5,F503=4),2.21,IF(OR(F503=6,F503=7),2.28,IF(OR(F503=8,F503=9),2.35,IF(OR(F503=10,F503=11,F503=12),2.42,IF(OR(F503=13,F503=14,F503=15),2.5,IF(OR(F503=16,F503=17,F503=18),2.58,2.66)))))))))), IF(K503="Կ-1", IF(F503=0,1.68,IF(F503=1,1.73,IF(F503=2,1.79,IF(F503=3,1.84,IF(OR(F503=5,F503=4),1.9,IF(OR(F503=6,F503=7),1.96,IF(OR(F503=8,F503=9),2.02,IF(OR(F503=10,F503=11,F503=12),2.08,IF(OR(F503=13,F503=14,F503=15),2.14,IF(OR(F503=16,F503=17,F503=18),2.21,2.28)))))))))), IF(K503="Կ-2", IF(F503=0,1.45,IF(F503=1,1.49,IF(F503=2,1.54,IF(F503=3,1.59,IF(OR(F503=5,F503=4),1.63,IF(OR(F503=6,F503=7),1.68,IF(OR(F503=8,F503=9),1.73,IF(OR(F503=10,F503=11,F503=12),1.79,IF(OR(F503=13,F503=14,F503=15),1.84,IF(OR(F503=16,F503=17,F503=18),1.9,1.95)))))))))),IF(K503="Կ-3", IF(F503=0,1.25,IF(F503=1,1.29,IF(F503=2,1.33,IF(F503=3,1.37,IF(OR(F503=5,F503=4),1.41,IF(OR(F503=6,F503=7),1.45,IF(OR(F503=8,F503=9),1.49,IF(OR(F503=10,F503=11,F503=12),1.54,IF(OR(F503=13,F503=14,F503=15),1.58,IF(OR(F503=16,F503=17,F503=18),1.63,1.68)))))))))), "Error"))))))))))))</f>
        <v>1.9</v>
      </c>
      <c r="H503" s="909">
        <v>66140</v>
      </c>
      <c r="I503" s="910"/>
      <c r="J503" s="895"/>
      <c r="K503" s="902" t="s">
        <v>98</v>
      </c>
      <c r="L503" s="893">
        <f>H503*G503</f>
        <v>125666</v>
      </c>
      <c r="M503" s="897">
        <f>G503*H503+I503+J503</f>
        <v>125666</v>
      </c>
      <c r="N503" s="898">
        <f>+M503*13</f>
        <v>1633658</v>
      </c>
      <c r="O503" s="899">
        <f>+E503</f>
        <v>1</v>
      </c>
      <c r="P503" s="900">
        <f>+F503+1</f>
        <v>5</v>
      </c>
      <c r="Q503" s="901">
        <f>IF(O503&lt;1,0,IF(W503="Բ-1",IF(P503=0,6.94,IF(P503=1,7.17,IF(P503=2,7.41,IF(P503=3,7.66,IF(OR(P503=5,P503=4),7.92,IF(OR(P503=6,P503=7),8.18,IF(OR(P503=8,P503=9),8.46,IF(OR(P503=10,P503=11,P503=12),8.74,IF(OR(P503=13,P503=14,P503=15),9.03,IF(OR(P503=16,P503=17,P503=18),9.33,9.65)))))))))),IF(W503="Բ-2", IF(P503=0,5.71,IF(P503=1,5.89,IF(P503=2,6.09,IF(P503=3,6.29,IF(OR(P503=5,P503=4),6.5,IF(OR(P503=6,P503=7),6.72,IF(OR(P503=8,P503=9),6.94,IF(OR(P503=10,P503=11,P503=12),7.17,IF(OR(P503=13,P503=14,P503=15),7.41,IF(OR(P503=16,P503=17,P503=18),7.65,7.91)))))))))), IF(W503="Գ-1", IF(P503=0,4.7,IF(P503=1,4.86,IF(P503=2,5.01,IF(P503=3,5.18,IF(OR(P503=5,P503=4),5.35,IF(OR(P503=6,P503=7),5.52,IF(OR(P503=8,P503=9),5.71,IF(OR(P503=10,P503=11,P503=12),5.89,IF(OR(P503=13,P503=14,P503=15),6.09,IF(OR(P503=16,P503=17,P503=18),6.29,6.49)))))))))), IF(W503="Գ-2", IF(P503=0,3.88,IF(P503=1,4.01,IF(P503=2,4.14,IF(P503=3,4.27,IF(OR(P503=5,P503=4),4.41,IF(OR(P503=6,P503=7),4.55,IF(OR(P503=8,P503=9),4.7,IF(OR(P503=10,P503=11,P503=12),4.85,IF(OR(P503=13,P503=14,P503=15),5.01,IF(OR(P503=16,P503=17,P503=18),5.17,5.34)))))))))), IF(W503="Գ-3", IF(P503=0,3.21,IF(P503=1,3.31,IF(P503=2,3.42,IF(P503=3,3.53,IF(OR(P503=5,P503=4),3.64,IF(OR(P503=6,P503=7),3.76,IF(OR(P503=8,P503=9),3.88,IF(OR(P503=10,P503=11,P503=12),4.01,IF(OR(P503=13,P503=14,P503=15),4.13,IF(OR(P503=16,P503=17,P503=18),4.27,4.4)))))))))), IF(W503="Ա-1", IF(P503=0,2.66,IF(P503=1,2.75,IF(P503=2,2.83,IF(P503=3,2.92,IF(OR(P503=5,P503=4),3.02,IF(OR(P503=6,P503=7),3.11,IF(OR(P503=8,P503=9),3.21,IF(OR(P503=10,P503=11,P503=12),3.31,IF(OR(P503=13,P503=14,P503=15),3.42,IF(OR(P503=16,P503=17,P503=18),3.53,3.64)))))))))), IF(W503="Ա-2", IF(P503=0,2.28,IF(P503=1,2.35,IF(P503=2,2.43,IF(P503=3,2.5,IF(OR(P503=5,P503=4),2.58,IF(OR(P503=6,P503=7),2.66,IF(OR(P503=8,P503=9),2.75,IF(OR(P503=10,P503=11,P503=12),2.83,IF(OR(P503=13,P503=14,P503=15),2.92,IF(OR(P503=16,P503=17,P503=18),3.01,3.11)))))))))),IF(W503="Ա-3", IF(P503=0,1.96,IF(P503=1,2.02,IF(P503=2,2.08,IF(P503=3,2.15,IF(OR(P503=5,P503=4),2.21,IF(OR(P503=6,P503=7),2.28,IF(OR(P503=8,P503=9),2.35,IF(OR(P503=10,P503=11,P503=12),2.42,IF(OR(P503=13,P503=14,P503=15),2.5,IF(OR(P503=16,P503=17,P503=18),2.58,2.66)))))))))), IF(W503="Կ-1", IF(P503=0,1.68,IF(P503=1,1.73,IF(P503=2,1.79,IF(P503=3,1.84,IF(OR(P503=5,P503=4),1.9,IF(OR(P503=6,P503=7),1.96,IF(OR(P503=8,P503=9),2.02,IF(OR(P503=10,P503=11,P503=12),2.08,IF(OR(P503=13,P503=14,P503=15),2.14,IF(OR(P503=16,P503=17,P503=18),2.21,2.28)))))))))), IF(W503="Կ-2", IF(P503=0,1.45,IF(P503=1,1.49,IF(P503=2,1.54,IF(P503=3,1.59,IF(OR(P503=5,P503=4),1.63,IF(OR(P503=6,P503=7),1.68,IF(OR(P503=8,P503=9),1.73,IF(OR(P503=10,P503=11,P503=12),1.79,IF(OR(P503=13,P503=14,P503=15),1.84,IF(OR(P503=16,P503=17,P503=18),1.9,1.95)))))))))),IF(W503="Կ-3", IF(P503=0,1.25,IF(P503=1,1.29,IF(P503=2,1.33,IF(P503=3,1.37,IF(OR(P503=5,P503=4),1.41,IF(OR(P503=6,P503=7),1.45,IF(OR(P503=8,P503=9),1.49,IF(OR(P503=10,P503=11,P503=12),1.54,IF(OR(P503=13,P503=14,P503=15),1.58,IF(OR(P503=16,P503=17,P503=18),1.63,1.68)))))))))), "Error"))))))))))))</f>
        <v>1.9</v>
      </c>
      <c r="R503" s="891"/>
      <c r="S503" s="892">
        <f>+Q503+Q503*R503</f>
        <v>1.9</v>
      </c>
      <c r="T503" s="893">
        <v>66140</v>
      </c>
      <c r="U503" s="910"/>
      <c r="V503" s="895"/>
      <c r="W503" s="902" t="str">
        <f>+K503</f>
        <v>Կ-1</v>
      </c>
      <c r="X503" s="893">
        <f>T503*S503</f>
        <v>125666</v>
      </c>
      <c r="Y503" s="897">
        <f>S503*T503+U503+V503</f>
        <v>125666</v>
      </c>
      <c r="Z503" s="903">
        <f>+Y503*13</f>
        <v>1633658</v>
      </c>
      <c r="AA503" s="899">
        <f>+O503</f>
        <v>1</v>
      </c>
      <c r="AB503" s="900">
        <f>+P503+1</f>
        <v>6</v>
      </c>
      <c r="AC503" s="901">
        <f>IF(AA503&lt;1,0,IF(AI503="Բ-1",IF(AB503=0,6.94,IF(AB503=1,7.17,IF(AB503=2,7.41,IF(AB503=3,7.66,IF(OR(AB503=5,AB503=4),7.92,IF(OR(AB503=6,AB503=7),8.18,IF(OR(AB503=8,AB503=9),8.46,IF(OR(AB503=10,AB503=11,AB503=12),8.74,IF(OR(AB503=13,AB503=14,AB503=15),9.03,IF(OR(AB503=16,AB503=17,AB503=18),9.33,9.65)))))))))),IF(AI503="Բ-2", IF(AB503=0,5.71,IF(AB503=1,5.89,IF(AB503=2,6.09,IF(AB503=3,6.29,IF(OR(AB503=5,AB503=4),6.5,IF(OR(AB503=6,AB503=7),6.72,IF(OR(AB503=8,AB503=9),6.94,IF(OR(AB503=10,AB503=11,AB503=12),7.17,IF(OR(AB503=13,AB503=14,AB503=15),7.41,IF(OR(AB503=16,AB503=17,AB503=18),7.65,7.91)))))))))), IF(AI503="Գ-1", IF(AB503=0,4.7,IF(AB503=1,4.86,IF(AB503=2,5.01,IF(AB503=3,5.18,IF(OR(AB503=5,AB503=4),5.35,IF(OR(AB503=6,AB503=7),5.52,IF(OR(AB503=8,AB503=9),5.71,IF(OR(AB503=10,AB503=11,AB503=12),5.89,IF(OR(AB503=13,AB503=14,AB503=15),6.09,IF(OR(AB503=16,AB503=17,AB503=18),6.29,6.49)))))))))), IF(AI503="Գ-2", IF(AB503=0,3.88,IF(AB503=1,4.01,IF(AB503=2,4.14,IF(AB503=3,4.27,IF(OR(AB503=5,AB503=4),4.41,IF(OR(AB503=6,AB503=7),4.55,IF(OR(AB503=8,AB503=9),4.7,IF(OR(AB503=10,AB503=11,AB503=12),4.85,IF(OR(AB503=13,AB503=14,AB503=15),5.01,IF(OR(AB503=16,AB503=17,AB503=18),5.17,5.34)))))))))), IF(AI503="Գ-3", IF(AB503=0,3.21,IF(AB503=1,3.31,IF(AB503=2,3.42,IF(AB503=3,3.53,IF(OR(AB503=5,AB503=4),3.64,IF(OR(AB503=6,AB503=7),3.76,IF(OR(AB503=8,AB503=9),3.88,IF(OR(AB503=10,AB503=11,AB503=12),4.01,IF(OR(AB503=13,AB503=14,AB503=15),4.13,IF(OR(AB503=16,AB503=17,AB503=18),4.27,4.4)))))))))), IF(AI503="Ա-1", IF(AB503=0,2.66,IF(AB503=1,2.75,IF(AB503=2,2.83,IF(AB503=3,2.92,IF(OR(AB503=5,AB503=4),3.02,IF(OR(AB503=6,AB503=7),3.11,IF(OR(AB503=8,AB503=9),3.21,IF(OR(AB503=10,AB503=11,AB503=12),3.31,IF(OR(AB503=13,AB503=14,AB503=15),3.42,IF(OR(AB503=16,AB503=17,AB503=18),3.53,3.64)))))))))), IF(AI503="Ա-2", IF(AB503=0,2.28,IF(AB503=1,2.35,IF(AB503=2,2.43,IF(AB503=3,2.5,IF(OR(AB503=5,AB503=4),2.58,IF(OR(AB503=6,AB503=7),2.66,IF(OR(AB503=8,AB503=9),2.75,IF(OR(AB503=10,AB503=11,AB503=12),2.83,IF(OR(AB503=13,AB503=14,AB503=15),2.92,IF(OR(AB503=16,AB503=17,AB503=18),3.01,3.11)))))))))),IF(AI503="Ա-3", IF(AB503=0,1.96,IF(AB503=1,2.02,IF(AB503=2,2.08,IF(AB503=3,2.15,IF(OR(AB503=5,AB503=4),2.21,IF(OR(AB503=6,AB503=7),2.28,IF(OR(AB503=8,AB503=9),2.35,IF(OR(AB503=10,AB503=11,AB503=12),2.42,IF(OR(AB503=13,AB503=14,AB503=15),2.5,IF(OR(AB503=16,AB503=17,AB503=18),2.58,2.66)))))))))), IF(AI503="Կ-1", IF(AB503=0,1.68,IF(AB503=1,1.73,IF(AB503=2,1.79,IF(AB503=3,1.84,IF(OR(AB503=5,AB503=4),1.9,IF(OR(AB503=6,AB503=7),1.96,IF(OR(AB503=8,AB503=9),2.02,IF(OR(AB503=10,AB503=11,AB503=12),2.08,IF(OR(AB503=13,AB503=14,AB503=15),2.14,IF(OR(AB503=16,AB503=17,AB503=18),2.21,2.28)))))))))), IF(AI503="Կ-2", IF(AB503=0,1.45,IF(AB503=1,1.49,IF(AB503=2,1.54,IF(AB503=3,1.59,IF(OR(AB503=5,AB503=4),1.63,IF(OR(AB503=6,AB503=7),1.68,IF(OR(AB503=8,AB503=9),1.73,IF(OR(AB503=10,AB503=11,AB503=12),1.79,IF(OR(AB503=13,AB503=14,AB503=15),1.84,IF(OR(AB503=16,AB503=17,AB503=18),1.9,1.95)))))))))),IF(AI503="Կ-3", IF(AB503=0,1.25,IF(AB503=1,1.29,IF(AB503=2,1.33,IF(AB503=3,1.37,IF(OR(AB503=5,AB503=4),1.41,IF(OR(AB503=6,AB503=7),1.45,IF(OR(AB503=8,AB503=9),1.49,IF(OR(AB503=10,AB503=11,AB503=12),1.54,IF(OR(AB503=13,AB503=14,AB503=15),1.58,IF(OR(AB503=16,AB503=17,AB503=18),1.63,1.68)))))))))), "Error"))))))))))))</f>
        <v>1.96</v>
      </c>
      <c r="AD503" s="891"/>
      <c r="AE503" s="892">
        <f>+AC503+AC503*AD503</f>
        <v>1.96</v>
      </c>
      <c r="AF503" s="893">
        <v>66140</v>
      </c>
      <c r="AG503" s="910"/>
      <c r="AH503" s="895"/>
      <c r="AI503" s="896" t="str">
        <f>+W503</f>
        <v>Կ-1</v>
      </c>
      <c r="AJ503" s="893">
        <f>AF503*AE503</f>
        <v>129634.4</v>
      </c>
      <c r="AK503" s="897">
        <f>AE503*AF503+AG503+AH503</f>
        <v>129634.4</v>
      </c>
      <c r="AL503" s="903">
        <f>+AK503*13</f>
        <v>1685247.2</v>
      </c>
      <c r="AM503" s="899">
        <f>+AA503</f>
        <v>1</v>
      </c>
      <c r="AN503" s="900">
        <f>+AB503+1</f>
        <v>7</v>
      </c>
      <c r="AO503" s="901">
        <f>IF(AM503&lt;1,0,IF(AU503="Բ-1",IF(AN503=0,6.94,IF(AN503=1,7.17,IF(AN503=2,7.41,IF(AN503=3,7.66,IF(OR(AN503=5,AN503=4),7.92,IF(OR(AN503=6,AN503=7),8.18,IF(OR(AN503=8,AN503=9),8.46,IF(OR(AN503=10,AN503=11,AN503=12),8.74,IF(OR(AN503=13,AN503=14,AN503=15),9.03,IF(OR(AN503=16,AN503=17,AN503=18),9.33,9.65)))))))))),IF(AU503="Բ-2", IF(AN503=0,5.71,IF(AN503=1,5.89,IF(AN503=2,6.09,IF(AN503=3,6.29,IF(OR(AN503=5,AN503=4),6.5,IF(OR(AN503=6,AN503=7),6.72,IF(OR(AN503=8,AN503=9),6.94,IF(OR(AN503=10,AN503=11,AN503=12),7.17,IF(OR(AN503=13,AN503=14,AN503=15),7.41,IF(OR(AN503=16,AN503=17,AN503=18),7.65,7.91)))))))))), IF(AU503="Գ-1", IF(AN503=0,4.7,IF(AN503=1,4.86,IF(AN503=2,5.01,IF(AN503=3,5.18,IF(OR(AN503=5,AN503=4),5.35,IF(OR(AN503=6,AN503=7),5.52,IF(OR(AN503=8,AN503=9),5.71,IF(OR(AN503=10,AN503=11,AN503=12),5.89,IF(OR(AN503=13,AN503=14,AN503=15),6.09,IF(OR(AN503=16,AN503=17,AN503=18),6.29,6.49)))))))))), IF(AU503="Գ-2", IF(AN503=0,3.88,IF(AN503=1,4.01,IF(AN503=2,4.14,IF(AN503=3,4.27,IF(OR(AN503=5,AN503=4),4.41,IF(OR(AN503=6,AN503=7),4.55,IF(OR(AN503=8,AN503=9),4.7,IF(OR(AN503=10,AN503=11,AN503=12),4.85,IF(OR(AN503=13,AN503=14,AN503=15),5.01,IF(OR(AN503=16,AN503=17,AN503=18),5.17,5.34)))))))))), IF(AU503="Գ-3", IF(AN503=0,3.21,IF(AN503=1,3.31,IF(AN503=2,3.42,IF(AN503=3,3.53,IF(OR(AN503=5,AN503=4),3.64,IF(OR(AN503=6,AN503=7),3.76,IF(OR(AN503=8,AN503=9),3.88,IF(OR(AN503=10,AN503=11,AN503=12),4.01,IF(OR(AN503=13,AN503=14,AN503=15),4.13,IF(OR(AN503=16,AN503=17,AN503=18),4.27,4.4)))))))))), IF(AU503="Ա-1", IF(AN503=0,2.66,IF(AN503=1,2.75,IF(AN503=2,2.83,IF(AN503=3,2.92,IF(OR(AN503=5,AN503=4),3.02,IF(OR(AN503=6,AN503=7),3.11,IF(OR(AN503=8,AN503=9),3.21,IF(OR(AN503=10,AN503=11,AN503=12),3.31,IF(OR(AN503=13,AN503=14,AN503=15),3.42,IF(OR(AN503=16,AN503=17,AN503=18),3.53,3.64)))))))))), IF(AU503="Ա-2", IF(AN503=0,2.28,IF(AN503=1,2.35,IF(AN503=2,2.43,IF(AN503=3,2.5,IF(OR(AN503=5,AN503=4),2.58,IF(OR(AN503=6,AN503=7),2.66,IF(OR(AN503=8,AN503=9),2.75,IF(OR(AN503=10,AN503=11,AN503=12),2.83,IF(OR(AN503=13,AN503=14,AN503=15),2.92,IF(OR(AN503=16,AN503=17,AN503=18),3.01,3.11)))))))))),IF(AU503="Ա-3", IF(AN503=0,1.96,IF(AN503=1,2.02,IF(AN503=2,2.08,IF(AN503=3,2.15,IF(OR(AN503=5,AN503=4),2.21,IF(OR(AN503=6,AN503=7),2.28,IF(OR(AN503=8,AN503=9),2.35,IF(OR(AN503=10,AN503=11,AN503=12),2.42,IF(OR(AN503=13,AN503=14,AN503=15),2.5,IF(OR(AN503=16,AN503=17,AN503=18),2.58,2.66)))))))))), IF(AU503="Կ-1", IF(AN503=0,1.68,IF(AN503=1,1.73,IF(AN503=2,1.79,IF(AN503=3,1.84,IF(OR(AN503=5,AN503=4),1.9,IF(OR(AN503=6,AN503=7),1.96,IF(OR(AN503=8,AN503=9),2.02,IF(OR(AN503=10,AN503=11,AN503=12),2.08,IF(OR(AN503=13,AN503=14,AN503=15),2.14,IF(OR(AN503=16,AN503=17,AN503=18),2.21,2.28)))))))))), IF(AU503="Կ-2", IF(AN503=0,1.45,IF(AN503=1,1.49,IF(AN503=2,1.54,IF(AN503=3,1.59,IF(OR(AN503=5,AN503=4),1.63,IF(OR(AN503=6,AN503=7),1.68,IF(OR(AN503=8,AN503=9),1.73,IF(OR(AN503=10,AN503=11,AN503=12),1.79,IF(OR(AN503=13,AN503=14,AN503=15),1.84,IF(OR(AN503=16,AN503=17,AN503=18),1.9,1.95)))))))))),IF(AU503="Կ-3", IF(AN503=0,1.25,IF(AN503=1,1.29,IF(AN503=2,1.33,IF(AN503=3,1.37,IF(OR(AN503=5,AN503=4),1.41,IF(OR(AN503=6,AN503=7),1.45,IF(OR(AN503=8,AN503=9),1.49,IF(OR(AN503=10,AN503=11,AN503=12),1.54,IF(OR(AN503=13,AN503=14,AN503=15),1.58,IF(OR(AN503=16,AN503=17,AN503=18),1.63,1.68)))))))))), "Error"))))))))))))</f>
        <v>1.96</v>
      </c>
      <c r="AP503" s="891"/>
      <c r="AQ503" s="892">
        <f>+AO503+AO503*AP503</f>
        <v>1.96</v>
      </c>
      <c r="AR503" s="893">
        <v>66140</v>
      </c>
      <c r="AS503" s="910"/>
      <c r="AT503" s="895"/>
      <c r="AU503" s="896" t="str">
        <f>+AI503</f>
        <v>Կ-1</v>
      </c>
      <c r="AV503" s="893">
        <f>AR503*AQ503</f>
        <v>129634.4</v>
      </c>
      <c r="AW503" s="897">
        <f>AQ503*AR503+AS503+AT503</f>
        <v>129634.4</v>
      </c>
      <c r="AX503" s="903">
        <f>+AW503*13</f>
        <v>1685247.2</v>
      </c>
    </row>
    <row r="504" spans="2:50" s="872" customFormat="1" ht="13.5">
      <c r="B504" s="890">
        <v>16</v>
      </c>
      <c r="C504" s="694" t="s">
        <v>233</v>
      </c>
      <c r="D504" s="707" t="s">
        <v>301</v>
      </c>
      <c r="E504" s="905">
        <v>1</v>
      </c>
      <c r="F504" s="906">
        <v>8</v>
      </c>
      <c r="G504" s="907">
        <f>IF(E504&lt;1,0,IF(K504="Բ-1",IF(F504=0,6.94,IF(F504=1,7.17,IF(F504=2,7.41,IF(F504=3,7.66,IF(OR(F504=5,F504=4),7.92,IF(OR(F504=6,F504=7),8.18,IF(OR(F504=8,F504=9),8.46,IF(OR(F504=10,F504=11,F504=12),8.74,IF(OR(F504=13,F504=14,F504=15),9.03,IF(OR(F504=16,F504=17,F504=18),9.33,9.65)))))))))),IF(K504="Բ-2", IF(F504=0,5.71,IF(F504=1,5.89,IF(F504=2,6.09,IF(F504=3,6.29,IF(OR(F504=5,F504=4),6.5,IF(OR(F504=6,F504=7),6.72,IF(OR(F504=8,F504=9),6.94,IF(OR(F504=10,F504=11,F504=12),7.17,IF(OR(F504=13,F504=14,F504=15),7.41,IF(OR(F504=16,F504=17,F504=18),7.65,7.91)))))))))), IF(K504="Գ-1", IF(F504=0,4.7,IF(F504=1,4.86,IF(F504=2,5.01,IF(F504=3,5.18,IF(OR(F504=5,F504=4),5.35,IF(OR(F504=6,F504=7),5.52,IF(OR(F504=8,F504=9),5.71,IF(OR(F504=10,F504=11,F504=12),5.89,IF(OR(F504=13,F504=14,F504=15),6.09,IF(OR(F504=16,F504=17,F504=18),6.29,6.49)))))))))), IF(K504="Գ-2", IF(F504=0,3.88,IF(F504=1,4.01,IF(F504=2,4.14,IF(F504=3,4.27,IF(OR(F504=5,F504=4),4.41,IF(OR(F504=6,F504=7),4.55,IF(OR(F504=8,F504=9),4.7,IF(OR(F504=10,F504=11,F504=12),4.85,IF(OR(F504=13,F504=14,F504=15),5.01,IF(OR(F504=16,F504=17,F504=18),5.17,5.34)))))))))), IF(K504="Գ-3", IF(F504=0,3.21,IF(F504=1,3.31,IF(F504=2,3.42,IF(F504=3,3.53,IF(OR(F504=5,F504=4),3.64,IF(OR(F504=6,F504=7),3.76,IF(OR(F504=8,F504=9),3.88,IF(OR(F504=10,F504=11,F504=12),4.01,IF(OR(F504=13,F504=14,F504=15),4.13,IF(OR(F504=16,F504=17,F504=18),4.27,4.4)))))))))), IF(K504="Ա-1", IF(F504=0,2.66,IF(F504=1,2.75,IF(F504=2,2.83,IF(F504=3,2.92,IF(OR(F504=5,F504=4),3.02,IF(OR(F504=6,F504=7),3.11,IF(OR(F504=8,F504=9),3.21,IF(OR(F504=10,F504=11,F504=12),3.31,IF(OR(F504=13,F504=14,F504=15),3.42,IF(OR(F504=16,F504=17,F504=18),3.53,3.64)))))))))), IF(K504="Ա-2", IF(F504=0,2.28,IF(F504=1,2.35,IF(F504=2,2.43,IF(F504=3,2.5,IF(OR(F504=5,F504=4),2.58,IF(OR(F504=6,F504=7),2.66,IF(OR(F504=8,F504=9),2.75,IF(OR(F504=10,F504=11,F504=12),2.83,IF(OR(F504=13,F504=14,F504=15),2.92,IF(OR(F504=16,F504=17,F504=18),3.01,3.11)))))))))),IF(K504="Ա-3", IF(F504=0,1.96,IF(F504=1,2.02,IF(F504=2,2.08,IF(F504=3,2.15,IF(OR(F504=5,F504=4),2.21,IF(OR(F504=6,F504=7),2.28,IF(OR(F504=8,F504=9),2.35,IF(OR(F504=10,F504=11,F504=12),2.42,IF(OR(F504=13,F504=14,F504=15),2.5,IF(OR(F504=16,F504=17,F504=18),2.58,2.66)))))))))), IF(K504="Կ-1", IF(F504=0,1.68,IF(F504=1,1.73,IF(F504=2,1.79,IF(F504=3,1.84,IF(OR(F504=5,F504=4),1.9,IF(OR(F504=6,F504=7),1.96,IF(OR(F504=8,F504=9),2.02,IF(OR(F504=10,F504=11,F504=12),2.08,IF(OR(F504=13,F504=14,F504=15),2.14,IF(OR(F504=16,F504=17,F504=18),2.21,2.28)))))))))), IF(K504="Կ-2", IF(F504=0,1.45,IF(F504=1,1.49,IF(F504=2,1.54,IF(F504=3,1.59,IF(OR(F504=5,F504=4),1.63,IF(OR(F504=6,F504=7),1.68,IF(OR(F504=8,F504=9),1.73,IF(OR(F504=10,F504=11,F504=12),1.79,IF(OR(F504=13,F504=14,F504=15),1.84,IF(OR(F504=16,F504=17,F504=18),1.9,1.95)))))))))),IF(K504="Կ-3", IF(F504=0,1.25,IF(F504=1,1.29,IF(F504=2,1.33,IF(F504=3,1.37,IF(OR(F504=5,F504=4),1.41,IF(OR(F504=6,F504=7),1.45,IF(OR(F504=8,F504=9),1.49,IF(OR(F504=10,F504=11,F504=12),1.54,IF(OR(F504=13,F504=14,F504=15),1.58,IF(OR(F504=16,F504=17,F504=18),1.63,1.68)))))))))), "Error"))))))))))))</f>
        <v>2.02</v>
      </c>
      <c r="H504" s="909">
        <v>66140</v>
      </c>
      <c r="I504" s="911">
        <f>H504*G504*5%</f>
        <v>6680.1399999999994</v>
      </c>
      <c r="J504" s="895"/>
      <c r="K504" s="902" t="s">
        <v>98</v>
      </c>
      <c r="L504" s="893">
        <f>H504*G504</f>
        <v>133602.79999999999</v>
      </c>
      <c r="M504" s="897">
        <f>G504*H504+I504+J504</f>
        <v>140282.94</v>
      </c>
      <c r="N504" s="898">
        <f>+M504*13</f>
        <v>1823678.22</v>
      </c>
      <c r="O504" s="899">
        <f>+E504</f>
        <v>1</v>
      </c>
      <c r="P504" s="900">
        <f>+F504+1</f>
        <v>9</v>
      </c>
      <c r="Q504" s="901">
        <f>IF(O504&lt;1,0,IF(W504="Բ-1",IF(P504=0,6.94,IF(P504=1,7.17,IF(P504=2,7.41,IF(P504=3,7.66,IF(OR(P504=5,P504=4),7.92,IF(OR(P504=6,P504=7),8.18,IF(OR(P504=8,P504=9),8.46,IF(OR(P504=10,P504=11,P504=12),8.74,IF(OR(P504=13,P504=14,P504=15),9.03,IF(OR(P504=16,P504=17,P504=18),9.33,9.65)))))))))),IF(W504="Բ-2", IF(P504=0,5.71,IF(P504=1,5.89,IF(P504=2,6.09,IF(P504=3,6.29,IF(OR(P504=5,P504=4),6.5,IF(OR(P504=6,P504=7),6.72,IF(OR(P504=8,P504=9),6.94,IF(OR(P504=10,P504=11,P504=12),7.17,IF(OR(P504=13,P504=14,P504=15),7.41,IF(OR(P504=16,P504=17,P504=18),7.65,7.91)))))))))), IF(W504="Գ-1", IF(P504=0,4.7,IF(P504=1,4.86,IF(P504=2,5.01,IF(P504=3,5.18,IF(OR(P504=5,P504=4),5.35,IF(OR(P504=6,P504=7),5.52,IF(OR(P504=8,P504=9),5.71,IF(OR(P504=10,P504=11,P504=12),5.89,IF(OR(P504=13,P504=14,P504=15),6.09,IF(OR(P504=16,P504=17,P504=18),6.29,6.49)))))))))), IF(W504="Գ-2", IF(P504=0,3.88,IF(P504=1,4.01,IF(P504=2,4.14,IF(P504=3,4.27,IF(OR(P504=5,P504=4),4.41,IF(OR(P504=6,P504=7),4.55,IF(OR(P504=8,P504=9),4.7,IF(OR(P504=10,P504=11,P504=12),4.85,IF(OR(P504=13,P504=14,P504=15),5.01,IF(OR(P504=16,P504=17,P504=18),5.17,5.34)))))))))), IF(W504="Գ-3", IF(P504=0,3.21,IF(P504=1,3.31,IF(P504=2,3.42,IF(P504=3,3.53,IF(OR(P504=5,P504=4),3.64,IF(OR(P504=6,P504=7),3.76,IF(OR(P504=8,P504=9),3.88,IF(OR(P504=10,P504=11,P504=12),4.01,IF(OR(P504=13,P504=14,P504=15),4.13,IF(OR(P504=16,P504=17,P504=18),4.27,4.4)))))))))), IF(W504="Ա-1", IF(P504=0,2.66,IF(P504=1,2.75,IF(P504=2,2.83,IF(P504=3,2.92,IF(OR(P504=5,P504=4),3.02,IF(OR(P504=6,P504=7),3.11,IF(OR(P504=8,P504=9),3.21,IF(OR(P504=10,P504=11,P504=12),3.31,IF(OR(P504=13,P504=14,P504=15),3.42,IF(OR(P504=16,P504=17,P504=18),3.53,3.64)))))))))), IF(W504="Ա-2", IF(P504=0,2.28,IF(P504=1,2.35,IF(P504=2,2.43,IF(P504=3,2.5,IF(OR(P504=5,P504=4),2.58,IF(OR(P504=6,P504=7),2.66,IF(OR(P504=8,P504=9),2.75,IF(OR(P504=10,P504=11,P504=12),2.83,IF(OR(P504=13,P504=14,P504=15),2.92,IF(OR(P504=16,P504=17,P504=18),3.01,3.11)))))))))),IF(W504="Ա-3", IF(P504=0,1.96,IF(P504=1,2.02,IF(P504=2,2.08,IF(P504=3,2.15,IF(OR(P504=5,P504=4),2.21,IF(OR(P504=6,P504=7),2.28,IF(OR(P504=8,P504=9),2.35,IF(OR(P504=10,P504=11,P504=12),2.42,IF(OR(P504=13,P504=14,P504=15),2.5,IF(OR(P504=16,P504=17,P504=18),2.58,2.66)))))))))), IF(W504="Կ-1", IF(P504=0,1.68,IF(P504=1,1.73,IF(P504=2,1.79,IF(P504=3,1.84,IF(OR(P504=5,P504=4),1.9,IF(OR(P504=6,P504=7),1.96,IF(OR(P504=8,P504=9),2.02,IF(OR(P504=10,P504=11,P504=12),2.08,IF(OR(P504=13,P504=14,P504=15),2.14,IF(OR(P504=16,P504=17,P504=18),2.21,2.28)))))))))), IF(W504="Կ-2", IF(P504=0,1.45,IF(P504=1,1.49,IF(P504=2,1.54,IF(P504=3,1.59,IF(OR(P504=5,P504=4),1.63,IF(OR(P504=6,P504=7),1.68,IF(OR(P504=8,P504=9),1.73,IF(OR(P504=10,P504=11,P504=12),1.79,IF(OR(P504=13,P504=14,P504=15),1.84,IF(OR(P504=16,P504=17,P504=18),1.9,1.95)))))))))),IF(W504="Կ-3", IF(P504=0,1.25,IF(P504=1,1.29,IF(P504=2,1.33,IF(P504=3,1.37,IF(OR(P504=5,P504=4),1.41,IF(OR(P504=6,P504=7),1.45,IF(OR(P504=8,P504=9),1.49,IF(OR(P504=10,P504=11,P504=12),1.54,IF(OR(P504=13,P504=14,P504=15),1.58,IF(OR(P504=16,P504=17,P504=18),1.63,1.68)))))))))), "Error"))))))))))))</f>
        <v>2.02</v>
      </c>
      <c r="R504" s="891"/>
      <c r="S504" s="892">
        <f>+Q504+Q504*R504</f>
        <v>2.02</v>
      </c>
      <c r="T504" s="893">
        <v>66140</v>
      </c>
      <c r="U504" s="911">
        <f>T504*S504*5%</f>
        <v>6680.1399999999994</v>
      </c>
      <c r="V504" s="895"/>
      <c r="W504" s="902" t="str">
        <f>+K504</f>
        <v>Կ-1</v>
      </c>
      <c r="X504" s="893">
        <f>T504*S504</f>
        <v>133602.79999999999</v>
      </c>
      <c r="Y504" s="897">
        <f>S504*T504+U504+V504</f>
        <v>140282.94</v>
      </c>
      <c r="Z504" s="903">
        <f>+Y504*13</f>
        <v>1823678.22</v>
      </c>
      <c r="AA504" s="899">
        <f>+O504</f>
        <v>1</v>
      </c>
      <c r="AB504" s="900">
        <f>+P504+1</f>
        <v>10</v>
      </c>
      <c r="AC504" s="901">
        <f>IF(AA504&lt;1,0,IF(AI504="Բ-1",IF(AB504=0,6.94,IF(AB504=1,7.17,IF(AB504=2,7.41,IF(AB504=3,7.66,IF(OR(AB504=5,AB504=4),7.92,IF(OR(AB504=6,AB504=7),8.18,IF(OR(AB504=8,AB504=9),8.46,IF(OR(AB504=10,AB504=11,AB504=12),8.74,IF(OR(AB504=13,AB504=14,AB504=15),9.03,IF(OR(AB504=16,AB504=17,AB504=18),9.33,9.65)))))))))),IF(AI504="Բ-2", IF(AB504=0,5.71,IF(AB504=1,5.89,IF(AB504=2,6.09,IF(AB504=3,6.29,IF(OR(AB504=5,AB504=4),6.5,IF(OR(AB504=6,AB504=7),6.72,IF(OR(AB504=8,AB504=9),6.94,IF(OR(AB504=10,AB504=11,AB504=12),7.17,IF(OR(AB504=13,AB504=14,AB504=15),7.41,IF(OR(AB504=16,AB504=17,AB504=18),7.65,7.91)))))))))), IF(AI504="Գ-1", IF(AB504=0,4.7,IF(AB504=1,4.86,IF(AB504=2,5.01,IF(AB504=3,5.18,IF(OR(AB504=5,AB504=4),5.35,IF(OR(AB504=6,AB504=7),5.52,IF(OR(AB504=8,AB504=9),5.71,IF(OR(AB504=10,AB504=11,AB504=12),5.89,IF(OR(AB504=13,AB504=14,AB504=15),6.09,IF(OR(AB504=16,AB504=17,AB504=18),6.29,6.49)))))))))), IF(AI504="Գ-2", IF(AB504=0,3.88,IF(AB504=1,4.01,IF(AB504=2,4.14,IF(AB504=3,4.27,IF(OR(AB504=5,AB504=4),4.41,IF(OR(AB504=6,AB504=7),4.55,IF(OR(AB504=8,AB504=9),4.7,IF(OR(AB504=10,AB504=11,AB504=12),4.85,IF(OR(AB504=13,AB504=14,AB504=15),5.01,IF(OR(AB504=16,AB504=17,AB504=18),5.17,5.34)))))))))), IF(AI504="Գ-3", IF(AB504=0,3.21,IF(AB504=1,3.31,IF(AB504=2,3.42,IF(AB504=3,3.53,IF(OR(AB504=5,AB504=4),3.64,IF(OR(AB504=6,AB504=7),3.76,IF(OR(AB504=8,AB504=9),3.88,IF(OR(AB504=10,AB504=11,AB504=12),4.01,IF(OR(AB504=13,AB504=14,AB504=15),4.13,IF(OR(AB504=16,AB504=17,AB504=18),4.27,4.4)))))))))), IF(AI504="Ա-1", IF(AB504=0,2.66,IF(AB504=1,2.75,IF(AB504=2,2.83,IF(AB504=3,2.92,IF(OR(AB504=5,AB504=4),3.02,IF(OR(AB504=6,AB504=7),3.11,IF(OR(AB504=8,AB504=9),3.21,IF(OR(AB504=10,AB504=11,AB504=12),3.31,IF(OR(AB504=13,AB504=14,AB504=15),3.42,IF(OR(AB504=16,AB504=17,AB504=18),3.53,3.64)))))))))), IF(AI504="Ա-2", IF(AB504=0,2.28,IF(AB504=1,2.35,IF(AB504=2,2.43,IF(AB504=3,2.5,IF(OR(AB504=5,AB504=4),2.58,IF(OR(AB504=6,AB504=7),2.66,IF(OR(AB504=8,AB504=9),2.75,IF(OR(AB504=10,AB504=11,AB504=12),2.83,IF(OR(AB504=13,AB504=14,AB504=15),2.92,IF(OR(AB504=16,AB504=17,AB504=18),3.01,3.11)))))))))),IF(AI504="Ա-3", IF(AB504=0,1.96,IF(AB504=1,2.02,IF(AB504=2,2.08,IF(AB504=3,2.15,IF(OR(AB504=5,AB504=4),2.21,IF(OR(AB504=6,AB504=7),2.28,IF(OR(AB504=8,AB504=9),2.35,IF(OR(AB504=10,AB504=11,AB504=12),2.42,IF(OR(AB504=13,AB504=14,AB504=15),2.5,IF(OR(AB504=16,AB504=17,AB504=18),2.58,2.66)))))))))), IF(AI504="Կ-1", IF(AB504=0,1.68,IF(AB504=1,1.73,IF(AB504=2,1.79,IF(AB504=3,1.84,IF(OR(AB504=5,AB504=4),1.9,IF(OR(AB504=6,AB504=7),1.96,IF(OR(AB504=8,AB504=9),2.02,IF(OR(AB504=10,AB504=11,AB504=12),2.08,IF(OR(AB504=13,AB504=14,AB504=15),2.14,IF(OR(AB504=16,AB504=17,AB504=18),2.21,2.28)))))))))), IF(AI504="Կ-2", IF(AB504=0,1.45,IF(AB504=1,1.49,IF(AB504=2,1.54,IF(AB504=3,1.59,IF(OR(AB504=5,AB504=4),1.63,IF(OR(AB504=6,AB504=7),1.68,IF(OR(AB504=8,AB504=9),1.73,IF(OR(AB504=10,AB504=11,AB504=12),1.79,IF(OR(AB504=13,AB504=14,AB504=15),1.84,IF(OR(AB504=16,AB504=17,AB504=18),1.9,1.95)))))))))),IF(AI504="Կ-3", IF(AB504=0,1.25,IF(AB504=1,1.29,IF(AB504=2,1.33,IF(AB504=3,1.37,IF(OR(AB504=5,AB504=4),1.41,IF(OR(AB504=6,AB504=7),1.45,IF(OR(AB504=8,AB504=9),1.49,IF(OR(AB504=10,AB504=11,AB504=12),1.54,IF(OR(AB504=13,AB504=14,AB504=15),1.58,IF(OR(AB504=16,AB504=17,AB504=18),1.63,1.68)))))))))), "Error"))))))))))))</f>
        <v>2.08</v>
      </c>
      <c r="AD504" s="891"/>
      <c r="AE504" s="892">
        <f>+AC504+AC504*AD504</f>
        <v>2.08</v>
      </c>
      <c r="AF504" s="893">
        <v>66140</v>
      </c>
      <c r="AG504" s="911">
        <f>AF504*AE504*5%</f>
        <v>6878.5600000000013</v>
      </c>
      <c r="AH504" s="895"/>
      <c r="AI504" s="896" t="str">
        <f>+W504</f>
        <v>Կ-1</v>
      </c>
      <c r="AJ504" s="893">
        <f>AF504*AE504</f>
        <v>137571.20000000001</v>
      </c>
      <c r="AK504" s="897">
        <f>AE504*AF504+AG504+AH504</f>
        <v>144449.76</v>
      </c>
      <c r="AL504" s="903">
        <f>+AK504*13</f>
        <v>1877846.8800000001</v>
      </c>
      <c r="AM504" s="899">
        <f>+AA504</f>
        <v>1</v>
      </c>
      <c r="AN504" s="900">
        <f>+AB504+1</f>
        <v>11</v>
      </c>
      <c r="AO504" s="901">
        <f>IF(AM504&lt;1,0,IF(AU504="Բ-1",IF(AN504=0,6.94,IF(AN504=1,7.17,IF(AN504=2,7.41,IF(AN504=3,7.66,IF(OR(AN504=5,AN504=4),7.92,IF(OR(AN504=6,AN504=7),8.18,IF(OR(AN504=8,AN504=9),8.46,IF(OR(AN504=10,AN504=11,AN504=12),8.74,IF(OR(AN504=13,AN504=14,AN504=15),9.03,IF(OR(AN504=16,AN504=17,AN504=18),9.33,9.65)))))))))),IF(AU504="Բ-2", IF(AN504=0,5.71,IF(AN504=1,5.89,IF(AN504=2,6.09,IF(AN504=3,6.29,IF(OR(AN504=5,AN504=4),6.5,IF(OR(AN504=6,AN504=7),6.72,IF(OR(AN504=8,AN504=9),6.94,IF(OR(AN504=10,AN504=11,AN504=12),7.17,IF(OR(AN504=13,AN504=14,AN504=15),7.41,IF(OR(AN504=16,AN504=17,AN504=18),7.65,7.91)))))))))), IF(AU504="Գ-1", IF(AN504=0,4.7,IF(AN504=1,4.86,IF(AN504=2,5.01,IF(AN504=3,5.18,IF(OR(AN504=5,AN504=4),5.35,IF(OR(AN504=6,AN504=7),5.52,IF(OR(AN504=8,AN504=9),5.71,IF(OR(AN504=10,AN504=11,AN504=12),5.89,IF(OR(AN504=13,AN504=14,AN504=15),6.09,IF(OR(AN504=16,AN504=17,AN504=18),6.29,6.49)))))))))), IF(AU504="Գ-2", IF(AN504=0,3.88,IF(AN504=1,4.01,IF(AN504=2,4.14,IF(AN504=3,4.27,IF(OR(AN504=5,AN504=4),4.41,IF(OR(AN504=6,AN504=7),4.55,IF(OR(AN504=8,AN504=9),4.7,IF(OR(AN504=10,AN504=11,AN504=12),4.85,IF(OR(AN504=13,AN504=14,AN504=15),5.01,IF(OR(AN504=16,AN504=17,AN504=18),5.17,5.34)))))))))), IF(AU504="Գ-3", IF(AN504=0,3.21,IF(AN504=1,3.31,IF(AN504=2,3.42,IF(AN504=3,3.53,IF(OR(AN504=5,AN504=4),3.64,IF(OR(AN504=6,AN504=7),3.76,IF(OR(AN504=8,AN504=9),3.88,IF(OR(AN504=10,AN504=11,AN504=12),4.01,IF(OR(AN504=13,AN504=14,AN504=15),4.13,IF(OR(AN504=16,AN504=17,AN504=18),4.27,4.4)))))))))), IF(AU504="Ա-1", IF(AN504=0,2.66,IF(AN504=1,2.75,IF(AN504=2,2.83,IF(AN504=3,2.92,IF(OR(AN504=5,AN504=4),3.02,IF(OR(AN504=6,AN504=7),3.11,IF(OR(AN504=8,AN504=9),3.21,IF(OR(AN504=10,AN504=11,AN504=12),3.31,IF(OR(AN504=13,AN504=14,AN504=15),3.42,IF(OR(AN504=16,AN504=17,AN504=18),3.53,3.64)))))))))), IF(AU504="Ա-2", IF(AN504=0,2.28,IF(AN504=1,2.35,IF(AN504=2,2.43,IF(AN504=3,2.5,IF(OR(AN504=5,AN504=4),2.58,IF(OR(AN504=6,AN504=7),2.66,IF(OR(AN504=8,AN504=9),2.75,IF(OR(AN504=10,AN504=11,AN504=12),2.83,IF(OR(AN504=13,AN504=14,AN504=15),2.92,IF(OR(AN504=16,AN504=17,AN504=18),3.01,3.11)))))))))),IF(AU504="Ա-3", IF(AN504=0,1.96,IF(AN504=1,2.02,IF(AN504=2,2.08,IF(AN504=3,2.15,IF(OR(AN504=5,AN504=4),2.21,IF(OR(AN504=6,AN504=7),2.28,IF(OR(AN504=8,AN504=9),2.35,IF(OR(AN504=10,AN504=11,AN504=12),2.42,IF(OR(AN504=13,AN504=14,AN504=15),2.5,IF(OR(AN504=16,AN504=17,AN504=18),2.58,2.66)))))))))), IF(AU504="Կ-1", IF(AN504=0,1.68,IF(AN504=1,1.73,IF(AN504=2,1.79,IF(AN504=3,1.84,IF(OR(AN504=5,AN504=4),1.9,IF(OR(AN504=6,AN504=7),1.96,IF(OR(AN504=8,AN504=9),2.02,IF(OR(AN504=10,AN504=11,AN504=12),2.08,IF(OR(AN504=13,AN504=14,AN504=15),2.14,IF(OR(AN504=16,AN504=17,AN504=18),2.21,2.28)))))))))), IF(AU504="Կ-2", IF(AN504=0,1.45,IF(AN504=1,1.49,IF(AN504=2,1.54,IF(AN504=3,1.59,IF(OR(AN504=5,AN504=4),1.63,IF(OR(AN504=6,AN504=7),1.68,IF(OR(AN504=8,AN504=9),1.73,IF(OR(AN504=10,AN504=11,AN504=12),1.79,IF(OR(AN504=13,AN504=14,AN504=15),1.84,IF(OR(AN504=16,AN504=17,AN504=18),1.9,1.95)))))))))),IF(AU504="Կ-3", IF(AN504=0,1.25,IF(AN504=1,1.29,IF(AN504=2,1.33,IF(AN504=3,1.37,IF(OR(AN504=5,AN504=4),1.41,IF(OR(AN504=6,AN504=7),1.45,IF(OR(AN504=8,AN504=9),1.49,IF(OR(AN504=10,AN504=11,AN504=12),1.54,IF(OR(AN504=13,AN504=14,AN504=15),1.58,IF(OR(AN504=16,AN504=17,AN504=18),1.63,1.68)))))))))), "Error"))))))))))))</f>
        <v>2.08</v>
      </c>
      <c r="AP504" s="891"/>
      <c r="AQ504" s="892">
        <f>+AO504+AO504*AP504</f>
        <v>2.08</v>
      </c>
      <c r="AR504" s="893">
        <v>66140</v>
      </c>
      <c r="AS504" s="911">
        <f>AR504*AQ504*5%</f>
        <v>6878.5600000000013</v>
      </c>
      <c r="AT504" s="895"/>
      <c r="AU504" s="896" t="str">
        <f>+AI504</f>
        <v>Կ-1</v>
      </c>
      <c r="AV504" s="893">
        <f>AR504*AQ504</f>
        <v>137571.20000000001</v>
      </c>
      <c r="AW504" s="897">
        <f>AQ504*AR504+AS504+AT504</f>
        <v>144449.76</v>
      </c>
      <c r="AX504" s="903">
        <f>+AW504*13</f>
        <v>1877846.8800000001</v>
      </c>
    </row>
    <row r="505" spans="2:50" s="872" customFormat="1" ht="13.5">
      <c r="B505" s="890">
        <v>12</v>
      </c>
      <c r="C505" s="694" t="s">
        <v>2708</v>
      </c>
      <c r="D505" s="707" t="s">
        <v>301</v>
      </c>
      <c r="E505" s="905">
        <v>1</v>
      </c>
      <c r="F505" s="906">
        <v>1</v>
      </c>
      <c r="G505" s="907">
        <f t="shared" si="506"/>
        <v>1.73</v>
      </c>
      <c r="H505" s="909">
        <v>66140</v>
      </c>
      <c r="I505" s="910"/>
      <c r="J505" s="895"/>
      <c r="K505" s="902" t="s">
        <v>98</v>
      </c>
      <c r="L505" s="893">
        <f t="shared" si="479"/>
        <v>114422.2</v>
      </c>
      <c r="M505" s="897">
        <f t="shared" si="480"/>
        <v>114422.2</v>
      </c>
      <c r="N505" s="898">
        <f t="shared" si="481"/>
        <v>1487488.5999999999</v>
      </c>
      <c r="O505" s="899">
        <f t="shared" si="482"/>
        <v>1</v>
      </c>
      <c r="P505" s="900">
        <f t="shared" si="483"/>
        <v>2</v>
      </c>
      <c r="Q505" s="901">
        <f t="shared" si="484"/>
        <v>1.79</v>
      </c>
      <c r="R505" s="891"/>
      <c r="S505" s="892">
        <f t="shared" si="485"/>
        <v>1.79</v>
      </c>
      <c r="T505" s="893">
        <v>66140</v>
      </c>
      <c r="U505" s="910"/>
      <c r="V505" s="895"/>
      <c r="W505" s="902" t="str">
        <f t="shared" si="486"/>
        <v>Կ-1</v>
      </c>
      <c r="X505" s="893">
        <f t="shared" si="487"/>
        <v>118390.6</v>
      </c>
      <c r="Y505" s="897">
        <f t="shared" si="488"/>
        <v>118390.6</v>
      </c>
      <c r="Z505" s="903">
        <f t="shared" si="489"/>
        <v>1539077.8</v>
      </c>
      <c r="AA505" s="899">
        <f t="shared" si="490"/>
        <v>1</v>
      </c>
      <c r="AB505" s="900">
        <f t="shared" si="491"/>
        <v>3</v>
      </c>
      <c r="AC505" s="901">
        <f t="shared" si="492"/>
        <v>1.84</v>
      </c>
      <c r="AD505" s="891"/>
      <c r="AE505" s="892">
        <f t="shared" si="493"/>
        <v>1.84</v>
      </c>
      <c r="AF505" s="893">
        <v>66140</v>
      </c>
      <c r="AG505" s="910"/>
      <c r="AH505" s="895"/>
      <c r="AI505" s="896" t="str">
        <f t="shared" si="494"/>
        <v>Կ-1</v>
      </c>
      <c r="AJ505" s="893">
        <f t="shared" si="495"/>
        <v>121697.60000000001</v>
      </c>
      <c r="AK505" s="897">
        <f t="shared" si="496"/>
        <v>121697.60000000001</v>
      </c>
      <c r="AL505" s="903">
        <f t="shared" si="497"/>
        <v>1582068.8</v>
      </c>
      <c r="AM505" s="899">
        <f t="shared" si="498"/>
        <v>1</v>
      </c>
      <c r="AN505" s="900">
        <f t="shared" si="499"/>
        <v>4</v>
      </c>
      <c r="AO505" s="901">
        <f t="shared" si="500"/>
        <v>1.9</v>
      </c>
      <c r="AP505" s="891"/>
      <c r="AQ505" s="892">
        <f t="shared" si="501"/>
        <v>1.9</v>
      </c>
      <c r="AR505" s="893">
        <v>66140</v>
      </c>
      <c r="AS505" s="910"/>
      <c r="AT505" s="895"/>
      <c r="AU505" s="896" t="str">
        <f t="shared" si="502"/>
        <v>Կ-1</v>
      </c>
      <c r="AV505" s="893">
        <f t="shared" si="503"/>
        <v>125666</v>
      </c>
      <c r="AW505" s="897">
        <f t="shared" si="504"/>
        <v>125666</v>
      </c>
      <c r="AX505" s="903">
        <f t="shared" si="505"/>
        <v>1633658</v>
      </c>
    </row>
    <row r="506" spans="2:50" s="872" customFormat="1" ht="13.5">
      <c r="B506" s="890">
        <v>18</v>
      </c>
      <c r="C506" s="694" t="s">
        <v>242</v>
      </c>
      <c r="D506" s="707" t="s">
        <v>126</v>
      </c>
      <c r="E506" s="905">
        <v>1</v>
      </c>
      <c r="F506" s="906">
        <v>22</v>
      </c>
      <c r="G506" s="907">
        <f t="shared" si="506"/>
        <v>2.2799999999999998</v>
      </c>
      <c r="H506" s="909">
        <v>66140</v>
      </c>
      <c r="I506" s="910"/>
      <c r="J506" s="895"/>
      <c r="K506" s="902" t="s">
        <v>98</v>
      </c>
      <c r="L506" s="893">
        <f t="shared" si="479"/>
        <v>150799.19999999998</v>
      </c>
      <c r="M506" s="897">
        <f t="shared" si="480"/>
        <v>150799.19999999998</v>
      </c>
      <c r="N506" s="898">
        <f t="shared" si="481"/>
        <v>1960389.5999999999</v>
      </c>
      <c r="O506" s="899">
        <f t="shared" si="482"/>
        <v>1</v>
      </c>
      <c r="P506" s="900">
        <f t="shared" si="483"/>
        <v>23</v>
      </c>
      <c r="Q506" s="901">
        <f t="shared" si="484"/>
        <v>2.2799999999999998</v>
      </c>
      <c r="R506" s="891"/>
      <c r="S506" s="892">
        <f t="shared" si="485"/>
        <v>2.2799999999999998</v>
      </c>
      <c r="T506" s="893">
        <v>66140</v>
      </c>
      <c r="U506" s="910"/>
      <c r="V506" s="895"/>
      <c r="W506" s="902" t="str">
        <f t="shared" si="486"/>
        <v>Կ-1</v>
      </c>
      <c r="X506" s="893">
        <f t="shared" si="487"/>
        <v>150799.19999999998</v>
      </c>
      <c r="Y506" s="897">
        <f t="shared" si="488"/>
        <v>150799.19999999998</v>
      </c>
      <c r="Z506" s="903">
        <f t="shared" si="489"/>
        <v>1960389.5999999999</v>
      </c>
      <c r="AA506" s="899">
        <f t="shared" si="490"/>
        <v>1</v>
      </c>
      <c r="AB506" s="900">
        <f t="shared" si="491"/>
        <v>24</v>
      </c>
      <c r="AC506" s="901">
        <f t="shared" si="492"/>
        <v>2.2799999999999998</v>
      </c>
      <c r="AD506" s="891"/>
      <c r="AE506" s="892">
        <f t="shared" si="493"/>
        <v>2.2799999999999998</v>
      </c>
      <c r="AF506" s="893">
        <v>66140</v>
      </c>
      <c r="AG506" s="910"/>
      <c r="AH506" s="895"/>
      <c r="AI506" s="896" t="str">
        <f t="shared" si="494"/>
        <v>Կ-1</v>
      </c>
      <c r="AJ506" s="893">
        <f t="shared" si="495"/>
        <v>150799.19999999998</v>
      </c>
      <c r="AK506" s="897">
        <f t="shared" si="496"/>
        <v>150799.19999999998</v>
      </c>
      <c r="AL506" s="903">
        <f t="shared" si="497"/>
        <v>1960389.5999999999</v>
      </c>
      <c r="AM506" s="899">
        <f t="shared" si="498"/>
        <v>1</v>
      </c>
      <c r="AN506" s="900">
        <f t="shared" si="499"/>
        <v>25</v>
      </c>
      <c r="AO506" s="901">
        <f t="shared" si="500"/>
        <v>2.2799999999999998</v>
      </c>
      <c r="AP506" s="891"/>
      <c r="AQ506" s="892">
        <f t="shared" si="501"/>
        <v>2.2799999999999998</v>
      </c>
      <c r="AR506" s="893">
        <v>66140</v>
      </c>
      <c r="AS506" s="910"/>
      <c r="AT506" s="895"/>
      <c r="AU506" s="896" t="str">
        <f t="shared" si="502"/>
        <v>Կ-1</v>
      </c>
      <c r="AV506" s="893">
        <f t="shared" si="503"/>
        <v>150799.19999999998</v>
      </c>
      <c r="AW506" s="897">
        <f t="shared" si="504"/>
        <v>150799.19999999998</v>
      </c>
      <c r="AX506" s="903">
        <f t="shared" si="505"/>
        <v>1960389.5999999999</v>
      </c>
    </row>
    <row r="507" spans="2:50" s="872" customFormat="1" ht="27">
      <c r="B507" s="890">
        <v>19</v>
      </c>
      <c r="C507" s="694" t="s">
        <v>2709</v>
      </c>
      <c r="D507" s="707" t="s">
        <v>1911</v>
      </c>
      <c r="E507" s="905">
        <v>1</v>
      </c>
      <c r="F507" s="906">
        <v>0</v>
      </c>
      <c r="G507" s="907">
        <f t="shared" si="506"/>
        <v>1.45</v>
      </c>
      <c r="H507" s="909">
        <v>66140</v>
      </c>
      <c r="I507" s="910"/>
      <c r="J507" s="895"/>
      <c r="K507" s="902" t="s">
        <v>99</v>
      </c>
      <c r="L507" s="893">
        <f t="shared" si="479"/>
        <v>95903</v>
      </c>
      <c r="M507" s="897">
        <f t="shared" si="480"/>
        <v>95903</v>
      </c>
      <c r="N507" s="898">
        <f t="shared" si="481"/>
        <v>1246739</v>
      </c>
      <c r="O507" s="899">
        <f t="shared" si="482"/>
        <v>1</v>
      </c>
      <c r="P507" s="900">
        <f t="shared" si="483"/>
        <v>1</v>
      </c>
      <c r="Q507" s="901">
        <f t="shared" si="484"/>
        <v>1.49</v>
      </c>
      <c r="R507" s="891"/>
      <c r="S507" s="892">
        <f t="shared" si="485"/>
        <v>1.49</v>
      </c>
      <c r="T507" s="893">
        <v>66140</v>
      </c>
      <c r="U507" s="910"/>
      <c r="V507" s="895"/>
      <c r="W507" s="902" t="str">
        <f t="shared" si="486"/>
        <v>Կ-2</v>
      </c>
      <c r="X507" s="893">
        <f t="shared" si="487"/>
        <v>98548.6</v>
      </c>
      <c r="Y507" s="897">
        <f t="shared" si="488"/>
        <v>98548.6</v>
      </c>
      <c r="Z507" s="903">
        <f t="shared" si="489"/>
        <v>1281131.8</v>
      </c>
      <c r="AA507" s="899">
        <f t="shared" si="490"/>
        <v>1</v>
      </c>
      <c r="AB507" s="900">
        <f t="shared" si="491"/>
        <v>2</v>
      </c>
      <c r="AC507" s="901">
        <f t="shared" si="492"/>
        <v>1.54</v>
      </c>
      <c r="AD507" s="891"/>
      <c r="AE507" s="892">
        <f t="shared" si="493"/>
        <v>1.54</v>
      </c>
      <c r="AF507" s="893">
        <v>66140</v>
      </c>
      <c r="AG507" s="910"/>
      <c r="AH507" s="895"/>
      <c r="AI507" s="896" t="str">
        <f t="shared" si="494"/>
        <v>Կ-2</v>
      </c>
      <c r="AJ507" s="893">
        <f t="shared" si="495"/>
        <v>101855.6</v>
      </c>
      <c r="AK507" s="897">
        <f t="shared" si="496"/>
        <v>101855.6</v>
      </c>
      <c r="AL507" s="903">
        <f t="shared" si="497"/>
        <v>1324122.8</v>
      </c>
      <c r="AM507" s="899">
        <f t="shared" si="498"/>
        <v>1</v>
      </c>
      <c r="AN507" s="900">
        <f t="shared" si="499"/>
        <v>3</v>
      </c>
      <c r="AO507" s="901">
        <f t="shared" si="500"/>
        <v>1.59</v>
      </c>
      <c r="AP507" s="891"/>
      <c r="AQ507" s="892">
        <f t="shared" si="501"/>
        <v>1.59</v>
      </c>
      <c r="AR507" s="893">
        <v>66140</v>
      </c>
      <c r="AS507" s="910"/>
      <c r="AT507" s="895"/>
      <c r="AU507" s="896" t="str">
        <f t="shared" si="502"/>
        <v>Կ-2</v>
      </c>
      <c r="AV507" s="893">
        <f t="shared" si="503"/>
        <v>105162.6</v>
      </c>
      <c r="AW507" s="897">
        <f t="shared" si="504"/>
        <v>105162.6</v>
      </c>
      <c r="AX507" s="903">
        <f t="shared" si="505"/>
        <v>1367113.8</v>
      </c>
    </row>
    <row r="508" spans="2:50" s="872" customFormat="1" ht="27">
      <c r="B508" s="890">
        <v>20</v>
      </c>
      <c r="C508" s="694" t="s">
        <v>1617</v>
      </c>
      <c r="D508" s="707" t="s">
        <v>1911</v>
      </c>
      <c r="E508" s="905">
        <v>1</v>
      </c>
      <c r="F508" s="906">
        <v>4</v>
      </c>
      <c r="G508" s="907">
        <f t="shared" si="506"/>
        <v>1.63</v>
      </c>
      <c r="H508" s="909">
        <v>66140</v>
      </c>
      <c r="I508" s="910"/>
      <c r="J508" s="895"/>
      <c r="K508" s="902" t="s">
        <v>99</v>
      </c>
      <c r="L508" s="893">
        <f t="shared" si="479"/>
        <v>107808.2</v>
      </c>
      <c r="M508" s="897">
        <f t="shared" si="480"/>
        <v>107808.2</v>
      </c>
      <c r="N508" s="898">
        <f t="shared" si="481"/>
        <v>1401506.5999999999</v>
      </c>
      <c r="O508" s="899">
        <f t="shared" si="482"/>
        <v>1</v>
      </c>
      <c r="P508" s="900">
        <f t="shared" si="483"/>
        <v>5</v>
      </c>
      <c r="Q508" s="901">
        <f t="shared" si="484"/>
        <v>1.63</v>
      </c>
      <c r="R508" s="891"/>
      <c r="S508" s="892">
        <f t="shared" si="485"/>
        <v>1.63</v>
      </c>
      <c r="T508" s="893">
        <v>66140</v>
      </c>
      <c r="U508" s="910"/>
      <c r="V508" s="895"/>
      <c r="W508" s="902" t="str">
        <f t="shared" si="486"/>
        <v>Կ-2</v>
      </c>
      <c r="X508" s="893">
        <f t="shared" si="487"/>
        <v>107808.2</v>
      </c>
      <c r="Y508" s="897">
        <f t="shared" si="488"/>
        <v>107808.2</v>
      </c>
      <c r="Z508" s="903">
        <f t="shared" si="489"/>
        <v>1401506.5999999999</v>
      </c>
      <c r="AA508" s="899">
        <f t="shared" si="490"/>
        <v>1</v>
      </c>
      <c r="AB508" s="900">
        <f t="shared" si="491"/>
        <v>6</v>
      </c>
      <c r="AC508" s="901">
        <f t="shared" si="492"/>
        <v>1.68</v>
      </c>
      <c r="AD508" s="891"/>
      <c r="AE508" s="892">
        <f t="shared" si="493"/>
        <v>1.68</v>
      </c>
      <c r="AF508" s="893">
        <v>66140</v>
      </c>
      <c r="AG508" s="910"/>
      <c r="AH508" s="895"/>
      <c r="AI508" s="896" t="str">
        <f t="shared" si="494"/>
        <v>Կ-2</v>
      </c>
      <c r="AJ508" s="893">
        <f t="shared" si="495"/>
        <v>111115.2</v>
      </c>
      <c r="AK508" s="897">
        <f t="shared" si="496"/>
        <v>111115.2</v>
      </c>
      <c r="AL508" s="903">
        <f t="shared" si="497"/>
        <v>1444497.5999999999</v>
      </c>
      <c r="AM508" s="899">
        <f t="shared" si="498"/>
        <v>1</v>
      </c>
      <c r="AN508" s="900">
        <f t="shared" si="499"/>
        <v>7</v>
      </c>
      <c r="AO508" s="901">
        <f t="shared" si="500"/>
        <v>1.68</v>
      </c>
      <c r="AP508" s="891"/>
      <c r="AQ508" s="892">
        <f t="shared" si="501"/>
        <v>1.68</v>
      </c>
      <c r="AR508" s="893">
        <v>66140</v>
      </c>
      <c r="AS508" s="910"/>
      <c r="AT508" s="895"/>
      <c r="AU508" s="896" t="str">
        <f t="shared" si="502"/>
        <v>Կ-2</v>
      </c>
      <c r="AV508" s="893">
        <f t="shared" si="503"/>
        <v>111115.2</v>
      </c>
      <c r="AW508" s="897">
        <f t="shared" si="504"/>
        <v>111115.2</v>
      </c>
      <c r="AX508" s="903">
        <f t="shared" si="505"/>
        <v>1444497.5999999999</v>
      </c>
    </row>
    <row r="509" spans="2:50" s="872" customFormat="1" ht="27">
      <c r="B509" s="890">
        <v>21</v>
      </c>
      <c r="C509" s="694" t="s">
        <v>243</v>
      </c>
      <c r="D509" s="707" t="s">
        <v>1911</v>
      </c>
      <c r="E509" s="905">
        <v>1</v>
      </c>
      <c r="F509" s="906">
        <v>17</v>
      </c>
      <c r="G509" s="907">
        <f t="shared" si="506"/>
        <v>1.9</v>
      </c>
      <c r="H509" s="909">
        <v>66140</v>
      </c>
      <c r="I509" s="910"/>
      <c r="J509" s="895"/>
      <c r="K509" s="902" t="s">
        <v>99</v>
      </c>
      <c r="L509" s="893">
        <f t="shared" si="479"/>
        <v>125666</v>
      </c>
      <c r="M509" s="897">
        <f t="shared" si="480"/>
        <v>125666</v>
      </c>
      <c r="N509" s="898">
        <f t="shared" si="481"/>
        <v>1633658</v>
      </c>
      <c r="O509" s="899">
        <f t="shared" si="482"/>
        <v>1</v>
      </c>
      <c r="P509" s="900">
        <f t="shared" si="483"/>
        <v>18</v>
      </c>
      <c r="Q509" s="901">
        <f t="shared" si="484"/>
        <v>1.9</v>
      </c>
      <c r="R509" s="891"/>
      <c r="S509" s="892">
        <f t="shared" si="485"/>
        <v>1.9</v>
      </c>
      <c r="T509" s="893">
        <v>66140</v>
      </c>
      <c r="U509" s="910"/>
      <c r="V509" s="895"/>
      <c r="W509" s="902" t="str">
        <f t="shared" si="486"/>
        <v>Կ-2</v>
      </c>
      <c r="X509" s="893">
        <f t="shared" si="487"/>
        <v>125666</v>
      </c>
      <c r="Y509" s="897">
        <f t="shared" si="488"/>
        <v>125666</v>
      </c>
      <c r="Z509" s="903">
        <f t="shared" si="489"/>
        <v>1633658</v>
      </c>
      <c r="AA509" s="899">
        <f t="shared" si="490"/>
        <v>1</v>
      </c>
      <c r="AB509" s="900">
        <f t="shared" si="491"/>
        <v>19</v>
      </c>
      <c r="AC509" s="901">
        <f t="shared" si="492"/>
        <v>1.95</v>
      </c>
      <c r="AD509" s="891"/>
      <c r="AE509" s="892">
        <f t="shared" si="493"/>
        <v>1.95</v>
      </c>
      <c r="AF509" s="893">
        <v>66140</v>
      </c>
      <c r="AG509" s="910"/>
      <c r="AH509" s="895"/>
      <c r="AI509" s="896" t="str">
        <f t="shared" si="494"/>
        <v>Կ-2</v>
      </c>
      <c r="AJ509" s="893">
        <f t="shared" si="495"/>
        <v>128973</v>
      </c>
      <c r="AK509" s="897">
        <f t="shared" si="496"/>
        <v>128973</v>
      </c>
      <c r="AL509" s="903">
        <f t="shared" si="497"/>
        <v>1676649</v>
      </c>
      <c r="AM509" s="899">
        <f t="shared" si="498"/>
        <v>1</v>
      </c>
      <c r="AN509" s="900">
        <f t="shared" si="499"/>
        <v>20</v>
      </c>
      <c r="AO509" s="901">
        <f t="shared" si="500"/>
        <v>1.95</v>
      </c>
      <c r="AP509" s="891"/>
      <c r="AQ509" s="892">
        <f t="shared" si="501"/>
        <v>1.95</v>
      </c>
      <c r="AR509" s="893">
        <v>66140</v>
      </c>
      <c r="AS509" s="910"/>
      <c r="AT509" s="895"/>
      <c r="AU509" s="896" t="str">
        <f t="shared" si="502"/>
        <v>Կ-2</v>
      </c>
      <c r="AV509" s="893">
        <f t="shared" si="503"/>
        <v>128973</v>
      </c>
      <c r="AW509" s="897">
        <f t="shared" si="504"/>
        <v>128973</v>
      </c>
      <c r="AX509" s="903">
        <f t="shared" si="505"/>
        <v>1676649</v>
      </c>
    </row>
    <row r="510" spans="2:50" s="872" customFormat="1" ht="27">
      <c r="B510" s="890">
        <v>22</v>
      </c>
      <c r="C510" s="694" t="s">
        <v>2710</v>
      </c>
      <c r="D510" s="707" t="s">
        <v>1911</v>
      </c>
      <c r="E510" s="905">
        <v>1</v>
      </c>
      <c r="F510" s="906">
        <v>19</v>
      </c>
      <c r="G510" s="907">
        <f t="shared" si="506"/>
        <v>1.95</v>
      </c>
      <c r="H510" s="909">
        <v>66140</v>
      </c>
      <c r="I510" s="910"/>
      <c r="J510" s="912">
        <v>8000</v>
      </c>
      <c r="K510" s="902" t="s">
        <v>99</v>
      </c>
      <c r="L510" s="893">
        <f t="shared" si="479"/>
        <v>128973</v>
      </c>
      <c r="M510" s="897">
        <f t="shared" si="480"/>
        <v>136973</v>
      </c>
      <c r="N510" s="898">
        <f t="shared" si="481"/>
        <v>1780649</v>
      </c>
      <c r="O510" s="899">
        <f t="shared" si="482"/>
        <v>1</v>
      </c>
      <c r="P510" s="900">
        <f t="shared" si="483"/>
        <v>20</v>
      </c>
      <c r="Q510" s="901">
        <f t="shared" si="484"/>
        <v>1.95</v>
      </c>
      <c r="R510" s="891"/>
      <c r="S510" s="892">
        <f t="shared" si="485"/>
        <v>1.95</v>
      </c>
      <c r="T510" s="893">
        <v>66140</v>
      </c>
      <c r="U510" s="910"/>
      <c r="V510" s="912">
        <v>8000</v>
      </c>
      <c r="W510" s="902" t="str">
        <f t="shared" si="486"/>
        <v>Կ-2</v>
      </c>
      <c r="X510" s="893">
        <f t="shared" si="487"/>
        <v>128973</v>
      </c>
      <c r="Y510" s="897">
        <f t="shared" si="488"/>
        <v>136973</v>
      </c>
      <c r="Z510" s="903">
        <f t="shared" si="489"/>
        <v>1780649</v>
      </c>
      <c r="AA510" s="899">
        <f t="shared" si="490"/>
        <v>1</v>
      </c>
      <c r="AB510" s="900">
        <f t="shared" si="491"/>
        <v>21</v>
      </c>
      <c r="AC510" s="901">
        <f t="shared" si="492"/>
        <v>1.95</v>
      </c>
      <c r="AD510" s="891"/>
      <c r="AE510" s="892">
        <f t="shared" si="493"/>
        <v>1.95</v>
      </c>
      <c r="AF510" s="893">
        <v>66140</v>
      </c>
      <c r="AG510" s="910"/>
      <c r="AH510" s="912">
        <v>8000</v>
      </c>
      <c r="AI510" s="896" t="str">
        <f t="shared" si="494"/>
        <v>Կ-2</v>
      </c>
      <c r="AJ510" s="893">
        <f t="shared" si="495"/>
        <v>128973</v>
      </c>
      <c r="AK510" s="897">
        <f t="shared" si="496"/>
        <v>136973</v>
      </c>
      <c r="AL510" s="903">
        <f t="shared" si="497"/>
        <v>1780649</v>
      </c>
      <c r="AM510" s="899">
        <f t="shared" si="498"/>
        <v>1</v>
      </c>
      <c r="AN510" s="900">
        <f t="shared" si="499"/>
        <v>22</v>
      </c>
      <c r="AO510" s="901">
        <f t="shared" si="500"/>
        <v>1.95</v>
      </c>
      <c r="AP510" s="891"/>
      <c r="AQ510" s="892">
        <f t="shared" si="501"/>
        <v>1.95</v>
      </c>
      <c r="AR510" s="893">
        <v>66140</v>
      </c>
      <c r="AS510" s="910"/>
      <c r="AT510" s="912">
        <v>8000</v>
      </c>
      <c r="AU510" s="896" t="str">
        <f t="shared" si="502"/>
        <v>Կ-2</v>
      </c>
      <c r="AV510" s="893">
        <f t="shared" si="503"/>
        <v>128973</v>
      </c>
      <c r="AW510" s="897">
        <f t="shared" si="504"/>
        <v>136973</v>
      </c>
      <c r="AX510" s="903">
        <f t="shared" si="505"/>
        <v>1780649</v>
      </c>
    </row>
    <row r="511" spans="2:50" s="872" customFormat="1" ht="14.25" thickBot="1">
      <c r="B511" s="532"/>
      <c r="C511" s="712" t="s">
        <v>1613</v>
      </c>
      <c r="D511" s="400"/>
      <c r="E511" s="913"/>
      <c r="F511" s="914"/>
      <c r="G511" s="915"/>
      <c r="H511" s="916"/>
      <c r="I511" s="917"/>
      <c r="J511" s="917"/>
      <c r="K511" s="918"/>
      <c r="L511" s="919">
        <f>3*3000</f>
        <v>9000</v>
      </c>
      <c r="M511" s="920">
        <f>+L511</f>
        <v>9000</v>
      </c>
      <c r="N511" s="921">
        <f>+M511*12</f>
        <v>108000</v>
      </c>
      <c r="O511" s="913"/>
      <c r="P511" s="914"/>
      <c r="Q511" s="922"/>
      <c r="R511" s="923"/>
      <c r="S511" s="922"/>
      <c r="T511" s="916"/>
      <c r="U511" s="917"/>
      <c r="V511" s="917"/>
      <c r="W511" s="918"/>
      <c r="X511" s="924">
        <f>+L511</f>
        <v>9000</v>
      </c>
      <c r="Y511" s="920">
        <f>+M511</f>
        <v>9000</v>
      </c>
      <c r="Z511" s="921">
        <f>+N511</f>
        <v>108000</v>
      </c>
      <c r="AA511" s="913"/>
      <c r="AB511" s="914"/>
      <c r="AC511" s="922"/>
      <c r="AD511" s="923"/>
      <c r="AE511" s="922"/>
      <c r="AF511" s="916"/>
      <c r="AG511" s="917"/>
      <c r="AH511" s="917"/>
      <c r="AI511" s="918"/>
      <c r="AJ511" s="924">
        <f>+X511</f>
        <v>9000</v>
      </c>
      <c r="AK511" s="920">
        <f>+Y511</f>
        <v>9000</v>
      </c>
      <c r="AL511" s="921">
        <f>+Z511</f>
        <v>108000</v>
      </c>
      <c r="AM511" s="913"/>
      <c r="AN511" s="914"/>
      <c r="AO511" s="922"/>
      <c r="AP511" s="923"/>
      <c r="AQ511" s="922"/>
      <c r="AR511" s="916"/>
      <c r="AS511" s="917"/>
      <c r="AT511" s="917"/>
      <c r="AU511" s="918"/>
      <c r="AV511" s="924">
        <f>+AJ511</f>
        <v>9000</v>
      </c>
      <c r="AW511" s="920">
        <f>+AK511</f>
        <v>9000</v>
      </c>
      <c r="AX511" s="921">
        <f>+AL511</f>
        <v>108000</v>
      </c>
    </row>
    <row r="512" spans="2:50" s="788" customFormat="1" ht="23.25" customHeight="1" thickBot="1">
      <c r="B512" s="1535" t="s">
        <v>47</v>
      </c>
      <c r="C512" s="1536"/>
      <c r="D512" s="1536"/>
      <c r="E512" s="881">
        <f t="shared" ref="E512:Q512" si="507">SUM(E489:E511)</f>
        <v>22</v>
      </c>
      <c r="F512" s="881">
        <f t="shared" si="507"/>
        <v>192</v>
      </c>
      <c r="G512" s="881">
        <f t="shared" si="507"/>
        <v>53.2</v>
      </c>
      <c r="H512" s="881">
        <f t="shared" si="507"/>
        <v>1455080</v>
      </c>
      <c r="I512" s="881">
        <f t="shared" si="507"/>
        <v>16038.95</v>
      </c>
      <c r="J512" s="881">
        <f t="shared" si="507"/>
        <v>24000</v>
      </c>
      <c r="K512" s="881">
        <f t="shared" si="507"/>
        <v>0</v>
      </c>
      <c r="L512" s="881">
        <f t="shared" si="507"/>
        <v>3527648.0000000005</v>
      </c>
      <c r="M512" s="881">
        <f t="shared" si="507"/>
        <v>3567686.9500000007</v>
      </c>
      <c r="N512" s="881">
        <f t="shared" si="507"/>
        <v>46370930.350000009</v>
      </c>
      <c r="O512" s="881">
        <f t="shared" si="507"/>
        <v>22</v>
      </c>
      <c r="P512" s="881">
        <f t="shared" si="507"/>
        <v>214</v>
      </c>
      <c r="Q512" s="881">
        <f t="shared" si="507"/>
        <v>53.970000000000013</v>
      </c>
      <c r="R512" s="882"/>
      <c r="S512" s="882">
        <v>80.27000000000001</v>
      </c>
      <c r="T512" s="881">
        <f t="shared" ref="T512:AC512" si="508">SUM(T489:T511)</f>
        <v>1455080</v>
      </c>
      <c r="U512" s="881">
        <f t="shared" si="508"/>
        <v>16336.58</v>
      </c>
      <c r="V512" s="881">
        <f t="shared" si="508"/>
        <v>24000</v>
      </c>
      <c r="W512" s="881">
        <f t="shared" si="508"/>
        <v>0</v>
      </c>
      <c r="X512" s="881">
        <f t="shared" si="508"/>
        <v>3578575.8000000003</v>
      </c>
      <c r="Y512" s="881">
        <f t="shared" si="508"/>
        <v>3618912.3800000008</v>
      </c>
      <c r="Z512" s="881">
        <f t="shared" si="508"/>
        <v>47036860.939999998</v>
      </c>
      <c r="AA512" s="881">
        <f t="shared" si="508"/>
        <v>22</v>
      </c>
      <c r="AB512" s="881">
        <f t="shared" si="508"/>
        <v>236</v>
      </c>
      <c r="AC512" s="881">
        <f t="shared" si="508"/>
        <v>54.780000000000008</v>
      </c>
      <c r="AD512" s="882"/>
      <c r="AE512" s="882">
        <v>81.680000000000021</v>
      </c>
      <c r="AF512" s="881">
        <f t="shared" ref="AF512:AO512" si="509">SUM(AF489:AF511)</f>
        <v>1455080</v>
      </c>
      <c r="AG512" s="881">
        <f t="shared" si="509"/>
        <v>16535</v>
      </c>
      <c r="AH512" s="881">
        <f t="shared" si="509"/>
        <v>24000</v>
      </c>
      <c r="AI512" s="881">
        <f t="shared" si="509"/>
        <v>0</v>
      </c>
      <c r="AJ512" s="881">
        <f t="shared" si="509"/>
        <v>3632149.2000000007</v>
      </c>
      <c r="AK512" s="881">
        <f t="shared" si="509"/>
        <v>3672684.2</v>
      </c>
      <c r="AL512" s="881">
        <f>SUM(AL489:AL511)</f>
        <v>47735894.600000009</v>
      </c>
      <c r="AM512" s="881">
        <f t="shared" si="509"/>
        <v>22</v>
      </c>
      <c r="AN512" s="881">
        <f t="shared" si="509"/>
        <v>258</v>
      </c>
      <c r="AO512" s="881">
        <f t="shared" si="509"/>
        <v>55.340000000000011</v>
      </c>
      <c r="AP512" s="882"/>
      <c r="AQ512" s="882">
        <v>82.86</v>
      </c>
      <c r="AR512" s="881">
        <f t="shared" ref="AR512:AW512" si="510">SUM(AR489:AR511)</f>
        <v>1455080</v>
      </c>
      <c r="AS512" s="881">
        <f t="shared" si="510"/>
        <v>16535</v>
      </c>
      <c r="AT512" s="881">
        <f t="shared" si="510"/>
        <v>24000</v>
      </c>
      <c r="AU512" s="881">
        <f t="shared" si="510"/>
        <v>0</v>
      </c>
      <c r="AV512" s="881">
        <f t="shared" si="510"/>
        <v>3669187.6</v>
      </c>
      <c r="AW512" s="881">
        <f t="shared" si="510"/>
        <v>3709722.6</v>
      </c>
      <c r="AX512" s="881">
        <f>SUM(AX489:AX511)</f>
        <v>48217393.800000012</v>
      </c>
    </row>
    <row r="513" spans="2:50" ht="16.5" customHeight="1"/>
    <row r="514" spans="2:50" ht="17.25" customHeight="1" thickBot="1"/>
    <row r="515" spans="2:50" s="788" customFormat="1" ht="22.5" customHeight="1" thickBot="1">
      <c r="B515" s="1535" t="s">
        <v>753</v>
      </c>
      <c r="C515" s="1536"/>
      <c r="D515" s="1537"/>
      <c r="E515" s="1538" t="s">
        <v>1965</v>
      </c>
      <c r="F515" s="1539"/>
      <c r="G515" s="1539"/>
      <c r="H515" s="1539"/>
      <c r="I515" s="1539"/>
      <c r="J515" s="1539"/>
      <c r="K515" s="1539"/>
      <c r="L515" s="1539"/>
      <c r="M515" s="1539"/>
      <c r="N515" s="1540"/>
      <c r="O515" s="1538" t="s">
        <v>1965</v>
      </c>
      <c r="P515" s="1539"/>
      <c r="Q515" s="1539"/>
      <c r="R515" s="1539"/>
      <c r="S515" s="1539"/>
      <c r="T515" s="1539"/>
      <c r="U515" s="1539"/>
      <c r="V515" s="1539"/>
      <c r="W515" s="1539"/>
      <c r="X515" s="1539"/>
      <c r="Y515" s="1539"/>
      <c r="Z515" s="1540"/>
      <c r="AA515" s="1538" t="s">
        <v>1965</v>
      </c>
      <c r="AB515" s="1539"/>
      <c r="AC515" s="1539"/>
      <c r="AD515" s="1539"/>
      <c r="AE515" s="1539"/>
      <c r="AF515" s="1539"/>
      <c r="AG515" s="1539"/>
      <c r="AH515" s="1539"/>
      <c r="AI515" s="1539"/>
      <c r="AJ515" s="1539"/>
      <c r="AK515" s="1539"/>
      <c r="AL515" s="1540"/>
      <c r="AM515" s="1538" t="s">
        <v>1965</v>
      </c>
      <c r="AN515" s="1539"/>
      <c r="AO515" s="1539"/>
      <c r="AP515" s="1539"/>
      <c r="AQ515" s="1539"/>
      <c r="AR515" s="1539"/>
      <c r="AS515" s="1539"/>
      <c r="AT515" s="1539"/>
      <c r="AU515" s="1539"/>
      <c r="AV515" s="1539"/>
      <c r="AW515" s="1539"/>
      <c r="AX515" s="1540"/>
    </row>
    <row r="516" spans="2:50" s="788" customFormat="1" ht="24" customHeight="1" thickBot="1">
      <c r="B516" s="1541" t="s">
        <v>2740</v>
      </c>
      <c r="C516" s="1542"/>
      <c r="D516" s="1543"/>
      <c r="E516" s="1544" t="s">
        <v>1752</v>
      </c>
      <c r="F516" s="1545"/>
      <c r="G516" s="1545"/>
      <c r="H516" s="1545"/>
      <c r="I516" s="1545"/>
      <c r="J516" s="1545"/>
      <c r="K516" s="1545"/>
      <c r="L516" s="1545"/>
      <c r="M516" s="1545"/>
      <c r="N516" s="1546"/>
      <c r="O516" s="1544" t="s">
        <v>2551</v>
      </c>
      <c r="P516" s="1545"/>
      <c r="Q516" s="1545"/>
      <c r="R516" s="1545"/>
      <c r="S516" s="1545"/>
      <c r="T516" s="1545"/>
      <c r="U516" s="1545"/>
      <c r="V516" s="1545"/>
      <c r="W516" s="1545"/>
      <c r="X516" s="1545"/>
      <c r="Y516" s="1545"/>
      <c r="Z516" s="1546"/>
      <c r="AA516" s="1541" t="s">
        <v>2552</v>
      </c>
      <c r="AB516" s="1542"/>
      <c r="AC516" s="1542"/>
      <c r="AD516" s="1542"/>
      <c r="AE516" s="1542"/>
      <c r="AF516" s="1542"/>
      <c r="AG516" s="1542"/>
      <c r="AH516" s="1542"/>
      <c r="AI516" s="1542"/>
      <c r="AJ516" s="1542"/>
      <c r="AK516" s="1542"/>
      <c r="AL516" s="1543"/>
      <c r="AM516" s="1541" t="s">
        <v>2554</v>
      </c>
      <c r="AN516" s="1542"/>
      <c r="AO516" s="1542"/>
      <c r="AP516" s="1542"/>
      <c r="AQ516" s="1542"/>
      <c r="AR516" s="1542"/>
      <c r="AS516" s="1542"/>
      <c r="AT516" s="1542"/>
      <c r="AU516" s="1542"/>
      <c r="AV516" s="1542"/>
      <c r="AW516" s="1542"/>
      <c r="AX516" s="1543"/>
    </row>
    <row r="517" spans="2:50" s="872" customFormat="1" ht="41.25" thickBot="1">
      <c r="B517" s="861" t="s">
        <v>10</v>
      </c>
      <c r="C517" s="862" t="s">
        <v>54</v>
      </c>
      <c r="D517" s="306" t="s">
        <v>55</v>
      </c>
      <c r="E517" s="863" t="s">
        <v>56</v>
      </c>
      <c r="F517" s="864" t="s">
        <v>101</v>
      </c>
      <c r="G517" s="864" t="s">
        <v>102</v>
      </c>
      <c r="H517" s="864" t="s">
        <v>62</v>
      </c>
      <c r="I517" s="864" t="str">
        <f>+I488</f>
        <v>Հավելավճար</v>
      </c>
      <c r="J517" s="864" t="str">
        <f>+J488</f>
        <v>Հավելում (բարձր լեռնային կամ գաղտնիության)</v>
      </c>
      <c r="K517" s="864" t="str">
        <f>+K488</f>
        <v>Ըստ դատ.ծառ.պաշտ.ենթախմբ.</v>
      </c>
      <c r="L517" s="864" t="s">
        <v>828</v>
      </c>
      <c r="M517" s="864" t="s">
        <v>803</v>
      </c>
      <c r="N517" s="865" t="s">
        <v>1750</v>
      </c>
      <c r="O517" s="870" t="s">
        <v>56</v>
      </c>
      <c r="P517" s="868" t="s">
        <v>101</v>
      </c>
      <c r="Q517" s="867" t="s">
        <v>102</v>
      </c>
      <c r="R517" s="867" t="s">
        <v>2216</v>
      </c>
      <c r="S517" s="867" t="s">
        <v>2215</v>
      </c>
      <c r="T517" s="868" t="s">
        <v>62</v>
      </c>
      <c r="U517" s="868" t="str">
        <f>+U488</f>
        <v>Հավելավճար</v>
      </c>
      <c r="V517" s="868" t="str">
        <f>+V488</f>
        <v>Հավելում (բարձր լեռնային կամ գաղտնիության)</v>
      </c>
      <c r="W517" s="868" t="str">
        <f>+W488</f>
        <v>Ըստ դատ.ծառ.պաշտ.ենթախմբ.</v>
      </c>
      <c r="X517" s="868" t="s">
        <v>828</v>
      </c>
      <c r="Y517" s="868" t="str">
        <f>+M517</f>
        <v xml:space="preserve">Ընդամենը ամսական աշխատավարձ </v>
      </c>
      <c r="Z517" s="865" t="s">
        <v>2072</v>
      </c>
      <c r="AA517" s="870" t="s">
        <v>56</v>
      </c>
      <c r="AB517" s="868" t="s">
        <v>101</v>
      </c>
      <c r="AC517" s="883" t="s">
        <v>102</v>
      </c>
      <c r="AD517" s="867" t="s">
        <v>2221</v>
      </c>
      <c r="AE517" s="871" t="s">
        <v>2222</v>
      </c>
      <c r="AF517" s="868" t="s">
        <v>62</v>
      </c>
      <c r="AG517" s="868" t="str">
        <f>+AG488</f>
        <v>Հավելավճար</v>
      </c>
      <c r="AH517" s="868" t="str">
        <f>+AH488</f>
        <v>Հավելում (բարձր լեռնային կամ գաղտնիության)</v>
      </c>
      <c r="AI517" s="868" t="str">
        <f>+AI488</f>
        <v>Ըստ դատ.ծառ.պաշտ.ենթախմբ.</v>
      </c>
      <c r="AJ517" s="868" t="s">
        <v>828</v>
      </c>
      <c r="AK517" s="868" t="str">
        <f>+Y517</f>
        <v xml:space="preserve">Ընդամենը ամսական աշխատավարձ </v>
      </c>
      <c r="AL517" s="865" t="s">
        <v>2538</v>
      </c>
      <c r="AM517" s="870" t="s">
        <v>56</v>
      </c>
      <c r="AN517" s="868" t="s">
        <v>101</v>
      </c>
      <c r="AO517" s="883" t="s">
        <v>102</v>
      </c>
      <c r="AP517" s="867" t="s">
        <v>2219</v>
      </c>
      <c r="AQ517" s="871" t="s">
        <v>2220</v>
      </c>
      <c r="AR517" s="868" t="s">
        <v>62</v>
      </c>
      <c r="AS517" s="868" t="str">
        <f>+AS488</f>
        <v>Հավելավճար</v>
      </c>
      <c r="AT517" s="868" t="str">
        <f>+AT488</f>
        <v>Հավելում (բարձր լեռնային կամ գաղտնիության)</v>
      </c>
      <c r="AU517" s="868" t="str">
        <f>+AU488</f>
        <v>Ըստ դատ.ծառ.պաշտ.ենթախմբ.</v>
      </c>
      <c r="AV517" s="868" t="s">
        <v>828</v>
      </c>
      <c r="AW517" s="868" t="str">
        <f>+AK517</f>
        <v xml:space="preserve">Ընդամենը ամսական աշխատավարձ </v>
      </c>
      <c r="AX517" s="865" t="s">
        <v>2555</v>
      </c>
    </row>
    <row r="518" spans="2:50" s="904" customFormat="1" ht="27">
      <c r="B518" s="532">
        <v>1</v>
      </c>
      <c r="C518" s="694" t="s">
        <v>252</v>
      </c>
      <c r="D518" s="887" t="s">
        <v>295</v>
      </c>
      <c r="E518" s="925">
        <v>1</v>
      </c>
      <c r="F518" s="926">
        <v>3</v>
      </c>
      <c r="G518" s="927">
        <f t="shared" ref="G518:G553" si="511">IF(E518&lt;1,0,IF(K518="Բ-1",IF(F518=0,6.94,IF(F518=1,7.17,IF(F518=2,7.41,IF(F518=3,7.66,IF(OR(F518=5,F518=4),7.92,IF(OR(F518=6,F518=7),8.18,IF(OR(F518=8,F518=9),8.46,IF(OR(F518=10,F518=11,F518=12),8.74,IF(OR(F518=13,F518=14,F518=15),9.03,IF(OR(F518=16,F518=17,F518=18),9.33,9.65)))))))))),IF(K518="Բ-2", IF(F518=0,5.71,IF(F518=1,5.89,IF(F518=2,6.09,IF(F518=3,6.29,IF(OR(F518=5,F518=4),6.5,IF(OR(F518=6,F518=7),6.72,IF(OR(F518=8,F518=9),6.94,IF(OR(F518=10,F518=11,F518=12),7.17,IF(OR(F518=13,F518=14,F518=15),7.41,IF(OR(F518=16,F518=17,F518=18),7.65,7.91)))))))))), IF(K518="Գ-1", IF(F518=0,4.7,IF(F518=1,4.86,IF(F518=2,5.01,IF(F518=3,5.18,IF(OR(F518=5,F518=4),5.35,IF(OR(F518=6,F518=7),5.52,IF(OR(F518=8,F518=9),5.71,IF(OR(F518=10,F518=11,F518=12),5.89,IF(OR(F518=13,F518=14,F518=15),6.09,IF(OR(F518=16,F518=17,F518=18),6.29,6.49)))))))))), IF(K518="Գ-2", IF(F518=0,3.88,IF(F518=1,4.01,IF(F518=2,4.14,IF(F518=3,4.27,IF(OR(F518=5,F518=4),4.41,IF(OR(F518=6,F518=7),4.55,IF(OR(F518=8,F518=9),4.7,IF(OR(F518=10,F518=11,F518=12),4.85,IF(OR(F518=13,F518=14,F518=15),5.01,IF(OR(F518=16,F518=17,F518=18),5.17,5.34)))))))))), IF(K518="Գ-3", IF(F518=0,3.21,IF(F518=1,3.31,IF(F518=2,3.42,IF(F518=3,3.53,IF(OR(F518=5,F518=4),3.64,IF(OR(F518=6,F518=7),3.76,IF(OR(F518=8,F518=9),3.88,IF(OR(F518=10,F518=11,F518=12),4.01,IF(OR(F518=13,F518=14,F518=15),4.13,IF(OR(F518=16,F518=17,F518=18),4.27,4.4)))))))))), IF(K518="Ա-1", IF(F518=0,2.66,IF(F518=1,2.75,IF(F518=2,2.83,IF(F518=3,2.92,IF(OR(F518=5,F518=4),3.02,IF(OR(F518=6,F518=7),3.11,IF(OR(F518=8,F518=9),3.21,IF(OR(F518=10,F518=11,F518=12),3.31,IF(OR(F518=13,F518=14,F518=15),3.42,IF(OR(F518=16,F518=17,F518=18),3.53,3.64)))))))))), IF(K518="Ա-2", IF(F518=0,2.28,IF(F518=1,2.35,IF(F518=2,2.43,IF(F518=3,2.5,IF(OR(F518=5,F518=4),2.58,IF(OR(F518=6,F518=7),2.66,IF(OR(F518=8,F518=9),2.75,IF(OR(F518=10,F518=11,F518=12),2.83,IF(OR(F518=13,F518=14,F518=15),2.92,IF(OR(F518=16,F518=17,F518=18),3.01,3.11)))))))))),IF(K518="Ա-3", IF(F518=0,1.96,IF(F518=1,2.02,IF(F518=2,2.08,IF(F518=3,2.15,IF(OR(F518=5,F518=4),2.21,IF(OR(F518=6,F518=7),2.28,IF(OR(F518=8,F518=9),2.35,IF(OR(F518=10,F518=11,F518=12),2.42,IF(OR(F518=13,F518=14,F518=15),2.5,IF(OR(F518=16,F518=17,F518=18),2.58,2.66)))))))))), IF(K518="Կ-1", IF(F518=0,1.68,IF(F518=1,1.73,IF(F518=2,1.79,IF(F518=3,1.84,IF(OR(F518=5,F518=4),1.9,IF(OR(F518=6,F518=7),1.96,IF(OR(F518=8,F518=9),2.02,IF(OR(F518=10,F518=11,F518=12),2.08,IF(OR(F518=13,F518=14,F518=15),2.14,IF(OR(F518=16,F518=17,F518=18),2.21,2.28)))))))))), IF(K518="Կ-2", IF(F518=0,1.45,IF(F518=1,1.49,IF(F518=2,1.54,IF(F518=3,1.59,IF(OR(F518=5,F518=4),1.63,IF(OR(F518=6,F518=7),1.68,IF(OR(F518=8,F518=9),1.73,IF(OR(F518=10,F518=11,F518=12),1.79,IF(OR(F518=13,F518=14,F518=15),1.84,IF(OR(F518=16,F518=17,F518=18),1.9,1.95)))))))))),IF(K518="Կ-3", IF(F518=0,1.25,IF(F518=1,1.29,IF(F518=2,1.33,IF(F518=3,1.37,IF(OR(F518=5,F518=4),1.41,IF(OR(F518=6,F518=7),1.45,IF(OR(F518=8,F518=9),1.49,IF(OR(F518=10,F518=11,F518=12),1.54,IF(OR(F518=13,F518=14,F518=15),1.58,IF(OR(F518=16,F518=17,F518=18),1.63,1.68)))))))))), "Error"))))))))))))</f>
        <v>5.18</v>
      </c>
      <c r="H518" s="928">
        <v>66140</v>
      </c>
      <c r="I518" s="928"/>
      <c r="J518" s="929"/>
      <c r="K518" s="930" t="s">
        <v>94</v>
      </c>
      <c r="L518" s="929">
        <f t="shared" ref="L518:L553" si="512">H518*G518</f>
        <v>342605.19999999995</v>
      </c>
      <c r="M518" s="931">
        <f t="shared" ref="M518:M553" si="513">G518*H518+I518+J518</f>
        <v>342605.19999999995</v>
      </c>
      <c r="N518" s="898">
        <f t="shared" ref="N518:N553" si="514">+M518*13</f>
        <v>4453867.5999999996</v>
      </c>
      <c r="O518" s="932">
        <f t="shared" ref="O518:O534" si="515">+E518</f>
        <v>1</v>
      </c>
      <c r="P518" s="900">
        <f t="shared" ref="P518:P553" si="516">+F518+1</f>
        <v>4</v>
      </c>
      <c r="Q518" s="901">
        <f t="shared" ref="Q518:Q553" si="517">IF(O518&lt;1,0,IF(W518="Բ-1",IF(P518=0,6.94,IF(P518=1,7.17,IF(P518=2,7.41,IF(P518=3,7.66,IF(OR(P518=5,P518=4),7.92,IF(OR(P518=6,P518=7),8.18,IF(OR(P518=8,P518=9),8.46,IF(OR(P518=10,P518=11,P518=12),8.74,IF(OR(P518=13,P518=14,P518=15),9.03,IF(OR(P518=16,P518=17,P518=18),9.33,9.65)))))))))),IF(W518="Բ-2", IF(P518=0,5.71,IF(P518=1,5.89,IF(P518=2,6.09,IF(P518=3,6.29,IF(OR(P518=5,P518=4),6.5,IF(OR(P518=6,P518=7),6.72,IF(OR(P518=8,P518=9),6.94,IF(OR(P518=10,P518=11,P518=12),7.17,IF(OR(P518=13,P518=14,P518=15),7.41,IF(OR(P518=16,P518=17,P518=18),7.65,7.91)))))))))), IF(W518="Գ-1", IF(P518=0,4.7,IF(P518=1,4.86,IF(P518=2,5.01,IF(P518=3,5.18,IF(OR(P518=5,P518=4),5.35,IF(OR(P518=6,P518=7),5.52,IF(OR(P518=8,P518=9),5.71,IF(OR(P518=10,P518=11,P518=12),5.89,IF(OR(P518=13,P518=14,P518=15),6.09,IF(OR(P518=16,P518=17,P518=18),6.29,6.49)))))))))), IF(W518="Գ-2", IF(P518=0,3.88,IF(P518=1,4.01,IF(P518=2,4.14,IF(P518=3,4.27,IF(OR(P518=5,P518=4),4.41,IF(OR(P518=6,P518=7),4.55,IF(OR(P518=8,P518=9),4.7,IF(OR(P518=10,P518=11,P518=12),4.85,IF(OR(P518=13,P518=14,P518=15),5.01,IF(OR(P518=16,P518=17,P518=18),5.17,5.34)))))))))), IF(W518="Գ-3", IF(P518=0,3.21,IF(P518=1,3.31,IF(P518=2,3.42,IF(P518=3,3.53,IF(OR(P518=5,P518=4),3.64,IF(OR(P518=6,P518=7),3.76,IF(OR(P518=8,P518=9),3.88,IF(OR(P518=10,P518=11,P518=12),4.01,IF(OR(P518=13,P518=14,P518=15),4.13,IF(OR(P518=16,P518=17,P518=18),4.27,4.4)))))))))), IF(W518="Ա-1", IF(P518=0,2.66,IF(P518=1,2.75,IF(P518=2,2.83,IF(P518=3,2.92,IF(OR(P518=5,P518=4),3.02,IF(OR(P518=6,P518=7),3.11,IF(OR(P518=8,P518=9),3.21,IF(OR(P518=10,P518=11,P518=12),3.31,IF(OR(P518=13,P518=14,P518=15),3.42,IF(OR(P518=16,P518=17,P518=18),3.53,3.64)))))))))), IF(W518="Ա-2", IF(P518=0,2.28,IF(P518=1,2.35,IF(P518=2,2.43,IF(P518=3,2.5,IF(OR(P518=5,P518=4),2.58,IF(OR(P518=6,P518=7),2.66,IF(OR(P518=8,P518=9),2.75,IF(OR(P518=10,P518=11,P518=12),2.83,IF(OR(P518=13,P518=14,P518=15),2.92,IF(OR(P518=16,P518=17,P518=18),3.01,3.11)))))))))),IF(W518="Ա-3", IF(P518=0,1.96,IF(P518=1,2.02,IF(P518=2,2.08,IF(P518=3,2.15,IF(OR(P518=5,P518=4),2.21,IF(OR(P518=6,P518=7),2.28,IF(OR(P518=8,P518=9),2.35,IF(OR(P518=10,P518=11,P518=12),2.42,IF(OR(P518=13,P518=14,P518=15),2.5,IF(OR(P518=16,P518=17,P518=18),2.58,2.66)))))))))), IF(W518="Կ-1", IF(P518=0,1.68,IF(P518=1,1.73,IF(P518=2,1.79,IF(P518=3,1.84,IF(OR(P518=5,P518=4),1.9,IF(OR(P518=6,P518=7),1.96,IF(OR(P518=8,P518=9),2.02,IF(OR(P518=10,P518=11,P518=12),2.08,IF(OR(P518=13,P518=14,P518=15),2.14,IF(OR(P518=16,P518=17,P518=18),2.21,2.28)))))))))), IF(W518="Կ-2", IF(P518=0,1.45,IF(P518=1,1.49,IF(P518=2,1.54,IF(P518=3,1.59,IF(OR(P518=5,P518=4),1.63,IF(OR(P518=6,P518=7),1.68,IF(OR(P518=8,P518=9),1.73,IF(OR(P518=10,P518=11,P518=12),1.79,IF(OR(P518=13,P518=14,P518=15),1.84,IF(OR(P518=16,P518=17,P518=18),1.9,1.95)))))))))),IF(W518="Կ-3", IF(P518=0,1.25,IF(P518=1,1.29,IF(P518=2,1.33,IF(P518=3,1.37,IF(OR(P518=5,P518=4),1.41,IF(OR(P518=6,P518=7),1.45,IF(OR(P518=8,P518=9),1.49,IF(OR(P518=10,P518=11,P518=12),1.54,IF(OR(P518=13,P518=14,P518=15),1.58,IF(OR(P518=16,P518=17,P518=18),1.63,1.68)))))))))), "Error"))))))))))))</f>
        <v>5.35</v>
      </c>
      <c r="R518" s="891"/>
      <c r="S518" s="892">
        <f t="shared" ref="S518:S553" si="518">+Q518+Q518*R518</f>
        <v>5.35</v>
      </c>
      <c r="T518" s="893">
        <v>66140</v>
      </c>
      <c r="U518" s="928"/>
      <c r="V518" s="929"/>
      <c r="W518" s="902" t="str">
        <f t="shared" ref="W518:W553" si="519">+K518</f>
        <v>Գ-1</v>
      </c>
      <c r="X518" s="893">
        <f t="shared" ref="X518:X553" si="520">T518*S518</f>
        <v>353849</v>
      </c>
      <c r="Y518" s="897">
        <f t="shared" ref="Y518:Y553" si="521">S518*T518+U518+V518</f>
        <v>353849</v>
      </c>
      <c r="Z518" s="903">
        <f t="shared" ref="Z518:Z553" si="522">+Y518*13</f>
        <v>4600037</v>
      </c>
      <c r="AA518" s="899">
        <f t="shared" ref="AA518:AA553" si="523">+O518</f>
        <v>1</v>
      </c>
      <c r="AB518" s="900">
        <f t="shared" ref="AB518:AB553" si="524">+P518+1</f>
        <v>5</v>
      </c>
      <c r="AC518" s="901">
        <f t="shared" ref="AC518:AC553" si="525">IF(AA518&lt;1,0,IF(AI518="Բ-1",IF(AB518=0,6.94,IF(AB518=1,7.17,IF(AB518=2,7.41,IF(AB518=3,7.66,IF(OR(AB518=5,AB518=4),7.92,IF(OR(AB518=6,AB518=7),8.18,IF(OR(AB518=8,AB518=9),8.46,IF(OR(AB518=10,AB518=11,AB518=12),8.74,IF(OR(AB518=13,AB518=14,AB518=15),9.03,IF(OR(AB518=16,AB518=17,AB518=18),9.33,9.65)))))))))),IF(AI518="Բ-2", IF(AB518=0,5.71,IF(AB518=1,5.89,IF(AB518=2,6.09,IF(AB518=3,6.29,IF(OR(AB518=5,AB518=4),6.5,IF(OR(AB518=6,AB518=7),6.72,IF(OR(AB518=8,AB518=9),6.94,IF(OR(AB518=10,AB518=11,AB518=12),7.17,IF(OR(AB518=13,AB518=14,AB518=15),7.41,IF(OR(AB518=16,AB518=17,AB518=18),7.65,7.91)))))))))), IF(AI518="Գ-1", IF(AB518=0,4.7,IF(AB518=1,4.86,IF(AB518=2,5.01,IF(AB518=3,5.18,IF(OR(AB518=5,AB518=4),5.35,IF(OR(AB518=6,AB518=7),5.52,IF(OR(AB518=8,AB518=9),5.71,IF(OR(AB518=10,AB518=11,AB518=12),5.89,IF(OR(AB518=13,AB518=14,AB518=15),6.09,IF(OR(AB518=16,AB518=17,AB518=18),6.29,6.49)))))))))), IF(AI518="Գ-2", IF(AB518=0,3.88,IF(AB518=1,4.01,IF(AB518=2,4.14,IF(AB518=3,4.27,IF(OR(AB518=5,AB518=4),4.41,IF(OR(AB518=6,AB518=7),4.55,IF(OR(AB518=8,AB518=9),4.7,IF(OR(AB518=10,AB518=11,AB518=12),4.85,IF(OR(AB518=13,AB518=14,AB518=15),5.01,IF(OR(AB518=16,AB518=17,AB518=18),5.17,5.34)))))))))), IF(AI518="Գ-3", IF(AB518=0,3.21,IF(AB518=1,3.31,IF(AB518=2,3.42,IF(AB518=3,3.53,IF(OR(AB518=5,AB518=4),3.64,IF(OR(AB518=6,AB518=7),3.76,IF(OR(AB518=8,AB518=9),3.88,IF(OR(AB518=10,AB518=11,AB518=12),4.01,IF(OR(AB518=13,AB518=14,AB518=15),4.13,IF(OR(AB518=16,AB518=17,AB518=18),4.27,4.4)))))))))), IF(AI518="Ա-1", IF(AB518=0,2.66,IF(AB518=1,2.75,IF(AB518=2,2.83,IF(AB518=3,2.92,IF(OR(AB518=5,AB518=4),3.02,IF(OR(AB518=6,AB518=7),3.11,IF(OR(AB518=8,AB518=9),3.21,IF(OR(AB518=10,AB518=11,AB518=12),3.31,IF(OR(AB518=13,AB518=14,AB518=15),3.42,IF(OR(AB518=16,AB518=17,AB518=18),3.53,3.64)))))))))), IF(AI518="Ա-2", IF(AB518=0,2.28,IF(AB518=1,2.35,IF(AB518=2,2.43,IF(AB518=3,2.5,IF(OR(AB518=5,AB518=4),2.58,IF(OR(AB518=6,AB518=7),2.66,IF(OR(AB518=8,AB518=9),2.75,IF(OR(AB518=10,AB518=11,AB518=12),2.83,IF(OR(AB518=13,AB518=14,AB518=15),2.92,IF(OR(AB518=16,AB518=17,AB518=18),3.01,3.11)))))))))),IF(AI518="Ա-3", IF(AB518=0,1.96,IF(AB518=1,2.02,IF(AB518=2,2.08,IF(AB518=3,2.15,IF(OR(AB518=5,AB518=4),2.21,IF(OR(AB518=6,AB518=7),2.28,IF(OR(AB518=8,AB518=9),2.35,IF(OR(AB518=10,AB518=11,AB518=12),2.42,IF(OR(AB518=13,AB518=14,AB518=15),2.5,IF(OR(AB518=16,AB518=17,AB518=18),2.58,2.66)))))))))), IF(AI518="Կ-1", IF(AB518=0,1.68,IF(AB518=1,1.73,IF(AB518=2,1.79,IF(AB518=3,1.84,IF(OR(AB518=5,AB518=4),1.9,IF(OR(AB518=6,AB518=7),1.96,IF(OR(AB518=8,AB518=9),2.02,IF(OR(AB518=10,AB518=11,AB518=12),2.08,IF(OR(AB518=13,AB518=14,AB518=15),2.14,IF(OR(AB518=16,AB518=17,AB518=18),2.21,2.28)))))))))), IF(AI518="Կ-2", IF(AB518=0,1.45,IF(AB518=1,1.49,IF(AB518=2,1.54,IF(AB518=3,1.59,IF(OR(AB518=5,AB518=4),1.63,IF(OR(AB518=6,AB518=7),1.68,IF(OR(AB518=8,AB518=9),1.73,IF(OR(AB518=10,AB518=11,AB518=12),1.79,IF(OR(AB518=13,AB518=14,AB518=15),1.84,IF(OR(AB518=16,AB518=17,AB518=18),1.9,1.95)))))))))),IF(AI518="Կ-3", IF(AB518=0,1.25,IF(AB518=1,1.29,IF(AB518=2,1.33,IF(AB518=3,1.37,IF(OR(AB518=5,AB518=4),1.41,IF(OR(AB518=6,AB518=7),1.45,IF(OR(AB518=8,AB518=9),1.49,IF(OR(AB518=10,AB518=11,AB518=12),1.54,IF(OR(AB518=13,AB518=14,AB518=15),1.58,IF(OR(AB518=16,AB518=17,AB518=18),1.63,1.68)))))))))), "Error"))))))))))))</f>
        <v>5.35</v>
      </c>
      <c r="AD518" s="891"/>
      <c r="AE518" s="892">
        <f t="shared" ref="AE518:AE553" si="526">+AC518+AC518*AD518</f>
        <v>5.35</v>
      </c>
      <c r="AF518" s="893">
        <v>66140</v>
      </c>
      <c r="AG518" s="928"/>
      <c r="AH518" s="929"/>
      <c r="AI518" s="896" t="str">
        <f t="shared" ref="AI518:AI553" si="527">+W518</f>
        <v>Գ-1</v>
      </c>
      <c r="AJ518" s="893">
        <f t="shared" ref="AJ518:AJ553" si="528">AF518*AE518</f>
        <v>353849</v>
      </c>
      <c r="AK518" s="897">
        <f t="shared" ref="AK518:AK553" si="529">AE518*AF518+AG518+AH518</f>
        <v>353849</v>
      </c>
      <c r="AL518" s="903">
        <f t="shared" ref="AL518:AL553" si="530">+AK518*13</f>
        <v>4600037</v>
      </c>
      <c r="AM518" s="899">
        <f t="shared" ref="AM518:AM553" si="531">+AA518</f>
        <v>1</v>
      </c>
      <c r="AN518" s="900">
        <f t="shared" ref="AN518:AN553" si="532">+AB518+1</f>
        <v>6</v>
      </c>
      <c r="AO518" s="901">
        <f t="shared" ref="AO518:AO553" si="533">IF(AM518&lt;1,0,IF(AU518="Բ-1",IF(AN518=0,6.94,IF(AN518=1,7.17,IF(AN518=2,7.41,IF(AN518=3,7.66,IF(OR(AN518=5,AN518=4),7.92,IF(OR(AN518=6,AN518=7),8.18,IF(OR(AN518=8,AN518=9),8.46,IF(OR(AN518=10,AN518=11,AN518=12),8.74,IF(OR(AN518=13,AN518=14,AN518=15),9.03,IF(OR(AN518=16,AN518=17,AN518=18),9.33,9.65)))))))))),IF(AU518="Բ-2", IF(AN518=0,5.71,IF(AN518=1,5.89,IF(AN518=2,6.09,IF(AN518=3,6.29,IF(OR(AN518=5,AN518=4),6.5,IF(OR(AN518=6,AN518=7),6.72,IF(OR(AN518=8,AN518=9),6.94,IF(OR(AN518=10,AN518=11,AN518=12),7.17,IF(OR(AN518=13,AN518=14,AN518=15),7.41,IF(OR(AN518=16,AN518=17,AN518=18),7.65,7.91)))))))))), IF(AU518="Գ-1", IF(AN518=0,4.7,IF(AN518=1,4.86,IF(AN518=2,5.01,IF(AN518=3,5.18,IF(OR(AN518=5,AN518=4),5.35,IF(OR(AN518=6,AN518=7),5.52,IF(OR(AN518=8,AN518=9),5.71,IF(OR(AN518=10,AN518=11,AN518=12),5.89,IF(OR(AN518=13,AN518=14,AN518=15),6.09,IF(OR(AN518=16,AN518=17,AN518=18),6.29,6.49)))))))))), IF(AU518="Գ-2", IF(AN518=0,3.88,IF(AN518=1,4.01,IF(AN518=2,4.14,IF(AN518=3,4.27,IF(OR(AN518=5,AN518=4),4.41,IF(OR(AN518=6,AN518=7),4.55,IF(OR(AN518=8,AN518=9),4.7,IF(OR(AN518=10,AN518=11,AN518=12),4.85,IF(OR(AN518=13,AN518=14,AN518=15),5.01,IF(OR(AN518=16,AN518=17,AN518=18),5.17,5.34)))))))))), IF(AU518="Գ-3", IF(AN518=0,3.21,IF(AN518=1,3.31,IF(AN518=2,3.42,IF(AN518=3,3.53,IF(OR(AN518=5,AN518=4),3.64,IF(OR(AN518=6,AN518=7),3.76,IF(OR(AN518=8,AN518=9),3.88,IF(OR(AN518=10,AN518=11,AN518=12),4.01,IF(OR(AN518=13,AN518=14,AN518=15),4.13,IF(OR(AN518=16,AN518=17,AN518=18),4.27,4.4)))))))))), IF(AU518="Ա-1", IF(AN518=0,2.66,IF(AN518=1,2.75,IF(AN518=2,2.83,IF(AN518=3,2.92,IF(OR(AN518=5,AN518=4),3.02,IF(OR(AN518=6,AN518=7),3.11,IF(OR(AN518=8,AN518=9),3.21,IF(OR(AN518=10,AN518=11,AN518=12),3.31,IF(OR(AN518=13,AN518=14,AN518=15),3.42,IF(OR(AN518=16,AN518=17,AN518=18),3.53,3.64)))))))))), IF(AU518="Ա-2", IF(AN518=0,2.28,IF(AN518=1,2.35,IF(AN518=2,2.43,IF(AN518=3,2.5,IF(OR(AN518=5,AN518=4),2.58,IF(OR(AN518=6,AN518=7),2.66,IF(OR(AN518=8,AN518=9),2.75,IF(OR(AN518=10,AN518=11,AN518=12),2.83,IF(OR(AN518=13,AN518=14,AN518=15),2.92,IF(OR(AN518=16,AN518=17,AN518=18),3.01,3.11)))))))))),IF(AU518="Ա-3", IF(AN518=0,1.96,IF(AN518=1,2.02,IF(AN518=2,2.08,IF(AN518=3,2.15,IF(OR(AN518=5,AN518=4),2.21,IF(OR(AN518=6,AN518=7),2.28,IF(OR(AN518=8,AN518=9),2.35,IF(OR(AN518=10,AN518=11,AN518=12),2.42,IF(OR(AN518=13,AN518=14,AN518=15),2.5,IF(OR(AN518=16,AN518=17,AN518=18),2.58,2.66)))))))))), IF(AU518="Կ-1", IF(AN518=0,1.68,IF(AN518=1,1.73,IF(AN518=2,1.79,IF(AN518=3,1.84,IF(OR(AN518=5,AN518=4),1.9,IF(OR(AN518=6,AN518=7),1.96,IF(OR(AN518=8,AN518=9),2.02,IF(OR(AN518=10,AN518=11,AN518=12),2.08,IF(OR(AN518=13,AN518=14,AN518=15),2.14,IF(OR(AN518=16,AN518=17,AN518=18),2.21,2.28)))))))))), IF(AU518="Կ-2", IF(AN518=0,1.45,IF(AN518=1,1.49,IF(AN518=2,1.54,IF(AN518=3,1.59,IF(OR(AN518=5,AN518=4),1.63,IF(OR(AN518=6,AN518=7),1.68,IF(OR(AN518=8,AN518=9),1.73,IF(OR(AN518=10,AN518=11,AN518=12),1.79,IF(OR(AN518=13,AN518=14,AN518=15),1.84,IF(OR(AN518=16,AN518=17,AN518=18),1.9,1.95)))))))))),IF(AU518="Կ-3", IF(AN518=0,1.25,IF(AN518=1,1.29,IF(AN518=2,1.33,IF(AN518=3,1.37,IF(OR(AN518=5,AN518=4),1.41,IF(OR(AN518=6,AN518=7),1.45,IF(OR(AN518=8,AN518=9),1.49,IF(OR(AN518=10,AN518=11,AN518=12),1.54,IF(OR(AN518=13,AN518=14,AN518=15),1.58,IF(OR(AN518=16,AN518=17,AN518=18),1.63,1.68)))))))))), "Error"))))))))))))</f>
        <v>5.52</v>
      </c>
      <c r="AP518" s="891"/>
      <c r="AQ518" s="892">
        <f t="shared" ref="AQ518:AQ553" si="534">+AO518+AO518*AP518</f>
        <v>5.52</v>
      </c>
      <c r="AR518" s="893">
        <v>66140</v>
      </c>
      <c r="AS518" s="928"/>
      <c r="AT518" s="929"/>
      <c r="AU518" s="896" t="str">
        <f t="shared" ref="AU518:AU553" si="535">+AI518</f>
        <v>Գ-1</v>
      </c>
      <c r="AV518" s="893">
        <f t="shared" ref="AV518:AV553" si="536">AR518*AQ518</f>
        <v>365092.8</v>
      </c>
      <c r="AW518" s="897">
        <f t="shared" ref="AW518:AW553" si="537">AQ518*AR518+AS518+AT518</f>
        <v>365092.8</v>
      </c>
      <c r="AX518" s="903">
        <f t="shared" ref="AX518:AX553" si="538">+AW518*13</f>
        <v>4746206.3999999994</v>
      </c>
    </row>
    <row r="519" spans="2:50" s="872" customFormat="1" ht="13.5">
      <c r="B519" s="532">
        <v>2</v>
      </c>
      <c r="C519" s="694" t="s">
        <v>250</v>
      </c>
      <c r="D519" s="707" t="s">
        <v>298</v>
      </c>
      <c r="E519" s="933">
        <v>1</v>
      </c>
      <c r="F519" s="934">
        <v>3</v>
      </c>
      <c r="G519" s="901">
        <f t="shared" si="511"/>
        <v>4.2699999999999996</v>
      </c>
      <c r="H519" s="935">
        <v>66140</v>
      </c>
      <c r="I519" s="935"/>
      <c r="J519" s="936"/>
      <c r="K519" s="902" t="s">
        <v>95</v>
      </c>
      <c r="L519" s="936">
        <f t="shared" si="512"/>
        <v>282417.8</v>
      </c>
      <c r="M519" s="937">
        <f t="shared" si="513"/>
        <v>282417.8</v>
      </c>
      <c r="N519" s="898">
        <f t="shared" si="514"/>
        <v>3671431.4</v>
      </c>
      <c r="O519" s="932">
        <f t="shared" si="515"/>
        <v>1</v>
      </c>
      <c r="P519" s="900">
        <f t="shared" si="516"/>
        <v>4</v>
      </c>
      <c r="Q519" s="901">
        <f t="shared" si="517"/>
        <v>4.41</v>
      </c>
      <c r="R519" s="891"/>
      <c r="S519" s="892">
        <f t="shared" si="518"/>
        <v>4.41</v>
      </c>
      <c r="T519" s="893">
        <v>66140</v>
      </c>
      <c r="U519" s="935"/>
      <c r="V519" s="936"/>
      <c r="W519" s="902" t="str">
        <f t="shared" si="519"/>
        <v>Գ-2</v>
      </c>
      <c r="X519" s="893">
        <f t="shared" si="520"/>
        <v>291677.40000000002</v>
      </c>
      <c r="Y519" s="897">
        <f t="shared" si="521"/>
        <v>291677.40000000002</v>
      </c>
      <c r="Z519" s="903">
        <f t="shared" si="522"/>
        <v>3791806.2</v>
      </c>
      <c r="AA519" s="899">
        <f t="shared" si="523"/>
        <v>1</v>
      </c>
      <c r="AB519" s="900">
        <f t="shared" si="524"/>
        <v>5</v>
      </c>
      <c r="AC519" s="901">
        <f t="shared" si="525"/>
        <v>4.41</v>
      </c>
      <c r="AD519" s="891"/>
      <c r="AE519" s="892">
        <f t="shared" si="526"/>
        <v>4.41</v>
      </c>
      <c r="AF519" s="893">
        <v>66140</v>
      </c>
      <c r="AG519" s="935"/>
      <c r="AH519" s="936"/>
      <c r="AI519" s="896" t="str">
        <f t="shared" si="527"/>
        <v>Գ-2</v>
      </c>
      <c r="AJ519" s="893">
        <f t="shared" si="528"/>
        <v>291677.40000000002</v>
      </c>
      <c r="AK519" s="897">
        <f t="shared" si="529"/>
        <v>291677.40000000002</v>
      </c>
      <c r="AL519" s="903">
        <f t="shared" si="530"/>
        <v>3791806.2</v>
      </c>
      <c r="AM519" s="899">
        <f t="shared" si="531"/>
        <v>1</v>
      </c>
      <c r="AN519" s="900">
        <f t="shared" si="532"/>
        <v>6</v>
      </c>
      <c r="AO519" s="901">
        <f t="shared" si="533"/>
        <v>4.55</v>
      </c>
      <c r="AP519" s="891"/>
      <c r="AQ519" s="892">
        <f t="shared" si="534"/>
        <v>4.55</v>
      </c>
      <c r="AR519" s="893">
        <v>66140</v>
      </c>
      <c r="AS519" s="935"/>
      <c r="AT519" s="936"/>
      <c r="AU519" s="896" t="str">
        <f t="shared" si="535"/>
        <v>Գ-2</v>
      </c>
      <c r="AV519" s="893">
        <f t="shared" si="536"/>
        <v>300937</v>
      </c>
      <c r="AW519" s="897">
        <f t="shared" si="537"/>
        <v>300937</v>
      </c>
      <c r="AX519" s="903">
        <f t="shared" si="538"/>
        <v>3912181</v>
      </c>
    </row>
    <row r="520" spans="2:50" s="872" customFormat="1" ht="13.5">
      <c r="B520" s="532">
        <v>3</v>
      </c>
      <c r="C520" s="694" t="s">
        <v>245</v>
      </c>
      <c r="D520" s="707" t="s">
        <v>296</v>
      </c>
      <c r="E520" s="933">
        <v>1</v>
      </c>
      <c r="F520" s="938">
        <v>22</v>
      </c>
      <c r="G520" s="901">
        <f t="shared" si="511"/>
        <v>5.34</v>
      </c>
      <c r="H520" s="935">
        <v>66140</v>
      </c>
      <c r="I520" s="935"/>
      <c r="J520" s="936"/>
      <c r="K520" s="902" t="s">
        <v>95</v>
      </c>
      <c r="L520" s="936">
        <f t="shared" si="512"/>
        <v>353187.6</v>
      </c>
      <c r="M520" s="937">
        <f t="shared" si="513"/>
        <v>353187.6</v>
      </c>
      <c r="N520" s="898">
        <f t="shared" si="514"/>
        <v>4591438.8</v>
      </c>
      <c r="O520" s="932">
        <f t="shared" si="515"/>
        <v>1</v>
      </c>
      <c r="P520" s="900">
        <f t="shared" si="516"/>
        <v>23</v>
      </c>
      <c r="Q520" s="901">
        <f t="shared" si="517"/>
        <v>5.34</v>
      </c>
      <c r="R520" s="891"/>
      <c r="S520" s="892">
        <f t="shared" si="518"/>
        <v>5.34</v>
      </c>
      <c r="T520" s="893">
        <v>66140</v>
      </c>
      <c r="U520" s="935"/>
      <c r="V520" s="936"/>
      <c r="W520" s="902" t="str">
        <f t="shared" si="519"/>
        <v>Գ-2</v>
      </c>
      <c r="X520" s="893">
        <f t="shared" si="520"/>
        <v>353187.6</v>
      </c>
      <c r="Y520" s="897">
        <f t="shared" si="521"/>
        <v>353187.6</v>
      </c>
      <c r="Z520" s="903">
        <f t="shared" si="522"/>
        <v>4591438.8</v>
      </c>
      <c r="AA520" s="899">
        <f t="shared" si="523"/>
        <v>1</v>
      </c>
      <c r="AB520" s="900">
        <f t="shared" si="524"/>
        <v>24</v>
      </c>
      <c r="AC520" s="901">
        <f t="shared" si="525"/>
        <v>5.34</v>
      </c>
      <c r="AD520" s="891"/>
      <c r="AE520" s="892">
        <f t="shared" si="526"/>
        <v>5.34</v>
      </c>
      <c r="AF520" s="893">
        <v>66140</v>
      </c>
      <c r="AG520" s="935"/>
      <c r="AH520" s="936"/>
      <c r="AI520" s="896" t="str">
        <f t="shared" si="527"/>
        <v>Գ-2</v>
      </c>
      <c r="AJ520" s="893">
        <f t="shared" si="528"/>
        <v>353187.6</v>
      </c>
      <c r="AK520" s="897">
        <f t="shared" si="529"/>
        <v>353187.6</v>
      </c>
      <c r="AL520" s="903">
        <f t="shared" si="530"/>
        <v>4591438.8</v>
      </c>
      <c r="AM520" s="899">
        <f t="shared" si="531"/>
        <v>1</v>
      </c>
      <c r="AN520" s="900">
        <f t="shared" si="532"/>
        <v>25</v>
      </c>
      <c r="AO520" s="901">
        <f t="shared" si="533"/>
        <v>5.34</v>
      </c>
      <c r="AP520" s="891"/>
      <c r="AQ520" s="892">
        <f t="shared" si="534"/>
        <v>5.34</v>
      </c>
      <c r="AR520" s="893">
        <v>66140</v>
      </c>
      <c r="AS520" s="935"/>
      <c r="AT520" s="936"/>
      <c r="AU520" s="896" t="str">
        <f t="shared" si="535"/>
        <v>Գ-2</v>
      </c>
      <c r="AV520" s="893">
        <f t="shared" si="536"/>
        <v>353187.6</v>
      </c>
      <c r="AW520" s="897">
        <f t="shared" si="537"/>
        <v>353187.6</v>
      </c>
      <c r="AX520" s="903">
        <f t="shared" si="538"/>
        <v>4591438.8</v>
      </c>
    </row>
    <row r="521" spans="2:50" s="872" customFormat="1" ht="27">
      <c r="B521" s="532">
        <v>4</v>
      </c>
      <c r="C521" s="694" t="s">
        <v>948</v>
      </c>
      <c r="D521" s="707" t="s">
        <v>1909</v>
      </c>
      <c r="E521" s="933">
        <v>1</v>
      </c>
      <c r="F521" s="938">
        <v>3</v>
      </c>
      <c r="G521" s="901">
        <f t="shared" si="511"/>
        <v>2.92</v>
      </c>
      <c r="H521" s="935">
        <v>66140</v>
      </c>
      <c r="I521" s="935"/>
      <c r="J521" s="936"/>
      <c r="K521" s="902" t="s">
        <v>96</v>
      </c>
      <c r="L521" s="936">
        <f t="shared" si="512"/>
        <v>193128.8</v>
      </c>
      <c r="M521" s="937">
        <f t="shared" si="513"/>
        <v>193128.8</v>
      </c>
      <c r="N521" s="898">
        <f t="shared" si="514"/>
        <v>2510674.4</v>
      </c>
      <c r="O521" s="932">
        <f t="shared" si="515"/>
        <v>1</v>
      </c>
      <c r="P521" s="900">
        <f t="shared" si="516"/>
        <v>4</v>
      </c>
      <c r="Q521" s="901">
        <f t="shared" si="517"/>
        <v>3.02</v>
      </c>
      <c r="R521" s="891"/>
      <c r="S521" s="892">
        <f t="shared" si="518"/>
        <v>3.02</v>
      </c>
      <c r="T521" s="893">
        <v>66140</v>
      </c>
      <c r="U521" s="935"/>
      <c r="V521" s="936"/>
      <c r="W521" s="902" t="str">
        <f t="shared" si="519"/>
        <v>Ա-1</v>
      </c>
      <c r="X521" s="893">
        <f t="shared" si="520"/>
        <v>199742.8</v>
      </c>
      <c r="Y521" s="897">
        <f t="shared" si="521"/>
        <v>199742.8</v>
      </c>
      <c r="Z521" s="903">
        <f t="shared" si="522"/>
        <v>2596656.4</v>
      </c>
      <c r="AA521" s="899">
        <f t="shared" si="523"/>
        <v>1</v>
      </c>
      <c r="AB521" s="900">
        <f t="shared" si="524"/>
        <v>5</v>
      </c>
      <c r="AC521" s="901">
        <f t="shared" si="525"/>
        <v>3.02</v>
      </c>
      <c r="AD521" s="891"/>
      <c r="AE521" s="892">
        <f t="shared" si="526"/>
        <v>3.02</v>
      </c>
      <c r="AF521" s="893">
        <v>66140</v>
      </c>
      <c r="AG521" s="935"/>
      <c r="AH521" s="936"/>
      <c r="AI521" s="896" t="str">
        <f t="shared" si="527"/>
        <v>Ա-1</v>
      </c>
      <c r="AJ521" s="893">
        <f t="shared" si="528"/>
        <v>199742.8</v>
      </c>
      <c r="AK521" s="897">
        <f t="shared" si="529"/>
        <v>199742.8</v>
      </c>
      <c r="AL521" s="903">
        <f t="shared" si="530"/>
        <v>2596656.4</v>
      </c>
      <c r="AM521" s="899">
        <f t="shared" si="531"/>
        <v>1</v>
      </c>
      <c r="AN521" s="900">
        <f t="shared" si="532"/>
        <v>6</v>
      </c>
      <c r="AO521" s="901">
        <f t="shared" si="533"/>
        <v>3.11</v>
      </c>
      <c r="AP521" s="891"/>
      <c r="AQ521" s="892">
        <f t="shared" si="534"/>
        <v>3.11</v>
      </c>
      <c r="AR521" s="893">
        <v>66140</v>
      </c>
      <c r="AS521" s="935"/>
      <c r="AT521" s="936"/>
      <c r="AU521" s="896" t="str">
        <f t="shared" si="535"/>
        <v>Ա-1</v>
      </c>
      <c r="AV521" s="893">
        <f t="shared" si="536"/>
        <v>205695.4</v>
      </c>
      <c r="AW521" s="897">
        <f t="shared" si="537"/>
        <v>205695.4</v>
      </c>
      <c r="AX521" s="903">
        <f t="shared" si="538"/>
        <v>2674040.1999999997</v>
      </c>
    </row>
    <row r="522" spans="2:50" s="872" customFormat="1" ht="27">
      <c r="B522" s="532">
        <v>5</v>
      </c>
      <c r="C522" s="694" t="s">
        <v>2395</v>
      </c>
      <c r="D522" s="707" t="s">
        <v>1909</v>
      </c>
      <c r="E522" s="933">
        <v>1</v>
      </c>
      <c r="F522" s="938">
        <v>1</v>
      </c>
      <c r="G522" s="901">
        <f t="shared" si="511"/>
        <v>2.75</v>
      </c>
      <c r="H522" s="935">
        <v>66140</v>
      </c>
      <c r="I522" s="935"/>
      <c r="J522" s="936"/>
      <c r="K522" s="902" t="s">
        <v>96</v>
      </c>
      <c r="L522" s="936">
        <f t="shared" si="512"/>
        <v>181885</v>
      </c>
      <c r="M522" s="937">
        <f t="shared" si="513"/>
        <v>181885</v>
      </c>
      <c r="N522" s="898">
        <f t="shared" si="514"/>
        <v>2364505</v>
      </c>
      <c r="O522" s="932">
        <f t="shared" si="515"/>
        <v>1</v>
      </c>
      <c r="P522" s="900">
        <f t="shared" si="516"/>
        <v>2</v>
      </c>
      <c r="Q522" s="901">
        <f t="shared" si="517"/>
        <v>2.83</v>
      </c>
      <c r="R522" s="891"/>
      <c r="S522" s="892">
        <f t="shared" si="518"/>
        <v>2.83</v>
      </c>
      <c r="T522" s="893">
        <v>66140</v>
      </c>
      <c r="U522" s="935"/>
      <c r="V522" s="936"/>
      <c r="W522" s="902" t="str">
        <f t="shared" si="519"/>
        <v>Ա-1</v>
      </c>
      <c r="X522" s="893">
        <f t="shared" si="520"/>
        <v>187176.2</v>
      </c>
      <c r="Y522" s="897">
        <f t="shared" si="521"/>
        <v>187176.2</v>
      </c>
      <c r="Z522" s="903">
        <f t="shared" si="522"/>
        <v>2433290.6</v>
      </c>
      <c r="AA522" s="899">
        <f t="shared" si="523"/>
        <v>1</v>
      </c>
      <c r="AB522" s="900">
        <f t="shared" si="524"/>
        <v>3</v>
      </c>
      <c r="AC522" s="901">
        <f t="shared" si="525"/>
        <v>2.92</v>
      </c>
      <c r="AD522" s="891"/>
      <c r="AE522" s="892">
        <f t="shared" si="526"/>
        <v>2.92</v>
      </c>
      <c r="AF522" s="893">
        <v>66140</v>
      </c>
      <c r="AG522" s="935"/>
      <c r="AH522" s="936"/>
      <c r="AI522" s="896" t="str">
        <f t="shared" si="527"/>
        <v>Ա-1</v>
      </c>
      <c r="AJ522" s="893">
        <f t="shared" si="528"/>
        <v>193128.8</v>
      </c>
      <c r="AK522" s="897">
        <f t="shared" si="529"/>
        <v>193128.8</v>
      </c>
      <c r="AL522" s="903">
        <f t="shared" si="530"/>
        <v>2510674.4</v>
      </c>
      <c r="AM522" s="899">
        <f t="shared" si="531"/>
        <v>1</v>
      </c>
      <c r="AN522" s="900">
        <f t="shared" si="532"/>
        <v>4</v>
      </c>
      <c r="AO522" s="901">
        <f t="shared" si="533"/>
        <v>3.02</v>
      </c>
      <c r="AP522" s="891"/>
      <c r="AQ522" s="892">
        <f t="shared" si="534"/>
        <v>3.02</v>
      </c>
      <c r="AR522" s="893">
        <v>66140</v>
      </c>
      <c r="AS522" s="935"/>
      <c r="AT522" s="936"/>
      <c r="AU522" s="896" t="str">
        <f t="shared" si="535"/>
        <v>Ա-1</v>
      </c>
      <c r="AV522" s="893">
        <f t="shared" si="536"/>
        <v>199742.8</v>
      </c>
      <c r="AW522" s="897">
        <f t="shared" si="537"/>
        <v>199742.8</v>
      </c>
      <c r="AX522" s="903">
        <f t="shared" si="538"/>
        <v>2596656.4</v>
      </c>
    </row>
    <row r="523" spans="2:50" s="872" customFormat="1" ht="40.5">
      <c r="B523" s="532">
        <v>6</v>
      </c>
      <c r="C523" s="694" t="s">
        <v>260</v>
      </c>
      <c r="D523" s="707" t="s">
        <v>1910</v>
      </c>
      <c r="E523" s="933">
        <v>1</v>
      </c>
      <c r="F523" s="938">
        <v>8</v>
      </c>
      <c r="G523" s="901">
        <f t="shared" si="511"/>
        <v>2.75</v>
      </c>
      <c r="H523" s="935">
        <v>66140</v>
      </c>
      <c r="I523" s="939">
        <f>H523*G523*5%</f>
        <v>9094.25</v>
      </c>
      <c r="J523" s="936"/>
      <c r="K523" s="902" t="s">
        <v>97</v>
      </c>
      <c r="L523" s="936">
        <f t="shared" si="512"/>
        <v>181885</v>
      </c>
      <c r="M523" s="937">
        <f t="shared" si="513"/>
        <v>190979.25</v>
      </c>
      <c r="N523" s="898">
        <f t="shared" si="514"/>
        <v>2482730.25</v>
      </c>
      <c r="O523" s="932">
        <f t="shared" si="515"/>
        <v>1</v>
      </c>
      <c r="P523" s="900">
        <f t="shared" si="516"/>
        <v>9</v>
      </c>
      <c r="Q523" s="901">
        <f t="shared" si="517"/>
        <v>2.75</v>
      </c>
      <c r="R523" s="891"/>
      <c r="S523" s="892">
        <f t="shared" si="518"/>
        <v>2.75</v>
      </c>
      <c r="T523" s="893">
        <v>66140</v>
      </c>
      <c r="U523" s="939">
        <f>T523*S523*5%</f>
        <v>9094.25</v>
      </c>
      <c r="V523" s="936"/>
      <c r="W523" s="902" t="str">
        <f t="shared" si="519"/>
        <v>Ա-2</v>
      </c>
      <c r="X523" s="893">
        <f t="shared" si="520"/>
        <v>181885</v>
      </c>
      <c r="Y523" s="897">
        <f t="shared" si="521"/>
        <v>190979.25</v>
      </c>
      <c r="Z523" s="903">
        <f t="shared" si="522"/>
        <v>2482730.25</v>
      </c>
      <c r="AA523" s="899">
        <f t="shared" si="523"/>
        <v>1</v>
      </c>
      <c r="AB523" s="900">
        <f t="shared" si="524"/>
        <v>10</v>
      </c>
      <c r="AC523" s="901">
        <f t="shared" si="525"/>
        <v>2.83</v>
      </c>
      <c r="AD523" s="891"/>
      <c r="AE523" s="892">
        <f t="shared" si="526"/>
        <v>2.83</v>
      </c>
      <c r="AF523" s="893">
        <v>66140</v>
      </c>
      <c r="AG523" s="939">
        <f>AF523*AE523*5%</f>
        <v>9358.8100000000013</v>
      </c>
      <c r="AH523" s="936"/>
      <c r="AI523" s="896" t="str">
        <f t="shared" si="527"/>
        <v>Ա-2</v>
      </c>
      <c r="AJ523" s="893">
        <f t="shared" si="528"/>
        <v>187176.2</v>
      </c>
      <c r="AK523" s="897">
        <f t="shared" si="529"/>
        <v>196535.01</v>
      </c>
      <c r="AL523" s="903">
        <f t="shared" si="530"/>
        <v>2554955.13</v>
      </c>
      <c r="AM523" s="899">
        <f t="shared" si="531"/>
        <v>1</v>
      </c>
      <c r="AN523" s="900">
        <f t="shared" si="532"/>
        <v>11</v>
      </c>
      <c r="AO523" s="901">
        <f t="shared" si="533"/>
        <v>2.83</v>
      </c>
      <c r="AP523" s="891"/>
      <c r="AQ523" s="892">
        <f t="shared" si="534"/>
        <v>2.83</v>
      </c>
      <c r="AR523" s="893">
        <v>66140</v>
      </c>
      <c r="AS523" s="939">
        <f>AR523*AQ523*5%</f>
        <v>9358.8100000000013</v>
      </c>
      <c r="AT523" s="936"/>
      <c r="AU523" s="896" t="str">
        <f t="shared" si="535"/>
        <v>Ա-2</v>
      </c>
      <c r="AV523" s="893">
        <f t="shared" si="536"/>
        <v>187176.2</v>
      </c>
      <c r="AW523" s="897">
        <f t="shared" si="537"/>
        <v>196535.01</v>
      </c>
      <c r="AX523" s="903">
        <f t="shared" si="538"/>
        <v>2554955.13</v>
      </c>
    </row>
    <row r="524" spans="2:50" s="872" customFormat="1" ht="27">
      <c r="B524" s="532">
        <v>7</v>
      </c>
      <c r="C524" s="694" t="s">
        <v>2163</v>
      </c>
      <c r="D524" s="888" t="s">
        <v>573</v>
      </c>
      <c r="E524" s="933">
        <v>1</v>
      </c>
      <c r="F524" s="938">
        <v>3</v>
      </c>
      <c r="G524" s="901">
        <f t="shared" si="511"/>
        <v>1.84</v>
      </c>
      <c r="H524" s="935">
        <v>66140</v>
      </c>
      <c r="I524" s="935"/>
      <c r="J524" s="936"/>
      <c r="K524" s="902" t="s">
        <v>98</v>
      </c>
      <c r="L524" s="936">
        <f t="shared" si="512"/>
        <v>121697.60000000001</v>
      </c>
      <c r="M524" s="937">
        <f t="shared" si="513"/>
        <v>121697.60000000001</v>
      </c>
      <c r="N524" s="898">
        <f t="shared" si="514"/>
        <v>1582068.8</v>
      </c>
      <c r="O524" s="932">
        <f t="shared" si="515"/>
        <v>1</v>
      </c>
      <c r="P524" s="900">
        <f t="shared" si="516"/>
        <v>4</v>
      </c>
      <c r="Q524" s="901">
        <f t="shared" si="517"/>
        <v>1.9</v>
      </c>
      <c r="R524" s="900"/>
      <c r="S524" s="940">
        <f t="shared" si="518"/>
        <v>1.9</v>
      </c>
      <c r="T524" s="893">
        <v>66140</v>
      </c>
      <c r="U524" s="935"/>
      <c r="V524" s="936"/>
      <c r="W524" s="902" t="str">
        <f t="shared" si="519"/>
        <v>Կ-1</v>
      </c>
      <c r="X524" s="893">
        <f t="shared" si="520"/>
        <v>125666</v>
      </c>
      <c r="Y524" s="897">
        <f t="shared" si="521"/>
        <v>125666</v>
      </c>
      <c r="Z524" s="903">
        <f t="shared" si="522"/>
        <v>1633658</v>
      </c>
      <c r="AA524" s="899">
        <f t="shared" si="523"/>
        <v>1</v>
      </c>
      <c r="AB524" s="900">
        <f t="shared" si="524"/>
        <v>5</v>
      </c>
      <c r="AC524" s="901">
        <f t="shared" si="525"/>
        <v>1.9</v>
      </c>
      <c r="AD524" s="900"/>
      <c r="AE524" s="940">
        <f t="shared" si="526"/>
        <v>1.9</v>
      </c>
      <c r="AF524" s="893">
        <v>66140</v>
      </c>
      <c r="AG524" s="935"/>
      <c r="AH524" s="936"/>
      <c r="AI524" s="896" t="str">
        <f t="shared" si="527"/>
        <v>Կ-1</v>
      </c>
      <c r="AJ524" s="893">
        <f t="shared" si="528"/>
        <v>125666</v>
      </c>
      <c r="AK524" s="897">
        <f t="shared" si="529"/>
        <v>125666</v>
      </c>
      <c r="AL524" s="903">
        <f t="shared" si="530"/>
        <v>1633658</v>
      </c>
      <c r="AM524" s="899">
        <f t="shared" si="531"/>
        <v>1</v>
      </c>
      <c r="AN524" s="900">
        <f t="shared" si="532"/>
        <v>6</v>
      </c>
      <c r="AO524" s="901">
        <f t="shared" si="533"/>
        <v>1.96</v>
      </c>
      <c r="AP524" s="900"/>
      <c r="AQ524" s="940">
        <f t="shared" si="534"/>
        <v>1.96</v>
      </c>
      <c r="AR524" s="893">
        <v>66140</v>
      </c>
      <c r="AS524" s="935"/>
      <c r="AT524" s="936"/>
      <c r="AU524" s="896" t="str">
        <f t="shared" si="535"/>
        <v>Կ-1</v>
      </c>
      <c r="AV524" s="893">
        <f t="shared" si="536"/>
        <v>129634.4</v>
      </c>
      <c r="AW524" s="897">
        <f t="shared" si="537"/>
        <v>129634.4</v>
      </c>
      <c r="AX524" s="903">
        <f t="shared" si="538"/>
        <v>1685247.2</v>
      </c>
    </row>
    <row r="525" spans="2:50" s="872" customFormat="1" ht="27">
      <c r="B525" s="532">
        <v>8</v>
      </c>
      <c r="C525" s="694" t="s">
        <v>186</v>
      </c>
      <c r="D525" s="888" t="s">
        <v>573</v>
      </c>
      <c r="E525" s="933">
        <v>1</v>
      </c>
      <c r="F525" s="938">
        <v>15</v>
      </c>
      <c r="G525" s="901">
        <f t="shared" si="511"/>
        <v>2.14</v>
      </c>
      <c r="H525" s="935">
        <v>66140</v>
      </c>
      <c r="I525" s="935"/>
      <c r="J525" s="936"/>
      <c r="K525" s="902" t="s">
        <v>98</v>
      </c>
      <c r="L525" s="936">
        <f t="shared" si="512"/>
        <v>141539.6</v>
      </c>
      <c r="M525" s="937">
        <f t="shared" si="513"/>
        <v>141539.6</v>
      </c>
      <c r="N525" s="898">
        <f t="shared" si="514"/>
        <v>1840014.8</v>
      </c>
      <c r="O525" s="932">
        <f t="shared" si="515"/>
        <v>1</v>
      </c>
      <c r="P525" s="900">
        <f t="shared" si="516"/>
        <v>16</v>
      </c>
      <c r="Q525" s="901">
        <f t="shared" si="517"/>
        <v>2.21</v>
      </c>
      <c r="R525" s="900"/>
      <c r="S525" s="940">
        <f t="shared" si="518"/>
        <v>2.21</v>
      </c>
      <c r="T525" s="893">
        <v>66140</v>
      </c>
      <c r="U525" s="935"/>
      <c r="V525" s="936"/>
      <c r="W525" s="902" t="str">
        <f t="shared" si="519"/>
        <v>Կ-1</v>
      </c>
      <c r="X525" s="893">
        <f t="shared" si="520"/>
        <v>146169.4</v>
      </c>
      <c r="Y525" s="897">
        <f t="shared" si="521"/>
        <v>146169.4</v>
      </c>
      <c r="Z525" s="903">
        <f t="shared" si="522"/>
        <v>1900202.2</v>
      </c>
      <c r="AA525" s="899">
        <f t="shared" si="523"/>
        <v>1</v>
      </c>
      <c r="AB525" s="900">
        <f t="shared" si="524"/>
        <v>17</v>
      </c>
      <c r="AC525" s="901">
        <f t="shared" si="525"/>
        <v>2.21</v>
      </c>
      <c r="AD525" s="900"/>
      <c r="AE525" s="940">
        <f t="shared" si="526"/>
        <v>2.21</v>
      </c>
      <c r="AF525" s="893">
        <v>66140</v>
      </c>
      <c r="AG525" s="935"/>
      <c r="AH525" s="936"/>
      <c r="AI525" s="896" t="str">
        <f t="shared" si="527"/>
        <v>Կ-1</v>
      </c>
      <c r="AJ525" s="893">
        <f t="shared" si="528"/>
        <v>146169.4</v>
      </c>
      <c r="AK525" s="897">
        <f t="shared" si="529"/>
        <v>146169.4</v>
      </c>
      <c r="AL525" s="903">
        <f t="shared" si="530"/>
        <v>1900202.2</v>
      </c>
      <c r="AM525" s="899">
        <f t="shared" si="531"/>
        <v>1</v>
      </c>
      <c r="AN525" s="900">
        <f t="shared" si="532"/>
        <v>18</v>
      </c>
      <c r="AO525" s="901">
        <f t="shared" si="533"/>
        <v>2.21</v>
      </c>
      <c r="AP525" s="900"/>
      <c r="AQ525" s="940">
        <f t="shared" si="534"/>
        <v>2.21</v>
      </c>
      <c r="AR525" s="893">
        <v>66140</v>
      </c>
      <c r="AS525" s="935"/>
      <c r="AT525" s="936"/>
      <c r="AU525" s="896" t="str">
        <f t="shared" si="535"/>
        <v>Կ-1</v>
      </c>
      <c r="AV525" s="893">
        <f t="shared" si="536"/>
        <v>146169.4</v>
      </c>
      <c r="AW525" s="897">
        <f t="shared" si="537"/>
        <v>146169.4</v>
      </c>
      <c r="AX525" s="903">
        <f t="shared" si="538"/>
        <v>1900202.2</v>
      </c>
    </row>
    <row r="526" spans="2:50" s="872" customFormat="1" ht="27">
      <c r="B526" s="532">
        <v>9</v>
      </c>
      <c r="C526" s="694" t="s">
        <v>667</v>
      </c>
      <c r="D526" s="888" t="s">
        <v>573</v>
      </c>
      <c r="E526" s="933">
        <v>1</v>
      </c>
      <c r="F526" s="938">
        <v>8</v>
      </c>
      <c r="G526" s="901">
        <f t="shared" si="511"/>
        <v>2.02</v>
      </c>
      <c r="H526" s="935">
        <v>66140</v>
      </c>
      <c r="I526" s="935"/>
      <c r="J526" s="936"/>
      <c r="K526" s="902" t="s">
        <v>98</v>
      </c>
      <c r="L526" s="936">
        <f t="shared" si="512"/>
        <v>133602.79999999999</v>
      </c>
      <c r="M526" s="937">
        <f t="shared" si="513"/>
        <v>133602.79999999999</v>
      </c>
      <c r="N526" s="898">
        <f t="shared" si="514"/>
        <v>1736836.4</v>
      </c>
      <c r="O526" s="932">
        <f t="shared" si="515"/>
        <v>1</v>
      </c>
      <c r="P526" s="900">
        <f t="shared" si="516"/>
        <v>9</v>
      </c>
      <c r="Q526" s="901">
        <f t="shared" si="517"/>
        <v>2.02</v>
      </c>
      <c r="R526" s="900"/>
      <c r="S526" s="940">
        <f t="shared" si="518"/>
        <v>2.02</v>
      </c>
      <c r="T526" s="893">
        <v>66140</v>
      </c>
      <c r="U526" s="935"/>
      <c r="V526" s="936"/>
      <c r="W526" s="902" t="str">
        <f t="shared" si="519"/>
        <v>Կ-1</v>
      </c>
      <c r="X526" s="893">
        <f t="shared" si="520"/>
        <v>133602.79999999999</v>
      </c>
      <c r="Y526" s="897">
        <f t="shared" si="521"/>
        <v>133602.79999999999</v>
      </c>
      <c r="Z526" s="903">
        <f t="shared" si="522"/>
        <v>1736836.4</v>
      </c>
      <c r="AA526" s="899">
        <f t="shared" si="523"/>
        <v>1</v>
      </c>
      <c r="AB526" s="900">
        <f t="shared" si="524"/>
        <v>10</v>
      </c>
      <c r="AC526" s="901">
        <f t="shared" si="525"/>
        <v>2.08</v>
      </c>
      <c r="AD526" s="900"/>
      <c r="AE526" s="940">
        <f t="shared" si="526"/>
        <v>2.08</v>
      </c>
      <c r="AF526" s="893">
        <v>66140</v>
      </c>
      <c r="AG526" s="935"/>
      <c r="AH526" s="936"/>
      <c r="AI526" s="896" t="str">
        <f t="shared" si="527"/>
        <v>Կ-1</v>
      </c>
      <c r="AJ526" s="893">
        <f t="shared" si="528"/>
        <v>137571.20000000001</v>
      </c>
      <c r="AK526" s="897">
        <f t="shared" si="529"/>
        <v>137571.20000000001</v>
      </c>
      <c r="AL526" s="903">
        <f t="shared" si="530"/>
        <v>1788425.6</v>
      </c>
      <c r="AM526" s="899">
        <f t="shared" si="531"/>
        <v>1</v>
      </c>
      <c r="AN526" s="900">
        <f t="shared" si="532"/>
        <v>11</v>
      </c>
      <c r="AO526" s="901">
        <f t="shared" si="533"/>
        <v>2.08</v>
      </c>
      <c r="AP526" s="900"/>
      <c r="AQ526" s="940">
        <f t="shared" si="534"/>
        <v>2.08</v>
      </c>
      <c r="AR526" s="893">
        <v>66140</v>
      </c>
      <c r="AS526" s="935"/>
      <c r="AT526" s="936"/>
      <c r="AU526" s="896" t="str">
        <f t="shared" si="535"/>
        <v>Կ-1</v>
      </c>
      <c r="AV526" s="893">
        <f t="shared" si="536"/>
        <v>137571.20000000001</v>
      </c>
      <c r="AW526" s="897">
        <f t="shared" si="537"/>
        <v>137571.20000000001</v>
      </c>
      <c r="AX526" s="903">
        <f t="shared" si="538"/>
        <v>1788425.6</v>
      </c>
    </row>
    <row r="527" spans="2:50" s="872" customFormat="1" ht="27">
      <c r="B527" s="532">
        <v>10</v>
      </c>
      <c r="C527" s="694" t="s">
        <v>256</v>
      </c>
      <c r="D527" s="888" t="s">
        <v>573</v>
      </c>
      <c r="E527" s="933">
        <v>1</v>
      </c>
      <c r="F527" s="938">
        <v>9</v>
      </c>
      <c r="G527" s="901">
        <f t="shared" si="511"/>
        <v>2.02</v>
      </c>
      <c r="H527" s="935">
        <v>66140</v>
      </c>
      <c r="I527" s="935"/>
      <c r="J527" s="936"/>
      <c r="K527" s="902" t="s">
        <v>98</v>
      </c>
      <c r="L527" s="936">
        <f t="shared" si="512"/>
        <v>133602.79999999999</v>
      </c>
      <c r="M527" s="937">
        <f t="shared" si="513"/>
        <v>133602.79999999999</v>
      </c>
      <c r="N527" s="898">
        <f t="shared" si="514"/>
        <v>1736836.4</v>
      </c>
      <c r="O527" s="932">
        <f t="shared" si="515"/>
        <v>1</v>
      </c>
      <c r="P527" s="900">
        <f t="shared" si="516"/>
        <v>10</v>
      </c>
      <c r="Q527" s="901">
        <f t="shared" si="517"/>
        <v>2.08</v>
      </c>
      <c r="R527" s="900"/>
      <c r="S527" s="940">
        <f t="shared" si="518"/>
        <v>2.08</v>
      </c>
      <c r="T527" s="893">
        <v>66140</v>
      </c>
      <c r="U527" s="935"/>
      <c r="V527" s="936"/>
      <c r="W527" s="902" t="str">
        <f t="shared" si="519"/>
        <v>Կ-1</v>
      </c>
      <c r="X527" s="893">
        <f t="shared" si="520"/>
        <v>137571.20000000001</v>
      </c>
      <c r="Y527" s="897">
        <f t="shared" si="521"/>
        <v>137571.20000000001</v>
      </c>
      <c r="Z527" s="903">
        <f t="shared" si="522"/>
        <v>1788425.6</v>
      </c>
      <c r="AA527" s="899">
        <f t="shared" si="523"/>
        <v>1</v>
      </c>
      <c r="AB527" s="900">
        <f t="shared" si="524"/>
        <v>11</v>
      </c>
      <c r="AC527" s="901">
        <f t="shared" si="525"/>
        <v>2.08</v>
      </c>
      <c r="AD527" s="900"/>
      <c r="AE527" s="940">
        <f t="shared" si="526"/>
        <v>2.08</v>
      </c>
      <c r="AF527" s="893">
        <v>66140</v>
      </c>
      <c r="AG527" s="935"/>
      <c r="AH527" s="936"/>
      <c r="AI527" s="896" t="str">
        <f t="shared" si="527"/>
        <v>Կ-1</v>
      </c>
      <c r="AJ527" s="893">
        <f t="shared" si="528"/>
        <v>137571.20000000001</v>
      </c>
      <c r="AK527" s="897">
        <f t="shared" si="529"/>
        <v>137571.20000000001</v>
      </c>
      <c r="AL527" s="903">
        <f t="shared" si="530"/>
        <v>1788425.6</v>
      </c>
      <c r="AM527" s="899">
        <f t="shared" si="531"/>
        <v>1</v>
      </c>
      <c r="AN527" s="900">
        <f t="shared" si="532"/>
        <v>12</v>
      </c>
      <c r="AO527" s="901">
        <f t="shared" si="533"/>
        <v>2.08</v>
      </c>
      <c r="AP527" s="900"/>
      <c r="AQ527" s="940">
        <f t="shared" si="534"/>
        <v>2.08</v>
      </c>
      <c r="AR527" s="893">
        <v>66140</v>
      </c>
      <c r="AS527" s="935"/>
      <c r="AT527" s="936"/>
      <c r="AU527" s="896" t="str">
        <f t="shared" si="535"/>
        <v>Կ-1</v>
      </c>
      <c r="AV527" s="893">
        <f t="shared" si="536"/>
        <v>137571.20000000001</v>
      </c>
      <c r="AW527" s="897">
        <f t="shared" si="537"/>
        <v>137571.20000000001</v>
      </c>
      <c r="AX527" s="903">
        <f t="shared" si="538"/>
        <v>1788425.6</v>
      </c>
    </row>
    <row r="528" spans="2:50" s="872" customFormat="1" ht="27">
      <c r="B528" s="532">
        <v>11</v>
      </c>
      <c r="C528" s="694" t="s">
        <v>253</v>
      </c>
      <c r="D528" s="888" t="s">
        <v>573</v>
      </c>
      <c r="E528" s="933">
        <v>1</v>
      </c>
      <c r="F528" s="938">
        <v>22</v>
      </c>
      <c r="G528" s="901">
        <f t="shared" si="511"/>
        <v>2.2799999999999998</v>
      </c>
      <c r="H528" s="935">
        <v>66140</v>
      </c>
      <c r="I528" s="935"/>
      <c r="J528" s="936"/>
      <c r="K528" s="902" t="s">
        <v>98</v>
      </c>
      <c r="L528" s="936">
        <f t="shared" si="512"/>
        <v>150799.19999999998</v>
      </c>
      <c r="M528" s="937">
        <f t="shared" si="513"/>
        <v>150799.19999999998</v>
      </c>
      <c r="N528" s="898">
        <f t="shared" si="514"/>
        <v>1960389.5999999999</v>
      </c>
      <c r="O528" s="932">
        <f t="shared" si="515"/>
        <v>1</v>
      </c>
      <c r="P528" s="900">
        <f t="shared" si="516"/>
        <v>23</v>
      </c>
      <c r="Q528" s="901">
        <f t="shared" si="517"/>
        <v>2.2799999999999998</v>
      </c>
      <c r="R528" s="900"/>
      <c r="S528" s="940">
        <f t="shared" si="518"/>
        <v>2.2799999999999998</v>
      </c>
      <c r="T528" s="893">
        <v>66140</v>
      </c>
      <c r="U528" s="935"/>
      <c r="V528" s="936"/>
      <c r="W528" s="902" t="str">
        <f t="shared" si="519"/>
        <v>Կ-1</v>
      </c>
      <c r="X528" s="893">
        <f t="shared" si="520"/>
        <v>150799.19999999998</v>
      </c>
      <c r="Y528" s="897">
        <f t="shared" si="521"/>
        <v>150799.19999999998</v>
      </c>
      <c r="Z528" s="903">
        <f t="shared" si="522"/>
        <v>1960389.5999999999</v>
      </c>
      <c r="AA528" s="899">
        <f t="shared" si="523"/>
        <v>1</v>
      </c>
      <c r="AB528" s="900">
        <f t="shared" si="524"/>
        <v>24</v>
      </c>
      <c r="AC528" s="901">
        <f t="shared" si="525"/>
        <v>2.2799999999999998</v>
      </c>
      <c r="AD528" s="900"/>
      <c r="AE528" s="940">
        <f t="shared" si="526"/>
        <v>2.2799999999999998</v>
      </c>
      <c r="AF528" s="893">
        <v>66140</v>
      </c>
      <c r="AG528" s="935"/>
      <c r="AH528" s="936"/>
      <c r="AI528" s="896" t="str">
        <f t="shared" si="527"/>
        <v>Կ-1</v>
      </c>
      <c r="AJ528" s="893">
        <f t="shared" si="528"/>
        <v>150799.19999999998</v>
      </c>
      <c r="AK528" s="897">
        <f t="shared" si="529"/>
        <v>150799.19999999998</v>
      </c>
      <c r="AL528" s="903">
        <f t="shared" si="530"/>
        <v>1960389.5999999999</v>
      </c>
      <c r="AM528" s="899">
        <f t="shared" si="531"/>
        <v>1</v>
      </c>
      <c r="AN528" s="900">
        <f t="shared" si="532"/>
        <v>25</v>
      </c>
      <c r="AO528" s="901">
        <f t="shared" si="533"/>
        <v>2.2799999999999998</v>
      </c>
      <c r="AP528" s="900"/>
      <c r="AQ528" s="940">
        <f t="shared" si="534"/>
        <v>2.2799999999999998</v>
      </c>
      <c r="AR528" s="893">
        <v>66140</v>
      </c>
      <c r="AS528" s="935"/>
      <c r="AT528" s="936"/>
      <c r="AU528" s="896" t="str">
        <f t="shared" si="535"/>
        <v>Կ-1</v>
      </c>
      <c r="AV528" s="893">
        <f t="shared" si="536"/>
        <v>150799.19999999998</v>
      </c>
      <c r="AW528" s="897">
        <f t="shared" si="537"/>
        <v>150799.19999999998</v>
      </c>
      <c r="AX528" s="903">
        <f t="shared" si="538"/>
        <v>1960389.5999999999</v>
      </c>
    </row>
    <row r="529" spans="2:50" s="872" customFormat="1" ht="27">
      <c r="B529" s="532">
        <v>12</v>
      </c>
      <c r="C529" s="694" t="s">
        <v>257</v>
      </c>
      <c r="D529" s="888" t="s">
        <v>573</v>
      </c>
      <c r="E529" s="933">
        <v>1</v>
      </c>
      <c r="F529" s="938">
        <v>13</v>
      </c>
      <c r="G529" s="901">
        <f>IF(E529&lt;1,0,IF(K529="Բ-1",IF(F529=0,6.94,IF(F529=1,7.17,IF(F529=2,7.41,IF(F529=3,7.66,IF(OR(F529=5,F529=4),7.92,IF(OR(F529=6,F529=7),8.18,IF(OR(F529=8,F529=9),8.46,IF(OR(F529=10,F529=11,F529=12),8.74,IF(OR(F529=13,F529=14,F529=15),9.03,IF(OR(F529=16,F529=17,F529=18),9.33,9.65)))))))))),IF(K529="Բ-2", IF(F529=0,5.71,IF(F529=1,5.89,IF(F529=2,6.09,IF(F529=3,6.29,IF(OR(F529=5,F529=4),6.5,IF(OR(F529=6,F529=7),6.72,IF(OR(F529=8,F529=9),6.94,IF(OR(F529=10,F529=11,F529=12),7.17,IF(OR(F529=13,F529=14,F529=15),7.41,IF(OR(F529=16,F529=17,F529=18),7.65,7.91)))))))))), IF(K529="Գ-1", IF(F529=0,4.7,IF(F529=1,4.86,IF(F529=2,5.01,IF(F529=3,5.18,IF(OR(F529=5,F529=4),5.35,IF(OR(F529=6,F529=7),5.52,IF(OR(F529=8,F529=9),5.71,IF(OR(F529=10,F529=11,F529=12),5.89,IF(OR(F529=13,F529=14,F529=15),6.09,IF(OR(F529=16,F529=17,F529=18),6.29,6.49)))))))))), IF(K529="Գ-2", IF(F529=0,3.88,IF(F529=1,4.01,IF(F529=2,4.14,IF(F529=3,4.27,IF(OR(F529=5,F529=4),4.41,IF(OR(F529=6,F529=7),4.55,IF(OR(F529=8,F529=9),4.7,IF(OR(F529=10,F529=11,F529=12),4.85,IF(OR(F529=13,F529=14,F529=15),5.01,IF(OR(F529=16,F529=17,F529=18),5.17,5.34)))))))))), IF(K529="Գ-3", IF(F529=0,3.21,IF(F529=1,3.31,IF(F529=2,3.42,IF(F529=3,3.53,IF(OR(F529=5,F529=4),3.64,IF(OR(F529=6,F529=7),3.76,IF(OR(F529=8,F529=9),3.88,IF(OR(F529=10,F529=11,F529=12),4.01,IF(OR(F529=13,F529=14,F529=15),4.13,IF(OR(F529=16,F529=17,F529=18),4.27,4.4)))))))))), IF(K529="Ա-1", IF(F529=0,2.66,IF(F529=1,2.75,IF(F529=2,2.83,IF(F529=3,2.92,IF(OR(F529=5,F529=4),3.02,IF(OR(F529=6,F529=7),3.11,IF(OR(F529=8,F529=9),3.21,IF(OR(F529=10,F529=11,F529=12),3.31,IF(OR(F529=13,F529=14,F529=15),3.42,IF(OR(F529=16,F529=17,F529=18),3.53,3.64)))))))))), IF(K529="Ա-2", IF(F529=0,2.28,IF(F529=1,2.35,IF(F529=2,2.43,IF(F529=3,2.5,IF(OR(F529=5,F529=4),2.58,IF(OR(F529=6,F529=7),2.66,IF(OR(F529=8,F529=9),2.75,IF(OR(F529=10,F529=11,F529=12),2.83,IF(OR(F529=13,F529=14,F529=15),2.92,IF(OR(F529=16,F529=17,F529=18),3.01,3.11)))))))))),IF(K529="Ա-3", IF(F529=0,1.96,IF(F529=1,2.02,IF(F529=2,2.08,IF(F529=3,2.15,IF(OR(F529=5,F529=4),2.21,IF(OR(F529=6,F529=7),2.28,IF(OR(F529=8,F529=9),2.35,IF(OR(F529=10,F529=11,F529=12),2.42,IF(OR(F529=13,F529=14,F529=15),2.5,IF(OR(F529=16,F529=17,F529=18),2.58,2.66)))))))))), IF(K529="Կ-1", IF(F529=0,1.68,IF(F529=1,1.73,IF(F529=2,1.79,IF(F529=3,1.84,IF(OR(F529=5,F529=4),1.9,IF(OR(F529=6,F529=7),1.96,IF(OR(F529=8,F529=9),2.02,IF(OR(F529=10,F529=11,F529=12),2.08,IF(OR(F529=13,F529=14,F529=15),2.14,IF(OR(F529=16,F529=17,F529=18),2.21,2.28)))))))))), IF(K529="Կ-2", IF(F529=0,1.45,IF(F529=1,1.49,IF(F529=2,1.54,IF(F529=3,1.59,IF(OR(F529=5,F529=4),1.63,IF(OR(F529=6,F529=7),1.68,IF(OR(F529=8,F529=9),1.73,IF(OR(F529=10,F529=11,F529=12),1.79,IF(OR(F529=13,F529=14,F529=15),1.84,IF(OR(F529=16,F529=17,F529=18),1.9,1.95)))))))))),IF(K529="Կ-3", IF(F529=0,1.25,IF(F529=1,1.29,IF(F529=2,1.33,IF(F529=3,1.37,IF(OR(F529=5,F529=4),1.41,IF(OR(F529=6,F529=7),1.45,IF(OR(F529=8,F529=9),1.49,IF(OR(F529=10,F529=11,F529=12),1.54,IF(OR(F529=13,F529=14,F529=15),1.58,IF(OR(F529=16,F529=17,F529=18),1.63,1.68)))))))))), "Error"))))))))))))</f>
        <v>2.14</v>
      </c>
      <c r="H529" s="935">
        <v>66140</v>
      </c>
      <c r="I529" s="935"/>
      <c r="J529" s="936"/>
      <c r="K529" s="902" t="s">
        <v>98</v>
      </c>
      <c r="L529" s="936">
        <f>H529*G529</f>
        <v>141539.6</v>
      </c>
      <c r="M529" s="937">
        <f>G529*H529+I529+J529</f>
        <v>141539.6</v>
      </c>
      <c r="N529" s="898">
        <f>+M529*13</f>
        <v>1840014.8</v>
      </c>
      <c r="O529" s="932">
        <f>+E529</f>
        <v>1</v>
      </c>
      <c r="P529" s="900">
        <f>+F529+1</f>
        <v>14</v>
      </c>
      <c r="Q529" s="901">
        <f>IF(O529&lt;1,0,IF(W529="Բ-1",IF(P529=0,6.94,IF(P529=1,7.17,IF(P529=2,7.41,IF(P529=3,7.66,IF(OR(P529=5,P529=4),7.92,IF(OR(P529=6,P529=7),8.18,IF(OR(P529=8,P529=9),8.46,IF(OR(P529=10,P529=11,P529=12),8.74,IF(OR(P529=13,P529=14,P529=15),9.03,IF(OR(P529=16,P529=17,P529=18),9.33,9.65)))))))))),IF(W529="Բ-2", IF(P529=0,5.71,IF(P529=1,5.89,IF(P529=2,6.09,IF(P529=3,6.29,IF(OR(P529=5,P529=4),6.5,IF(OR(P529=6,P529=7),6.72,IF(OR(P529=8,P529=9),6.94,IF(OR(P529=10,P529=11,P529=12),7.17,IF(OR(P529=13,P529=14,P529=15),7.41,IF(OR(P529=16,P529=17,P529=18),7.65,7.91)))))))))), IF(W529="Գ-1", IF(P529=0,4.7,IF(P529=1,4.86,IF(P529=2,5.01,IF(P529=3,5.18,IF(OR(P529=5,P529=4),5.35,IF(OR(P529=6,P529=7),5.52,IF(OR(P529=8,P529=9),5.71,IF(OR(P529=10,P529=11,P529=12),5.89,IF(OR(P529=13,P529=14,P529=15),6.09,IF(OR(P529=16,P529=17,P529=18),6.29,6.49)))))))))), IF(W529="Գ-2", IF(P529=0,3.88,IF(P529=1,4.01,IF(P529=2,4.14,IF(P529=3,4.27,IF(OR(P529=5,P529=4),4.41,IF(OR(P529=6,P529=7),4.55,IF(OR(P529=8,P529=9),4.7,IF(OR(P529=10,P529=11,P529=12),4.85,IF(OR(P529=13,P529=14,P529=15),5.01,IF(OR(P529=16,P529=17,P529=18),5.17,5.34)))))))))), IF(W529="Գ-3", IF(P529=0,3.21,IF(P529=1,3.31,IF(P529=2,3.42,IF(P529=3,3.53,IF(OR(P529=5,P529=4),3.64,IF(OR(P529=6,P529=7),3.76,IF(OR(P529=8,P529=9),3.88,IF(OR(P529=10,P529=11,P529=12),4.01,IF(OR(P529=13,P529=14,P529=15),4.13,IF(OR(P529=16,P529=17,P529=18),4.27,4.4)))))))))), IF(W529="Ա-1", IF(P529=0,2.66,IF(P529=1,2.75,IF(P529=2,2.83,IF(P529=3,2.92,IF(OR(P529=5,P529=4),3.02,IF(OR(P529=6,P529=7),3.11,IF(OR(P529=8,P529=9),3.21,IF(OR(P529=10,P529=11,P529=12),3.31,IF(OR(P529=13,P529=14,P529=15),3.42,IF(OR(P529=16,P529=17,P529=18),3.53,3.64)))))))))), IF(W529="Ա-2", IF(P529=0,2.28,IF(P529=1,2.35,IF(P529=2,2.43,IF(P529=3,2.5,IF(OR(P529=5,P529=4),2.58,IF(OR(P529=6,P529=7),2.66,IF(OR(P529=8,P529=9),2.75,IF(OR(P529=10,P529=11,P529=12),2.83,IF(OR(P529=13,P529=14,P529=15),2.92,IF(OR(P529=16,P529=17,P529=18),3.01,3.11)))))))))),IF(W529="Ա-3", IF(P529=0,1.96,IF(P529=1,2.02,IF(P529=2,2.08,IF(P529=3,2.15,IF(OR(P529=5,P529=4),2.21,IF(OR(P529=6,P529=7),2.28,IF(OR(P529=8,P529=9),2.35,IF(OR(P529=10,P529=11,P529=12),2.42,IF(OR(P529=13,P529=14,P529=15),2.5,IF(OR(P529=16,P529=17,P529=18),2.58,2.66)))))))))), IF(W529="Կ-1", IF(P529=0,1.68,IF(P529=1,1.73,IF(P529=2,1.79,IF(P529=3,1.84,IF(OR(P529=5,P529=4),1.9,IF(OR(P529=6,P529=7),1.96,IF(OR(P529=8,P529=9),2.02,IF(OR(P529=10,P529=11,P529=12),2.08,IF(OR(P529=13,P529=14,P529=15),2.14,IF(OR(P529=16,P529=17,P529=18),2.21,2.28)))))))))), IF(W529="Կ-2", IF(P529=0,1.45,IF(P529=1,1.49,IF(P529=2,1.54,IF(P529=3,1.59,IF(OR(P529=5,P529=4),1.63,IF(OR(P529=6,P529=7),1.68,IF(OR(P529=8,P529=9),1.73,IF(OR(P529=10,P529=11,P529=12),1.79,IF(OR(P529=13,P529=14,P529=15),1.84,IF(OR(P529=16,P529=17,P529=18),1.9,1.95)))))))))),IF(W529="Կ-3", IF(P529=0,1.25,IF(P529=1,1.29,IF(P529=2,1.33,IF(P529=3,1.37,IF(OR(P529=5,P529=4),1.41,IF(OR(P529=6,P529=7),1.45,IF(OR(P529=8,P529=9),1.49,IF(OR(P529=10,P529=11,P529=12),1.54,IF(OR(P529=13,P529=14,P529=15),1.58,IF(OR(P529=16,P529=17,P529=18),1.63,1.68)))))))))), "Error"))))))))))))</f>
        <v>2.14</v>
      </c>
      <c r="R529" s="900"/>
      <c r="S529" s="940">
        <f>+Q529+Q529*R529</f>
        <v>2.14</v>
      </c>
      <c r="T529" s="893">
        <v>66140</v>
      </c>
      <c r="U529" s="935"/>
      <c r="V529" s="936"/>
      <c r="W529" s="902" t="str">
        <f>+K529</f>
        <v>Կ-1</v>
      </c>
      <c r="X529" s="893">
        <f>T529*S529</f>
        <v>141539.6</v>
      </c>
      <c r="Y529" s="897">
        <f>S529*T529+U529+V529</f>
        <v>141539.6</v>
      </c>
      <c r="Z529" s="903">
        <f>+Y529*13</f>
        <v>1840014.8</v>
      </c>
      <c r="AA529" s="899">
        <f>+O529</f>
        <v>1</v>
      </c>
      <c r="AB529" s="900">
        <f>+P529+1</f>
        <v>15</v>
      </c>
      <c r="AC529" s="901">
        <f>IF(AA529&lt;1,0,IF(AI529="Բ-1",IF(AB529=0,6.94,IF(AB529=1,7.17,IF(AB529=2,7.41,IF(AB529=3,7.66,IF(OR(AB529=5,AB529=4),7.92,IF(OR(AB529=6,AB529=7),8.18,IF(OR(AB529=8,AB529=9),8.46,IF(OR(AB529=10,AB529=11,AB529=12),8.74,IF(OR(AB529=13,AB529=14,AB529=15),9.03,IF(OR(AB529=16,AB529=17,AB529=18),9.33,9.65)))))))))),IF(AI529="Բ-2", IF(AB529=0,5.71,IF(AB529=1,5.89,IF(AB529=2,6.09,IF(AB529=3,6.29,IF(OR(AB529=5,AB529=4),6.5,IF(OR(AB529=6,AB529=7),6.72,IF(OR(AB529=8,AB529=9),6.94,IF(OR(AB529=10,AB529=11,AB529=12),7.17,IF(OR(AB529=13,AB529=14,AB529=15),7.41,IF(OR(AB529=16,AB529=17,AB529=18),7.65,7.91)))))))))), IF(AI529="Գ-1", IF(AB529=0,4.7,IF(AB529=1,4.86,IF(AB529=2,5.01,IF(AB529=3,5.18,IF(OR(AB529=5,AB529=4),5.35,IF(OR(AB529=6,AB529=7),5.52,IF(OR(AB529=8,AB529=9),5.71,IF(OR(AB529=10,AB529=11,AB529=12),5.89,IF(OR(AB529=13,AB529=14,AB529=15),6.09,IF(OR(AB529=16,AB529=17,AB529=18),6.29,6.49)))))))))), IF(AI529="Գ-2", IF(AB529=0,3.88,IF(AB529=1,4.01,IF(AB529=2,4.14,IF(AB529=3,4.27,IF(OR(AB529=5,AB529=4),4.41,IF(OR(AB529=6,AB529=7),4.55,IF(OR(AB529=8,AB529=9),4.7,IF(OR(AB529=10,AB529=11,AB529=12),4.85,IF(OR(AB529=13,AB529=14,AB529=15),5.01,IF(OR(AB529=16,AB529=17,AB529=18),5.17,5.34)))))))))), IF(AI529="Գ-3", IF(AB529=0,3.21,IF(AB529=1,3.31,IF(AB529=2,3.42,IF(AB529=3,3.53,IF(OR(AB529=5,AB529=4),3.64,IF(OR(AB529=6,AB529=7),3.76,IF(OR(AB529=8,AB529=9),3.88,IF(OR(AB529=10,AB529=11,AB529=12),4.01,IF(OR(AB529=13,AB529=14,AB529=15),4.13,IF(OR(AB529=16,AB529=17,AB529=18),4.27,4.4)))))))))), IF(AI529="Ա-1", IF(AB529=0,2.66,IF(AB529=1,2.75,IF(AB529=2,2.83,IF(AB529=3,2.92,IF(OR(AB529=5,AB529=4),3.02,IF(OR(AB529=6,AB529=7),3.11,IF(OR(AB529=8,AB529=9),3.21,IF(OR(AB529=10,AB529=11,AB529=12),3.31,IF(OR(AB529=13,AB529=14,AB529=15),3.42,IF(OR(AB529=16,AB529=17,AB529=18),3.53,3.64)))))))))), IF(AI529="Ա-2", IF(AB529=0,2.28,IF(AB529=1,2.35,IF(AB529=2,2.43,IF(AB529=3,2.5,IF(OR(AB529=5,AB529=4),2.58,IF(OR(AB529=6,AB529=7),2.66,IF(OR(AB529=8,AB529=9),2.75,IF(OR(AB529=10,AB529=11,AB529=12),2.83,IF(OR(AB529=13,AB529=14,AB529=15),2.92,IF(OR(AB529=16,AB529=17,AB529=18),3.01,3.11)))))))))),IF(AI529="Ա-3", IF(AB529=0,1.96,IF(AB529=1,2.02,IF(AB529=2,2.08,IF(AB529=3,2.15,IF(OR(AB529=5,AB529=4),2.21,IF(OR(AB529=6,AB529=7),2.28,IF(OR(AB529=8,AB529=9),2.35,IF(OR(AB529=10,AB529=11,AB529=12),2.42,IF(OR(AB529=13,AB529=14,AB529=15),2.5,IF(OR(AB529=16,AB529=17,AB529=18),2.58,2.66)))))))))), IF(AI529="Կ-1", IF(AB529=0,1.68,IF(AB529=1,1.73,IF(AB529=2,1.79,IF(AB529=3,1.84,IF(OR(AB529=5,AB529=4),1.9,IF(OR(AB529=6,AB529=7),1.96,IF(OR(AB529=8,AB529=9),2.02,IF(OR(AB529=10,AB529=11,AB529=12),2.08,IF(OR(AB529=13,AB529=14,AB529=15),2.14,IF(OR(AB529=16,AB529=17,AB529=18),2.21,2.28)))))))))), IF(AI529="Կ-2", IF(AB529=0,1.45,IF(AB529=1,1.49,IF(AB529=2,1.54,IF(AB529=3,1.59,IF(OR(AB529=5,AB529=4),1.63,IF(OR(AB529=6,AB529=7),1.68,IF(OR(AB529=8,AB529=9),1.73,IF(OR(AB529=10,AB529=11,AB529=12),1.79,IF(OR(AB529=13,AB529=14,AB529=15),1.84,IF(OR(AB529=16,AB529=17,AB529=18),1.9,1.95)))))))))),IF(AI529="Կ-3", IF(AB529=0,1.25,IF(AB529=1,1.29,IF(AB529=2,1.33,IF(AB529=3,1.37,IF(OR(AB529=5,AB529=4),1.41,IF(OR(AB529=6,AB529=7),1.45,IF(OR(AB529=8,AB529=9),1.49,IF(OR(AB529=10,AB529=11,AB529=12),1.54,IF(OR(AB529=13,AB529=14,AB529=15),1.58,IF(OR(AB529=16,AB529=17,AB529=18),1.63,1.68)))))))))), "Error"))))))))))))</f>
        <v>2.14</v>
      </c>
      <c r="AD529" s="900"/>
      <c r="AE529" s="940">
        <f>+AC529+AC529*AD529</f>
        <v>2.14</v>
      </c>
      <c r="AF529" s="893">
        <v>66140</v>
      </c>
      <c r="AG529" s="935"/>
      <c r="AH529" s="936"/>
      <c r="AI529" s="896" t="str">
        <f>+W529</f>
        <v>Կ-1</v>
      </c>
      <c r="AJ529" s="893">
        <f>AF529*AE529</f>
        <v>141539.6</v>
      </c>
      <c r="AK529" s="897">
        <f>AE529*AF529+AG529+AH529</f>
        <v>141539.6</v>
      </c>
      <c r="AL529" s="903">
        <f>+AK529*13</f>
        <v>1840014.8</v>
      </c>
      <c r="AM529" s="899">
        <f>+AA529</f>
        <v>1</v>
      </c>
      <c r="AN529" s="900">
        <f>+AB529+1</f>
        <v>16</v>
      </c>
      <c r="AO529" s="901">
        <f>IF(AM529&lt;1,0,IF(AU529="Բ-1",IF(AN529=0,6.94,IF(AN529=1,7.17,IF(AN529=2,7.41,IF(AN529=3,7.66,IF(OR(AN529=5,AN529=4),7.92,IF(OR(AN529=6,AN529=7),8.18,IF(OR(AN529=8,AN529=9),8.46,IF(OR(AN529=10,AN529=11,AN529=12),8.74,IF(OR(AN529=13,AN529=14,AN529=15),9.03,IF(OR(AN529=16,AN529=17,AN529=18),9.33,9.65)))))))))),IF(AU529="Բ-2", IF(AN529=0,5.71,IF(AN529=1,5.89,IF(AN529=2,6.09,IF(AN529=3,6.29,IF(OR(AN529=5,AN529=4),6.5,IF(OR(AN529=6,AN529=7),6.72,IF(OR(AN529=8,AN529=9),6.94,IF(OR(AN529=10,AN529=11,AN529=12),7.17,IF(OR(AN529=13,AN529=14,AN529=15),7.41,IF(OR(AN529=16,AN529=17,AN529=18),7.65,7.91)))))))))), IF(AU529="Գ-1", IF(AN529=0,4.7,IF(AN529=1,4.86,IF(AN529=2,5.01,IF(AN529=3,5.18,IF(OR(AN529=5,AN529=4),5.35,IF(OR(AN529=6,AN529=7),5.52,IF(OR(AN529=8,AN529=9),5.71,IF(OR(AN529=10,AN529=11,AN529=12),5.89,IF(OR(AN529=13,AN529=14,AN529=15),6.09,IF(OR(AN529=16,AN529=17,AN529=18),6.29,6.49)))))))))), IF(AU529="Գ-2", IF(AN529=0,3.88,IF(AN529=1,4.01,IF(AN529=2,4.14,IF(AN529=3,4.27,IF(OR(AN529=5,AN529=4),4.41,IF(OR(AN529=6,AN529=7),4.55,IF(OR(AN529=8,AN529=9),4.7,IF(OR(AN529=10,AN529=11,AN529=12),4.85,IF(OR(AN529=13,AN529=14,AN529=15),5.01,IF(OR(AN529=16,AN529=17,AN529=18),5.17,5.34)))))))))), IF(AU529="Գ-3", IF(AN529=0,3.21,IF(AN529=1,3.31,IF(AN529=2,3.42,IF(AN529=3,3.53,IF(OR(AN529=5,AN529=4),3.64,IF(OR(AN529=6,AN529=7),3.76,IF(OR(AN529=8,AN529=9),3.88,IF(OR(AN529=10,AN529=11,AN529=12),4.01,IF(OR(AN529=13,AN529=14,AN529=15),4.13,IF(OR(AN529=16,AN529=17,AN529=18),4.27,4.4)))))))))), IF(AU529="Ա-1", IF(AN529=0,2.66,IF(AN529=1,2.75,IF(AN529=2,2.83,IF(AN529=3,2.92,IF(OR(AN529=5,AN529=4),3.02,IF(OR(AN529=6,AN529=7),3.11,IF(OR(AN529=8,AN529=9),3.21,IF(OR(AN529=10,AN529=11,AN529=12),3.31,IF(OR(AN529=13,AN529=14,AN529=15),3.42,IF(OR(AN529=16,AN529=17,AN529=18),3.53,3.64)))))))))), IF(AU529="Ա-2", IF(AN529=0,2.28,IF(AN529=1,2.35,IF(AN529=2,2.43,IF(AN529=3,2.5,IF(OR(AN529=5,AN529=4),2.58,IF(OR(AN529=6,AN529=7),2.66,IF(OR(AN529=8,AN529=9),2.75,IF(OR(AN529=10,AN529=11,AN529=12),2.83,IF(OR(AN529=13,AN529=14,AN529=15),2.92,IF(OR(AN529=16,AN529=17,AN529=18),3.01,3.11)))))))))),IF(AU529="Ա-3", IF(AN529=0,1.96,IF(AN529=1,2.02,IF(AN529=2,2.08,IF(AN529=3,2.15,IF(OR(AN529=5,AN529=4),2.21,IF(OR(AN529=6,AN529=7),2.28,IF(OR(AN529=8,AN529=9),2.35,IF(OR(AN529=10,AN529=11,AN529=12),2.42,IF(OR(AN529=13,AN529=14,AN529=15),2.5,IF(OR(AN529=16,AN529=17,AN529=18),2.58,2.66)))))))))), IF(AU529="Կ-1", IF(AN529=0,1.68,IF(AN529=1,1.73,IF(AN529=2,1.79,IF(AN529=3,1.84,IF(OR(AN529=5,AN529=4),1.9,IF(OR(AN529=6,AN529=7),1.96,IF(OR(AN529=8,AN529=9),2.02,IF(OR(AN529=10,AN529=11,AN529=12),2.08,IF(OR(AN529=13,AN529=14,AN529=15),2.14,IF(OR(AN529=16,AN529=17,AN529=18),2.21,2.28)))))))))), IF(AU529="Կ-2", IF(AN529=0,1.45,IF(AN529=1,1.49,IF(AN529=2,1.54,IF(AN529=3,1.59,IF(OR(AN529=5,AN529=4),1.63,IF(OR(AN529=6,AN529=7),1.68,IF(OR(AN529=8,AN529=9),1.73,IF(OR(AN529=10,AN529=11,AN529=12),1.79,IF(OR(AN529=13,AN529=14,AN529=15),1.84,IF(OR(AN529=16,AN529=17,AN529=18),1.9,1.95)))))))))),IF(AU529="Կ-3", IF(AN529=0,1.25,IF(AN529=1,1.29,IF(AN529=2,1.33,IF(AN529=3,1.37,IF(OR(AN529=5,AN529=4),1.41,IF(OR(AN529=6,AN529=7),1.45,IF(OR(AN529=8,AN529=9),1.49,IF(OR(AN529=10,AN529=11,AN529=12),1.54,IF(OR(AN529=13,AN529=14,AN529=15),1.58,IF(OR(AN529=16,AN529=17,AN529=18),1.63,1.68)))))))))), "Error"))))))))))))</f>
        <v>2.21</v>
      </c>
      <c r="AP529" s="900"/>
      <c r="AQ529" s="940">
        <f>+AO529+AO529*AP529</f>
        <v>2.21</v>
      </c>
      <c r="AR529" s="893">
        <v>66140</v>
      </c>
      <c r="AS529" s="935"/>
      <c r="AT529" s="936"/>
      <c r="AU529" s="896" t="str">
        <f>+AI529</f>
        <v>Կ-1</v>
      </c>
      <c r="AV529" s="893">
        <f>AR529*AQ529</f>
        <v>146169.4</v>
      </c>
      <c r="AW529" s="897">
        <f>AQ529*AR529+AS529+AT529</f>
        <v>146169.4</v>
      </c>
      <c r="AX529" s="903">
        <f>+AW529*13</f>
        <v>1900202.2</v>
      </c>
    </row>
    <row r="530" spans="2:50" s="872" customFormat="1" ht="27">
      <c r="B530" s="532">
        <v>13</v>
      </c>
      <c r="C530" s="694" t="s">
        <v>254</v>
      </c>
      <c r="D530" s="888" t="s">
        <v>573</v>
      </c>
      <c r="E530" s="933">
        <v>1</v>
      </c>
      <c r="F530" s="938">
        <v>25</v>
      </c>
      <c r="G530" s="901">
        <f>IF(E530&lt;1,0,IF(K530="Բ-1",IF(F530=0,6.94,IF(F530=1,7.17,IF(F530=2,7.41,IF(F530=3,7.66,IF(OR(F530=5,F530=4),7.92,IF(OR(F530=6,F530=7),8.18,IF(OR(F530=8,F530=9),8.46,IF(OR(F530=10,F530=11,F530=12),8.74,IF(OR(F530=13,F530=14,F530=15),9.03,IF(OR(F530=16,F530=17,F530=18),9.33,9.65)))))))))),IF(K530="Բ-2", IF(F530=0,5.71,IF(F530=1,5.89,IF(F530=2,6.09,IF(F530=3,6.29,IF(OR(F530=5,F530=4),6.5,IF(OR(F530=6,F530=7),6.72,IF(OR(F530=8,F530=9),6.94,IF(OR(F530=10,F530=11,F530=12),7.17,IF(OR(F530=13,F530=14,F530=15),7.41,IF(OR(F530=16,F530=17,F530=18),7.65,7.91)))))))))), IF(K530="Գ-1", IF(F530=0,4.7,IF(F530=1,4.86,IF(F530=2,5.01,IF(F530=3,5.18,IF(OR(F530=5,F530=4),5.35,IF(OR(F530=6,F530=7),5.52,IF(OR(F530=8,F530=9),5.71,IF(OR(F530=10,F530=11,F530=12),5.89,IF(OR(F530=13,F530=14,F530=15),6.09,IF(OR(F530=16,F530=17,F530=18),6.29,6.49)))))))))), IF(K530="Գ-2", IF(F530=0,3.88,IF(F530=1,4.01,IF(F530=2,4.14,IF(F530=3,4.27,IF(OR(F530=5,F530=4),4.41,IF(OR(F530=6,F530=7),4.55,IF(OR(F530=8,F530=9),4.7,IF(OR(F530=10,F530=11,F530=12),4.85,IF(OR(F530=13,F530=14,F530=15),5.01,IF(OR(F530=16,F530=17,F530=18),5.17,5.34)))))))))), IF(K530="Գ-3", IF(F530=0,3.21,IF(F530=1,3.31,IF(F530=2,3.42,IF(F530=3,3.53,IF(OR(F530=5,F530=4),3.64,IF(OR(F530=6,F530=7),3.76,IF(OR(F530=8,F530=9),3.88,IF(OR(F530=10,F530=11,F530=12),4.01,IF(OR(F530=13,F530=14,F530=15),4.13,IF(OR(F530=16,F530=17,F530=18),4.27,4.4)))))))))), IF(K530="Ա-1", IF(F530=0,2.66,IF(F530=1,2.75,IF(F530=2,2.83,IF(F530=3,2.92,IF(OR(F530=5,F530=4),3.02,IF(OR(F530=6,F530=7),3.11,IF(OR(F530=8,F530=9),3.21,IF(OR(F530=10,F530=11,F530=12),3.31,IF(OR(F530=13,F530=14,F530=15),3.42,IF(OR(F530=16,F530=17,F530=18),3.53,3.64)))))))))), IF(K530="Ա-2", IF(F530=0,2.28,IF(F530=1,2.35,IF(F530=2,2.43,IF(F530=3,2.5,IF(OR(F530=5,F530=4),2.58,IF(OR(F530=6,F530=7),2.66,IF(OR(F530=8,F530=9),2.75,IF(OR(F530=10,F530=11,F530=12),2.83,IF(OR(F530=13,F530=14,F530=15),2.92,IF(OR(F530=16,F530=17,F530=18),3.01,3.11)))))))))),IF(K530="Ա-3", IF(F530=0,1.96,IF(F530=1,2.02,IF(F530=2,2.08,IF(F530=3,2.15,IF(OR(F530=5,F530=4),2.21,IF(OR(F530=6,F530=7),2.28,IF(OR(F530=8,F530=9),2.35,IF(OR(F530=10,F530=11,F530=12),2.42,IF(OR(F530=13,F530=14,F530=15),2.5,IF(OR(F530=16,F530=17,F530=18),2.58,2.66)))))))))), IF(K530="Կ-1", IF(F530=0,1.68,IF(F530=1,1.73,IF(F530=2,1.79,IF(F530=3,1.84,IF(OR(F530=5,F530=4),1.9,IF(OR(F530=6,F530=7),1.96,IF(OR(F530=8,F530=9),2.02,IF(OR(F530=10,F530=11,F530=12),2.08,IF(OR(F530=13,F530=14,F530=15),2.14,IF(OR(F530=16,F530=17,F530=18),2.21,2.28)))))))))), IF(K530="Կ-2", IF(F530=0,1.45,IF(F530=1,1.49,IF(F530=2,1.54,IF(F530=3,1.59,IF(OR(F530=5,F530=4),1.63,IF(OR(F530=6,F530=7),1.68,IF(OR(F530=8,F530=9),1.73,IF(OR(F530=10,F530=11,F530=12),1.79,IF(OR(F530=13,F530=14,F530=15),1.84,IF(OR(F530=16,F530=17,F530=18),1.9,1.95)))))))))),IF(K530="Կ-3", IF(F530=0,1.25,IF(F530=1,1.29,IF(F530=2,1.33,IF(F530=3,1.37,IF(OR(F530=5,F530=4),1.41,IF(OR(F530=6,F530=7),1.45,IF(OR(F530=8,F530=9),1.49,IF(OR(F530=10,F530=11,F530=12),1.54,IF(OR(F530=13,F530=14,F530=15),1.58,IF(OR(F530=16,F530=17,F530=18),1.63,1.68)))))))))), "Error"))))))))))))</f>
        <v>2.2799999999999998</v>
      </c>
      <c r="H530" s="935">
        <v>66140</v>
      </c>
      <c r="I530" s="935"/>
      <c r="J530" s="936"/>
      <c r="K530" s="902" t="s">
        <v>98</v>
      </c>
      <c r="L530" s="936">
        <f>H530*G530</f>
        <v>150799.19999999998</v>
      </c>
      <c r="M530" s="937">
        <f>G530*H530+I530+J530</f>
        <v>150799.19999999998</v>
      </c>
      <c r="N530" s="898">
        <f>+M530*13</f>
        <v>1960389.5999999999</v>
      </c>
      <c r="O530" s="932">
        <f>+E530</f>
        <v>1</v>
      </c>
      <c r="P530" s="900">
        <f>+F530+1</f>
        <v>26</v>
      </c>
      <c r="Q530" s="901">
        <f>IF(O530&lt;1,0,IF(W530="Բ-1",IF(P530=0,6.94,IF(P530=1,7.17,IF(P530=2,7.41,IF(P530=3,7.66,IF(OR(P530=5,P530=4),7.92,IF(OR(P530=6,P530=7),8.18,IF(OR(P530=8,P530=9),8.46,IF(OR(P530=10,P530=11,P530=12),8.74,IF(OR(P530=13,P530=14,P530=15),9.03,IF(OR(P530=16,P530=17,P530=18),9.33,9.65)))))))))),IF(W530="Բ-2", IF(P530=0,5.71,IF(P530=1,5.89,IF(P530=2,6.09,IF(P530=3,6.29,IF(OR(P530=5,P530=4),6.5,IF(OR(P530=6,P530=7),6.72,IF(OR(P530=8,P530=9),6.94,IF(OR(P530=10,P530=11,P530=12),7.17,IF(OR(P530=13,P530=14,P530=15),7.41,IF(OR(P530=16,P530=17,P530=18),7.65,7.91)))))))))), IF(W530="Գ-1", IF(P530=0,4.7,IF(P530=1,4.86,IF(P530=2,5.01,IF(P530=3,5.18,IF(OR(P530=5,P530=4),5.35,IF(OR(P530=6,P530=7),5.52,IF(OR(P530=8,P530=9),5.71,IF(OR(P530=10,P530=11,P530=12),5.89,IF(OR(P530=13,P530=14,P530=15),6.09,IF(OR(P530=16,P530=17,P530=18),6.29,6.49)))))))))), IF(W530="Գ-2", IF(P530=0,3.88,IF(P530=1,4.01,IF(P530=2,4.14,IF(P530=3,4.27,IF(OR(P530=5,P530=4),4.41,IF(OR(P530=6,P530=7),4.55,IF(OR(P530=8,P530=9),4.7,IF(OR(P530=10,P530=11,P530=12),4.85,IF(OR(P530=13,P530=14,P530=15),5.01,IF(OR(P530=16,P530=17,P530=18),5.17,5.34)))))))))), IF(W530="Գ-3", IF(P530=0,3.21,IF(P530=1,3.31,IF(P530=2,3.42,IF(P530=3,3.53,IF(OR(P530=5,P530=4),3.64,IF(OR(P530=6,P530=7),3.76,IF(OR(P530=8,P530=9),3.88,IF(OR(P530=10,P530=11,P530=12),4.01,IF(OR(P530=13,P530=14,P530=15),4.13,IF(OR(P530=16,P530=17,P530=18),4.27,4.4)))))))))), IF(W530="Ա-1", IF(P530=0,2.66,IF(P530=1,2.75,IF(P530=2,2.83,IF(P530=3,2.92,IF(OR(P530=5,P530=4),3.02,IF(OR(P530=6,P530=7),3.11,IF(OR(P530=8,P530=9),3.21,IF(OR(P530=10,P530=11,P530=12),3.31,IF(OR(P530=13,P530=14,P530=15),3.42,IF(OR(P530=16,P530=17,P530=18),3.53,3.64)))))))))), IF(W530="Ա-2", IF(P530=0,2.28,IF(P530=1,2.35,IF(P530=2,2.43,IF(P530=3,2.5,IF(OR(P530=5,P530=4),2.58,IF(OR(P530=6,P530=7),2.66,IF(OR(P530=8,P530=9),2.75,IF(OR(P530=10,P530=11,P530=12),2.83,IF(OR(P530=13,P530=14,P530=15),2.92,IF(OR(P530=16,P530=17,P530=18),3.01,3.11)))))))))),IF(W530="Ա-3", IF(P530=0,1.96,IF(P530=1,2.02,IF(P530=2,2.08,IF(P530=3,2.15,IF(OR(P530=5,P530=4),2.21,IF(OR(P530=6,P530=7),2.28,IF(OR(P530=8,P530=9),2.35,IF(OR(P530=10,P530=11,P530=12),2.42,IF(OR(P530=13,P530=14,P530=15),2.5,IF(OR(P530=16,P530=17,P530=18),2.58,2.66)))))))))), IF(W530="Կ-1", IF(P530=0,1.68,IF(P530=1,1.73,IF(P530=2,1.79,IF(P530=3,1.84,IF(OR(P530=5,P530=4),1.9,IF(OR(P530=6,P530=7),1.96,IF(OR(P530=8,P530=9),2.02,IF(OR(P530=10,P530=11,P530=12),2.08,IF(OR(P530=13,P530=14,P530=15),2.14,IF(OR(P530=16,P530=17,P530=18),2.21,2.28)))))))))), IF(W530="Կ-2", IF(P530=0,1.45,IF(P530=1,1.49,IF(P530=2,1.54,IF(P530=3,1.59,IF(OR(P530=5,P530=4),1.63,IF(OR(P530=6,P530=7),1.68,IF(OR(P530=8,P530=9),1.73,IF(OR(P530=10,P530=11,P530=12),1.79,IF(OR(P530=13,P530=14,P530=15),1.84,IF(OR(P530=16,P530=17,P530=18),1.9,1.95)))))))))),IF(W530="Կ-3", IF(P530=0,1.25,IF(P530=1,1.29,IF(P530=2,1.33,IF(P530=3,1.37,IF(OR(P530=5,P530=4),1.41,IF(OR(P530=6,P530=7),1.45,IF(OR(P530=8,P530=9),1.49,IF(OR(P530=10,P530=11,P530=12),1.54,IF(OR(P530=13,P530=14,P530=15),1.58,IF(OR(P530=16,P530=17,P530=18),1.63,1.68)))))))))), "Error"))))))))))))</f>
        <v>2.2799999999999998</v>
      </c>
      <c r="R530" s="900"/>
      <c r="S530" s="940">
        <f>+Q530+Q530*R530</f>
        <v>2.2799999999999998</v>
      </c>
      <c r="T530" s="893">
        <v>66140</v>
      </c>
      <c r="U530" s="935"/>
      <c r="V530" s="936"/>
      <c r="W530" s="902" t="str">
        <f>+K530</f>
        <v>Կ-1</v>
      </c>
      <c r="X530" s="893">
        <f>T530*S530</f>
        <v>150799.19999999998</v>
      </c>
      <c r="Y530" s="897">
        <f>S530*T530+U530+V530</f>
        <v>150799.19999999998</v>
      </c>
      <c r="Z530" s="903">
        <f>+Y530*13</f>
        <v>1960389.5999999999</v>
      </c>
      <c r="AA530" s="899">
        <f>+O530</f>
        <v>1</v>
      </c>
      <c r="AB530" s="900">
        <f>+P530+1</f>
        <v>27</v>
      </c>
      <c r="AC530" s="901">
        <f>IF(AA530&lt;1,0,IF(AI530="Բ-1",IF(AB530=0,6.94,IF(AB530=1,7.17,IF(AB530=2,7.41,IF(AB530=3,7.66,IF(OR(AB530=5,AB530=4),7.92,IF(OR(AB530=6,AB530=7),8.18,IF(OR(AB530=8,AB530=9),8.46,IF(OR(AB530=10,AB530=11,AB530=12),8.74,IF(OR(AB530=13,AB530=14,AB530=15),9.03,IF(OR(AB530=16,AB530=17,AB530=18),9.33,9.65)))))))))),IF(AI530="Բ-2", IF(AB530=0,5.71,IF(AB530=1,5.89,IF(AB530=2,6.09,IF(AB530=3,6.29,IF(OR(AB530=5,AB530=4),6.5,IF(OR(AB530=6,AB530=7),6.72,IF(OR(AB530=8,AB530=9),6.94,IF(OR(AB530=10,AB530=11,AB530=12),7.17,IF(OR(AB530=13,AB530=14,AB530=15),7.41,IF(OR(AB530=16,AB530=17,AB530=18),7.65,7.91)))))))))), IF(AI530="Գ-1", IF(AB530=0,4.7,IF(AB530=1,4.86,IF(AB530=2,5.01,IF(AB530=3,5.18,IF(OR(AB530=5,AB530=4),5.35,IF(OR(AB530=6,AB530=7),5.52,IF(OR(AB530=8,AB530=9),5.71,IF(OR(AB530=10,AB530=11,AB530=12),5.89,IF(OR(AB530=13,AB530=14,AB530=15),6.09,IF(OR(AB530=16,AB530=17,AB530=18),6.29,6.49)))))))))), IF(AI530="Գ-2", IF(AB530=0,3.88,IF(AB530=1,4.01,IF(AB530=2,4.14,IF(AB530=3,4.27,IF(OR(AB530=5,AB530=4),4.41,IF(OR(AB530=6,AB530=7),4.55,IF(OR(AB530=8,AB530=9),4.7,IF(OR(AB530=10,AB530=11,AB530=12),4.85,IF(OR(AB530=13,AB530=14,AB530=15),5.01,IF(OR(AB530=16,AB530=17,AB530=18),5.17,5.34)))))))))), IF(AI530="Գ-3", IF(AB530=0,3.21,IF(AB530=1,3.31,IF(AB530=2,3.42,IF(AB530=3,3.53,IF(OR(AB530=5,AB530=4),3.64,IF(OR(AB530=6,AB530=7),3.76,IF(OR(AB530=8,AB530=9),3.88,IF(OR(AB530=10,AB530=11,AB530=12),4.01,IF(OR(AB530=13,AB530=14,AB530=15),4.13,IF(OR(AB530=16,AB530=17,AB530=18),4.27,4.4)))))))))), IF(AI530="Ա-1", IF(AB530=0,2.66,IF(AB530=1,2.75,IF(AB530=2,2.83,IF(AB530=3,2.92,IF(OR(AB530=5,AB530=4),3.02,IF(OR(AB530=6,AB530=7),3.11,IF(OR(AB530=8,AB530=9),3.21,IF(OR(AB530=10,AB530=11,AB530=12),3.31,IF(OR(AB530=13,AB530=14,AB530=15),3.42,IF(OR(AB530=16,AB530=17,AB530=18),3.53,3.64)))))))))), IF(AI530="Ա-2", IF(AB530=0,2.28,IF(AB530=1,2.35,IF(AB530=2,2.43,IF(AB530=3,2.5,IF(OR(AB530=5,AB530=4),2.58,IF(OR(AB530=6,AB530=7),2.66,IF(OR(AB530=8,AB530=9),2.75,IF(OR(AB530=10,AB530=11,AB530=12),2.83,IF(OR(AB530=13,AB530=14,AB530=15),2.92,IF(OR(AB530=16,AB530=17,AB530=18),3.01,3.11)))))))))),IF(AI530="Ա-3", IF(AB530=0,1.96,IF(AB530=1,2.02,IF(AB530=2,2.08,IF(AB530=3,2.15,IF(OR(AB530=5,AB530=4),2.21,IF(OR(AB530=6,AB530=7),2.28,IF(OR(AB530=8,AB530=9),2.35,IF(OR(AB530=10,AB530=11,AB530=12),2.42,IF(OR(AB530=13,AB530=14,AB530=15),2.5,IF(OR(AB530=16,AB530=17,AB530=18),2.58,2.66)))))))))), IF(AI530="Կ-1", IF(AB530=0,1.68,IF(AB530=1,1.73,IF(AB530=2,1.79,IF(AB530=3,1.84,IF(OR(AB530=5,AB530=4),1.9,IF(OR(AB530=6,AB530=7),1.96,IF(OR(AB530=8,AB530=9),2.02,IF(OR(AB530=10,AB530=11,AB530=12),2.08,IF(OR(AB530=13,AB530=14,AB530=15),2.14,IF(OR(AB530=16,AB530=17,AB530=18),2.21,2.28)))))))))), IF(AI530="Կ-2", IF(AB530=0,1.45,IF(AB530=1,1.49,IF(AB530=2,1.54,IF(AB530=3,1.59,IF(OR(AB530=5,AB530=4),1.63,IF(OR(AB530=6,AB530=7),1.68,IF(OR(AB530=8,AB530=9),1.73,IF(OR(AB530=10,AB530=11,AB530=12),1.79,IF(OR(AB530=13,AB530=14,AB530=15),1.84,IF(OR(AB530=16,AB530=17,AB530=18),1.9,1.95)))))))))),IF(AI530="Կ-3", IF(AB530=0,1.25,IF(AB530=1,1.29,IF(AB530=2,1.33,IF(AB530=3,1.37,IF(OR(AB530=5,AB530=4),1.41,IF(OR(AB530=6,AB530=7),1.45,IF(OR(AB530=8,AB530=9),1.49,IF(OR(AB530=10,AB530=11,AB530=12),1.54,IF(OR(AB530=13,AB530=14,AB530=15),1.58,IF(OR(AB530=16,AB530=17,AB530=18),1.63,1.68)))))))))), "Error"))))))))))))</f>
        <v>2.2799999999999998</v>
      </c>
      <c r="AD530" s="900"/>
      <c r="AE530" s="940">
        <f>+AC530+AC530*AD530</f>
        <v>2.2799999999999998</v>
      </c>
      <c r="AF530" s="893">
        <v>66140</v>
      </c>
      <c r="AG530" s="935"/>
      <c r="AH530" s="936"/>
      <c r="AI530" s="896" t="str">
        <f>+W530</f>
        <v>Կ-1</v>
      </c>
      <c r="AJ530" s="893">
        <f>AF530*AE530</f>
        <v>150799.19999999998</v>
      </c>
      <c r="AK530" s="897">
        <f>AE530*AF530+AG530+AH530</f>
        <v>150799.19999999998</v>
      </c>
      <c r="AL530" s="903">
        <f>+AK530*13</f>
        <v>1960389.5999999999</v>
      </c>
      <c r="AM530" s="899">
        <f>+AA530</f>
        <v>1</v>
      </c>
      <c r="AN530" s="900">
        <f>+AB530+1</f>
        <v>28</v>
      </c>
      <c r="AO530" s="901">
        <f>IF(AM530&lt;1,0,IF(AU530="Բ-1",IF(AN530=0,6.94,IF(AN530=1,7.17,IF(AN530=2,7.41,IF(AN530=3,7.66,IF(OR(AN530=5,AN530=4),7.92,IF(OR(AN530=6,AN530=7),8.18,IF(OR(AN530=8,AN530=9),8.46,IF(OR(AN530=10,AN530=11,AN530=12),8.74,IF(OR(AN530=13,AN530=14,AN530=15),9.03,IF(OR(AN530=16,AN530=17,AN530=18),9.33,9.65)))))))))),IF(AU530="Բ-2", IF(AN530=0,5.71,IF(AN530=1,5.89,IF(AN530=2,6.09,IF(AN530=3,6.29,IF(OR(AN530=5,AN530=4),6.5,IF(OR(AN530=6,AN530=7),6.72,IF(OR(AN530=8,AN530=9),6.94,IF(OR(AN530=10,AN530=11,AN530=12),7.17,IF(OR(AN530=13,AN530=14,AN530=15),7.41,IF(OR(AN530=16,AN530=17,AN530=18),7.65,7.91)))))))))), IF(AU530="Գ-1", IF(AN530=0,4.7,IF(AN530=1,4.86,IF(AN530=2,5.01,IF(AN530=3,5.18,IF(OR(AN530=5,AN530=4),5.35,IF(OR(AN530=6,AN530=7),5.52,IF(OR(AN530=8,AN530=9),5.71,IF(OR(AN530=10,AN530=11,AN530=12),5.89,IF(OR(AN530=13,AN530=14,AN530=15),6.09,IF(OR(AN530=16,AN530=17,AN530=18),6.29,6.49)))))))))), IF(AU530="Գ-2", IF(AN530=0,3.88,IF(AN530=1,4.01,IF(AN530=2,4.14,IF(AN530=3,4.27,IF(OR(AN530=5,AN530=4),4.41,IF(OR(AN530=6,AN530=7),4.55,IF(OR(AN530=8,AN530=9),4.7,IF(OR(AN530=10,AN530=11,AN530=12),4.85,IF(OR(AN530=13,AN530=14,AN530=15),5.01,IF(OR(AN530=16,AN530=17,AN530=18),5.17,5.34)))))))))), IF(AU530="Գ-3", IF(AN530=0,3.21,IF(AN530=1,3.31,IF(AN530=2,3.42,IF(AN530=3,3.53,IF(OR(AN530=5,AN530=4),3.64,IF(OR(AN530=6,AN530=7),3.76,IF(OR(AN530=8,AN530=9),3.88,IF(OR(AN530=10,AN530=11,AN530=12),4.01,IF(OR(AN530=13,AN530=14,AN530=15),4.13,IF(OR(AN530=16,AN530=17,AN530=18),4.27,4.4)))))))))), IF(AU530="Ա-1", IF(AN530=0,2.66,IF(AN530=1,2.75,IF(AN530=2,2.83,IF(AN530=3,2.92,IF(OR(AN530=5,AN530=4),3.02,IF(OR(AN530=6,AN530=7),3.11,IF(OR(AN530=8,AN530=9),3.21,IF(OR(AN530=10,AN530=11,AN530=12),3.31,IF(OR(AN530=13,AN530=14,AN530=15),3.42,IF(OR(AN530=16,AN530=17,AN530=18),3.53,3.64)))))))))), IF(AU530="Ա-2", IF(AN530=0,2.28,IF(AN530=1,2.35,IF(AN530=2,2.43,IF(AN530=3,2.5,IF(OR(AN530=5,AN530=4),2.58,IF(OR(AN530=6,AN530=7),2.66,IF(OR(AN530=8,AN530=9),2.75,IF(OR(AN530=10,AN530=11,AN530=12),2.83,IF(OR(AN530=13,AN530=14,AN530=15),2.92,IF(OR(AN530=16,AN530=17,AN530=18),3.01,3.11)))))))))),IF(AU530="Ա-3", IF(AN530=0,1.96,IF(AN530=1,2.02,IF(AN530=2,2.08,IF(AN530=3,2.15,IF(OR(AN530=5,AN530=4),2.21,IF(OR(AN530=6,AN530=7),2.28,IF(OR(AN530=8,AN530=9),2.35,IF(OR(AN530=10,AN530=11,AN530=12),2.42,IF(OR(AN530=13,AN530=14,AN530=15),2.5,IF(OR(AN530=16,AN530=17,AN530=18),2.58,2.66)))))))))), IF(AU530="Կ-1", IF(AN530=0,1.68,IF(AN530=1,1.73,IF(AN530=2,1.79,IF(AN530=3,1.84,IF(OR(AN530=5,AN530=4),1.9,IF(OR(AN530=6,AN530=7),1.96,IF(OR(AN530=8,AN530=9),2.02,IF(OR(AN530=10,AN530=11,AN530=12),2.08,IF(OR(AN530=13,AN530=14,AN530=15),2.14,IF(OR(AN530=16,AN530=17,AN530=18),2.21,2.28)))))))))), IF(AU530="Կ-2", IF(AN530=0,1.45,IF(AN530=1,1.49,IF(AN530=2,1.54,IF(AN530=3,1.59,IF(OR(AN530=5,AN530=4),1.63,IF(OR(AN530=6,AN530=7),1.68,IF(OR(AN530=8,AN530=9),1.73,IF(OR(AN530=10,AN530=11,AN530=12),1.79,IF(OR(AN530=13,AN530=14,AN530=15),1.84,IF(OR(AN530=16,AN530=17,AN530=18),1.9,1.95)))))))))),IF(AU530="Կ-3", IF(AN530=0,1.25,IF(AN530=1,1.29,IF(AN530=2,1.33,IF(AN530=3,1.37,IF(OR(AN530=5,AN530=4),1.41,IF(OR(AN530=6,AN530=7),1.45,IF(OR(AN530=8,AN530=9),1.49,IF(OR(AN530=10,AN530=11,AN530=12),1.54,IF(OR(AN530=13,AN530=14,AN530=15),1.58,IF(OR(AN530=16,AN530=17,AN530=18),1.63,1.68)))))))))), "Error"))))))))))))</f>
        <v>2.2799999999999998</v>
      </c>
      <c r="AP530" s="900"/>
      <c r="AQ530" s="940">
        <f>+AO530+AO530*AP530</f>
        <v>2.2799999999999998</v>
      </c>
      <c r="AR530" s="893">
        <v>66140</v>
      </c>
      <c r="AS530" s="935"/>
      <c r="AT530" s="936"/>
      <c r="AU530" s="896" t="str">
        <f>+AI530</f>
        <v>Կ-1</v>
      </c>
      <c r="AV530" s="893">
        <f>AR530*AQ530</f>
        <v>150799.19999999998</v>
      </c>
      <c r="AW530" s="897">
        <f>AQ530*AR530+AS530+AT530</f>
        <v>150799.19999999998</v>
      </c>
      <c r="AX530" s="903">
        <f>+AW530*13</f>
        <v>1960389.5999999999</v>
      </c>
    </row>
    <row r="531" spans="2:50" s="872" customFormat="1" ht="27">
      <c r="B531" s="532">
        <v>14</v>
      </c>
      <c r="C531" s="694" t="s">
        <v>2164</v>
      </c>
      <c r="D531" s="888" t="s">
        <v>573</v>
      </c>
      <c r="E531" s="933">
        <v>1</v>
      </c>
      <c r="F531" s="938">
        <v>3</v>
      </c>
      <c r="G531" s="901">
        <f>IF(E531&lt;1,0,IF(K531="Բ-1",IF(F531=0,6.94,IF(F531=1,7.17,IF(F531=2,7.41,IF(F531=3,7.66,IF(OR(F531=5,F531=4),7.92,IF(OR(F531=6,F531=7),8.18,IF(OR(F531=8,F531=9),8.46,IF(OR(F531=10,F531=11,F531=12),8.74,IF(OR(F531=13,F531=14,F531=15),9.03,IF(OR(F531=16,F531=17,F531=18),9.33,9.65)))))))))),IF(K531="Բ-2", IF(F531=0,5.71,IF(F531=1,5.89,IF(F531=2,6.09,IF(F531=3,6.29,IF(OR(F531=5,F531=4),6.5,IF(OR(F531=6,F531=7),6.72,IF(OR(F531=8,F531=9),6.94,IF(OR(F531=10,F531=11,F531=12),7.17,IF(OR(F531=13,F531=14,F531=15),7.41,IF(OR(F531=16,F531=17,F531=18),7.65,7.91)))))))))), IF(K531="Գ-1", IF(F531=0,4.7,IF(F531=1,4.86,IF(F531=2,5.01,IF(F531=3,5.18,IF(OR(F531=5,F531=4),5.35,IF(OR(F531=6,F531=7),5.52,IF(OR(F531=8,F531=9),5.71,IF(OR(F531=10,F531=11,F531=12),5.89,IF(OR(F531=13,F531=14,F531=15),6.09,IF(OR(F531=16,F531=17,F531=18),6.29,6.49)))))))))), IF(K531="Գ-2", IF(F531=0,3.88,IF(F531=1,4.01,IF(F531=2,4.14,IF(F531=3,4.27,IF(OR(F531=5,F531=4),4.41,IF(OR(F531=6,F531=7),4.55,IF(OR(F531=8,F531=9),4.7,IF(OR(F531=10,F531=11,F531=12),4.85,IF(OR(F531=13,F531=14,F531=15),5.01,IF(OR(F531=16,F531=17,F531=18),5.17,5.34)))))))))), IF(K531="Գ-3", IF(F531=0,3.21,IF(F531=1,3.31,IF(F531=2,3.42,IF(F531=3,3.53,IF(OR(F531=5,F531=4),3.64,IF(OR(F531=6,F531=7),3.76,IF(OR(F531=8,F531=9),3.88,IF(OR(F531=10,F531=11,F531=12),4.01,IF(OR(F531=13,F531=14,F531=15),4.13,IF(OR(F531=16,F531=17,F531=18),4.27,4.4)))))))))), IF(K531="Ա-1", IF(F531=0,2.66,IF(F531=1,2.75,IF(F531=2,2.83,IF(F531=3,2.92,IF(OR(F531=5,F531=4),3.02,IF(OR(F531=6,F531=7),3.11,IF(OR(F531=8,F531=9),3.21,IF(OR(F531=10,F531=11,F531=12),3.31,IF(OR(F531=13,F531=14,F531=15),3.42,IF(OR(F531=16,F531=17,F531=18),3.53,3.64)))))))))), IF(K531="Ա-2", IF(F531=0,2.28,IF(F531=1,2.35,IF(F531=2,2.43,IF(F531=3,2.5,IF(OR(F531=5,F531=4),2.58,IF(OR(F531=6,F531=7),2.66,IF(OR(F531=8,F531=9),2.75,IF(OR(F531=10,F531=11,F531=12),2.83,IF(OR(F531=13,F531=14,F531=15),2.92,IF(OR(F531=16,F531=17,F531=18),3.01,3.11)))))))))),IF(K531="Ա-3", IF(F531=0,1.96,IF(F531=1,2.02,IF(F531=2,2.08,IF(F531=3,2.15,IF(OR(F531=5,F531=4),2.21,IF(OR(F531=6,F531=7),2.28,IF(OR(F531=8,F531=9),2.35,IF(OR(F531=10,F531=11,F531=12),2.42,IF(OR(F531=13,F531=14,F531=15),2.5,IF(OR(F531=16,F531=17,F531=18),2.58,2.66)))))))))), IF(K531="Կ-1", IF(F531=0,1.68,IF(F531=1,1.73,IF(F531=2,1.79,IF(F531=3,1.84,IF(OR(F531=5,F531=4),1.9,IF(OR(F531=6,F531=7),1.96,IF(OR(F531=8,F531=9),2.02,IF(OR(F531=10,F531=11,F531=12),2.08,IF(OR(F531=13,F531=14,F531=15),2.14,IF(OR(F531=16,F531=17,F531=18),2.21,2.28)))))))))), IF(K531="Կ-2", IF(F531=0,1.45,IF(F531=1,1.49,IF(F531=2,1.54,IF(F531=3,1.59,IF(OR(F531=5,F531=4),1.63,IF(OR(F531=6,F531=7),1.68,IF(OR(F531=8,F531=9),1.73,IF(OR(F531=10,F531=11,F531=12),1.79,IF(OR(F531=13,F531=14,F531=15),1.84,IF(OR(F531=16,F531=17,F531=18),1.9,1.95)))))))))),IF(K531="Կ-3", IF(F531=0,1.25,IF(F531=1,1.29,IF(F531=2,1.33,IF(F531=3,1.37,IF(OR(F531=5,F531=4),1.41,IF(OR(F531=6,F531=7),1.45,IF(OR(F531=8,F531=9),1.49,IF(OR(F531=10,F531=11,F531=12),1.54,IF(OR(F531=13,F531=14,F531=15),1.58,IF(OR(F531=16,F531=17,F531=18),1.63,1.68)))))))))), "Error"))))))))))))</f>
        <v>1.84</v>
      </c>
      <c r="H531" s="935">
        <v>66140</v>
      </c>
      <c r="I531" s="935"/>
      <c r="J531" s="936"/>
      <c r="K531" s="902" t="s">
        <v>98</v>
      </c>
      <c r="L531" s="936">
        <f>H531*G531</f>
        <v>121697.60000000001</v>
      </c>
      <c r="M531" s="937">
        <f>G531*H531+I531+J531</f>
        <v>121697.60000000001</v>
      </c>
      <c r="N531" s="898">
        <f>+M531*13</f>
        <v>1582068.8</v>
      </c>
      <c r="O531" s="932">
        <f>+E531</f>
        <v>1</v>
      </c>
      <c r="P531" s="900">
        <f>+F531+1</f>
        <v>4</v>
      </c>
      <c r="Q531" s="901">
        <f>IF(O531&lt;1,0,IF(W531="Բ-1",IF(P531=0,6.94,IF(P531=1,7.17,IF(P531=2,7.41,IF(P531=3,7.66,IF(OR(P531=5,P531=4),7.92,IF(OR(P531=6,P531=7),8.18,IF(OR(P531=8,P531=9),8.46,IF(OR(P531=10,P531=11,P531=12),8.74,IF(OR(P531=13,P531=14,P531=15),9.03,IF(OR(P531=16,P531=17,P531=18),9.33,9.65)))))))))),IF(W531="Բ-2", IF(P531=0,5.71,IF(P531=1,5.89,IF(P531=2,6.09,IF(P531=3,6.29,IF(OR(P531=5,P531=4),6.5,IF(OR(P531=6,P531=7),6.72,IF(OR(P531=8,P531=9),6.94,IF(OR(P531=10,P531=11,P531=12),7.17,IF(OR(P531=13,P531=14,P531=15),7.41,IF(OR(P531=16,P531=17,P531=18),7.65,7.91)))))))))), IF(W531="Գ-1", IF(P531=0,4.7,IF(P531=1,4.86,IF(P531=2,5.01,IF(P531=3,5.18,IF(OR(P531=5,P531=4),5.35,IF(OR(P531=6,P531=7),5.52,IF(OR(P531=8,P531=9),5.71,IF(OR(P531=10,P531=11,P531=12),5.89,IF(OR(P531=13,P531=14,P531=15),6.09,IF(OR(P531=16,P531=17,P531=18),6.29,6.49)))))))))), IF(W531="Գ-2", IF(P531=0,3.88,IF(P531=1,4.01,IF(P531=2,4.14,IF(P531=3,4.27,IF(OR(P531=5,P531=4),4.41,IF(OR(P531=6,P531=7),4.55,IF(OR(P531=8,P531=9),4.7,IF(OR(P531=10,P531=11,P531=12),4.85,IF(OR(P531=13,P531=14,P531=15),5.01,IF(OR(P531=16,P531=17,P531=18),5.17,5.34)))))))))), IF(W531="Գ-3", IF(P531=0,3.21,IF(P531=1,3.31,IF(P531=2,3.42,IF(P531=3,3.53,IF(OR(P531=5,P531=4),3.64,IF(OR(P531=6,P531=7),3.76,IF(OR(P531=8,P531=9),3.88,IF(OR(P531=10,P531=11,P531=12),4.01,IF(OR(P531=13,P531=14,P531=15),4.13,IF(OR(P531=16,P531=17,P531=18),4.27,4.4)))))))))), IF(W531="Ա-1", IF(P531=0,2.66,IF(P531=1,2.75,IF(P531=2,2.83,IF(P531=3,2.92,IF(OR(P531=5,P531=4),3.02,IF(OR(P531=6,P531=7),3.11,IF(OR(P531=8,P531=9),3.21,IF(OR(P531=10,P531=11,P531=12),3.31,IF(OR(P531=13,P531=14,P531=15),3.42,IF(OR(P531=16,P531=17,P531=18),3.53,3.64)))))))))), IF(W531="Ա-2", IF(P531=0,2.28,IF(P531=1,2.35,IF(P531=2,2.43,IF(P531=3,2.5,IF(OR(P531=5,P531=4),2.58,IF(OR(P531=6,P531=7),2.66,IF(OR(P531=8,P531=9),2.75,IF(OR(P531=10,P531=11,P531=12),2.83,IF(OR(P531=13,P531=14,P531=15),2.92,IF(OR(P531=16,P531=17,P531=18),3.01,3.11)))))))))),IF(W531="Ա-3", IF(P531=0,1.96,IF(P531=1,2.02,IF(P531=2,2.08,IF(P531=3,2.15,IF(OR(P531=5,P531=4),2.21,IF(OR(P531=6,P531=7),2.28,IF(OR(P531=8,P531=9),2.35,IF(OR(P531=10,P531=11,P531=12),2.42,IF(OR(P531=13,P531=14,P531=15),2.5,IF(OR(P531=16,P531=17,P531=18),2.58,2.66)))))))))), IF(W531="Կ-1", IF(P531=0,1.68,IF(P531=1,1.73,IF(P531=2,1.79,IF(P531=3,1.84,IF(OR(P531=5,P531=4),1.9,IF(OR(P531=6,P531=7),1.96,IF(OR(P531=8,P531=9),2.02,IF(OR(P531=10,P531=11,P531=12),2.08,IF(OR(P531=13,P531=14,P531=15),2.14,IF(OR(P531=16,P531=17,P531=18),2.21,2.28)))))))))), IF(W531="Կ-2", IF(P531=0,1.45,IF(P531=1,1.49,IF(P531=2,1.54,IF(P531=3,1.59,IF(OR(P531=5,P531=4),1.63,IF(OR(P531=6,P531=7),1.68,IF(OR(P531=8,P531=9),1.73,IF(OR(P531=10,P531=11,P531=12),1.79,IF(OR(P531=13,P531=14,P531=15),1.84,IF(OR(P531=16,P531=17,P531=18),1.9,1.95)))))))))),IF(W531="Կ-3", IF(P531=0,1.25,IF(P531=1,1.29,IF(P531=2,1.33,IF(P531=3,1.37,IF(OR(P531=5,P531=4),1.41,IF(OR(P531=6,P531=7),1.45,IF(OR(P531=8,P531=9),1.49,IF(OR(P531=10,P531=11,P531=12),1.54,IF(OR(P531=13,P531=14,P531=15),1.58,IF(OR(P531=16,P531=17,P531=18),1.63,1.68)))))))))), "Error"))))))))))))</f>
        <v>1.9</v>
      </c>
      <c r="R531" s="900"/>
      <c r="S531" s="940">
        <f>+Q531+Q531*R531</f>
        <v>1.9</v>
      </c>
      <c r="T531" s="893">
        <v>66140</v>
      </c>
      <c r="U531" s="935"/>
      <c r="V531" s="936"/>
      <c r="W531" s="902" t="str">
        <f>+K531</f>
        <v>Կ-1</v>
      </c>
      <c r="X531" s="893">
        <f>T531*S531</f>
        <v>125666</v>
      </c>
      <c r="Y531" s="897">
        <f>S531*T531+U531+V531</f>
        <v>125666</v>
      </c>
      <c r="Z531" s="903">
        <f>+Y531*13</f>
        <v>1633658</v>
      </c>
      <c r="AA531" s="899">
        <f>+O531</f>
        <v>1</v>
      </c>
      <c r="AB531" s="900">
        <f>+P531+1</f>
        <v>5</v>
      </c>
      <c r="AC531" s="901">
        <f>IF(AA531&lt;1,0,IF(AI531="Բ-1",IF(AB531=0,6.94,IF(AB531=1,7.17,IF(AB531=2,7.41,IF(AB531=3,7.66,IF(OR(AB531=5,AB531=4),7.92,IF(OR(AB531=6,AB531=7),8.18,IF(OR(AB531=8,AB531=9),8.46,IF(OR(AB531=10,AB531=11,AB531=12),8.74,IF(OR(AB531=13,AB531=14,AB531=15),9.03,IF(OR(AB531=16,AB531=17,AB531=18),9.33,9.65)))))))))),IF(AI531="Բ-2", IF(AB531=0,5.71,IF(AB531=1,5.89,IF(AB531=2,6.09,IF(AB531=3,6.29,IF(OR(AB531=5,AB531=4),6.5,IF(OR(AB531=6,AB531=7),6.72,IF(OR(AB531=8,AB531=9),6.94,IF(OR(AB531=10,AB531=11,AB531=12),7.17,IF(OR(AB531=13,AB531=14,AB531=15),7.41,IF(OR(AB531=16,AB531=17,AB531=18),7.65,7.91)))))))))), IF(AI531="Գ-1", IF(AB531=0,4.7,IF(AB531=1,4.86,IF(AB531=2,5.01,IF(AB531=3,5.18,IF(OR(AB531=5,AB531=4),5.35,IF(OR(AB531=6,AB531=7),5.52,IF(OR(AB531=8,AB531=9),5.71,IF(OR(AB531=10,AB531=11,AB531=12),5.89,IF(OR(AB531=13,AB531=14,AB531=15),6.09,IF(OR(AB531=16,AB531=17,AB531=18),6.29,6.49)))))))))), IF(AI531="Գ-2", IF(AB531=0,3.88,IF(AB531=1,4.01,IF(AB531=2,4.14,IF(AB531=3,4.27,IF(OR(AB531=5,AB531=4),4.41,IF(OR(AB531=6,AB531=7),4.55,IF(OR(AB531=8,AB531=9),4.7,IF(OR(AB531=10,AB531=11,AB531=12),4.85,IF(OR(AB531=13,AB531=14,AB531=15),5.01,IF(OR(AB531=16,AB531=17,AB531=18),5.17,5.34)))))))))), IF(AI531="Գ-3", IF(AB531=0,3.21,IF(AB531=1,3.31,IF(AB531=2,3.42,IF(AB531=3,3.53,IF(OR(AB531=5,AB531=4),3.64,IF(OR(AB531=6,AB531=7),3.76,IF(OR(AB531=8,AB531=9),3.88,IF(OR(AB531=10,AB531=11,AB531=12),4.01,IF(OR(AB531=13,AB531=14,AB531=15),4.13,IF(OR(AB531=16,AB531=17,AB531=18),4.27,4.4)))))))))), IF(AI531="Ա-1", IF(AB531=0,2.66,IF(AB531=1,2.75,IF(AB531=2,2.83,IF(AB531=3,2.92,IF(OR(AB531=5,AB531=4),3.02,IF(OR(AB531=6,AB531=7),3.11,IF(OR(AB531=8,AB531=9),3.21,IF(OR(AB531=10,AB531=11,AB531=12),3.31,IF(OR(AB531=13,AB531=14,AB531=15),3.42,IF(OR(AB531=16,AB531=17,AB531=18),3.53,3.64)))))))))), IF(AI531="Ա-2", IF(AB531=0,2.28,IF(AB531=1,2.35,IF(AB531=2,2.43,IF(AB531=3,2.5,IF(OR(AB531=5,AB531=4),2.58,IF(OR(AB531=6,AB531=7),2.66,IF(OR(AB531=8,AB531=9),2.75,IF(OR(AB531=10,AB531=11,AB531=12),2.83,IF(OR(AB531=13,AB531=14,AB531=15),2.92,IF(OR(AB531=16,AB531=17,AB531=18),3.01,3.11)))))))))),IF(AI531="Ա-3", IF(AB531=0,1.96,IF(AB531=1,2.02,IF(AB531=2,2.08,IF(AB531=3,2.15,IF(OR(AB531=5,AB531=4),2.21,IF(OR(AB531=6,AB531=7),2.28,IF(OR(AB531=8,AB531=9),2.35,IF(OR(AB531=10,AB531=11,AB531=12),2.42,IF(OR(AB531=13,AB531=14,AB531=15),2.5,IF(OR(AB531=16,AB531=17,AB531=18),2.58,2.66)))))))))), IF(AI531="Կ-1", IF(AB531=0,1.68,IF(AB531=1,1.73,IF(AB531=2,1.79,IF(AB531=3,1.84,IF(OR(AB531=5,AB531=4),1.9,IF(OR(AB531=6,AB531=7),1.96,IF(OR(AB531=8,AB531=9),2.02,IF(OR(AB531=10,AB531=11,AB531=12),2.08,IF(OR(AB531=13,AB531=14,AB531=15),2.14,IF(OR(AB531=16,AB531=17,AB531=18),2.21,2.28)))))))))), IF(AI531="Կ-2", IF(AB531=0,1.45,IF(AB531=1,1.49,IF(AB531=2,1.54,IF(AB531=3,1.59,IF(OR(AB531=5,AB531=4),1.63,IF(OR(AB531=6,AB531=7),1.68,IF(OR(AB531=8,AB531=9),1.73,IF(OR(AB531=10,AB531=11,AB531=12),1.79,IF(OR(AB531=13,AB531=14,AB531=15),1.84,IF(OR(AB531=16,AB531=17,AB531=18),1.9,1.95)))))))))),IF(AI531="Կ-3", IF(AB531=0,1.25,IF(AB531=1,1.29,IF(AB531=2,1.33,IF(AB531=3,1.37,IF(OR(AB531=5,AB531=4),1.41,IF(OR(AB531=6,AB531=7),1.45,IF(OR(AB531=8,AB531=9),1.49,IF(OR(AB531=10,AB531=11,AB531=12),1.54,IF(OR(AB531=13,AB531=14,AB531=15),1.58,IF(OR(AB531=16,AB531=17,AB531=18),1.63,1.68)))))))))), "Error"))))))))))))</f>
        <v>1.9</v>
      </c>
      <c r="AD531" s="900"/>
      <c r="AE531" s="940">
        <f>+AC531+AC531*AD531</f>
        <v>1.9</v>
      </c>
      <c r="AF531" s="893">
        <v>66140</v>
      </c>
      <c r="AG531" s="935"/>
      <c r="AH531" s="936"/>
      <c r="AI531" s="896" t="str">
        <f>+W531</f>
        <v>Կ-1</v>
      </c>
      <c r="AJ531" s="893">
        <f>AF531*AE531</f>
        <v>125666</v>
      </c>
      <c r="AK531" s="897">
        <f>AE531*AF531+AG531+AH531</f>
        <v>125666</v>
      </c>
      <c r="AL531" s="903">
        <f>+AK531*13</f>
        <v>1633658</v>
      </c>
      <c r="AM531" s="899">
        <f>+AA531</f>
        <v>1</v>
      </c>
      <c r="AN531" s="900">
        <f>+AB531+1</f>
        <v>6</v>
      </c>
      <c r="AO531" s="901">
        <f>IF(AM531&lt;1,0,IF(AU531="Բ-1",IF(AN531=0,6.94,IF(AN531=1,7.17,IF(AN531=2,7.41,IF(AN531=3,7.66,IF(OR(AN531=5,AN531=4),7.92,IF(OR(AN531=6,AN531=7),8.18,IF(OR(AN531=8,AN531=9),8.46,IF(OR(AN531=10,AN531=11,AN531=12),8.74,IF(OR(AN531=13,AN531=14,AN531=15),9.03,IF(OR(AN531=16,AN531=17,AN531=18),9.33,9.65)))))))))),IF(AU531="Բ-2", IF(AN531=0,5.71,IF(AN531=1,5.89,IF(AN531=2,6.09,IF(AN531=3,6.29,IF(OR(AN531=5,AN531=4),6.5,IF(OR(AN531=6,AN531=7),6.72,IF(OR(AN531=8,AN531=9),6.94,IF(OR(AN531=10,AN531=11,AN531=12),7.17,IF(OR(AN531=13,AN531=14,AN531=15),7.41,IF(OR(AN531=16,AN531=17,AN531=18),7.65,7.91)))))))))), IF(AU531="Գ-1", IF(AN531=0,4.7,IF(AN531=1,4.86,IF(AN531=2,5.01,IF(AN531=3,5.18,IF(OR(AN531=5,AN531=4),5.35,IF(OR(AN531=6,AN531=7),5.52,IF(OR(AN531=8,AN531=9),5.71,IF(OR(AN531=10,AN531=11,AN531=12),5.89,IF(OR(AN531=13,AN531=14,AN531=15),6.09,IF(OR(AN531=16,AN531=17,AN531=18),6.29,6.49)))))))))), IF(AU531="Գ-2", IF(AN531=0,3.88,IF(AN531=1,4.01,IF(AN531=2,4.14,IF(AN531=3,4.27,IF(OR(AN531=5,AN531=4),4.41,IF(OR(AN531=6,AN531=7),4.55,IF(OR(AN531=8,AN531=9),4.7,IF(OR(AN531=10,AN531=11,AN531=12),4.85,IF(OR(AN531=13,AN531=14,AN531=15),5.01,IF(OR(AN531=16,AN531=17,AN531=18),5.17,5.34)))))))))), IF(AU531="Գ-3", IF(AN531=0,3.21,IF(AN531=1,3.31,IF(AN531=2,3.42,IF(AN531=3,3.53,IF(OR(AN531=5,AN531=4),3.64,IF(OR(AN531=6,AN531=7),3.76,IF(OR(AN531=8,AN531=9),3.88,IF(OR(AN531=10,AN531=11,AN531=12),4.01,IF(OR(AN531=13,AN531=14,AN531=15),4.13,IF(OR(AN531=16,AN531=17,AN531=18),4.27,4.4)))))))))), IF(AU531="Ա-1", IF(AN531=0,2.66,IF(AN531=1,2.75,IF(AN531=2,2.83,IF(AN531=3,2.92,IF(OR(AN531=5,AN531=4),3.02,IF(OR(AN531=6,AN531=7),3.11,IF(OR(AN531=8,AN531=9),3.21,IF(OR(AN531=10,AN531=11,AN531=12),3.31,IF(OR(AN531=13,AN531=14,AN531=15),3.42,IF(OR(AN531=16,AN531=17,AN531=18),3.53,3.64)))))))))), IF(AU531="Ա-2", IF(AN531=0,2.28,IF(AN531=1,2.35,IF(AN531=2,2.43,IF(AN531=3,2.5,IF(OR(AN531=5,AN531=4),2.58,IF(OR(AN531=6,AN531=7),2.66,IF(OR(AN531=8,AN531=9),2.75,IF(OR(AN531=10,AN531=11,AN531=12),2.83,IF(OR(AN531=13,AN531=14,AN531=15),2.92,IF(OR(AN531=16,AN531=17,AN531=18),3.01,3.11)))))))))),IF(AU531="Ա-3", IF(AN531=0,1.96,IF(AN531=1,2.02,IF(AN531=2,2.08,IF(AN531=3,2.15,IF(OR(AN531=5,AN531=4),2.21,IF(OR(AN531=6,AN531=7),2.28,IF(OR(AN531=8,AN531=9),2.35,IF(OR(AN531=10,AN531=11,AN531=12),2.42,IF(OR(AN531=13,AN531=14,AN531=15),2.5,IF(OR(AN531=16,AN531=17,AN531=18),2.58,2.66)))))))))), IF(AU531="Կ-1", IF(AN531=0,1.68,IF(AN531=1,1.73,IF(AN531=2,1.79,IF(AN531=3,1.84,IF(OR(AN531=5,AN531=4),1.9,IF(OR(AN531=6,AN531=7),1.96,IF(OR(AN531=8,AN531=9),2.02,IF(OR(AN531=10,AN531=11,AN531=12),2.08,IF(OR(AN531=13,AN531=14,AN531=15),2.14,IF(OR(AN531=16,AN531=17,AN531=18),2.21,2.28)))))))))), IF(AU531="Կ-2", IF(AN531=0,1.45,IF(AN531=1,1.49,IF(AN531=2,1.54,IF(AN531=3,1.59,IF(OR(AN531=5,AN531=4),1.63,IF(OR(AN531=6,AN531=7),1.68,IF(OR(AN531=8,AN531=9),1.73,IF(OR(AN531=10,AN531=11,AN531=12),1.79,IF(OR(AN531=13,AN531=14,AN531=15),1.84,IF(OR(AN531=16,AN531=17,AN531=18),1.9,1.95)))))))))),IF(AU531="Կ-3", IF(AN531=0,1.25,IF(AN531=1,1.29,IF(AN531=2,1.33,IF(AN531=3,1.37,IF(OR(AN531=5,AN531=4),1.41,IF(OR(AN531=6,AN531=7),1.45,IF(OR(AN531=8,AN531=9),1.49,IF(OR(AN531=10,AN531=11,AN531=12),1.54,IF(OR(AN531=13,AN531=14,AN531=15),1.58,IF(OR(AN531=16,AN531=17,AN531=18),1.63,1.68)))))))))), "Error"))))))))))))</f>
        <v>1.96</v>
      </c>
      <c r="AP531" s="900"/>
      <c r="AQ531" s="940">
        <f>+AO531+AO531*AP531</f>
        <v>1.96</v>
      </c>
      <c r="AR531" s="893">
        <v>66140</v>
      </c>
      <c r="AS531" s="935"/>
      <c r="AT531" s="936"/>
      <c r="AU531" s="896" t="str">
        <f>+AI531</f>
        <v>Կ-1</v>
      </c>
      <c r="AV531" s="893">
        <f>AR531*AQ531</f>
        <v>129634.4</v>
      </c>
      <c r="AW531" s="897">
        <f>AQ531*AR531+AS531+AT531</f>
        <v>129634.4</v>
      </c>
      <c r="AX531" s="903">
        <f>+AW531*13</f>
        <v>1685247.2</v>
      </c>
    </row>
    <row r="532" spans="2:50" s="872" customFormat="1" ht="27">
      <c r="B532" s="532">
        <v>15</v>
      </c>
      <c r="C532" s="694" t="s">
        <v>2391</v>
      </c>
      <c r="D532" s="888" t="s">
        <v>573</v>
      </c>
      <c r="E532" s="933">
        <v>1</v>
      </c>
      <c r="F532" s="938">
        <v>1</v>
      </c>
      <c r="G532" s="901">
        <f t="shared" si="511"/>
        <v>1.73</v>
      </c>
      <c r="H532" s="935">
        <v>66140</v>
      </c>
      <c r="I532" s="935"/>
      <c r="J532" s="936"/>
      <c r="K532" s="902" t="s">
        <v>98</v>
      </c>
      <c r="L532" s="936">
        <f t="shared" si="512"/>
        <v>114422.2</v>
      </c>
      <c r="M532" s="937">
        <f t="shared" si="513"/>
        <v>114422.2</v>
      </c>
      <c r="N532" s="898">
        <f t="shared" si="514"/>
        <v>1487488.5999999999</v>
      </c>
      <c r="O532" s="932">
        <f t="shared" si="515"/>
        <v>1</v>
      </c>
      <c r="P532" s="900">
        <f t="shared" si="516"/>
        <v>2</v>
      </c>
      <c r="Q532" s="901">
        <f t="shared" si="517"/>
        <v>1.79</v>
      </c>
      <c r="R532" s="900"/>
      <c r="S532" s="940">
        <f t="shared" si="518"/>
        <v>1.79</v>
      </c>
      <c r="T532" s="893">
        <v>66140</v>
      </c>
      <c r="U532" s="935"/>
      <c r="V532" s="936"/>
      <c r="W532" s="902" t="str">
        <f t="shared" si="519"/>
        <v>Կ-1</v>
      </c>
      <c r="X532" s="893">
        <f t="shared" si="520"/>
        <v>118390.6</v>
      </c>
      <c r="Y532" s="897">
        <f t="shared" si="521"/>
        <v>118390.6</v>
      </c>
      <c r="Z532" s="903">
        <f t="shared" si="522"/>
        <v>1539077.8</v>
      </c>
      <c r="AA532" s="899">
        <f t="shared" si="523"/>
        <v>1</v>
      </c>
      <c r="AB532" s="900">
        <f t="shared" si="524"/>
        <v>3</v>
      </c>
      <c r="AC532" s="901">
        <f t="shared" si="525"/>
        <v>1.84</v>
      </c>
      <c r="AD532" s="900"/>
      <c r="AE532" s="940">
        <f t="shared" si="526"/>
        <v>1.84</v>
      </c>
      <c r="AF532" s="893">
        <v>66140</v>
      </c>
      <c r="AG532" s="935"/>
      <c r="AH532" s="936"/>
      <c r="AI532" s="896" t="str">
        <f t="shared" si="527"/>
        <v>Կ-1</v>
      </c>
      <c r="AJ532" s="893">
        <f t="shared" si="528"/>
        <v>121697.60000000001</v>
      </c>
      <c r="AK532" s="897">
        <f t="shared" si="529"/>
        <v>121697.60000000001</v>
      </c>
      <c r="AL532" s="903">
        <f t="shared" si="530"/>
        <v>1582068.8</v>
      </c>
      <c r="AM532" s="899">
        <f t="shared" si="531"/>
        <v>1</v>
      </c>
      <c r="AN532" s="900">
        <f t="shared" si="532"/>
        <v>4</v>
      </c>
      <c r="AO532" s="901">
        <f t="shared" si="533"/>
        <v>1.9</v>
      </c>
      <c r="AP532" s="900"/>
      <c r="AQ532" s="940">
        <f t="shared" si="534"/>
        <v>1.9</v>
      </c>
      <c r="AR532" s="893">
        <v>66140</v>
      </c>
      <c r="AS532" s="935"/>
      <c r="AT532" s="936"/>
      <c r="AU532" s="896" t="str">
        <f t="shared" si="535"/>
        <v>Կ-1</v>
      </c>
      <c r="AV532" s="893">
        <f t="shared" si="536"/>
        <v>125666</v>
      </c>
      <c r="AW532" s="897">
        <f t="shared" si="537"/>
        <v>125666</v>
      </c>
      <c r="AX532" s="903">
        <f t="shared" si="538"/>
        <v>1633658</v>
      </c>
    </row>
    <row r="533" spans="2:50" s="872" customFormat="1" ht="27">
      <c r="B533" s="532">
        <v>16</v>
      </c>
      <c r="C533" s="694" t="s">
        <v>2634</v>
      </c>
      <c r="D533" s="888" t="s">
        <v>573</v>
      </c>
      <c r="E533" s="933">
        <v>1</v>
      </c>
      <c r="F533" s="938">
        <v>1</v>
      </c>
      <c r="G533" s="901">
        <f t="shared" si="511"/>
        <v>1.73</v>
      </c>
      <c r="H533" s="935">
        <v>66140</v>
      </c>
      <c r="I533" s="935"/>
      <c r="J533" s="936"/>
      <c r="K533" s="902" t="s">
        <v>98</v>
      </c>
      <c r="L533" s="936">
        <f t="shared" si="512"/>
        <v>114422.2</v>
      </c>
      <c r="M533" s="937">
        <f t="shared" si="513"/>
        <v>114422.2</v>
      </c>
      <c r="N533" s="898">
        <f t="shared" si="514"/>
        <v>1487488.5999999999</v>
      </c>
      <c r="O533" s="932">
        <f t="shared" si="515"/>
        <v>1</v>
      </c>
      <c r="P533" s="900">
        <f t="shared" si="516"/>
        <v>2</v>
      </c>
      <c r="Q533" s="901">
        <f t="shared" si="517"/>
        <v>1.79</v>
      </c>
      <c r="R533" s="900"/>
      <c r="S533" s="940">
        <f t="shared" si="518"/>
        <v>1.79</v>
      </c>
      <c r="T533" s="893">
        <v>66140</v>
      </c>
      <c r="U533" s="935"/>
      <c r="V533" s="936"/>
      <c r="W533" s="902" t="str">
        <f t="shared" si="519"/>
        <v>Կ-1</v>
      </c>
      <c r="X533" s="893">
        <f t="shared" si="520"/>
        <v>118390.6</v>
      </c>
      <c r="Y533" s="897">
        <f t="shared" si="521"/>
        <v>118390.6</v>
      </c>
      <c r="Z533" s="903">
        <f t="shared" si="522"/>
        <v>1539077.8</v>
      </c>
      <c r="AA533" s="899">
        <f t="shared" si="523"/>
        <v>1</v>
      </c>
      <c r="AB533" s="900">
        <f t="shared" si="524"/>
        <v>3</v>
      </c>
      <c r="AC533" s="901">
        <f t="shared" si="525"/>
        <v>1.84</v>
      </c>
      <c r="AD533" s="900"/>
      <c r="AE533" s="940">
        <f t="shared" si="526"/>
        <v>1.84</v>
      </c>
      <c r="AF533" s="893">
        <v>66140</v>
      </c>
      <c r="AG533" s="935"/>
      <c r="AH533" s="936"/>
      <c r="AI533" s="896" t="str">
        <f t="shared" si="527"/>
        <v>Կ-1</v>
      </c>
      <c r="AJ533" s="893">
        <f t="shared" si="528"/>
        <v>121697.60000000001</v>
      </c>
      <c r="AK533" s="897">
        <f t="shared" si="529"/>
        <v>121697.60000000001</v>
      </c>
      <c r="AL533" s="903">
        <f t="shared" si="530"/>
        <v>1582068.8</v>
      </c>
      <c r="AM533" s="899">
        <f t="shared" si="531"/>
        <v>1</v>
      </c>
      <c r="AN533" s="900">
        <f t="shared" si="532"/>
        <v>4</v>
      </c>
      <c r="AO533" s="901">
        <f t="shared" si="533"/>
        <v>1.9</v>
      </c>
      <c r="AP533" s="900"/>
      <c r="AQ533" s="940">
        <f t="shared" si="534"/>
        <v>1.9</v>
      </c>
      <c r="AR533" s="893">
        <v>66140</v>
      </c>
      <c r="AS533" s="935"/>
      <c r="AT533" s="936"/>
      <c r="AU533" s="896" t="str">
        <f t="shared" si="535"/>
        <v>Կ-1</v>
      </c>
      <c r="AV533" s="893">
        <f t="shared" si="536"/>
        <v>125666</v>
      </c>
      <c r="AW533" s="897">
        <f t="shared" si="537"/>
        <v>125666</v>
      </c>
      <c r="AX533" s="903">
        <f t="shared" si="538"/>
        <v>1633658</v>
      </c>
    </row>
    <row r="534" spans="2:50" s="872" customFormat="1" ht="27">
      <c r="B534" s="532">
        <v>17</v>
      </c>
      <c r="C534" s="694" t="s">
        <v>2635</v>
      </c>
      <c r="D534" s="888" t="s">
        <v>573</v>
      </c>
      <c r="E534" s="933">
        <v>1</v>
      </c>
      <c r="F534" s="938">
        <v>1</v>
      </c>
      <c r="G534" s="901">
        <f t="shared" si="511"/>
        <v>1.73</v>
      </c>
      <c r="H534" s="935">
        <v>66140</v>
      </c>
      <c r="I534" s="935"/>
      <c r="J534" s="936"/>
      <c r="K534" s="902" t="s">
        <v>98</v>
      </c>
      <c r="L534" s="936">
        <f t="shared" si="512"/>
        <v>114422.2</v>
      </c>
      <c r="M534" s="937">
        <f t="shared" si="513"/>
        <v>114422.2</v>
      </c>
      <c r="N534" s="898">
        <f t="shared" si="514"/>
        <v>1487488.5999999999</v>
      </c>
      <c r="O534" s="932">
        <f t="shared" si="515"/>
        <v>1</v>
      </c>
      <c r="P534" s="900">
        <f t="shared" si="516"/>
        <v>2</v>
      </c>
      <c r="Q534" s="901">
        <f t="shared" si="517"/>
        <v>1.79</v>
      </c>
      <c r="R534" s="900"/>
      <c r="S534" s="940">
        <f t="shared" si="518"/>
        <v>1.79</v>
      </c>
      <c r="T534" s="893">
        <v>66140</v>
      </c>
      <c r="U534" s="935"/>
      <c r="V534" s="936"/>
      <c r="W534" s="902" t="str">
        <f t="shared" si="519"/>
        <v>Կ-1</v>
      </c>
      <c r="X534" s="893">
        <f t="shared" si="520"/>
        <v>118390.6</v>
      </c>
      <c r="Y534" s="897">
        <f t="shared" si="521"/>
        <v>118390.6</v>
      </c>
      <c r="Z534" s="903">
        <f t="shared" si="522"/>
        <v>1539077.8</v>
      </c>
      <c r="AA534" s="899">
        <f t="shared" si="523"/>
        <v>1</v>
      </c>
      <c r="AB534" s="900">
        <f t="shared" si="524"/>
        <v>3</v>
      </c>
      <c r="AC534" s="901">
        <f t="shared" si="525"/>
        <v>1.84</v>
      </c>
      <c r="AD534" s="900"/>
      <c r="AE534" s="940">
        <f t="shared" si="526"/>
        <v>1.84</v>
      </c>
      <c r="AF534" s="893">
        <v>66140</v>
      </c>
      <c r="AG534" s="935"/>
      <c r="AH534" s="936"/>
      <c r="AI534" s="896" t="str">
        <f t="shared" si="527"/>
        <v>Կ-1</v>
      </c>
      <c r="AJ534" s="893">
        <f t="shared" si="528"/>
        <v>121697.60000000001</v>
      </c>
      <c r="AK534" s="897">
        <f t="shared" si="529"/>
        <v>121697.60000000001</v>
      </c>
      <c r="AL534" s="903">
        <f t="shared" si="530"/>
        <v>1582068.8</v>
      </c>
      <c r="AM534" s="899">
        <f t="shared" si="531"/>
        <v>1</v>
      </c>
      <c r="AN534" s="900">
        <f t="shared" si="532"/>
        <v>4</v>
      </c>
      <c r="AO534" s="901">
        <f t="shared" si="533"/>
        <v>1.9</v>
      </c>
      <c r="AP534" s="900"/>
      <c r="AQ534" s="940">
        <f t="shared" si="534"/>
        <v>1.9</v>
      </c>
      <c r="AR534" s="893">
        <v>66140</v>
      </c>
      <c r="AS534" s="935"/>
      <c r="AT534" s="936"/>
      <c r="AU534" s="896" t="str">
        <f t="shared" si="535"/>
        <v>Կ-1</v>
      </c>
      <c r="AV534" s="893">
        <f t="shared" si="536"/>
        <v>125666</v>
      </c>
      <c r="AW534" s="897">
        <f t="shared" si="537"/>
        <v>125666</v>
      </c>
      <c r="AX534" s="903">
        <f t="shared" si="538"/>
        <v>1633658</v>
      </c>
    </row>
    <row r="535" spans="2:50" s="872" customFormat="1" ht="27">
      <c r="B535" s="532">
        <v>18</v>
      </c>
      <c r="C535" s="694" t="s">
        <v>2393</v>
      </c>
      <c r="D535" s="708" t="s">
        <v>573</v>
      </c>
      <c r="E535" s="933">
        <v>1</v>
      </c>
      <c r="F535" s="938">
        <v>0</v>
      </c>
      <c r="G535" s="901">
        <f t="shared" si="511"/>
        <v>1.68</v>
      </c>
      <c r="H535" s="935">
        <v>66141</v>
      </c>
      <c r="I535" s="935"/>
      <c r="J535" s="936"/>
      <c r="K535" s="902" t="s">
        <v>98</v>
      </c>
      <c r="L535" s="936">
        <f t="shared" si="512"/>
        <v>111116.87999999999</v>
      </c>
      <c r="M535" s="937">
        <f t="shared" si="513"/>
        <v>111116.87999999999</v>
      </c>
      <c r="N535" s="898">
        <f t="shared" si="514"/>
        <v>1444519.44</v>
      </c>
      <c r="O535" s="899">
        <v>1</v>
      </c>
      <c r="P535" s="900">
        <f t="shared" si="516"/>
        <v>1</v>
      </c>
      <c r="Q535" s="901">
        <f t="shared" si="517"/>
        <v>1.73</v>
      </c>
      <c r="R535" s="900"/>
      <c r="S535" s="940">
        <f t="shared" si="518"/>
        <v>1.73</v>
      </c>
      <c r="T535" s="893">
        <v>66140</v>
      </c>
      <c r="U535" s="935"/>
      <c r="V535" s="936"/>
      <c r="W535" s="902" t="str">
        <f t="shared" si="519"/>
        <v>Կ-1</v>
      </c>
      <c r="X535" s="893">
        <f t="shared" si="520"/>
        <v>114422.2</v>
      </c>
      <c r="Y535" s="897">
        <f t="shared" si="521"/>
        <v>114422.2</v>
      </c>
      <c r="Z535" s="903">
        <f t="shared" si="522"/>
        <v>1487488.5999999999</v>
      </c>
      <c r="AA535" s="899">
        <f t="shared" si="523"/>
        <v>1</v>
      </c>
      <c r="AB535" s="900">
        <f t="shared" si="524"/>
        <v>2</v>
      </c>
      <c r="AC535" s="901">
        <f t="shared" si="525"/>
        <v>1.79</v>
      </c>
      <c r="AD535" s="900"/>
      <c r="AE535" s="940">
        <f t="shared" si="526"/>
        <v>1.79</v>
      </c>
      <c r="AF535" s="893">
        <v>66140</v>
      </c>
      <c r="AG535" s="935"/>
      <c r="AH535" s="936"/>
      <c r="AI535" s="896" t="str">
        <f t="shared" si="527"/>
        <v>Կ-1</v>
      </c>
      <c r="AJ535" s="893">
        <f t="shared" si="528"/>
        <v>118390.6</v>
      </c>
      <c r="AK535" s="897">
        <f t="shared" si="529"/>
        <v>118390.6</v>
      </c>
      <c r="AL535" s="903">
        <f t="shared" si="530"/>
        <v>1539077.8</v>
      </c>
      <c r="AM535" s="899">
        <f t="shared" si="531"/>
        <v>1</v>
      </c>
      <c r="AN535" s="900">
        <f t="shared" si="532"/>
        <v>3</v>
      </c>
      <c r="AO535" s="901">
        <f t="shared" si="533"/>
        <v>1.84</v>
      </c>
      <c r="AP535" s="900"/>
      <c r="AQ535" s="940">
        <f t="shared" si="534"/>
        <v>1.84</v>
      </c>
      <c r="AR535" s="893">
        <v>66140</v>
      </c>
      <c r="AS535" s="935"/>
      <c r="AT535" s="936"/>
      <c r="AU535" s="896" t="str">
        <f t="shared" si="535"/>
        <v>Կ-1</v>
      </c>
      <c r="AV535" s="893">
        <f t="shared" si="536"/>
        <v>121697.60000000001</v>
      </c>
      <c r="AW535" s="897">
        <f t="shared" si="537"/>
        <v>121697.60000000001</v>
      </c>
      <c r="AX535" s="903">
        <f t="shared" si="538"/>
        <v>1582068.8</v>
      </c>
    </row>
    <row r="536" spans="2:50" s="872" customFormat="1" ht="13.5">
      <c r="B536" s="532">
        <v>19</v>
      </c>
      <c r="C536" s="694" t="s">
        <v>2392</v>
      </c>
      <c r="D536" s="707" t="s">
        <v>301</v>
      </c>
      <c r="E536" s="933">
        <v>1</v>
      </c>
      <c r="F536" s="938">
        <v>2</v>
      </c>
      <c r="G536" s="901">
        <f t="shared" si="511"/>
        <v>1.79</v>
      </c>
      <c r="H536" s="935">
        <v>66140</v>
      </c>
      <c r="I536" s="935"/>
      <c r="J536" s="936"/>
      <c r="K536" s="902" t="s">
        <v>98</v>
      </c>
      <c r="L536" s="936">
        <f t="shared" si="512"/>
        <v>118390.6</v>
      </c>
      <c r="M536" s="937">
        <f t="shared" si="513"/>
        <v>118390.6</v>
      </c>
      <c r="N536" s="898">
        <f t="shared" si="514"/>
        <v>1539077.8</v>
      </c>
      <c r="O536" s="932">
        <f t="shared" ref="O536:O546" si="539">+E536</f>
        <v>1</v>
      </c>
      <c r="P536" s="900">
        <f t="shared" si="516"/>
        <v>3</v>
      </c>
      <c r="Q536" s="901">
        <f t="shared" si="517"/>
        <v>1.84</v>
      </c>
      <c r="R536" s="900"/>
      <c r="S536" s="940">
        <f t="shared" si="518"/>
        <v>1.84</v>
      </c>
      <c r="T536" s="893">
        <v>66140</v>
      </c>
      <c r="U536" s="935"/>
      <c r="V536" s="936"/>
      <c r="W536" s="902" t="str">
        <f t="shared" si="519"/>
        <v>Կ-1</v>
      </c>
      <c r="X536" s="893">
        <f t="shared" si="520"/>
        <v>121697.60000000001</v>
      </c>
      <c r="Y536" s="897">
        <f t="shared" si="521"/>
        <v>121697.60000000001</v>
      </c>
      <c r="Z536" s="903">
        <f t="shared" si="522"/>
        <v>1582068.8</v>
      </c>
      <c r="AA536" s="899">
        <f t="shared" si="523"/>
        <v>1</v>
      </c>
      <c r="AB536" s="900">
        <f t="shared" si="524"/>
        <v>4</v>
      </c>
      <c r="AC536" s="901">
        <f t="shared" si="525"/>
        <v>1.9</v>
      </c>
      <c r="AD536" s="900"/>
      <c r="AE536" s="940">
        <f t="shared" si="526"/>
        <v>1.9</v>
      </c>
      <c r="AF536" s="893">
        <v>66140</v>
      </c>
      <c r="AG536" s="935"/>
      <c r="AH536" s="936"/>
      <c r="AI536" s="896" t="str">
        <f t="shared" si="527"/>
        <v>Կ-1</v>
      </c>
      <c r="AJ536" s="893">
        <f t="shared" si="528"/>
        <v>125666</v>
      </c>
      <c r="AK536" s="897">
        <f t="shared" si="529"/>
        <v>125666</v>
      </c>
      <c r="AL536" s="903">
        <f t="shared" si="530"/>
        <v>1633658</v>
      </c>
      <c r="AM536" s="899">
        <f t="shared" si="531"/>
        <v>1</v>
      </c>
      <c r="AN536" s="900">
        <f t="shared" si="532"/>
        <v>5</v>
      </c>
      <c r="AO536" s="901">
        <f t="shared" si="533"/>
        <v>1.9</v>
      </c>
      <c r="AP536" s="900"/>
      <c r="AQ536" s="940">
        <f t="shared" si="534"/>
        <v>1.9</v>
      </c>
      <c r="AR536" s="893">
        <v>66140</v>
      </c>
      <c r="AS536" s="935"/>
      <c r="AT536" s="936"/>
      <c r="AU536" s="896" t="str">
        <f t="shared" si="535"/>
        <v>Կ-1</v>
      </c>
      <c r="AV536" s="893">
        <f t="shared" si="536"/>
        <v>125666</v>
      </c>
      <c r="AW536" s="897">
        <f t="shared" si="537"/>
        <v>125666</v>
      </c>
      <c r="AX536" s="903">
        <f t="shared" si="538"/>
        <v>1633658</v>
      </c>
    </row>
    <row r="537" spans="2:50" s="872" customFormat="1" ht="13.5">
      <c r="B537" s="532">
        <v>20</v>
      </c>
      <c r="C537" s="694" t="s">
        <v>255</v>
      </c>
      <c r="D537" s="707" t="s">
        <v>301</v>
      </c>
      <c r="E537" s="933">
        <v>1</v>
      </c>
      <c r="F537" s="938">
        <v>13</v>
      </c>
      <c r="G537" s="901">
        <f t="shared" si="511"/>
        <v>2.14</v>
      </c>
      <c r="H537" s="935">
        <v>66140</v>
      </c>
      <c r="I537" s="935"/>
      <c r="J537" s="936"/>
      <c r="K537" s="902" t="s">
        <v>98</v>
      </c>
      <c r="L537" s="936">
        <f t="shared" si="512"/>
        <v>141539.6</v>
      </c>
      <c r="M537" s="937">
        <f t="shared" si="513"/>
        <v>141539.6</v>
      </c>
      <c r="N537" s="898">
        <f t="shared" si="514"/>
        <v>1840014.8</v>
      </c>
      <c r="O537" s="932">
        <f t="shared" si="539"/>
        <v>1</v>
      </c>
      <c r="P537" s="900">
        <f t="shared" si="516"/>
        <v>14</v>
      </c>
      <c r="Q537" s="901">
        <f t="shared" si="517"/>
        <v>2.14</v>
      </c>
      <c r="R537" s="900"/>
      <c r="S537" s="940">
        <f t="shared" si="518"/>
        <v>2.14</v>
      </c>
      <c r="T537" s="893">
        <v>66140</v>
      </c>
      <c r="U537" s="935"/>
      <c r="V537" s="936"/>
      <c r="W537" s="902" t="str">
        <f t="shared" si="519"/>
        <v>Կ-1</v>
      </c>
      <c r="X537" s="893">
        <f t="shared" si="520"/>
        <v>141539.6</v>
      </c>
      <c r="Y537" s="897">
        <f t="shared" si="521"/>
        <v>141539.6</v>
      </c>
      <c r="Z537" s="903">
        <f t="shared" si="522"/>
        <v>1840014.8</v>
      </c>
      <c r="AA537" s="899">
        <f t="shared" si="523"/>
        <v>1</v>
      </c>
      <c r="AB537" s="900">
        <f t="shared" si="524"/>
        <v>15</v>
      </c>
      <c r="AC537" s="901">
        <f t="shared" si="525"/>
        <v>2.14</v>
      </c>
      <c r="AD537" s="900"/>
      <c r="AE537" s="940">
        <f t="shared" si="526"/>
        <v>2.14</v>
      </c>
      <c r="AF537" s="893">
        <v>66140</v>
      </c>
      <c r="AG537" s="935"/>
      <c r="AH537" s="936"/>
      <c r="AI537" s="896" t="str">
        <f t="shared" si="527"/>
        <v>Կ-1</v>
      </c>
      <c r="AJ537" s="893">
        <f t="shared" si="528"/>
        <v>141539.6</v>
      </c>
      <c r="AK537" s="897">
        <f t="shared" si="529"/>
        <v>141539.6</v>
      </c>
      <c r="AL537" s="903">
        <f t="shared" si="530"/>
        <v>1840014.8</v>
      </c>
      <c r="AM537" s="899">
        <f t="shared" si="531"/>
        <v>1</v>
      </c>
      <c r="AN537" s="900">
        <f t="shared" si="532"/>
        <v>16</v>
      </c>
      <c r="AO537" s="901">
        <f t="shared" si="533"/>
        <v>2.21</v>
      </c>
      <c r="AP537" s="900"/>
      <c r="AQ537" s="940">
        <f t="shared" si="534"/>
        <v>2.21</v>
      </c>
      <c r="AR537" s="893">
        <v>66140</v>
      </c>
      <c r="AS537" s="935"/>
      <c r="AT537" s="936"/>
      <c r="AU537" s="896" t="str">
        <f t="shared" si="535"/>
        <v>Կ-1</v>
      </c>
      <c r="AV537" s="893">
        <f t="shared" si="536"/>
        <v>146169.4</v>
      </c>
      <c r="AW537" s="897">
        <f t="shared" si="537"/>
        <v>146169.4</v>
      </c>
      <c r="AX537" s="903">
        <f t="shared" si="538"/>
        <v>1900202.2</v>
      </c>
    </row>
    <row r="538" spans="2:50" s="872" customFormat="1" ht="13.5">
      <c r="B538" s="532">
        <v>21</v>
      </c>
      <c r="C538" s="694" t="s">
        <v>2636</v>
      </c>
      <c r="D538" s="707" t="s">
        <v>301</v>
      </c>
      <c r="E538" s="933">
        <v>1</v>
      </c>
      <c r="F538" s="938">
        <v>1</v>
      </c>
      <c r="G538" s="901">
        <f t="shared" si="511"/>
        <v>1.73</v>
      </c>
      <c r="H538" s="935">
        <v>66140</v>
      </c>
      <c r="I538" s="935"/>
      <c r="J538" s="936"/>
      <c r="K538" s="902" t="s">
        <v>98</v>
      </c>
      <c r="L538" s="936">
        <f t="shared" si="512"/>
        <v>114422.2</v>
      </c>
      <c r="M538" s="937">
        <f t="shared" si="513"/>
        <v>114422.2</v>
      </c>
      <c r="N538" s="898">
        <f t="shared" si="514"/>
        <v>1487488.5999999999</v>
      </c>
      <c r="O538" s="932">
        <f t="shared" si="539"/>
        <v>1</v>
      </c>
      <c r="P538" s="900">
        <f t="shared" si="516"/>
        <v>2</v>
      </c>
      <c r="Q538" s="901">
        <f t="shared" si="517"/>
        <v>1.79</v>
      </c>
      <c r="R538" s="900"/>
      <c r="S538" s="940">
        <f t="shared" si="518"/>
        <v>1.79</v>
      </c>
      <c r="T538" s="893">
        <v>66140</v>
      </c>
      <c r="U538" s="935"/>
      <c r="V538" s="936"/>
      <c r="W538" s="902" t="str">
        <f t="shared" si="519"/>
        <v>Կ-1</v>
      </c>
      <c r="X538" s="893">
        <f t="shared" si="520"/>
        <v>118390.6</v>
      </c>
      <c r="Y538" s="897">
        <f t="shared" si="521"/>
        <v>118390.6</v>
      </c>
      <c r="Z538" s="903">
        <f t="shared" si="522"/>
        <v>1539077.8</v>
      </c>
      <c r="AA538" s="899">
        <f t="shared" si="523"/>
        <v>1</v>
      </c>
      <c r="AB538" s="900">
        <f t="shared" si="524"/>
        <v>3</v>
      </c>
      <c r="AC538" s="901">
        <f t="shared" si="525"/>
        <v>1.84</v>
      </c>
      <c r="AD538" s="900"/>
      <c r="AE538" s="940">
        <f t="shared" si="526"/>
        <v>1.84</v>
      </c>
      <c r="AF538" s="893">
        <v>66140</v>
      </c>
      <c r="AG538" s="935"/>
      <c r="AH538" s="936"/>
      <c r="AI538" s="896" t="str">
        <f t="shared" si="527"/>
        <v>Կ-1</v>
      </c>
      <c r="AJ538" s="893">
        <f t="shared" si="528"/>
        <v>121697.60000000001</v>
      </c>
      <c r="AK538" s="897">
        <f t="shared" si="529"/>
        <v>121697.60000000001</v>
      </c>
      <c r="AL538" s="903">
        <f t="shared" si="530"/>
        <v>1582068.8</v>
      </c>
      <c r="AM538" s="899">
        <f t="shared" si="531"/>
        <v>1</v>
      </c>
      <c r="AN538" s="900">
        <f t="shared" si="532"/>
        <v>4</v>
      </c>
      <c r="AO538" s="901">
        <f t="shared" si="533"/>
        <v>1.9</v>
      </c>
      <c r="AP538" s="900"/>
      <c r="AQ538" s="940">
        <f t="shared" si="534"/>
        <v>1.9</v>
      </c>
      <c r="AR538" s="893">
        <v>66140</v>
      </c>
      <c r="AS538" s="935"/>
      <c r="AT538" s="936"/>
      <c r="AU538" s="896" t="str">
        <f t="shared" si="535"/>
        <v>Կ-1</v>
      </c>
      <c r="AV538" s="893">
        <f t="shared" si="536"/>
        <v>125666</v>
      </c>
      <c r="AW538" s="897">
        <f t="shared" si="537"/>
        <v>125666</v>
      </c>
      <c r="AX538" s="903">
        <f t="shared" si="538"/>
        <v>1633658</v>
      </c>
    </row>
    <row r="539" spans="2:50" s="872" customFormat="1" ht="13.5">
      <c r="B539" s="532">
        <v>22</v>
      </c>
      <c r="C539" s="694" t="s">
        <v>2165</v>
      </c>
      <c r="D539" s="707" t="s">
        <v>301</v>
      </c>
      <c r="E539" s="933">
        <v>1</v>
      </c>
      <c r="F539" s="938">
        <v>2</v>
      </c>
      <c r="G539" s="901">
        <f t="shared" si="511"/>
        <v>1.79</v>
      </c>
      <c r="H539" s="935">
        <v>66140</v>
      </c>
      <c r="I539" s="935"/>
      <c r="J539" s="936"/>
      <c r="K539" s="902" t="s">
        <v>98</v>
      </c>
      <c r="L539" s="936">
        <f t="shared" si="512"/>
        <v>118390.6</v>
      </c>
      <c r="M539" s="937">
        <f t="shared" si="513"/>
        <v>118390.6</v>
      </c>
      <c r="N539" s="898">
        <f t="shared" si="514"/>
        <v>1539077.8</v>
      </c>
      <c r="O539" s="932">
        <f t="shared" si="539"/>
        <v>1</v>
      </c>
      <c r="P539" s="900">
        <f t="shared" si="516"/>
        <v>3</v>
      </c>
      <c r="Q539" s="901">
        <f t="shared" si="517"/>
        <v>1.84</v>
      </c>
      <c r="R539" s="900"/>
      <c r="S539" s="940">
        <f t="shared" si="518"/>
        <v>1.84</v>
      </c>
      <c r="T539" s="893">
        <v>66140</v>
      </c>
      <c r="U539" s="935"/>
      <c r="V539" s="936"/>
      <c r="W539" s="902" t="str">
        <f t="shared" si="519"/>
        <v>Կ-1</v>
      </c>
      <c r="X539" s="893">
        <f t="shared" si="520"/>
        <v>121697.60000000001</v>
      </c>
      <c r="Y539" s="897">
        <f t="shared" si="521"/>
        <v>121697.60000000001</v>
      </c>
      <c r="Z539" s="903">
        <f t="shared" si="522"/>
        <v>1582068.8</v>
      </c>
      <c r="AA539" s="899">
        <f t="shared" si="523"/>
        <v>1</v>
      </c>
      <c r="AB539" s="900">
        <f t="shared" si="524"/>
        <v>4</v>
      </c>
      <c r="AC539" s="901">
        <f t="shared" si="525"/>
        <v>1.9</v>
      </c>
      <c r="AD539" s="900"/>
      <c r="AE539" s="940">
        <f t="shared" si="526"/>
        <v>1.9</v>
      </c>
      <c r="AF539" s="893">
        <v>66140</v>
      </c>
      <c r="AG539" s="935"/>
      <c r="AH539" s="936"/>
      <c r="AI539" s="896" t="str">
        <f t="shared" si="527"/>
        <v>Կ-1</v>
      </c>
      <c r="AJ539" s="893">
        <f t="shared" si="528"/>
        <v>125666</v>
      </c>
      <c r="AK539" s="897">
        <f t="shared" si="529"/>
        <v>125666</v>
      </c>
      <c r="AL539" s="903">
        <f t="shared" si="530"/>
        <v>1633658</v>
      </c>
      <c r="AM539" s="899">
        <f t="shared" si="531"/>
        <v>1</v>
      </c>
      <c r="AN539" s="900">
        <f t="shared" si="532"/>
        <v>5</v>
      </c>
      <c r="AO539" s="901">
        <f t="shared" si="533"/>
        <v>1.9</v>
      </c>
      <c r="AP539" s="900"/>
      <c r="AQ539" s="940">
        <f t="shared" si="534"/>
        <v>1.9</v>
      </c>
      <c r="AR539" s="893">
        <v>66140</v>
      </c>
      <c r="AS539" s="935"/>
      <c r="AT539" s="936"/>
      <c r="AU539" s="896" t="str">
        <f t="shared" si="535"/>
        <v>Կ-1</v>
      </c>
      <c r="AV539" s="893">
        <f t="shared" si="536"/>
        <v>125666</v>
      </c>
      <c r="AW539" s="897">
        <f t="shared" si="537"/>
        <v>125666</v>
      </c>
      <c r="AX539" s="903">
        <f t="shared" si="538"/>
        <v>1633658</v>
      </c>
    </row>
    <row r="540" spans="2:50" s="872" customFormat="1" ht="13.5">
      <c r="B540" s="532">
        <v>23</v>
      </c>
      <c r="C540" s="694" t="s">
        <v>2166</v>
      </c>
      <c r="D540" s="707" t="s">
        <v>301</v>
      </c>
      <c r="E540" s="933">
        <v>1</v>
      </c>
      <c r="F540" s="938">
        <v>3</v>
      </c>
      <c r="G540" s="901">
        <f t="shared" si="511"/>
        <v>1.84</v>
      </c>
      <c r="H540" s="935">
        <v>66140</v>
      </c>
      <c r="I540" s="935"/>
      <c r="J540" s="936"/>
      <c r="K540" s="902" t="s">
        <v>98</v>
      </c>
      <c r="L540" s="936">
        <f t="shared" si="512"/>
        <v>121697.60000000001</v>
      </c>
      <c r="M540" s="937">
        <f t="shared" si="513"/>
        <v>121697.60000000001</v>
      </c>
      <c r="N540" s="898">
        <f t="shared" si="514"/>
        <v>1582068.8</v>
      </c>
      <c r="O540" s="932">
        <f t="shared" si="539"/>
        <v>1</v>
      </c>
      <c r="P540" s="900">
        <f t="shared" si="516"/>
        <v>4</v>
      </c>
      <c r="Q540" s="901">
        <f t="shared" si="517"/>
        <v>1.9</v>
      </c>
      <c r="R540" s="900"/>
      <c r="S540" s="940">
        <f t="shared" si="518"/>
        <v>1.9</v>
      </c>
      <c r="T540" s="893">
        <v>66140</v>
      </c>
      <c r="U540" s="935"/>
      <c r="V540" s="936"/>
      <c r="W540" s="902" t="str">
        <f t="shared" si="519"/>
        <v>Կ-1</v>
      </c>
      <c r="X540" s="893">
        <f t="shared" si="520"/>
        <v>125666</v>
      </c>
      <c r="Y540" s="897">
        <f t="shared" si="521"/>
        <v>125666</v>
      </c>
      <c r="Z540" s="903">
        <f t="shared" si="522"/>
        <v>1633658</v>
      </c>
      <c r="AA540" s="899">
        <f t="shared" si="523"/>
        <v>1</v>
      </c>
      <c r="AB540" s="900">
        <f t="shared" si="524"/>
        <v>5</v>
      </c>
      <c r="AC540" s="901">
        <f t="shared" si="525"/>
        <v>1.9</v>
      </c>
      <c r="AD540" s="900"/>
      <c r="AE540" s="940">
        <f t="shared" si="526"/>
        <v>1.9</v>
      </c>
      <c r="AF540" s="893">
        <v>66140</v>
      </c>
      <c r="AG540" s="935"/>
      <c r="AH540" s="936"/>
      <c r="AI540" s="896" t="str">
        <f t="shared" si="527"/>
        <v>Կ-1</v>
      </c>
      <c r="AJ540" s="893">
        <f t="shared" si="528"/>
        <v>125666</v>
      </c>
      <c r="AK540" s="897">
        <f t="shared" si="529"/>
        <v>125666</v>
      </c>
      <c r="AL540" s="903">
        <f t="shared" si="530"/>
        <v>1633658</v>
      </c>
      <c r="AM540" s="899">
        <f t="shared" si="531"/>
        <v>1</v>
      </c>
      <c r="AN540" s="900">
        <f t="shared" si="532"/>
        <v>6</v>
      </c>
      <c r="AO540" s="901">
        <f t="shared" si="533"/>
        <v>1.96</v>
      </c>
      <c r="AP540" s="900"/>
      <c r="AQ540" s="940">
        <f t="shared" si="534"/>
        <v>1.96</v>
      </c>
      <c r="AR540" s="893">
        <v>66140</v>
      </c>
      <c r="AS540" s="935"/>
      <c r="AT540" s="936"/>
      <c r="AU540" s="896" t="str">
        <f t="shared" si="535"/>
        <v>Կ-1</v>
      </c>
      <c r="AV540" s="893">
        <f t="shared" si="536"/>
        <v>129634.4</v>
      </c>
      <c r="AW540" s="897">
        <f t="shared" si="537"/>
        <v>129634.4</v>
      </c>
      <c r="AX540" s="903">
        <f t="shared" si="538"/>
        <v>1685247.2</v>
      </c>
    </row>
    <row r="541" spans="2:50" s="872" customFormat="1" ht="13.5">
      <c r="B541" s="532">
        <v>24</v>
      </c>
      <c r="C541" s="694" t="s">
        <v>2637</v>
      </c>
      <c r="D541" s="707" t="s">
        <v>301</v>
      </c>
      <c r="E541" s="933">
        <v>1</v>
      </c>
      <c r="F541" s="938">
        <v>1</v>
      </c>
      <c r="G541" s="901">
        <f t="shared" si="511"/>
        <v>1.73</v>
      </c>
      <c r="H541" s="935">
        <v>66140</v>
      </c>
      <c r="I541" s="939">
        <f>G541*H541*5%</f>
        <v>5721.1100000000006</v>
      </c>
      <c r="J541" s="936"/>
      <c r="K541" s="902" t="s">
        <v>98</v>
      </c>
      <c r="L541" s="936">
        <f t="shared" si="512"/>
        <v>114422.2</v>
      </c>
      <c r="M541" s="937">
        <f t="shared" si="513"/>
        <v>120143.31</v>
      </c>
      <c r="N541" s="898">
        <f t="shared" si="514"/>
        <v>1561863.03</v>
      </c>
      <c r="O541" s="932">
        <f t="shared" si="539"/>
        <v>1</v>
      </c>
      <c r="P541" s="900">
        <f t="shared" si="516"/>
        <v>2</v>
      </c>
      <c r="Q541" s="901">
        <f t="shared" si="517"/>
        <v>1.79</v>
      </c>
      <c r="R541" s="900"/>
      <c r="S541" s="940">
        <f t="shared" si="518"/>
        <v>1.79</v>
      </c>
      <c r="T541" s="893">
        <v>66140</v>
      </c>
      <c r="U541" s="939">
        <f>S541*T541*5%</f>
        <v>5919.5300000000007</v>
      </c>
      <c r="V541" s="936"/>
      <c r="W541" s="902" t="str">
        <f t="shared" si="519"/>
        <v>Կ-1</v>
      </c>
      <c r="X541" s="893">
        <f t="shared" si="520"/>
        <v>118390.6</v>
      </c>
      <c r="Y541" s="897">
        <f t="shared" si="521"/>
        <v>124310.13</v>
      </c>
      <c r="Z541" s="903">
        <f t="shared" si="522"/>
        <v>1616031.69</v>
      </c>
      <c r="AA541" s="899">
        <f t="shared" si="523"/>
        <v>1</v>
      </c>
      <c r="AB541" s="900">
        <f t="shared" si="524"/>
        <v>3</v>
      </c>
      <c r="AC541" s="901">
        <f t="shared" si="525"/>
        <v>1.84</v>
      </c>
      <c r="AD541" s="900"/>
      <c r="AE541" s="940">
        <f t="shared" si="526"/>
        <v>1.84</v>
      </c>
      <c r="AF541" s="893">
        <v>66140</v>
      </c>
      <c r="AG541" s="939">
        <f>AE541*AF541*5%</f>
        <v>6084.880000000001</v>
      </c>
      <c r="AH541" s="936"/>
      <c r="AI541" s="896" t="str">
        <f t="shared" si="527"/>
        <v>Կ-1</v>
      </c>
      <c r="AJ541" s="893">
        <f t="shared" si="528"/>
        <v>121697.60000000001</v>
      </c>
      <c r="AK541" s="897">
        <f t="shared" si="529"/>
        <v>127782.48000000001</v>
      </c>
      <c r="AL541" s="903">
        <f t="shared" si="530"/>
        <v>1661172.2400000002</v>
      </c>
      <c r="AM541" s="899">
        <f t="shared" si="531"/>
        <v>1</v>
      </c>
      <c r="AN541" s="900">
        <f t="shared" si="532"/>
        <v>4</v>
      </c>
      <c r="AO541" s="901">
        <f t="shared" si="533"/>
        <v>1.9</v>
      </c>
      <c r="AP541" s="900"/>
      <c r="AQ541" s="940">
        <f t="shared" si="534"/>
        <v>1.9</v>
      </c>
      <c r="AR541" s="893">
        <v>66140</v>
      </c>
      <c r="AS541" s="939">
        <f>AQ541*AR541*5%</f>
        <v>6283.3</v>
      </c>
      <c r="AT541" s="936"/>
      <c r="AU541" s="896" t="str">
        <f t="shared" si="535"/>
        <v>Կ-1</v>
      </c>
      <c r="AV541" s="893">
        <f t="shared" si="536"/>
        <v>125666</v>
      </c>
      <c r="AW541" s="897">
        <f t="shared" si="537"/>
        <v>131949.29999999999</v>
      </c>
      <c r="AX541" s="903">
        <f t="shared" si="538"/>
        <v>1715340.9</v>
      </c>
    </row>
    <row r="542" spans="2:50" s="872" customFormat="1" ht="13.5">
      <c r="B542" s="532">
        <v>25</v>
      </c>
      <c r="C542" s="694" t="s">
        <v>2167</v>
      </c>
      <c r="D542" s="707" t="s">
        <v>301</v>
      </c>
      <c r="E542" s="933">
        <v>1</v>
      </c>
      <c r="F542" s="938">
        <v>2</v>
      </c>
      <c r="G542" s="901">
        <f t="shared" si="511"/>
        <v>1.79</v>
      </c>
      <c r="H542" s="935">
        <v>66140</v>
      </c>
      <c r="I542" s="935"/>
      <c r="J542" s="936"/>
      <c r="K542" s="902" t="s">
        <v>98</v>
      </c>
      <c r="L542" s="936">
        <f t="shared" si="512"/>
        <v>118390.6</v>
      </c>
      <c r="M542" s="937">
        <f t="shared" si="513"/>
        <v>118390.6</v>
      </c>
      <c r="N542" s="898">
        <f t="shared" si="514"/>
        <v>1539077.8</v>
      </c>
      <c r="O542" s="932">
        <f t="shared" si="539"/>
        <v>1</v>
      </c>
      <c r="P542" s="900">
        <f t="shared" si="516"/>
        <v>3</v>
      </c>
      <c r="Q542" s="901">
        <f t="shared" si="517"/>
        <v>1.84</v>
      </c>
      <c r="R542" s="900"/>
      <c r="S542" s="940">
        <f t="shared" si="518"/>
        <v>1.84</v>
      </c>
      <c r="T542" s="893">
        <v>66140</v>
      </c>
      <c r="U542" s="935"/>
      <c r="V542" s="936"/>
      <c r="W542" s="902" t="str">
        <f t="shared" si="519"/>
        <v>Կ-1</v>
      </c>
      <c r="X542" s="893">
        <f t="shared" si="520"/>
        <v>121697.60000000001</v>
      </c>
      <c r="Y542" s="897">
        <f t="shared" si="521"/>
        <v>121697.60000000001</v>
      </c>
      <c r="Z542" s="903">
        <f t="shared" si="522"/>
        <v>1582068.8</v>
      </c>
      <c r="AA542" s="899">
        <f t="shared" si="523"/>
        <v>1</v>
      </c>
      <c r="AB542" s="900">
        <f t="shared" si="524"/>
        <v>4</v>
      </c>
      <c r="AC542" s="901">
        <f t="shared" si="525"/>
        <v>1.9</v>
      </c>
      <c r="AD542" s="900"/>
      <c r="AE542" s="940">
        <f t="shared" si="526"/>
        <v>1.9</v>
      </c>
      <c r="AF542" s="893">
        <v>66140</v>
      </c>
      <c r="AG542" s="935"/>
      <c r="AH542" s="936"/>
      <c r="AI542" s="896" t="str">
        <f t="shared" si="527"/>
        <v>Կ-1</v>
      </c>
      <c r="AJ542" s="893">
        <f t="shared" si="528"/>
        <v>125666</v>
      </c>
      <c r="AK542" s="897">
        <f t="shared" si="529"/>
        <v>125666</v>
      </c>
      <c r="AL542" s="903">
        <f t="shared" si="530"/>
        <v>1633658</v>
      </c>
      <c r="AM542" s="899">
        <f t="shared" si="531"/>
        <v>1</v>
      </c>
      <c r="AN542" s="900">
        <f t="shared" si="532"/>
        <v>5</v>
      </c>
      <c r="AO542" s="901">
        <f t="shared" si="533"/>
        <v>1.9</v>
      </c>
      <c r="AP542" s="900"/>
      <c r="AQ542" s="940">
        <f t="shared" si="534"/>
        <v>1.9</v>
      </c>
      <c r="AR542" s="893">
        <v>66140</v>
      </c>
      <c r="AS542" s="935"/>
      <c r="AT542" s="936"/>
      <c r="AU542" s="896" t="str">
        <f t="shared" si="535"/>
        <v>Կ-1</v>
      </c>
      <c r="AV542" s="893">
        <f t="shared" si="536"/>
        <v>125666</v>
      </c>
      <c r="AW542" s="897">
        <f t="shared" si="537"/>
        <v>125666</v>
      </c>
      <c r="AX542" s="903">
        <f t="shared" si="538"/>
        <v>1633658</v>
      </c>
    </row>
    <row r="543" spans="2:50" s="872" customFormat="1" ht="13.5">
      <c r="B543" s="532">
        <v>26</v>
      </c>
      <c r="C543" s="694" t="s">
        <v>2638</v>
      </c>
      <c r="D543" s="707" t="s">
        <v>301</v>
      </c>
      <c r="E543" s="933">
        <v>1</v>
      </c>
      <c r="F543" s="938">
        <v>1</v>
      </c>
      <c r="G543" s="901">
        <f t="shared" si="511"/>
        <v>1.73</v>
      </c>
      <c r="H543" s="935">
        <v>66140</v>
      </c>
      <c r="I543" s="935"/>
      <c r="J543" s="936"/>
      <c r="K543" s="902" t="s">
        <v>98</v>
      </c>
      <c r="L543" s="936">
        <f t="shared" si="512"/>
        <v>114422.2</v>
      </c>
      <c r="M543" s="937">
        <f t="shared" si="513"/>
        <v>114422.2</v>
      </c>
      <c r="N543" s="898">
        <f t="shared" si="514"/>
        <v>1487488.5999999999</v>
      </c>
      <c r="O543" s="932">
        <f t="shared" si="539"/>
        <v>1</v>
      </c>
      <c r="P543" s="900">
        <f t="shared" si="516"/>
        <v>2</v>
      </c>
      <c r="Q543" s="901">
        <f t="shared" si="517"/>
        <v>1.79</v>
      </c>
      <c r="R543" s="900"/>
      <c r="S543" s="940">
        <f t="shared" si="518"/>
        <v>1.79</v>
      </c>
      <c r="T543" s="893">
        <v>66140</v>
      </c>
      <c r="U543" s="935"/>
      <c r="V543" s="936"/>
      <c r="W543" s="902" t="str">
        <f t="shared" si="519"/>
        <v>Կ-1</v>
      </c>
      <c r="X543" s="893">
        <f t="shared" si="520"/>
        <v>118390.6</v>
      </c>
      <c r="Y543" s="897">
        <f t="shared" si="521"/>
        <v>118390.6</v>
      </c>
      <c r="Z543" s="903">
        <f t="shared" si="522"/>
        <v>1539077.8</v>
      </c>
      <c r="AA543" s="899">
        <f t="shared" si="523"/>
        <v>1</v>
      </c>
      <c r="AB543" s="900">
        <f t="shared" si="524"/>
        <v>3</v>
      </c>
      <c r="AC543" s="901">
        <f t="shared" si="525"/>
        <v>1.84</v>
      </c>
      <c r="AD543" s="900"/>
      <c r="AE543" s="940">
        <f t="shared" si="526"/>
        <v>1.84</v>
      </c>
      <c r="AF543" s="893">
        <v>66140</v>
      </c>
      <c r="AG543" s="935"/>
      <c r="AH543" s="936"/>
      <c r="AI543" s="896" t="str">
        <f t="shared" si="527"/>
        <v>Կ-1</v>
      </c>
      <c r="AJ543" s="893">
        <f t="shared" si="528"/>
        <v>121697.60000000001</v>
      </c>
      <c r="AK543" s="897">
        <f t="shared" si="529"/>
        <v>121697.60000000001</v>
      </c>
      <c r="AL543" s="903">
        <f t="shared" si="530"/>
        <v>1582068.8</v>
      </c>
      <c r="AM543" s="899">
        <f t="shared" si="531"/>
        <v>1</v>
      </c>
      <c r="AN543" s="900">
        <f t="shared" si="532"/>
        <v>4</v>
      </c>
      <c r="AO543" s="901">
        <f t="shared" si="533"/>
        <v>1.9</v>
      </c>
      <c r="AP543" s="900"/>
      <c r="AQ543" s="940">
        <f t="shared" si="534"/>
        <v>1.9</v>
      </c>
      <c r="AR543" s="893">
        <v>66140</v>
      </c>
      <c r="AS543" s="935"/>
      <c r="AT543" s="936"/>
      <c r="AU543" s="896" t="str">
        <f t="shared" si="535"/>
        <v>Կ-1</v>
      </c>
      <c r="AV543" s="893">
        <f t="shared" si="536"/>
        <v>125666</v>
      </c>
      <c r="AW543" s="897">
        <f t="shared" si="537"/>
        <v>125666</v>
      </c>
      <c r="AX543" s="903">
        <f t="shared" si="538"/>
        <v>1633658</v>
      </c>
    </row>
    <row r="544" spans="2:50" s="872" customFormat="1" ht="13.5">
      <c r="B544" s="532">
        <v>27</v>
      </c>
      <c r="C544" s="694" t="s">
        <v>258</v>
      </c>
      <c r="D544" s="707" t="s">
        <v>301</v>
      </c>
      <c r="E544" s="933">
        <v>1</v>
      </c>
      <c r="F544" s="938">
        <v>13</v>
      </c>
      <c r="G544" s="901">
        <f t="shared" si="511"/>
        <v>2.14</v>
      </c>
      <c r="H544" s="935">
        <v>66140</v>
      </c>
      <c r="I544" s="939">
        <f>G544*H544*5%</f>
        <v>7076.9800000000005</v>
      </c>
      <c r="J544" s="936"/>
      <c r="K544" s="902" t="s">
        <v>98</v>
      </c>
      <c r="L544" s="936">
        <f t="shared" si="512"/>
        <v>141539.6</v>
      </c>
      <c r="M544" s="937">
        <f t="shared" si="513"/>
        <v>148616.58000000002</v>
      </c>
      <c r="N544" s="898">
        <f t="shared" si="514"/>
        <v>1932015.5400000003</v>
      </c>
      <c r="O544" s="932">
        <f t="shared" si="539"/>
        <v>1</v>
      </c>
      <c r="P544" s="900">
        <f t="shared" si="516"/>
        <v>14</v>
      </c>
      <c r="Q544" s="901">
        <f t="shared" si="517"/>
        <v>2.14</v>
      </c>
      <c r="R544" s="900"/>
      <c r="S544" s="940">
        <f t="shared" si="518"/>
        <v>2.14</v>
      </c>
      <c r="T544" s="893">
        <v>66140</v>
      </c>
      <c r="U544" s="939">
        <f>S544*T544*5%</f>
        <v>7076.9800000000005</v>
      </c>
      <c r="V544" s="936"/>
      <c r="W544" s="902" t="str">
        <f t="shared" si="519"/>
        <v>Կ-1</v>
      </c>
      <c r="X544" s="893">
        <f t="shared" si="520"/>
        <v>141539.6</v>
      </c>
      <c r="Y544" s="897">
        <f t="shared" si="521"/>
        <v>148616.58000000002</v>
      </c>
      <c r="Z544" s="903">
        <f t="shared" si="522"/>
        <v>1932015.5400000003</v>
      </c>
      <c r="AA544" s="899">
        <f t="shared" si="523"/>
        <v>1</v>
      </c>
      <c r="AB544" s="900">
        <f t="shared" si="524"/>
        <v>15</v>
      </c>
      <c r="AC544" s="901">
        <f t="shared" si="525"/>
        <v>2.14</v>
      </c>
      <c r="AD544" s="900"/>
      <c r="AE544" s="940">
        <f t="shared" si="526"/>
        <v>2.14</v>
      </c>
      <c r="AF544" s="893">
        <v>66140</v>
      </c>
      <c r="AG544" s="939">
        <f>AE544*AF544*5%</f>
        <v>7076.9800000000005</v>
      </c>
      <c r="AH544" s="936"/>
      <c r="AI544" s="896" t="str">
        <f t="shared" si="527"/>
        <v>Կ-1</v>
      </c>
      <c r="AJ544" s="893">
        <f t="shared" si="528"/>
        <v>141539.6</v>
      </c>
      <c r="AK544" s="897">
        <f t="shared" si="529"/>
        <v>148616.58000000002</v>
      </c>
      <c r="AL544" s="903">
        <f t="shared" si="530"/>
        <v>1932015.5400000003</v>
      </c>
      <c r="AM544" s="899">
        <f t="shared" si="531"/>
        <v>1</v>
      </c>
      <c r="AN544" s="900">
        <f t="shared" si="532"/>
        <v>16</v>
      </c>
      <c r="AO544" s="901">
        <f t="shared" si="533"/>
        <v>2.21</v>
      </c>
      <c r="AP544" s="900"/>
      <c r="AQ544" s="940">
        <f t="shared" si="534"/>
        <v>2.21</v>
      </c>
      <c r="AR544" s="893">
        <v>66140</v>
      </c>
      <c r="AS544" s="939">
        <f>AQ544*AR544*5%</f>
        <v>7308.47</v>
      </c>
      <c r="AT544" s="936"/>
      <c r="AU544" s="896" t="str">
        <f t="shared" si="535"/>
        <v>Կ-1</v>
      </c>
      <c r="AV544" s="893">
        <f t="shared" si="536"/>
        <v>146169.4</v>
      </c>
      <c r="AW544" s="897">
        <f t="shared" si="537"/>
        <v>153477.87</v>
      </c>
      <c r="AX544" s="903">
        <f t="shared" si="538"/>
        <v>1995212.31</v>
      </c>
    </row>
    <row r="545" spans="2:50" s="872" customFormat="1" ht="13.5">
      <c r="B545" s="532">
        <v>28</v>
      </c>
      <c r="C545" s="694" t="s">
        <v>2639</v>
      </c>
      <c r="D545" s="707" t="s">
        <v>301</v>
      </c>
      <c r="E545" s="933">
        <v>1</v>
      </c>
      <c r="F545" s="938">
        <v>0</v>
      </c>
      <c r="G545" s="901">
        <f t="shared" si="511"/>
        <v>1.68</v>
      </c>
      <c r="H545" s="935">
        <v>66140</v>
      </c>
      <c r="I545" s="935"/>
      <c r="J545" s="936"/>
      <c r="K545" s="902" t="s">
        <v>98</v>
      </c>
      <c r="L545" s="936">
        <f t="shared" si="512"/>
        <v>111115.2</v>
      </c>
      <c r="M545" s="937">
        <f t="shared" si="513"/>
        <v>111115.2</v>
      </c>
      <c r="N545" s="898">
        <f t="shared" si="514"/>
        <v>1444497.5999999999</v>
      </c>
      <c r="O545" s="932">
        <f t="shared" si="539"/>
        <v>1</v>
      </c>
      <c r="P545" s="900">
        <f t="shared" si="516"/>
        <v>1</v>
      </c>
      <c r="Q545" s="901">
        <f t="shared" si="517"/>
        <v>1.73</v>
      </c>
      <c r="R545" s="900"/>
      <c r="S545" s="940">
        <f t="shared" si="518"/>
        <v>1.73</v>
      </c>
      <c r="T545" s="893">
        <v>66140</v>
      </c>
      <c r="U545" s="935"/>
      <c r="V545" s="936"/>
      <c r="W545" s="902" t="str">
        <f t="shared" si="519"/>
        <v>Կ-1</v>
      </c>
      <c r="X545" s="893">
        <f t="shared" si="520"/>
        <v>114422.2</v>
      </c>
      <c r="Y545" s="897">
        <f t="shared" si="521"/>
        <v>114422.2</v>
      </c>
      <c r="Z545" s="903">
        <f t="shared" si="522"/>
        <v>1487488.5999999999</v>
      </c>
      <c r="AA545" s="899">
        <f t="shared" si="523"/>
        <v>1</v>
      </c>
      <c r="AB545" s="900">
        <f t="shared" si="524"/>
        <v>2</v>
      </c>
      <c r="AC545" s="901">
        <f t="shared" si="525"/>
        <v>1.79</v>
      </c>
      <c r="AD545" s="900"/>
      <c r="AE545" s="940">
        <f t="shared" si="526"/>
        <v>1.79</v>
      </c>
      <c r="AF545" s="893">
        <v>66140</v>
      </c>
      <c r="AG545" s="935"/>
      <c r="AH545" s="936"/>
      <c r="AI545" s="896" t="str">
        <f t="shared" si="527"/>
        <v>Կ-1</v>
      </c>
      <c r="AJ545" s="893">
        <f t="shared" si="528"/>
        <v>118390.6</v>
      </c>
      <c r="AK545" s="897">
        <f t="shared" si="529"/>
        <v>118390.6</v>
      </c>
      <c r="AL545" s="903">
        <f t="shared" si="530"/>
        <v>1539077.8</v>
      </c>
      <c r="AM545" s="899">
        <f t="shared" si="531"/>
        <v>1</v>
      </c>
      <c r="AN545" s="900">
        <f t="shared" si="532"/>
        <v>3</v>
      </c>
      <c r="AO545" s="901">
        <f t="shared" si="533"/>
        <v>1.84</v>
      </c>
      <c r="AP545" s="900"/>
      <c r="AQ545" s="940">
        <f t="shared" si="534"/>
        <v>1.84</v>
      </c>
      <c r="AR545" s="893">
        <v>66140</v>
      </c>
      <c r="AS545" s="935"/>
      <c r="AT545" s="936"/>
      <c r="AU545" s="896" t="str">
        <f t="shared" si="535"/>
        <v>Կ-1</v>
      </c>
      <c r="AV545" s="893">
        <f t="shared" si="536"/>
        <v>121697.60000000001</v>
      </c>
      <c r="AW545" s="897">
        <f t="shared" si="537"/>
        <v>121697.60000000001</v>
      </c>
      <c r="AX545" s="903">
        <f t="shared" si="538"/>
        <v>1582068.8</v>
      </c>
    </row>
    <row r="546" spans="2:50" s="872" customFormat="1" ht="13.5">
      <c r="B546" s="532">
        <v>29</v>
      </c>
      <c r="C546" s="694" t="s">
        <v>2393</v>
      </c>
      <c r="D546" s="707" t="s">
        <v>301</v>
      </c>
      <c r="E546" s="933">
        <v>1</v>
      </c>
      <c r="F546" s="938">
        <v>1</v>
      </c>
      <c r="G546" s="901">
        <f t="shared" si="511"/>
        <v>1.73</v>
      </c>
      <c r="H546" s="935">
        <v>66140</v>
      </c>
      <c r="I546" s="935"/>
      <c r="J546" s="936"/>
      <c r="K546" s="902" t="s">
        <v>98</v>
      </c>
      <c r="L546" s="936">
        <f t="shared" si="512"/>
        <v>114422.2</v>
      </c>
      <c r="M546" s="937">
        <f t="shared" si="513"/>
        <v>114422.2</v>
      </c>
      <c r="N546" s="898">
        <f t="shared" si="514"/>
        <v>1487488.5999999999</v>
      </c>
      <c r="O546" s="932">
        <f t="shared" si="539"/>
        <v>1</v>
      </c>
      <c r="P546" s="900">
        <f t="shared" si="516"/>
        <v>2</v>
      </c>
      <c r="Q546" s="901">
        <f t="shared" si="517"/>
        <v>1.79</v>
      </c>
      <c r="R546" s="900"/>
      <c r="S546" s="940">
        <f t="shared" si="518"/>
        <v>1.79</v>
      </c>
      <c r="T546" s="893">
        <v>66140</v>
      </c>
      <c r="U546" s="935"/>
      <c r="V546" s="936"/>
      <c r="W546" s="902" t="str">
        <f t="shared" si="519"/>
        <v>Կ-1</v>
      </c>
      <c r="X546" s="893">
        <f t="shared" si="520"/>
        <v>118390.6</v>
      </c>
      <c r="Y546" s="897">
        <f t="shared" si="521"/>
        <v>118390.6</v>
      </c>
      <c r="Z546" s="903">
        <f t="shared" si="522"/>
        <v>1539077.8</v>
      </c>
      <c r="AA546" s="899">
        <f t="shared" si="523"/>
        <v>1</v>
      </c>
      <c r="AB546" s="900">
        <f t="shared" si="524"/>
        <v>3</v>
      </c>
      <c r="AC546" s="901">
        <f t="shared" si="525"/>
        <v>1.84</v>
      </c>
      <c r="AD546" s="900"/>
      <c r="AE546" s="940">
        <f t="shared" si="526"/>
        <v>1.84</v>
      </c>
      <c r="AF546" s="893">
        <v>66140</v>
      </c>
      <c r="AG546" s="935"/>
      <c r="AH546" s="936"/>
      <c r="AI546" s="896" t="str">
        <f t="shared" si="527"/>
        <v>Կ-1</v>
      </c>
      <c r="AJ546" s="893">
        <f t="shared" si="528"/>
        <v>121697.60000000001</v>
      </c>
      <c r="AK546" s="897">
        <f t="shared" si="529"/>
        <v>121697.60000000001</v>
      </c>
      <c r="AL546" s="903">
        <f t="shared" si="530"/>
        <v>1582068.8</v>
      </c>
      <c r="AM546" s="899">
        <f t="shared" si="531"/>
        <v>1</v>
      </c>
      <c r="AN546" s="900">
        <f t="shared" si="532"/>
        <v>4</v>
      </c>
      <c r="AO546" s="901">
        <f t="shared" si="533"/>
        <v>1.9</v>
      </c>
      <c r="AP546" s="900"/>
      <c r="AQ546" s="940">
        <f t="shared" si="534"/>
        <v>1.9</v>
      </c>
      <c r="AR546" s="893">
        <v>66140</v>
      </c>
      <c r="AS546" s="935"/>
      <c r="AT546" s="936"/>
      <c r="AU546" s="896" t="str">
        <f t="shared" si="535"/>
        <v>Կ-1</v>
      </c>
      <c r="AV546" s="893">
        <f t="shared" si="536"/>
        <v>125666</v>
      </c>
      <c r="AW546" s="897">
        <f t="shared" si="537"/>
        <v>125666</v>
      </c>
      <c r="AX546" s="903">
        <f t="shared" si="538"/>
        <v>1633658</v>
      </c>
    </row>
    <row r="547" spans="2:50" s="872" customFormat="1" ht="13.5">
      <c r="B547" s="532">
        <v>30</v>
      </c>
      <c r="C547" s="694" t="s">
        <v>90</v>
      </c>
      <c r="D547" s="707" t="s">
        <v>301</v>
      </c>
      <c r="E547" s="933">
        <v>1</v>
      </c>
      <c r="F547" s="938">
        <v>0</v>
      </c>
      <c r="G547" s="901">
        <f t="shared" si="511"/>
        <v>1.68</v>
      </c>
      <c r="H547" s="935">
        <v>66141</v>
      </c>
      <c r="I547" s="935"/>
      <c r="J547" s="936"/>
      <c r="K547" s="902" t="s">
        <v>98</v>
      </c>
      <c r="L547" s="936">
        <f t="shared" si="512"/>
        <v>111116.87999999999</v>
      </c>
      <c r="M547" s="937">
        <f t="shared" si="513"/>
        <v>111116.87999999999</v>
      </c>
      <c r="N547" s="898">
        <f t="shared" si="514"/>
        <v>1444519.44</v>
      </c>
      <c r="O547" s="899">
        <v>1</v>
      </c>
      <c r="P547" s="900">
        <f t="shared" si="516"/>
        <v>1</v>
      </c>
      <c r="Q547" s="901">
        <f t="shared" si="517"/>
        <v>1.73</v>
      </c>
      <c r="R547" s="900"/>
      <c r="S547" s="940">
        <f t="shared" si="518"/>
        <v>1.73</v>
      </c>
      <c r="T547" s="893">
        <v>66140</v>
      </c>
      <c r="U547" s="935"/>
      <c r="V547" s="936"/>
      <c r="W547" s="902" t="str">
        <f t="shared" si="519"/>
        <v>Կ-1</v>
      </c>
      <c r="X547" s="893">
        <f t="shared" si="520"/>
        <v>114422.2</v>
      </c>
      <c r="Y547" s="897">
        <f t="shared" si="521"/>
        <v>114422.2</v>
      </c>
      <c r="Z547" s="903">
        <f t="shared" si="522"/>
        <v>1487488.5999999999</v>
      </c>
      <c r="AA547" s="899">
        <f t="shared" si="523"/>
        <v>1</v>
      </c>
      <c r="AB547" s="900">
        <f t="shared" si="524"/>
        <v>2</v>
      </c>
      <c r="AC547" s="901">
        <f t="shared" si="525"/>
        <v>1.79</v>
      </c>
      <c r="AD547" s="900"/>
      <c r="AE547" s="940">
        <f t="shared" si="526"/>
        <v>1.79</v>
      </c>
      <c r="AF547" s="893">
        <v>66140</v>
      </c>
      <c r="AG547" s="935"/>
      <c r="AH547" s="936"/>
      <c r="AI547" s="896" t="str">
        <f t="shared" si="527"/>
        <v>Կ-1</v>
      </c>
      <c r="AJ547" s="893">
        <f t="shared" si="528"/>
        <v>118390.6</v>
      </c>
      <c r="AK547" s="897">
        <f t="shared" si="529"/>
        <v>118390.6</v>
      </c>
      <c r="AL547" s="903">
        <f t="shared" si="530"/>
        <v>1539077.8</v>
      </c>
      <c r="AM547" s="899">
        <f t="shared" si="531"/>
        <v>1</v>
      </c>
      <c r="AN547" s="900">
        <f t="shared" si="532"/>
        <v>3</v>
      </c>
      <c r="AO547" s="901">
        <f t="shared" si="533"/>
        <v>1.84</v>
      </c>
      <c r="AP547" s="900"/>
      <c r="AQ547" s="940">
        <f t="shared" si="534"/>
        <v>1.84</v>
      </c>
      <c r="AR547" s="893">
        <v>66140</v>
      </c>
      <c r="AS547" s="935"/>
      <c r="AT547" s="936"/>
      <c r="AU547" s="896" t="str">
        <f t="shared" si="535"/>
        <v>Կ-1</v>
      </c>
      <c r="AV547" s="893">
        <f t="shared" si="536"/>
        <v>121697.60000000001</v>
      </c>
      <c r="AW547" s="897">
        <f t="shared" si="537"/>
        <v>121697.60000000001</v>
      </c>
      <c r="AX547" s="903">
        <f t="shared" si="538"/>
        <v>1582068.8</v>
      </c>
    </row>
    <row r="548" spans="2:50" s="872" customFormat="1" ht="13.5">
      <c r="B548" s="532">
        <v>31</v>
      </c>
      <c r="C548" s="694" t="s">
        <v>68</v>
      </c>
      <c r="D548" s="707" t="s">
        <v>126</v>
      </c>
      <c r="E548" s="933">
        <v>1</v>
      </c>
      <c r="F548" s="938">
        <v>6</v>
      </c>
      <c r="G548" s="901">
        <f t="shared" si="511"/>
        <v>1.96</v>
      </c>
      <c r="H548" s="935">
        <v>66140</v>
      </c>
      <c r="I548" s="939">
        <f>G548*H548*5%</f>
        <v>6481.72</v>
      </c>
      <c r="J548" s="936"/>
      <c r="K548" s="902" t="s">
        <v>98</v>
      </c>
      <c r="L548" s="936">
        <f t="shared" si="512"/>
        <v>129634.4</v>
      </c>
      <c r="M548" s="937">
        <f t="shared" si="513"/>
        <v>136116.12</v>
      </c>
      <c r="N548" s="898">
        <f t="shared" si="514"/>
        <v>1769509.56</v>
      </c>
      <c r="O548" s="932">
        <f t="shared" ref="O548:O553" si="540">+E548</f>
        <v>1</v>
      </c>
      <c r="P548" s="900">
        <f t="shared" si="516"/>
        <v>7</v>
      </c>
      <c r="Q548" s="901">
        <f t="shared" si="517"/>
        <v>1.96</v>
      </c>
      <c r="R548" s="891"/>
      <c r="S548" s="892">
        <f t="shared" si="518"/>
        <v>1.96</v>
      </c>
      <c r="T548" s="893">
        <v>66140</v>
      </c>
      <c r="U548" s="939">
        <f>S548*T548*5%</f>
        <v>6481.72</v>
      </c>
      <c r="V548" s="936"/>
      <c r="W548" s="902" t="str">
        <f t="shared" si="519"/>
        <v>Կ-1</v>
      </c>
      <c r="X548" s="893">
        <f t="shared" si="520"/>
        <v>129634.4</v>
      </c>
      <c r="Y548" s="897">
        <f t="shared" si="521"/>
        <v>136116.12</v>
      </c>
      <c r="Z548" s="903">
        <f t="shared" si="522"/>
        <v>1769509.56</v>
      </c>
      <c r="AA548" s="899">
        <f t="shared" si="523"/>
        <v>1</v>
      </c>
      <c r="AB548" s="900">
        <f t="shared" si="524"/>
        <v>8</v>
      </c>
      <c r="AC548" s="901">
        <f t="shared" si="525"/>
        <v>2.02</v>
      </c>
      <c r="AD548" s="891"/>
      <c r="AE548" s="892">
        <f t="shared" si="526"/>
        <v>2.02</v>
      </c>
      <c r="AF548" s="893">
        <v>66140</v>
      </c>
      <c r="AG548" s="939">
        <f>AE548*AF548*5%</f>
        <v>6680.1399999999994</v>
      </c>
      <c r="AH548" s="936"/>
      <c r="AI548" s="896" t="str">
        <f t="shared" si="527"/>
        <v>Կ-1</v>
      </c>
      <c r="AJ548" s="893">
        <f t="shared" si="528"/>
        <v>133602.79999999999</v>
      </c>
      <c r="AK548" s="897">
        <f t="shared" si="529"/>
        <v>140282.94</v>
      </c>
      <c r="AL548" s="903">
        <f t="shared" si="530"/>
        <v>1823678.22</v>
      </c>
      <c r="AM548" s="899">
        <f t="shared" si="531"/>
        <v>1</v>
      </c>
      <c r="AN548" s="900">
        <f t="shared" si="532"/>
        <v>9</v>
      </c>
      <c r="AO548" s="901">
        <f t="shared" si="533"/>
        <v>2.02</v>
      </c>
      <c r="AP548" s="891"/>
      <c r="AQ548" s="892">
        <f t="shared" si="534"/>
        <v>2.02</v>
      </c>
      <c r="AR548" s="893">
        <v>66140</v>
      </c>
      <c r="AS548" s="939">
        <f>AQ548*AR548*5%</f>
        <v>6680.1399999999994</v>
      </c>
      <c r="AT548" s="936"/>
      <c r="AU548" s="896" t="str">
        <f t="shared" si="535"/>
        <v>Կ-1</v>
      </c>
      <c r="AV548" s="893">
        <f t="shared" si="536"/>
        <v>133602.79999999999</v>
      </c>
      <c r="AW548" s="897">
        <f t="shared" si="537"/>
        <v>140282.94</v>
      </c>
      <c r="AX548" s="903">
        <f t="shared" si="538"/>
        <v>1823678.22</v>
      </c>
    </row>
    <row r="549" spans="2:50" s="872" customFormat="1" ht="27">
      <c r="B549" s="532">
        <v>32</v>
      </c>
      <c r="C549" s="694" t="s">
        <v>2640</v>
      </c>
      <c r="D549" s="707" t="s">
        <v>1911</v>
      </c>
      <c r="E549" s="933">
        <v>1</v>
      </c>
      <c r="F549" s="938">
        <v>1</v>
      </c>
      <c r="G549" s="901">
        <f t="shared" si="511"/>
        <v>1.49</v>
      </c>
      <c r="H549" s="935">
        <v>66140</v>
      </c>
      <c r="I549" s="935"/>
      <c r="J549" s="936"/>
      <c r="K549" s="902" t="s">
        <v>99</v>
      </c>
      <c r="L549" s="936">
        <f t="shared" si="512"/>
        <v>98548.6</v>
      </c>
      <c r="M549" s="937">
        <f t="shared" si="513"/>
        <v>98548.6</v>
      </c>
      <c r="N549" s="898">
        <f t="shared" si="514"/>
        <v>1281131.8</v>
      </c>
      <c r="O549" s="932">
        <f t="shared" si="540"/>
        <v>1</v>
      </c>
      <c r="P549" s="900">
        <f t="shared" si="516"/>
        <v>2</v>
      </c>
      <c r="Q549" s="901">
        <f t="shared" si="517"/>
        <v>1.54</v>
      </c>
      <c r="R549" s="891"/>
      <c r="S549" s="892">
        <f t="shared" si="518"/>
        <v>1.54</v>
      </c>
      <c r="T549" s="893">
        <v>66140</v>
      </c>
      <c r="U549" s="935"/>
      <c r="V549" s="936"/>
      <c r="W549" s="902" t="str">
        <f t="shared" si="519"/>
        <v>Կ-2</v>
      </c>
      <c r="X549" s="893">
        <f t="shared" si="520"/>
        <v>101855.6</v>
      </c>
      <c r="Y549" s="897">
        <f t="shared" si="521"/>
        <v>101855.6</v>
      </c>
      <c r="Z549" s="903">
        <f t="shared" si="522"/>
        <v>1324122.8</v>
      </c>
      <c r="AA549" s="899">
        <f t="shared" si="523"/>
        <v>1</v>
      </c>
      <c r="AB549" s="900">
        <f t="shared" si="524"/>
        <v>3</v>
      </c>
      <c r="AC549" s="901">
        <f t="shared" si="525"/>
        <v>1.59</v>
      </c>
      <c r="AD549" s="891"/>
      <c r="AE549" s="892">
        <f t="shared" si="526"/>
        <v>1.59</v>
      </c>
      <c r="AF549" s="893">
        <v>66140</v>
      </c>
      <c r="AG549" s="935"/>
      <c r="AH549" s="936"/>
      <c r="AI549" s="896" t="str">
        <f t="shared" si="527"/>
        <v>Կ-2</v>
      </c>
      <c r="AJ549" s="893">
        <f t="shared" si="528"/>
        <v>105162.6</v>
      </c>
      <c r="AK549" s="897">
        <f t="shared" si="529"/>
        <v>105162.6</v>
      </c>
      <c r="AL549" s="903">
        <f t="shared" si="530"/>
        <v>1367113.8</v>
      </c>
      <c r="AM549" s="899">
        <f t="shared" si="531"/>
        <v>1</v>
      </c>
      <c r="AN549" s="900">
        <f t="shared" si="532"/>
        <v>4</v>
      </c>
      <c r="AO549" s="901">
        <f t="shared" si="533"/>
        <v>1.63</v>
      </c>
      <c r="AP549" s="891"/>
      <c r="AQ549" s="892">
        <f t="shared" si="534"/>
        <v>1.63</v>
      </c>
      <c r="AR549" s="893">
        <v>66140</v>
      </c>
      <c r="AS549" s="935"/>
      <c r="AT549" s="936"/>
      <c r="AU549" s="896" t="str">
        <f t="shared" si="535"/>
        <v>Կ-2</v>
      </c>
      <c r="AV549" s="893">
        <f t="shared" si="536"/>
        <v>107808.2</v>
      </c>
      <c r="AW549" s="897">
        <f t="shared" si="537"/>
        <v>107808.2</v>
      </c>
      <c r="AX549" s="903">
        <f t="shared" si="538"/>
        <v>1401506.5999999999</v>
      </c>
    </row>
    <row r="550" spans="2:50" s="872" customFormat="1" ht="27">
      <c r="B550" s="532">
        <v>33</v>
      </c>
      <c r="C550" s="694" t="s">
        <v>251</v>
      </c>
      <c r="D550" s="707" t="s">
        <v>1911</v>
      </c>
      <c r="E550" s="933">
        <v>1</v>
      </c>
      <c r="F550" s="938">
        <v>20</v>
      </c>
      <c r="G550" s="901">
        <f t="shared" si="511"/>
        <v>1.95</v>
      </c>
      <c r="H550" s="935">
        <v>66140</v>
      </c>
      <c r="I550" s="935"/>
      <c r="J550" s="936"/>
      <c r="K550" s="902" t="s">
        <v>99</v>
      </c>
      <c r="L550" s="936">
        <f t="shared" si="512"/>
        <v>128973</v>
      </c>
      <c r="M550" s="937">
        <f t="shared" si="513"/>
        <v>128973</v>
      </c>
      <c r="N550" s="898">
        <f t="shared" si="514"/>
        <v>1676649</v>
      </c>
      <c r="O550" s="932">
        <f t="shared" si="540"/>
        <v>1</v>
      </c>
      <c r="P550" s="900">
        <f t="shared" si="516"/>
        <v>21</v>
      </c>
      <c r="Q550" s="901">
        <f t="shared" si="517"/>
        <v>1.95</v>
      </c>
      <c r="R550" s="891"/>
      <c r="S550" s="892">
        <f t="shared" si="518"/>
        <v>1.95</v>
      </c>
      <c r="T550" s="893">
        <v>66140</v>
      </c>
      <c r="U550" s="935"/>
      <c r="V550" s="936"/>
      <c r="W550" s="902" t="str">
        <f t="shared" si="519"/>
        <v>Կ-2</v>
      </c>
      <c r="X550" s="893">
        <f t="shared" si="520"/>
        <v>128973</v>
      </c>
      <c r="Y550" s="897">
        <f t="shared" si="521"/>
        <v>128973</v>
      </c>
      <c r="Z550" s="903">
        <f t="shared" si="522"/>
        <v>1676649</v>
      </c>
      <c r="AA550" s="899">
        <f t="shared" si="523"/>
        <v>1</v>
      </c>
      <c r="AB550" s="900">
        <f t="shared" si="524"/>
        <v>22</v>
      </c>
      <c r="AC550" s="901">
        <f t="shared" si="525"/>
        <v>1.95</v>
      </c>
      <c r="AD550" s="891"/>
      <c r="AE550" s="892">
        <f t="shared" si="526"/>
        <v>1.95</v>
      </c>
      <c r="AF550" s="893">
        <v>66140</v>
      </c>
      <c r="AG550" s="935"/>
      <c r="AH550" s="936"/>
      <c r="AI550" s="896" t="str">
        <f t="shared" si="527"/>
        <v>Կ-2</v>
      </c>
      <c r="AJ550" s="893">
        <f t="shared" si="528"/>
        <v>128973</v>
      </c>
      <c r="AK550" s="897">
        <f t="shared" si="529"/>
        <v>128973</v>
      </c>
      <c r="AL550" s="903">
        <f t="shared" si="530"/>
        <v>1676649</v>
      </c>
      <c r="AM550" s="899">
        <f t="shared" si="531"/>
        <v>1</v>
      </c>
      <c r="AN550" s="900">
        <f t="shared" si="532"/>
        <v>23</v>
      </c>
      <c r="AO550" s="901">
        <f t="shared" si="533"/>
        <v>1.95</v>
      </c>
      <c r="AP550" s="891"/>
      <c r="AQ550" s="892">
        <f t="shared" si="534"/>
        <v>1.95</v>
      </c>
      <c r="AR550" s="893">
        <v>66140</v>
      </c>
      <c r="AS550" s="935"/>
      <c r="AT550" s="936"/>
      <c r="AU550" s="896" t="str">
        <f t="shared" si="535"/>
        <v>Կ-2</v>
      </c>
      <c r="AV550" s="893">
        <f t="shared" si="536"/>
        <v>128973</v>
      </c>
      <c r="AW550" s="897">
        <f t="shared" si="537"/>
        <v>128973</v>
      </c>
      <c r="AX550" s="903">
        <f t="shared" si="538"/>
        <v>1676649</v>
      </c>
    </row>
    <row r="551" spans="2:50" s="872" customFormat="1" ht="27">
      <c r="B551" s="532">
        <v>34</v>
      </c>
      <c r="C551" s="694" t="s">
        <v>2394</v>
      </c>
      <c r="D551" s="707" t="s">
        <v>1911</v>
      </c>
      <c r="E551" s="933">
        <v>1</v>
      </c>
      <c r="F551" s="938">
        <v>1</v>
      </c>
      <c r="G551" s="901">
        <f t="shared" si="511"/>
        <v>1.49</v>
      </c>
      <c r="H551" s="935">
        <v>66140</v>
      </c>
      <c r="I551" s="935"/>
      <c r="J551" s="936"/>
      <c r="K551" s="902" t="s">
        <v>99</v>
      </c>
      <c r="L551" s="936">
        <f t="shared" si="512"/>
        <v>98548.6</v>
      </c>
      <c r="M551" s="937">
        <f t="shared" si="513"/>
        <v>98548.6</v>
      </c>
      <c r="N551" s="898">
        <f t="shared" si="514"/>
        <v>1281131.8</v>
      </c>
      <c r="O551" s="932">
        <f t="shared" si="540"/>
        <v>1</v>
      </c>
      <c r="P551" s="900">
        <f t="shared" si="516"/>
        <v>2</v>
      </c>
      <c r="Q551" s="901">
        <f t="shared" si="517"/>
        <v>1.54</v>
      </c>
      <c r="R551" s="891"/>
      <c r="S551" s="892">
        <f t="shared" si="518"/>
        <v>1.54</v>
      </c>
      <c r="T551" s="893">
        <v>66140</v>
      </c>
      <c r="U551" s="935"/>
      <c r="V551" s="936"/>
      <c r="W551" s="902" t="str">
        <f t="shared" si="519"/>
        <v>Կ-2</v>
      </c>
      <c r="X551" s="893">
        <f t="shared" si="520"/>
        <v>101855.6</v>
      </c>
      <c r="Y551" s="897">
        <f t="shared" si="521"/>
        <v>101855.6</v>
      </c>
      <c r="Z551" s="903">
        <f t="shared" si="522"/>
        <v>1324122.8</v>
      </c>
      <c r="AA551" s="899">
        <f t="shared" si="523"/>
        <v>1</v>
      </c>
      <c r="AB551" s="900">
        <f t="shared" si="524"/>
        <v>3</v>
      </c>
      <c r="AC551" s="901">
        <f t="shared" si="525"/>
        <v>1.59</v>
      </c>
      <c r="AD551" s="891"/>
      <c r="AE551" s="892">
        <f t="shared" si="526"/>
        <v>1.59</v>
      </c>
      <c r="AF551" s="893">
        <v>66140</v>
      </c>
      <c r="AG551" s="935"/>
      <c r="AH551" s="936"/>
      <c r="AI551" s="896" t="str">
        <f t="shared" si="527"/>
        <v>Կ-2</v>
      </c>
      <c r="AJ551" s="893">
        <f t="shared" si="528"/>
        <v>105162.6</v>
      </c>
      <c r="AK551" s="897">
        <f t="shared" si="529"/>
        <v>105162.6</v>
      </c>
      <c r="AL551" s="903">
        <f t="shared" si="530"/>
        <v>1367113.8</v>
      </c>
      <c r="AM551" s="899">
        <f t="shared" si="531"/>
        <v>1</v>
      </c>
      <c r="AN551" s="900">
        <f t="shared" si="532"/>
        <v>4</v>
      </c>
      <c r="AO551" s="901">
        <f t="shared" si="533"/>
        <v>1.63</v>
      </c>
      <c r="AP551" s="891"/>
      <c r="AQ551" s="892">
        <f t="shared" si="534"/>
        <v>1.63</v>
      </c>
      <c r="AR551" s="893">
        <v>66140</v>
      </c>
      <c r="AS551" s="935"/>
      <c r="AT551" s="936"/>
      <c r="AU551" s="896" t="str">
        <f t="shared" si="535"/>
        <v>Կ-2</v>
      </c>
      <c r="AV551" s="893">
        <f t="shared" si="536"/>
        <v>107808.2</v>
      </c>
      <c r="AW551" s="897">
        <f t="shared" si="537"/>
        <v>107808.2</v>
      </c>
      <c r="AX551" s="903">
        <f t="shared" si="538"/>
        <v>1401506.5999999999</v>
      </c>
    </row>
    <row r="552" spans="2:50" s="872" customFormat="1" ht="27">
      <c r="B552" s="532">
        <v>35</v>
      </c>
      <c r="C552" s="694" t="s">
        <v>259</v>
      </c>
      <c r="D552" s="707" t="s">
        <v>1911</v>
      </c>
      <c r="E552" s="933">
        <v>1</v>
      </c>
      <c r="F552" s="938">
        <v>18</v>
      </c>
      <c r="G552" s="901">
        <f t="shared" si="511"/>
        <v>1.9</v>
      </c>
      <c r="H552" s="935">
        <v>66140</v>
      </c>
      <c r="I552" s="935"/>
      <c r="J552" s="936"/>
      <c r="K552" s="902" t="s">
        <v>99</v>
      </c>
      <c r="L552" s="936">
        <f t="shared" si="512"/>
        <v>125666</v>
      </c>
      <c r="M552" s="937">
        <f t="shared" si="513"/>
        <v>125666</v>
      </c>
      <c r="N552" s="898">
        <f t="shared" si="514"/>
        <v>1633658</v>
      </c>
      <c r="O552" s="932">
        <f t="shared" si="540"/>
        <v>1</v>
      </c>
      <c r="P552" s="900">
        <f t="shared" si="516"/>
        <v>19</v>
      </c>
      <c r="Q552" s="901">
        <f t="shared" si="517"/>
        <v>1.95</v>
      </c>
      <c r="R552" s="891"/>
      <c r="S552" s="892">
        <f t="shared" si="518"/>
        <v>1.95</v>
      </c>
      <c r="T552" s="893">
        <v>66140</v>
      </c>
      <c r="U552" s="935"/>
      <c r="V552" s="936"/>
      <c r="W552" s="902" t="str">
        <f t="shared" si="519"/>
        <v>Կ-2</v>
      </c>
      <c r="X552" s="893">
        <f t="shared" si="520"/>
        <v>128973</v>
      </c>
      <c r="Y552" s="897">
        <f t="shared" si="521"/>
        <v>128973</v>
      </c>
      <c r="Z552" s="903">
        <f t="shared" si="522"/>
        <v>1676649</v>
      </c>
      <c r="AA552" s="899">
        <f t="shared" si="523"/>
        <v>1</v>
      </c>
      <c r="AB552" s="900">
        <f t="shared" si="524"/>
        <v>20</v>
      </c>
      <c r="AC552" s="901">
        <f t="shared" si="525"/>
        <v>1.95</v>
      </c>
      <c r="AD552" s="891"/>
      <c r="AE552" s="892">
        <f t="shared" si="526"/>
        <v>1.95</v>
      </c>
      <c r="AF552" s="893">
        <v>66140</v>
      </c>
      <c r="AG552" s="935"/>
      <c r="AH552" s="936"/>
      <c r="AI552" s="896" t="str">
        <f t="shared" si="527"/>
        <v>Կ-2</v>
      </c>
      <c r="AJ552" s="893">
        <f t="shared" si="528"/>
        <v>128973</v>
      </c>
      <c r="AK552" s="897">
        <f t="shared" si="529"/>
        <v>128973</v>
      </c>
      <c r="AL552" s="903">
        <f t="shared" si="530"/>
        <v>1676649</v>
      </c>
      <c r="AM552" s="899">
        <f t="shared" si="531"/>
        <v>1</v>
      </c>
      <c r="AN552" s="900">
        <f t="shared" si="532"/>
        <v>21</v>
      </c>
      <c r="AO552" s="901">
        <f t="shared" si="533"/>
        <v>1.95</v>
      </c>
      <c r="AP552" s="891"/>
      <c r="AQ552" s="892">
        <f t="shared" si="534"/>
        <v>1.95</v>
      </c>
      <c r="AR552" s="893">
        <v>66140</v>
      </c>
      <c r="AS552" s="935"/>
      <c r="AT552" s="936"/>
      <c r="AU552" s="896" t="str">
        <f t="shared" si="535"/>
        <v>Կ-2</v>
      </c>
      <c r="AV552" s="893">
        <f t="shared" si="536"/>
        <v>128973</v>
      </c>
      <c r="AW552" s="897">
        <f t="shared" si="537"/>
        <v>128973</v>
      </c>
      <c r="AX552" s="903">
        <f t="shared" si="538"/>
        <v>1676649</v>
      </c>
    </row>
    <row r="553" spans="2:50" s="872" customFormat="1" ht="27">
      <c r="B553" s="532">
        <v>36</v>
      </c>
      <c r="C553" s="694" t="s">
        <v>1618</v>
      </c>
      <c r="D553" s="707" t="s">
        <v>1911</v>
      </c>
      <c r="E553" s="933">
        <v>1</v>
      </c>
      <c r="F553" s="938">
        <v>4</v>
      </c>
      <c r="G553" s="901">
        <f t="shared" si="511"/>
        <v>1.63</v>
      </c>
      <c r="H553" s="935">
        <v>66140</v>
      </c>
      <c r="I553" s="935"/>
      <c r="J553" s="936"/>
      <c r="K553" s="902" t="s">
        <v>99</v>
      </c>
      <c r="L553" s="936">
        <f t="shared" si="512"/>
        <v>107808.2</v>
      </c>
      <c r="M553" s="937">
        <f t="shared" si="513"/>
        <v>107808.2</v>
      </c>
      <c r="N553" s="898">
        <f t="shared" si="514"/>
        <v>1401506.5999999999</v>
      </c>
      <c r="O553" s="932">
        <f t="shared" si="540"/>
        <v>1</v>
      </c>
      <c r="P553" s="900">
        <f t="shared" si="516"/>
        <v>5</v>
      </c>
      <c r="Q553" s="901">
        <f t="shared" si="517"/>
        <v>1.63</v>
      </c>
      <c r="R553" s="891"/>
      <c r="S553" s="892">
        <f t="shared" si="518"/>
        <v>1.63</v>
      </c>
      <c r="T553" s="893">
        <v>66140</v>
      </c>
      <c r="U553" s="935"/>
      <c r="V553" s="936"/>
      <c r="W553" s="902" t="str">
        <f t="shared" si="519"/>
        <v>Կ-2</v>
      </c>
      <c r="X553" s="893">
        <f t="shared" si="520"/>
        <v>107808.2</v>
      </c>
      <c r="Y553" s="897">
        <f t="shared" si="521"/>
        <v>107808.2</v>
      </c>
      <c r="Z553" s="903">
        <f t="shared" si="522"/>
        <v>1401506.5999999999</v>
      </c>
      <c r="AA553" s="899">
        <f t="shared" si="523"/>
        <v>1</v>
      </c>
      <c r="AB553" s="900">
        <f t="shared" si="524"/>
        <v>6</v>
      </c>
      <c r="AC553" s="901">
        <f t="shared" si="525"/>
        <v>1.68</v>
      </c>
      <c r="AD553" s="891"/>
      <c r="AE553" s="892">
        <f t="shared" si="526"/>
        <v>1.68</v>
      </c>
      <c r="AF553" s="893">
        <v>66140</v>
      </c>
      <c r="AG553" s="935"/>
      <c r="AH553" s="936"/>
      <c r="AI553" s="896" t="str">
        <f t="shared" si="527"/>
        <v>Կ-2</v>
      </c>
      <c r="AJ553" s="893">
        <f t="shared" si="528"/>
        <v>111115.2</v>
      </c>
      <c r="AK553" s="897">
        <f t="shared" si="529"/>
        <v>111115.2</v>
      </c>
      <c r="AL553" s="903">
        <f t="shared" si="530"/>
        <v>1444497.5999999999</v>
      </c>
      <c r="AM553" s="899">
        <f t="shared" si="531"/>
        <v>1</v>
      </c>
      <c r="AN553" s="900">
        <f t="shared" si="532"/>
        <v>7</v>
      </c>
      <c r="AO553" s="901">
        <f t="shared" si="533"/>
        <v>1.68</v>
      </c>
      <c r="AP553" s="891"/>
      <c r="AQ553" s="892">
        <f t="shared" si="534"/>
        <v>1.68</v>
      </c>
      <c r="AR553" s="893">
        <v>66140</v>
      </c>
      <c r="AS553" s="935"/>
      <c r="AT553" s="936"/>
      <c r="AU553" s="896" t="str">
        <f t="shared" si="535"/>
        <v>Կ-2</v>
      </c>
      <c r="AV553" s="893">
        <f t="shared" si="536"/>
        <v>111115.2</v>
      </c>
      <c r="AW553" s="897">
        <f t="shared" si="537"/>
        <v>111115.2</v>
      </c>
      <c r="AX553" s="903">
        <f t="shared" si="538"/>
        <v>1444497.5999999999</v>
      </c>
    </row>
    <row r="554" spans="2:50" s="872" customFormat="1" ht="14.25" thickBot="1">
      <c r="B554" s="532"/>
      <c r="C554" s="712" t="s">
        <v>2867</v>
      </c>
      <c r="D554" s="400"/>
      <c r="E554" s="941"/>
      <c r="F554" s="942"/>
      <c r="G554" s="943"/>
      <c r="H554" s="944"/>
      <c r="I554" s="944"/>
      <c r="J554" s="944"/>
      <c r="K554" s="945"/>
      <c r="L554" s="946">
        <v>18000</v>
      </c>
      <c r="M554" s="947">
        <v>18000</v>
      </c>
      <c r="N554" s="948">
        <f>+M554*12</f>
        <v>216000</v>
      </c>
      <c r="O554" s="949"/>
      <c r="P554" s="914"/>
      <c r="Q554" s="922"/>
      <c r="R554" s="923"/>
      <c r="S554" s="922"/>
      <c r="T554" s="916"/>
      <c r="U554" s="944"/>
      <c r="V554" s="944"/>
      <c r="W554" s="945"/>
      <c r="X554" s="924">
        <f>+L554</f>
        <v>18000</v>
      </c>
      <c r="Y554" s="920">
        <f>+M554</f>
        <v>18000</v>
      </c>
      <c r="Z554" s="921">
        <f>+N554</f>
        <v>216000</v>
      </c>
      <c r="AA554" s="913"/>
      <c r="AB554" s="914"/>
      <c r="AC554" s="922"/>
      <c r="AD554" s="923"/>
      <c r="AE554" s="922"/>
      <c r="AF554" s="916"/>
      <c r="AG554" s="944"/>
      <c r="AH554" s="944"/>
      <c r="AI554" s="945"/>
      <c r="AJ554" s="924">
        <f>+X554</f>
        <v>18000</v>
      </c>
      <c r="AK554" s="920">
        <f>+Y554</f>
        <v>18000</v>
      </c>
      <c r="AL554" s="921">
        <f>+Z554</f>
        <v>216000</v>
      </c>
      <c r="AM554" s="913"/>
      <c r="AN554" s="914"/>
      <c r="AO554" s="922"/>
      <c r="AP554" s="923"/>
      <c r="AQ554" s="922"/>
      <c r="AR554" s="916"/>
      <c r="AS554" s="944"/>
      <c r="AT554" s="944"/>
      <c r="AU554" s="945"/>
      <c r="AV554" s="924">
        <f>+AJ554</f>
        <v>18000</v>
      </c>
      <c r="AW554" s="920">
        <f>+AK554</f>
        <v>18000</v>
      </c>
      <c r="AX554" s="921">
        <f>+AL554</f>
        <v>216000</v>
      </c>
    </row>
    <row r="555" spans="2:50" s="788" customFormat="1" ht="23.25" customHeight="1" thickBot="1">
      <c r="B555" s="1535" t="s">
        <v>47</v>
      </c>
      <c r="C555" s="1536"/>
      <c r="D555" s="1536"/>
      <c r="E555" s="881">
        <f t="shared" ref="E555:Q555" si="541">SUM(E518:E554)</f>
        <v>36</v>
      </c>
      <c r="F555" s="881">
        <f t="shared" si="541"/>
        <v>230</v>
      </c>
      <c r="G555" s="881">
        <f t="shared" si="541"/>
        <v>78.829999999999984</v>
      </c>
      <c r="H555" s="881">
        <f t="shared" si="541"/>
        <v>2381042</v>
      </c>
      <c r="I555" s="881">
        <f t="shared" si="541"/>
        <v>28374.06</v>
      </c>
      <c r="J555" s="881">
        <f t="shared" si="541"/>
        <v>0</v>
      </c>
      <c r="K555" s="881">
        <f t="shared" si="541"/>
        <v>0</v>
      </c>
      <c r="L555" s="881">
        <f t="shared" si="541"/>
        <v>5231819.5600000024</v>
      </c>
      <c r="M555" s="881">
        <f t="shared" si="541"/>
        <v>5260193.620000002</v>
      </c>
      <c r="N555" s="881">
        <f t="shared" si="541"/>
        <v>68364517.059999987</v>
      </c>
      <c r="O555" s="881">
        <f t="shared" si="541"/>
        <v>36</v>
      </c>
      <c r="P555" s="881">
        <f t="shared" si="541"/>
        <v>266</v>
      </c>
      <c r="Q555" s="881">
        <f t="shared" si="541"/>
        <v>80.500000000000028</v>
      </c>
      <c r="R555" s="882"/>
      <c r="S555" s="882">
        <v>128.15000000000006</v>
      </c>
      <c r="T555" s="881">
        <f t="shared" ref="T555:AC555" si="542">SUM(T518:T554)</f>
        <v>2381040</v>
      </c>
      <c r="U555" s="881">
        <f t="shared" si="542"/>
        <v>28572.480000000003</v>
      </c>
      <c r="V555" s="881">
        <f t="shared" si="542"/>
        <v>0</v>
      </c>
      <c r="W555" s="881">
        <f t="shared" si="542"/>
        <v>0</v>
      </c>
      <c r="X555" s="881">
        <f t="shared" si="542"/>
        <v>5342270.0000000009</v>
      </c>
      <c r="Y555" s="881">
        <f t="shared" si="542"/>
        <v>5370842.4800000004</v>
      </c>
      <c r="Z555" s="881">
        <f t="shared" si="542"/>
        <v>69802952.239999965</v>
      </c>
      <c r="AA555" s="881">
        <f t="shared" si="542"/>
        <v>36</v>
      </c>
      <c r="AB555" s="881">
        <f t="shared" si="542"/>
        <v>302</v>
      </c>
      <c r="AC555" s="881">
        <f t="shared" si="542"/>
        <v>81.650000000000034</v>
      </c>
      <c r="AD555" s="882"/>
      <c r="AE555" s="882">
        <v>131.53000000000006</v>
      </c>
      <c r="AF555" s="881">
        <f t="shared" ref="AF555:AO555" si="543">SUM(AF518:AF554)</f>
        <v>2381040</v>
      </c>
      <c r="AG555" s="881">
        <f t="shared" si="543"/>
        <v>29200.81</v>
      </c>
      <c r="AH555" s="881">
        <f t="shared" si="543"/>
        <v>0</v>
      </c>
      <c r="AI555" s="881">
        <f t="shared" si="543"/>
        <v>0</v>
      </c>
      <c r="AJ555" s="881">
        <f t="shared" si="543"/>
        <v>5418330.9999999991</v>
      </c>
      <c r="AK555" s="881">
        <f t="shared" si="543"/>
        <v>5447531.8099999996</v>
      </c>
      <c r="AL555" s="881">
        <f>SUM(AL518:AL554)</f>
        <v>70799913.529999971</v>
      </c>
      <c r="AM555" s="881">
        <f t="shared" si="543"/>
        <v>36</v>
      </c>
      <c r="AN555" s="881">
        <f t="shared" si="543"/>
        <v>338</v>
      </c>
      <c r="AO555" s="881">
        <f t="shared" si="543"/>
        <v>83.19</v>
      </c>
      <c r="AP555" s="882"/>
      <c r="AQ555" s="882">
        <v>134.40999999999997</v>
      </c>
      <c r="AR555" s="881">
        <f t="shared" ref="AR555:AW555" si="544">SUM(AR518:AR554)</f>
        <v>2381040</v>
      </c>
      <c r="AS555" s="881">
        <f t="shared" si="544"/>
        <v>29630.720000000001</v>
      </c>
      <c r="AT555" s="881">
        <f t="shared" si="544"/>
        <v>0</v>
      </c>
      <c r="AU555" s="881">
        <f t="shared" si="544"/>
        <v>0</v>
      </c>
      <c r="AV555" s="881">
        <f t="shared" si="544"/>
        <v>5520186.5999999996</v>
      </c>
      <c r="AW555" s="881">
        <f t="shared" si="544"/>
        <v>5549817.3200000003</v>
      </c>
      <c r="AX555" s="881">
        <f>SUM(AX518:AX554)</f>
        <v>72129625.159999996</v>
      </c>
    </row>
    <row r="556" spans="2:50" ht="16.5" customHeight="1"/>
    <row r="557" spans="2:50" ht="17.25" customHeight="1" thickBot="1"/>
    <row r="558" spans="2:50" s="788" customFormat="1" ht="22.5" customHeight="1" thickBot="1">
      <c r="B558" s="1535" t="s">
        <v>753</v>
      </c>
      <c r="C558" s="1536"/>
      <c r="D558" s="1537"/>
      <c r="E558" s="1538" t="s">
        <v>1975</v>
      </c>
      <c r="F558" s="1539"/>
      <c r="G558" s="1539"/>
      <c r="H558" s="1539"/>
      <c r="I558" s="1539"/>
      <c r="J558" s="1539"/>
      <c r="K558" s="1539"/>
      <c r="L558" s="1539"/>
      <c r="M558" s="1539"/>
      <c r="N558" s="1540"/>
      <c r="O558" s="1538" t="s">
        <v>1975</v>
      </c>
      <c r="P558" s="1539"/>
      <c r="Q558" s="1539"/>
      <c r="R558" s="1539"/>
      <c r="S558" s="1539"/>
      <c r="T558" s="1539"/>
      <c r="U558" s="1539"/>
      <c r="V558" s="1539"/>
      <c r="W558" s="1539"/>
      <c r="X558" s="1539"/>
      <c r="Y558" s="1539"/>
      <c r="Z558" s="1540"/>
      <c r="AA558" s="1538" t="s">
        <v>1975</v>
      </c>
      <c r="AB558" s="1539"/>
      <c r="AC558" s="1539"/>
      <c r="AD558" s="1539"/>
      <c r="AE558" s="1539"/>
      <c r="AF558" s="1539"/>
      <c r="AG558" s="1539"/>
      <c r="AH558" s="1539"/>
      <c r="AI558" s="1539"/>
      <c r="AJ558" s="1539"/>
      <c r="AK558" s="1539"/>
      <c r="AL558" s="1540"/>
      <c r="AM558" s="1538" t="s">
        <v>1975</v>
      </c>
      <c r="AN558" s="1539"/>
      <c r="AO558" s="1539"/>
      <c r="AP558" s="1539"/>
      <c r="AQ558" s="1539"/>
      <c r="AR558" s="1539"/>
      <c r="AS558" s="1539"/>
      <c r="AT558" s="1539"/>
      <c r="AU558" s="1539"/>
      <c r="AV558" s="1539"/>
      <c r="AW558" s="1539"/>
      <c r="AX558" s="1540"/>
    </row>
    <row r="559" spans="2:50" s="788" customFormat="1" ht="24" customHeight="1" thickBot="1">
      <c r="B559" s="1541" t="s">
        <v>2740</v>
      </c>
      <c r="C559" s="1542"/>
      <c r="D559" s="1543"/>
      <c r="E559" s="1544" t="s">
        <v>1752</v>
      </c>
      <c r="F559" s="1545"/>
      <c r="G559" s="1545"/>
      <c r="H559" s="1545"/>
      <c r="I559" s="1545"/>
      <c r="J559" s="1545"/>
      <c r="K559" s="1545"/>
      <c r="L559" s="1545"/>
      <c r="M559" s="1545"/>
      <c r="N559" s="1546"/>
      <c r="O559" s="1544" t="s">
        <v>2551</v>
      </c>
      <c r="P559" s="1545"/>
      <c r="Q559" s="1545"/>
      <c r="R559" s="1545"/>
      <c r="S559" s="1545"/>
      <c r="T559" s="1545"/>
      <c r="U559" s="1545"/>
      <c r="V559" s="1545"/>
      <c r="W559" s="1545"/>
      <c r="X559" s="1545"/>
      <c r="Y559" s="1545"/>
      <c r="Z559" s="1546"/>
      <c r="AA559" s="1541" t="s">
        <v>2552</v>
      </c>
      <c r="AB559" s="1542"/>
      <c r="AC559" s="1542"/>
      <c r="AD559" s="1542"/>
      <c r="AE559" s="1542"/>
      <c r="AF559" s="1542"/>
      <c r="AG559" s="1542"/>
      <c r="AH559" s="1542"/>
      <c r="AI559" s="1542"/>
      <c r="AJ559" s="1542"/>
      <c r="AK559" s="1542"/>
      <c r="AL559" s="1543"/>
      <c r="AM559" s="1541" t="s">
        <v>2554</v>
      </c>
      <c r="AN559" s="1542"/>
      <c r="AO559" s="1542"/>
      <c r="AP559" s="1542"/>
      <c r="AQ559" s="1542"/>
      <c r="AR559" s="1542"/>
      <c r="AS559" s="1542"/>
      <c r="AT559" s="1542"/>
      <c r="AU559" s="1542"/>
      <c r="AV559" s="1542"/>
      <c r="AW559" s="1542"/>
      <c r="AX559" s="1543"/>
    </row>
    <row r="560" spans="2:50" s="872" customFormat="1" ht="41.25" thickBot="1">
      <c r="B560" s="861" t="s">
        <v>10</v>
      </c>
      <c r="C560" s="862" t="s">
        <v>54</v>
      </c>
      <c r="D560" s="306" t="s">
        <v>55</v>
      </c>
      <c r="E560" s="870" t="s">
        <v>56</v>
      </c>
      <c r="F560" s="868" t="s">
        <v>101</v>
      </c>
      <c r="G560" s="868" t="s">
        <v>102</v>
      </c>
      <c r="H560" s="868" t="s">
        <v>62</v>
      </c>
      <c r="I560" s="868" t="str">
        <f>+I517</f>
        <v>Հավելավճար</v>
      </c>
      <c r="J560" s="868" t="str">
        <f>+J517</f>
        <v>Հավելում (բարձր լեռնային կամ գաղտնիության)</v>
      </c>
      <c r="K560" s="868" t="str">
        <f>+K517</f>
        <v>Ըստ դատ.ծառ.պաշտ.ենթախմբ.</v>
      </c>
      <c r="L560" s="868" t="s">
        <v>828</v>
      </c>
      <c r="M560" s="868" t="s">
        <v>803</v>
      </c>
      <c r="N560" s="865" t="s">
        <v>1750</v>
      </c>
      <c r="O560" s="866" t="s">
        <v>56</v>
      </c>
      <c r="P560" s="868" t="s">
        <v>101</v>
      </c>
      <c r="Q560" s="867" t="s">
        <v>102</v>
      </c>
      <c r="R560" s="867" t="s">
        <v>2216</v>
      </c>
      <c r="S560" s="867" t="s">
        <v>2215</v>
      </c>
      <c r="T560" s="868" t="s">
        <v>62</v>
      </c>
      <c r="U560" s="868" t="str">
        <f>+U517</f>
        <v>Հավելավճար</v>
      </c>
      <c r="V560" s="868" t="str">
        <f>+V517</f>
        <v>Հավելում (բարձր լեռնային կամ գաղտնիության)</v>
      </c>
      <c r="W560" s="868" t="str">
        <f>+W517</f>
        <v>Ըստ դատ.ծառ.պաշտ.ենթախմբ.</v>
      </c>
      <c r="X560" s="868" t="s">
        <v>828</v>
      </c>
      <c r="Y560" s="868" t="str">
        <f>+M560</f>
        <v xml:space="preserve">Ընդամենը ամսական աշխատավարձ </v>
      </c>
      <c r="Z560" s="865" t="s">
        <v>2072</v>
      </c>
      <c r="AA560" s="866" t="s">
        <v>56</v>
      </c>
      <c r="AB560" s="868" t="s">
        <v>101</v>
      </c>
      <c r="AC560" s="883" t="s">
        <v>102</v>
      </c>
      <c r="AD560" s="867" t="s">
        <v>2221</v>
      </c>
      <c r="AE560" s="871" t="s">
        <v>2222</v>
      </c>
      <c r="AF560" s="868" t="s">
        <v>62</v>
      </c>
      <c r="AG560" s="868" t="str">
        <f>+AG517</f>
        <v>Հավելավճար</v>
      </c>
      <c r="AH560" s="868" t="str">
        <f>+AH517</f>
        <v>Հավելում (բարձր լեռնային կամ գաղտնիության)</v>
      </c>
      <c r="AI560" s="868" t="str">
        <f>+AI517</f>
        <v>Ըստ դատ.ծառ.պաշտ.ենթախմբ.</v>
      </c>
      <c r="AJ560" s="868" t="s">
        <v>828</v>
      </c>
      <c r="AK560" s="868" t="str">
        <f>+Y560</f>
        <v xml:space="preserve">Ընդամենը ամսական աշխատավարձ </v>
      </c>
      <c r="AL560" s="865" t="s">
        <v>2538</v>
      </c>
      <c r="AM560" s="866" t="s">
        <v>56</v>
      </c>
      <c r="AN560" s="868" t="s">
        <v>101</v>
      </c>
      <c r="AO560" s="883" t="s">
        <v>102</v>
      </c>
      <c r="AP560" s="867" t="s">
        <v>2219</v>
      </c>
      <c r="AQ560" s="871" t="s">
        <v>2220</v>
      </c>
      <c r="AR560" s="868" t="s">
        <v>62</v>
      </c>
      <c r="AS560" s="868" t="str">
        <f>+AS517</f>
        <v>Հավելավճար</v>
      </c>
      <c r="AT560" s="868" t="str">
        <f>+AT517</f>
        <v>Հավելում (բարձր լեռնային կամ գաղտնիության)</v>
      </c>
      <c r="AU560" s="868" t="str">
        <f>+AU517</f>
        <v>Ըստ դատ.ծառ.պաշտ.ենթախմբ.</v>
      </c>
      <c r="AV560" s="868" t="s">
        <v>828</v>
      </c>
      <c r="AW560" s="868" t="str">
        <f>+AK560</f>
        <v xml:space="preserve">Ընդամենը ամսական աշխատավարձ </v>
      </c>
      <c r="AX560" s="865" t="s">
        <v>2555</v>
      </c>
    </row>
    <row r="561" spans="2:50" s="904" customFormat="1" ht="27">
      <c r="B561" s="532">
        <v>1</v>
      </c>
      <c r="C561" s="694" t="s">
        <v>668</v>
      </c>
      <c r="D561" s="887" t="s">
        <v>295</v>
      </c>
      <c r="E561" s="905">
        <v>1</v>
      </c>
      <c r="F561" s="906">
        <v>13</v>
      </c>
      <c r="G561" s="907">
        <f t="shared" ref="G561:G587" si="545">IF(E561&lt;1,0,IF(K561="Բ-1",IF(F561=0,6.94,IF(F561=1,7.17,IF(F561=2,7.41,IF(F561=3,7.66,IF(OR(F561=5,F561=4),7.92,IF(OR(F561=6,F561=7),8.18,IF(OR(F561=8,F561=9),8.46,IF(OR(F561=10,F561=11,F561=12),8.74,IF(OR(F561=13,F561=14,F561=15),9.03,IF(OR(F561=16,F561=17,F561=18),9.33,9.65)))))))))),IF(K561="Բ-2", IF(F561=0,5.71,IF(F561=1,5.89,IF(F561=2,6.09,IF(F561=3,6.29,IF(OR(F561=5,F561=4),6.5,IF(OR(F561=6,F561=7),6.72,IF(OR(F561=8,F561=9),6.94,IF(OR(F561=10,F561=11,F561=12),7.17,IF(OR(F561=13,F561=14,F561=15),7.41,IF(OR(F561=16,F561=17,F561=18),7.65,7.91)))))))))), IF(K561="Գ-1", IF(F561=0,4.7,IF(F561=1,4.86,IF(F561=2,5.01,IF(F561=3,5.18,IF(OR(F561=5,F561=4),5.35,IF(OR(F561=6,F561=7),5.52,IF(OR(F561=8,F561=9),5.71,IF(OR(F561=10,F561=11,F561=12),5.89,IF(OR(F561=13,F561=14,F561=15),6.09,IF(OR(F561=16,F561=17,F561=18),6.29,6.49)))))))))), IF(K561="Գ-2", IF(F561=0,3.88,IF(F561=1,4.01,IF(F561=2,4.14,IF(F561=3,4.27,IF(OR(F561=5,F561=4),4.41,IF(OR(F561=6,F561=7),4.55,IF(OR(F561=8,F561=9),4.7,IF(OR(F561=10,F561=11,F561=12),4.85,IF(OR(F561=13,F561=14,F561=15),5.01,IF(OR(F561=16,F561=17,F561=18),5.17,5.34)))))))))), IF(K561="Գ-3", IF(F561=0,3.21,IF(F561=1,3.31,IF(F561=2,3.42,IF(F561=3,3.53,IF(OR(F561=5,F561=4),3.64,IF(OR(F561=6,F561=7),3.76,IF(OR(F561=8,F561=9),3.88,IF(OR(F561=10,F561=11,F561=12),4.01,IF(OR(F561=13,F561=14,F561=15),4.13,IF(OR(F561=16,F561=17,F561=18),4.27,4.4)))))))))), IF(K561="Ա-1", IF(F561=0,2.66,IF(F561=1,2.75,IF(F561=2,2.83,IF(F561=3,2.92,IF(OR(F561=5,F561=4),3.02,IF(OR(F561=6,F561=7),3.11,IF(OR(F561=8,F561=9),3.21,IF(OR(F561=10,F561=11,F561=12),3.31,IF(OR(F561=13,F561=14,F561=15),3.42,IF(OR(F561=16,F561=17,F561=18),3.53,3.64)))))))))), IF(K561="Ա-2", IF(F561=0,2.28,IF(F561=1,2.35,IF(F561=2,2.43,IF(F561=3,2.5,IF(OR(F561=5,F561=4),2.58,IF(OR(F561=6,F561=7),2.66,IF(OR(F561=8,F561=9),2.75,IF(OR(F561=10,F561=11,F561=12),2.83,IF(OR(F561=13,F561=14,F561=15),2.92,IF(OR(F561=16,F561=17,F561=18),3.01,3.11)))))))))),IF(K561="Ա-3", IF(F561=0,1.96,IF(F561=1,2.02,IF(F561=2,2.08,IF(F561=3,2.15,IF(OR(F561=5,F561=4),2.21,IF(OR(F561=6,F561=7),2.28,IF(OR(F561=8,F561=9),2.35,IF(OR(F561=10,F561=11,F561=12),2.42,IF(OR(F561=13,F561=14,F561=15),2.5,IF(OR(F561=16,F561=17,F561=18),2.58,2.66)))))))))), IF(K561="Կ-1", IF(F561=0,1.68,IF(F561=1,1.73,IF(F561=2,1.79,IF(F561=3,1.84,IF(OR(F561=5,F561=4),1.9,IF(OR(F561=6,F561=7),1.96,IF(OR(F561=8,F561=9),2.02,IF(OR(F561=10,F561=11,F561=12),2.08,IF(OR(F561=13,F561=14,F561=15),2.14,IF(OR(F561=16,F561=17,F561=18),2.21,2.28)))))))))), IF(K561="Կ-2", IF(F561=0,1.45,IF(F561=1,1.49,IF(F561=2,1.54,IF(F561=3,1.59,IF(OR(F561=5,F561=4),1.63,IF(OR(F561=6,F561=7),1.68,IF(OR(F561=8,F561=9),1.73,IF(OR(F561=10,F561=11,F561=12),1.79,IF(OR(F561=13,F561=14,F561=15),1.84,IF(OR(F561=16,F561=17,F561=18),1.9,1.95)))))))))),IF(K561="Կ-3", IF(F561=0,1.25,IF(F561=1,1.29,IF(F561=2,1.33,IF(F561=3,1.37,IF(OR(F561=5,F561=4),1.41,IF(OR(F561=6,F561=7),1.45,IF(OR(F561=8,F561=9),1.49,IF(OR(F561=10,F561=11,F561=12),1.54,IF(OR(F561=13,F561=14,F561=15),1.58,IF(OR(F561=16,F561=17,F561=18),1.63,1.68)))))))))), "Error"))))))))))))</f>
        <v>6.09</v>
      </c>
      <c r="H561" s="893">
        <v>66140</v>
      </c>
      <c r="I561" s="893"/>
      <c r="J561" s="893"/>
      <c r="K561" s="896" t="s">
        <v>94</v>
      </c>
      <c r="L561" s="893">
        <f t="shared" ref="L561:L587" si="546">H561*G561</f>
        <v>402792.6</v>
      </c>
      <c r="M561" s="897">
        <f t="shared" ref="M561:M587" si="547">G561*H561+I561+J561</f>
        <v>402792.6</v>
      </c>
      <c r="N561" s="898">
        <f t="shared" ref="N561:N587" si="548">+M561*13</f>
        <v>5236303.8</v>
      </c>
      <c r="O561" s="899">
        <f t="shared" ref="O561:O574" si="549">+E561</f>
        <v>1</v>
      </c>
      <c r="P561" s="900">
        <f t="shared" ref="P561:P587" si="550">+F561+1</f>
        <v>14</v>
      </c>
      <c r="Q561" s="901">
        <f t="shared" ref="Q561:Q587" si="551">IF(O561&lt;1,0,IF(W561="Բ-1",IF(P561=0,6.94,IF(P561=1,7.17,IF(P561=2,7.41,IF(P561=3,7.66,IF(OR(P561=5,P561=4),7.92,IF(OR(P561=6,P561=7),8.18,IF(OR(P561=8,P561=9),8.46,IF(OR(P561=10,P561=11,P561=12),8.74,IF(OR(P561=13,P561=14,P561=15),9.03,IF(OR(P561=16,P561=17,P561=18),9.33,9.65)))))))))),IF(W561="Բ-2", IF(P561=0,5.71,IF(P561=1,5.89,IF(P561=2,6.09,IF(P561=3,6.29,IF(OR(P561=5,P561=4),6.5,IF(OR(P561=6,P561=7),6.72,IF(OR(P561=8,P561=9),6.94,IF(OR(P561=10,P561=11,P561=12),7.17,IF(OR(P561=13,P561=14,P561=15),7.41,IF(OR(P561=16,P561=17,P561=18),7.65,7.91)))))))))), IF(W561="Գ-1", IF(P561=0,4.7,IF(P561=1,4.86,IF(P561=2,5.01,IF(P561=3,5.18,IF(OR(P561=5,P561=4),5.35,IF(OR(P561=6,P561=7),5.52,IF(OR(P561=8,P561=9),5.71,IF(OR(P561=10,P561=11,P561=12),5.89,IF(OR(P561=13,P561=14,P561=15),6.09,IF(OR(P561=16,P561=17,P561=18),6.29,6.49)))))))))), IF(W561="Գ-2", IF(P561=0,3.88,IF(P561=1,4.01,IF(P561=2,4.14,IF(P561=3,4.27,IF(OR(P561=5,P561=4),4.41,IF(OR(P561=6,P561=7),4.55,IF(OR(P561=8,P561=9),4.7,IF(OR(P561=10,P561=11,P561=12),4.85,IF(OR(P561=13,P561=14,P561=15),5.01,IF(OR(P561=16,P561=17,P561=18),5.17,5.34)))))))))), IF(W561="Գ-3", IF(P561=0,3.21,IF(P561=1,3.31,IF(P561=2,3.42,IF(P561=3,3.53,IF(OR(P561=5,P561=4),3.64,IF(OR(P561=6,P561=7),3.76,IF(OR(P561=8,P561=9),3.88,IF(OR(P561=10,P561=11,P561=12),4.01,IF(OR(P561=13,P561=14,P561=15),4.13,IF(OR(P561=16,P561=17,P561=18),4.27,4.4)))))))))), IF(W561="Ա-1", IF(P561=0,2.66,IF(P561=1,2.75,IF(P561=2,2.83,IF(P561=3,2.92,IF(OR(P561=5,P561=4),3.02,IF(OR(P561=6,P561=7),3.11,IF(OR(P561=8,P561=9),3.21,IF(OR(P561=10,P561=11,P561=12),3.31,IF(OR(P561=13,P561=14,P561=15),3.42,IF(OR(P561=16,P561=17,P561=18),3.53,3.64)))))))))), IF(W561="Ա-2", IF(P561=0,2.28,IF(P561=1,2.35,IF(P561=2,2.43,IF(P561=3,2.5,IF(OR(P561=5,P561=4),2.58,IF(OR(P561=6,P561=7),2.66,IF(OR(P561=8,P561=9),2.75,IF(OR(P561=10,P561=11,P561=12),2.83,IF(OR(P561=13,P561=14,P561=15),2.92,IF(OR(P561=16,P561=17,P561=18),3.01,3.11)))))))))),IF(W561="Ա-3", IF(P561=0,1.96,IF(P561=1,2.02,IF(P561=2,2.08,IF(P561=3,2.15,IF(OR(P561=5,P561=4),2.21,IF(OR(P561=6,P561=7),2.28,IF(OR(P561=8,P561=9),2.35,IF(OR(P561=10,P561=11,P561=12),2.42,IF(OR(P561=13,P561=14,P561=15),2.5,IF(OR(P561=16,P561=17,P561=18),2.58,2.66)))))))))), IF(W561="Կ-1", IF(P561=0,1.68,IF(P561=1,1.73,IF(P561=2,1.79,IF(P561=3,1.84,IF(OR(P561=5,P561=4),1.9,IF(OR(P561=6,P561=7),1.96,IF(OR(P561=8,P561=9),2.02,IF(OR(P561=10,P561=11,P561=12),2.08,IF(OR(P561=13,P561=14,P561=15),2.14,IF(OR(P561=16,P561=17,P561=18),2.21,2.28)))))))))), IF(W561="Կ-2", IF(P561=0,1.45,IF(P561=1,1.49,IF(P561=2,1.54,IF(P561=3,1.59,IF(OR(P561=5,P561=4),1.63,IF(OR(P561=6,P561=7),1.68,IF(OR(P561=8,P561=9),1.73,IF(OR(P561=10,P561=11,P561=12),1.79,IF(OR(P561=13,P561=14,P561=15),1.84,IF(OR(P561=16,P561=17,P561=18),1.9,1.95)))))))))),IF(W561="Կ-3", IF(P561=0,1.25,IF(P561=1,1.29,IF(P561=2,1.33,IF(P561=3,1.37,IF(OR(P561=5,P561=4),1.41,IF(OR(P561=6,P561=7),1.45,IF(OR(P561=8,P561=9),1.49,IF(OR(P561=10,P561=11,P561=12),1.54,IF(OR(P561=13,P561=14,P561=15),1.58,IF(OR(P561=16,P561=17,P561=18),1.63,1.68)))))))))), "Error"))))))))))))</f>
        <v>6.09</v>
      </c>
      <c r="R561" s="891"/>
      <c r="S561" s="892">
        <f t="shared" ref="S561:S587" si="552">+Q561+Q561*R561</f>
        <v>6.09</v>
      </c>
      <c r="T561" s="893">
        <v>66140</v>
      </c>
      <c r="U561" s="893"/>
      <c r="V561" s="893"/>
      <c r="W561" s="902" t="str">
        <f t="shared" ref="W561:W587" si="553">+K561</f>
        <v>Գ-1</v>
      </c>
      <c r="X561" s="893">
        <f t="shared" ref="X561:X587" si="554">T561*S561</f>
        <v>402792.6</v>
      </c>
      <c r="Y561" s="897">
        <f t="shared" ref="Y561:Y587" si="555">S561*T561+U561+V561</f>
        <v>402792.6</v>
      </c>
      <c r="Z561" s="903">
        <f t="shared" ref="Z561:Z587" si="556">+Y561*13</f>
        <v>5236303.8</v>
      </c>
      <c r="AA561" s="899">
        <f t="shared" ref="AA561:AA587" si="557">+O561</f>
        <v>1</v>
      </c>
      <c r="AB561" s="900">
        <f t="shared" ref="AB561:AB587" si="558">+P561+1</f>
        <v>15</v>
      </c>
      <c r="AC561" s="901">
        <f t="shared" ref="AC561:AC587" si="559">IF(AA561&lt;1,0,IF(AI561="Բ-1",IF(AB561=0,6.94,IF(AB561=1,7.17,IF(AB561=2,7.41,IF(AB561=3,7.66,IF(OR(AB561=5,AB561=4),7.92,IF(OR(AB561=6,AB561=7),8.18,IF(OR(AB561=8,AB561=9),8.46,IF(OR(AB561=10,AB561=11,AB561=12),8.74,IF(OR(AB561=13,AB561=14,AB561=15),9.03,IF(OR(AB561=16,AB561=17,AB561=18),9.33,9.65)))))))))),IF(AI561="Բ-2", IF(AB561=0,5.71,IF(AB561=1,5.89,IF(AB561=2,6.09,IF(AB561=3,6.29,IF(OR(AB561=5,AB561=4),6.5,IF(OR(AB561=6,AB561=7),6.72,IF(OR(AB561=8,AB561=9),6.94,IF(OR(AB561=10,AB561=11,AB561=12),7.17,IF(OR(AB561=13,AB561=14,AB561=15),7.41,IF(OR(AB561=16,AB561=17,AB561=18),7.65,7.91)))))))))), IF(AI561="Գ-1", IF(AB561=0,4.7,IF(AB561=1,4.86,IF(AB561=2,5.01,IF(AB561=3,5.18,IF(OR(AB561=5,AB561=4),5.35,IF(OR(AB561=6,AB561=7),5.52,IF(OR(AB561=8,AB561=9),5.71,IF(OR(AB561=10,AB561=11,AB561=12),5.89,IF(OR(AB561=13,AB561=14,AB561=15),6.09,IF(OR(AB561=16,AB561=17,AB561=18),6.29,6.49)))))))))), IF(AI561="Գ-2", IF(AB561=0,3.88,IF(AB561=1,4.01,IF(AB561=2,4.14,IF(AB561=3,4.27,IF(OR(AB561=5,AB561=4),4.41,IF(OR(AB561=6,AB561=7),4.55,IF(OR(AB561=8,AB561=9),4.7,IF(OR(AB561=10,AB561=11,AB561=12),4.85,IF(OR(AB561=13,AB561=14,AB561=15),5.01,IF(OR(AB561=16,AB561=17,AB561=18),5.17,5.34)))))))))), IF(AI561="Գ-3", IF(AB561=0,3.21,IF(AB561=1,3.31,IF(AB561=2,3.42,IF(AB561=3,3.53,IF(OR(AB561=5,AB561=4),3.64,IF(OR(AB561=6,AB561=7),3.76,IF(OR(AB561=8,AB561=9),3.88,IF(OR(AB561=10,AB561=11,AB561=12),4.01,IF(OR(AB561=13,AB561=14,AB561=15),4.13,IF(OR(AB561=16,AB561=17,AB561=18),4.27,4.4)))))))))), IF(AI561="Ա-1", IF(AB561=0,2.66,IF(AB561=1,2.75,IF(AB561=2,2.83,IF(AB561=3,2.92,IF(OR(AB561=5,AB561=4),3.02,IF(OR(AB561=6,AB561=7),3.11,IF(OR(AB561=8,AB561=9),3.21,IF(OR(AB561=10,AB561=11,AB561=12),3.31,IF(OR(AB561=13,AB561=14,AB561=15),3.42,IF(OR(AB561=16,AB561=17,AB561=18),3.53,3.64)))))))))), IF(AI561="Ա-2", IF(AB561=0,2.28,IF(AB561=1,2.35,IF(AB561=2,2.43,IF(AB561=3,2.5,IF(OR(AB561=5,AB561=4),2.58,IF(OR(AB561=6,AB561=7),2.66,IF(OR(AB561=8,AB561=9),2.75,IF(OR(AB561=10,AB561=11,AB561=12),2.83,IF(OR(AB561=13,AB561=14,AB561=15),2.92,IF(OR(AB561=16,AB561=17,AB561=18),3.01,3.11)))))))))),IF(AI561="Ա-3", IF(AB561=0,1.96,IF(AB561=1,2.02,IF(AB561=2,2.08,IF(AB561=3,2.15,IF(OR(AB561=5,AB561=4),2.21,IF(OR(AB561=6,AB561=7),2.28,IF(OR(AB561=8,AB561=9),2.35,IF(OR(AB561=10,AB561=11,AB561=12),2.42,IF(OR(AB561=13,AB561=14,AB561=15),2.5,IF(OR(AB561=16,AB561=17,AB561=18),2.58,2.66)))))))))), IF(AI561="Կ-1", IF(AB561=0,1.68,IF(AB561=1,1.73,IF(AB561=2,1.79,IF(AB561=3,1.84,IF(OR(AB561=5,AB561=4),1.9,IF(OR(AB561=6,AB561=7),1.96,IF(OR(AB561=8,AB561=9),2.02,IF(OR(AB561=10,AB561=11,AB561=12),2.08,IF(OR(AB561=13,AB561=14,AB561=15),2.14,IF(OR(AB561=16,AB561=17,AB561=18),2.21,2.28)))))))))), IF(AI561="Կ-2", IF(AB561=0,1.45,IF(AB561=1,1.49,IF(AB561=2,1.54,IF(AB561=3,1.59,IF(OR(AB561=5,AB561=4),1.63,IF(OR(AB561=6,AB561=7),1.68,IF(OR(AB561=8,AB561=9),1.73,IF(OR(AB561=10,AB561=11,AB561=12),1.79,IF(OR(AB561=13,AB561=14,AB561=15),1.84,IF(OR(AB561=16,AB561=17,AB561=18),1.9,1.95)))))))))),IF(AI561="Կ-3", IF(AB561=0,1.25,IF(AB561=1,1.29,IF(AB561=2,1.33,IF(AB561=3,1.37,IF(OR(AB561=5,AB561=4),1.41,IF(OR(AB561=6,AB561=7),1.45,IF(OR(AB561=8,AB561=9),1.49,IF(OR(AB561=10,AB561=11,AB561=12),1.54,IF(OR(AB561=13,AB561=14,AB561=15),1.58,IF(OR(AB561=16,AB561=17,AB561=18),1.63,1.68)))))))))), "Error"))))))))))))</f>
        <v>6.09</v>
      </c>
      <c r="AD561" s="891"/>
      <c r="AE561" s="892">
        <f t="shared" ref="AE561:AE587" si="560">+AC561+AC561*AD561</f>
        <v>6.09</v>
      </c>
      <c r="AF561" s="893">
        <v>66140</v>
      </c>
      <c r="AG561" s="893"/>
      <c r="AH561" s="893"/>
      <c r="AI561" s="896" t="str">
        <f t="shared" ref="AI561:AI587" si="561">+W561</f>
        <v>Գ-1</v>
      </c>
      <c r="AJ561" s="893">
        <f t="shared" ref="AJ561:AJ587" si="562">AF561*AE561</f>
        <v>402792.6</v>
      </c>
      <c r="AK561" s="897">
        <f t="shared" ref="AK561:AK587" si="563">AE561*AF561+AG561+AH561</f>
        <v>402792.6</v>
      </c>
      <c r="AL561" s="903">
        <f t="shared" ref="AL561:AL587" si="564">+AK561*13</f>
        <v>5236303.8</v>
      </c>
      <c r="AM561" s="899">
        <f t="shared" ref="AM561:AM587" si="565">+AA561</f>
        <v>1</v>
      </c>
      <c r="AN561" s="900">
        <f t="shared" ref="AN561:AN587" si="566">+AB561+1</f>
        <v>16</v>
      </c>
      <c r="AO561" s="901">
        <f t="shared" ref="AO561:AO587" si="567">IF(AM561&lt;1,0,IF(AU561="Բ-1",IF(AN561=0,6.94,IF(AN561=1,7.17,IF(AN561=2,7.41,IF(AN561=3,7.66,IF(OR(AN561=5,AN561=4),7.92,IF(OR(AN561=6,AN561=7),8.18,IF(OR(AN561=8,AN561=9),8.46,IF(OR(AN561=10,AN561=11,AN561=12),8.74,IF(OR(AN561=13,AN561=14,AN561=15),9.03,IF(OR(AN561=16,AN561=17,AN561=18),9.33,9.65)))))))))),IF(AU561="Բ-2", IF(AN561=0,5.71,IF(AN561=1,5.89,IF(AN561=2,6.09,IF(AN561=3,6.29,IF(OR(AN561=5,AN561=4),6.5,IF(OR(AN561=6,AN561=7),6.72,IF(OR(AN561=8,AN561=9),6.94,IF(OR(AN561=10,AN561=11,AN561=12),7.17,IF(OR(AN561=13,AN561=14,AN561=15),7.41,IF(OR(AN561=16,AN561=17,AN561=18),7.65,7.91)))))))))), IF(AU561="Գ-1", IF(AN561=0,4.7,IF(AN561=1,4.86,IF(AN561=2,5.01,IF(AN561=3,5.18,IF(OR(AN561=5,AN561=4),5.35,IF(OR(AN561=6,AN561=7),5.52,IF(OR(AN561=8,AN561=9),5.71,IF(OR(AN561=10,AN561=11,AN561=12),5.89,IF(OR(AN561=13,AN561=14,AN561=15),6.09,IF(OR(AN561=16,AN561=17,AN561=18),6.29,6.49)))))))))), IF(AU561="Գ-2", IF(AN561=0,3.88,IF(AN561=1,4.01,IF(AN561=2,4.14,IF(AN561=3,4.27,IF(OR(AN561=5,AN561=4),4.41,IF(OR(AN561=6,AN561=7),4.55,IF(OR(AN561=8,AN561=9),4.7,IF(OR(AN561=10,AN561=11,AN561=12),4.85,IF(OR(AN561=13,AN561=14,AN561=15),5.01,IF(OR(AN561=16,AN561=17,AN561=18),5.17,5.34)))))))))), IF(AU561="Գ-3", IF(AN561=0,3.21,IF(AN561=1,3.31,IF(AN561=2,3.42,IF(AN561=3,3.53,IF(OR(AN561=5,AN561=4),3.64,IF(OR(AN561=6,AN561=7),3.76,IF(OR(AN561=8,AN561=9),3.88,IF(OR(AN561=10,AN561=11,AN561=12),4.01,IF(OR(AN561=13,AN561=14,AN561=15),4.13,IF(OR(AN561=16,AN561=17,AN561=18),4.27,4.4)))))))))), IF(AU561="Ա-1", IF(AN561=0,2.66,IF(AN561=1,2.75,IF(AN561=2,2.83,IF(AN561=3,2.92,IF(OR(AN561=5,AN561=4),3.02,IF(OR(AN561=6,AN561=7),3.11,IF(OR(AN561=8,AN561=9),3.21,IF(OR(AN561=10,AN561=11,AN561=12),3.31,IF(OR(AN561=13,AN561=14,AN561=15),3.42,IF(OR(AN561=16,AN561=17,AN561=18),3.53,3.64)))))))))), IF(AU561="Ա-2", IF(AN561=0,2.28,IF(AN561=1,2.35,IF(AN561=2,2.43,IF(AN561=3,2.5,IF(OR(AN561=5,AN561=4),2.58,IF(OR(AN561=6,AN561=7),2.66,IF(OR(AN561=8,AN561=9),2.75,IF(OR(AN561=10,AN561=11,AN561=12),2.83,IF(OR(AN561=13,AN561=14,AN561=15),2.92,IF(OR(AN561=16,AN561=17,AN561=18),3.01,3.11)))))))))),IF(AU561="Ա-3", IF(AN561=0,1.96,IF(AN561=1,2.02,IF(AN561=2,2.08,IF(AN561=3,2.15,IF(OR(AN561=5,AN561=4),2.21,IF(OR(AN561=6,AN561=7),2.28,IF(OR(AN561=8,AN561=9),2.35,IF(OR(AN561=10,AN561=11,AN561=12),2.42,IF(OR(AN561=13,AN561=14,AN561=15),2.5,IF(OR(AN561=16,AN561=17,AN561=18),2.58,2.66)))))))))), IF(AU561="Կ-1", IF(AN561=0,1.68,IF(AN561=1,1.73,IF(AN561=2,1.79,IF(AN561=3,1.84,IF(OR(AN561=5,AN561=4),1.9,IF(OR(AN561=6,AN561=7),1.96,IF(OR(AN561=8,AN561=9),2.02,IF(OR(AN561=10,AN561=11,AN561=12),2.08,IF(OR(AN561=13,AN561=14,AN561=15),2.14,IF(OR(AN561=16,AN561=17,AN561=18),2.21,2.28)))))))))), IF(AU561="Կ-2", IF(AN561=0,1.45,IF(AN561=1,1.49,IF(AN561=2,1.54,IF(AN561=3,1.59,IF(OR(AN561=5,AN561=4),1.63,IF(OR(AN561=6,AN561=7),1.68,IF(OR(AN561=8,AN561=9),1.73,IF(OR(AN561=10,AN561=11,AN561=12),1.79,IF(OR(AN561=13,AN561=14,AN561=15),1.84,IF(OR(AN561=16,AN561=17,AN561=18),1.9,1.95)))))))))),IF(AU561="Կ-3", IF(AN561=0,1.25,IF(AN561=1,1.29,IF(AN561=2,1.33,IF(AN561=3,1.37,IF(OR(AN561=5,AN561=4),1.41,IF(OR(AN561=6,AN561=7),1.45,IF(OR(AN561=8,AN561=9),1.49,IF(OR(AN561=10,AN561=11,AN561=12),1.54,IF(OR(AN561=13,AN561=14,AN561=15),1.58,IF(OR(AN561=16,AN561=17,AN561=18),1.63,1.68)))))))))), "Error"))))))))))))</f>
        <v>6.29</v>
      </c>
      <c r="AP561" s="891"/>
      <c r="AQ561" s="892">
        <f t="shared" ref="AQ561:AQ587" si="568">+AO561+AO561*AP561</f>
        <v>6.29</v>
      </c>
      <c r="AR561" s="893">
        <v>66140</v>
      </c>
      <c r="AS561" s="893"/>
      <c r="AT561" s="893"/>
      <c r="AU561" s="896" t="str">
        <f t="shared" ref="AU561:AU587" si="569">+AI561</f>
        <v>Գ-1</v>
      </c>
      <c r="AV561" s="893">
        <f t="shared" ref="AV561:AV587" si="570">AR561*AQ561</f>
        <v>416020.6</v>
      </c>
      <c r="AW561" s="897">
        <f t="shared" ref="AW561:AW587" si="571">AQ561*AR561+AS561+AT561</f>
        <v>416020.6</v>
      </c>
      <c r="AX561" s="903">
        <f t="shared" ref="AX561:AX587" si="572">+AW561*13</f>
        <v>5408267.7999999998</v>
      </c>
    </row>
    <row r="562" spans="2:50" s="872" customFormat="1" ht="13.5">
      <c r="B562" s="532">
        <v>2</v>
      </c>
      <c r="C562" s="694" t="s">
        <v>669</v>
      </c>
      <c r="D562" s="707" t="s">
        <v>298</v>
      </c>
      <c r="E562" s="905">
        <v>1</v>
      </c>
      <c r="F562" s="906">
        <v>14</v>
      </c>
      <c r="G562" s="907">
        <f t="shared" si="545"/>
        <v>5.01</v>
      </c>
      <c r="H562" s="893">
        <v>66140</v>
      </c>
      <c r="I562" s="936"/>
      <c r="J562" s="936"/>
      <c r="K562" s="902" t="s">
        <v>95</v>
      </c>
      <c r="L562" s="893">
        <f t="shared" si="546"/>
        <v>331361.39999999997</v>
      </c>
      <c r="M562" s="897">
        <f t="shared" si="547"/>
        <v>331361.39999999997</v>
      </c>
      <c r="N562" s="898">
        <f t="shared" si="548"/>
        <v>4307698.1999999993</v>
      </c>
      <c r="O562" s="899">
        <f t="shared" si="549"/>
        <v>1</v>
      </c>
      <c r="P562" s="900">
        <f t="shared" si="550"/>
        <v>15</v>
      </c>
      <c r="Q562" s="901">
        <f t="shared" si="551"/>
        <v>5.01</v>
      </c>
      <c r="R562" s="891"/>
      <c r="S562" s="892">
        <f t="shared" si="552"/>
        <v>5.01</v>
      </c>
      <c r="T562" s="893">
        <v>66140</v>
      </c>
      <c r="U562" s="936"/>
      <c r="V562" s="936"/>
      <c r="W562" s="902" t="str">
        <f t="shared" si="553"/>
        <v>Գ-2</v>
      </c>
      <c r="X562" s="893">
        <f t="shared" si="554"/>
        <v>331361.39999999997</v>
      </c>
      <c r="Y562" s="897">
        <f t="shared" si="555"/>
        <v>331361.39999999997</v>
      </c>
      <c r="Z562" s="903">
        <f t="shared" si="556"/>
        <v>4307698.1999999993</v>
      </c>
      <c r="AA562" s="899">
        <f t="shared" si="557"/>
        <v>1</v>
      </c>
      <c r="AB562" s="900">
        <f t="shared" si="558"/>
        <v>16</v>
      </c>
      <c r="AC562" s="901">
        <f t="shared" si="559"/>
        <v>5.17</v>
      </c>
      <c r="AD562" s="891"/>
      <c r="AE562" s="892">
        <f t="shared" si="560"/>
        <v>5.17</v>
      </c>
      <c r="AF562" s="893">
        <v>66140</v>
      </c>
      <c r="AG562" s="936"/>
      <c r="AH562" s="936"/>
      <c r="AI562" s="896" t="str">
        <f t="shared" si="561"/>
        <v>Գ-2</v>
      </c>
      <c r="AJ562" s="893">
        <f t="shared" si="562"/>
        <v>341943.8</v>
      </c>
      <c r="AK562" s="897">
        <f t="shared" si="563"/>
        <v>341943.8</v>
      </c>
      <c r="AL562" s="903">
        <f t="shared" si="564"/>
        <v>4445269.3999999994</v>
      </c>
      <c r="AM562" s="899">
        <f t="shared" si="565"/>
        <v>1</v>
      </c>
      <c r="AN562" s="900">
        <f t="shared" si="566"/>
        <v>17</v>
      </c>
      <c r="AO562" s="901">
        <f t="shared" si="567"/>
        <v>5.17</v>
      </c>
      <c r="AP562" s="891"/>
      <c r="AQ562" s="892">
        <f t="shared" si="568"/>
        <v>5.17</v>
      </c>
      <c r="AR562" s="893">
        <v>66140</v>
      </c>
      <c r="AS562" s="936"/>
      <c r="AT562" s="936"/>
      <c r="AU562" s="896" t="str">
        <f t="shared" si="569"/>
        <v>Գ-2</v>
      </c>
      <c r="AV562" s="893">
        <f t="shared" si="570"/>
        <v>341943.8</v>
      </c>
      <c r="AW562" s="897">
        <f t="shared" si="571"/>
        <v>341943.8</v>
      </c>
      <c r="AX562" s="903">
        <f t="shared" si="572"/>
        <v>4445269.3999999994</v>
      </c>
    </row>
    <row r="563" spans="2:50" s="872" customFormat="1" ht="13.5">
      <c r="B563" s="532">
        <v>3</v>
      </c>
      <c r="C563" s="694" t="s">
        <v>364</v>
      </c>
      <c r="D563" s="707" t="s">
        <v>296</v>
      </c>
      <c r="E563" s="905">
        <v>1</v>
      </c>
      <c r="F563" s="906">
        <v>0</v>
      </c>
      <c r="G563" s="907">
        <f t="shared" si="545"/>
        <v>3.88</v>
      </c>
      <c r="H563" s="893">
        <v>66140</v>
      </c>
      <c r="I563" s="936"/>
      <c r="J563" s="936"/>
      <c r="K563" s="902" t="s">
        <v>95</v>
      </c>
      <c r="L563" s="893">
        <f t="shared" si="546"/>
        <v>256623.19999999998</v>
      </c>
      <c r="M563" s="897">
        <f t="shared" si="547"/>
        <v>256623.19999999998</v>
      </c>
      <c r="N563" s="898">
        <f t="shared" si="548"/>
        <v>3336101.5999999996</v>
      </c>
      <c r="O563" s="899">
        <f t="shared" si="549"/>
        <v>1</v>
      </c>
      <c r="P563" s="900">
        <f t="shared" si="550"/>
        <v>1</v>
      </c>
      <c r="Q563" s="901">
        <f t="shared" si="551"/>
        <v>4.01</v>
      </c>
      <c r="R563" s="891"/>
      <c r="S563" s="892">
        <f t="shared" si="552"/>
        <v>4.01</v>
      </c>
      <c r="T563" s="893">
        <v>66140</v>
      </c>
      <c r="U563" s="936"/>
      <c r="V563" s="936"/>
      <c r="W563" s="902" t="str">
        <f t="shared" si="553"/>
        <v>Գ-2</v>
      </c>
      <c r="X563" s="893">
        <f t="shared" si="554"/>
        <v>265221.39999999997</v>
      </c>
      <c r="Y563" s="897">
        <f t="shared" si="555"/>
        <v>265221.39999999997</v>
      </c>
      <c r="Z563" s="903">
        <f t="shared" si="556"/>
        <v>3447878.1999999997</v>
      </c>
      <c r="AA563" s="899">
        <f t="shared" si="557"/>
        <v>1</v>
      </c>
      <c r="AB563" s="900">
        <f t="shared" si="558"/>
        <v>2</v>
      </c>
      <c r="AC563" s="901">
        <f t="shared" si="559"/>
        <v>4.1399999999999997</v>
      </c>
      <c r="AD563" s="891"/>
      <c r="AE563" s="892">
        <f t="shared" si="560"/>
        <v>4.1399999999999997</v>
      </c>
      <c r="AF563" s="893">
        <v>66140</v>
      </c>
      <c r="AG563" s="936"/>
      <c r="AH563" s="936"/>
      <c r="AI563" s="896" t="str">
        <f t="shared" si="561"/>
        <v>Գ-2</v>
      </c>
      <c r="AJ563" s="893">
        <f t="shared" si="562"/>
        <v>273819.59999999998</v>
      </c>
      <c r="AK563" s="897">
        <f t="shared" si="563"/>
        <v>273819.59999999998</v>
      </c>
      <c r="AL563" s="903">
        <f t="shared" si="564"/>
        <v>3559654.8</v>
      </c>
      <c r="AM563" s="899">
        <f t="shared" si="565"/>
        <v>1</v>
      </c>
      <c r="AN563" s="900">
        <f t="shared" si="566"/>
        <v>3</v>
      </c>
      <c r="AO563" s="901">
        <f t="shared" si="567"/>
        <v>4.2699999999999996</v>
      </c>
      <c r="AP563" s="891"/>
      <c r="AQ563" s="892">
        <f t="shared" si="568"/>
        <v>4.2699999999999996</v>
      </c>
      <c r="AR563" s="893">
        <v>66140</v>
      </c>
      <c r="AS563" s="936"/>
      <c r="AT563" s="936"/>
      <c r="AU563" s="896" t="str">
        <f t="shared" si="569"/>
        <v>Գ-2</v>
      </c>
      <c r="AV563" s="893">
        <f t="shared" si="570"/>
        <v>282417.8</v>
      </c>
      <c r="AW563" s="897">
        <f t="shared" si="571"/>
        <v>282417.8</v>
      </c>
      <c r="AX563" s="903">
        <f t="shared" si="572"/>
        <v>3671431.4</v>
      </c>
    </row>
    <row r="564" spans="2:50" s="872" customFormat="1" ht="27">
      <c r="B564" s="532">
        <v>4</v>
      </c>
      <c r="C564" s="694" t="s">
        <v>670</v>
      </c>
      <c r="D564" s="707" t="s">
        <v>1909</v>
      </c>
      <c r="E564" s="905">
        <v>1</v>
      </c>
      <c r="F564" s="906">
        <v>12</v>
      </c>
      <c r="G564" s="907">
        <f t="shared" si="545"/>
        <v>3.31</v>
      </c>
      <c r="H564" s="893">
        <v>66140</v>
      </c>
      <c r="I564" s="936"/>
      <c r="J564" s="936"/>
      <c r="K564" s="902" t="s">
        <v>96</v>
      </c>
      <c r="L564" s="893">
        <f t="shared" si="546"/>
        <v>218923.4</v>
      </c>
      <c r="M564" s="897">
        <f t="shared" si="547"/>
        <v>218923.4</v>
      </c>
      <c r="N564" s="898">
        <f t="shared" si="548"/>
        <v>2846004.1999999997</v>
      </c>
      <c r="O564" s="899">
        <f t="shared" si="549"/>
        <v>1</v>
      </c>
      <c r="P564" s="900">
        <f t="shared" si="550"/>
        <v>13</v>
      </c>
      <c r="Q564" s="901">
        <f t="shared" si="551"/>
        <v>3.42</v>
      </c>
      <c r="R564" s="891"/>
      <c r="S564" s="892">
        <f t="shared" si="552"/>
        <v>3.42</v>
      </c>
      <c r="T564" s="893">
        <v>66140</v>
      </c>
      <c r="U564" s="936"/>
      <c r="V564" s="936"/>
      <c r="W564" s="902" t="str">
        <f t="shared" si="553"/>
        <v>Ա-1</v>
      </c>
      <c r="X564" s="893">
        <f t="shared" si="554"/>
        <v>226198.8</v>
      </c>
      <c r="Y564" s="897">
        <f t="shared" si="555"/>
        <v>226198.8</v>
      </c>
      <c r="Z564" s="903">
        <f t="shared" si="556"/>
        <v>2940584.4</v>
      </c>
      <c r="AA564" s="899">
        <f t="shared" si="557"/>
        <v>1</v>
      </c>
      <c r="AB564" s="900">
        <f t="shared" si="558"/>
        <v>14</v>
      </c>
      <c r="AC564" s="901">
        <f t="shared" si="559"/>
        <v>3.42</v>
      </c>
      <c r="AD564" s="891"/>
      <c r="AE564" s="892">
        <f t="shared" si="560"/>
        <v>3.42</v>
      </c>
      <c r="AF564" s="893">
        <v>66140</v>
      </c>
      <c r="AG564" s="936"/>
      <c r="AH564" s="936"/>
      <c r="AI564" s="896" t="str">
        <f t="shared" si="561"/>
        <v>Ա-1</v>
      </c>
      <c r="AJ564" s="893">
        <f t="shared" si="562"/>
        <v>226198.8</v>
      </c>
      <c r="AK564" s="897">
        <f t="shared" si="563"/>
        <v>226198.8</v>
      </c>
      <c r="AL564" s="903">
        <f t="shared" si="564"/>
        <v>2940584.4</v>
      </c>
      <c r="AM564" s="899">
        <f t="shared" si="565"/>
        <v>1</v>
      </c>
      <c r="AN564" s="900">
        <f t="shared" si="566"/>
        <v>15</v>
      </c>
      <c r="AO564" s="901">
        <f t="shared" si="567"/>
        <v>3.42</v>
      </c>
      <c r="AP564" s="891"/>
      <c r="AQ564" s="892">
        <f t="shared" si="568"/>
        <v>3.42</v>
      </c>
      <c r="AR564" s="893">
        <v>66140</v>
      </c>
      <c r="AS564" s="936"/>
      <c r="AT564" s="936"/>
      <c r="AU564" s="896" t="str">
        <f t="shared" si="569"/>
        <v>Ա-1</v>
      </c>
      <c r="AV564" s="893">
        <f t="shared" si="570"/>
        <v>226198.8</v>
      </c>
      <c r="AW564" s="897">
        <f t="shared" si="571"/>
        <v>226198.8</v>
      </c>
      <c r="AX564" s="903">
        <f t="shared" si="572"/>
        <v>2940584.4</v>
      </c>
    </row>
    <row r="565" spans="2:50" s="872" customFormat="1" ht="40.5">
      <c r="B565" s="532">
        <v>5</v>
      </c>
      <c r="C565" s="694" t="s">
        <v>671</v>
      </c>
      <c r="D565" s="707" t="s">
        <v>1910</v>
      </c>
      <c r="E565" s="905">
        <v>1</v>
      </c>
      <c r="F565" s="906">
        <v>13</v>
      </c>
      <c r="G565" s="907">
        <f t="shared" si="545"/>
        <v>2.92</v>
      </c>
      <c r="H565" s="893">
        <v>66140</v>
      </c>
      <c r="I565" s="936"/>
      <c r="J565" s="936"/>
      <c r="K565" s="902" t="s">
        <v>97</v>
      </c>
      <c r="L565" s="893">
        <f t="shared" si="546"/>
        <v>193128.8</v>
      </c>
      <c r="M565" s="897">
        <f t="shared" si="547"/>
        <v>193128.8</v>
      </c>
      <c r="N565" s="898">
        <f t="shared" si="548"/>
        <v>2510674.4</v>
      </c>
      <c r="O565" s="899">
        <f t="shared" si="549"/>
        <v>1</v>
      </c>
      <c r="P565" s="900">
        <f t="shared" si="550"/>
        <v>14</v>
      </c>
      <c r="Q565" s="901">
        <f t="shared" si="551"/>
        <v>2.92</v>
      </c>
      <c r="R565" s="900"/>
      <c r="S565" s="940">
        <f t="shared" si="552"/>
        <v>2.92</v>
      </c>
      <c r="T565" s="893">
        <v>66140</v>
      </c>
      <c r="U565" s="936"/>
      <c r="V565" s="936"/>
      <c r="W565" s="902" t="str">
        <f t="shared" si="553"/>
        <v>Ա-2</v>
      </c>
      <c r="X565" s="893">
        <f t="shared" si="554"/>
        <v>193128.8</v>
      </c>
      <c r="Y565" s="897">
        <f t="shared" si="555"/>
        <v>193128.8</v>
      </c>
      <c r="Z565" s="903">
        <f t="shared" si="556"/>
        <v>2510674.4</v>
      </c>
      <c r="AA565" s="899">
        <f t="shared" si="557"/>
        <v>1</v>
      </c>
      <c r="AB565" s="900">
        <f t="shared" si="558"/>
        <v>15</v>
      </c>
      <c r="AC565" s="901">
        <f t="shared" si="559"/>
        <v>2.92</v>
      </c>
      <c r="AD565" s="900"/>
      <c r="AE565" s="940">
        <f t="shared" si="560"/>
        <v>2.92</v>
      </c>
      <c r="AF565" s="893">
        <v>66140</v>
      </c>
      <c r="AG565" s="936"/>
      <c r="AH565" s="936"/>
      <c r="AI565" s="896" t="str">
        <f t="shared" si="561"/>
        <v>Ա-2</v>
      </c>
      <c r="AJ565" s="893">
        <f t="shared" si="562"/>
        <v>193128.8</v>
      </c>
      <c r="AK565" s="897">
        <f t="shared" si="563"/>
        <v>193128.8</v>
      </c>
      <c r="AL565" s="903">
        <f t="shared" si="564"/>
        <v>2510674.4</v>
      </c>
      <c r="AM565" s="899">
        <f t="shared" si="565"/>
        <v>1</v>
      </c>
      <c r="AN565" s="900">
        <f t="shared" si="566"/>
        <v>16</v>
      </c>
      <c r="AO565" s="901">
        <f t="shared" si="567"/>
        <v>3.01</v>
      </c>
      <c r="AP565" s="900"/>
      <c r="AQ565" s="940">
        <f t="shared" si="568"/>
        <v>3.01</v>
      </c>
      <c r="AR565" s="893">
        <v>66140</v>
      </c>
      <c r="AS565" s="936"/>
      <c r="AT565" s="936"/>
      <c r="AU565" s="896" t="str">
        <f t="shared" si="569"/>
        <v>Ա-2</v>
      </c>
      <c r="AV565" s="893">
        <f t="shared" si="570"/>
        <v>199081.4</v>
      </c>
      <c r="AW565" s="897">
        <f t="shared" si="571"/>
        <v>199081.4</v>
      </c>
      <c r="AX565" s="903">
        <f t="shared" si="572"/>
        <v>2588058.1999999997</v>
      </c>
    </row>
    <row r="566" spans="2:50" s="872" customFormat="1" ht="27">
      <c r="B566" s="532">
        <v>6</v>
      </c>
      <c r="C566" s="694" t="s">
        <v>2170</v>
      </c>
      <c r="D566" s="708" t="s">
        <v>573</v>
      </c>
      <c r="E566" s="905">
        <v>1</v>
      </c>
      <c r="F566" s="906">
        <v>1</v>
      </c>
      <c r="G566" s="907">
        <f t="shared" si="545"/>
        <v>1.73</v>
      </c>
      <c r="H566" s="893">
        <v>66140</v>
      </c>
      <c r="I566" s="936"/>
      <c r="J566" s="936"/>
      <c r="K566" s="902" t="s">
        <v>98</v>
      </c>
      <c r="L566" s="893">
        <f t="shared" si="546"/>
        <v>114422.2</v>
      </c>
      <c r="M566" s="897">
        <f t="shared" si="547"/>
        <v>114422.2</v>
      </c>
      <c r="N566" s="898">
        <f t="shared" si="548"/>
        <v>1487488.5999999999</v>
      </c>
      <c r="O566" s="899">
        <f t="shared" si="549"/>
        <v>1</v>
      </c>
      <c r="P566" s="900">
        <f t="shared" si="550"/>
        <v>2</v>
      </c>
      <c r="Q566" s="901">
        <f t="shared" si="551"/>
        <v>1.79</v>
      </c>
      <c r="R566" s="900"/>
      <c r="S566" s="940">
        <f t="shared" si="552"/>
        <v>1.79</v>
      </c>
      <c r="T566" s="893">
        <v>66140</v>
      </c>
      <c r="U566" s="936"/>
      <c r="V566" s="936"/>
      <c r="W566" s="902" t="str">
        <f t="shared" si="553"/>
        <v>Կ-1</v>
      </c>
      <c r="X566" s="893">
        <f t="shared" si="554"/>
        <v>118390.6</v>
      </c>
      <c r="Y566" s="897">
        <f t="shared" si="555"/>
        <v>118390.6</v>
      </c>
      <c r="Z566" s="903">
        <f t="shared" si="556"/>
        <v>1539077.8</v>
      </c>
      <c r="AA566" s="899">
        <f t="shared" si="557"/>
        <v>1</v>
      </c>
      <c r="AB566" s="900">
        <f t="shared" si="558"/>
        <v>3</v>
      </c>
      <c r="AC566" s="901">
        <f t="shared" si="559"/>
        <v>1.84</v>
      </c>
      <c r="AD566" s="900"/>
      <c r="AE566" s="940">
        <f t="shared" si="560"/>
        <v>1.84</v>
      </c>
      <c r="AF566" s="893">
        <v>66140</v>
      </c>
      <c r="AG566" s="936"/>
      <c r="AH566" s="936"/>
      <c r="AI566" s="896" t="str">
        <f t="shared" si="561"/>
        <v>Կ-1</v>
      </c>
      <c r="AJ566" s="893">
        <f t="shared" si="562"/>
        <v>121697.60000000001</v>
      </c>
      <c r="AK566" s="897">
        <f t="shared" si="563"/>
        <v>121697.60000000001</v>
      </c>
      <c r="AL566" s="903">
        <f t="shared" si="564"/>
        <v>1582068.8</v>
      </c>
      <c r="AM566" s="899">
        <f t="shared" si="565"/>
        <v>1</v>
      </c>
      <c r="AN566" s="900">
        <f t="shared" si="566"/>
        <v>4</v>
      </c>
      <c r="AO566" s="901">
        <f t="shared" si="567"/>
        <v>1.9</v>
      </c>
      <c r="AP566" s="900"/>
      <c r="AQ566" s="940">
        <f t="shared" si="568"/>
        <v>1.9</v>
      </c>
      <c r="AR566" s="893">
        <v>66140</v>
      </c>
      <c r="AS566" s="936"/>
      <c r="AT566" s="936"/>
      <c r="AU566" s="896" t="str">
        <f t="shared" si="569"/>
        <v>Կ-1</v>
      </c>
      <c r="AV566" s="893">
        <f t="shared" si="570"/>
        <v>125666</v>
      </c>
      <c r="AW566" s="897">
        <f t="shared" si="571"/>
        <v>125666</v>
      </c>
      <c r="AX566" s="903">
        <f t="shared" si="572"/>
        <v>1633658</v>
      </c>
    </row>
    <row r="567" spans="2:50" s="872" customFormat="1" ht="27">
      <c r="B567" s="532">
        <v>7</v>
      </c>
      <c r="C567" s="694" t="s">
        <v>673</v>
      </c>
      <c r="D567" s="708" t="s">
        <v>573</v>
      </c>
      <c r="E567" s="905">
        <v>1</v>
      </c>
      <c r="F567" s="906">
        <v>20</v>
      </c>
      <c r="G567" s="907">
        <f t="shared" ref="G567" si="573">IF(E567&lt;1,0,IF(K567="Բ-1",IF(F567=0,6.94,IF(F567=1,7.17,IF(F567=2,7.41,IF(F567=3,7.66,IF(OR(F567=5,F567=4),7.92,IF(OR(F567=6,F567=7),8.18,IF(OR(F567=8,F567=9),8.46,IF(OR(F567=10,F567=11,F567=12),8.74,IF(OR(F567=13,F567=14,F567=15),9.03,IF(OR(F567=16,F567=17,F567=18),9.33,9.65)))))))))),IF(K567="Բ-2", IF(F567=0,5.71,IF(F567=1,5.89,IF(F567=2,6.09,IF(F567=3,6.29,IF(OR(F567=5,F567=4),6.5,IF(OR(F567=6,F567=7),6.72,IF(OR(F567=8,F567=9),6.94,IF(OR(F567=10,F567=11,F567=12),7.17,IF(OR(F567=13,F567=14,F567=15),7.41,IF(OR(F567=16,F567=17,F567=18),7.65,7.91)))))))))), IF(K567="Գ-1", IF(F567=0,4.7,IF(F567=1,4.86,IF(F567=2,5.01,IF(F567=3,5.18,IF(OR(F567=5,F567=4),5.35,IF(OR(F567=6,F567=7),5.52,IF(OR(F567=8,F567=9),5.71,IF(OR(F567=10,F567=11,F567=12),5.89,IF(OR(F567=13,F567=14,F567=15),6.09,IF(OR(F567=16,F567=17,F567=18),6.29,6.49)))))))))), IF(K567="Գ-2", IF(F567=0,3.88,IF(F567=1,4.01,IF(F567=2,4.14,IF(F567=3,4.27,IF(OR(F567=5,F567=4),4.41,IF(OR(F567=6,F567=7),4.55,IF(OR(F567=8,F567=9),4.7,IF(OR(F567=10,F567=11,F567=12),4.85,IF(OR(F567=13,F567=14,F567=15),5.01,IF(OR(F567=16,F567=17,F567=18),5.17,5.34)))))))))), IF(K567="Գ-3", IF(F567=0,3.21,IF(F567=1,3.31,IF(F567=2,3.42,IF(F567=3,3.53,IF(OR(F567=5,F567=4),3.64,IF(OR(F567=6,F567=7),3.76,IF(OR(F567=8,F567=9),3.88,IF(OR(F567=10,F567=11,F567=12),4.01,IF(OR(F567=13,F567=14,F567=15),4.13,IF(OR(F567=16,F567=17,F567=18),4.27,4.4)))))))))), IF(K567="Ա-1", IF(F567=0,2.66,IF(F567=1,2.75,IF(F567=2,2.83,IF(F567=3,2.92,IF(OR(F567=5,F567=4),3.02,IF(OR(F567=6,F567=7),3.11,IF(OR(F567=8,F567=9),3.21,IF(OR(F567=10,F567=11,F567=12),3.31,IF(OR(F567=13,F567=14,F567=15),3.42,IF(OR(F567=16,F567=17,F567=18),3.53,3.64)))))))))), IF(K567="Ա-2", IF(F567=0,2.28,IF(F567=1,2.35,IF(F567=2,2.43,IF(F567=3,2.5,IF(OR(F567=5,F567=4),2.58,IF(OR(F567=6,F567=7),2.66,IF(OR(F567=8,F567=9),2.75,IF(OR(F567=10,F567=11,F567=12),2.83,IF(OR(F567=13,F567=14,F567=15),2.92,IF(OR(F567=16,F567=17,F567=18),3.01,3.11)))))))))),IF(K567="Ա-3", IF(F567=0,1.96,IF(F567=1,2.02,IF(F567=2,2.08,IF(F567=3,2.15,IF(OR(F567=5,F567=4),2.21,IF(OR(F567=6,F567=7),2.28,IF(OR(F567=8,F567=9),2.35,IF(OR(F567=10,F567=11,F567=12),2.42,IF(OR(F567=13,F567=14,F567=15),2.5,IF(OR(F567=16,F567=17,F567=18),2.58,2.66)))))))))), IF(K567="Կ-1", IF(F567=0,1.68,IF(F567=1,1.73,IF(F567=2,1.79,IF(F567=3,1.84,IF(OR(F567=5,F567=4),1.9,IF(OR(F567=6,F567=7),1.96,IF(OR(F567=8,F567=9),2.02,IF(OR(F567=10,F567=11,F567=12),2.08,IF(OR(F567=13,F567=14,F567=15),2.14,IF(OR(F567=16,F567=17,F567=18),2.21,2.28)))))))))), IF(K567="Կ-2", IF(F567=0,1.45,IF(F567=1,1.49,IF(F567=2,1.54,IF(F567=3,1.59,IF(OR(F567=5,F567=4),1.63,IF(OR(F567=6,F567=7),1.68,IF(OR(F567=8,F567=9),1.73,IF(OR(F567=10,F567=11,F567=12),1.79,IF(OR(F567=13,F567=14,F567=15),1.84,IF(OR(F567=16,F567=17,F567=18),1.9,1.95)))))))))),IF(K567="Կ-3", IF(F567=0,1.25,IF(F567=1,1.29,IF(F567=2,1.33,IF(F567=3,1.37,IF(OR(F567=5,F567=4),1.41,IF(OR(F567=6,F567=7),1.45,IF(OR(F567=8,F567=9),1.49,IF(OR(F567=10,F567=11,F567=12),1.54,IF(OR(F567=13,F567=14,F567=15),1.58,IF(OR(F567=16,F567=17,F567=18),1.63,1.68)))))))))), "Error"))))))))))))</f>
        <v>2.2799999999999998</v>
      </c>
      <c r="H567" s="893">
        <v>66140</v>
      </c>
      <c r="I567" s="936"/>
      <c r="J567" s="936"/>
      <c r="K567" s="902" t="s">
        <v>98</v>
      </c>
      <c r="L567" s="893">
        <f t="shared" ref="L567" si="574">H567*G567</f>
        <v>150799.19999999998</v>
      </c>
      <c r="M567" s="897">
        <f t="shared" ref="M567" si="575">G567*H567+I567+J567</f>
        <v>150799.19999999998</v>
      </c>
      <c r="N567" s="898">
        <f t="shared" ref="N567" si="576">+M567*13</f>
        <v>1960389.5999999999</v>
      </c>
      <c r="O567" s="899">
        <f t="shared" ref="O567" si="577">+E567</f>
        <v>1</v>
      </c>
      <c r="P567" s="900">
        <f t="shared" ref="P567" si="578">+F567+1</f>
        <v>21</v>
      </c>
      <c r="Q567" s="901">
        <f t="shared" ref="Q567" si="579">IF(O567&lt;1,0,IF(W567="Բ-1",IF(P567=0,6.94,IF(P567=1,7.17,IF(P567=2,7.41,IF(P567=3,7.66,IF(OR(P567=5,P567=4),7.92,IF(OR(P567=6,P567=7),8.18,IF(OR(P567=8,P567=9),8.46,IF(OR(P567=10,P567=11,P567=12),8.74,IF(OR(P567=13,P567=14,P567=15),9.03,IF(OR(P567=16,P567=17,P567=18),9.33,9.65)))))))))),IF(W567="Բ-2", IF(P567=0,5.71,IF(P567=1,5.89,IF(P567=2,6.09,IF(P567=3,6.29,IF(OR(P567=5,P567=4),6.5,IF(OR(P567=6,P567=7),6.72,IF(OR(P567=8,P567=9),6.94,IF(OR(P567=10,P567=11,P567=12),7.17,IF(OR(P567=13,P567=14,P567=15),7.41,IF(OR(P567=16,P567=17,P567=18),7.65,7.91)))))))))), IF(W567="Գ-1", IF(P567=0,4.7,IF(P567=1,4.86,IF(P567=2,5.01,IF(P567=3,5.18,IF(OR(P567=5,P567=4),5.35,IF(OR(P567=6,P567=7),5.52,IF(OR(P567=8,P567=9),5.71,IF(OR(P567=10,P567=11,P567=12),5.89,IF(OR(P567=13,P567=14,P567=15),6.09,IF(OR(P567=16,P567=17,P567=18),6.29,6.49)))))))))), IF(W567="Գ-2", IF(P567=0,3.88,IF(P567=1,4.01,IF(P567=2,4.14,IF(P567=3,4.27,IF(OR(P567=5,P567=4),4.41,IF(OR(P567=6,P567=7),4.55,IF(OR(P567=8,P567=9),4.7,IF(OR(P567=10,P567=11,P567=12),4.85,IF(OR(P567=13,P567=14,P567=15),5.01,IF(OR(P567=16,P567=17,P567=18),5.17,5.34)))))))))), IF(W567="Գ-3", IF(P567=0,3.21,IF(P567=1,3.31,IF(P567=2,3.42,IF(P567=3,3.53,IF(OR(P567=5,P567=4),3.64,IF(OR(P567=6,P567=7),3.76,IF(OR(P567=8,P567=9),3.88,IF(OR(P567=10,P567=11,P567=12),4.01,IF(OR(P567=13,P567=14,P567=15),4.13,IF(OR(P567=16,P567=17,P567=18),4.27,4.4)))))))))), IF(W567="Ա-1", IF(P567=0,2.66,IF(P567=1,2.75,IF(P567=2,2.83,IF(P567=3,2.92,IF(OR(P567=5,P567=4),3.02,IF(OR(P567=6,P567=7),3.11,IF(OR(P567=8,P567=9),3.21,IF(OR(P567=10,P567=11,P567=12),3.31,IF(OR(P567=13,P567=14,P567=15),3.42,IF(OR(P567=16,P567=17,P567=18),3.53,3.64)))))))))), IF(W567="Ա-2", IF(P567=0,2.28,IF(P567=1,2.35,IF(P567=2,2.43,IF(P567=3,2.5,IF(OR(P567=5,P567=4),2.58,IF(OR(P567=6,P567=7),2.66,IF(OR(P567=8,P567=9),2.75,IF(OR(P567=10,P567=11,P567=12),2.83,IF(OR(P567=13,P567=14,P567=15),2.92,IF(OR(P567=16,P567=17,P567=18),3.01,3.11)))))))))),IF(W567="Ա-3", IF(P567=0,1.96,IF(P567=1,2.02,IF(P567=2,2.08,IF(P567=3,2.15,IF(OR(P567=5,P567=4),2.21,IF(OR(P567=6,P567=7),2.28,IF(OR(P567=8,P567=9),2.35,IF(OR(P567=10,P567=11,P567=12),2.42,IF(OR(P567=13,P567=14,P567=15),2.5,IF(OR(P567=16,P567=17,P567=18),2.58,2.66)))))))))), IF(W567="Կ-1", IF(P567=0,1.68,IF(P567=1,1.73,IF(P567=2,1.79,IF(P567=3,1.84,IF(OR(P567=5,P567=4),1.9,IF(OR(P567=6,P567=7),1.96,IF(OR(P567=8,P567=9),2.02,IF(OR(P567=10,P567=11,P567=12),2.08,IF(OR(P567=13,P567=14,P567=15),2.14,IF(OR(P567=16,P567=17,P567=18),2.21,2.28)))))))))), IF(W567="Կ-2", IF(P567=0,1.45,IF(P567=1,1.49,IF(P567=2,1.54,IF(P567=3,1.59,IF(OR(P567=5,P567=4),1.63,IF(OR(P567=6,P567=7),1.68,IF(OR(P567=8,P567=9),1.73,IF(OR(P567=10,P567=11,P567=12),1.79,IF(OR(P567=13,P567=14,P567=15),1.84,IF(OR(P567=16,P567=17,P567=18),1.9,1.95)))))))))),IF(W567="Կ-3", IF(P567=0,1.25,IF(P567=1,1.29,IF(P567=2,1.33,IF(P567=3,1.37,IF(OR(P567=5,P567=4),1.41,IF(OR(P567=6,P567=7),1.45,IF(OR(P567=8,P567=9),1.49,IF(OR(P567=10,P567=11,P567=12),1.54,IF(OR(P567=13,P567=14,P567=15),1.58,IF(OR(P567=16,P567=17,P567=18),1.63,1.68)))))))))), "Error"))))))))))))</f>
        <v>2.2799999999999998</v>
      </c>
      <c r="R567" s="900"/>
      <c r="S567" s="940">
        <f t="shared" ref="S567" si="580">+Q567+Q567*R567</f>
        <v>2.2799999999999998</v>
      </c>
      <c r="T567" s="893">
        <v>66140</v>
      </c>
      <c r="U567" s="936"/>
      <c r="V567" s="936"/>
      <c r="W567" s="902" t="str">
        <f t="shared" ref="W567" si="581">+K567</f>
        <v>Կ-1</v>
      </c>
      <c r="X567" s="893">
        <f t="shared" ref="X567" si="582">T567*S567</f>
        <v>150799.19999999998</v>
      </c>
      <c r="Y567" s="897">
        <f t="shared" ref="Y567" si="583">S567*T567+U567+V567</f>
        <v>150799.19999999998</v>
      </c>
      <c r="Z567" s="903">
        <f t="shared" ref="Z567" si="584">+Y567*13</f>
        <v>1960389.5999999999</v>
      </c>
      <c r="AA567" s="899">
        <f t="shared" ref="AA567" si="585">+O567</f>
        <v>1</v>
      </c>
      <c r="AB567" s="900">
        <f t="shared" ref="AB567" si="586">+P567+1</f>
        <v>22</v>
      </c>
      <c r="AC567" s="901">
        <f t="shared" ref="AC567" si="587">IF(AA567&lt;1,0,IF(AI567="Բ-1",IF(AB567=0,6.94,IF(AB567=1,7.17,IF(AB567=2,7.41,IF(AB567=3,7.66,IF(OR(AB567=5,AB567=4),7.92,IF(OR(AB567=6,AB567=7),8.18,IF(OR(AB567=8,AB567=9),8.46,IF(OR(AB567=10,AB567=11,AB567=12),8.74,IF(OR(AB567=13,AB567=14,AB567=15),9.03,IF(OR(AB567=16,AB567=17,AB567=18),9.33,9.65)))))))))),IF(AI567="Բ-2", IF(AB567=0,5.71,IF(AB567=1,5.89,IF(AB567=2,6.09,IF(AB567=3,6.29,IF(OR(AB567=5,AB567=4),6.5,IF(OR(AB567=6,AB567=7),6.72,IF(OR(AB567=8,AB567=9),6.94,IF(OR(AB567=10,AB567=11,AB567=12),7.17,IF(OR(AB567=13,AB567=14,AB567=15),7.41,IF(OR(AB567=16,AB567=17,AB567=18),7.65,7.91)))))))))), IF(AI567="Գ-1", IF(AB567=0,4.7,IF(AB567=1,4.86,IF(AB567=2,5.01,IF(AB567=3,5.18,IF(OR(AB567=5,AB567=4),5.35,IF(OR(AB567=6,AB567=7),5.52,IF(OR(AB567=8,AB567=9),5.71,IF(OR(AB567=10,AB567=11,AB567=12),5.89,IF(OR(AB567=13,AB567=14,AB567=15),6.09,IF(OR(AB567=16,AB567=17,AB567=18),6.29,6.49)))))))))), IF(AI567="Գ-2", IF(AB567=0,3.88,IF(AB567=1,4.01,IF(AB567=2,4.14,IF(AB567=3,4.27,IF(OR(AB567=5,AB567=4),4.41,IF(OR(AB567=6,AB567=7),4.55,IF(OR(AB567=8,AB567=9),4.7,IF(OR(AB567=10,AB567=11,AB567=12),4.85,IF(OR(AB567=13,AB567=14,AB567=15),5.01,IF(OR(AB567=16,AB567=17,AB567=18),5.17,5.34)))))))))), IF(AI567="Գ-3", IF(AB567=0,3.21,IF(AB567=1,3.31,IF(AB567=2,3.42,IF(AB567=3,3.53,IF(OR(AB567=5,AB567=4),3.64,IF(OR(AB567=6,AB567=7),3.76,IF(OR(AB567=8,AB567=9),3.88,IF(OR(AB567=10,AB567=11,AB567=12),4.01,IF(OR(AB567=13,AB567=14,AB567=15),4.13,IF(OR(AB567=16,AB567=17,AB567=18),4.27,4.4)))))))))), IF(AI567="Ա-1", IF(AB567=0,2.66,IF(AB567=1,2.75,IF(AB567=2,2.83,IF(AB567=3,2.92,IF(OR(AB567=5,AB567=4),3.02,IF(OR(AB567=6,AB567=7),3.11,IF(OR(AB567=8,AB567=9),3.21,IF(OR(AB567=10,AB567=11,AB567=12),3.31,IF(OR(AB567=13,AB567=14,AB567=15),3.42,IF(OR(AB567=16,AB567=17,AB567=18),3.53,3.64)))))))))), IF(AI567="Ա-2", IF(AB567=0,2.28,IF(AB567=1,2.35,IF(AB567=2,2.43,IF(AB567=3,2.5,IF(OR(AB567=5,AB567=4),2.58,IF(OR(AB567=6,AB567=7),2.66,IF(OR(AB567=8,AB567=9),2.75,IF(OR(AB567=10,AB567=11,AB567=12),2.83,IF(OR(AB567=13,AB567=14,AB567=15),2.92,IF(OR(AB567=16,AB567=17,AB567=18),3.01,3.11)))))))))),IF(AI567="Ա-3", IF(AB567=0,1.96,IF(AB567=1,2.02,IF(AB567=2,2.08,IF(AB567=3,2.15,IF(OR(AB567=5,AB567=4),2.21,IF(OR(AB567=6,AB567=7),2.28,IF(OR(AB567=8,AB567=9),2.35,IF(OR(AB567=10,AB567=11,AB567=12),2.42,IF(OR(AB567=13,AB567=14,AB567=15),2.5,IF(OR(AB567=16,AB567=17,AB567=18),2.58,2.66)))))))))), IF(AI567="Կ-1", IF(AB567=0,1.68,IF(AB567=1,1.73,IF(AB567=2,1.79,IF(AB567=3,1.84,IF(OR(AB567=5,AB567=4),1.9,IF(OR(AB567=6,AB567=7),1.96,IF(OR(AB567=8,AB567=9),2.02,IF(OR(AB567=10,AB567=11,AB567=12),2.08,IF(OR(AB567=13,AB567=14,AB567=15),2.14,IF(OR(AB567=16,AB567=17,AB567=18),2.21,2.28)))))))))), IF(AI567="Կ-2", IF(AB567=0,1.45,IF(AB567=1,1.49,IF(AB567=2,1.54,IF(AB567=3,1.59,IF(OR(AB567=5,AB567=4),1.63,IF(OR(AB567=6,AB567=7),1.68,IF(OR(AB567=8,AB567=9),1.73,IF(OR(AB567=10,AB567=11,AB567=12),1.79,IF(OR(AB567=13,AB567=14,AB567=15),1.84,IF(OR(AB567=16,AB567=17,AB567=18),1.9,1.95)))))))))),IF(AI567="Կ-3", IF(AB567=0,1.25,IF(AB567=1,1.29,IF(AB567=2,1.33,IF(AB567=3,1.37,IF(OR(AB567=5,AB567=4),1.41,IF(OR(AB567=6,AB567=7),1.45,IF(OR(AB567=8,AB567=9),1.49,IF(OR(AB567=10,AB567=11,AB567=12),1.54,IF(OR(AB567=13,AB567=14,AB567=15),1.58,IF(OR(AB567=16,AB567=17,AB567=18),1.63,1.68)))))))))), "Error"))))))))))))</f>
        <v>2.2799999999999998</v>
      </c>
      <c r="AD567" s="900"/>
      <c r="AE567" s="940">
        <f t="shared" ref="AE567" si="588">+AC567+AC567*AD567</f>
        <v>2.2799999999999998</v>
      </c>
      <c r="AF567" s="893">
        <v>66140</v>
      </c>
      <c r="AG567" s="936"/>
      <c r="AH567" s="936"/>
      <c r="AI567" s="896" t="str">
        <f t="shared" ref="AI567" si="589">+W567</f>
        <v>Կ-1</v>
      </c>
      <c r="AJ567" s="893">
        <f t="shared" ref="AJ567" si="590">AF567*AE567</f>
        <v>150799.19999999998</v>
      </c>
      <c r="AK567" s="897">
        <f t="shared" ref="AK567" si="591">AE567*AF567+AG567+AH567</f>
        <v>150799.19999999998</v>
      </c>
      <c r="AL567" s="903">
        <f t="shared" ref="AL567" si="592">+AK567*13</f>
        <v>1960389.5999999999</v>
      </c>
      <c r="AM567" s="899">
        <f t="shared" ref="AM567" si="593">+AA567</f>
        <v>1</v>
      </c>
      <c r="AN567" s="900">
        <f t="shared" ref="AN567" si="594">+AB567+1</f>
        <v>23</v>
      </c>
      <c r="AO567" s="901">
        <f t="shared" ref="AO567" si="595">IF(AM567&lt;1,0,IF(AU567="Բ-1",IF(AN567=0,6.94,IF(AN567=1,7.17,IF(AN567=2,7.41,IF(AN567=3,7.66,IF(OR(AN567=5,AN567=4),7.92,IF(OR(AN567=6,AN567=7),8.18,IF(OR(AN567=8,AN567=9),8.46,IF(OR(AN567=10,AN567=11,AN567=12),8.74,IF(OR(AN567=13,AN567=14,AN567=15),9.03,IF(OR(AN567=16,AN567=17,AN567=18),9.33,9.65)))))))))),IF(AU567="Բ-2", IF(AN567=0,5.71,IF(AN567=1,5.89,IF(AN567=2,6.09,IF(AN567=3,6.29,IF(OR(AN567=5,AN567=4),6.5,IF(OR(AN567=6,AN567=7),6.72,IF(OR(AN567=8,AN567=9),6.94,IF(OR(AN567=10,AN567=11,AN567=12),7.17,IF(OR(AN567=13,AN567=14,AN567=15),7.41,IF(OR(AN567=16,AN567=17,AN567=18),7.65,7.91)))))))))), IF(AU567="Գ-1", IF(AN567=0,4.7,IF(AN567=1,4.86,IF(AN567=2,5.01,IF(AN567=3,5.18,IF(OR(AN567=5,AN567=4),5.35,IF(OR(AN567=6,AN567=7),5.52,IF(OR(AN567=8,AN567=9),5.71,IF(OR(AN567=10,AN567=11,AN567=12),5.89,IF(OR(AN567=13,AN567=14,AN567=15),6.09,IF(OR(AN567=16,AN567=17,AN567=18),6.29,6.49)))))))))), IF(AU567="Գ-2", IF(AN567=0,3.88,IF(AN567=1,4.01,IF(AN567=2,4.14,IF(AN567=3,4.27,IF(OR(AN567=5,AN567=4),4.41,IF(OR(AN567=6,AN567=7),4.55,IF(OR(AN567=8,AN567=9),4.7,IF(OR(AN567=10,AN567=11,AN567=12),4.85,IF(OR(AN567=13,AN567=14,AN567=15),5.01,IF(OR(AN567=16,AN567=17,AN567=18),5.17,5.34)))))))))), IF(AU567="Գ-3", IF(AN567=0,3.21,IF(AN567=1,3.31,IF(AN567=2,3.42,IF(AN567=3,3.53,IF(OR(AN567=5,AN567=4),3.64,IF(OR(AN567=6,AN567=7),3.76,IF(OR(AN567=8,AN567=9),3.88,IF(OR(AN567=10,AN567=11,AN567=12),4.01,IF(OR(AN567=13,AN567=14,AN567=15),4.13,IF(OR(AN567=16,AN567=17,AN567=18),4.27,4.4)))))))))), IF(AU567="Ա-1", IF(AN567=0,2.66,IF(AN567=1,2.75,IF(AN567=2,2.83,IF(AN567=3,2.92,IF(OR(AN567=5,AN567=4),3.02,IF(OR(AN567=6,AN567=7),3.11,IF(OR(AN567=8,AN567=9),3.21,IF(OR(AN567=10,AN567=11,AN567=12),3.31,IF(OR(AN567=13,AN567=14,AN567=15),3.42,IF(OR(AN567=16,AN567=17,AN567=18),3.53,3.64)))))))))), IF(AU567="Ա-2", IF(AN567=0,2.28,IF(AN567=1,2.35,IF(AN567=2,2.43,IF(AN567=3,2.5,IF(OR(AN567=5,AN567=4),2.58,IF(OR(AN567=6,AN567=7),2.66,IF(OR(AN567=8,AN567=9),2.75,IF(OR(AN567=10,AN567=11,AN567=12),2.83,IF(OR(AN567=13,AN567=14,AN567=15),2.92,IF(OR(AN567=16,AN567=17,AN567=18),3.01,3.11)))))))))),IF(AU567="Ա-3", IF(AN567=0,1.96,IF(AN567=1,2.02,IF(AN567=2,2.08,IF(AN567=3,2.15,IF(OR(AN567=5,AN567=4),2.21,IF(OR(AN567=6,AN567=7),2.28,IF(OR(AN567=8,AN567=9),2.35,IF(OR(AN567=10,AN567=11,AN567=12),2.42,IF(OR(AN567=13,AN567=14,AN567=15),2.5,IF(OR(AN567=16,AN567=17,AN567=18),2.58,2.66)))))))))), IF(AU567="Կ-1", IF(AN567=0,1.68,IF(AN567=1,1.73,IF(AN567=2,1.79,IF(AN567=3,1.84,IF(OR(AN567=5,AN567=4),1.9,IF(OR(AN567=6,AN567=7),1.96,IF(OR(AN567=8,AN567=9),2.02,IF(OR(AN567=10,AN567=11,AN567=12),2.08,IF(OR(AN567=13,AN567=14,AN567=15),2.14,IF(OR(AN567=16,AN567=17,AN567=18),2.21,2.28)))))))))), IF(AU567="Կ-2", IF(AN567=0,1.45,IF(AN567=1,1.49,IF(AN567=2,1.54,IF(AN567=3,1.59,IF(OR(AN567=5,AN567=4),1.63,IF(OR(AN567=6,AN567=7),1.68,IF(OR(AN567=8,AN567=9),1.73,IF(OR(AN567=10,AN567=11,AN567=12),1.79,IF(OR(AN567=13,AN567=14,AN567=15),1.84,IF(OR(AN567=16,AN567=17,AN567=18),1.9,1.95)))))))))),IF(AU567="Կ-3", IF(AN567=0,1.25,IF(AN567=1,1.29,IF(AN567=2,1.33,IF(AN567=3,1.37,IF(OR(AN567=5,AN567=4),1.41,IF(OR(AN567=6,AN567=7),1.45,IF(OR(AN567=8,AN567=9),1.49,IF(OR(AN567=10,AN567=11,AN567=12),1.54,IF(OR(AN567=13,AN567=14,AN567=15),1.58,IF(OR(AN567=16,AN567=17,AN567=18),1.63,1.68)))))))))), "Error"))))))))))))</f>
        <v>2.2799999999999998</v>
      </c>
      <c r="AP567" s="900"/>
      <c r="AQ567" s="940">
        <f t="shared" ref="AQ567" si="596">+AO567+AO567*AP567</f>
        <v>2.2799999999999998</v>
      </c>
      <c r="AR567" s="893">
        <v>66140</v>
      </c>
      <c r="AS567" s="936"/>
      <c r="AT567" s="936"/>
      <c r="AU567" s="896" t="str">
        <f t="shared" ref="AU567" si="597">+AI567</f>
        <v>Կ-1</v>
      </c>
      <c r="AV567" s="893">
        <f t="shared" ref="AV567" si="598">AR567*AQ567</f>
        <v>150799.19999999998</v>
      </c>
      <c r="AW567" s="897">
        <f t="shared" ref="AW567" si="599">AQ567*AR567+AS567+AT567</f>
        <v>150799.19999999998</v>
      </c>
      <c r="AX567" s="903">
        <f t="shared" ref="AX567" si="600">+AW567*13</f>
        <v>1960389.5999999999</v>
      </c>
    </row>
    <row r="568" spans="2:50" s="872" customFormat="1" ht="27">
      <c r="B568" s="532">
        <v>8</v>
      </c>
      <c r="C568" s="694" t="s">
        <v>674</v>
      </c>
      <c r="D568" s="708" t="s">
        <v>573</v>
      </c>
      <c r="E568" s="905">
        <v>1</v>
      </c>
      <c r="F568" s="906">
        <v>19</v>
      </c>
      <c r="G568" s="907">
        <f t="shared" ref="G568:G573" si="601">IF(E568&lt;1,0,IF(K568="Բ-1",IF(F568=0,6.94,IF(F568=1,7.17,IF(F568=2,7.41,IF(F568=3,7.66,IF(OR(F568=5,F568=4),7.92,IF(OR(F568=6,F568=7),8.18,IF(OR(F568=8,F568=9),8.46,IF(OR(F568=10,F568=11,F568=12),8.74,IF(OR(F568=13,F568=14,F568=15),9.03,IF(OR(F568=16,F568=17,F568=18),9.33,9.65)))))))))),IF(K568="Բ-2", IF(F568=0,5.71,IF(F568=1,5.89,IF(F568=2,6.09,IF(F568=3,6.29,IF(OR(F568=5,F568=4),6.5,IF(OR(F568=6,F568=7),6.72,IF(OR(F568=8,F568=9),6.94,IF(OR(F568=10,F568=11,F568=12),7.17,IF(OR(F568=13,F568=14,F568=15),7.41,IF(OR(F568=16,F568=17,F568=18),7.65,7.91)))))))))), IF(K568="Գ-1", IF(F568=0,4.7,IF(F568=1,4.86,IF(F568=2,5.01,IF(F568=3,5.18,IF(OR(F568=5,F568=4),5.35,IF(OR(F568=6,F568=7),5.52,IF(OR(F568=8,F568=9),5.71,IF(OR(F568=10,F568=11,F568=12),5.89,IF(OR(F568=13,F568=14,F568=15),6.09,IF(OR(F568=16,F568=17,F568=18),6.29,6.49)))))))))), IF(K568="Գ-2", IF(F568=0,3.88,IF(F568=1,4.01,IF(F568=2,4.14,IF(F568=3,4.27,IF(OR(F568=5,F568=4),4.41,IF(OR(F568=6,F568=7),4.55,IF(OR(F568=8,F568=9),4.7,IF(OR(F568=10,F568=11,F568=12),4.85,IF(OR(F568=13,F568=14,F568=15),5.01,IF(OR(F568=16,F568=17,F568=18),5.17,5.34)))))))))), IF(K568="Գ-3", IF(F568=0,3.21,IF(F568=1,3.31,IF(F568=2,3.42,IF(F568=3,3.53,IF(OR(F568=5,F568=4),3.64,IF(OR(F568=6,F568=7),3.76,IF(OR(F568=8,F568=9),3.88,IF(OR(F568=10,F568=11,F568=12),4.01,IF(OR(F568=13,F568=14,F568=15),4.13,IF(OR(F568=16,F568=17,F568=18),4.27,4.4)))))))))), IF(K568="Ա-1", IF(F568=0,2.66,IF(F568=1,2.75,IF(F568=2,2.83,IF(F568=3,2.92,IF(OR(F568=5,F568=4),3.02,IF(OR(F568=6,F568=7),3.11,IF(OR(F568=8,F568=9),3.21,IF(OR(F568=10,F568=11,F568=12),3.31,IF(OR(F568=13,F568=14,F568=15),3.42,IF(OR(F568=16,F568=17,F568=18),3.53,3.64)))))))))), IF(K568="Ա-2", IF(F568=0,2.28,IF(F568=1,2.35,IF(F568=2,2.43,IF(F568=3,2.5,IF(OR(F568=5,F568=4),2.58,IF(OR(F568=6,F568=7),2.66,IF(OR(F568=8,F568=9),2.75,IF(OR(F568=10,F568=11,F568=12),2.83,IF(OR(F568=13,F568=14,F568=15),2.92,IF(OR(F568=16,F568=17,F568=18),3.01,3.11)))))))))),IF(K568="Ա-3", IF(F568=0,1.96,IF(F568=1,2.02,IF(F568=2,2.08,IF(F568=3,2.15,IF(OR(F568=5,F568=4),2.21,IF(OR(F568=6,F568=7),2.28,IF(OR(F568=8,F568=9),2.35,IF(OR(F568=10,F568=11,F568=12),2.42,IF(OR(F568=13,F568=14,F568=15),2.5,IF(OR(F568=16,F568=17,F568=18),2.58,2.66)))))))))), IF(K568="Կ-1", IF(F568=0,1.68,IF(F568=1,1.73,IF(F568=2,1.79,IF(F568=3,1.84,IF(OR(F568=5,F568=4),1.9,IF(OR(F568=6,F568=7),1.96,IF(OR(F568=8,F568=9),2.02,IF(OR(F568=10,F568=11,F568=12),2.08,IF(OR(F568=13,F568=14,F568=15),2.14,IF(OR(F568=16,F568=17,F568=18),2.21,2.28)))))))))), IF(K568="Կ-2", IF(F568=0,1.45,IF(F568=1,1.49,IF(F568=2,1.54,IF(F568=3,1.59,IF(OR(F568=5,F568=4),1.63,IF(OR(F568=6,F568=7),1.68,IF(OR(F568=8,F568=9),1.73,IF(OR(F568=10,F568=11,F568=12),1.79,IF(OR(F568=13,F568=14,F568=15),1.84,IF(OR(F568=16,F568=17,F568=18),1.9,1.95)))))))))),IF(K568="Կ-3", IF(F568=0,1.25,IF(F568=1,1.29,IF(F568=2,1.33,IF(F568=3,1.37,IF(OR(F568=5,F568=4),1.41,IF(OR(F568=6,F568=7),1.45,IF(OR(F568=8,F568=9),1.49,IF(OR(F568=10,F568=11,F568=12),1.54,IF(OR(F568=13,F568=14,F568=15),1.58,IF(OR(F568=16,F568=17,F568=18),1.63,1.68)))))))))), "Error"))))))))))))</f>
        <v>2.2799999999999998</v>
      </c>
      <c r="H568" s="893">
        <v>66140</v>
      </c>
      <c r="I568" s="936"/>
      <c r="J568" s="936"/>
      <c r="K568" s="902" t="s">
        <v>98</v>
      </c>
      <c r="L568" s="893">
        <f t="shared" ref="L568:L573" si="602">H568*G568</f>
        <v>150799.19999999998</v>
      </c>
      <c r="M568" s="897">
        <f t="shared" ref="M568:M573" si="603">G568*H568+I568+J568</f>
        <v>150799.19999999998</v>
      </c>
      <c r="N568" s="898">
        <f t="shared" ref="N568:N573" si="604">+M568*13</f>
        <v>1960389.5999999999</v>
      </c>
      <c r="O568" s="899">
        <f>+E568</f>
        <v>1</v>
      </c>
      <c r="P568" s="900">
        <f t="shared" ref="P568:P573" si="605">+F568+1</f>
        <v>20</v>
      </c>
      <c r="Q568" s="901">
        <f t="shared" ref="Q568:Q573" si="606">IF(O568&lt;1,0,IF(W568="Բ-1",IF(P568=0,6.94,IF(P568=1,7.17,IF(P568=2,7.41,IF(P568=3,7.66,IF(OR(P568=5,P568=4),7.92,IF(OR(P568=6,P568=7),8.18,IF(OR(P568=8,P568=9),8.46,IF(OR(P568=10,P568=11,P568=12),8.74,IF(OR(P568=13,P568=14,P568=15),9.03,IF(OR(P568=16,P568=17,P568=18),9.33,9.65)))))))))),IF(W568="Բ-2", IF(P568=0,5.71,IF(P568=1,5.89,IF(P568=2,6.09,IF(P568=3,6.29,IF(OR(P568=5,P568=4),6.5,IF(OR(P568=6,P568=7),6.72,IF(OR(P568=8,P568=9),6.94,IF(OR(P568=10,P568=11,P568=12),7.17,IF(OR(P568=13,P568=14,P568=15),7.41,IF(OR(P568=16,P568=17,P568=18),7.65,7.91)))))))))), IF(W568="Գ-1", IF(P568=0,4.7,IF(P568=1,4.86,IF(P568=2,5.01,IF(P568=3,5.18,IF(OR(P568=5,P568=4),5.35,IF(OR(P568=6,P568=7),5.52,IF(OR(P568=8,P568=9),5.71,IF(OR(P568=10,P568=11,P568=12),5.89,IF(OR(P568=13,P568=14,P568=15),6.09,IF(OR(P568=16,P568=17,P568=18),6.29,6.49)))))))))), IF(W568="Գ-2", IF(P568=0,3.88,IF(P568=1,4.01,IF(P568=2,4.14,IF(P568=3,4.27,IF(OR(P568=5,P568=4),4.41,IF(OR(P568=6,P568=7),4.55,IF(OR(P568=8,P568=9),4.7,IF(OR(P568=10,P568=11,P568=12),4.85,IF(OR(P568=13,P568=14,P568=15),5.01,IF(OR(P568=16,P568=17,P568=18),5.17,5.34)))))))))), IF(W568="Գ-3", IF(P568=0,3.21,IF(P568=1,3.31,IF(P568=2,3.42,IF(P568=3,3.53,IF(OR(P568=5,P568=4),3.64,IF(OR(P568=6,P568=7),3.76,IF(OR(P568=8,P568=9),3.88,IF(OR(P568=10,P568=11,P568=12),4.01,IF(OR(P568=13,P568=14,P568=15),4.13,IF(OR(P568=16,P568=17,P568=18),4.27,4.4)))))))))), IF(W568="Ա-1", IF(P568=0,2.66,IF(P568=1,2.75,IF(P568=2,2.83,IF(P568=3,2.92,IF(OR(P568=5,P568=4),3.02,IF(OR(P568=6,P568=7),3.11,IF(OR(P568=8,P568=9),3.21,IF(OR(P568=10,P568=11,P568=12),3.31,IF(OR(P568=13,P568=14,P568=15),3.42,IF(OR(P568=16,P568=17,P568=18),3.53,3.64)))))))))), IF(W568="Ա-2", IF(P568=0,2.28,IF(P568=1,2.35,IF(P568=2,2.43,IF(P568=3,2.5,IF(OR(P568=5,P568=4),2.58,IF(OR(P568=6,P568=7),2.66,IF(OR(P568=8,P568=9),2.75,IF(OR(P568=10,P568=11,P568=12),2.83,IF(OR(P568=13,P568=14,P568=15),2.92,IF(OR(P568=16,P568=17,P568=18),3.01,3.11)))))))))),IF(W568="Ա-3", IF(P568=0,1.96,IF(P568=1,2.02,IF(P568=2,2.08,IF(P568=3,2.15,IF(OR(P568=5,P568=4),2.21,IF(OR(P568=6,P568=7),2.28,IF(OR(P568=8,P568=9),2.35,IF(OR(P568=10,P568=11,P568=12),2.42,IF(OR(P568=13,P568=14,P568=15),2.5,IF(OR(P568=16,P568=17,P568=18),2.58,2.66)))))))))), IF(W568="Կ-1", IF(P568=0,1.68,IF(P568=1,1.73,IF(P568=2,1.79,IF(P568=3,1.84,IF(OR(P568=5,P568=4),1.9,IF(OR(P568=6,P568=7),1.96,IF(OR(P568=8,P568=9),2.02,IF(OR(P568=10,P568=11,P568=12),2.08,IF(OR(P568=13,P568=14,P568=15),2.14,IF(OR(P568=16,P568=17,P568=18),2.21,2.28)))))))))), IF(W568="Կ-2", IF(P568=0,1.45,IF(P568=1,1.49,IF(P568=2,1.54,IF(P568=3,1.59,IF(OR(P568=5,P568=4),1.63,IF(OR(P568=6,P568=7),1.68,IF(OR(P568=8,P568=9),1.73,IF(OR(P568=10,P568=11,P568=12),1.79,IF(OR(P568=13,P568=14,P568=15),1.84,IF(OR(P568=16,P568=17,P568=18),1.9,1.95)))))))))),IF(W568="Կ-3", IF(P568=0,1.25,IF(P568=1,1.29,IF(P568=2,1.33,IF(P568=3,1.37,IF(OR(P568=5,P568=4),1.41,IF(OR(P568=6,P568=7),1.45,IF(OR(P568=8,P568=9),1.49,IF(OR(P568=10,P568=11,P568=12),1.54,IF(OR(P568=13,P568=14,P568=15),1.58,IF(OR(P568=16,P568=17,P568=18),1.63,1.68)))))))))), "Error"))))))))))))</f>
        <v>2.2799999999999998</v>
      </c>
      <c r="R568" s="900"/>
      <c r="S568" s="940">
        <f t="shared" ref="S568:S573" si="607">+Q568+Q568*R568</f>
        <v>2.2799999999999998</v>
      </c>
      <c r="T568" s="893">
        <v>66140</v>
      </c>
      <c r="U568" s="936"/>
      <c r="V568" s="936"/>
      <c r="W568" s="902" t="str">
        <f t="shared" ref="W568:W573" si="608">+K568</f>
        <v>Կ-1</v>
      </c>
      <c r="X568" s="893">
        <f t="shared" ref="X568:X573" si="609">T568*S568</f>
        <v>150799.19999999998</v>
      </c>
      <c r="Y568" s="897">
        <f t="shared" ref="Y568:Y573" si="610">S568*T568+U568+V568</f>
        <v>150799.19999999998</v>
      </c>
      <c r="Z568" s="903">
        <f t="shared" ref="Z568:Z573" si="611">+Y568*13</f>
        <v>1960389.5999999999</v>
      </c>
      <c r="AA568" s="899">
        <f t="shared" ref="AA568:AA573" si="612">+O568</f>
        <v>1</v>
      </c>
      <c r="AB568" s="900">
        <f t="shared" ref="AB568:AB573" si="613">+P568+1</f>
        <v>21</v>
      </c>
      <c r="AC568" s="901">
        <f t="shared" ref="AC568:AC573" si="614">IF(AA568&lt;1,0,IF(AI568="Բ-1",IF(AB568=0,6.94,IF(AB568=1,7.17,IF(AB568=2,7.41,IF(AB568=3,7.66,IF(OR(AB568=5,AB568=4),7.92,IF(OR(AB568=6,AB568=7),8.18,IF(OR(AB568=8,AB568=9),8.46,IF(OR(AB568=10,AB568=11,AB568=12),8.74,IF(OR(AB568=13,AB568=14,AB568=15),9.03,IF(OR(AB568=16,AB568=17,AB568=18),9.33,9.65)))))))))),IF(AI568="Բ-2", IF(AB568=0,5.71,IF(AB568=1,5.89,IF(AB568=2,6.09,IF(AB568=3,6.29,IF(OR(AB568=5,AB568=4),6.5,IF(OR(AB568=6,AB568=7),6.72,IF(OR(AB568=8,AB568=9),6.94,IF(OR(AB568=10,AB568=11,AB568=12),7.17,IF(OR(AB568=13,AB568=14,AB568=15),7.41,IF(OR(AB568=16,AB568=17,AB568=18),7.65,7.91)))))))))), IF(AI568="Գ-1", IF(AB568=0,4.7,IF(AB568=1,4.86,IF(AB568=2,5.01,IF(AB568=3,5.18,IF(OR(AB568=5,AB568=4),5.35,IF(OR(AB568=6,AB568=7),5.52,IF(OR(AB568=8,AB568=9),5.71,IF(OR(AB568=10,AB568=11,AB568=12),5.89,IF(OR(AB568=13,AB568=14,AB568=15),6.09,IF(OR(AB568=16,AB568=17,AB568=18),6.29,6.49)))))))))), IF(AI568="Գ-2", IF(AB568=0,3.88,IF(AB568=1,4.01,IF(AB568=2,4.14,IF(AB568=3,4.27,IF(OR(AB568=5,AB568=4),4.41,IF(OR(AB568=6,AB568=7),4.55,IF(OR(AB568=8,AB568=9),4.7,IF(OR(AB568=10,AB568=11,AB568=12),4.85,IF(OR(AB568=13,AB568=14,AB568=15),5.01,IF(OR(AB568=16,AB568=17,AB568=18),5.17,5.34)))))))))), IF(AI568="Գ-3", IF(AB568=0,3.21,IF(AB568=1,3.31,IF(AB568=2,3.42,IF(AB568=3,3.53,IF(OR(AB568=5,AB568=4),3.64,IF(OR(AB568=6,AB568=7),3.76,IF(OR(AB568=8,AB568=9),3.88,IF(OR(AB568=10,AB568=11,AB568=12),4.01,IF(OR(AB568=13,AB568=14,AB568=15),4.13,IF(OR(AB568=16,AB568=17,AB568=18),4.27,4.4)))))))))), IF(AI568="Ա-1", IF(AB568=0,2.66,IF(AB568=1,2.75,IF(AB568=2,2.83,IF(AB568=3,2.92,IF(OR(AB568=5,AB568=4),3.02,IF(OR(AB568=6,AB568=7),3.11,IF(OR(AB568=8,AB568=9),3.21,IF(OR(AB568=10,AB568=11,AB568=12),3.31,IF(OR(AB568=13,AB568=14,AB568=15),3.42,IF(OR(AB568=16,AB568=17,AB568=18),3.53,3.64)))))))))), IF(AI568="Ա-2", IF(AB568=0,2.28,IF(AB568=1,2.35,IF(AB568=2,2.43,IF(AB568=3,2.5,IF(OR(AB568=5,AB568=4),2.58,IF(OR(AB568=6,AB568=7),2.66,IF(OR(AB568=8,AB568=9),2.75,IF(OR(AB568=10,AB568=11,AB568=12),2.83,IF(OR(AB568=13,AB568=14,AB568=15),2.92,IF(OR(AB568=16,AB568=17,AB568=18),3.01,3.11)))))))))),IF(AI568="Ա-3", IF(AB568=0,1.96,IF(AB568=1,2.02,IF(AB568=2,2.08,IF(AB568=3,2.15,IF(OR(AB568=5,AB568=4),2.21,IF(OR(AB568=6,AB568=7),2.28,IF(OR(AB568=8,AB568=9),2.35,IF(OR(AB568=10,AB568=11,AB568=12),2.42,IF(OR(AB568=13,AB568=14,AB568=15),2.5,IF(OR(AB568=16,AB568=17,AB568=18),2.58,2.66)))))))))), IF(AI568="Կ-1", IF(AB568=0,1.68,IF(AB568=1,1.73,IF(AB568=2,1.79,IF(AB568=3,1.84,IF(OR(AB568=5,AB568=4),1.9,IF(OR(AB568=6,AB568=7),1.96,IF(OR(AB568=8,AB568=9),2.02,IF(OR(AB568=10,AB568=11,AB568=12),2.08,IF(OR(AB568=13,AB568=14,AB568=15),2.14,IF(OR(AB568=16,AB568=17,AB568=18),2.21,2.28)))))))))), IF(AI568="Կ-2", IF(AB568=0,1.45,IF(AB568=1,1.49,IF(AB568=2,1.54,IF(AB568=3,1.59,IF(OR(AB568=5,AB568=4),1.63,IF(OR(AB568=6,AB568=7),1.68,IF(OR(AB568=8,AB568=9),1.73,IF(OR(AB568=10,AB568=11,AB568=12),1.79,IF(OR(AB568=13,AB568=14,AB568=15),1.84,IF(OR(AB568=16,AB568=17,AB568=18),1.9,1.95)))))))))),IF(AI568="Կ-3", IF(AB568=0,1.25,IF(AB568=1,1.29,IF(AB568=2,1.33,IF(AB568=3,1.37,IF(OR(AB568=5,AB568=4),1.41,IF(OR(AB568=6,AB568=7),1.45,IF(OR(AB568=8,AB568=9),1.49,IF(OR(AB568=10,AB568=11,AB568=12),1.54,IF(OR(AB568=13,AB568=14,AB568=15),1.58,IF(OR(AB568=16,AB568=17,AB568=18),1.63,1.68)))))))))), "Error"))))))))))))</f>
        <v>2.2799999999999998</v>
      </c>
      <c r="AD568" s="900"/>
      <c r="AE568" s="940">
        <f t="shared" ref="AE568:AE573" si="615">+AC568+AC568*AD568</f>
        <v>2.2799999999999998</v>
      </c>
      <c r="AF568" s="893">
        <v>66140</v>
      </c>
      <c r="AG568" s="936"/>
      <c r="AH568" s="936"/>
      <c r="AI568" s="896" t="str">
        <f t="shared" ref="AI568:AI573" si="616">+W568</f>
        <v>Կ-1</v>
      </c>
      <c r="AJ568" s="893">
        <f t="shared" ref="AJ568:AJ573" si="617">AF568*AE568</f>
        <v>150799.19999999998</v>
      </c>
      <c r="AK568" s="897">
        <f t="shared" ref="AK568:AK573" si="618">AE568*AF568+AG568+AH568</f>
        <v>150799.19999999998</v>
      </c>
      <c r="AL568" s="903">
        <f t="shared" ref="AL568:AL573" si="619">+AK568*13</f>
        <v>1960389.5999999999</v>
      </c>
      <c r="AM568" s="899">
        <f t="shared" ref="AM568:AM573" si="620">+AA568</f>
        <v>1</v>
      </c>
      <c r="AN568" s="900">
        <f t="shared" ref="AN568:AN573" si="621">+AB568+1</f>
        <v>22</v>
      </c>
      <c r="AO568" s="901">
        <f t="shared" ref="AO568:AO573" si="622">IF(AM568&lt;1,0,IF(AU568="Բ-1",IF(AN568=0,6.94,IF(AN568=1,7.17,IF(AN568=2,7.41,IF(AN568=3,7.66,IF(OR(AN568=5,AN568=4),7.92,IF(OR(AN568=6,AN568=7),8.18,IF(OR(AN568=8,AN568=9),8.46,IF(OR(AN568=10,AN568=11,AN568=12),8.74,IF(OR(AN568=13,AN568=14,AN568=15),9.03,IF(OR(AN568=16,AN568=17,AN568=18),9.33,9.65)))))))))),IF(AU568="Բ-2", IF(AN568=0,5.71,IF(AN568=1,5.89,IF(AN568=2,6.09,IF(AN568=3,6.29,IF(OR(AN568=5,AN568=4),6.5,IF(OR(AN568=6,AN568=7),6.72,IF(OR(AN568=8,AN568=9),6.94,IF(OR(AN568=10,AN568=11,AN568=12),7.17,IF(OR(AN568=13,AN568=14,AN568=15),7.41,IF(OR(AN568=16,AN568=17,AN568=18),7.65,7.91)))))))))), IF(AU568="Գ-1", IF(AN568=0,4.7,IF(AN568=1,4.86,IF(AN568=2,5.01,IF(AN568=3,5.18,IF(OR(AN568=5,AN568=4),5.35,IF(OR(AN568=6,AN568=7),5.52,IF(OR(AN568=8,AN568=9),5.71,IF(OR(AN568=10,AN568=11,AN568=12),5.89,IF(OR(AN568=13,AN568=14,AN568=15),6.09,IF(OR(AN568=16,AN568=17,AN568=18),6.29,6.49)))))))))), IF(AU568="Գ-2", IF(AN568=0,3.88,IF(AN568=1,4.01,IF(AN568=2,4.14,IF(AN568=3,4.27,IF(OR(AN568=5,AN568=4),4.41,IF(OR(AN568=6,AN568=7),4.55,IF(OR(AN568=8,AN568=9),4.7,IF(OR(AN568=10,AN568=11,AN568=12),4.85,IF(OR(AN568=13,AN568=14,AN568=15),5.01,IF(OR(AN568=16,AN568=17,AN568=18),5.17,5.34)))))))))), IF(AU568="Գ-3", IF(AN568=0,3.21,IF(AN568=1,3.31,IF(AN568=2,3.42,IF(AN568=3,3.53,IF(OR(AN568=5,AN568=4),3.64,IF(OR(AN568=6,AN568=7),3.76,IF(OR(AN568=8,AN568=9),3.88,IF(OR(AN568=10,AN568=11,AN568=12),4.01,IF(OR(AN568=13,AN568=14,AN568=15),4.13,IF(OR(AN568=16,AN568=17,AN568=18),4.27,4.4)))))))))), IF(AU568="Ա-1", IF(AN568=0,2.66,IF(AN568=1,2.75,IF(AN568=2,2.83,IF(AN568=3,2.92,IF(OR(AN568=5,AN568=4),3.02,IF(OR(AN568=6,AN568=7),3.11,IF(OR(AN568=8,AN568=9),3.21,IF(OR(AN568=10,AN568=11,AN568=12),3.31,IF(OR(AN568=13,AN568=14,AN568=15),3.42,IF(OR(AN568=16,AN568=17,AN568=18),3.53,3.64)))))))))), IF(AU568="Ա-2", IF(AN568=0,2.28,IF(AN568=1,2.35,IF(AN568=2,2.43,IF(AN568=3,2.5,IF(OR(AN568=5,AN568=4),2.58,IF(OR(AN568=6,AN568=7),2.66,IF(OR(AN568=8,AN568=9),2.75,IF(OR(AN568=10,AN568=11,AN568=12),2.83,IF(OR(AN568=13,AN568=14,AN568=15),2.92,IF(OR(AN568=16,AN568=17,AN568=18),3.01,3.11)))))))))),IF(AU568="Ա-3", IF(AN568=0,1.96,IF(AN568=1,2.02,IF(AN568=2,2.08,IF(AN568=3,2.15,IF(OR(AN568=5,AN568=4),2.21,IF(OR(AN568=6,AN568=7),2.28,IF(OR(AN568=8,AN568=9),2.35,IF(OR(AN568=10,AN568=11,AN568=12),2.42,IF(OR(AN568=13,AN568=14,AN568=15),2.5,IF(OR(AN568=16,AN568=17,AN568=18),2.58,2.66)))))))))), IF(AU568="Կ-1", IF(AN568=0,1.68,IF(AN568=1,1.73,IF(AN568=2,1.79,IF(AN568=3,1.84,IF(OR(AN568=5,AN568=4),1.9,IF(OR(AN568=6,AN568=7),1.96,IF(OR(AN568=8,AN568=9),2.02,IF(OR(AN568=10,AN568=11,AN568=12),2.08,IF(OR(AN568=13,AN568=14,AN568=15),2.14,IF(OR(AN568=16,AN568=17,AN568=18),2.21,2.28)))))))))), IF(AU568="Կ-2", IF(AN568=0,1.45,IF(AN568=1,1.49,IF(AN568=2,1.54,IF(AN568=3,1.59,IF(OR(AN568=5,AN568=4),1.63,IF(OR(AN568=6,AN568=7),1.68,IF(OR(AN568=8,AN568=9),1.73,IF(OR(AN568=10,AN568=11,AN568=12),1.79,IF(OR(AN568=13,AN568=14,AN568=15),1.84,IF(OR(AN568=16,AN568=17,AN568=18),1.9,1.95)))))))))),IF(AU568="Կ-3", IF(AN568=0,1.25,IF(AN568=1,1.29,IF(AN568=2,1.33,IF(AN568=3,1.37,IF(OR(AN568=5,AN568=4),1.41,IF(OR(AN568=6,AN568=7),1.45,IF(OR(AN568=8,AN568=9),1.49,IF(OR(AN568=10,AN568=11,AN568=12),1.54,IF(OR(AN568=13,AN568=14,AN568=15),1.58,IF(OR(AN568=16,AN568=17,AN568=18),1.63,1.68)))))))))), "Error"))))))))))))</f>
        <v>2.2799999999999998</v>
      </c>
      <c r="AP568" s="900"/>
      <c r="AQ568" s="940">
        <f t="shared" ref="AQ568:AQ573" si="623">+AO568+AO568*AP568</f>
        <v>2.2799999999999998</v>
      </c>
      <c r="AR568" s="893">
        <v>66140</v>
      </c>
      <c r="AS568" s="936"/>
      <c r="AT568" s="936"/>
      <c r="AU568" s="896" t="str">
        <f t="shared" ref="AU568:AU573" si="624">+AI568</f>
        <v>Կ-1</v>
      </c>
      <c r="AV568" s="893">
        <f t="shared" ref="AV568:AV573" si="625">AR568*AQ568</f>
        <v>150799.19999999998</v>
      </c>
      <c r="AW568" s="897">
        <f t="shared" ref="AW568:AW573" si="626">AQ568*AR568+AS568+AT568</f>
        <v>150799.19999999998</v>
      </c>
      <c r="AX568" s="903">
        <f t="shared" ref="AX568:AX573" si="627">+AW568*13</f>
        <v>1960389.5999999999</v>
      </c>
    </row>
    <row r="569" spans="2:50" s="872" customFormat="1" ht="27">
      <c r="B569" s="532">
        <v>9</v>
      </c>
      <c r="C569" s="694" t="s">
        <v>2171</v>
      </c>
      <c r="D569" s="708" t="s">
        <v>573</v>
      </c>
      <c r="E569" s="905">
        <v>1</v>
      </c>
      <c r="F569" s="906">
        <v>3</v>
      </c>
      <c r="G569" s="907">
        <f t="shared" si="601"/>
        <v>1.84</v>
      </c>
      <c r="H569" s="893">
        <v>66140</v>
      </c>
      <c r="I569" s="936"/>
      <c r="J569" s="936"/>
      <c r="K569" s="902" t="s">
        <v>98</v>
      </c>
      <c r="L569" s="893">
        <f t="shared" si="602"/>
        <v>121697.60000000001</v>
      </c>
      <c r="M569" s="897">
        <f t="shared" si="603"/>
        <v>121697.60000000001</v>
      </c>
      <c r="N569" s="898">
        <f t="shared" si="604"/>
        <v>1582068.8</v>
      </c>
      <c r="O569" s="899">
        <f>+E569</f>
        <v>1</v>
      </c>
      <c r="P569" s="900">
        <f t="shared" si="605"/>
        <v>4</v>
      </c>
      <c r="Q569" s="901">
        <f t="shared" si="606"/>
        <v>1.9</v>
      </c>
      <c r="R569" s="900"/>
      <c r="S569" s="940">
        <f t="shared" si="607"/>
        <v>1.9</v>
      </c>
      <c r="T569" s="893">
        <v>66140</v>
      </c>
      <c r="U569" s="936"/>
      <c r="V569" s="936"/>
      <c r="W569" s="902" t="str">
        <f t="shared" si="608"/>
        <v>Կ-1</v>
      </c>
      <c r="X569" s="893">
        <f t="shared" si="609"/>
        <v>125666</v>
      </c>
      <c r="Y569" s="897">
        <f t="shared" si="610"/>
        <v>125666</v>
      </c>
      <c r="Z569" s="903">
        <f t="shared" si="611"/>
        <v>1633658</v>
      </c>
      <c r="AA569" s="899">
        <f t="shared" si="612"/>
        <v>1</v>
      </c>
      <c r="AB569" s="900">
        <f t="shared" si="613"/>
        <v>5</v>
      </c>
      <c r="AC569" s="901">
        <f t="shared" si="614"/>
        <v>1.9</v>
      </c>
      <c r="AD569" s="900"/>
      <c r="AE569" s="940">
        <f t="shared" si="615"/>
        <v>1.9</v>
      </c>
      <c r="AF569" s="893">
        <v>66140</v>
      </c>
      <c r="AG569" s="936"/>
      <c r="AH569" s="936"/>
      <c r="AI569" s="896" t="str">
        <f t="shared" si="616"/>
        <v>Կ-1</v>
      </c>
      <c r="AJ569" s="893">
        <f t="shared" si="617"/>
        <v>125666</v>
      </c>
      <c r="AK569" s="897">
        <f t="shared" si="618"/>
        <v>125666</v>
      </c>
      <c r="AL569" s="903">
        <f t="shared" si="619"/>
        <v>1633658</v>
      </c>
      <c r="AM569" s="899">
        <f t="shared" si="620"/>
        <v>1</v>
      </c>
      <c r="AN569" s="900">
        <f t="shared" si="621"/>
        <v>6</v>
      </c>
      <c r="AO569" s="901">
        <f t="shared" si="622"/>
        <v>1.96</v>
      </c>
      <c r="AP569" s="900"/>
      <c r="AQ569" s="940">
        <f t="shared" si="623"/>
        <v>1.96</v>
      </c>
      <c r="AR569" s="893">
        <v>66140</v>
      </c>
      <c r="AS569" s="936"/>
      <c r="AT569" s="936"/>
      <c r="AU569" s="896" t="str">
        <f t="shared" si="624"/>
        <v>Կ-1</v>
      </c>
      <c r="AV569" s="893">
        <f t="shared" si="625"/>
        <v>129634.4</v>
      </c>
      <c r="AW569" s="897">
        <f t="shared" si="626"/>
        <v>129634.4</v>
      </c>
      <c r="AX569" s="903">
        <f t="shared" si="627"/>
        <v>1685247.2</v>
      </c>
    </row>
    <row r="570" spans="2:50" s="872" customFormat="1" ht="27">
      <c r="B570" s="532">
        <v>10</v>
      </c>
      <c r="C570" s="694" t="s">
        <v>2397</v>
      </c>
      <c r="D570" s="708" t="s">
        <v>573</v>
      </c>
      <c r="E570" s="905">
        <v>1</v>
      </c>
      <c r="F570" s="906">
        <v>1</v>
      </c>
      <c r="G570" s="907">
        <f t="shared" si="601"/>
        <v>1.73</v>
      </c>
      <c r="H570" s="893">
        <v>66140</v>
      </c>
      <c r="I570" s="936"/>
      <c r="J570" s="936"/>
      <c r="K570" s="902" t="s">
        <v>98</v>
      </c>
      <c r="L570" s="893">
        <f t="shared" si="602"/>
        <v>114422.2</v>
      </c>
      <c r="M570" s="897">
        <f t="shared" si="603"/>
        <v>114422.2</v>
      </c>
      <c r="N570" s="898">
        <f t="shared" si="604"/>
        <v>1487488.5999999999</v>
      </c>
      <c r="O570" s="899">
        <f>+E570</f>
        <v>1</v>
      </c>
      <c r="P570" s="900">
        <f t="shared" si="605"/>
        <v>2</v>
      </c>
      <c r="Q570" s="901">
        <f t="shared" si="606"/>
        <v>1.79</v>
      </c>
      <c r="R570" s="900"/>
      <c r="S570" s="940">
        <f t="shared" si="607"/>
        <v>1.79</v>
      </c>
      <c r="T570" s="893">
        <v>66140</v>
      </c>
      <c r="U570" s="936"/>
      <c r="V570" s="936"/>
      <c r="W570" s="902" t="str">
        <f t="shared" si="608"/>
        <v>Կ-1</v>
      </c>
      <c r="X570" s="893">
        <f t="shared" si="609"/>
        <v>118390.6</v>
      </c>
      <c r="Y570" s="897">
        <f t="shared" si="610"/>
        <v>118390.6</v>
      </c>
      <c r="Z570" s="903">
        <f t="shared" si="611"/>
        <v>1539077.8</v>
      </c>
      <c r="AA570" s="899">
        <f t="shared" si="612"/>
        <v>1</v>
      </c>
      <c r="AB570" s="900">
        <f t="shared" si="613"/>
        <v>3</v>
      </c>
      <c r="AC570" s="901">
        <f t="shared" si="614"/>
        <v>1.84</v>
      </c>
      <c r="AD570" s="900"/>
      <c r="AE570" s="940">
        <f t="shared" si="615"/>
        <v>1.84</v>
      </c>
      <c r="AF570" s="893">
        <v>66140</v>
      </c>
      <c r="AG570" s="936"/>
      <c r="AH570" s="936"/>
      <c r="AI570" s="896" t="str">
        <f t="shared" si="616"/>
        <v>Կ-1</v>
      </c>
      <c r="AJ570" s="893">
        <f t="shared" si="617"/>
        <v>121697.60000000001</v>
      </c>
      <c r="AK570" s="897">
        <f t="shared" si="618"/>
        <v>121697.60000000001</v>
      </c>
      <c r="AL570" s="903">
        <f t="shared" si="619"/>
        <v>1582068.8</v>
      </c>
      <c r="AM570" s="899">
        <f t="shared" si="620"/>
        <v>1</v>
      </c>
      <c r="AN570" s="900">
        <f t="shared" si="621"/>
        <v>4</v>
      </c>
      <c r="AO570" s="901">
        <f t="shared" si="622"/>
        <v>1.9</v>
      </c>
      <c r="AP570" s="900"/>
      <c r="AQ570" s="940">
        <f t="shared" si="623"/>
        <v>1.9</v>
      </c>
      <c r="AR570" s="893">
        <v>66140</v>
      </c>
      <c r="AS570" s="936"/>
      <c r="AT570" s="936"/>
      <c r="AU570" s="896" t="str">
        <f t="shared" si="624"/>
        <v>Կ-1</v>
      </c>
      <c r="AV570" s="893">
        <f t="shared" si="625"/>
        <v>125666</v>
      </c>
      <c r="AW570" s="897">
        <f t="shared" si="626"/>
        <v>125666</v>
      </c>
      <c r="AX570" s="903">
        <f t="shared" si="627"/>
        <v>1633658</v>
      </c>
    </row>
    <row r="571" spans="2:50" s="872" customFormat="1" ht="27">
      <c r="B571" s="532">
        <v>11</v>
      </c>
      <c r="C571" s="694" t="s">
        <v>675</v>
      </c>
      <c r="D571" s="708" t="s">
        <v>573</v>
      </c>
      <c r="E571" s="905">
        <v>1</v>
      </c>
      <c r="F571" s="906">
        <v>7</v>
      </c>
      <c r="G571" s="907">
        <f t="shared" si="601"/>
        <v>1.96</v>
      </c>
      <c r="H571" s="893">
        <v>66140</v>
      </c>
      <c r="I571" s="936"/>
      <c r="J571" s="936"/>
      <c r="K571" s="902" t="s">
        <v>98</v>
      </c>
      <c r="L571" s="893">
        <f t="shared" si="602"/>
        <v>129634.4</v>
      </c>
      <c r="M571" s="897">
        <f t="shared" si="603"/>
        <v>129634.4</v>
      </c>
      <c r="N571" s="898">
        <f t="shared" si="604"/>
        <v>1685247.2</v>
      </c>
      <c r="O571" s="899">
        <f>+E571</f>
        <v>1</v>
      </c>
      <c r="P571" s="900">
        <f t="shared" si="605"/>
        <v>8</v>
      </c>
      <c r="Q571" s="901">
        <f t="shared" si="606"/>
        <v>2.02</v>
      </c>
      <c r="R571" s="900"/>
      <c r="S571" s="940">
        <f t="shared" si="607"/>
        <v>2.02</v>
      </c>
      <c r="T571" s="893">
        <v>66140</v>
      </c>
      <c r="U571" s="936"/>
      <c r="V571" s="936"/>
      <c r="W571" s="902" t="str">
        <f t="shared" si="608"/>
        <v>Կ-1</v>
      </c>
      <c r="X571" s="893">
        <f t="shared" si="609"/>
        <v>133602.79999999999</v>
      </c>
      <c r="Y571" s="897">
        <f t="shared" si="610"/>
        <v>133602.79999999999</v>
      </c>
      <c r="Z571" s="903">
        <f t="shared" si="611"/>
        <v>1736836.4</v>
      </c>
      <c r="AA571" s="899">
        <f t="shared" si="612"/>
        <v>1</v>
      </c>
      <c r="AB571" s="900">
        <f t="shared" si="613"/>
        <v>9</v>
      </c>
      <c r="AC571" s="901">
        <f t="shared" si="614"/>
        <v>2.02</v>
      </c>
      <c r="AD571" s="900"/>
      <c r="AE571" s="940">
        <f t="shared" si="615"/>
        <v>2.02</v>
      </c>
      <c r="AF571" s="893">
        <v>66140</v>
      </c>
      <c r="AG571" s="936"/>
      <c r="AH571" s="936"/>
      <c r="AI571" s="896" t="str">
        <f t="shared" si="616"/>
        <v>Կ-1</v>
      </c>
      <c r="AJ571" s="893">
        <f t="shared" si="617"/>
        <v>133602.79999999999</v>
      </c>
      <c r="AK571" s="897">
        <f t="shared" si="618"/>
        <v>133602.79999999999</v>
      </c>
      <c r="AL571" s="903">
        <f t="shared" si="619"/>
        <v>1736836.4</v>
      </c>
      <c r="AM571" s="899">
        <f t="shared" si="620"/>
        <v>1</v>
      </c>
      <c r="AN571" s="900">
        <f t="shared" si="621"/>
        <v>10</v>
      </c>
      <c r="AO571" s="901">
        <f t="shared" si="622"/>
        <v>2.08</v>
      </c>
      <c r="AP571" s="900"/>
      <c r="AQ571" s="940">
        <f t="shared" si="623"/>
        <v>2.08</v>
      </c>
      <c r="AR571" s="893">
        <v>66140</v>
      </c>
      <c r="AS571" s="936"/>
      <c r="AT571" s="936"/>
      <c r="AU571" s="896" t="str">
        <f t="shared" si="624"/>
        <v>Կ-1</v>
      </c>
      <c r="AV571" s="893">
        <f t="shared" si="625"/>
        <v>137571.20000000001</v>
      </c>
      <c r="AW571" s="897">
        <f t="shared" si="626"/>
        <v>137571.20000000001</v>
      </c>
      <c r="AX571" s="903">
        <f t="shared" si="627"/>
        <v>1788425.6</v>
      </c>
    </row>
    <row r="572" spans="2:50" s="872" customFormat="1" ht="27">
      <c r="B572" s="532">
        <v>12</v>
      </c>
      <c r="C572" s="694" t="s">
        <v>2741</v>
      </c>
      <c r="D572" s="708" t="s">
        <v>573</v>
      </c>
      <c r="E572" s="905">
        <v>1</v>
      </c>
      <c r="F572" s="906">
        <v>1</v>
      </c>
      <c r="G572" s="907">
        <f t="shared" si="601"/>
        <v>1.73</v>
      </c>
      <c r="H572" s="893">
        <v>66140</v>
      </c>
      <c r="I572" s="936"/>
      <c r="J572" s="936"/>
      <c r="K572" s="902" t="s">
        <v>98</v>
      </c>
      <c r="L572" s="893">
        <f t="shared" si="602"/>
        <v>114422.2</v>
      </c>
      <c r="M572" s="897">
        <f t="shared" si="603"/>
        <v>114422.2</v>
      </c>
      <c r="N572" s="898">
        <f t="shared" si="604"/>
        <v>1487488.5999999999</v>
      </c>
      <c r="O572" s="899">
        <f>+E572</f>
        <v>1</v>
      </c>
      <c r="P572" s="900">
        <f t="shared" si="605"/>
        <v>2</v>
      </c>
      <c r="Q572" s="901">
        <f t="shared" si="606"/>
        <v>1.79</v>
      </c>
      <c r="R572" s="900"/>
      <c r="S572" s="940">
        <f t="shared" si="607"/>
        <v>1.79</v>
      </c>
      <c r="T572" s="893">
        <v>66140</v>
      </c>
      <c r="U572" s="936"/>
      <c r="V572" s="936"/>
      <c r="W572" s="902" t="str">
        <f t="shared" si="608"/>
        <v>Կ-1</v>
      </c>
      <c r="X572" s="893">
        <f t="shared" si="609"/>
        <v>118390.6</v>
      </c>
      <c r="Y572" s="897">
        <f t="shared" si="610"/>
        <v>118390.6</v>
      </c>
      <c r="Z572" s="903">
        <f t="shared" si="611"/>
        <v>1539077.8</v>
      </c>
      <c r="AA572" s="899">
        <f t="shared" si="612"/>
        <v>1</v>
      </c>
      <c r="AB572" s="900">
        <f t="shared" si="613"/>
        <v>3</v>
      </c>
      <c r="AC572" s="901">
        <f t="shared" si="614"/>
        <v>1.84</v>
      </c>
      <c r="AD572" s="900"/>
      <c r="AE572" s="940">
        <f t="shared" si="615"/>
        <v>1.84</v>
      </c>
      <c r="AF572" s="893">
        <v>66140</v>
      </c>
      <c r="AG572" s="936"/>
      <c r="AH572" s="936"/>
      <c r="AI572" s="896" t="str">
        <f t="shared" si="616"/>
        <v>Կ-1</v>
      </c>
      <c r="AJ572" s="893">
        <f t="shared" si="617"/>
        <v>121697.60000000001</v>
      </c>
      <c r="AK572" s="897">
        <f t="shared" si="618"/>
        <v>121697.60000000001</v>
      </c>
      <c r="AL572" s="903">
        <f t="shared" si="619"/>
        <v>1582068.8</v>
      </c>
      <c r="AM572" s="899">
        <f t="shared" si="620"/>
        <v>1</v>
      </c>
      <c r="AN572" s="900">
        <f t="shared" si="621"/>
        <v>4</v>
      </c>
      <c r="AO572" s="901">
        <f t="shared" si="622"/>
        <v>1.9</v>
      </c>
      <c r="AP572" s="900"/>
      <c r="AQ572" s="940">
        <f t="shared" si="623"/>
        <v>1.9</v>
      </c>
      <c r="AR572" s="893">
        <v>66140</v>
      </c>
      <c r="AS572" s="936"/>
      <c r="AT572" s="936"/>
      <c r="AU572" s="896" t="str">
        <f t="shared" si="624"/>
        <v>Կ-1</v>
      </c>
      <c r="AV572" s="893">
        <f t="shared" si="625"/>
        <v>125666</v>
      </c>
      <c r="AW572" s="897">
        <f t="shared" si="626"/>
        <v>125666</v>
      </c>
      <c r="AX572" s="903">
        <f t="shared" si="627"/>
        <v>1633658</v>
      </c>
    </row>
    <row r="573" spans="2:50" s="872" customFormat="1" ht="27">
      <c r="B573" s="532">
        <v>13</v>
      </c>
      <c r="C573" s="694" t="s">
        <v>2052</v>
      </c>
      <c r="D573" s="708" t="s">
        <v>573</v>
      </c>
      <c r="E573" s="905">
        <v>1</v>
      </c>
      <c r="F573" s="906">
        <v>1</v>
      </c>
      <c r="G573" s="907">
        <f t="shared" si="601"/>
        <v>1.73</v>
      </c>
      <c r="H573" s="893">
        <v>66141</v>
      </c>
      <c r="I573" s="936"/>
      <c r="J573" s="936"/>
      <c r="K573" s="902" t="s">
        <v>98</v>
      </c>
      <c r="L573" s="893">
        <f t="shared" si="602"/>
        <v>114423.93</v>
      </c>
      <c r="M573" s="897">
        <f t="shared" si="603"/>
        <v>114423.93</v>
      </c>
      <c r="N573" s="898">
        <f t="shared" si="604"/>
        <v>1487511.0899999999</v>
      </c>
      <c r="O573" s="899">
        <v>1</v>
      </c>
      <c r="P573" s="900">
        <f t="shared" si="605"/>
        <v>2</v>
      </c>
      <c r="Q573" s="901">
        <f t="shared" si="606"/>
        <v>1.79</v>
      </c>
      <c r="R573" s="900"/>
      <c r="S573" s="940">
        <f t="shared" si="607"/>
        <v>1.79</v>
      </c>
      <c r="T573" s="893">
        <v>66140</v>
      </c>
      <c r="U573" s="936"/>
      <c r="V573" s="936"/>
      <c r="W573" s="902" t="str">
        <f t="shared" si="608"/>
        <v>Կ-1</v>
      </c>
      <c r="X573" s="893">
        <f t="shared" si="609"/>
        <v>118390.6</v>
      </c>
      <c r="Y573" s="897">
        <f t="shared" si="610"/>
        <v>118390.6</v>
      </c>
      <c r="Z573" s="903">
        <f t="shared" si="611"/>
        <v>1539077.8</v>
      </c>
      <c r="AA573" s="899">
        <f t="shared" si="612"/>
        <v>1</v>
      </c>
      <c r="AB573" s="900">
        <f t="shared" si="613"/>
        <v>3</v>
      </c>
      <c r="AC573" s="901">
        <f t="shared" si="614"/>
        <v>1.84</v>
      </c>
      <c r="AD573" s="900"/>
      <c r="AE573" s="940">
        <f t="shared" si="615"/>
        <v>1.84</v>
      </c>
      <c r="AF573" s="893">
        <v>66140</v>
      </c>
      <c r="AG573" s="936"/>
      <c r="AH573" s="936"/>
      <c r="AI573" s="896" t="str">
        <f t="shared" si="616"/>
        <v>Կ-1</v>
      </c>
      <c r="AJ573" s="893">
        <f t="shared" si="617"/>
        <v>121697.60000000001</v>
      </c>
      <c r="AK573" s="897">
        <f t="shared" si="618"/>
        <v>121697.60000000001</v>
      </c>
      <c r="AL573" s="903">
        <f t="shared" si="619"/>
        <v>1582068.8</v>
      </c>
      <c r="AM573" s="899">
        <f t="shared" si="620"/>
        <v>1</v>
      </c>
      <c r="AN573" s="900">
        <f t="shared" si="621"/>
        <v>4</v>
      </c>
      <c r="AO573" s="901">
        <f t="shared" si="622"/>
        <v>1.9</v>
      </c>
      <c r="AP573" s="900"/>
      <c r="AQ573" s="940">
        <f t="shared" si="623"/>
        <v>1.9</v>
      </c>
      <c r="AR573" s="893">
        <v>66140</v>
      </c>
      <c r="AS573" s="936"/>
      <c r="AT573" s="936"/>
      <c r="AU573" s="896" t="str">
        <f t="shared" si="624"/>
        <v>Կ-1</v>
      </c>
      <c r="AV573" s="893">
        <f t="shared" si="625"/>
        <v>125666</v>
      </c>
      <c r="AW573" s="897">
        <f t="shared" si="626"/>
        <v>125666</v>
      </c>
      <c r="AX573" s="903">
        <f t="shared" si="627"/>
        <v>1633658</v>
      </c>
    </row>
    <row r="574" spans="2:50" s="872" customFormat="1" ht="27">
      <c r="B574" s="532">
        <v>14</v>
      </c>
      <c r="C574" s="694" t="s">
        <v>2643</v>
      </c>
      <c r="D574" s="708" t="s">
        <v>573</v>
      </c>
      <c r="E574" s="905">
        <v>1</v>
      </c>
      <c r="F574" s="906">
        <v>0</v>
      </c>
      <c r="G574" s="907">
        <f t="shared" si="545"/>
        <v>1.68</v>
      </c>
      <c r="H574" s="893">
        <v>66140</v>
      </c>
      <c r="I574" s="936"/>
      <c r="J574" s="936"/>
      <c r="K574" s="902" t="s">
        <v>98</v>
      </c>
      <c r="L574" s="893">
        <f t="shared" si="546"/>
        <v>111115.2</v>
      </c>
      <c r="M574" s="897">
        <f t="shared" si="547"/>
        <v>111115.2</v>
      </c>
      <c r="N574" s="898">
        <f t="shared" si="548"/>
        <v>1444497.5999999999</v>
      </c>
      <c r="O574" s="899">
        <f t="shared" si="549"/>
        <v>1</v>
      </c>
      <c r="P574" s="900">
        <f t="shared" si="550"/>
        <v>1</v>
      </c>
      <c r="Q574" s="901">
        <f t="shared" si="551"/>
        <v>1.73</v>
      </c>
      <c r="R574" s="900"/>
      <c r="S574" s="940">
        <f t="shared" si="552"/>
        <v>1.73</v>
      </c>
      <c r="T574" s="893">
        <v>66140</v>
      </c>
      <c r="U574" s="936"/>
      <c r="V574" s="936"/>
      <c r="W574" s="902" t="str">
        <f t="shared" si="553"/>
        <v>Կ-1</v>
      </c>
      <c r="X574" s="893">
        <f t="shared" si="554"/>
        <v>114422.2</v>
      </c>
      <c r="Y574" s="897">
        <f t="shared" si="555"/>
        <v>114422.2</v>
      </c>
      <c r="Z574" s="903">
        <f t="shared" si="556"/>
        <v>1487488.5999999999</v>
      </c>
      <c r="AA574" s="899">
        <f t="shared" si="557"/>
        <v>1</v>
      </c>
      <c r="AB574" s="900">
        <f t="shared" si="558"/>
        <v>2</v>
      </c>
      <c r="AC574" s="901">
        <f t="shared" si="559"/>
        <v>1.79</v>
      </c>
      <c r="AD574" s="900"/>
      <c r="AE574" s="940">
        <f t="shared" si="560"/>
        <v>1.79</v>
      </c>
      <c r="AF574" s="893">
        <v>66140</v>
      </c>
      <c r="AG574" s="936"/>
      <c r="AH574" s="936"/>
      <c r="AI574" s="896" t="str">
        <f t="shared" si="561"/>
        <v>Կ-1</v>
      </c>
      <c r="AJ574" s="893">
        <f t="shared" si="562"/>
        <v>118390.6</v>
      </c>
      <c r="AK574" s="897">
        <f t="shared" si="563"/>
        <v>118390.6</v>
      </c>
      <c r="AL574" s="903">
        <f t="shared" si="564"/>
        <v>1539077.8</v>
      </c>
      <c r="AM574" s="899">
        <f t="shared" si="565"/>
        <v>1</v>
      </c>
      <c r="AN574" s="900">
        <f t="shared" si="566"/>
        <v>3</v>
      </c>
      <c r="AO574" s="901">
        <f t="shared" si="567"/>
        <v>1.84</v>
      </c>
      <c r="AP574" s="900"/>
      <c r="AQ574" s="940">
        <f t="shared" si="568"/>
        <v>1.84</v>
      </c>
      <c r="AR574" s="893">
        <v>66140</v>
      </c>
      <c r="AS574" s="936"/>
      <c r="AT574" s="936"/>
      <c r="AU574" s="896" t="str">
        <f t="shared" si="569"/>
        <v>Կ-1</v>
      </c>
      <c r="AV574" s="893">
        <f t="shared" si="570"/>
        <v>121697.60000000001</v>
      </c>
      <c r="AW574" s="897">
        <f t="shared" si="571"/>
        <v>121697.60000000001</v>
      </c>
      <c r="AX574" s="903">
        <f t="shared" si="572"/>
        <v>1582068.8</v>
      </c>
    </row>
    <row r="575" spans="2:50" s="872" customFormat="1" ht="13.5">
      <c r="B575" s="532">
        <v>15</v>
      </c>
      <c r="C575" s="694" t="s">
        <v>2644</v>
      </c>
      <c r="D575" s="707" t="s">
        <v>301</v>
      </c>
      <c r="E575" s="905">
        <v>1</v>
      </c>
      <c r="F575" s="906">
        <v>0</v>
      </c>
      <c r="G575" s="907">
        <f t="shared" si="545"/>
        <v>1.68</v>
      </c>
      <c r="H575" s="893">
        <v>66140</v>
      </c>
      <c r="I575" s="936"/>
      <c r="J575" s="936"/>
      <c r="K575" s="902" t="s">
        <v>98</v>
      </c>
      <c r="L575" s="893">
        <f t="shared" si="546"/>
        <v>111115.2</v>
      </c>
      <c r="M575" s="897">
        <f t="shared" si="547"/>
        <v>111115.2</v>
      </c>
      <c r="N575" s="898">
        <f t="shared" si="548"/>
        <v>1444497.5999999999</v>
      </c>
      <c r="O575" s="899">
        <f t="shared" ref="O575:O582" si="628">+E575</f>
        <v>1</v>
      </c>
      <c r="P575" s="900">
        <f t="shared" si="550"/>
        <v>1</v>
      </c>
      <c r="Q575" s="901">
        <f t="shared" si="551"/>
        <v>1.73</v>
      </c>
      <c r="R575" s="900"/>
      <c r="S575" s="940">
        <f t="shared" si="552"/>
        <v>1.73</v>
      </c>
      <c r="T575" s="893">
        <v>66140</v>
      </c>
      <c r="U575" s="936"/>
      <c r="V575" s="936"/>
      <c r="W575" s="902" t="str">
        <f t="shared" si="553"/>
        <v>Կ-1</v>
      </c>
      <c r="X575" s="893">
        <f t="shared" si="554"/>
        <v>114422.2</v>
      </c>
      <c r="Y575" s="897">
        <f t="shared" si="555"/>
        <v>114422.2</v>
      </c>
      <c r="Z575" s="903">
        <f t="shared" si="556"/>
        <v>1487488.5999999999</v>
      </c>
      <c r="AA575" s="899">
        <f t="shared" si="557"/>
        <v>1</v>
      </c>
      <c r="AB575" s="900">
        <f t="shared" si="558"/>
        <v>2</v>
      </c>
      <c r="AC575" s="901">
        <f t="shared" si="559"/>
        <v>1.79</v>
      </c>
      <c r="AD575" s="900"/>
      <c r="AE575" s="940">
        <f t="shared" si="560"/>
        <v>1.79</v>
      </c>
      <c r="AF575" s="893">
        <v>66140</v>
      </c>
      <c r="AG575" s="936"/>
      <c r="AH575" s="936"/>
      <c r="AI575" s="896" t="str">
        <f t="shared" si="561"/>
        <v>Կ-1</v>
      </c>
      <c r="AJ575" s="893">
        <f t="shared" si="562"/>
        <v>118390.6</v>
      </c>
      <c r="AK575" s="897">
        <f t="shared" si="563"/>
        <v>118390.6</v>
      </c>
      <c r="AL575" s="903">
        <f t="shared" si="564"/>
        <v>1539077.8</v>
      </c>
      <c r="AM575" s="899">
        <f t="shared" si="565"/>
        <v>1</v>
      </c>
      <c r="AN575" s="900">
        <f t="shared" si="566"/>
        <v>3</v>
      </c>
      <c r="AO575" s="901">
        <f t="shared" si="567"/>
        <v>1.84</v>
      </c>
      <c r="AP575" s="900"/>
      <c r="AQ575" s="940">
        <f t="shared" si="568"/>
        <v>1.84</v>
      </c>
      <c r="AR575" s="893">
        <v>66140</v>
      </c>
      <c r="AS575" s="936"/>
      <c r="AT575" s="936"/>
      <c r="AU575" s="896" t="str">
        <f t="shared" si="569"/>
        <v>Կ-1</v>
      </c>
      <c r="AV575" s="893">
        <f t="shared" si="570"/>
        <v>121697.60000000001</v>
      </c>
      <c r="AW575" s="897">
        <f t="shared" si="571"/>
        <v>121697.60000000001</v>
      </c>
      <c r="AX575" s="903">
        <f t="shared" si="572"/>
        <v>1582068.8</v>
      </c>
    </row>
    <row r="576" spans="2:50" s="872" customFormat="1" ht="13.5">
      <c r="B576" s="532">
        <v>16</v>
      </c>
      <c r="C576" s="694" t="s">
        <v>676</v>
      </c>
      <c r="D576" s="707" t="s">
        <v>301</v>
      </c>
      <c r="E576" s="905">
        <v>1</v>
      </c>
      <c r="F576" s="906">
        <v>13</v>
      </c>
      <c r="G576" s="907">
        <f t="shared" si="545"/>
        <v>2.14</v>
      </c>
      <c r="H576" s="893">
        <v>66140</v>
      </c>
      <c r="I576" s="936"/>
      <c r="J576" s="936"/>
      <c r="K576" s="902" t="s">
        <v>98</v>
      </c>
      <c r="L576" s="893">
        <f t="shared" si="546"/>
        <v>141539.6</v>
      </c>
      <c r="M576" s="897">
        <f t="shared" si="547"/>
        <v>141539.6</v>
      </c>
      <c r="N576" s="898">
        <f t="shared" si="548"/>
        <v>1840014.8</v>
      </c>
      <c r="O576" s="899">
        <f t="shared" si="628"/>
        <v>1</v>
      </c>
      <c r="P576" s="900">
        <f t="shared" si="550"/>
        <v>14</v>
      </c>
      <c r="Q576" s="901">
        <f t="shared" si="551"/>
        <v>2.14</v>
      </c>
      <c r="R576" s="900"/>
      <c r="S576" s="940">
        <f t="shared" si="552"/>
        <v>2.14</v>
      </c>
      <c r="T576" s="893">
        <v>66140</v>
      </c>
      <c r="U576" s="936"/>
      <c r="V576" s="936"/>
      <c r="W576" s="902" t="str">
        <f t="shared" si="553"/>
        <v>Կ-1</v>
      </c>
      <c r="X576" s="893">
        <f t="shared" si="554"/>
        <v>141539.6</v>
      </c>
      <c r="Y576" s="897">
        <f t="shared" si="555"/>
        <v>141539.6</v>
      </c>
      <c r="Z576" s="903">
        <f t="shared" si="556"/>
        <v>1840014.8</v>
      </c>
      <c r="AA576" s="899">
        <f t="shared" si="557"/>
        <v>1</v>
      </c>
      <c r="AB576" s="900">
        <f t="shared" si="558"/>
        <v>15</v>
      </c>
      <c r="AC576" s="901">
        <f t="shared" si="559"/>
        <v>2.14</v>
      </c>
      <c r="AD576" s="900"/>
      <c r="AE576" s="940">
        <f t="shared" si="560"/>
        <v>2.14</v>
      </c>
      <c r="AF576" s="893">
        <v>66140</v>
      </c>
      <c r="AG576" s="936"/>
      <c r="AH576" s="936"/>
      <c r="AI576" s="896" t="str">
        <f t="shared" si="561"/>
        <v>Կ-1</v>
      </c>
      <c r="AJ576" s="893">
        <f t="shared" si="562"/>
        <v>141539.6</v>
      </c>
      <c r="AK576" s="897">
        <f t="shared" si="563"/>
        <v>141539.6</v>
      </c>
      <c r="AL576" s="903">
        <f t="shared" si="564"/>
        <v>1840014.8</v>
      </c>
      <c r="AM576" s="899">
        <f t="shared" si="565"/>
        <v>1</v>
      </c>
      <c r="AN576" s="900">
        <f t="shared" si="566"/>
        <v>16</v>
      </c>
      <c r="AO576" s="901">
        <f t="shared" si="567"/>
        <v>2.21</v>
      </c>
      <c r="AP576" s="900"/>
      <c r="AQ576" s="940">
        <f t="shared" si="568"/>
        <v>2.21</v>
      </c>
      <c r="AR576" s="893">
        <v>66140</v>
      </c>
      <c r="AS576" s="936"/>
      <c r="AT576" s="936"/>
      <c r="AU576" s="896" t="str">
        <f t="shared" si="569"/>
        <v>Կ-1</v>
      </c>
      <c r="AV576" s="893">
        <f t="shared" si="570"/>
        <v>146169.4</v>
      </c>
      <c r="AW576" s="897">
        <f t="shared" si="571"/>
        <v>146169.4</v>
      </c>
      <c r="AX576" s="903">
        <f t="shared" si="572"/>
        <v>1900202.2</v>
      </c>
    </row>
    <row r="577" spans="2:50" s="872" customFormat="1" ht="13.5">
      <c r="B577" s="532">
        <v>17</v>
      </c>
      <c r="C577" s="694" t="s">
        <v>261</v>
      </c>
      <c r="D577" s="707" t="s">
        <v>301</v>
      </c>
      <c r="E577" s="905">
        <v>1</v>
      </c>
      <c r="F577" s="906">
        <v>13</v>
      </c>
      <c r="G577" s="907">
        <f t="shared" si="545"/>
        <v>2.14</v>
      </c>
      <c r="H577" s="893">
        <v>66140</v>
      </c>
      <c r="I577" s="936"/>
      <c r="J577" s="936"/>
      <c r="K577" s="902" t="s">
        <v>98</v>
      </c>
      <c r="L577" s="893">
        <f t="shared" si="546"/>
        <v>141539.6</v>
      </c>
      <c r="M577" s="897">
        <f t="shared" si="547"/>
        <v>141539.6</v>
      </c>
      <c r="N577" s="898">
        <f t="shared" si="548"/>
        <v>1840014.8</v>
      </c>
      <c r="O577" s="899">
        <f t="shared" si="628"/>
        <v>1</v>
      </c>
      <c r="P577" s="900">
        <f t="shared" si="550"/>
        <v>14</v>
      </c>
      <c r="Q577" s="901">
        <f t="shared" si="551"/>
        <v>2.14</v>
      </c>
      <c r="R577" s="900"/>
      <c r="S577" s="940">
        <f t="shared" si="552"/>
        <v>2.14</v>
      </c>
      <c r="T577" s="893">
        <v>66140</v>
      </c>
      <c r="U577" s="936"/>
      <c r="V577" s="936"/>
      <c r="W577" s="902" t="str">
        <f t="shared" si="553"/>
        <v>Կ-1</v>
      </c>
      <c r="X577" s="893">
        <f t="shared" si="554"/>
        <v>141539.6</v>
      </c>
      <c r="Y577" s="897">
        <f t="shared" si="555"/>
        <v>141539.6</v>
      </c>
      <c r="Z577" s="903">
        <f t="shared" si="556"/>
        <v>1840014.8</v>
      </c>
      <c r="AA577" s="899">
        <f t="shared" si="557"/>
        <v>1</v>
      </c>
      <c r="AB577" s="900">
        <f t="shared" si="558"/>
        <v>15</v>
      </c>
      <c r="AC577" s="901">
        <f t="shared" si="559"/>
        <v>2.14</v>
      </c>
      <c r="AD577" s="900"/>
      <c r="AE577" s="940">
        <f t="shared" si="560"/>
        <v>2.14</v>
      </c>
      <c r="AF577" s="893">
        <v>66140</v>
      </c>
      <c r="AG577" s="936"/>
      <c r="AH577" s="936"/>
      <c r="AI577" s="896" t="str">
        <f t="shared" si="561"/>
        <v>Կ-1</v>
      </c>
      <c r="AJ577" s="893">
        <f t="shared" si="562"/>
        <v>141539.6</v>
      </c>
      <c r="AK577" s="897">
        <f t="shared" si="563"/>
        <v>141539.6</v>
      </c>
      <c r="AL577" s="903">
        <f t="shared" si="564"/>
        <v>1840014.8</v>
      </c>
      <c r="AM577" s="899">
        <f t="shared" si="565"/>
        <v>1</v>
      </c>
      <c r="AN577" s="900">
        <f t="shared" si="566"/>
        <v>16</v>
      </c>
      <c r="AO577" s="901">
        <f t="shared" si="567"/>
        <v>2.21</v>
      </c>
      <c r="AP577" s="900"/>
      <c r="AQ577" s="940">
        <f t="shared" si="568"/>
        <v>2.21</v>
      </c>
      <c r="AR577" s="893">
        <v>66140</v>
      </c>
      <c r="AS577" s="936"/>
      <c r="AT577" s="936"/>
      <c r="AU577" s="896" t="str">
        <f t="shared" si="569"/>
        <v>Կ-1</v>
      </c>
      <c r="AV577" s="893">
        <f t="shared" si="570"/>
        <v>146169.4</v>
      </c>
      <c r="AW577" s="897">
        <f t="shared" si="571"/>
        <v>146169.4</v>
      </c>
      <c r="AX577" s="903">
        <f t="shared" si="572"/>
        <v>1900202.2</v>
      </c>
    </row>
    <row r="578" spans="2:50" s="872" customFormat="1" ht="13.5">
      <c r="B578" s="532">
        <v>18</v>
      </c>
      <c r="C578" s="694" t="s">
        <v>2645</v>
      </c>
      <c r="D578" s="707" t="s">
        <v>301</v>
      </c>
      <c r="E578" s="905">
        <v>1</v>
      </c>
      <c r="F578" s="906">
        <v>0</v>
      </c>
      <c r="G578" s="907">
        <f t="shared" si="545"/>
        <v>1.68</v>
      </c>
      <c r="H578" s="893">
        <v>66140</v>
      </c>
      <c r="I578" s="936"/>
      <c r="J578" s="936"/>
      <c r="K578" s="902" t="s">
        <v>98</v>
      </c>
      <c r="L578" s="893">
        <f t="shared" si="546"/>
        <v>111115.2</v>
      </c>
      <c r="M578" s="897">
        <f t="shared" si="547"/>
        <v>111115.2</v>
      </c>
      <c r="N578" s="898">
        <f t="shared" si="548"/>
        <v>1444497.5999999999</v>
      </c>
      <c r="O578" s="899">
        <f t="shared" si="628"/>
        <v>1</v>
      </c>
      <c r="P578" s="900">
        <f t="shared" si="550"/>
        <v>1</v>
      </c>
      <c r="Q578" s="901">
        <f t="shared" si="551"/>
        <v>1.73</v>
      </c>
      <c r="R578" s="900"/>
      <c r="S578" s="940">
        <f t="shared" si="552"/>
        <v>1.73</v>
      </c>
      <c r="T578" s="893">
        <v>66140</v>
      </c>
      <c r="U578" s="936"/>
      <c r="V578" s="936"/>
      <c r="W578" s="902" t="str">
        <f t="shared" si="553"/>
        <v>Կ-1</v>
      </c>
      <c r="X578" s="893">
        <f t="shared" si="554"/>
        <v>114422.2</v>
      </c>
      <c r="Y578" s="897">
        <f t="shared" si="555"/>
        <v>114422.2</v>
      </c>
      <c r="Z578" s="903">
        <f t="shared" si="556"/>
        <v>1487488.5999999999</v>
      </c>
      <c r="AA578" s="899">
        <f t="shared" si="557"/>
        <v>1</v>
      </c>
      <c r="AB578" s="900">
        <f t="shared" si="558"/>
        <v>2</v>
      </c>
      <c r="AC578" s="901">
        <f t="shared" si="559"/>
        <v>1.79</v>
      </c>
      <c r="AD578" s="900"/>
      <c r="AE578" s="940">
        <f t="shared" si="560"/>
        <v>1.79</v>
      </c>
      <c r="AF578" s="893">
        <v>66140</v>
      </c>
      <c r="AG578" s="936"/>
      <c r="AH578" s="936"/>
      <c r="AI578" s="896" t="str">
        <f t="shared" si="561"/>
        <v>Կ-1</v>
      </c>
      <c r="AJ578" s="893">
        <f t="shared" si="562"/>
        <v>118390.6</v>
      </c>
      <c r="AK578" s="897">
        <f t="shared" si="563"/>
        <v>118390.6</v>
      </c>
      <c r="AL578" s="903">
        <f t="shared" si="564"/>
        <v>1539077.8</v>
      </c>
      <c r="AM578" s="899">
        <f t="shared" si="565"/>
        <v>1</v>
      </c>
      <c r="AN578" s="900">
        <f t="shared" si="566"/>
        <v>3</v>
      </c>
      <c r="AO578" s="901">
        <f t="shared" si="567"/>
        <v>1.84</v>
      </c>
      <c r="AP578" s="900"/>
      <c r="AQ578" s="940">
        <f t="shared" si="568"/>
        <v>1.84</v>
      </c>
      <c r="AR578" s="893">
        <v>66140</v>
      </c>
      <c r="AS578" s="936"/>
      <c r="AT578" s="936"/>
      <c r="AU578" s="896" t="str">
        <f t="shared" si="569"/>
        <v>Կ-1</v>
      </c>
      <c r="AV578" s="893">
        <f t="shared" si="570"/>
        <v>121697.60000000001</v>
      </c>
      <c r="AW578" s="897">
        <f t="shared" si="571"/>
        <v>121697.60000000001</v>
      </c>
      <c r="AX578" s="903">
        <f t="shared" si="572"/>
        <v>1582068.8</v>
      </c>
    </row>
    <row r="579" spans="2:50" s="872" customFormat="1" ht="13.5">
      <c r="B579" s="532">
        <v>19</v>
      </c>
      <c r="C579" s="694" t="s">
        <v>2172</v>
      </c>
      <c r="D579" s="707" t="s">
        <v>301</v>
      </c>
      <c r="E579" s="905">
        <v>1</v>
      </c>
      <c r="F579" s="906">
        <v>2</v>
      </c>
      <c r="G579" s="907">
        <f t="shared" si="545"/>
        <v>1.79</v>
      </c>
      <c r="H579" s="893">
        <v>66140</v>
      </c>
      <c r="I579" s="936"/>
      <c r="J579" s="936"/>
      <c r="K579" s="902" t="s">
        <v>98</v>
      </c>
      <c r="L579" s="893">
        <f t="shared" si="546"/>
        <v>118390.6</v>
      </c>
      <c r="M579" s="897">
        <f t="shared" si="547"/>
        <v>118390.6</v>
      </c>
      <c r="N579" s="898">
        <f t="shared" si="548"/>
        <v>1539077.8</v>
      </c>
      <c r="O579" s="899">
        <f t="shared" si="628"/>
        <v>1</v>
      </c>
      <c r="P579" s="900">
        <f t="shared" si="550"/>
        <v>3</v>
      </c>
      <c r="Q579" s="901">
        <f t="shared" si="551"/>
        <v>1.84</v>
      </c>
      <c r="R579" s="900"/>
      <c r="S579" s="940">
        <f t="shared" si="552"/>
        <v>1.84</v>
      </c>
      <c r="T579" s="893">
        <v>66140</v>
      </c>
      <c r="U579" s="936"/>
      <c r="V579" s="936"/>
      <c r="W579" s="902" t="str">
        <f t="shared" si="553"/>
        <v>Կ-1</v>
      </c>
      <c r="X579" s="893">
        <f t="shared" si="554"/>
        <v>121697.60000000001</v>
      </c>
      <c r="Y579" s="897">
        <f t="shared" si="555"/>
        <v>121697.60000000001</v>
      </c>
      <c r="Z579" s="903">
        <f t="shared" si="556"/>
        <v>1582068.8</v>
      </c>
      <c r="AA579" s="899">
        <f t="shared" si="557"/>
        <v>1</v>
      </c>
      <c r="AB579" s="900">
        <f t="shared" si="558"/>
        <v>4</v>
      </c>
      <c r="AC579" s="901">
        <f t="shared" si="559"/>
        <v>1.9</v>
      </c>
      <c r="AD579" s="900"/>
      <c r="AE579" s="940">
        <f t="shared" si="560"/>
        <v>1.9</v>
      </c>
      <c r="AF579" s="893">
        <v>66140</v>
      </c>
      <c r="AG579" s="936"/>
      <c r="AH579" s="936"/>
      <c r="AI579" s="896" t="str">
        <f t="shared" si="561"/>
        <v>Կ-1</v>
      </c>
      <c r="AJ579" s="893">
        <f t="shared" si="562"/>
        <v>125666</v>
      </c>
      <c r="AK579" s="897">
        <f t="shared" si="563"/>
        <v>125666</v>
      </c>
      <c r="AL579" s="903">
        <f t="shared" si="564"/>
        <v>1633658</v>
      </c>
      <c r="AM579" s="899">
        <f t="shared" si="565"/>
        <v>1</v>
      </c>
      <c r="AN579" s="900">
        <f t="shared" si="566"/>
        <v>5</v>
      </c>
      <c r="AO579" s="901">
        <f t="shared" si="567"/>
        <v>1.9</v>
      </c>
      <c r="AP579" s="900"/>
      <c r="AQ579" s="940">
        <f t="shared" si="568"/>
        <v>1.9</v>
      </c>
      <c r="AR579" s="893">
        <v>66140</v>
      </c>
      <c r="AS579" s="936"/>
      <c r="AT579" s="936"/>
      <c r="AU579" s="896" t="str">
        <f t="shared" si="569"/>
        <v>Կ-1</v>
      </c>
      <c r="AV579" s="893">
        <f t="shared" si="570"/>
        <v>125666</v>
      </c>
      <c r="AW579" s="897">
        <f t="shared" si="571"/>
        <v>125666</v>
      </c>
      <c r="AX579" s="903">
        <f t="shared" si="572"/>
        <v>1633658</v>
      </c>
    </row>
    <row r="580" spans="2:50" s="872" customFormat="1" ht="13.5">
      <c r="B580" s="532">
        <v>20</v>
      </c>
      <c r="C580" s="694" t="s">
        <v>2398</v>
      </c>
      <c r="D580" s="707" t="s">
        <v>301</v>
      </c>
      <c r="E580" s="905">
        <v>1</v>
      </c>
      <c r="F580" s="906">
        <v>1</v>
      </c>
      <c r="G580" s="907">
        <f t="shared" si="545"/>
        <v>1.73</v>
      </c>
      <c r="H580" s="893">
        <v>66140</v>
      </c>
      <c r="I580" s="936"/>
      <c r="J580" s="936"/>
      <c r="K580" s="902" t="s">
        <v>98</v>
      </c>
      <c r="L580" s="893">
        <f t="shared" si="546"/>
        <v>114422.2</v>
      </c>
      <c r="M580" s="897">
        <f t="shared" si="547"/>
        <v>114422.2</v>
      </c>
      <c r="N580" s="898">
        <f t="shared" si="548"/>
        <v>1487488.5999999999</v>
      </c>
      <c r="O580" s="899">
        <f t="shared" si="628"/>
        <v>1</v>
      </c>
      <c r="P580" s="900">
        <f t="shared" si="550"/>
        <v>2</v>
      </c>
      <c r="Q580" s="901">
        <f t="shared" si="551"/>
        <v>1.79</v>
      </c>
      <c r="R580" s="900"/>
      <c r="S580" s="940">
        <f t="shared" si="552"/>
        <v>1.79</v>
      </c>
      <c r="T580" s="893">
        <v>66140</v>
      </c>
      <c r="U580" s="936"/>
      <c r="V580" s="936"/>
      <c r="W580" s="902" t="str">
        <f t="shared" si="553"/>
        <v>Կ-1</v>
      </c>
      <c r="X580" s="893">
        <f t="shared" si="554"/>
        <v>118390.6</v>
      </c>
      <c r="Y580" s="897">
        <f t="shared" si="555"/>
        <v>118390.6</v>
      </c>
      <c r="Z580" s="903">
        <f t="shared" si="556"/>
        <v>1539077.8</v>
      </c>
      <c r="AA580" s="899">
        <f t="shared" si="557"/>
        <v>1</v>
      </c>
      <c r="AB580" s="900">
        <f t="shared" si="558"/>
        <v>3</v>
      </c>
      <c r="AC580" s="901">
        <f t="shared" si="559"/>
        <v>1.84</v>
      </c>
      <c r="AD580" s="900"/>
      <c r="AE580" s="940">
        <f t="shared" si="560"/>
        <v>1.84</v>
      </c>
      <c r="AF580" s="893">
        <v>66140</v>
      </c>
      <c r="AG580" s="936"/>
      <c r="AH580" s="936"/>
      <c r="AI580" s="896" t="str">
        <f t="shared" si="561"/>
        <v>Կ-1</v>
      </c>
      <c r="AJ580" s="893">
        <f t="shared" si="562"/>
        <v>121697.60000000001</v>
      </c>
      <c r="AK580" s="897">
        <f t="shared" si="563"/>
        <v>121697.60000000001</v>
      </c>
      <c r="AL580" s="903">
        <f t="shared" si="564"/>
        <v>1582068.8</v>
      </c>
      <c r="AM580" s="899">
        <f t="shared" si="565"/>
        <v>1</v>
      </c>
      <c r="AN580" s="900">
        <f t="shared" si="566"/>
        <v>4</v>
      </c>
      <c r="AO580" s="901">
        <f t="shared" si="567"/>
        <v>1.9</v>
      </c>
      <c r="AP580" s="900"/>
      <c r="AQ580" s="940">
        <f t="shared" si="568"/>
        <v>1.9</v>
      </c>
      <c r="AR580" s="893">
        <v>66140</v>
      </c>
      <c r="AS580" s="936"/>
      <c r="AT580" s="936"/>
      <c r="AU580" s="896" t="str">
        <f t="shared" si="569"/>
        <v>Կ-1</v>
      </c>
      <c r="AV580" s="893">
        <f t="shared" si="570"/>
        <v>125666</v>
      </c>
      <c r="AW580" s="897">
        <f t="shared" si="571"/>
        <v>125666</v>
      </c>
      <c r="AX580" s="903">
        <f t="shared" si="572"/>
        <v>1633658</v>
      </c>
    </row>
    <row r="581" spans="2:50" s="872" customFormat="1" ht="13.5">
      <c r="B581" s="532">
        <v>21</v>
      </c>
      <c r="C581" s="694" t="s">
        <v>2399</v>
      </c>
      <c r="D581" s="707" t="s">
        <v>301</v>
      </c>
      <c r="E581" s="905">
        <v>1</v>
      </c>
      <c r="F581" s="906">
        <v>1</v>
      </c>
      <c r="G581" s="907">
        <f t="shared" si="545"/>
        <v>1.73</v>
      </c>
      <c r="H581" s="893">
        <v>66140</v>
      </c>
      <c r="I581" s="936"/>
      <c r="J581" s="936"/>
      <c r="K581" s="902" t="s">
        <v>98</v>
      </c>
      <c r="L581" s="893">
        <f t="shared" si="546"/>
        <v>114422.2</v>
      </c>
      <c r="M581" s="897">
        <f t="shared" si="547"/>
        <v>114422.2</v>
      </c>
      <c r="N581" s="898">
        <f t="shared" si="548"/>
        <v>1487488.5999999999</v>
      </c>
      <c r="O581" s="899">
        <f t="shared" si="628"/>
        <v>1</v>
      </c>
      <c r="P581" s="900">
        <f t="shared" si="550"/>
        <v>2</v>
      </c>
      <c r="Q581" s="901">
        <f t="shared" si="551"/>
        <v>1.79</v>
      </c>
      <c r="R581" s="900"/>
      <c r="S581" s="940">
        <f t="shared" si="552"/>
        <v>1.79</v>
      </c>
      <c r="T581" s="893">
        <v>66140</v>
      </c>
      <c r="U581" s="936"/>
      <c r="V581" s="936"/>
      <c r="W581" s="902" t="str">
        <f t="shared" si="553"/>
        <v>Կ-1</v>
      </c>
      <c r="X581" s="893">
        <f t="shared" si="554"/>
        <v>118390.6</v>
      </c>
      <c r="Y581" s="897">
        <f t="shared" si="555"/>
        <v>118390.6</v>
      </c>
      <c r="Z581" s="903">
        <f t="shared" si="556"/>
        <v>1539077.8</v>
      </c>
      <c r="AA581" s="899">
        <f t="shared" si="557"/>
        <v>1</v>
      </c>
      <c r="AB581" s="900">
        <f t="shared" si="558"/>
        <v>3</v>
      </c>
      <c r="AC581" s="901">
        <f t="shared" si="559"/>
        <v>1.84</v>
      </c>
      <c r="AD581" s="900"/>
      <c r="AE581" s="940">
        <f t="shared" si="560"/>
        <v>1.84</v>
      </c>
      <c r="AF581" s="893">
        <v>66140</v>
      </c>
      <c r="AG581" s="936"/>
      <c r="AH581" s="936"/>
      <c r="AI581" s="896" t="str">
        <f t="shared" si="561"/>
        <v>Կ-1</v>
      </c>
      <c r="AJ581" s="893">
        <f t="shared" si="562"/>
        <v>121697.60000000001</v>
      </c>
      <c r="AK581" s="897">
        <f t="shared" si="563"/>
        <v>121697.60000000001</v>
      </c>
      <c r="AL581" s="903">
        <f t="shared" si="564"/>
        <v>1582068.8</v>
      </c>
      <c r="AM581" s="899">
        <f t="shared" si="565"/>
        <v>1</v>
      </c>
      <c r="AN581" s="900">
        <f t="shared" si="566"/>
        <v>4</v>
      </c>
      <c r="AO581" s="901">
        <f t="shared" si="567"/>
        <v>1.9</v>
      </c>
      <c r="AP581" s="900"/>
      <c r="AQ581" s="940">
        <f t="shared" si="568"/>
        <v>1.9</v>
      </c>
      <c r="AR581" s="893">
        <v>66140</v>
      </c>
      <c r="AS581" s="936"/>
      <c r="AT581" s="936"/>
      <c r="AU581" s="896" t="str">
        <f t="shared" si="569"/>
        <v>Կ-1</v>
      </c>
      <c r="AV581" s="893">
        <f t="shared" si="570"/>
        <v>125666</v>
      </c>
      <c r="AW581" s="897">
        <f t="shared" si="571"/>
        <v>125666</v>
      </c>
      <c r="AX581" s="903">
        <f t="shared" si="572"/>
        <v>1633658</v>
      </c>
    </row>
    <row r="582" spans="2:50" s="872" customFormat="1" ht="13.5">
      <c r="B582" s="532">
        <v>22</v>
      </c>
      <c r="C582" s="694" t="s">
        <v>2646</v>
      </c>
      <c r="D582" s="707" t="s">
        <v>301</v>
      </c>
      <c r="E582" s="905">
        <v>1</v>
      </c>
      <c r="F582" s="906">
        <v>0</v>
      </c>
      <c r="G582" s="907">
        <f t="shared" si="545"/>
        <v>1.68</v>
      </c>
      <c r="H582" s="893">
        <v>66140</v>
      </c>
      <c r="I582" s="936"/>
      <c r="J582" s="936"/>
      <c r="K582" s="902" t="s">
        <v>98</v>
      </c>
      <c r="L582" s="893">
        <f t="shared" si="546"/>
        <v>111115.2</v>
      </c>
      <c r="M582" s="897">
        <f t="shared" si="547"/>
        <v>111115.2</v>
      </c>
      <c r="N582" s="898">
        <f t="shared" si="548"/>
        <v>1444497.5999999999</v>
      </c>
      <c r="O582" s="899">
        <f t="shared" si="628"/>
        <v>1</v>
      </c>
      <c r="P582" s="900">
        <f t="shared" si="550"/>
        <v>1</v>
      </c>
      <c r="Q582" s="901">
        <f t="shared" si="551"/>
        <v>1.73</v>
      </c>
      <c r="R582" s="900"/>
      <c r="S582" s="940">
        <f t="shared" si="552"/>
        <v>1.73</v>
      </c>
      <c r="T582" s="893">
        <v>66140</v>
      </c>
      <c r="U582" s="936"/>
      <c r="V582" s="936"/>
      <c r="W582" s="902" t="str">
        <f t="shared" si="553"/>
        <v>Կ-1</v>
      </c>
      <c r="X582" s="893">
        <f t="shared" si="554"/>
        <v>114422.2</v>
      </c>
      <c r="Y582" s="897">
        <f t="shared" si="555"/>
        <v>114422.2</v>
      </c>
      <c r="Z582" s="903">
        <f t="shared" si="556"/>
        <v>1487488.5999999999</v>
      </c>
      <c r="AA582" s="899">
        <f t="shared" si="557"/>
        <v>1</v>
      </c>
      <c r="AB582" s="900">
        <f t="shared" si="558"/>
        <v>2</v>
      </c>
      <c r="AC582" s="901">
        <f t="shared" si="559"/>
        <v>1.79</v>
      </c>
      <c r="AD582" s="900"/>
      <c r="AE582" s="940">
        <f t="shared" si="560"/>
        <v>1.79</v>
      </c>
      <c r="AF582" s="893">
        <v>66140</v>
      </c>
      <c r="AG582" s="936"/>
      <c r="AH582" s="936"/>
      <c r="AI582" s="896" t="str">
        <f t="shared" si="561"/>
        <v>Կ-1</v>
      </c>
      <c r="AJ582" s="893">
        <f t="shared" si="562"/>
        <v>118390.6</v>
      </c>
      <c r="AK582" s="897">
        <f t="shared" si="563"/>
        <v>118390.6</v>
      </c>
      <c r="AL582" s="903">
        <f t="shared" si="564"/>
        <v>1539077.8</v>
      </c>
      <c r="AM582" s="899">
        <f t="shared" si="565"/>
        <v>1</v>
      </c>
      <c r="AN582" s="900">
        <f t="shared" si="566"/>
        <v>3</v>
      </c>
      <c r="AO582" s="901">
        <f t="shared" si="567"/>
        <v>1.84</v>
      </c>
      <c r="AP582" s="900"/>
      <c r="AQ582" s="940">
        <f t="shared" si="568"/>
        <v>1.84</v>
      </c>
      <c r="AR582" s="893">
        <v>66140</v>
      </c>
      <c r="AS582" s="936"/>
      <c r="AT582" s="936"/>
      <c r="AU582" s="896" t="str">
        <f t="shared" si="569"/>
        <v>Կ-1</v>
      </c>
      <c r="AV582" s="893">
        <f t="shared" si="570"/>
        <v>121697.60000000001</v>
      </c>
      <c r="AW582" s="897">
        <f t="shared" si="571"/>
        <v>121697.60000000001</v>
      </c>
      <c r="AX582" s="903">
        <f t="shared" si="572"/>
        <v>1582068.8</v>
      </c>
    </row>
    <row r="583" spans="2:50" s="872" customFormat="1" ht="13.5">
      <c r="B583" s="532">
        <v>23</v>
      </c>
      <c r="C583" s="694" t="s">
        <v>2401</v>
      </c>
      <c r="D583" s="707" t="s">
        <v>301</v>
      </c>
      <c r="E583" s="905">
        <v>1</v>
      </c>
      <c r="F583" s="906">
        <v>1</v>
      </c>
      <c r="G583" s="907">
        <f t="shared" si="545"/>
        <v>1.73</v>
      </c>
      <c r="H583" s="893">
        <v>66141</v>
      </c>
      <c r="I583" s="936"/>
      <c r="J583" s="936"/>
      <c r="K583" s="902" t="s">
        <v>98</v>
      </c>
      <c r="L583" s="893">
        <f t="shared" si="546"/>
        <v>114423.93</v>
      </c>
      <c r="M583" s="897">
        <f t="shared" si="547"/>
        <v>114423.93</v>
      </c>
      <c r="N583" s="898">
        <f t="shared" si="548"/>
        <v>1487511.0899999999</v>
      </c>
      <c r="O583" s="899">
        <v>1</v>
      </c>
      <c r="P583" s="900">
        <f t="shared" si="550"/>
        <v>2</v>
      </c>
      <c r="Q583" s="901">
        <f t="shared" si="551"/>
        <v>1.79</v>
      </c>
      <c r="R583" s="900"/>
      <c r="S583" s="940">
        <f t="shared" si="552"/>
        <v>1.79</v>
      </c>
      <c r="T583" s="893">
        <v>66140</v>
      </c>
      <c r="U583" s="936"/>
      <c r="V583" s="936"/>
      <c r="W583" s="902" t="str">
        <f t="shared" si="553"/>
        <v>Կ-1</v>
      </c>
      <c r="X583" s="893">
        <f t="shared" si="554"/>
        <v>118390.6</v>
      </c>
      <c r="Y583" s="897">
        <f t="shared" si="555"/>
        <v>118390.6</v>
      </c>
      <c r="Z583" s="903">
        <f t="shared" si="556"/>
        <v>1539077.8</v>
      </c>
      <c r="AA583" s="899">
        <f t="shared" si="557"/>
        <v>1</v>
      </c>
      <c r="AB583" s="900">
        <f t="shared" si="558"/>
        <v>3</v>
      </c>
      <c r="AC583" s="901">
        <f t="shared" si="559"/>
        <v>1.84</v>
      </c>
      <c r="AD583" s="900"/>
      <c r="AE583" s="940">
        <f t="shared" si="560"/>
        <v>1.84</v>
      </c>
      <c r="AF583" s="893">
        <v>66140</v>
      </c>
      <c r="AG583" s="936"/>
      <c r="AH583" s="936"/>
      <c r="AI583" s="896" t="str">
        <f t="shared" si="561"/>
        <v>Կ-1</v>
      </c>
      <c r="AJ583" s="893">
        <f t="shared" si="562"/>
        <v>121697.60000000001</v>
      </c>
      <c r="AK583" s="897">
        <f t="shared" si="563"/>
        <v>121697.60000000001</v>
      </c>
      <c r="AL583" s="903">
        <f t="shared" si="564"/>
        <v>1582068.8</v>
      </c>
      <c r="AM583" s="899">
        <f t="shared" si="565"/>
        <v>1</v>
      </c>
      <c r="AN583" s="900">
        <f t="shared" si="566"/>
        <v>4</v>
      </c>
      <c r="AO583" s="901">
        <f t="shared" si="567"/>
        <v>1.9</v>
      </c>
      <c r="AP583" s="900"/>
      <c r="AQ583" s="940">
        <f t="shared" si="568"/>
        <v>1.9</v>
      </c>
      <c r="AR583" s="893">
        <v>66140</v>
      </c>
      <c r="AS583" s="936"/>
      <c r="AT583" s="936"/>
      <c r="AU583" s="896" t="str">
        <f t="shared" si="569"/>
        <v>Կ-1</v>
      </c>
      <c r="AV583" s="893">
        <f t="shared" si="570"/>
        <v>125666</v>
      </c>
      <c r="AW583" s="897">
        <f t="shared" si="571"/>
        <v>125666</v>
      </c>
      <c r="AX583" s="903">
        <f t="shared" si="572"/>
        <v>1633658</v>
      </c>
    </row>
    <row r="584" spans="2:50" s="872" customFormat="1" ht="13.5">
      <c r="B584" s="532">
        <v>24</v>
      </c>
      <c r="C584" s="694" t="s">
        <v>2402</v>
      </c>
      <c r="D584" s="707" t="s">
        <v>126</v>
      </c>
      <c r="E584" s="905">
        <v>1</v>
      </c>
      <c r="F584" s="906">
        <v>1</v>
      </c>
      <c r="G584" s="907">
        <f t="shared" si="545"/>
        <v>1.73</v>
      </c>
      <c r="H584" s="893">
        <v>66140</v>
      </c>
      <c r="I584" s="936"/>
      <c r="J584" s="936"/>
      <c r="K584" s="902" t="s">
        <v>98</v>
      </c>
      <c r="L584" s="893">
        <f t="shared" si="546"/>
        <v>114422.2</v>
      </c>
      <c r="M584" s="897">
        <f t="shared" si="547"/>
        <v>114422.2</v>
      </c>
      <c r="N584" s="898">
        <f t="shared" si="548"/>
        <v>1487488.5999999999</v>
      </c>
      <c r="O584" s="899">
        <f>+E584</f>
        <v>1</v>
      </c>
      <c r="P584" s="900">
        <f t="shared" si="550"/>
        <v>2</v>
      </c>
      <c r="Q584" s="901">
        <f t="shared" si="551"/>
        <v>1.79</v>
      </c>
      <c r="R584" s="900"/>
      <c r="S584" s="940">
        <f t="shared" si="552"/>
        <v>1.79</v>
      </c>
      <c r="T584" s="893">
        <v>66140</v>
      </c>
      <c r="U584" s="936"/>
      <c r="V584" s="936"/>
      <c r="W584" s="902" t="str">
        <f t="shared" si="553"/>
        <v>Կ-1</v>
      </c>
      <c r="X584" s="893">
        <f t="shared" si="554"/>
        <v>118390.6</v>
      </c>
      <c r="Y584" s="897">
        <f t="shared" si="555"/>
        <v>118390.6</v>
      </c>
      <c r="Z584" s="903">
        <f t="shared" si="556"/>
        <v>1539077.8</v>
      </c>
      <c r="AA584" s="899">
        <f t="shared" si="557"/>
        <v>1</v>
      </c>
      <c r="AB584" s="900">
        <f t="shared" si="558"/>
        <v>3</v>
      </c>
      <c r="AC584" s="901">
        <f t="shared" si="559"/>
        <v>1.84</v>
      </c>
      <c r="AD584" s="900"/>
      <c r="AE584" s="940">
        <f t="shared" si="560"/>
        <v>1.84</v>
      </c>
      <c r="AF584" s="893">
        <v>66140</v>
      </c>
      <c r="AG584" s="936"/>
      <c r="AH584" s="936"/>
      <c r="AI584" s="896" t="str">
        <f t="shared" si="561"/>
        <v>Կ-1</v>
      </c>
      <c r="AJ584" s="893">
        <f t="shared" si="562"/>
        <v>121697.60000000001</v>
      </c>
      <c r="AK584" s="897">
        <f t="shared" si="563"/>
        <v>121697.60000000001</v>
      </c>
      <c r="AL584" s="903">
        <f t="shared" si="564"/>
        <v>1582068.8</v>
      </c>
      <c r="AM584" s="899">
        <f t="shared" si="565"/>
        <v>1</v>
      </c>
      <c r="AN584" s="900">
        <f t="shared" si="566"/>
        <v>4</v>
      </c>
      <c r="AO584" s="901">
        <f t="shared" si="567"/>
        <v>1.9</v>
      </c>
      <c r="AP584" s="900"/>
      <c r="AQ584" s="940">
        <f t="shared" si="568"/>
        <v>1.9</v>
      </c>
      <c r="AR584" s="893">
        <v>66140</v>
      </c>
      <c r="AS584" s="936"/>
      <c r="AT584" s="936"/>
      <c r="AU584" s="896" t="str">
        <f t="shared" si="569"/>
        <v>Կ-1</v>
      </c>
      <c r="AV584" s="893">
        <f t="shared" si="570"/>
        <v>125666</v>
      </c>
      <c r="AW584" s="897">
        <f t="shared" si="571"/>
        <v>125666</v>
      </c>
      <c r="AX584" s="903">
        <f t="shared" si="572"/>
        <v>1633658</v>
      </c>
    </row>
    <row r="585" spans="2:50" s="872" customFormat="1" ht="27">
      <c r="B585" s="532">
        <v>25</v>
      </c>
      <c r="C585" s="694" t="s">
        <v>2403</v>
      </c>
      <c r="D585" s="707" t="s">
        <v>1911</v>
      </c>
      <c r="E585" s="905">
        <v>1</v>
      </c>
      <c r="F585" s="906">
        <v>1</v>
      </c>
      <c r="G585" s="907">
        <f t="shared" si="545"/>
        <v>1.49</v>
      </c>
      <c r="H585" s="893">
        <v>66140</v>
      </c>
      <c r="I585" s="936"/>
      <c r="J585" s="936"/>
      <c r="K585" s="902" t="s">
        <v>99</v>
      </c>
      <c r="L585" s="893">
        <f t="shared" si="546"/>
        <v>98548.6</v>
      </c>
      <c r="M585" s="897">
        <f t="shared" si="547"/>
        <v>98548.6</v>
      </c>
      <c r="N585" s="898">
        <f t="shared" si="548"/>
        <v>1281131.8</v>
      </c>
      <c r="O585" s="899">
        <f>+E585</f>
        <v>1</v>
      </c>
      <c r="P585" s="900">
        <f t="shared" si="550"/>
        <v>2</v>
      </c>
      <c r="Q585" s="901">
        <f t="shared" si="551"/>
        <v>1.54</v>
      </c>
      <c r="R585" s="900"/>
      <c r="S585" s="940">
        <f t="shared" si="552"/>
        <v>1.54</v>
      </c>
      <c r="T585" s="893">
        <v>66140</v>
      </c>
      <c r="U585" s="936"/>
      <c r="V585" s="936"/>
      <c r="W585" s="902" t="str">
        <f t="shared" si="553"/>
        <v>Կ-2</v>
      </c>
      <c r="X585" s="893">
        <f t="shared" si="554"/>
        <v>101855.6</v>
      </c>
      <c r="Y585" s="897">
        <f t="shared" si="555"/>
        <v>101855.6</v>
      </c>
      <c r="Z585" s="903">
        <f t="shared" si="556"/>
        <v>1324122.8</v>
      </c>
      <c r="AA585" s="899">
        <f t="shared" si="557"/>
        <v>1</v>
      </c>
      <c r="AB585" s="900">
        <f t="shared" si="558"/>
        <v>3</v>
      </c>
      <c r="AC585" s="901">
        <f t="shared" si="559"/>
        <v>1.59</v>
      </c>
      <c r="AD585" s="900"/>
      <c r="AE585" s="940">
        <f t="shared" si="560"/>
        <v>1.59</v>
      </c>
      <c r="AF585" s="893">
        <v>66140</v>
      </c>
      <c r="AG585" s="936"/>
      <c r="AH585" s="936"/>
      <c r="AI585" s="896" t="str">
        <f t="shared" si="561"/>
        <v>Կ-2</v>
      </c>
      <c r="AJ585" s="893">
        <f t="shared" si="562"/>
        <v>105162.6</v>
      </c>
      <c r="AK585" s="897">
        <f t="shared" si="563"/>
        <v>105162.6</v>
      </c>
      <c r="AL585" s="903">
        <f t="shared" si="564"/>
        <v>1367113.8</v>
      </c>
      <c r="AM585" s="899">
        <f t="shared" si="565"/>
        <v>1</v>
      </c>
      <c r="AN585" s="900">
        <f t="shared" si="566"/>
        <v>4</v>
      </c>
      <c r="AO585" s="901">
        <f t="shared" si="567"/>
        <v>1.63</v>
      </c>
      <c r="AP585" s="900"/>
      <c r="AQ585" s="940">
        <f t="shared" si="568"/>
        <v>1.63</v>
      </c>
      <c r="AR585" s="893">
        <v>66140</v>
      </c>
      <c r="AS585" s="936"/>
      <c r="AT585" s="936"/>
      <c r="AU585" s="896" t="str">
        <f t="shared" si="569"/>
        <v>Կ-2</v>
      </c>
      <c r="AV585" s="893">
        <f t="shared" si="570"/>
        <v>107808.2</v>
      </c>
      <c r="AW585" s="897">
        <f t="shared" si="571"/>
        <v>107808.2</v>
      </c>
      <c r="AX585" s="903">
        <f t="shared" si="572"/>
        <v>1401506.5999999999</v>
      </c>
    </row>
    <row r="586" spans="2:50" s="872" customFormat="1" ht="27">
      <c r="B586" s="532">
        <v>26</v>
      </c>
      <c r="C586" s="694" t="s">
        <v>2641</v>
      </c>
      <c r="D586" s="707" t="s">
        <v>1911</v>
      </c>
      <c r="E586" s="905">
        <v>1</v>
      </c>
      <c r="F586" s="906">
        <v>3</v>
      </c>
      <c r="G586" s="907">
        <f t="shared" si="545"/>
        <v>1.59</v>
      </c>
      <c r="H586" s="893">
        <v>66140</v>
      </c>
      <c r="I586" s="936"/>
      <c r="J586" s="936"/>
      <c r="K586" s="902" t="s">
        <v>99</v>
      </c>
      <c r="L586" s="893">
        <f t="shared" si="546"/>
        <v>105162.6</v>
      </c>
      <c r="M586" s="897">
        <f t="shared" si="547"/>
        <v>105162.6</v>
      </c>
      <c r="N586" s="898">
        <f t="shared" si="548"/>
        <v>1367113.8</v>
      </c>
      <c r="O586" s="899">
        <f>+E586</f>
        <v>1</v>
      </c>
      <c r="P586" s="900">
        <f t="shared" si="550"/>
        <v>4</v>
      </c>
      <c r="Q586" s="901">
        <f t="shared" si="551"/>
        <v>1.63</v>
      </c>
      <c r="R586" s="900"/>
      <c r="S586" s="940">
        <f t="shared" si="552"/>
        <v>1.63</v>
      </c>
      <c r="T586" s="893">
        <v>66140</v>
      </c>
      <c r="U586" s="936"/>
      <c r="V586" s="936"/>
      <c r="W586" s="902" t="str">
        <f t="shared" si="553"/>
        <v>Կ-2</v>
      </c>
      <c r="X586" s="893">
        <f t="shared" si="554"/>
        <v>107808.2</v>
      </c>
      <c r="Y586" s="897">
        <f t="shared" si="555"/>
        <v>107808.2</v>
      </c>
      <c r="Z586" s="903">
        <f t="shared" si="556"/>
        <v>1401506.5999999999</v>
      </c>
      <c r="AA586" s="899">
        <f t="shared" si="557"/>
        <v>1</v>
      </c>
      <c r="AB586" s="900">
        <f t="shared" si="558"/>
        <v>5</v>
      </c>
      <c r="AC586" s="901">
        <f t="shared" si="559"/>
        <v>1.63</v>
      </c>
      <c r="AD586" s="900"/>
      <c r="AE586" s="940">
        <f t="shared" si="560"/>
        <v>1.63</v>
      </c>
      <c r="AF586" s="893">
        <v>66140</v>
      </c>
      <c r="AG586" s="936"/>
      <c r="AH586" s="936"/>
      <c r="AI586" s="896" t="str">
        <f t="shared" si="561"/>
        <v>Կ-2</v>
      </c>
      <c r="AJ586" s="893">
        <f t="shared" si="562"/>
        <v>107808.2</v>
      </c>
      <c r="AK586" s="897">
        <f t="shared" si="563"/>
        <v>107808.2</v>
      </c>
      <c r="AL586" s="903">
        <f t="shared" si="564"/>
        <v>1401506.5999999999</v>
      </c>
      <c r="AM586" s="899">
        <f t="shared" si="565"/>
        <v>1</v>
      </c>
      <c r="AN586" s="900">
        <f t="shared" si="566"/>
        <v>6</v>
      </c>
      <c r="AO586" s="901">
        <f t="shared" si="567"/>
        <v>1.68</v>
      </c>
      <c r="AP586" s="900"/>
      <c r="AQ586" s="940">
        <f t="shared" si="568"/>
        <v>1.68</v>
      </c>
      <c r="AR586" s="893">
        <v>66140</v>
      </c>
      <c r="AS586" s="936"/>
      <c r="AT586" s="936"/>
      <c r="AU586" s="896" t="str">
        <f t="shared" si="569"/>
        <v>Կ-2</v>
      </c>
      <c r="AV586" s="893">
        <f t="shared" si="570"/>
        <v>111115.2</v>
      </c>
      <c r="AW586" s="897">
        <f t="shared" si="571"/>
        <v>111115.2</v>
      </c>
      <c r="AX586" s="903">
        <f t="shared" si="572"/>
        <v>1444497.5999999999</v>
      </c>
    </row>
    <row r="587" spans="2:50" s="872" customFormat="1" ht="27">
      <c r="B587" s="532">
        <v>27</v>
      </c>
      <c r="C587" s="694" t="s">
        <v>2642</v>
      </c>
      <c r="D587" s="707" t="s">
        <v>1911</v>
      </c>
      <c r="E587" s="905">
        <v>1</v>
      </c>
      <c r="F587" s="906">
        <v>1</v>
      </c>
      <c r="G587" s="907">
        <f t="shared" si="545"/>
        <v>1.49</v>
      </c>
      <c r="H587" s="893">
        <v>66140</v>
      </c>
      <c r="I587" s="936"/>
      <c r="J587" s="936"/>
      <c r="K587" s="902" t="s">
        <v>99</v>
      </c>
      <c r="L587" s="893">
        <f t="shared" si="546"/>
        <v>98548.6</v>
      </c>
      <c r="M587" s="897">
        <f t="shared" si="547"/>
        <v>98548.6</v>
      </c>
      <c r="N587" s="898">
        <f t="shared" si="548"/>
        <v>1281131.8</v>
      </c>
      <c r="O587" s="899">
        <f>+E587</f>
        <v>1</v>
      </c>
      <c r="P587" s="900">
        <f t="shared" si="550"/>
        <v>2</v>
      </c>
      <c r="Q587" s="901">
        <f t="shared" si="551"/>
        <v>1.54</v>
      </c>
      <c r="R587" s="900"/>
      <c r="S587" s="940">
        <f t="shared" si="552"/>
        <v>1.54</v>
      </c>
      <c r="T587" s="893">
        <v>66140</v>
      </c>
      <c r="U587" s="936"/>
      <c r="V587" s="936"/>
      <c r="W587" s="902" t="str">
        <f t="shared" si="553"/>
        <v>Կ-2</v>
      </c>
      <c r="X587" s="893">
        <f t="shared" si="554"/>
        <v>101855.6</v>
      </c>
      <c r="Y587" s="897">
        <f t="shared" si="555"/>
        <v>101855.6</v>
      </c>
      <c r="Z587" s="903">
        <f t="shared" si="556"/>
        <v>1324122.8</v>
      </c>
      <c r="AA587" s="899">
        <f t="shared" si="557"/>
        <v>1</v>
      </c>
      <c r="AB587" s="900">
        <f t="shared" si="558"/>
        <v>3</v>
      </c>
      <c r="AC587" s="901">
        <f t="shared" si="559"/>
        <v>1.59</v>
      </c>
      <c r="AD587" s="900"/>
      <c r="AE587" s="940">
        <f t="shared" si="560"/>
        <v>1.59</v>
      </c>
      <c r="AF587" s="893">
        <v>66140</v>
      </c>
      <c r="AG587" s="936"/>
      <c r="AH587" s="936"/>
      <c r="AI587" s="896" t="str">
        <f t="shared" si="561"/>
        <v>Կ-2</v>
      </c>
      <c r="AJ587" s="893">
        <f t="shared" si="562"/>
        <v>105162.6</v>
      </c>
      <c r="AK587" s="897">
        <f t="shared" si="563"/>
        <v>105162.6</v>
      </c>
      <c r="AL587" s="903">
        <f t="shared" si="564"/>
        <v>1367113.8</v>
      </c>
      <c r="AM587" s="899">
        <f t="shared" si="565"/>
        <v>1</v>
      </c>
      <c r="AN587" s="900">
        <f t="shared" si="566"/>
        <v>4</v>
      </c>
      <c r="AO587" s="901">
        <f t="shared" si="567"/>
        <v>1.63</v>
      </c>
      <c r="AP587" s="900"/>
      <c r="AQ587" s="940">
        <f t="shared" si="568"/>
        <v>1.63</v>
      </c>
      <c r="AR587" s="893">
        <v>66140</v>
      </c>
      <c r="AS587" s="936"/>
      <c r="AT587" s="936"/>
      <c r="AU587" s="896" t="str">
        <f t="shared" si="569"/>
        <v>Կ-2</v>
      </c>
      <c r="AV587" s="893">
        <f t="shared" si="570"/>
        <v>107808.2</v>
      </c>
      <c r="AW587" s="897">
        <f t="shared" si="571"/>
        <v>107808.2</v>
      </c>
      <c r="AX587" s="903">
        <f t="shared" si="572"/>
        <v>1401506.5999999999</v>
      </c>
    </row>
    <row r="588" spans="2:50" s="872" customFormat="1" ht="14.25" thickBot="1">
      <c r="B588" s="532"/>
      <c r="C588" s="712" t="s">
        <v>2424</v>
      </c>
      <c r="D588" s="398"/>
      <c r="E588" s="913"/>
      <c r="F588" s="914"/>
      <c r="G588" s="915"/>
      <c r="H588" s="916"/>
      <c r="I588" s="944"/>
      <c r="J588" s="944"/>
      <c r="K588" s="945"/>
      <c r="L588" s="919"/>
      <c r="M588" s="920"/>
      <c r="N588" s="921">
        <f>+M588*12</f>
        <v>0</v>
      </c>
      <c r="O588" s="913"/>
      <c r="P588" s="914"/>
      <c r="Q588" s="922"/>
      <c r="R588" s="923"/>
      <c r="S588" s="922"/>
      <c r="T588" s="916"/>
      <c r="U588" s="944"/>
      <c r="V588" s="944"/>
      <c r="W588" s="945"/>
      <c r="X588" s="924">
        <f>+L588</f>
        <v>0</v>
      </c>
      <c r="Y588" s="920">
        <f>+M588</f>
        <v>0</v>
      </c>
      <c r="Z588" s="921">
        <f>+N588</f>
        <v>0</v>
      </c>
      <c r="AA588" s="913"/>
      <c r="AB588" s="914"/>
      <c r="AC588" s="922"/>
      <c r="AD588" s="923"/>
      <c r="AE588" s="922"/>
      <c r="AF588" s="916"/>
      <c r="AG588" s="944"/>
      <c r="AH588" s="944"/>
      <c r="AI588" s="945"/>
      <c r="AJ588" s="924">
        <f>+X588</f>
        <v>0</v>
      </c>
      <c r="AK588" s="920">
        <f>+Y588</f>
        <v>0</v>
      </c>
      <c r="AL588" s="921">
        <f>+Z588</f>
        <v>0</v>
      </c>
      <c r="AM588" s="913"/>
      <c r="AN588" s="914"/>
      <c r="AO588" s="922"/>
      <c r="AP588" s="923"/>
      <c r="AQ588" s="922"/>
      <c r="AR588" s="916"/>
      <c r="AS588" s="944"/>
      <c r="AT588" s="944"/>
      <c r="AU588" s="945"/>
      <c r="AV588" s="924">
        <f>+AJ588</f>
        <v>0</v>
      </c>
      <c r="AW588" s="920">
        <f>+AK588</f>
        <v>0</v>
      </c>
      <c r="AX588" s="921">
        <f>+AL588</f>
        <v>0</v>
      </c>
    </row>
    <row r="589" spans="2:50" s="788" customFormat="1" ht="23.25" customHeight="1" thickBot="1">
      <c r="B589" s="1535" t="s">
        <v>47</v>
      </c>
      <c r="C589" s="1536"/>
      <c r="D589" s="1536"/>
      <c r="E589" s="881">
        <f t="shared" ref="E589:Q589" si="629">SUM(E561:E588)</f>
        <v>27</v>
      </c>
      <c r="F589" s="881">
        <f t="shared" si="629"/>
        <v>142</v>
      </c>
      <c r="G589" s="881">
        <f t="shared" si="629"/>
        <v>60.769999999999989</v>
      </c>
      <c r="H589" s="881">
        <f t="shared" si="629"/>
        <v>1785782</v>
      </c>
      <c r="I589" s="881">
        <f t="shared" si="629"/>
        <v>0</v>
      </c>
      <c r="J589" s="881">
        <f t="shared" si="629"/>
        <v>0</v>
      </c>
      <c r="K589" s="881">
        <f t="shared" si="629"/>
        <v>0</v>
      </c>
      <c r="L589" s="881">
        <f t="shared" si="629"/>
        <v>4019331.2600000021</v>
      </c>
      <c r="M589" s="881">
        <f t="shared" si="629"/>
        <v>4019331.2600000021</v>
      </c>
      <c r="N589" s="881">
        <f t="shared" si="629"/>
        <v>52251306.380000003</v>
      </c>
      <c r="O589" s="881">
        <f t="shared" si="629"/>
        <v>27</v>
      </c>
      <c r="P589" s="881">
        <f t="shared" si="629"/>
        <v>169</v>
      </c>
      <c r="Q589" s="881">
        <f t="shared" si="629"/>
        <v>61.999999999999993</v>
      </c>
      <c r="R589" s="882"/>
      <c r="S589" s="882">
        <v>98.9</v>
      </c>
      <c r="T589" s="881">
        <f t="shared" ref="T589:AC589" si="630">SUM(T561:T588)</f>
        <v>1785780</v>
      </c>
      <c r="U589" s="881">
        <f t="shared" si="630"/>
        <v>0</v>
      </c>
      <c r="V589" s="881">
        <f t="shared" si="630"/>
        <v>0</v>
      </c>
      <c r="W589" s="881">
        <f t="shared" si="630"/>
        <v>0</v>
      </c>
      <c r="X589" s="881">
        <f t="shared" si="630"/>
        <v>4100680.0000000019</v>
      </c>
      <c r="Y589" s="881">
        <f t="shared" si="630"/>
        <v>4100680.0000000019</v>
      </c>
      <c r="Z589" s="881">
        <f t="shared" si="630"/>
        <v>53308839.999999985</v>
      </c>
      <c r="AA589" s="881">
        <f t="shared" si="630"/>
        <v>27</v>
      </c>
      <c r="AB589" s="881">
        <f t="shared" si="630"/>
        <v>196</v>
      </c>
      <c r="AC589" s="881">
        <f t="shared" si="630"/>
        <v>63.090000000000032</v>
      </c>
      <c r="AD589" s="882"/>
      <c r="AE589" s="882">
        <v>101.37000000000005</v>
      </c>
      <c r="AF589" s="881">
        <f t="shared" ref="AF589:AO589" si="631">SUM(AF561:AF588)</f>
        <v>1785780</v>
      </c>
      <c r="AG589" s="881">
        <f t="shared" si="631"/>
        <v>0</v>
      </c>
      <c r="AH589" s="881">
        <f t="shared" si="631"/>
        <v>0</v>
      </c>
      <c r="AI589" s="881">
        <f t="shared" si="631"/>
        <v>0</v>
      </c>
      <c r="AJ589" s="881">
        <f t="shared" si="631"/>
        <v>4172772.600000001</v>
      </c>
      <c r="AK589" s="881">
        <f t="shared" si="631"/>
        <v>4172772.600000001</v>
      </c>
      <c r="AL589" s="881">
        <f>SUM(AL561:AL588)</f>
        <v>54246043.799999975</v>
      </c>
      <c r="AM589" s="881">
        <f t="shared" si="631"/>
        <v>27</v>
      </c>
      <c r="AN589" s="881">
        <f t="shared" si="631"/>
        <v>223</v>
      </c>
      <c r="AO589" s="881">
        <f t="shared" si="631"/>
        <v>64.58</v>
      </c>
      <c r="AP589" s="882"/>
      <c r="AQ589" s="882">
        <v>103.36</v>
      </c>
      <c r="AR589" s="881">
        <f t="shared" ref="AR589:AW589" si="632">SUM(AR561:AR588)</f>
        <v>1785780</v>
      </c>
      <c r="AS589" s="881">
        <f t="shared" si="632"/>
        <v>0</v>
      </c>
      <c r="AT589" s="881">
        <f t="shared" si="632"/>
        <v>0</v>
      </c>
      <c r="AU589" s="881">
        <f t="shared" si="632"/>
        <v>0</v>
      </c>
      <c r="AV589" s="881">
        <f t="shared" si="632"/>
        <v>4271321.2</v>
      </c>
      <c r="AW589" s="881">
        <f t="shared" si="632"/>
        <v>4271321.2</v>
      </c>
      <c r="AX589" s="881">
        <f>SUM(AX561:AX588)</f>
        <v>55527175.600000001</v>
      </c>
    </row>
    <row r="590" spans="2:50" ht="16.5" customHeight="1"/>
    <row r="591" spans="2:50" ht="17.25" customHeight="1" thickBot="1"/>
    <row r="592" spans="2:50" s="788" customFormat="1" ht="22.5" customHeight="1" thickBot="1">
      <c r="B592" s="1535" t="s">
        <v>753</v>
      </c>
      <c r="C592" s="1536"/>
      <c r="D592" s="1537"/>
      <c r="E592" s="1538" t="s">
        <v>1976</v>
      </c>
      <c r="F592" s="1539"/>
      <c r="G592" s="1539"/>
      <c r="H592" s="1539"/>
      <c r="I592" s="1539"/>
      <c r="J592" s="1539"/>
      <c r="K592" s="1539"/>
      <c r="L592" s="1539"/>
      <c r="M592" s="1539"/>
      <c r="N592" s="1540"/>
      <c r="O592" s="1538" t="s">
        <v>1976</v>
      </c>
      <c r="P592" s="1539"/>
      <c r="Q592" s="1539"/>
      <c r="R592" s="1539"/>
      <c r="S592" s="1539"/>
      <c r="T592" s="1539"/>
      <c r="U592" s="1539"/>
      <c r="V592" s="1539"/>
      <c r="W592" s="1539"/>
      <c r="X592" s="1539"/>
      <c r="Y592" s="1539"/>
      <c r="Z592" s="1540"/>
      <c r="AA592" s="1538" t="s">
        <v>1976</v>
      </c>
      <c r="AB592" s="1539"/>
      <c r="AC592" s="1539"/>
      <c r="AD592" s="1539"/>
      <c r="AE592" s="1539"/>
      <c r="AF592" s="1539"/>
      <c r="AG592" s="1539"/>
      <c r="AH592" s="1539"/>
      <c r="AI592" s="1539"/>
      <c r="AJ592" s="1539"/>
      <c r="AK592" s="1539"/>
      <c r="AL592" s="1540"/>
      <c r="AM592" s="1538" t="s">
        <v>1976</v>
      </c>
      <c r="AN592" s="1539"/>
      <c r="AO592" s="1539"/>
      <c r="AP592" s="1539"/>
      <c r="AQ592" s="1539"/>
      <c r="AR592" s="1539"/>
      <c r="AS592" s="1539"/>
      <c r="AT592" s="1539"/>
      <c r="AU592" s="1539"/>
      <c r="AV592" s="1539"/>
      <c r="AW592" s="1539"/>
      <c r="AX592" s="1540"/>
    </row>
    <row r="593" spans="2:50" s="788" customFormat="1" ht="24" customHeight="1" thickBot="1">
      <c r="B593" s="1541" t="s">
        <v>2740</v>
      </c>
      <c r="C593" s="1542"/>
      <c r="D593" s="1543"/>
      <c r="E593" s="1544" t="s">
        <v>1752</v>
      </c>
      <c r="F593" s="1545"/>
      <c r="G593" s="1545"/>
      <c r="H593" s="1545"/>
      <c r="I593" s="1545"/>
      <c r="J593" s="1545"/>
      <c r="K593" s="1545"/>
      <c r="L593" s="1545"/>
      <c r="M593" s="1545"/>
      <c r="N593" s="1546"/>
      <c r="O593" s="1544" t="s">
        <v>2551</v>
      </c>
      <c r="P593" s="1545"/>
      <c r="Q593" s="1545"/>
      <c r="R593" s="1545"/>
      <c r="S593" s="1545"/>
      <c r="T593" s="1545"/>
      <c r="U593" s="1545"/>
      <c r="V593" s="1545"/>
      <c r="W593" s="1545"/>
      <c r="X593" s="1545"/>
      <c r="Y593" s="1545"/>
      <c r="Z593" s="1546"/>
      <c r="AA593" s="1541" t="s">
        <v>2552</v>
      </c>
      <c r="AB593" s="1542"/>
      <c r="AC593" s="1542"/>
      <c r="AD593" s="1542"/>
      <c r="AE593" s="1542"/>
      <c r="AF593" s="1542"/>
      <c r="AG593" s="1542"/>
      <c r="AH593" s="1542"/>
      <c r="AI593" s="1542"/>
      <c r="AJ593" s="1542"/>
      <c r="AK593" s="1542"/>
      <c r="AL593" s="1543"/>
      <c r="AM593" s="1541" t="s">
        <v>2554</v>
      </c>
      <c r="AN593" s="1542"/>
      <c r="AO593" s="1542"/>
      <c r="AP593" s="1542"/>
      <c r="AQ593" s="1542"/>
      <c r="AR593" s="1542"/>
      <c r="AS593" s="1542"/>
      <c r="AT593" s="1542"/>
      <c r="AU593" s="1542"/>
      <c r="AV593" s="1542"/>
      <c r="AW593" s="1542"/>
      <c r="AX593" s="1543"/>
    </row>
    <row r="594" spans="2:50" s="872" customFormat="1" ht="41.25" thickBot="1">
      <c r="B594" s="861" t="s">
        <v>10</v>
      </c>
      <c r="C594" s="862" t="s">
        <v>54</v>
      </c>
      <c r="D594" s="306" t="s">
        <v>55</v>
      </c>
      <c r="E594" s="870" t="s">
        <v>56</v>
      </c>
      <c r="F594" s="868" t="s">
        <v>101</v>
      </c>
      <c r="G594" s="868" t="s">
        <v>102</v>
      </c>
      <c r="H594" s="868" t="s">
        <v>62</v>
      </c>
      <c r="I594" s="868" t="str">
        <f>+I560</f>
        <v>Հավելավճար</v>
      </c>
      <c r="J594" s="868" t="str">
        <f>+J560</f>
        <v>Հավելում (բարձր լեռնային կամ գաղտնիության)</v>
      </c>
      <c r="K594" s="868" t="str">
        <f>+K560</f>
        <v>Ըստ դատ.ծառ.պաշտ.ենթախմբ.</v>
      </c>
      <c r="L594" s="868" t="s">
        <v>828</v>
      </c>
      <c r="M594" s="868" t="s">
        <v>803</v>
      </c>
      <c r="N594" s="865" t="s">
        <v>1750</v>
      </c>
      <c r="O594" s="866" t="s">
        <v>56</v>
      </c>
      <c r="P594" s="866" t="s">
        <v>101</v>
      </c>
      <c r="Q594" s="867" t="s">
        <v>102</v>
      </c>
      <c r="R594" s="867" t="s">
        <v>2216</v>
      </c>
      <c r="S594" s="867" t="s">
        <v>2215</v>
      </c>
      <c r="T594" s="866" t="s">
        <v>62</v>
      </c>
      <c r="U594" s="870" t="str">
        <f>+U560</f>
        <v>Հավելավճար</v>
      </c>
      <c r="V594" s="870" t="str">
        <f>+V560</f>
        <v>Հավելում (բարձր լեռնային կամ գաղտնիության)</v>
      </c>
      <c r="W594" s="870" t="str">
        <f>+W560</f>
        <v>Ըստ դատ.ծառ.պաշտ.ենթախմբ.</v>
      </c>
      <c r="X594" s="868" t="s">
        <v>828</v>
      </c>
      <c r="Y594" s="869" t="str">
        <f>+M594</f>
        <v xml:space="preserve">Ընդամենը ամսական աշխատավարձ </v>
      </c>
      <c r="Z594" s="865" t="s">
        <v>2072</v>
      </c>
      <c r="AA594" s="870" t="s">
        <v>56</v>
      </c>
      <c r="AB594" s="866" t="s">
        <v>101</v>
      </c>
      <c r="AC594" s="953" t="s">
        <v>102</v>
      </c>
      <c r="AD594" s="867" t="s">
        <v>2221</v>
      </c>
      <c r="AE594" s="871" t="s">
        <v>2222</v>
      </c>
      <c r="AF594" s="866" t="s">
        <v>62</v>
      </c>
      <c r="AG594" s="870" t="str">
        <f>+AG560</f>
        <v>Հավելավճար</v>
      </c>
      <c r="AH594" s="870" t="str">
        <f>+AH560</f>
        <v>Հավելում (բարձր լեռնային կամ գաղտնիության)</v>
      </c>
      <c r="AI594" s="870" t="str">
        <f>+AI560</f>
        <v>Ըստ դատ.ծառ.պաշտ.ենթախմբ.</v>
      </c>
      <c r="AJ594" s="868" t="s">
        <v>828</v>
      </c>
      <c r="AK594" s="869" t="str">
        <f>+Y594</f>
        <v xml:space="preserve">Ընդամենը ամսական աշխատավարձ </v>
      </c>
      <c r="AL594" s="865" t="s">
        <v>2538</v>
      </c>
      <c r="AM594" s="870" t="s">
        <v>56</v>
      </c>
      <c r="AN594" s="866" t="s">
        <v>101</v>
      </c>
      <c r="AO594" s="953" t="s">
        <v>102</v>
      </c>
      <c r="AP594" s="867" t="s">
        <v>2219</v>
      </c>
      <c r="AQ594" s="871" t="s">
        <v>2220</v>
      </c>
      <c r="AR594" s="866" t="s">
        <v>62</v>
      </c>
      <c r="AS594" s="870" t="str">
        <f>+AS560</f>
        <v>Հավելավճար</v>
      </c>
      <c r="AT594" s="870" t="str">
        <f>+AT560</f>
        <v>Հավելում (բարձր լեռնային կամ գաղտնիության)</v>
      </c>
      <c r="AU594" s="870" t="str">
        <f>+AU560</f>
        <v>Ըստ դատ.ծառ.պաշտ.ենթախմբ.</v>
      </c>
      <c r="AV594" s="868" t="s">
        <v>828</v>
      </c>
      <c r="AW594" s="869" t="str">
        <f>+AK594</f>
        <v xml:space="preserve">Ընդամենը ամսական աշխատավարձ </v>
      </c>
      <c r="AX594" s="865" t="s">
        <v>2555</v>
      </c>
    </row>
    <row r="595" spans="2:50" s="904" customFormat="1" ht="27">
      <c r="B595" s="890">
        <v>1</v>
      </c>
      <c r="C595" s="694" t="s">
        <v>262</v>
      </c>
      <c r="D595" s="887" t="s">
        <v>295</v>
      </c>
      <c r="E595" s="905">
        <v>1</v>
      </c>
      <c r="F595" s="906">
        <v>4</v>
      </c>
      <c r="G595" s="907">
        <f t="shared" ref="G595:G623" si="633">IF(E595&lt;1,0,IF(K595="Բ-1",IF(F595=0,6.94,IF(F595=1,7.17,IF(F595=2,7.41,IF(F595=3,7.66,IF(OR(F595=5,F595=4),7.92,IF(OR(F595=6,F595=7),8.18,IF(OR(F595=8,F595=9),8.46,IF(OR(F595=10,F595=11,F595=12),8.74,IF(OR(F595=13,F595=14,F595=15),9.03,IF(OR(F595=16,F595=17,F595=18),9.33,9.65)))))))))),IF(K595="Բ-2", IF(F595=0,5.71,IF(F595=1,5.89,IF(F595=2,6.09,IF(F595=3,6.29,IF(OR(F595=5,F595=4),6.5,IF(OR(F595=6,F595=7),6.72,IF(OR(F595=8,F595=9),6.94,IF(OR(F595=10,F595=11,F595=12),7.17,IF(OR(F595=13,F595=14,F595=15),7.41,IF(OR(F595=16,F595=17,F595=18),7.65,7.91)))))))))), IF(K595="Գ-1", IF(F595=0,4.7,IF(F595=1,4.86,IF(F595=2,5.01,IF(F595=3,5.18,IF(OR(F595=5,F595=4),5.35,IF(OR(F595=6,F595=7),5.52,IF(OR(F595=8,F595=9),5.71,IF(OR(F595=10,F595=11,F595=12),5.89,IF(OR(F595=13,F595=14,F595=15),6.09,IF(OR(F595=16,F595=17,F595=18),6.29,6.49)))))))))), IF(K595="Գ-2", IF(F595=0,3.88,IF(F595=1,4.01,IF(F595=2,4.14,IF(F595=3,4.27,IF(OR(F595=5,F595=4),4.41,IF(OR(F595=6,F595=7),4.55,IF(OR(F595=8,F595=9),4.7,IF(OR(F595=10,F595=11,F595=12),4.85,IF(OR(F595=13,F595=14,F595=15),5.01,IF(OR(F595=16,F595=17,F595=18),5.17,5.34)))))))))), IF(K595="Գ-3", IF(F595=0,3.21,IF(F595=1,3.31,IF(F595=2,3.42,IF(F595=3,3.53,IF(OR(F595=5,F595=4),3.64,IF(OR(F595=6,F595=7),3.76,IF(OR(F595=8,F595=9),3.88,IF(OR(F595=10,F595=11,F595=12),4.01,IF(OR(F595=13,F595=14,F595=15),4.13,IF(OR(F595=16,F595=17,F595=18),4.27,4.4)))))))))), IF(K595="Ա-1", IF(F595=0,2.66,IF(F595=1,2.75,IF(F595=2,2.83,IF(F595=3,2.92,IF(OR(F595=5,F595=4),3.02,IF(OR(F595=6,F595=7),3.11,IF(OR(F595=8,F595=9),3.21,IF(OR(F595=10,F595=11,F595=12),3.31,IF(OR(F595=13,F595=14,F595=15),3.42,IF(OR(F595=16,F595=17,F595=18),3.53,3.64)))))))))), IF(K595="Ա-2", IF(F595=0,2.28,IF(F595=1,2.35,IF(F595=2,2.43,IF(F595=3,2.5,IF(OR(F595=5,F595=4),2.58,IF(OR(F595=6,F595=7),2.66,IF(OR(F595=8,F595=9),2.75,IF(OR(F595=10,F595=11,F595=12),2.83,IF(OR(F595=13,F595=14,F595=15),2.92,IF(OR(F595=16,F595=17,F595=18),3.01,3.11)))))))))),IF(K595="Ա-3", IF(F595=0,1.96,IF(F595=1,2.02,IF(F595=2,2.08,IF(F595=3,2.15,IF(OR(F595=5,F595=4),2.21,IF(OR(F595=6,F595=7),2.28,IF(OR(F595=8,F595=9),2.35,IF(OR(F595=10,F595=11,F595=12),2.42,IF(OR(F595=13,F595=14,F595=15),2.5,IF(OR(F595=16,F595=17,F595=18),2.58,2.66)))))))))), IF(K595="Կ-1", IF(F595=0,1.68,IF(F595=1,1.73,IF(F595=2,1.79,IF(F595=3,1.84,IF(OR(F595=5,F595=4),1.9,IF(OR(F595=6,F595=7),1.96,IF(OR(F595=8,F595=9),2.02,IF(OR(F595=10,F595=11,F595=12),2.08,IF(OR(F595=13,F595=14,F595=15),2.14,IF(OR(F595=16,F595=17,F595=18),2.21,2.28)))))))))), IF(K595="Կ-2", IF(F595=0,1.45,IF(F595=1,1.49,IF(F595=2,1.54,IF(F595=3,1.59,IF(OR(F595=5,F595=4),1.63,IF(OR(F595=6,F595=7),1.68,IF(OR(F595=8,F595=9),1.73,IF(OR(F595=10,F595=11,F595=12),1.79,IF(OR(F595=13,F595=14,F595=15),1.84,IF(OR(F595=16,F595=17,F595=18),1.9,1.95)))))))))),IF(K595="Կ-3", IF(F595=0,1.25,IF(F595=1,1.29,IF(F595=2,1.33,IF(F595=3,1.37,IF(OR(F595=5,F595=4),1.41,IF(OR(F595=6,F595=7),1.45,IF(OR(F595=8,F595=9),1.49,IF(OR(F595=10,F595=11,F595=12),1.54,IF(OR(F595=13,F595=14,F595=15),1.58,IF(OR(F595=16,F595=17,F595=18),1.63,1.68)))))))))), "Error"))))))))))))</f>
        <v>5.35</v>
      </c>
      <c r="H595" s="893">
        <v>66140</v>
      </c>
      <c r="I595" s="893"/>
      <c r="J595" s="893">
        <v>8000</v>
      </c>
      <c r="K595" s="896" t="s">
        <v>94</v>
      </c>
      <c r="L595" s="893">
        <f t="shared" ref="L595:L623" si="634">H595*G595</f>
        <v>353849</v>
      </c>
      <c r="M595" s="897">
        <f t="shared" ref="M595:M623" si="635">G595*H595+I595+J595</f>
        <v>361849</v>
      </c>
      <c r="N595" s="898">
        <f t="shared" ref="N595:N623" si="636">+M595*13</f>
        <v>4704037</v>
      </c>
      <c r="O595" s="899">
        <f t="shared" ref="O595:O623" si="637">+E595</f>
        <v>1</v>
      </c>
      <c r="P595" s="900">
        <f t="shared" ref="P595:P623" si="638">+F595+1</f>
        <v>5</v>
      </c>
      <c r="Q595" s="901">
        <f t="shared" ref="Q595:Q623" si="639">IF(O595&lt;1,0,IF(W595="Բ-1",IF(P595=0,6.94,IF(P595=1,7.17,IF(P595=2,7.41,IF(P595=3,7.66,IF(OR(P595=5,P595=4),7.92,IF(OR(P595=6,P595=7),8.18,IF(OR(P595=8,P595=9),8.46,IF(OR(P595=10,P595=11,P595=12),8.74,IF(OR(P595=13,P595=14,P595=15),9.03,IF(OR(P595=16,P595=17,P595=18),9.33,9.65)))))))))),IF(W595="Բ-2", IF(P595=0,5.71,IF(P595=1,5.89,IF(P595=2,6.09,IF(P595=3,6.29,IF(OR(P595=5,P595=4),6.5,IF(OR(P595=6,P595=7),6.72,IF(OR(P595=8,P595=9),6.94,IF(OR(P595=10,P595=11,P595=12),7.17,IF(OR(P595=13,P595=14,P595=15),7.41,IF(OR(P595=16,P595=17,P595=18),7.65,7.91)))))))))), IF(W595="Գ-1", IF(P595=0,4.7,IF(P595=1,4.86,IF(P595=2,5.01,IF(P595=3,5.18,IF(OR(P595=5,P595=4),5.35,IF(OR(P595=6,P595=7),5.52,IF(OR(P595=8,P595=9),5.71,IF(OR(P595=10,P595=11,P595=12),5.89,IF(OR(P595=13,P595=14,P595=15),6.09,IF(OR(P595=16,P595=17,P595=18),6.29,6.49)))))))))), IF(W595="Գ-2", IF(P595=0,3.88,IF(P595=1,4.01,IF(P595=2,4.14,IF(P595=3,4.27,IF(OR(P595=5,P595=4),4.41,IF(OR(P595=6,P595=7),4.55,IF(OR(P595=8,P595=9),4.7,IF(OR(P595=10,P595=11,P595=12),4.85,IF(OR(P595=13,P595=14,P595=15),5.01,IF(OR(P595=16,P595=17,P595=18),5.17,5.34)))))))))), IF(W595="Գ-3", IF(P595=0,3.21,IF(P595=1,3.31,IF(P595=2,3.42,IF(P595=3,3.53,IF(OR(P595=5,P595=4),3.64,IF(OR(P595=6,P595=7),3.76,IF(OR(P595=8,P595=9),3.88,IF(OR(P595=10,P595=11,P595=12),4.01,IF(OR(P595=13,P595=14,P595=15),4.13,IF(OR(P595=16,P595=17,P595=18),4.27,4.4)))))))))), IF(W595="Ա-1", IF(P595=0,2.66,IF(P595=1,2.75,IF(P595=2,2.83,IF(P595=3,2.92,IF(OR(P595=5,P595=4),3.02,IF(OR(P595=6,P595=7),3.11,IF(OR(P595=8,P595=9),3.21,IF(OR(P595=10,P595=11,P595=12),3.31,IF(OR(P595=13,P595=14,P595=15),3.42,IF(OR(P595=16,P595=17,P595=18),3.53,3.64)))))))))), IF(W595="Ա-2", IF(P595=0,2.28,IF(P595=1,2.35,IF(P595=2,2.43,IF(P595=3,2.5,IF(OR(P595=5,P595=4),2.58,IF(OR(P595=6,P595=7),2.66,IF(OR(P595=8,P595=9),2.75,IF(OR(P595=10,P595=11,P595=12),2.83,IF(OR(P595=13,P595=14,P595=15),2.92,IF(OR(P595=16,P595=17,P595=18),3.01,3.11)))))))))),IF(W595="Ա-3", IF(P595=0,1.96,IF(P595=1,2.02,IF(P595=2,2.08,IF(P595=3,2.15,IF(OR(P595=5,P595=4),2.21,IF(OR(P595=6,P595=7),2.28,IF(OR(P595=8,P595=9),2.35,IF(OR(P595=10,P595=11,P595=12),2.42,IF(OR(P595=13,P595=14,P595=15),2.5,IF(OR(P595=16,P595=17,P595=18),2.58,2.66)))))))))), IF(W595="Կ-1", IF(P595=0,1.68,IF(P595=1,1.73,IF(P595=2,1.79,IF(P595=3,1.84,IF(OR(P595=5,P595=4),1.9,IF(OR(P595=6,P595=7),1.96,IF(OR(P595=8,P595=9),2.02,IF(OR(P595=10,P595=11,P595=12),2.08,IF(OR(P595=13,P595=14,P595=15),2.14,IF(OR(P595=16,P595=17,P595=18),2.21,2.28)))))))))), IF(W595="Կ-2", IF(P595=0,1.45,IF(P595=1,1.49,IF(P595=2,1.54,IF(P595=3,1.59,IF(OR(P595=5,P595=4),1.63,IF(OR(P595=6,P595=7),1.68,IF(OR(P595=8,P595=9),1.73,IF(OR(P595=10,P595=11,P595=12),1.79,IF(OR(P595=13,P595=14,P595=15),1.84,IF(OR(P595=16,P595=17,P595=18),1.9,1.95)))))))))),IF(W595="Կ-3", IF(P595=0,1.25,IF(P595=1,1.29,IF(P595=2,1.33,IF(P595=3,1.37,IF(OR(P595=5,P595=4),1.41,IF(OR(P595=6,P595=7),1.45,IF(OR(P595=8,P595=9),1.49,IF(OR(P595=10,P595=11,P595=12),1.54,IF(OR(P595=13,P595=14,P595=15),1.58,IF(OR(P595=16,P595=17,P595=18),1.63,1.68)))))))))), "Error"))))))))))))</f>
        <v>5.35</v>
      </c>
      <c r="R595" s="891"/>
      <c r="S595" s="892">
        <f t="shared" ref="S595:S623" si="640">+Q595+Q595*R595</f>
        <v>5.35</v>
      </c>
      <c r="T595" s="893">
        <v>66140</v>
      </c>
      <c r="U595" s="893"/>
      <c r="V595" s="893">
        <v>8000</v>
      </c>
      <c r="W595" s="902" t="str">
        <f t="shared" ref="W595:W623" si="641">+K595</f>
        <v>Գ-1</v>
      </c>
      <c r="X595" s="893">
        <f t="shared" ref="X595:X623" si="642">T595*S595</f>
        <v>353849</v>
      </c>
      <c r="Y595" s="897">
        <f t="shared" ref="Y595:Y623" si="643">S595*T595+U595+V595</f>
        <v>361849</v>
      </c>
      <c r="Z595" s="903">
        <f t="shared" ref="Z595:Z623" si="644">+Y595*13</f>
        <v>4704037</v>
      </c>
      <c r="AA595" s="899">
        <f t="shared" ref="AA595:AA623" si="645">+O595</f>
        <v>1</v>
      </c>
      <c r="AB595" s="900">
        <f t="shared" ref="AB595:AB623" si="646">+P595+1</f>
        <v>6</v>
      </c>
      <c r="AC595" s="901">
        <f t="shared" ref="AC595:AC623" si="647">IF(AA595&lt;1,0,IF(AI595="Բ-1",IF(AB595=0,6.94,IF(AB595=1,7.17,IF(AB595=2,7.41,IF(AB595=3,7.66,IF(OR(AB595=5,AB595=4),7.92,IF(OR(AB595=6,AB595=7),8.18,IF(OR(AB595=8,AB595=9),8.46,IF(OR(AB595=10,AB595=11,AB595=12),8.74,IF(OR(AB595=13,AB595=14,AB595=15),9.03,IF(OR(AB595=16,AB595=17,AB595=18),9.33,9.65)))))))))),IF(AI595="Բ-2", IF(AB595=0,5.71,IF(AB595=1,5.89,IF(AB595=2,6.09,IF(AB595=3,6.29,IF(OR(AB595=5,AB595=4),6.5,IF(OR(AB595=6,AB595=7),6.72,IF(OR(AB595=8,AB595=9),6.94,IF(OR(AB595=10,AB595=11,AB595=12),7.17,IF(OR(AB595=13,AB595=14,AB595=15),7.41,IF(OR(AB595=16,AB595=17,AB595=18),7.65,7.91)))))))))), IF(AI595="Գ-1", IF(AB595=0,4.7,IF(AB595=1,4.86,IF(AB595=2,5.01,IF(AB595=3,5.18,IF(OR(AB595=5,AB595=4),5.35,IF(OR(AB595=6,AB595=7),5.52,IF(OR(AB595=8,AB595=9),5.71,IF(OR(AB595=10,AB595=11,AB595=12),5.89,IF(OR(AB595=13,AB595=14,AB595=15),6.09,IF(OR(AB595=16,AB595=17,AB595=18),6.29,6.49)))))))))), IF(AI595="Գ-2", IF(AB595=0,3.88,IF(AB595=1,4.01,IF(AB595=2,4.14,IF(AB595=3,4.27,IF(OR(AB595=5,AB595=4),4.41,IF(OR(AB595=6,AB595=7),4.55,IF(OR(AB595=8,AB595=9),4.7,IF(OR(AB595=10,AB595=11,AB595=12),4.85,IF(OR(AB595=13,AB595=14,AB595=15),5.01,IF(OR(AB595=16,AB595=17,AB595=18),5.17,5.34)))))))))), IF(AI595="Գ-3", IF(AB595=0,3.21,IF(AB595=1,3.31,IF(AB595=2,3.42,IF(AB595=3,3.53,IF(OR(AB595=5,AB595=4),3.64,IF(OR(AB595=6,AB595=7),3.76,IF(OR(AB595=8,AB595=9),3.88,IF(OR(AB595=10,AB595=11,AB595=12),4.01,IF(OR(AB595=13,AB595=14,AB595=15),4.13,IF(OR(AB595=16,AB595=17,AB595=18),4.27,4.4)))))))))), IF(AI595="Ա-1", IF(AB595=0,2.66,IF(AB595=1,2.75,IF(AB595=2,2.83,IF(AB595=3,2.92,IF(OR(AB595=5,AB595=4),3.02,IF(OR(AB595=6,AB595=7),3.11,IF(OR(AB595=8,AB595=9),3.21,IF(OR(AB595=10,AB595=11,AB595=12),3.31,IF(OR(AB595=13,AB595=14,AB595=15),3.42,IF(OR(AB595=16,AB595=17,AB595=18),3.53,3.64)))))))))), IF(AI595="Ա-2", IF(AB595=0,2.28,IF(AB595=1,2.35,IF(AB595=2,2.43,IF(AB595=3,2.5,IF(OR(AB595=5,AB595=4),2.58,IF(OR(AB595=6,AB595=7),2.66,IF(OR(AB595=8,AB595=9),2.75,IF(OR(AB595=10,AB595=11,AB595=12),2.83,IF(OR(AB595=13,AB595=14,AB595=15),2.92,IF(OR(AB595=16,AB595=17,AB595=18),3.01,3.11)))))))))),IF(AI595="Ա-3", IF(AB595=0,1.96,IF(AB595=1,2.02,IF(AB595=2,2.08,IF(AB595=3,2.15,IF(OR(AB595=5,AB595=4),2.21,IF(OR(AB595=6,AB595=7),2.28,IF(OR(AB595=8,AB595=9),2.35,IF(OR(AB595=10,AB595=11,AB595=12),2.42,IF(OR(AB595=13,AB595=14,AB595=15),2.5,IF(OR(AB595=16,AB595=17,AB595=18),2.58,2.66)))))))))), IF(AI595="Կ-1", IF(AB595=0,1.68,IF(AB595=1,1.73,IF(AB595=2,1.79,IF(AB595=3,1.84,IF(OR(AB595=5,AB595=4),1.9,IF(OR(AB595=6,AB595=7),1.96,IF(OR(AB595=8,AB595=9),2.02,IF(OR(AB595=10,AB595=11,AB595=12),2.08,IF(OR(AB595=13,AB595=14,AB595=15),2.14,IF(OR(AB595=16,AB595=17,AB595=18),2.21,2.28)))))))))), IF(AI595="Կ-2", IF(AB595=0,1.45,IF(AB595=1,1.49,IF(AB595=2,1.54,IF(AB595=3,1.59,IF(OR(AB595=5,AB595=4),1.63,IF(OR(AB595=6,AB595=7),1.68,IF(OR(AB595=8,AB595=9),1.73,IF(OR(AB595=10,AB595=11,AB595=12),1.79,IF(OR(AB595=13,AB595=14,AB595=15),1.84,IF(OR(AB595=16,AB595=17,AB595=18),1.9,1.95)))))))))),IF(AI595="Կ-3", IF(AB595=0,1.25,IF(AB595=1,1.29,IF(AB595=2,1.33,IF(AB595=3,1.37,IF(OR(AB595=5,AB595=4),1.41,IF(OR(AB595=6,AB595=7),1.45,IF(OR(AB595=8,AB595=9),1.49,IF(OR(AB595=10,AB595=11,AB595=12),1.54,IF(OR(AB595=13,AB595=14,AB595=15),1.58,IF(OR(AB595=16,AB595=17,AB595=18),1.63,1.68)))))))))), "Error"))))))))))))</f>
        <v>5.52</v>
      </c>
      <c r="AD595" s="891"/>
      <c r="AE595" s="892">
        <f t="shared" ref="AE595:AE623" si="648">+AC595+AC595*AD595</f>
        <v>5.52</v>
      </c>
      <c r="AF595" s="893">
        <v>66140</v>
      </c>
      <c r="AG595" s="893"/>
      <c r="AH595" s="893">
        <v>8000</v>
      </c>
      <c r="AI595" s="896" t="str">
        <f t="shared" ref="AI595:AI623" si="649">+W595</f>
        <v>Գ-1</v>
      </c>
      <c r="AJ595" s="893">
        <f t="shared" ref="AJ595:AJ623" si="650">AF595*AE595</f>
        <v>365092.8</v>
      </c>
      <c r="AK595" s="897">
        <f t="shared" ref="AK595:AK623" si="651">AE595*AF595+AG595+AH595</f>
        <v>373092.8</v>
      </c>
      <c r="AL595" s="903">
        <f t="shared" ref="AL595:AL623" si="652">+AK595*13</f>
        <v>4850206.3999999994</v>
      </c>
      <c r="AM595" s="899">
        <f t="shared" ref="AM595:AM623" si="653">+AA595</f>
        <v>1</v>
      </c>
      <c r="AN595" s="900">
        <f t="shared" ref="AN595:AN623" si="654">+AB595+1</f>
        <v>7</v>
      </c>
      <c r="AO595" s="901">
        <f t="shared" ref="AO595:AO623" si="655">IF(AM595&lt;1,0,IF(AU595="Բ-1",IF(AN595=0,6.94,IF(AN595=1,7.17,IF(AN595=2,7.41,IF(AN595=3,7.66,IF(OR(AN595=5,AN595=4),7.92,IF(OR(AN595=6,AN595=7),8.18,IF(OR(AN595=8,AN595=9),8.46,IF(OR(AN595=10,AN595=11,AN595=12),8.74,IF(OR(AN595=13,AN595=14,AN595=15),9.03,IF(OR(AN595=16,AN595=17,AN595=18),9.33,9.65)))))))))),IF(AU595="Բ-2", IF(AN595=0,5.71,IF(AN595=1,5.89,IF(AN595=2,6.09,IF(AN595=3,6.29,IF(OR(AN595=5,AN595=4),6.5,IF(OR(AN595=6,AN595=7),6.72,IF(OR(AN595=8,AN595=9),6.94,IF(OR(AN595=10,AN595=11,AN595=12),7.17,IF(OR(AN595=13,AN595=14,AN595=15),7.41,IF(OR(AN595=16,AN595=17,AN595=18),7.65,7.91)))))))))), IF(AU595="Գ-1", IF(AN595=0,4.7,IF(AN595=1,4.86,IF(AN595=2,5.01,IF(AN595=3,5.18,IF(OR(AN595=5,AN595=4),5.35,IF(OR(AN595=6,AN595=7),5.52,IF(OR(AN595=8,AN595=9),5.71,IF(OR(AN595=10,AN595=11,AN595=12),5.89,IF(OR(AN595=13,AN595=14,AN595=15),6.09,IF(OR(AN595=16,AN595=17,AN595=18),6.29,6.49)))))))))), IF(AU595="Գ-2", IF(AN595=0,3.88,IF(AN595=1,4.01,IF(AN595=2,4.14,IF(AN595=3,4.27,IF(OR(AN595=5,AN595=4),4.41,IF(OR(AN595=6,AN595=7),4.55,IF(OR(AN595=8,AN595=9),4.7,IF(OR(AN595=10,AN595=11,AN595=12),4.85,IF(OR(AN595=13,AN595=14,AN595=15),5.01,IF(OR(AN595=16,AN595=17,AN595=18),5.17,5.34)))))))))), IF(AU595="Գ-3", IF(AN595=0,3.21,IF(AN595=1,3.31,IF(AN595=2,3.42,IF(AN595=3,3.53,IF(OR(AN595=5,AN595=4),3.64,IF(OR(AN595=6,AN595=7),3.76,IF(OR(AN595=8,AN595=9),3.88,IF(OR(AN595=10,AN595=11,AN595=12),4.01,IF(OR(AN595=13,AN595=14,AN595=15),4.13,IF(OR(AN595=16,AN595=17,AN595=18),4.27,4.4)))))))))), IF(AU595="Ա-1", IF(AN595=0,2.66,IF(AN595=1,2.75,IF(AN595=2,2.83,IF(AN595=3,2.92,IF(OR(AN595=5,AN595=4),3.02,IF(OR(AN595=6,AN595=7),3.11,IF(OR(AN595=8,AN595=9),3.21,IF(OR(AN595=10,AN595=11,AN595=12),3.31,IF(OR(AN595=13,AN595=14,AN595=15),3.42,IF(OR(AN595=16,AN595=17,AN595=18),3.53,3.64)))))))))), IF(AU595="Ա-2", IF(AN595=0,2.28,IF(AN595=1,2.35,IF(AN595=2,2.43,IF(AN595=3,2.5,IF(OR(AN595=5,AN595=4),2.58,IF(OR(AN595=6,AN595=7),2.66,IF(OR(AN595=8,AN595=9),2.75,IF(OR(AN595=10,AN595=11,AN595=12),2.83,IF(OR(AN595=13,AN595=14,AN595=15),2.92,IF(OR(AN595=16,AN595=17,AN595=18),3.01,3.11)))))))))),IF(AU595="Ա-3", IF(AN595=0,1.96,IF(AN595=1,2.02,IF(AN595=2,2.08,IF(AN595=3,2.15,IF(OR(AN595=5,AN595=4),2.21,IF(OR(AN595=6,AN595=7),2.28,IF(OR(AN595=8,AN595=9),2.35,IF(OR(AN595=10,AN595=11,AN595=12),2.42,IF(OR(AN595=13,AN595=14,AN595=15),2.5,IF(OR(AN595=16,AN595=17,AN595=18),2.58,2.66)))))))))), IF(AU595="Կ-1", IF(AN595=0,1.68,IF(AN595=1,1.73,IF(AN595=2,1.79,IF(AN595=3,1.84,IF(OR(AN595=5,AN595=4),1.9,IF(OR(AN595=6,AN595=7),1.96,IF(OR(AN595=8,AN595=9),2.02,IF(OR(AN595=10,AN595=11,AN595=12),2.08,IF(OR(AN595=13,AN595=14,AN595=15),2.14,IF(OR(AN595=16,AN595=17,AN595=18),2.21,2.28)))))))))), IF(AU595="Կ-2", IF(AN595=0,1.45,IF(AN595=1,1.49,IF(AN595=2,1.54,IF(AN595=3,1.59,IF(OR(AN595=5,AN595=4),1.63,IF(OR(AN595=6,AN595=7),1.68,IF(OR(AN595=8,AN595=9),1.73,IF(OR(AN595=10,AN595=11,AN595=12),1.79,IF(OR(AN595=13,AN595=14,AN595=15),1.84,IF(OR(AN595=16,AN595=17,AN595=18),1.9,1.95)))))))))),IF(AU595="Կ-3", IF(AN595=0,1.25,IF(AN595=1,1.29,IF(AN595=2,1.33,IF(AN595=3,1.37,IF(OR(AN595=5,AN595=4),1.41,IF(OR(AN595=6,AN595=7),1.45,IF(OR(AN595=8,AN595=9),1.49,IF(OR(AN595=10,AN595=11,AN595=12),1.54,IF(OR(AN595=13,AN595=14,AN595=15),1.58,IF(OR(AN595=16,AN595=17,AN595=18),1.63,1.68)))))))))), "Error"))))))))))))</f>
        <v>5.52</v>
      </c>
      <c r="AP595" s="891"/>
      <c r="AQ595" s="892">
        <f t="shared" ref="AQ595:AQ623" si="656">+AO595+AO595*AP595</f>
        <v>5.52</v>
      </c>
      <c r="AR595" s="893">
        <v>66140</v>
      </c>
      <c r="AS595" s="893"/>
      <c r="AT595" s="893">
        <v>8000</v>
      </c>
      <c r="AU595" s="896" t="str">
        <f t="shared" ref="AU595:AU623" si="657">+AI595</f>
        <v>Գ-1</v>
      </c>
      <c r="AV595" s="893">
        <f t="shared" ref="AV595:AV623" si="658">AR595*AQ595</f>
        <v>365092.8</v>
      </c>
      <c r="AW595" s="897">
        <f t="shared" ref="AW595:AW623" si="659">AQ595*AR595+AS595+AT595</f>
        <v>373092.8</v>
      </c>
      <c r="AX595" s="903">
        <f t="shared" ref="AX595:AX623" si="660">+AW595*13</f>
        <v>4850206.3999999994</v>
      </c>
    </row>
    <row r="596" spans="2:50" s="872" customFormat="1" ht="13.5">
      <c r="B596" s="890">
        <v>2</v>
      </c>
      <c r="C596" s="694" t="s">
        <v>70</v>
      </c>
      <c r="D596" s="707" t="s">
        <v>298</v>
      </c>
      <c r="E596" s="905">
        <v>1</v>
      </c>
      <c r="F596" s="906">
        <v>0</v>
      </c>
      <c r="G596" s="907">
        <f t="shared" si="633"/>
        <v>3.88</v>
      </c>
      <c r="H596" s="893">
        <v>66140</v>
      </c>
      <c r="I596" s="936"/>
      <c r="J596" s="893">
        <v>8000</v>
      </c>
      <c r="K596" s="902" t="s">
        <v>95</v>
      </c>
      <c r="L596" s="893">
        <f t="shared" si="634"/>
        <v>256623.19999999998</v>
      </c>
      <c r="M596" s="897">
        <f t="shared" si="635"/>
        <v>264623.19999999995</v>
      </c>
      <c r="N596" s="898">
        <f t="shared" si="636"/>
        <v>3440101.5999999996</v>
      </c>
      <c r="O596" s="899">
        <f t="shared" si="637"/>
        <v>1</v>
      </c>
      <c r="P596" s="900">
        <f t="shared" si="638"/>
        <v>1</v>
      </c>
      <c r="Q596" s="901">
        <f t="shared" si="639"/>
        <v>4.01</v>
      </c>
      <c r="R596" s="891"/>
      <c r="S596" s="892">
        <f t="shared" si="640"/>
        <v>4.01</v>
      </c>
      <c r="T596" s="893">
        <v>66140</v>
      </c>
      <c r="U596" s="936"/>
      <c r="V596" s="893">
        <v>8000</v>
      </c>
      <c r="W596" s="902" t="str">
        <f t="shared" si="641"/>
        <v>Գ-2</v>
      </c>
      <c r="X596" s="893">
        <f t="shared" si="642"/>
        <v>265221.39999999997</v>
      </c>
      <c r="Y596" s="897">
        <f t="shared" si="643"/>
        <v>273221.39999999997</v>
      </c>
      <c r="Z596" s="903">
        <f t="shared" si="644"/>
        <v>3551878.1999999997</v>
      </c>
      <c r="AA596" s="899">
        <f t="shared" si="645"/>
        <v>1</v>
      </c>
      <c r="AB596" s="900">
        <f t="shared" si="646"/>
        <v>2</v>
      </c>
      <c r="AC596" s="901">
        <f t="shared" si="647"/>
        <v>4.1399999999999997</v>
      </c>
      <c r="AD596" s="891"/>
      <c r="AE596" s="892">
        <f t="shared" si="648"/>
        <v>4.1399999999999997</v>
      </c>
      <c r="AF596" s="893">
        <v>66140</v>
      </c>
      <c r="AG596" s="936"/>
      <c r="AH596" s="893">
        <v>8000</v>
      </c>
      <c r="AI596" s="896" t="str">
        <f t="shared" si="649"/>
        <v>Գ-2</v>
      </c>
      <c r="AJ596" s="893">
        <f t="shared" si="650"/>
        <v>273819.59999999998</v>
      </c>
      <c r="AK596" s="897">
        <f t="shared" si="651"/>
        <v>281819.59999999998</v>
      </c>
      <c r="AL596" s="903">
        <f t="shared" si="652"/>
        <v>3663654.8</v>
      </c>
      <c r="AM596" s="899">
        <f t="shared" si="653"/>
        <v>1</v>
      </c>
      <c r="AN596" s="900">
        <f t="shared" si="654"/>
        <v>3</v>
      </c>
      <c r="AO596" s="901">
        <f t="shared" si="655"/>
        <v>4.2699999999999996</v>
      </c>
      <c r="AP596" s="891"/>
      <c r="AQ596" s="892">
        <f t="shared" si="656"/>
        <v>4.2699999999999996</v>
      </c>
      <c r="AR596" s="893">
        <v>66140</v>
      </c>
      <c r="AS596" s="936"/>
      <c r="AT596" s="893">
        <v>8000</v>
      </c>
      <c r="AU596" s="896" t="str">
        <f t="shared" si="657"/>
        <v>Գ-2</v>
      </c>
      <c r="AV596" s="893">
        <f t="shared" si="658"/>
        <v>282417.8</v>
      </c>
      <c r="AW596" s="897">
        <f t="shared" si="659"/>
        <v>290417.8</v>
      </c>
      <c r="AX596" s="903">
        <f t="shared" si="660"/>
        <v>3775431.4</v>
      </c>
    </row>
    <row r="597" spans="2:50" s="872" customFormat="1" ht="13.5">
      <c r="B597" s="890">
        <v>3</v>
      </c>
      <c r="C597" s="694" t="s">
        <v>2176</v>
      </c>
      <c r="D597" s="707" t="s">
        <v>296</v>
      </c>
      <c r="E597" s="905">
        <v>1</v>
      </c>
      <c r="F597" s="934">
        <v>2</v>
      </c>
      <c r="G597" s="907">
        <f t="shared" si="633"/>
        <v>4.1399999999999997</v>
      </c>
      <c r="H597" s="893">
        <v>66140</v>
      </c>
      <c r="I597" s="936"/>
      <c r="J597" s="893">
        <v>8000</v>
      </c>
      <c r="K597" s="902" t="s">
        <v>95</v>
      </c>
      <c r="L597" s="893">
        <f t="shared" si="634"/>
        <v>273819.59999999998</v>
      </c>
      <c r="M597" s="897">
        <f t="shared" si="635"/>
        <v>281819.59999999998</v>
      </c>
      <c r="N597" s="898">
        <f t="shared" si="636"/>
        <v>3663654.8</v>
      </c>
      <c r="O597" s="899">
        <f t="shared" si="637"/>
        <v>1</v>
      </c>
      <c r="P597" s="900">
        <f t="shared" si="638"/>
        <v>3</v>
      </c>
      <c r="Q597" s="901">
        <f t="shared" si="639"/>
        <v>4.2699999999999996</v>
      </c>
      <c r="R597" s="891"/>
      <c r="S597" s="892">
        <f t="shared" si="640"/>
        <v>4.2699999999999996</v>
      </c>
      <c r="T597" s="893">
        <v>66140</v>
      </c>
      <c r="U597" s="936"/>
      <c r="V597" s="893">
        <v>8000</v>
      </c>
      <c r="W597" s="902" t="str">
        <f t="shared" si="641"/>
        <v>Գ-2</v>
      </c>
      <c r="X597" s="893">
        <f t="shared" si="642"/>
        <v>282417.8</v>
      </c>
      <c r="Y597" s="897">
        <f t="shared" si="643"/>
        <v>290417.8</v>
      </c>
      <c r="Z597" s="903">
        <f t="shared" si="644"/>
        <v>3775431.4</v>
      </c>
      <c r="AA597" s="899">
        <f t="shared" si="645"/>
        <v>1</v>
      </c>
      <c r="AB597" s="900">
        <f t="shared" si="646"/>
        <v>4</v>
      </c>
      <c r="AC597" s="901">
        <f t="shared" si="647"/>
        <v>4.41</v>
      </c>
      <c r="AD597" s="891"/>
      <c r="AE597" s="892">
        <f t="shared" si="648"/>
        <v>4.41</v>
      </c>
      <c r="AF597" s="893">
        <v>66140</v>
      </c>
      <c r="AG597" s="936"/>
      <c r="AH597" s="893">
        <v>8000</v>
      </c>
      <c r="AI597" s="896" t="str">
        <f t="shared" si="649"/>
        <v>Գ-2</v>
      </c>
      <c r="AJ597" s="893">
        <f t="shared" si="650"/>
        <v>291677.40000000002</v>
      </c>
      <c r="AK597" s="897">
        <f t="shared" si="651"/>
        <v>299677.40000000002</v>
      </c>
      <c r="AL597" s="903">
        <f t="shared" si="652"/>
        <v>3895806.2</v>
      </c>
      <c r="AM597" s="899">
        <f t="shared" si="653"/>
        <v>1</v>
      </c>
      <c r="AN597" s="900">
        <f t="shared" si="654"/>
        <v>5</v>
      </c>
      <c r="AO597" s="901">
        <f t="shared" si="655"/>
        <v>4.41</v>
      </c>
      <c r="AP597" s="891"/>
      <c r="AQ597" s="892">
        <f t="shared" si="656"/>
        <v>4.41</v>
      </c>
      <c r="AR597" s="893">
        <v>66140</v>
      </c>
      <c r="AS597" s="936"/>
      <c r="AT597" s="893">
        <v>8000</v>
      </c>
      <c r="AU597" s="896" t="str">
        <f t="shared" si="657"/>
        <v>Գ-2</v>
      </c>
      <c r="AV597" s="893">
        <f t="shared" si="658"/>
        <v>291677.40000000002</v>
      </c>
      <c r="AW597" s="897">
        <f t="shared" si="659"/>
        <v>299677.40000000002</v>
      </c>
      <c r="AX597" s="903">
        <f t="shared" si="660"/>
        <v>3895806.2</v>
      </c>
    </row>
    <row r="598" spans="2:50" s="872" customFormat="1" ht="27">
      <c r="B598" s="890">
        <v>4</v>
      </c>
      <c r="C598" s="694" t="s">
        <v>1624</v>
      </c>
      <c r="D598" s="708" t="s">
        <v>573</v>
      </c>
      <c r="E598" s="905">
        <v>1</v>
      </c>
      <c r="F598" s="906">
        <v>6</v>
      </c>
      <c r="G598" s="907">
        <f t="shared" si="633"/>
        <v>1.96</v>
      </c>
      <c r="H598" s="893">
        <v>66140</v>
      </c>
      <c r="I598" s="936"/>
      <c r="J598" s="893">
        <v>8000</v>
      </c>
      <c r="K598" s="902" t="s">
        <v>98</v>
      </c>
      <c r="L598" s="893">
        <f t="shared" si="634"/>
        <v>129634.4</v>
      </c>
      <c r="M598" s="897">
        <f t="shared" si="635"/>
        <v>137634.4</v>
      </c>
      <c r="N598" s="898">
        <f t="shared" si="636"/>
        <v>1789247.2</v>
      </c>
      <c r="O598" s="899">
        <f t="shared" si="637"/>
        <v>1</v>
      </c>
      <c r="P598" s="900">
        <f t="shared" si="638"/>
        <v>7</v>
      </c>
      <c r="Q598" s="901">
        <f t="shared" si="639"/>
        <v>1.96</v>
      </c>
      <c r="R598" s="891"/>
      <c r="S598" s="892">
        <f t="shared" si="640"/>
        <v>1.96</v>
      </c>
      <c r="T598" s="893">
        <v>66140</v>
      </c>
      <c r="U598" s="936"/>
      <c r="V598" s="893">
        <v>8000</v>
      </c>
      <c r="W598" s="902" t="str">
        <f t="shared" si="641"/>
        <v>Կ-1</v>
      </c>
      <c r="X598" s="893">
        <f t="shared" si="642"/>
        <v>129634.4</v>
      </c>
      <c r="Y598" s="897">
        <f t="shared" si="643"/>
        <v>137634.4</v>
      </c>
      <c r="Z598" s="903">
        <f t="shared" si="644"/>
        <v>1789247.2</v>
      </c>
      <c r="AA598" s="899">
        <f t="shared" si="645"/>
        <v>1</v>
      </c>
      <c r="AB598" s="900">
        <f t="shared" si="646"/>
        <v>8</v>
      </c>
      <c r="AC598" s="901">
        <f t="shared" si="647"/>
        <v>2.02</v>
      </c>
      <c r="AD598" s="891"/>
      <c r="AE598" s="892">
        <f t="shared" si="648"/>
        <v>2.02</v>
      </c>
      <c r="AF598" s="893">
        <v>66140</v>
      </c>
      <c r="AG598" s="936"/>
      <c r="AH598" s="893">
        <v>8000</v>
      </c>
      <c r="AI598" s="896" t="str">
        <f t="shared" si="649"/>
        <v>Կ-1</v>
      </c>
      <c r="AJ598" s="893">
        <f t="shared" si="650"/>
        <v>133602.79999999999</v>
      </c>
      <c r="AK598" s="897">
        <f t="shared" si="651"/>
        <v>141602.79999999999</v>
      </c>
      <c r="AL598" s="903">
        <f t="shared" si="652"/>
        <v>1840836.4</v>
      </c>
      <c r="AM598" s="899">
        <f t="shared" si="653"/>
        <v>1</v>
      </c>
      <c r="AN598" s="900">
        <f t="shared" si="654"/>
        <v>9</v>
      </c>
      <c r="AO598" s="901">
        <f t="shared" si="655"/>
        <v>2.02</v>
      </c>
      <c r="AP598" s="891"/>
      <c r="AQ598" s="892">
        <f t="shared" si="656"/>
        <v>2.02</v>
      </c>
      <c r="AR598" s="893">
        <v>66140</v>
      </c>
      <c r="AS598" s="936"/>
      <c r="AT598" s="893">
        <v>8000</v>
      </c>
      <c r="AU598" s="896" t="str">
        <f t="shared" si="657"/>
        <v>Կ-1</v>
      </c>
      <c r="AV598" s="893">
        <f t="shared" si="658"/>
        <v>133602.79999999999</v>
      </c>
      <c r="AW598" s="897">
        <f t="shared" si="659"/>
        <v>141602.79999999999</v>
      </c>
      <c r="AX598" s="903">
        <f t="shared" si="660"/>
        <v>1840836.4</v>
      </c>
    </row>
    <row r="599" spans="2:50" s="872" customFormat="1" ht="27">
      <c r="B599" s="890">
        <v>5</v>
      </c>
      <c r="C599" s="694" t="s">
        <v>2649</v>
      </c>
      <c r="D599" s="708" t="s">
        <v>573</v>
      </c>
      <c r="E599" s="905">
        <v>1</v>
      </c>
      <c r="F599" s="906">
        <v>1</v>
      </c>
      <c r="G599" s="907">
        <f t="shared" si="633"/>
        <v>1.73</v>
      </c>
      <c r="H599" s="893">
        <v>66140</v>
      </c>
      <c r="I599" s="936"/>
      <c r="J599" s="893">
        <v>8000</v>
      </c>
      <c r="K599" s="902" t="s">
        <v>98</v>
      </c>
      <c r="L599" s="893">
        <f t="shared" si="634"/>
        <v>114422.2</v>
      </c>
      <c r="M599" s="897">
        <f t="shared" si="635"/>
        <v>122422.2</v>
      </c>
      <c r="N599" s="898">
        <f t="shared" si="636"/>
        <v>1591488.5999999999</v>
      </c>
      <c r="O599" s="899">
        <f t="shared" si="637"/>
        <v>1</v>
      </c>
      <c r="P599" s="900">
        <f t="shared" si="638"/>
        <v>2</v>
      </c>
      <c r="Q599" s="901">
        <f t="shared" si="639"/>
        <v>1.79</v>
      </c>
      <c r="R599" s="891"/>
      <c r="S599" s="892">
        <f t="shared" si="640"/>
        <v>1.79</v>
      </c>
      <c r="T599" s="893">
        <v>66140</v>
      </c>
      <c r="U599" s="936"/>
      <c r="V599" s="893">
        <v>8000</v>
      </c>
      <c r="W599" s="902" t="str">
        <f t="shared" si="641"/>
        <v>Կ-1</v>
      </c>
      <c r="X599" s="893">
        <f t="shared" si="642"/>
        <v>118390.6</v>
      </c>
      <c r="Y599" s="897">
        <f t="shared" si="643"/>
        <v>126390.6</v>
      </c>
      <c r="Z599" s="903">
        <f t="shared" si="644"/>
        <v>1643077.8</v>
      </c>
      <c r="AA599" s="899">
        <f t="shared" si="645"/>
        <v>1</v>
      </c>
      <c r="AB599" s="900">
        <f t="shared" si="646"/>
        <v>3</v>
      </c>
      <c r="AC599" s="901">
        <f t="shared" si="647"/>
        <v>1.84</v>
      </c>
      <c r="AD599" s="891"/>
      <c r="AE599" s="892">
        <f t="shared" si="648"/>
        <v>1.84</v>
      </c>
      <c r="AF599" s="893">
        <v>66140</v>
      </c>
      <c r="AG599" s="936"/>
      <c r="AH599" s="893">
        <v>8000</v>
      </c>
      <c r="AI599" s="896" t="str">
        <f t="shared" si="649"/>
        <v>Կ-1</v>
      </c>
      <c r="AJ599" s="893">
        <f t="shared" si="650"/>
        <v>121697.60000000001</v>
      </c>
      <c r="AK599" s="897">
        <f t="shared" si="651"/>
        <v>129697.60000000001</v>
      </c>
      <c r="AL599" s="903">
        <f t="shared" si="652"/>
        <v>1686068.8</v>
      </c>
      <c r="AM599" s="899">
        <f t="shared" si="653"/>
        <v>1</v>
      </c>
      <c r="AN599" s="900">
        <f t="shared" si="654"/>
        <v>4</v>
      </c>
      <c r="AO599" s="901">
        <f t="shared" si="655"/>
        <v>1.9</v>
      </c>
      <c r="AP599" s="891"/>
      <c r="AQ599" s="892">
        <f t="shared" si="656"/>
        <v>1.9</v>
      </c>
      <c r="AR599" s="893">
        <v>66140</v>
      </c>
      <c r="AS599" s="936"/>
      <c r="AT599" s="893">
        <v>8000</v>
      </c>
      <c r="AU599" s="896" t="str">
        <f t="shared" si="657"/>
        <v>Կ-1</v>
      </c>
      <c r="AV599" s="893">
        <f t="shared" si="658"/>
        <v>125666</v>
      </c>
      <c r="AW599" s="897">
        <f t="shared" si="659"/>
        <v>133666</v>
      </c>
      <c r="AX599" s="903">
        <f t="shared" si="660"/>
        <v>1737658</v>
      </c>
    </row>
    <row r="600" spans="2:50" s="872" customFormat="1" ht="27">
      <c r="B600" s="890">
        <v>6</v>
      </c>
      <c r="C600" s="694" t="s">
        <v>1854</v>
      </c>
      <c r="D600" s="708" t="s">
        <v>573</v>
      </c>
      <c r="E600" s="905">
        <v>1</v>
      </c>
      <c r="F600" s="906">
        <v>9</v>
      </c>
      <c r="G600" s="907">
        <f>IF(E600&lt;1,0,IF(K600="Բ-1",IF(F600=0,6.94,IF(F600=1,7.17,IF(F600=2,7.41,IF(F600=3,7.66,IF(OR(F600=5,F600=4),7.92,IF(OR(F600=6,F600=7),8.18,IF(OR(F600=8,F600=9),8.46,IF(OR(F600=10,F600=11,F600=12),8.74,IF(OR(F600=13,F600=14,F600=15),9.03,IF(OR(F600=16,F600=17,F600=18),9.33,9.65)))))))))),IF(K600="Բ-2", IF(F600=0,5.71,IF(F600=1,5.89,IF(F600=2,6.09,IF(F600=3,6.29,IF(OR(F600=5,F600=4),6.5,IF(OR(F600=6,F600=7),6.72,IF(OR(F600=8,F600=9),6.94,IF(OR(F600=10,F600=11,F600=12),7.17,IF(OR(F600=13,F600=14,F600=15),7.41,IF(OR(F600=16,F600=17,F600=18),7.65,7.91)))))))))), IF(K600="Գ-1", IF(F600=0,4.7,IF(F600=1,4.86,IF(F600=2,5.01,IF(F600=3,5.18,IF(OR(F600=5,F600=4),5.35,IF(OR(F600=6,F600=7),5.52,IF(OR(F600=8,F600=9),5.71,IF(OR(F600=10,F600=11,F600=12),5.89,IF(OR(F600=13,F600=14,F600=15),6.09,IF(OR(F600=16,F600=17,F600=18),6.29,6.49)))))))))), IF(K600="Գ-2", IF(F600=0,3.88,IF(F600=1,4.01,IF(F600=2,4.14,IF(F600=3,4.27,IF(OR(F600=5,F600=4),4.41,IF(OR(F600=6,F600=7),4.55,IF(OR(F600=8,F600=9),4.7,IF(OR(F600=10,F600=11,F600=12),4.85,IF(OR(F600=13,F600=14,F600=15),5.01,IF(OR(F600=16,F600=17,F600=18),5.17,5.34)))))))))), IF(K600="Գ-3", IF(F600=0,3.21,IF(F600=1,3.31,IF(F600=2,3.42,IF(F600=3,3.53,IF(OR(F600=5,F600=4),3.64,IF(OR(F600=6,F600=7),3.76,IF(OR(F600=8,F600=9),3.88,IF(OR(F600=10,F600=11,F600=12),4.01,IF(OR(F600=13,F600=14,F600=15),4.13,IF(OR(F600=16,F600=17,F600=18),4.27,4.4)))))))))), IF(K600="Ա-1", IF(F600=0,2.66,IF(F600=1,2.75,IF(F600=2,2.83,IF(F600=3,2.92,IF(OR(F600=5,F600=4),3.02,IF(OR(F600=6,F600=7),3.11,IF(OR(F600=8,F600=9),3.21,IF(OR(F600=10,F600=11,F600=12),3.31,IF(OR(F600=13,F600=14,F600=15),3.42,IF(OR(F600=16,F600=17,F600=18),3.53,3.64)))))))))), IF(K600="Ա-2", IF(F600=0,2.28,IF(F600=1,2.35,IF(F600=2,2.43,IF(F600=3,2.5,IF(OR(F600=5,F600=4),2.58,IF(OR(F600=6,F600=7),2.66,IF(OR(F600=8,F600=9),2.75,IF(OR(F600=10,F600=11,F600=12),2.83,IF(OR(F600=13,F600=14,F600=15),2.92,IF(OR(F600=16,F600=17,F600=18),3.01,3.11)))))))))),IF(K600="Ա-3", IF(F600=0,1.96,IF(F600=1,2.02,IF(F600=2,2.08,IF(F600=3,2.15,IF(OR(F600=5,F600=4),2.21,IF(OR(F600=6,F600=7),2.28,IF(OR(F600=8,F600=9),2.35,IF(OR(F600=10,F600=11,F600=12),2.42,IF(OR(F600=13,F600=14,F600=15),2.5,IF(OR(F600=16,F600=17,F600=18),2.58,2.66)))))))))), IF(K600="Կ-1", IF(F600=0,1.68,IF(F600=1,1.73,IF(F600=2,1.79,IF(F600=3,1.84,IF(OR(F600=5,F600=4),1.9,IF(OR(F600=6,F600=7),1.96,IF(OR(F600=8,F600=9),2.02,IF(OR(F600=10,F600=11,F600=12),2.08,IF(OR(F600=13,F600=14,F600=15),2.14,IF(OR(F600=16,F600=17,F600=18),2.21,2.28)))))))))), IF(K600="Կ-2", IF(F600=0,1.45,IF(F600=1,1.49,IF(F600=2,1.54,IF(F600=3,1.59,IF(OR(F600=5,F600=4),1.63,IF(OR(F600=6,F600=7),1.68,IF(OR(F600=8,F600=9),1.73,IF(OR(F600=10,F600=11,F600=12),1.79,IF(OR(F600=13,F600=14,F600=15),1.84,IF(OR(F600=16,F600=17,F600=18),1.9,1.95)))))))))),IF(K600="Կ-3", IF(F600=0,1.25,IF(F600=1,1.29,IF(F600=2,1.33,IF(F600=3,1.37,IF(OR(F600=5,F600=4),1.41,IF(OR(F600=6,F600=7),1.45,IF(OR(F600=8,F600=9),1.49,IF(OR(F600=10,F600=11,F600=12),1.54,IF(OR(F600=13,F600=14,F600=15),1.58,IF(OR(F600=16,F600=17,F600=18),1.63,1.68)))))))))), "Error"))))))))))))</f>
        <v>2.02</v>
      </c>
      <c r="H600" s="893">
        <v>66140</v>
      </c>
      <c r="I600" s="936"/>
      <c r="J600" s="893">
        <v>8000</v>
      </c>
      <c r="K600" s="902" t="s">
        <v>98</v>
      </c>
      <c r="L600" s="893">
        <f>H600*G600</f>
        <v>133602.79999999999</v>
      </c>
      <c r="M600" s="897">
        <f>G600*H600+I600+J600</f>
        <v>141602.79999999999</v>
      </c>
      <c r="N600" s="898">
        <f>+M600*13</f>
        <v>1840836.4</v>
      </c>
      <c r="O600" s="899">
        <f>+E600</f>
        <v>1</v>
      </c>
      <c r="P600" s="900">
        <f>+F600+1</f>
        <v>10</v>
      </c>
      <c r="Q600" s="901">
        <f>IF(O600&lt;1,0,IF(W600="Բ-1",IF(P600=0,6.94,IF(P600=1,7.17,IF(P600=2,7.41,IF(P600=3,7.66,IF(OR(P600=5,P600=4),7.92,IF(OR(P600=6,P600=7),8.18,IF(OR(P600=8,P600=9),8.46,IF(OR(P600=10,P600=11,P600=12),8.74,IF(OR(P600=13,P600=14,P600=15),9.03,IF(OR(P600=16,P600=17,P600=18),9.33,9.65)))))))))),IF(W600="Բ-2", IF(P600=0,5.71,IF(P600=1,5.89,IF(P600=2,6.09,IF(P600=3,6.29,IF(OR(P600=5,P600=4),6.5,IF(OR(P600=6,P600=7),6.72,IF(OR(P600=8,P600=9),6.94,IF(OR(P600=10,P600=11,P600=12),7.17,IF(OR(P600=13,P600=14,P600=15),7.41,IF(OR(P600=16,P600=17,P600=18),7.65,7.91)))))))))), IF(W600="Գ-1", IF(P600=0,4.7,IF(P600=1,4.86,IF(P600=2,5.01,IF(P600=3,5.18,IF(OR(P600=5,P600=4),5.35,IF(OR(P600=6,P600=7),5.52,IF(OR(P600=8,P600=9),5.71,IF(OR(P600=10,P600=11,P600=12),5.89,IF(OR(P600=13,P600=14,P600=15),6.09,IF(OR(P600=16,P600=17,P600=18),6.29,6.49)))))))))), IF(W600="Գ-2", IF(P600=0,3.88,IF(P600=1,4.01,IF(P600=2,4.14,IF(P600=3,4.27,IF(OR(P600=5,P600=4),4.41,IF(OR(P600=6,P600=7),4.55,IF(OR(P600=8,P600=9),4.7,IF(OR(P600=10,P600=11,P600=12),4.85,IF(OR(P600=13,P600=14,P600=15),5.01,IF(OR(P600=16,P600=17,P600=18),5.17,5.34)))))))))), IF(W600="Գ-3", IF(P600=0,3.21,IF(P600=1,3.31,IF(P600=2,3.42,IF(P600=3,3.53,IF(OR(P600=5,P600=4),3.64,IF(OR(P600=6,P600=7),3.76,IF(OR(P600=8,P600=9),3.88,IF(OR(P600=10,P600=11,P600=12),4.01,IF(OR(P600=13,P600=14,P600=15),4.13,IF(OR(P600=16,P600=17,P600=18),4.27,4.4)))))))))), IF(W600="Ա-1", IF(P600=0,2.66,IF(P600=1,2.75,IF(P600=2,2.83,IF(P600=3,2.92,IF(OR(P600=5,P600=4),3.02,IF(OR(P600=6,P600=7),3.11,IF(OR(P600=8,P600=9),3.21,IF(OR(P600=10,P600=11,P600=12),3.31,IF(OR(P600=13,P600=14,P600=15),3.42,IF(OR(P600=16,P600=17,P600=18),3.53,3.64)))))))))), IF(W600="Ա-2", IF(P600=0,2.28,IF(P600=1,2.35,IF(P600=2,2.43,IF(P600=3,2.5,IF(OR(P600=5,P600=4),2.58,IF(OR(P600=6,P600=7),2.66,IF(OR(P600=8,P600=9),2.75,IF(OR(P600=10,P600=11,P600=12),2.83,IF(OR(P600=13,P600=14,P600=15),2.92,IF(OR(P600=16,P600=17,P600=18),3.01,3.11)))))))))),IF(W600="Ա-3", IF(P600=0,1.96,IF(P600=1,2.02,IF(P600=2,2.08,IF(P600=3,2.15,IF(OR(P600=5,P600=4),2.21,IF(OR(P600=6,P600=7),2.28,IF(OR(P600=8,P600=9),2.35,IF(OR(P600=10,P600=11,P600=12),2.42,IF(OR(P600=13,P600=14,P600=15),2.5,IF(OR(P600=16,P600=17,P600=18),2.58,2.66)))))))))), IF(W600="Կ-1", IF(P600=0,1.68,IF(P600=1,1.73,IF(P600=2,1.79,IF(P600=3,1.84,IF(OR(P600=5,P600=4),1.9,IF(OR(P600=6,P600=7),1.96,IF(OR(P600=8,P600=9),2.02,IF(OR(P600=10,P600=11,P600=12),2.08,IF(OR(P600=13,P600=14,P600=15),2.14,IF(OR(P600=16,P600=17,P600=18),2.21,2.28)))))))))), IF(W600="Կ-2", IF(P600=0,1.45,IF(P600=1,1.49,IF(P600=2,1.54,IF(P600=3,1.59,IF(OR(P600=5,P600=4),1.63,IF(OR(P600=6,P600=7),1.68,IF(OR(P600=8,P600=9),1.73,IF(OR(P600=10,P600=11,P600=12),1.79,IF(OR(P600=13,P600=14,P600=15),1.84,IF(OR(P600=16,P600=17,P600=18),1.9,1.95)))))))))),IF(W600="Կ-3", IF(P600=0,1.25,IF(P600=1,1.29,IF(P600=2,1.33,IF(P600=3,1.37,IF(OR(P600=5,P600=4),1.41,IF(OR(P600=6,P600=7),1.45,IF(OR(P600=8,P600=9),1.49,IF(OR(P600=10,P600=11,P600=12),1.54,IF(OR(P600=13,P600=14,P600=15),1.58,IF(OR(P600=16,P600=17,P600=18),1.63,1.68)))))))))), "Error"))))))))))))</f>
        <v>2.08</v>
      </c>
      <c r="R600" s="891"/>
      <c r="S600" s="892">
        <f>+Q600+Q600*R600</f>
        <v>2.08</v>
      </c>
      <c r="T600" s="893">
        <v>66140</v>
      </c>
      <c r="U600" s="936"/>
      <c r="V600" s="893">
        <v>8000</v>
      </c>
      <c r="W600" s="902" t="str">
        <f>+K600</f>
        <v>Կ-1</v>
      </c>
      <c r="X600" s="893">
        <f>T600*S600</f>
        <v>137571.20000000001</v>
      </c>
      <c r="Y600" s="897">
        <f>S600*T600+U600+V600</f>
        <v>145571.20000000001</v>
      </c>
      <c r="Z600" s="903">
        <f>+Y600*13</f>
        <v>1892425.6</v>
      </c>
      <c r="AA600" s="899">
        <f>+O600</f>
        <v>1</v>
      </c>
      <c r="AB600" s="900">
        <f>+P600+1</f>
        <v>11</v>
      </c>
      <c r="AC600" s="901">
        <f>IF(AA600&lt;1,0,IF(AI600="Բ-1",IF(AB600=0,6.94,IF(AB600=1,7.17,IF(AB600=2,7.41,IF(AB600=3,7.66,IF(OR(AB600=5,AB600=4),7.92,IF(OR(AB600=6,AB600=7),8.18,IF(OR(AB600=8,AB600=9),8.46,IF(OR(AB600=10,AB600=11,AB600=12),8.74,IF(OR(AB600=13,AB600=14,AB600=15),9.03,IF(OR(AB600=16,AB600=17,AB600=18),9.33,9.65)))))))))),IF(AI600="Բ-2", IF(AB600=0,5.71,IF(AB600=1,5.89,IF(AB600=2,6.09,IF(AB600=3,6.29,IF(OR(AB600=5,AB600=4),6.5,IF(OR(AB600=6,AB600=7),6.72,IF(OR(AB600=8,AB600=9),6.94,IF(OR(AB600=10,AB600=11,AB600=12),7.17,IF(OR(AB600=13,AB600=14,AB600=15),7.41,IF(OR(AB600=16,AB600=17,AB600=18),7.65,7.91)))))))))), IF(AI600="Գ-1", IF(AB600=0,4.7,IF(AB600=1,4.86,IF(AB600=2,5.01,IF(AB600=3,5.18,IF(OR(AB600=5,AB600=4),5.35,IF(OR(AB600=6,AB600=7),5.52,IF(OR(AB600=8,AB600=9),5.71,IF(OR(AB600=10,AB600=11,AB600=12),5.89,IF(OR(AB600=13,AB600=14,AB600=15),6.09,IF(OR(AB600=16,AB600=17,AB600=18),6.29,6.49)))))))))), IF(AI600="Գ-2", IF(AB600=0,3.88,IF(AB600=1,4.01,IF(AB600=2,4.14,IF(AB600=3,4.27,IF(OR(AB600=5,AB600=4),4.41,IF(OR(AB600=6,AB600=7),4.55,IF(OR(AB600=8,AB600=9),4.7,IF(OR(AB600=10,AB600=11,AB600=12),4.85,IF(OR(AB600=13,AB600=14,AB600=15),5.01,IF(OR(AB600=16,AB600=17,AB600=18),5.17,5.34)))))))))), IF(AI600="Գ-3", IF(AB600=0,3.21,IF(AB600=1,3.31,IF(AB600=2,3.42,IF(AB600=3,3.53,IF(OR(AB600=5,AB600=4),3.64,IF(OR(AB600=6,AB600=7),3.76,IF(OR(AB600=8,AB600=9),3.88,IF(OR(AB600=10,AB600=11,AB600=12),4.01,IF(OR(AB600=13,AB600=14,AB600=15),4.13,IF(OR(AB600=16,AB600=17,AB600=18),4.27,4.4)))))))))), IF(AI600="Ա-1", IF(AB600=0,2.66,IF(AB600=1,2.75,IF(AB600=2,2.83,IF(AB600=3,2.92,IF(OR(AB600=5,AB600=4),3.02,IF(OR(AB600=6,AB600=7),3.11,IF(OR(AB600=8,AB600=9),3.21,IF(OR(AB600=10,AB600=11,AB600=12),3.31,IF(OR(AB600=13,AB600=14,AB600=15),3.42,IF(OR(AB600=16,AB600=17,AB600=18),3.53,3.64)))))))))), IF(AI600="Ա-2", IF(AB600=0,2.28,IF(AB600=1,2.35,IF(AB600=2,2.43,IF(AB600=3,2.5,IF(OR(AB600=5,AB600=4),2.58,IF(OR(AB600=6,AB600=7),2.66,IF(OR(AB600=8,AB600=9),2.75,IF(OR(AB600=10,AB600=11,AB600=12),2.83,IF(OR(AB600=13,AB600=14,AB600=15),2.92,IF(OR(AB600=16,AB600=17,AB600=18),3.01,3.11)))))))))),IF(AI600="Ա-3", IF(AB600=0,1.96,IF(AB600=1,2.02,IF(AB600=2,2.08,IF(AB600=3,2.15,IF(OR(AB600=5,AB600=4),2.21,IF(OR(AB600=6,AB600=7),2.28,IF(OR(AB600=8,AB600=9),2.35,IF(OR(AB600=10,AB600=11,AB600=12),2.42,IF(OR(AB600=13,AB600=14,AB600=15),2.5,IF(OR(AB600=16,AB600=17,AB600=18),2.58,2.66)))))))))), IF(AI600="Կ-1", IF(AB600=0,1.68,IF(AB600=1,1.73,IF(AB600=2,1.79,IF(AB600=3,1.84,IF(OR(AB600=5,AB600=4),1.9,IF(OR(AB600=6,AB600=7),1.96,IF(OR(AB600=8,AB600=9),2.02,IF(OR(AB600=10,AB600=11,AB600=12),2.08,IF(OR(AB600=13,AB600=14,AB600=15),2.14,IF(OR(AB600=16,AB600=17,AB600=18),2.21,2.28)))))))))), IF(AI600="Կ-2", IF(AB600=0,1.45,IF(AB600=1,1.49,IF(AB600=2,1.54,IF(AB600=3,1.59,IF(OR(AB600=5,AB600=4),1.63,IF(OR(AB600=6,AB600=7),1.68,IF(OR(AB600=8,AB600=9),1.73,IF(OR(AB600=10,AB600=11,AB600=12),1.79,IF(OR(AB600=13,AB600=14,AB600=15),1.84,IF(OR(AB600=16,AB600=17,AB600=18),1.9,1.95)))))))))),IF(AI600="Կ-3", IF(AB600=0,1.25,IF(AB600=1,1.29,IF(AB600=2,1.33,IF(AB600=3,1.37,IF(OR(AB600=5,AB600=4),1.41,IF(OR(AB600=6,AB600=7),1.45,IF(OR(AB600=8,AB600=9),1.49,IF(OR(AB600=10,AB600=11,AB600=12),1.54,IF(OR(AB600=13,AB600=14,AB600=15),1.58,IF(OR(AB600=16,AB600=17,AB600=18),1.63,1.68)))))))))), "Error"))))))))))))</f>
        <v>2.08</v>
      </c>
      <c r="AD600" s="891"/>
      <c r="AE600" s="892">
        <f>+AC600+AC600*AD600</f>
        <v>2.08</v>
      </c>
      <c r="AF600" s="893">
        <v>66140</v>
      </c>
      <c r="AG600" s="936"/>
      <c r="AH600" s="893">
        <v>8000</v>
      </c>
      <c r="AI600" s="896" t="str">
        <f>+W600</f>
        <v>Կ-1</v>
      </c>
      <c r="AJ600" s="893">
        <f>AF600*AE600</f>
        <v>137571.20000000001</v>
      </c>
      <c r="AK600" s="897">
        <f>AE600*AF600+AG600+AH600</f>
        <v>145571.20000000001</v>
      </c>
      <c r="AL600" s="903">
        <f>+AK600*13</f>
        <v>1892425.6</v>
      </c>
      <c r="AM600" s="899">
        <f>+AA600</f>
        <v>1</v>
      </c>
      <c r="AN600" s="900">
        <f>+AB600+1</f>
        <v>12</v>
      </c>
      <c r="AO600" s="901">
        <f>IF(AM600&lt;1,0,IF(AU600="Բ-1",IF(AN600=0,6.94,IF(AN600=1,7.17,IF(AN600=2,7.41,IF(AN600=3,7.66,IF(OR(AN600=5,AN600=4),7.92,IF(OR(AN600=6,AN600=7),8.18,IF(OR(AN600=8,AN600=9),8.46,IF(OR(AN600=10,AN600=11,AN600=12),8.74,IF(OR(AN600=13,AN600=14,AN600=15),9.03,IF(OR(AN600=16,AN600=17,AN600=18),9.33,9.65)))))))))),IF(AU600="Բ-2", IF(AN600=0,5.71,IF(AN600=1,5.89,IF(AN600=2,6.09,IF(AN600=3,6.29,IF(OR(AN600=5,AN600=4),6.5,IF(OR(AN600=6,AN600=7),6.72,IF(OR(AN600=8,AN600=9),6.94,IF(OR(AN600=10,AN600=11,AN600=12),7.17,IF(OR(AN600=13,AN600=14,AN600=15),7.41,IF(OR(AN600=16,AN600=17,AN600=18),7.65,7.91)))))))))), IF(AU600="Գ-1", IF(AN600=0,4.7,IF(AN600=1,4.86,IF(AN600=2,5.01,IF(AN600=3,5.18,IF(OR(AN600=5,AN600=4),5.35,IF(OR(AN600=6,AN600=7),5.52,IF(OR(AN600=8,AN600=9),5.71,IF(OR(AN600=10,AN600=11,AN600=12),5.89,IF(OR(AN600=13,AN600=14,AN600=15),6.09,IF(OR(AN600=16,AN600=17,AN600=18),6.29,6.49)))))))))), IF(AU600="Գ-2", IF(AN600=0,3.88,IF(AN600=1,4.01,IF(AN600=2,4.14,IF(AN600=3,4.27,IF(OR(AN600=5,AN600=4),4.41,IF(OR(AN600=6,AN600=7),4.55,IF(OR(AN600=8,AN600=9),4.7,IF(OR(AN600=10,AN600=11,AN600=12),4.85,IF(OR(AN600=13,AN600=14,AN600=15),5.01,IF(OR(AN600=16,AN600=17,AN600=18),5.17,5.34)))))))))), IF(AU600="Գ-3", IF(AN600=0,3.21,IF(AN600=1,3.31,IF(AN600=2,3.42,IF(AN600=3,3.53,IF(OR(AN600=5,AN600=4),3.64,IF(OR(AN600=6,AN600=7),3.76,IF(OR(AN600=8,AN600=9),3.88,IF(OR(AN600=10,AN600=11,AN600=12),4.01,IF(OR(AN600=13,AN600=14,AN600=15),4.13,IF(OR(AN600=16,AN600=17,AN600=18),4.27,4.4)))))))))), IF(AU600="Ա-1", IF(AN600=0,2.66,IF(AN600=1,2.75,IF(AN600=2,2.83,IF(AN600=3,2.92,IF(OR(AN600=5,AN600=4),3.02,IF(OR(AN600=6,AN600=7),3.11,IF(OR(AN600=8,AN600=9),3.21,IF(OR(AN600=10,AN600=11,AN600=12),3.31,IF(OR(AN600=13,AN600=14,AN600=15),3.42,IF(OR(AN600=16,AN600=17,AN600=18),3.53,3.64)))))))))), IF(AU600="Ա-2", IF(AN600=0,2.28,IF(AN600=1,2.35,IF(AN600=2,2.43,IF(AN600=3,2.5,IF(OR(AN600=5,AN600=4),2.58,IF(OR(AN600=6,AN600=7),2.66,IF(OR(AN600=8,AN600=9),2.75,IF(OR(AN600=10,AN600=11,AN600=12),2.83,IF(OR(AN600=13,AN600=14,AN600=15),2.92,IF(OR(AN600=16,AN600=17,AN600=18),3.01,3.11)))))))))),IF(AU600="Ա-3", IF(AN600=0,1.96,IF(AN600=1,2.02,IF(AN600=2,2.08,IF(AN600=3,2.15,IF(OR(AN600=5,AN600=4),2.21,IF(OR(AN600=6,AN600=7),2.28,IF(OR(AN600=8,AN600=9),2.35,IF(OR(AN600=10,AN600=11,AN600=12),2.42,IF(OR(AN600=13,AN600=14,AN600=15),2.5,IF(OR(AN600=16,AN600=17,AN600=18),2.58,2.66)))))))))), IF(AU600="Կ-1", IF(AN600=0,1.68,IF(AN600=1,1.73,IF(AN600=2,1.79,IF(AN600=3,1.84,IF(OR(AN600=5,AN600=4),1.9,IF(OR(AN600=6,AN600=7),1.96,IF(OR(AN600=8,AN600=9),2.02,IF(OR(AN600=10,AN600=11,AN600=12),2.08,IF(OR(AN600=13,AN600=14,AN600=15),2.14,IF(OR(AN600=16,AN600=17,AN600=18),2.21,2.28)))))))))), IF(AU600="Կ-2", IF(AN600=0,1.45,IF(AN600=1,1.49,IF(AN600=2,1.54,IF(AN600=3,1.59,IF(OR(AN600=5,AN600=4),1.63,IF(OR(AN600=6,AN600=7),1.68,IF(OR(AN600=8,AN600=9),1.73,IF(OR(AN600=10,AN600=11,AN600=12),1.79,IF(OR(AN600=13,AN600=14,AN600=15),1.84,IF(OR(AN600=16,AN600=17,AN600=18),1.9,1.95)))))))))),IF(AU600="Կ-3", IF(AN600=0,1.25,IF(AN600=1,1.29,IF(AN600=2,1.33,IF(AN600=3,1.37,IF(OR(AN600=5,AN600=4),1.41,IF(OR(AN600=6,AN600=7),1.45,IF(OR(AN600=8,AN600=9),1.49,IF(OR(AN600=10,AN600=11,AN600=12),1.54,IF(OR(AN600=13,AN600=14,AN600=15),1.58,IF(OR(AN600=16,AN600=17,AN600=18),1.63,1.68)))))))))), "Error"))))))))))))</f>
        <v>2.08</v>
      </c>
      <c r="AP600" s="891"/>
      <c r="AQ600" s="892">
        <f>+AO600+AO600*AP600</f>
        <v>2.08</v>
      </c>
      <c r="AR600" s="893">
        <v>66140</v>
      </c>
      <c r="AS600" s="936"/>
      <c r="AT600" s="893">
        <v>8000</v>
      </c>
      <c r="AU600" s="896" t="str">
        <f>+AI600</f>
        <v>Կ-1</v>
      </c>
      <c r="AV600" s="893">
        <f>AR600*AQ600</f>
        <v>137571.20000000001</v>
      </c>
      <c r="AW600" s="897">
        <f>AQ600*AR600+AS600+AT600</f>
        <v>145571.20000000001</v>
      </c>
      <c r="AX600" s="903">
        <f>+AW600*13</f>
        <v>1892425.6</v>
      </c>
    </row>
    <row r="601" spans="2:50" s="872" customFormat="1" ht="27">
      <c r="B601" s="890">
        <v>7</v>
      </c>
      <c r="C601" s="694" t="s">
        <v>266</v>
      </c>
      <c r="D601" s="708" t="s">
        <v>573</v>
      </c>
      <c r="E601" s="905">
        <v>1</v>
      </c>
      <c r="F601" s="906">
        <v>24</v>
      </c>
      <c r="G601" s="907">
        <f>IF(E601&lt;1,0,IF(K601="Բ-1",IF(F601=0,6.94,IF(F601=1,7.17,IF(F601=2,7.41,IF(F601=3,7.66,IF(OR(F601=5,F601=4),7.92,IF(OR(F601=6,F601=7),8.18,IF(OR(F601=8,F601=9),8.46,IF(OR(F601=10,F601=11,F601=12),8.74,IF(OR(F601=13,F601=14,F601=15),9.03,IF(OR(F601=16,F601=17,F601=18),9.33,9.65)))))))))),IF(K601="Բ-2", IF(F601=0,5.71,IF(F601=1,5.89,IF(F601=2,6.09,IF(F601=3,6.29,IF(OR(F601=5,F601=4),6.5,IF(OR(F601=6,F601=7),6.72,IF(OR(F601=8,F601=9),6.94,IF(OR(F601=10,F601=11,F601=12),7.17,IF(OR(F601=13,F601=14,F601=15),7.41,IF(OR(F601=16,F601=17,F601=18),7.65,7.91)))))))))), IF(K601="Գ-1", IF(F601=0,4.7,IF(F601=1,4.86,IF(F601=2,5.01,IF(F601=3,5.18,IF(OR(F601=5,F601=4),5.35,IF(OR(F601=6,F601=7),5.52,IF(OR(F601=8,F601=9),5.71,IF(OR(F601=10,F601=11,F601=12),5.89,IF(OR(F601=13,F601=14,F601=15),6.09,IF(OR(F601=16,F601=17,F601=18),6.29,6.49)))))))))), IF(K601="Գ-2", IF(F601=0,3.88,IF(F601=1,4.01,IF(F601=2,4.14,IF(F601=3,4.27,IF(OR(F601=5,F601=4),4.41,IF(OR(F601=6,F601=7),4.55,IF(OR(F601=8,F601=9),4.7,IF(OR(F601=10,F601=11,F601=12),4.85,IF(OR(F601=13,F601=14,F601=15),5.01,IF(OR(F601=16,F601=17,F601=18),5.17,5.34)))))))))), IF(K601="Գ-3", IF(F601=0,3.21,IF(F601=1,3.31,IF(F601=2,3.42,IF(F601=3,3.53,IF(OR(F601=5,F601=4),3.64,IF(OR(F601=6,F601=7),3.76,IF(OR(F601=8,F601=9),3.88,IF(OR(F601=10,F601=11,F601=12),4.01,IF(OR(F601=13,F601=14,F601=15),4.13,IF(OR(F601=16,F601=17,F601=18),4.27,4.4)))))))))), IF(K601="Ա-1", IF(F601=0,2.66,IF(F601=1,2.75,IF(F601=2,2.83,IF(F601=3,2.92,IF(OR(F601=5,F601=4),3.02,IF(OR(F601=6,F601=7),3.11,IF(OR(F601=8,F601=9),3.21,IF(OR(F601=10,F601=11,F601=12),3.31,IF(OR(F601=13,F601=14,F601=15),3.42,IF(OR(F601=16,F601=17,F601=18),3.53,3.64)))))))))), IF(K601="Ա-2", IF(F601=0,2.28,IF(F601=1,2.35,IF(F601=2,2.43,IF(F601=3,2.5,IF(OR(F601=5,F601=4),2.58,IF(OR(F601=6,F601=7),2.66,IF(OR(F601=8,F601=9),2.75,IF(OR(F601=10,F601=11,F601=12),2.83,IF(OR(F601=13,F601=14,F601=15),2.92,IF(OR(F601=16,F601=17,F601=18),3.01,3.11)))))))))),IF(K601="Ա-3", IF(F601=0,1.96,IF(F601=1,2.02,IF(F601=2,2.08,IF(F601=3,2.15,IF(OR(F601=5,F601=4),2.21,IF(OR(F601=6,F601=7),2.28,IF(OR(F601=8,F601=9),2.35,IF(OR(F601=10,F601=11,F601=12),2.42,IF(OR(F601=13,F601=14,F601=15),2.5,IF(OR(F601=16,F601=17,F601=18),2.58,2.66)))))))))), IF(K601="Կ-1", IF(F601=0,1.68,IF(F601=1,1.73,IF(F601=2,1.79,IF(F601=3,1.84,IF(OR(F601=5,F601=4),1.9,IF(OR(F601=6,F601=7),1.96,IF(OR(F601=8,F601=9),2.02,IF(OR(F601=10,F601=11,F601=12),2.08,IF(OR(F601=13,F601=14,F601=15),2.14,IF(OR(F601=16,F601=17,F601=18),2.21,2.28)))))))))), IF(K601="Կ-2", IF(F601=0,1.45,IF(F601=1,1.49,IF(F601=2,1.54,IF(F601=3,1.59,IF(OR(F601=5,F601=4),1.63,IF(OR(F601=6,F601=7),1.68,IF(OR(F601=8,F601=9),1.73,IF(OR(F601=10,F601=11,F601=12),1.79,IF(OR(F601=13,F601=14,F601=15),1.84,IF(OR(F601=16,F601=17,F601=18),1.9,1.95)))))))))),IF(K601="Կ-3", IF(F601=0,1.25,IF(F601=1,1.29,IF(F601=2,1.33,IF(F601=3,1.37,IF(OR(F601=5,F601=4),1.41,IF(OR(F601=6,F601=7),1.45,IF(OR(F601=8,F601=9),1.49,IF(OR(F601=10,F601=11,F601=12),1.54,IF(OR(F601=13,F601=14,F601=15),1.58,IF(OR(F601=16,F601=17,F601=18),1.63,1.68)))))))))), "Error"))))))))))))</f>
        <v>2.2799999999999998</v>
      </c>
      <c r="H601" s="893">
        <v>66140</v>
      </c>
      <c r="I601" s="936"/>
      <c r="J601" s="893">
        <v>8000</v>
      </c>
      <c r="K601" s="902" t="s">
        <v>98</v>
      </c>
      <c r="L601" s="893">
        <f>H601*G601</f>
        <v>150799.19999999998</v>
      </c>
      <c r="M601" s="897">
        <f>G601*H601+I601+J601</f>
        <v>158799.19999999998</v>
      </c>
      <c r="N601" s="898">
        <f>+M601*13</f>
        <v>2064389.5999999999</v>
      </c>
      <c r="O601" s="899">
        <f>+E601</f>
        <v>1</v>
      </c>
      <c r="P601" s="900">
        <f>+F601+1</f>
        <v>25</v>
      </c>
      <c r="Q601" s="901">
        <f>IF(O601&lt;1,0,IF(W601="Բ-1",IF(P601=0,6.94,IF(P601=1,7.17,IF(P601=2,7.41,IF(P601=3,7.66,IF(OR(P601=5,P601=4),7.92,IF(OR(P601=6,P601=7),8.18,IF(OR(P601=8,P601=9),8.46,IF(OR(P601=10,P601=11,P601=12),8.74,IF(OR(P601=13,P601=14,P601=15),9.03,IF(OR(P601=16,P601=17,P601=18),9.33,9.65)))))))))),IF(W601="Բ-2", IF(P601=0,5.71,IF(P601=1,5.89,IF(P601=2,6.09,IF(P601=3,6.29,IF(OR(P601=5,P601=4),6.5,IF(OR(P601=6,P601=7),6.72,IF(OR(P601=8,P601=9),6.94,IF(OR(P601=10,P601=11,P601=12),7.17,IF(OR(P601=13,P601=14,P601=15),7.41,IF(OR(P601=16,P601=17,P601=18),7.65,7.91)))))))))), IF(W601="Գ-1", IF(P601=0,4.7,IF(P601=1,4.86,IF(P601=2,5.01,IF(P601=3,5.18,IF(OR(P601=5,P601=4),5.35,IF(OR(P601=6,P601=7),5.52,IF(OR(P601=8,P601=9),5.71,IF(OR(P601=10,P601=11,P601=12),5.89,IF(OR(P601=13,P601=14,P601=15),6.09,IF(OR(P601=16,P601=17,P601=18),6.29,6.49)))))))))), IF(W601="Գ-2", IF(P601=0,3.88,IF(P601=1,4.01,IF(P601=2,4.14,IF(P601=3,4.27,IF(OR(P601=5,P601=4),4.41,IF(OR(P601=6,P601=7),4.55,IF(OR(P601=8,P601=9),4.7,IF(OR(P601=10,P601=11,P601=12),4.85,IF(OR(P601=13,P601=14,P601=15),5.01,IF(OR(P601=16,P601=17,P601=18),5.17,5.34)))))))))), IF(W601="Գ-3", IF(P601=0,3.21,IF(P601=1,3.31,IF(P601=2,3.42,IF(P601=3,3.53,IF(OR(P601=5,P601=4),3.64,IF(OR(P601=6,P601=7),3.76,IF(OR(P601=8,P601=9),3.88,IF(OR(P601=10,P601=11,P601=12),4.01,IF(OR(P601=13,P601=14,P601=15),4.13,IF(OR(P601=16,P601=17,P601=18),4.27,4.4)))))))))), IF(W601="Ա-1", IF(P601=0,2.66,IF(P601=1,2.75,IF(P601=2,2.83,IF(P601=3,2.92,IF(OR(P601=5,P601=4),3.02,IF(OR(P601=6,P601=7),3.11,IF(OR(P601=8,P601=9),3.21,IF(OR(P601=10,P601=11,P601=12),3.31,IF(OR(P601=13,P601=14,P601=15),3.42,IF(OR(P601=16,P601=17,P601=18),3.53,3.64)))))))))), IF(W601="Ա-2", IF(P601=0,2.28,IF(P601=1,2.35,IF(P601=2,2.43,IF(P601=3,2.5,IF(OR(P601=5,P601=4),2.58,IF(OR(P601=6,P601=7),2.66,IF(OR(P601=8,P601=9),2.75,IF(OR(P601=10,P601=11,P601=12),2.83,IF(OR(P601=13,P601=14,P601=15),2.92,IF(OR(P601=16,P601=17,P601=18),3.01,3.11)))))))))),IF(W601="Ա-3", IF(P601=0,1.96,IF(P601=1,2.02,IF(P601=2,2.08,IF(P601=3,2.15,IF(OR(P601=5,P601=4),2.21,IF(OR(P601=6,P601=7),2.28,IF(OR(P601=8,P601=9),2.35,IF(OR(P601=10,P601=11,P601=12),2.42,IF(OR(P601=13,P601=14,P601=15),2.5,IF(OR(P601=16,P601=17,P601=18),2.58,2.66)))))))))), IF(W601="Կ-1", IF(P601=0,1.68,IF(P601=1,1.73,IF(P601=2,1.79,IF(P601=3,1.84,IF(OR(P601=5,P601=4),1.9,IF(OR(P601=6,P601=7),1.96,IF(OR(P601=8,P601=9),2.02,IF(OR(P601=10,P601=11,P601=12),2.08,IF(OR(P601=13,P601=14,P601=15),2.14,IF(OR(P601=16,P601=17,P601=18),2.21,2.28)))))))))), IF(W601="Կ-2", IF(P601=0,1.45,IF(P601=1,1.49,IF(P601=2,1.54,IF(P601=3,1.59,IF(OR(P601=5,P601=4),1.63,IF(OR(P601=6,P601=7),1.68,IF(OR(P601=8,P601=9),1.73,IF(OR(P601=10,P601=11,P601=12),1.79,IF(OR(P601=13,P601=14,P601=15),1.84,IF(OR(P601=16,P601=17,P601=18),1.9,1.95)))))))))),IF(W601="Կ-3", IF(P601=0,1.25,IF(P601=1,1.29,IF(P601=2,1.33,IF(P601=3,1.37,IF(OR(P601=5,P601=4),1.41,IF(OR(P601=6,P601=7),1.45,IF(OR(P601=8,P601=9),1.49,IF(OR(P601=10,P601=11,P601=12),1.54,IF(OR(P601=13,P601=14,P601=15),1.58,IF(OR(P601=16,P601=17,P601=18),1.63,1.68)))))))))), "Error"))))))))))))</f>
        <v>2.2799999999999998</v>
      </c>
      <c r="R601" s="891"/>
      <c r="S601" s="892">
        <f>+Q601+Q601*R601</f>
        <v>2.2799999999999998</v>
      </c>
      <c r="T601" s="893">
        <v>66140</v>
      </c>
      <c r="U601" s="936"/>
      <c r="V601" s="893">
        <v>8000</v>
      </c>
      <c r="W601" s="902" t="str">
        <f>+K601</f>
        <v>Կ-1</v>
      </c>
      <c r="X601" s="893">
        <f>T601*S601</f>
        <v>150799.19999999998</v>
      </c>
      <c r="Y601" s="897">
        <f>S601*T601+U601+V601</f>
        <v>158799.19999999998</v>
      </c>
      <c r="Z601" s="903">
        <f>+Y601*13</f>
        <v>2064389.5999999999</v>
      </c>
      <c r="AA601" s="899">
        <f>+O601</f>
        <v>1</v>
      </c>
      <c r="AB601" s="900">
        <f>+P601+1</f>
        <v>26</v>
      </c>
      <c r="AC601" s="901">
        <f>IF(AA601&lt;1,0,IF(AI601="Բ-1",IF(AB601=0,6.94,IF(AB601=1,7.17,IF(AB601=2,7.41,IF(AB601=3,7.66,IF(OR(AB601=5,AB601=4),7.92,IF(OR(AB601=6,AB601=7),8.18,IF(OR(AB601=8,AB601=9),8.46,IF(OR(AB601=10,AB601=11,AB601=12),8.74,IF(OR(AB601=13,AB601=14,AB601=15),9.03,IF(OR(AB601=16,AB601=17,AB601=18),9.33,9.65)))))))))),IF(AI601="Բ-2", IF(AB601=0,5.71,IF(AB601=1,5.89,IF(AB601=2,6.09,IF(AB601=3,6.29,IF(OR(AB601=5,AB601=4),6.5,IF(OR(AB601=6,AB601=7),6.72,IF(OR(AB601=8,AB601=9),6.94,IF(OR(AB601=10,AB601=11,AB601=12),7.17,IF(OR(AB601=13,AB601=14,AB601=15),7.41,IF(OR(AB601=16,AB601=17,AB601=18),7.65,7.91)))))))))), IF(AI601="Գ-1", IF(AB601=0,4.7,IF(AB601=1,4.86,IF(AB601=2,5.01,IF(AB601=3,5.18,IF(OR(AB601=5,AB601=4),5.35,IF(OR(AB601=6,AB601=7),5.52,IF(OR(AB601=8,AB601=9),5.71,IF(OR(AB601=10,AB601=11,AB601=12),5.89,IF(OR(AB601=13,AB601=14,AB601=15),6.09,IF(OR(AB601=16,AB601=17,AB601=18),6.29,6.49)))))))))), IF(AI601="Գ-2", IF(AB601=0,3.88,IF(AB601=1,4.01,IF(AB601=2,4.14,IF(AB601=3,4.27,IF(OR(AB601=5,AB601=4),4.41,IF(OR(AB601=6,AB601=7),4.55,IF(OR(AB601=8,AB601=9),4.7,IF(OR(AB601=10,AB601=11,AB601=12),4.85,IF(OR(AB601=13,AB601=14,AB601=15),5.01,IF(OR(AB601=16,AB601=17,AB601=18),5.17,5.34)))))))))), IF(AI601="Գ-3", IF(AB601=0,3.21,IF(AB601=1,3.31,IF(AB601=2,3.42,IF(AB601=3,3.53,IF(OR(AB601=5,AB601=4),3.64,IF(OR(AB601=6,AB601=7),3.76,IF(OR(AB601=8,AB601=9),3.88,IF(OR(AB601=10,AB601=11,AB601=12),4.01,IF(OR(AB601=13,AB601=14,AB601=15),4.13,IF(OR(AB601=16,AB601=17,AB601=18),4.27,4.4)))))))))), IF(AI601="Ա-1", IF(AB601=0,2.66,IF(AB601=1,2.75,IF(AB601=2,2.83,IF(AB601=3,2.92,IF(OR(AB601=5,AB601=4),3.02,IF(OR(AB601=6,AB601=7),3.11,IF(OR(AB601=8,AB601=9),3.21,IF(OR(AB601=10,AB601=11,AB601=12),3.31,IF(OR(AB601=13,AB601=14,AB601=15),3.42,IF(OR(AB601=16,AB601=17,AB601=18),3.53,3.64)))))))))), IF(AI601="Ա-2", IF(AB601=0,2.28,IF(AB601=1,2.35,IF(AB601=2,2.43,IF(AB601=3,2.5,IF(OR(AB601=5,AB601=4),2.58,IF(OR(AB601=6,AB601=7),2.66,IF(OR(AB601=8,AB601=9),2.75,IF(OR(AB601=10,AB601=11,AB601=12),2.83,IF(OR(AB601=13,AB601=14,AB601=15),2.92,IF(OR(AB601=16,AB601=17,AB601=18),3.01,3.11)))))))))),IF(AI601="Ա-3", IF(AB601=0,1.96,IF(AB601=1,2.02,IF(AB601=2,2.08,IF(AB601=3,2.15,IF(OR(AB601=5,AB601=4),2.21,IF(OR(AB601=6,AB601=7),2.28,IF(OR(AB601=8,AB601=9),2.35,IF(OR(AB601=10,AB601=11,AB601=12),2.42,IF(OR(AB601=13,AB601=14,AB601=15),2.5,IF(OR(AB601=16,AB601=17,AB601=18),2.58,2.66)))))))))), IF(AI601="Կ-1", IF(AB601=0,1.68,IF(AB601=1,1.73,IF(AB601=2,1.79,IF(AB601=3,1.84,IF(OR(AB601=5,AB601=4),1.9,IF(OR(AB601=6,AB601=7),1.96,IF(OR(AB601=8,AB601=9),2.02,IF(OR(AB601=10,AB601=11,AB601=12),2.08,IF(OR(AB601=13,AB601=14,AB601=15),2.14,IF(OR(AB601=16,AB601=17,AB601=18),2.21,2.28)))))))))), IF(AI601="Կ-2", IF(AB601=0,1.45,IF(AB601=1,1.49,IF(AB601=2,1.54,IF(AB601=3,1.59,IF(OR(AB601=5,AB601=4),1.63,IF(OR(AB601=6,AB601=7),1.68,IF(OR(AB601=8,AB601=9),1.73,IF(OR(AB601=10,AB601=11,AB601=12),1.79,IF(OR(AB601=13,AB601=14,AB601=15),1.84,IF(OR(AB601=16,AB601=17,AB601=18),1.9,1.95)))))))))),IF(AI601="Կ-3", IF(AB601=0,1.25,IF(AB601=1,1.29,IF(AB601=2,1.33,IF(AB601=3,1.37,IF(OR(AB601=5,AB601=4),1.41,IF(OR(AB601=6,AB601=7),1.45,IF(OR(AB601=8,AB601=9),1.49,IF(OR(AB601=10,AB601=11,AB601=12),1.54,IF(OR(AB601=13,AB601=14,AB601=15),1.58,IF(OR(AB601=16,AB601=17,AB601=18),1.63,1.68)))))))))), "Error"))))))))))))</f>
        <v>2.2799999999999998</v>
      </c>
      <c r="AD601" s="891"/>
      <c r="AE601" s="892">
        <f>+AC601+AC601*AD601</f>
        <v>2.2799999999999998</v>
      </c>
      <c r="AF601" s="893">
        <v>66140</v>
      </c>
      <c r="AG601" s="936"/>
      <c r="AH601" s="893">
        <v>8000</v>
      </c>
      <c r="AI601" s="896" t="str">
        <f>+W601</f>
        <v>Կ-1</v>
      </c>
      <c r="AJ601" s="893">
        <f>AF601*AE601</f>
        <v>150799.19999999998</v>
      </c>
      <c r="AK601" s="897">
        <f>AE601*AF601+AG601+AH601</f>
        <v>158799.19999999998</v>
      </c>
      <c r="AL601" s="903">
        <f>+AK601*13</f>
        <v>2064389.5999999999</v>
      </c>
      <c r="AM601" s="899">
        <f>+AA601</f>
        <v>1</v>
      </c>
      <c r="AN601" s="900">
        <f>+AB601+1</f>
        <v>27</v>
      </c>
      <c r="AO601" s="901">
        <f>IF(AM601&lt;1,0,IF(AU601="Բ-1",IF(AN601=0,6.94,IF(AN601=1,7.17,IF(AN601=2,7.41,IF(AN601=3,7.66,IF(OR(AN601=5,AN601=4),7.92,IF(OR(AN601=6,AN601=7),8.18,IF(OR(AN601=8,AN601=9),8.46,IF(OR(AN601=10,AN601=11,AN601=12),8.74,IF(OR(AN601=13,AN601=14,AN601=15),9.03,IF(OR(AN601=16,AN601=17,AN601=18),9.33,9.65)))))))))),IF(AU601="Բ-2", IF(AN601=0,5.71,IF(AN601=1,5.89,IF(AN601=2,6.09,IF(AN601=3,6.29,IF(OR(AN601=5,AN601=4),6.5,IF(OR(AN601=6,AN601=7),6.72,IF(OR(AN601=8,AN601=9),6.94,IF(OR(AN601=10,AN601=11,AN601=12),7.17,IF(OR(AN601=13,AN601=14,AN601=15),7.41,IF(OR(AN601=16,AN601=17,AN601=18),7.65,7.91)))))))))), IF(AU601="Գ-1", IF(AN601=0,4.7,IF(AN601=1,4.86,IF(AN601=2,5.01,IF(AN601=3,5.18,IF(OR(AN601=5,AN601=4),5.35,IF(OR(AN601=6,AN601=7),5.52,IF(OR(AN601=8,AN601=9),5.71,IF(OR(AN601=10,AN601=11,AN601=12),5.89,IF(OR(AN601=13,AN601=14,AN601=15),6.09,IF(OR(AN601=16,AN601=17,AN601=18),6.29,6.49)))))))))), IF(AU601="Գ-2", IF(AN601=0,3.88,IF(AN601=1,4.01,IF(AN601=2,4.14,IF(AN601=3,4.27,IF(OR(AN601=5,AN601=4),4.41,IF(OR(AN601=6,AN601=7),4.55,IF(OR(AN601=8,AN601=9),4.7,IF(OR(AN601=10,AN601=11,AN601=12),4.85,IF(OR(AN601=13,AN601=14,AN601=15),5.01,IF(OR(AN601=16,AN601=17,AN601=18),5.17,5.34)))))))))), IF(AU601="Գ-3", IF(AN601=0,3.21,IF(AN601=1,3.31,IF(AN601=2,3.42,IF(AN601=3,3.53,IF(OR(AN601=5,AN601=4),3.64,IF(OR(AN601=6,AN601=7),3.76,IF(OR(AN601=8,AN601=9),3.88,IF(OR(AN601=10,AN601=11,AN601=12),4.01,IF(OR(AN601=13,AN601=14,AN601=15),4.13,IF(OR(AN601=16,AN601=17,AN601=18),4.27,4.4)))))))))), IF(AU601="Ա-1", IF(AN601=0,2.66,IF(AN601=1,2.75,IF(AN601=2,2.83,IF(AN601=3,2.92,IF(OR(AN601=5,AN601=4),3.02,IF(OR(AN601=6,AN601=7),3.11,IF(OR(AN601=8,AN601=9),3.21,IF(OR(AN601=10,AN601=11,AN601=12),3.31,IF(OR(AN601=13,AN601=14,AN601=15),3.42,IF(OR(AN601=16,AN601=17,AN601=18),3.53,3.64)))))))))), IF(AU601="Ա-2", IF(AN601=0,2.28,IF(AN601=1,2.35,IF(AN601=2,2.43,IF(AN601=3,2.5,IF(OR(AN601=5,AN601=4),2.58,IF(OR(AN601=6,AN601=7),2.66,IF(OR(AN601=8,AN601=9),2.75,IF(OR(AN601=10,AN601=11,AN601=12),2.83,IF(OR(AN601=13,AN601=14,AN601=15),2.92,IF(OR(AN601=16,AN601=17,AN601=18),3.01,3.11)))))))))),IF(AU601="Ա-3", IF(AN601=0,1.96,IF(AN601=1,2.02,IF(AN601=2,2.08,IF(AN601=3,2.15,IF(OR(AN601=5,AN601=4),2.21,IF(OR(AN601=6,AN601=7),2.28,IF(OR(AN601=8,AN601=9),2.35,IF(OR(AN601=10,AN601=11,AN601=12),2.42,IF(OR(AN601=13,AN601=14,AN601=15),2.5,IF(OR(AN601=16,AN601=17,AN601=18),2.58,2.66)))))))))), IF(AU601="Կ-1", IF(AN601=0,1.68,IF(AN601=1,1.73,IF(AN601=2,1.79,IF(AN601=3,1.84,IF(OR(AN601=5,AN601=4),1.9,IF(OR(AN601=6,AN601=7),1.96,IF(OR(AN601=8,AN601=9),2.02,IF(OR(AN601=10,AN601=11,AN601=12),2.08,IF(OR(AN601=13,AN601=14,AN601=15),2.14,IF(OR(AN601=16,AN601=17,AN601=18),2.21,2.28)))))))))), IF(AU601="Կ-2", IF(AN601=0,1.45,IF(AN601=1,1.49,IF(AN601=2,1.54,IF(AN601=3,1.59,IF(OR(AN601=5,AN601=4),1.63,IF(OR(AN601=6,AN601=7),1.68,IF(OR(AN601=8,AN601=9),1.73,IF(OR(AN601=10,AN601=11,AN601=12),1.79,IF(OR(AN601=13,AN601=14,AN601=15),1.84,IF(OR(AN601=16,AN601=17,AN601=18),1.9,1.95)))))))))),IF(AU601="Կ-3", IF(AN601=0,1.25,IF(AN601=1,1.29,IF(AN601=2,1.33,IF(AN601=3,1.37,IF(OR(AN601=5,AN601=4),1.41,IF(OR(AN601=6,AN601=7),1.45,IF(OR(AN601=8,AN601=9),1.49,IF(OR(AN601=10,AN601=11,AN601=12),1.54,IF(OR(AN601=13,AN601=14,AN601=15),1.58,IF(OR(AN601=16,AN601=17,AN601=18),1.63,1.68)))))))))), "Error"))))))))))))</f>
        <v>2.2799999999999998</v>
      </c>
      <c r="AP601" s="891"/>
      <c r="AQ601" s="892">
        <f>+AO601+AO601*AP601</f>
        <v>2.2799999999999998</v>
      </c>
      <c r="AR601" s="893">
        <v>66140</v>
      </c>
      <c r="AS601" s="936"/>
      <c r="AT601" s="893">
        <v>8000</v>
      </c>
      <c r="AU601" s="896" t="str">
        <f>+AI601</f>
        <v>Կ-1</v>
      </c>
      <c r="AV601" s="893">
        <f>AR601*AQ601</f>
        <v>150799.19999999998</v>
      </c>
      <c r="AW601" s="897">
        <f>AQ601*AR601+AS601+AT601</f>
        <v>158799.19999999998</v>
      </c>
      <c r="AX601" s="903">
        <f>+AW601*13</f>
        <v>2064389.5999999999</v>
      </c>
    </row>
    <row r="602" spans="2:50" s="872" customFormat="1" ht="27">
      <c r="B602" s="890">
        <v>8</v>
      </c>
      <c r="C602" s="694" t="s">
        <v>267</v>
      </c>
      <c r="D602" s="708" t="s">
        <v>573</v>
      </c>
      <c r="E602" s="905">
        <v>1</v>
      </c>
      <c r="F602" s="906">
        <v>21</v>
      </c>
      <c r="G602" s="907">
        <f>IF(E602&lt;1,0,IF(K602="Բ-1",IF(F602=0,6.94,IF(F602=1,7.17,IF(F602=2,7.41,IF(F602=3,7.66,IF(OR(F602=5,F602=4),7.92,IF(OR(F602=6,F602=7),8.18,IF(OR(F602=8,F602=9),8.46,IF(OR(F602=10,F602=11,F602=12),8.74,IF(OR(F602=13,F602=14,F602=15),9.03,IF(OR(F602=16,F602=17,F602=18),9.33,9.65)))))))))),IF(K602="Բ-2", IF(F602=0,5.71,IF(F602=1,5.89,IF(F602=2,6.09,IF(F602=3,6.29,IF(OR(F602=5,F602=4),6.5,IF(OR(F602=6,F602=7),6.72,IF(OR(F602=8,F602=9),6.94,IF(OR(F602=10,F602=11,F602=12),7.17,IF(OR(F602=13,F602=14,F602=15),7.41,IF(OR(F602=16,F602=17,F602=18),7.65,7.91)))))))))), IF(K602="Գ-1", IF(F602=0,4.7,IF(F602=1,4.86,IF(F602=2,5.01,IF(F602=3,5.18,IF(OR(F602=5,F602=4),5.35,IF(OR(F602=6,F602=7),5.52,IF(OR(F602=8,F602=9),5.71,IF(OR(F602=10,F602=11,F602=12),5.89,IF(OR(F602=13,F602=14,F602=15),6.09,IF(OR(F602=16,F602=17,F602=18),6.29,6.49)))))))))), IF(K602="Գ-2", IF(F602=0,3.88,IF(F602=1,4.01,IF(F602=2,4.14,IF(F602=3,4.27,IF(OR(F602=5,F602=4),4.41,IF(OR(F602=6,F602=7),4.55,IF(OR(F602=8,F602=9),4.7,IF(OR(F602=10,F602=11,F602=12),4.85,IF(OR(F602=13,F602=14,F602=15),5.01,IF(OR(F602=16,F602=17,F602=18),5.17,5.34)))))))))), IF(K602="Գ-3", IF(F602=0,3.21,IF(F602=1,3.31,IF(F602=2,3.42,IF(F602=3,3.53,IF(OR(F602=5,F602=4),3.64,IF(OR(F602=6,F602=7),3.76,IF(OR(F602=8,F602=9),3.88,IF(OR(F602=10,F602=11,F602=12),4.01,IF(OR(F602=13,F602=14,F602=15),4.13,IF(OR(F602=16,F602=17,F602=18),4.27,4.4)))))))))), IF(K602="Ա-1", IF(F602=0,2.66,IF(F602=1,2.75,IF(F602=2,2.83,IF(F602=3,2.92,IF(OR(F602=5,F602=4),3.02,IF(OR(F602=6,F602=7),3.11,IF(OR(F602=8,F602=9),3.21,IF(OR(F602=10,F602=11,F602=12),3.31,IF(OR(F602=13,F602=14,F602=15),3.42,IF(OR(F602=16,F602=17,F602=18),3.53,3.64)))))))))), IF(K602="Ա-2", IF(F602=0,2.28,IF(F602=1,2.35,IF(F602=2,2.43,IF(F602=3,2.5,IF(OR(F602=5,F602=4),2.58,IF(OR(F602=6,F602=7),2.66,IF(OR(F602=8,F602=9),2.75,IF(OR(F602=10,F602=11,F602=12),2.83,IF(OR(F602=13,F602=14,F602=15),2.92,IF(OR(F602=16,F602=17,F602=18),3.01,3.11)))))))))),IF(K602="Ա-3", IF(F602=0,1.96,IF(F602=1,2.02,IF(F602=2,2.08,IF(F602=3,2.15,IF(OR(F602=5,F602=4),2.21,IF(OR(F602=6,F602=7),2.28,IF(OR(F602=8,F602=9),2.35,IF(OR(F602=10,F602=11,F602=12),2.42,IF(OR(F602=13,F602=14,F602=15),2.5,IF(OR(F602=16,F602=17,F602=18),2.58,2.66)))))))))), IF(K602="Կ-1", IF(F602=0,1.68,IF(F602=1,1.73,IF(F602=2,1.79,IF(F602=3,1.84,IF(OR(F602=5,F602=4),1.9,IF(OR(F602=6,F602=7),1.96,IF(OR(F602=8,F602=9),2.02,IF(OR(F602=10,F602=11,F602=12),2.08,IF(OR(F602=13,F602=14,F602=15),2.14,IF(OR(F602=16,F602=17,F602=18),2.21,2.28)))))))))), IF(K602="Կ-2", IF(F602=0,1.45,IF(F602=1,1.49,IF(F602=2,1.54,IF(F602=3,1.59,IF(OR(F602=5,F602=4),1.63,IF(OR(F602=6,F602=7),1.68,IF(OR(F602=8,F602=9),1.73,IF(OR(F602=10,F602=11,F602=12),1.79,IF(OR(F602=13,F602=14,F602=15),1.84,IF(OR(F602=16,F602=17,F602=18),1.9,1.95)))))))))),IF(K602="Կ-3", IF(F602=0,1.25,IF(F602=1,1.29,IF(F602=2,1.33,IF(F602=3,1.37,IF(OR(F602=5,F602=4),1.41,IF(OR(F602=6,F602=7),1.45,IF(OR(F602=8,F602=9),1.49,IF(OR(F602=10,F602=11,F602=12),1.54,IF(OR(F602=13,F602=14,F602=15),1.58,IF(OR(F602=16,F602=17,F602=18),1.63,1.68)))))))))), "Error"))))))))))))</f>
        <v>2.2799999999999998</v>
      </c>
      <c r="H602" s="893">
        <v>66140</v>
      </c>
      <c r="I602" s="936"/>
      <c r="J602" s="893">
        <v>8000</v>
      </c>
      <c r="K602" s="902" t="s">
        <v>98</v>
      </c>
      <c r="L602" s="893">
        <f>H602*G602</f>
        <v>150799.19999999998</v>
      </c>
      <c r="M602" s="897">
        <f>G602*H602+I602+J602</f>
        <v>158799.19999999998</v>
      </c>
      <c r="N602" s="898">
        <f>+M602*13</f>
        <v>2064389.5999999999</v>
      </c>
      <c r="O602" s="899">
        <f>+E602</f>
        <v>1</v>
      </c>
      <c r="P602" s="900">
        <f>+F602+1</f>
        <v>22</v>
      </c>
      <c r="Q602" s="901">
        <f>IF(O602&lt;1,0,IF(W602="Բ-1",IF(P602=0,6.94,IF(P602=1,7.17,IF(P602=2,7.41,IF(P602=3,7.66,IF(OR(P602=5,P602=4),7.92,IF(OR(P602=6,P602=7),8.18,IF(OR(P602=8,P602=9),8.46,IF(OR(P602=10,P602=11,P602=12),8.74,IF(OR(P602=13,P602=14,P602=15),9.03,IF(OR(P602=16,P602=17,P602=18),9.33,9.65)))))))))),IF(W602="Բ-2", IF(P602=0,5.71,IF(P602=1,5.89,IF(P602=2,6.09,IF(P602=3,6.29,IF(OR(P602=5,P602=4),6.5,IF(OR(P602=6,P602=7),6.72,IF(OR(P602=8,P602=9),6.94,IF(OR(P602=10,P602=11,P602=12),7.17,IF(OR(P602=13,P602=14,P602=15),7.41,IF(OR(P602=16,P602=17,P602=18),7.65,7.91)))))))))), IF(W602="Գ-1", IF(P602=0,4.7,IF(P602=1,4.86,IF(P602=2,5.01,IF(P602=3,5.18,IF(OR(P602=5,P602=4),5.35,IF(OR(P602=6,P602=7),5.52,IF(OR(P602=8,P602=9),5.71,IF(OR(P602=10,P602=11,P602=12),5.89,IF(OR(P602=13,P602=14,P602=15),6.09,IF(OR(P602=16,P602=17,P602=18),6.29,6.49)))))))))), IF(W602="Գ-2", IF(P602=0,3.88,IF(P602=1,4.01,IF(P602=2,4.14,IF(P602=3,4.27,IF(OR(P602=5,P602=4),4.41,IF(OR(P602=6,P602=7),4.55,IF(OR(P602=8,P602=9),4.7,IF(OR(P602=10,P602=11,P602=12),4.85,IF(OR(P602=13,P602=14,P602=15),5.01,IF(OR(P602=16,P602=17,P602=18),5.17,5.34)))))))))), IF(W602="Գ-3", IF(P602=0,3.21,IF(P602=1,3.31,IF(P602=2,3.42,IF(P602=3,3.53,IF(OR(P602=5,P602=4),3.64,IF(OR(P602=6,P602=7),3.76,IF(OR(P602=8,P602=9),3.88,IF(OR(P602=10,P602=11,P602=12),4.01,IF(OR(P602=13,P602=14,P602=15),4.13,IF(OR(P602=16,P602=17,P602=18),4.27,4.4)))))))))), IF(W602="Ա-1", IF(P602=0,2.66,IF(P602=1,2.75,IF(P602=2,2.83,IF(P602=3,2.92,IF(OR(P602=5,P602=4),3.02,IF(OR(P602=6,P602=7),3.11,IF(OR(P602=8,P602=9),3.21,IF(OR(P602=10,P602=11,P602=12),3.31,IF(OR(P602=13,P602=14,P602=15),3.42,IF(OR(P602=16,P602=17,P602=18),3.53,3.64)))))))))), IF(W602="Ա-2", IF(P602=0,2.28,IF(P602=1,2.35,IF(P602=2,2.43,IF(P602=3,2.5,IF(OR(P602=5,P602=4),2.58,IF(OR(P602=6,P602=7),2.66,IF(OR(P602=8,P602=9),2.75,IF(OR(P602=10,P602=11,P602=12),2.83,IF(OR(P602=13,P602=14,P602=15),2.92,IF(OR(P602=16,P602=17,P602=18),3.01,3.11)))))))))),IF(W602="Ա-3", IF(P602=0,1.96,IF(P602=1,2.02,IF(P602=2,2.08,IF(P602=3,2.15,IF(OR(P602=5,P602=4),2.21,IF(OR(P602=6,P602=7),2.28,IF(OR(P602=8,P602=9),2.35,IF(OR(P602=10,P602=11,P602=12),2.42,IF(OR(P602=13,P602=14,P602=15),2.5,IF(OR(P602=16,P602=17,P602=18),2.58,2.66)))))))))), IF(W602="Կ-1", IF(P602=0,1.68,IF(P602=1,1.73,IF(P602=2,1.79,IF(P602=3,1.84,IF(OR(P602=5,P602=4),1.9,IF(OR(P602=6,P602=7),1.96,IF(OR(P602=8,P602=9),2.02,IF(OR(P602=10,P602=11,P602=12),2.08,IF(OR(P602=13,P602=14,P602=15),2.14,IF(OR(P602=16,P602=17,P602=18),2.21,2.28)))))))))), IF(W602="Կ-2", IF(P602=0,1.45,IF(P602=1,1.49,IF(P602=2,1.54,IF(P602=3,1.59,IF(OR(P602=5,P602=4),1.63,IF(OR(P602=6,P602=7),1.68,IF(OR(P602=8,P602=9),1.73,IF(OR(P602=10,P602=11,P602=12),1.79,IF(OR(P602=13,P602=14,P602=15),1.84,IF(OR(P602=16,P602=17,P602=18),1.9,1.95)))))))))),IF(W602="Կ-3", IF(P602=0,1.25,IF(P602=1,1.29,IF(P602=2,1.33,IF(P602=3,1.37,IF(OR(P602=5,P602=4),1.41,IF(OR(P602=6,P602=7),1.45,IF(OR(P602=8,P602=9),1.49,IF(OR(P602=10,P602=11,P602=12),1.54,IF(OR(P602=13,P602=14,P602=15),1.58,IF(OR(P602=16,P602=17,P602=18),1.63,1.68)))))))))), "Error"))))))))))))</f>
        <v>2.2799999999999998</v>
      </c>
      <c r="R602" s="891"/>
      <c r="S602" s="892">
        <f>+Q602+Q602*R602</f>
        <v>2.2799999999999998</v>
      </c>
      <c r="T602" s="893">
        <v>66140</v>
      </c>
      <c r="U602" s="936"/>
      <c r="V602" s="893">
        <v>8000</v>
      </c>
      <c r="W602" s="902" t="str">
        <f>+K602</f>
        <v>Կ-1</v>
      </c>
      <c r="X602" s="893">
        <f>T602*S602</f>
        <v>150799.19999999998</v>
      </c>
      <c r="Y602" s="897">
        <f>S602*T602+U602+V602</f>
        <v>158799.19999999998</v>
      </c>
      <c r="Z602" s="903">
        <f>+Y602*13</f>
        <v>2064389.5999999999</v>
      </c>
      <c r="AA602" s="899">
        <f>+O602</f>
        <v>1</v>
      </c>
      <c r="AB602" s="900">
        <f>+P602+1</f>
        <v>23</v>
      </c>
      <c r="AC602" s="901">
        <f>IF(AA602&lt;1,0,IF(AI602="Բ-1",IF(AB602=0,6.94,IF(AB602=1,7.17,IF(AB602=2,7.41,IF(AB602=3,7.66,IF(OR(AB602=5,AB602=4),7.92,IF(OR(AB602=6,AB602=7),8.18,IF(OR(AB602=8,AB602=9),8.46,IF(OR(AB602=10,AB602=11,AB602=12),8.74,IF(OR(AB602=13,AB602=14,AB602=15),9.03,IF(OR(AB602=16,AB602=17,AB602=18),9.33,9.65)))))))))),IF(AI602="Բ-2", IF(AB602=0,5.71,IF(AB602=1,5.89,IF(AB602=2,6.09,IF(AB602=3,6.29,IF(OR(AB602=5,AB602=4),6.5,IF(OR(AB602=6,AB602=7),6.72,IF(OR(AB602=8,AB602=9),6.94,IF(OR(AB602=10,AB602=11,AB602=12),7.17,IF(OR(AB602=13,AB602=14,AB602=15),7.41,IF(OR(AB602=16,AB602=17,AB602=18),7.65,7.91)))))))))), IF(AI602="Գ-1", IF(AB602=0,4.7,IF(AB602=1,4.86,IF(AB602=2,5.01,IF(AB602=3,5.18,IF(OR(AB602=5,AB602=4),5.35,IF(OR(AB602=6,AB602=7),5.52,IF(OR(AB602=8,AB602=9),5.71,IF(OR(AB602=10,AB602=11,AB602=12),5.89,IF(OR(AB602=13,AB602=14,AB602=15),6.09,IF(OR(AB602=16,AB602=17,AB602=18),6.29,6.49)))))))))), IF(AI602="Գ-2", IF(AB602=0,3.88,IF(AB602=1,4.01,IF(AB602=2,4.14,IF(AB602=3,4.27,IF(OR(AB602=5,AB602=4),4.41,IF(OR(AB602=6,AB602=7),4.55,IF(OR(AB602=8,AB602=9),4.7,IF(OR(AB602=10,AB602=11,AB602=12),4.85,IF(OR(AB602=13,AB602=14,AB602=15),5.01,IF(OR(AB602=16,AB602=17,AB602=18),5.17,5.34)))))))))), IF(AI602="Գ-3", IF(AB602=0,3.21,IF(AB602=1,3.31,IF(AB602=2,3.42,IF(AB602=3,3.53,IF(OR(AB602=5,AB602=4),3.64,IF(OR(AB602=6,AB602=7),3.76,IF(OR(AB602=8,AB602=9),3.88,IF(OR(AB602=10,AB602=11,AB602=12),4.01,IF(OR(AB602=13,AB602=14,AB602=15),4.13,IF(OR(AB602=16,AB602=17,AB602=18),4.27,4.4)))))))))), IF(AI602="Ա-1", IF(AB602=0,2.66,IF(AB602=1,2.75,IF(AB602=2,2.83,IF(AB602=3,2.92,IF(OR(AB602=5,AB602=4),3.02,IF(OR(AB602=6,AB602=7),3.11,IF(OR(AB602=8,AB602=9),3.21,IF(OR(AB602=10,AB602=11,AB602=12),3.31,IF(OR(AB602=13,AB602=14,AB602=15),3.42,IF(OR(AB602=16,AB602=17,AB602=18),3.53,3.64)))))))))), IF(AI602="Ա-2", IF(AB602=0,2.28,IF(AB602=1,2.35,IF(AB602=2,2.43,IF(AB602=3,2.5,IF(OR(AB602=5,AB602=4),2.58,IF(OR(AB602=6,AB602=7),2.66,IF(OR(AB602=8,AB602=9),2.75,IF(OR(AB602=10,AB602=11,AB602=12),2.83,IF(OR(AB602=13,AB602=14,AB602=15),2.92,IF(OR(AB602=16,AB602=17,AB602=18),3.01,3.11)))))))))),IF(AI602="Ա-3", IF(AB602=0,1.96,IF(AB602=1,2.02,IF(AB602=2,2.08,IF(AB602=3,2.15,IF(OR(AB602=5,AB602=4),2.21,IF(OR(AB602=6,AB602=7),2.28,IF(OR(AB602=8,AB602=9),2.35,IF(OR(AB602=10,AB602=11,AB602=12),2.42,IF(OR(AB602=13,AB602=14,AB602=15),2.5,IF(OR(AB602=16,AB602=17,AB602=18),2.58,2.66)))))))))), IF(AI602="Կ-1", IF(AB602=0,1.68,IF(AB602=1,1.73,IF(AB602=2,1.79,IF(AB602=3,1.84,IF(OR(AB602=5,AB602=4),1.9,IF(OR(AB602=6,AB602=7),1.96,IF(OR(AB602=8,AB602=9),2.02,IF(OR(AB602=10,AB602=11,AB602=12),2.08,IF(OR(AB602=13,AB602=14,AB602=15),2.14,IF(OR(AB602=16,AB602=17,AB602=18),2.21,2.28)))))))))), IF(AI602="Կ-2", IF(AB602=0,1.45,IF(AB602=1,1.49,IF(AB602=2,1.54,IF(AB602=3,1.59,IF(OR(AB602=5,AB602=4),1.63,IF(OR(AB602=6,AB602=7),1.68,IF(OR(AB602=8,AB602=9),1.73,IF(OR(AB602=10,AB602=11,AB602=12),1.79,IF(OR(AB602=13,AB602=14,AB602=15),1.84,IF(OR(AB602=16,AB602=17,AB602=18),1.9,1.95)))))))))),IF(AI602="Կ-3", IF(AB602=0,1.25,IF(AB602=1,1.29,IF(AB602=2,1.33,IF(AB602=3,1.37,IF(OR(AB602=5,AB602=4),1.41,IF(OR(AB602=6,AB602=7),1.45,IF(OR(AB602=8,AB602=9),1.49,IF(OR(AB602=10,AB602=11,AB602=12),1.54,IF(OR(AB602=13,AB602=14,AB602=15),1.58,IF(OR(AB602=16,AB602=17,AB602=18),1.63,1.68)))))))))), "Error"))))))))))))</f>
        <v>2.2799999999999998</v>
      </c>
      <c r="AD602" s="891"/>
      <c r="AE602" s="892">
        <f>+AC602+AC602*AD602</f>
        <v>2.2799999999999998</v>
      </c>
      <c r="AF602" s="893">
        <v>66140</v>
      </c>
      <c r="AG602" s="936"/>
      <c r="AH602" s="893">
        <v>8000</v>
      </c>
      <c r="AI602" s="896" t="str">
        <f>+W602</f>
        <v>Կ-1</v>
      </c>
      <c r="AJ602" s="893">
        <f>AF602*AE602</f>
        <v>150799.19999999998</v>
      </c>
      <c r="AK602" s="897">
        <f>AE602*AF602+AG602+AH602</f>
        <v>158799.19999999998</v>
      </c>
      <c r="AL602" s="903">
        <f>+AK602*13</f>
        <v>2064389.5999999999</v>
      </c>
      <c r="AM602" s="899">
        <f>+AA602</f>
        <v>1</v>
      </c>
      <c r="AN602" s="900">
        <f>+AB602+1</f>
        <v>24</v>
      </c>
      <c r="AO602" s="901">
        <f>IF(AM602&lt;1,0,IF(AU602="Բ-1",IF(AN602=0,6.94,IF(AN602=1,7.17,IF(AN602=2,7.41,IF(AN602=3,7.66,IF(OR(AN602=5,AN602=4),7.92,IF(OR(AN602=6,AN602=7),8.18,IF(OR(AN602=8,AN602=9),8.46,IF(OR(AN602=10,AN602=11,AN602=12),8.74,IF(OR(AN602=13,AN602=14,AN602=15),9.03,IF(OR(AN602=16,AN602=17,AN602=18),9.33,9.65)))))))))),IF(AU602="Բ-2", IF(AN602=0,5.71,IF(AN602=1,5.89,IF(AN602=2,6.09,IF(AN602=3,6.29,IF(OR(AN602=5,AN602=4),6.5,IF(OR(AN602=6,AN602=7),6.72,IF(OR(AN602=8,AN602=9),6.94,IF(OR(AN602=10,AN602=11,AN602=12),7.17,IF(OR(AN602=13,AN602=14,AN602=15),7.41,IF(OR(AN602=16,AN602=17,AN602=18),7.65,7.91)))))))))), IF(AU602="Գ-1", IF(AN602=0,4.7,IF(AN602=1,4.86,IF(AN602=2,5.01,IF(AN602=3,5.18,IF(OR(AN602=5,AN602=4),5.35,IF(OR(AN602=6,AN602=7),5.52,IF(OR(AN602=8,AN602=9),5.71,IF(OR(AN602=10,AN602=11,AN602=12),5.89,IF(OR(AN602=13,AN602=14,AN602=15),6.09,IF(OR(AN602=16,AN602=17,AN602=18),6.29,6.49)))))))))), IF(AU602="Գ-2", IF(AN602=0,3.88,IF(AN602=1,4.01,IF(AN602=2,4.14,IF(AN602=3,4.27,IF(OR(AN602=5,AN602=4),4.41,IF(OR(AN602=6,AN602=7),4.55,IF(OR(AN602=8,AN602=9),4.7,IF(OR(AN602=10,AN602=11,AN602=12),4.85,IF(OR(AN602=13,AN602=14,AN602=15),5.01,IF(OR(AN602=16,AN602=17,AN602=18),5.17,5.34)))))))))), IF(AU602="Գ-3", IF(AN602=0,3.21,IF(AN602=1,3.31,IF(AN602=2,3.42,IF(AN602=3,3.53,IF(OR(AN602=5,AN602=4),3.64,IF(OR(AN602=6,AN602=7),3.76,IF(OR(AN602=8,AN602=9),3.88,IF(OR(AN602=10,AN602=11,AN602=12),4.01,IF(OR(AN602=13,AN602=14,AN602=15),4.13,IF(OR(AN602=16,AN602=17,AN602=18),4.27,4.4)))))))))), IF(AU602="Ա-1", IF(AN602=0,2.66,IF(AN602=1,2.75,IF(AN602=2,2.83,IF(AN602=3,2.92,IF(OR(AN602=5,AN602=4),3.02,IF(OR(AN602=6,AN602=7),3.11,IF(OR(AN602=8,AN602=9),3.21,IF(OR(AN602=10,AN602=11,AN602=12),3.31,IF(OR(AN602=13,AN602=14,AN602=15),3.42,IF(OR(AN602=16,AN602=17,AN602=18),3.53,3.64)))))))))), IF(AU602="Ա-2", IF(AN602=0,2.28,IF(AN602=1,2.35,IF(AN602=2,2.43,IF(AN602=3,2.5,IF(OR(AN602=5,AN602=4),2.58,IF(OR(AN602=6,AN602=7),2.66,IF(OR(AN602=8,AN602=9),2.75,IF(OR(AN602=10,AN602=11,AN602=12),2.83,IF(OR(AN602=13,AN602=14,AN602=15),2.92,IF(OR(AN602=16,AN602=17,AN602=18),3.01,3.11)))))))))),IF(AU602="Ա-3", IF(AN602=0,1.96,IF(AN602=1,2.02,IF(AN602=2,2.08,IF(AN602=3,2.15,IF(OR(AN602=5,AN602=4),2.21,IF(OR(AN602=6,AN602=7),2.28,IF(OR(AN602=8,AN602=9),2.35,IF(OR(AN602=10,AN602=11,AN602=12),2.42,IF(OR(AN602=13,AN602=14,AN602=15),2.5,IF(OR(AN602=16,AN602=17,AN602=18),2.58,2.66)))))))))), IF(AU602="Կ-1", IF(AN602=0,1.68,IF(AN602=1,1.73,IF(AN602=2,1.79,IF(AN602=3,1.84,IF(OR(AN602=5,AN602=4),1.9,IF(OR(AN602=6,AN602=7),1.96,IF(OR(AN602=8,AN602=9),2.02,IF(OR(AN602=10,AN602=11,AN602=12),2.08,IF(OR(AN602=13,AN602=14,AN602=15),2.14,IF(OR(AN602=16,AN602=17,AN602=18),2.21,2.28)))))))))), IF(AU602="Կ-2", IF(AN602=0,1.45,IF(AN602=1,1.49,IF(AN602=2,1.54,IF(AN602=3,1.59,IF(OR(AN602=5,AN602=4),1.63,IF(OR(AN602=6,AN602=7),1.68,IF(OR(AN602=8,AN602=9),1.73,IF(OR(AN602=10,AN602=11,AN602=12),1.79,IF(OR(AN602=13,AN602=14,AN602=15),1.84,IF(OR(AN602=16,AN602=17,AN602=18),1.9,1.95)))))))))),IF(AU602="Կ-3", IF(AN602=0,1.25,IF(AN602=1,1.29,IF(AN602=2,1.33,IF(AN602=3,1.37,IF(OR(AN602=5,AN602=4),1.41,IF(OR(AN602=6,AN602=7),1.45,IF(OR(AN602=8,AN602=9),1.49,IF(OR(AN602=10,AN602=11,AN602=12),1.54,IF(OR(AN602=13,AN602=14,AN602=15),1.58,IF(OR(AN602=16,AN602=17,AN602=18),1.63,1.68)))))))))), "Error"))))))))))))</f>
        <v>2.2799999999999998</v>
      </c>
      <c r="AP602" s="891"/>
      <c r="AQ602" s="892">
        <f>+AO602+AO602*AP602</f>
        <v>2.2799999999999998</v>
      </c>
      <c r="AR602" s="893">
        <v>66140</v>
      </c>
      <c r="AS602" s="936"/>
      <c r="AT602" s="893">
        <v>8000</v>
      </c>
      <c r="AU602" s="896" t="str">
        <f>+AI602</f>
        <v>Կ-1</v>
      </c>
      <c r="AV602" s="893">
        <f>AR602*AQ602</f>
        <v>150799.19999999998</v>
      </c>
      <c r="AW602" s="897">
        <f>AQ602*AR602+AS602+AT602</f>
        <v>158799.19999999998</v>
      </c>
      <c r="AX602" s="903">
        <f>+AW602*13</f>
        <v>2064389.5999999999</v>
      </c>
    </row>
    <row r="603" spans="2:50" s="872" customFormat="1" ht="27">
      <c r="B603" s="890">
        <v>9</v>
      </c>
      <c r="C603" s="694" t="s">
        <v>173</v>
      </c>
      <c r="D603" s="708" t="s">
        <v>573</v>
      </c>
      <c r="E603" s="905">
        <v>1</v>
      </c>
      <c r="F603" s="906">
        <v>32</v>
      </c>
      <c r="G603" s="907">
        <f>IF(E603&lt;1,0,IF(K603="Բ-1",IF(F603=0,6.94,IF(F603=1,7.17,IF(F603=2,7.41,IF(F603=3,7.66,IF(OR(F603=5,F603=4),7.92,IF(OR(F603=6,F603=7),8.18,IF(OR(F603=8,F603=9),8.46,IF(OR(F603=10,F603=11,F603=12),8.74,IF(OR(F603=13,F603=14,F603=15),9.03,IF(OR(F603=16,F603=17,F603=18),9.33,9.65)))))))))),IF(K603="Բ-2", IF(F603=0,5.71,IF(F603=1,5.89,IF(F603=2,6.09,IF(F603=3,6.29,IF(OR(F603=5,F603=4),6.5,IF(OR(F603=6,F603=7),6.72,IF(OR(F603=8,F603=9),6.94,IF(OR(F603=10,F603=11,F603=12),7.17,IF(OR(F603=13,F603=14,F603=15),7.41,IF(OR(F603=16,F603=17,F603=18),7.65,7.91)))))))))), IF(K603="Գ-1", IF(F603=0,4.7,IF(F603=1,4.86,IF(F603=2,5.01,IF(F603=3,5.18,IF(OR(F603=5,F603=4),5.35,IF(OR(F603=6,F603=7),5.52,IF(OR(F603=8,F603=9),5.71,IF(OR(F603=10,F603=11,F603=12),5.89,IF(OR(F603=13,F603=14,F603=15),6.09,IF(OR(F603=16,F603=17,F603=18),6.29,6.49)))))))))), IF(K603="Գ-2", IF(F603=0,3.88,IF(F603=1,4.01,IF(F603=2,4.14,IF(F603=3,4.27,IF(OR(F603=5,F603=4),4.41,IF(OR(F603=6,F603=7),4.55,IF(OR(F603=8,F603=9),4.7,IF(OR(F603=10,F603=11,F603=12),4.85,IF(OR(F603=13,F603=14,F603=15),5.01,IF(OR(F603=16,F603=17,F603=18),5.17,5.34)))))))))), IF(K603="Գ-3", IF(F603=0,3.21,IF(F603=1,3.31,IF(F603=2,3.42,IF(F603=3,3.53,IF(OR(F603=5,F603=4),3.64,IF(OR(F603=6,F603=7),3.76,IF(OR(F603=8,F603=9),3.88,IF(OR(F603=10,F603=11,F603=12),4.01,IF(OR(F603=13,F603=14,F603=15),4.13,IF(OR(F603=16,F603=17,F603=18),4.27,4.4)))))))))), IF(K603="Ա-1", IF(F603=0,2.66,IF(F603=1,2.75,IF(F603=2,2.83,IF(F603=3,2.92,IF(OR(F603=5,F603=4),3.02,IF(OR(F603=6,F603=7),3.11,IF(OR(F603=8,F603=9),3.21,IF(OR(F603=10,F603=11,F603=12),3.31,IF(OR(F603=13,F603=14,F603=15),3.42,IF(OR(F603=16,F603=17,F603=18),3.53,3.64)))))))))), IF(K603="Ա-2", IF(F603=0,2.28,IF(F603=1,2.35,IF(F603=2,2.43,IF(F603=3,2.5,IF(OR(F603=5,F603=4),2.58,IF(OR(F603=6,F603=7),2.66,IF(OR(F603=8,F603=9),2.75,IF(OR(F603=10,F603=11,F603=12),2.83,IF(OR(F603=13,F603=14,F603=15),2.92,IF(OR(F603=16,F603=17,F603=18),3.01,3.11)))))))))),IF(K603="Ա-3", IF(F603=0,1.96,IF(F603=1,2.02,IF(F603=2,2.08,IF(F603=3,2.15,IF(OR(F603=5,F603=4),2.21,IF(OR(F603=6,F603=7),2.28,IF(OR(F603=8,F603=9),2.35,IF(OR(F603=10,F603=11,F603=12),2.42,IF(OR(F603=13,F603=14,F603=15),2.5,IF(OR(F603=16,F603=17,F603=18),2.58,2.66)))))))))), IF(K603="Կ-1", IF(F603=0,1.68,IF(F603=1,1.73,IF(F603=2,1.79,IF(F603=3,1.84,IF(OR(F603=5,F603=4),1.9,IF(OR(F603=6,F603=7),1.96,IF(OR(F603=8,F603=9),2.02,IF(OR(F603=10,F603=11,F603=12),2.08,IF(OR(F603=13,F603=14,F603=15),2.14,IF(OR(F603=16,F603=17,F603=18),2.21,2.28)))))))))), IF(K603="Կ-2", IF(F603=0,1.45,IF(F603=1,1.49,IF(F603=2,1.54,IF(F603=3,1.59,IF(OR(F603=5,F603=4),1.63,IF(OR(F603=6,F603=7),1.68,IF(OR(F603=8,F603=9),1.73,IF(OR(F603=10,F603=11,F603=12),1.79,IF(OR(F603=13,F603=14,F603=15),1.84,IF(OR(F603=16,F603=17,F603=18),1.9,1.95)))))))))),IF(K603="Կ-3", IF(F603=0,1.25,IF(F603=1,1.29,IF(F603=2,1.33,IF(F603=3,1.37,IF(OR(F603=5,F603=4),1.41,IF(OR(F603=6,F603=7),1.45,IF(OR(F603=8,F603=9),1.49,IF(OR(F603=10,F603=11,F603=12),1.54,IF(OR(F603=13,F603=14,F603=15),1.58,IF(OR(F603=16,F603=17,F603=18),1.63,1.68)))))))))), "Error"))))))))))))</f>
        <v>2.2799999999999998</v>
      </c>
      <c r="H603" s="893">
        <v>66140</v>
      </c>
      <c r="I603" s="936"/>
      <c r="J603" s="893"/>
      <c r="K603" s="902" t="s">
        <v>98</v>
      </c>
      <c r="L603" s="893">
        <f>H603*G603</f>
        <v>150799.19999999998</v>
      </c>
      <c r="M603" s="897">
        <f>G603*H603+I603+J603</f>
        <v>150799.19999999998</v>
      </c>
      <c r="N603" s="898">
        <f>+M603*13</f>
        <v>1960389.5999999999</v>
      </c>
      <c r="O603" s="899">
        <f>+E603</f>
        <v>1</v>
      </c>
      <c r="P603" s="900">
        <f>+F603+1</f>
        <v>33</v>
      </c>
      <c r="Q603" s="901">
        <f>IF(O603&lt;1,0,IF(W603="Բ-1",IF(P603=0,6.94,IF(P603=1,7.17,IF(P603=2,7.41,IF(P603=3,7.66,IF(OR(P603=5,P603=4),7.92,IF(OR(P603=6,P603=7),8.18,IF(OR(P603=8,P603=9),8.46,IF(OR(P603=10,P603=11,P603=12),8.74,IF(OR(P603=13,P603=14,P603=15),9.03,IF(OR(P603=16,P603=17,P603=18),9.33,9.65)))))))))),IF(W603="Բ-2", IF(P603=0,5.71,IF(P603=1,5.89,IF(P603=2,6.09,IF(P603=3,6.29,IF(OR(P603=5,P603=4),6.5,IF(OR(P603=6,P603=7),6.72,IF(OR(P603=8,P603=9),6.94,IF(OR(P603=10,P603=11,P603=12),7.17,IF(OR(P603=13,P603=14,P603=15),7.41,IF(OR(P603=16,P603=17,P603=18),7.65,7.91)))))))))), IF(W603="Գ-1", IF(P603=0,4.7,IF(P603=1,4.86,IF(P603=2,5.01,IF(P603=3,5.18,IF(OR(P603=5,P603=4),5.35,IF(OR(P603=6,P603=7),5.52,IF(OR(P603=8,P603=9),5.71,IF(OR(P603=10,P603=11,P603=12),5.89,IF(OR(P603=13,P603=14,P603=15),6.09,IF(OR(P603=16,P603=17,P603=18),6.29,6.49)))))))))), IF(W603="Գ-2", IF(P603=0,3.88,IF(P603=1,4.01,IF(P603=2,4.14,IF(P603=3,4.27,IF(OR(P603=5,P603=4),4.41,IF(OR(P603=6,P603=7),4.55,IF(OR(P603=8,P603=9),4.7,IF(OR(P603=10,P603=11,P603=12),4.85,IF(OR(P603=13,P603=14,P603=15),5.01,IF(OR(P603=16,P603=17,P603=18),5.17,5.34)))))))))), IF(W603="Գ-3", IF(P603=0,3.21,IF(P603=1,3.31,IF(P603=2,3.42,IF(P603=3,3.53,IF(OR(P603=5,P603=4),3.64,IF(OR(P603=6,P603=7),3.76,IF(OR(P603=8,P603=9),3.88,IF(OR(P603=10,P603=11,P603=12),4.01,IF(OR(P603=13,P603=14,P603=15),4.13,IF(OR(P603=16,P603=17,P603=18),4.27,4.4)))))))))), IF(W603="Ա-1", IF(P603=0,2.66,IF(P603=1,2.75,IF(P603=2,2.83,IF(P603=3,2.92,IF(OR(P603=5,P603=4),3.02,IF(OR(P603=6,P603=7),3.11,IF(OR(P603=8,P603=9),3.21,IF(OR(P603=10,P603=11,P603=12),3.31,IF(OR(P603=13,P603=14,P603=15),3.42,IF(OR(P603=16,P603=17,P603=18),3.53,3.64)))))))))), IF(W603="Ա-2", IF(P603=0,2.28,IF(P603=1,2.35,IF(P603=2,2.43,IF(P603=3,2.5,IF(OR(P603=5,P603=4),2.58,IF(OR(P603=6,P603=7),2.66,IF(OR(P603=8,P603=9),2.75,IF(OR(P603=10,P603=11,P603=12),2.83,IF(OR(P603=13,P603=14,P603=15),2.92,IF(OR(P603=16,P603=17,P603=18),3.01,3.11)))))))))),IF(W603="Ա-3", IF(P603=0,1.96,IF(P603=1,2.02,IF(P603=2,2.08,IF(P603=3,2.15,IF(OR(P603=5,P603=4),2.21,IF(OR(P603=6,P603=7),2.28,IF(OR(P603=8,P603=9),2.35,IF(OR(P603=10,P603=11,P603=12),2.42,IF(OR(P603=13,P603=14,P603=15),2.5,IF(OR(P603=16,P603=17,P603=18),2.58,2.66)))))))))), IF(W603="Կ-1", IF(P603=0,1.68,IF(P603=1,1.73,IF(P603=2,1.79,IF(P603=3,1.84,IF(OR(P603=5,P603=4),1.9,IF(OR(P603=6,P603=7),1.96,IF(OR(P603=8,P603=9),2.02,IF(OR(P603=10,P603=11,P603=12),2.08,IF(OR(P603=13,P603=14,P603=15),2.14,IF(OR(P603=16,P603=17,P603=18),2.21,2.28)))))))))), IF(W603="Կ-2", IF(P603=0,1.45,IF(P603=1,1.49,IF(P603=2,1.54,IF(P603=3,1.59,IF(OR(P603=5,P603=4),1.63,IF(OR(P603=6,P603=7),1.68,IF(OR(P603=8,P603=9),1.73,IF(OR(P603=10,P603=11,P603=12),1.79,IF(OR(P603=13,P603=14,P603=15),1.84,IF(OR(P603=16,P603=17,P603=18),1.9,1.95)))))))))),IF(W603="Կ-3", IF(P603=0,1.25,IF(P603=1,1.29,IF(P603=2,1.33,IF(P603=3,1.37,IF(OR(P603=5,P603=4),1.41,IF(OR(P603=6,P603=7),1.45,IF(OR(P603=8,P603=9),1.49,IF(OR(P603=10,P603=11,P603=12),1.54,IF(OR(P603=13,P603=14,P603=15),1.58,IF(OR(P603=16,P603=17,P603=18),1.63,1.68)))))))))), "Error"))))))))))))</f>
        <v>2.2799999999999998</v>
      </c>
      <c r="R603" s="891"/>
      <c r="S603" s="892">
        <f>+Q603+Q603*R603</f>
        <v>2.2799999999999998</v>
      </c>
      <c r="T603" s="893">
        <v>66140</v>
      </c>
      <c r="U603" s="936"/>
      <c r="V603" s="893"/>
      <c r="W603" s="902" t="str">
        <f>+K603</f>
        <v>Կ-1</v>
      </c>
      <c r="X603" s="893">
        <f>T603*S603</f>
        <v>150799.19999999998</v>
      </c>
      <c r="Y603" s="897">
        <f>S603*T603+U603+V603</f>
        <v>150799.19999999998</v>
      </c>
      <c r="Z603" s="903">
        <f>+Y603*13</f>
        <v>1960389.5999999999</v>
      </c>
      <c r="AA603" s="899">
        <f>+O603</f>
        <v>1</v>
      </c>
      <c r="AB603" s="900">
        <f>+P603+1</f>
        <v>34</v>
      </c>
      <c r="AC603" s="901">
        <f>IF(AA603&lt;1,0,IF(AI603="Բ-1",IF(AB603=0,6.94,IF(AB603=1,7.17,IF(AB603=2,7.41,IF(AB603=3,7.66,IF(OR(AB603=5,AB603=4),7.92,IF(OR(AB603=6,AB603=7),8.18,IF(OR(AB603=8,AB603=9),8.46,IF(OR(AB603=10,AB603=11,AB603=12),8.74,IF(OR(AB603=13,AB603=14,AB603=15),9.03,IF(OR(AB603=16,AB603=17,AB603=18),9.33,9.65)))))))))),IF(AI603="Բ-2", IF(AB603=0,5.71,IF(AB603=1,5.89,IF(AB603=2,6.09,IF(AB603=3,6.29,IF(OR(AB603=5,AB603=4),6.5,IF(OR(AB603=6,AB603=7),6.72,IF(OR(AB603=8,AB603=9),6.94,IF(OR(AB603=10,AB603=11,AB603=12),7.17,IF(OR(AB603=13,AB603=14,AB603=15),7.41,IF(OR(AB603=16,AB603=17,AB603=18),7.65,7.91)))))))))), IF(AI603="Գ-1", IF(AB603=0,4.7,IF(AB603=1,4.86,IF(AB603=2,5.01,IF(AB603=3,5.18,IF(OR(AB603=5,AB603=4),5.35,IF(OR(AB603=6,AB603=7),5.52,IF(OR(AB603=8,AB603=9),5.71,IF(OR(AB603=10,AB603=11,AB603=12),5.89,IF(OR(AB603=13,AB603=14,AB603=15),6.09,IF(OR(AB603=16,AB603=17,AB603=18),6.29,6.49)))))))))), IF(AI603="Գ-2", IF(AB603=0,3.88,IF(AB603=1,4.01,IF(AB603=2,4.14,IF(AB603=3,4.27,IF(OR(AB603=5,AB603=4),4.41,IF(OR(AB603=6,AB603=7),4.55,IF(OR(AB603=8,AB603=9),4.7,IF(OR(AB603=10,AB603=11,AB603=12),4.85,IF(OR(AB603=13,AB603=14,AB603=15),5.01,IF(OR(AB603=16,AB603=17,AB603=18),5.17,5.34)))))))))), IF(AI603="Գ-3", IF(AB603=0,3.21,IF(AB603=1,3.31,IF(AB603=2,3.42,IF(AB603=3,3.53,IF(OR(AB603=5,AB603=4),3.64,IF(OR(AB603=6,AB603=7),3.76,IF(OR(AB603=8,AB603=9),3.88,IF(OR(AB603=10,AB603=11,AB603=12),4.01,IF(OR(AB603=13,AB603=14,AB603=15),4.13,IF(OR(AB603=16,AB603=17,AB603=18),4.27,4.4)))))))))), IF(AI603="Ա-1", IF(AB603=0,2.66,IF(AB603=1,2.75,IF(AB603=2,2.83,IF(AB603=3,2.92,IF(OR(AB603=5,AB603=4),3.02,IF(OR(AB603=6,AB603=7),3.11,IF(OR(AB603=8,AB603=9),3.21,IF(OR(AB603=10,AB603=11,AB603=12),3.31,IF(OR(AB603=13,AB603=14,AB603=15),3.42,IF(OR(AB603=16,AB603=17,AB603=18),3.53,3.64)))))))))), IF(AI603="Ա-2", IF(AB603=0,2.28,IF(AB603=1,2.35,IF(AB603=2,2.43,IF(AB603=3,2.5,IF(OR(AB603=5,AB603=4),2.58,IF(OR(AB603=6,AB603=7),2.66,IF(OR(AB603=8,AB603=9),2.75,IF(OR(AB603=10,AB603=11,AB603=12),2.83,IF(OR(AB603=13,AB603=14,AB603=15),2.92,IF(OR(AB603=16,AB603=17,AB603=18),3.01,3.11)))))))))),IF(AI603="Ա-3", IF(AB603=0,1.96,IF(AB603=1,2.02,IF(AB603=2,2.08,IF(AB603=3,2.15,IF(OR(AB603=5,AB603=4),2.21,IF(OR(AB603=6,AB603=7),2.28,IF(OR(AB603=8,AB603=9),2.35,IF(OR(AB603=10,AB603=11,AB603=12),2.42,IF(OR(AB603=13,AB603=14,AB603=15),2.5,IF(OR(AB603=16,AB603=17,AB603=18),2.58,2.66)))))))))), IF(AI603="Կ-1", IF(AB603=0,1.68,IF(AB603=1,1.73,IF(AB603=2,1.79,IF(AB603=3,1.84,IF(OR(AB603=5,AB603=4),1.9,IF(OR(AB603=6,AB603=7),1.96,IF(OR(AB603=8,AB603=9),2.02,IF(OR(AB603=10,AB603=11,AB603=12),2.08,IF(OR(AB603=13,AB603=14,AB603=15),2.14,IF(OR(AB603=16,AB603=17,AB603=18),2.21,2.28)))))))))), IF(AI603="Կ-2", IF(AB603=0,1.45,IF(AB603=1,1.49,IF(AB603=2,1.54,IF(AB603=3,1.59,IF(OR(AB603=5,AB603=4),1.63,IF(OR(AB603=6,AB603=7),1.68,IF(OR(AB603=8,AB603=9),1.73,IF(OR(AB603=10,AB603=11,AB603=12),1.79,IF(OR(AB603=13,AB603=14,AB603=15),1.84,IF(OR(AB603=16,AB603=17,AB603=18),1.9,1.95)))))))))),IF(AI603="Կ-3", IF(AB603=0,1.25,IF(AB603=1,1.29,IF(AB603=2,1.33,IF(AB603=3,1.37,IF(OR(AB603=5,AB603=4),1.41,IF(OR(AB603=6,AB603=7),1.45,IF(OR(AB603=8,AB603=9),1.49,IF(OR(AB603=10,AB603=11,AB603=12),1.54,IF(OR(AB603=13,AB603=14,AB603=15),1.58,IF(OR(AB603=16,AB603=17,AB603=18),1.63,1.68)))))))))), "Error"))))))))))))</f>
        <v>2.2799999999999998</v>
      </c>
      <c r="AD603" s="891"/>
      <c r="AE603" s="892">
        <f>+AC603+AC603*AD603</f>
        <v>2.2799999999999998</v>
      </c>
      <c r="AF603" s="893">
        <v>66140</v>
      </c>
      <c r="AG603" s="936"/>
      <c r="AH603" s="893"/>
      <c r="AI603" s="896" t="str">
        <f>+W603</f>
        <v>Կ-1</v>
      </c>
      <c r="AJ603" s="893">
        <f>AF603*AE603</f>
        <v>150799.19999999998</v>
      </c>
      <c r="AK603" s="897">
        <f>AE603*AF603+AG603+AH603</f>
        <v>150799.19999999998</v>
      </c>
      <c r="AL603" s="903">
        <f>+AK603*13</f>
        <v>1960389.5999999999</v>
      </c>
      <c r="AM603" s="899">
        <f>+AA603</f>
        <v>1</v>
      </c>
      <c r="AN603" s="900">
        <f>+AB603+1</f>
        <v>35</v>
      </c>
      <c r="AO603" s="901">
        <f>IF(AM603&lt;1,0,IF(AU603="Բ-1",IF(AN603=0,6.94,IF(AN603=1,7.17,IF(AN603=2,7.41,IF(AN603=3,7.66,IF(OR(AN603=5,AN603=4),7.92,IF(OR(AN603=6,AN603=7),8.18,IF(OR(AN603=8,AN603=9),8.46,IF(OR(AN603=10,AN603=11,AN603=12),8.74,IF(OR(AN603=13,AN603=14,AN603=15),9.03,IF(OR(AN603=16,AN603=17,AN603=18),9.33,9.65)))))))))),IF(AU603="Բ-2", IF(AN603=0,5.71,IF(AN603=1,5.89,IF(AN603=2,6.09,IF(AN603=3,6.29,IF(OR(AN603=5,AN603=4),6.5,IF(OR(AN603=6,AN603=7),6.72,IF(OR(AN603=8,AN603=9),6.94,IF(OR(AN603=10,AN603=11,AN603=12),7.17,IF(OR(AN603=13,AN603=14,AN603=15),7.41,IF(OR(AN603=16,AN603=17,AN603=18),7.65,7.91)))))))))), IF(AU603="Գ-1", IF(AN603=0,4.7,IF(AN603=1,4.86,IF(AN603=2,5.01,IF(AN603=3,5.18,IF(OR(AN603=5,AN603=4),5.35,IF(OR(AN603=6,AN603=7),5.52,IF(OR(AN603=8,AN603=9),5.71,IF(OR(AN603=10,AN603=11,AN603=12),5.89,IF(OR(AN603=13,AN603=14,AN603=15),6.09,IF(OR(AN603=16,AN603=17,AN603=18),6.29,6.49)))))))))), IF(AU603="Գ-2", IF(AN603=0,3.88,IF(AN603=1,4.01,IF(AN603=2,4.14,IF(AN603=3,4.27,IF(OR(AN603=5,AN603=4),4.41,IF(OR(AN603=6,AN603=7),4.55,IF(OR(AN603=8,AN603=9),4.7,IF(OR(AN603=10,AN603=11,AN603=12),4.85,IF(OR(AN603=13,AN603=14,AN603=15),5.01,IF(OR(AN603=16,AN603=17,AN603=18),5.17,5.34)))))))))), IF(AU603="Գ-3", IF(AN603=0,3.21,IF(AN603=1,3.31,IF(AN603=2,3.42,IF(AN603=3,3.53,IF(OR(AN603=5,AN603=4),3.64,IF(OR(AN603=6,AN603=7),3.76,IF(OR(AN603=8,AN603=9),3.88,IF(OR(AN603=10,AN603=11,AN603=12),4.01,IF(OR(AN603=13,AN603=14,AN603=15),4.13,IF(OR(AN603=16,AN603=17,AN603=18),4.27,4.4)))))))))), IF(AU603="Ա-1", IF(AN603=0,2.66,IF(AN603=1,2.75,IF(AN603=2,2.83,IF(AN603=3,2.92,IF(OR(AN603=5,AN603=4),3.02,IF(OR(AN603=6,AN603=7),3.11,IF(OR(AN603=8,AN603=9),3.21,IF(OR(AN603=10,AN603=11,AN603=12),3.31,IF(OR(AN603=13,AN603=14,AN603=15),3.42,IF(OR(AN603=16,AN603=17,AN603=18),3.53,3.64)))))))))), IF(AU603="Ա-2", IF(AN603=0,2.28,IF(AN603=1,2.35,IF(AN603=2,2.43,IF(AN603=3,2.5,IF(OR(AN603=5,AN603=4),2.58,IF(OR(AN603=6,AN603=7),2.66,IF(OR(AN603=8,AN603=9),2.75,IF(OR(AN603=10,AN603=11,AN603=12),2.83,IF(OR(AN603=13,AN603=14,AN603=15),2.92,IF(OR(AN603=16,AN603=17,AN603=18),3.01,3.11)))))))))),IF(AU603="Ա-3", IF(AN603=0,1.96,IF(AN603=1,2.02,IF(AN603=2,2.08,IF(AN603=3,2.15,IF(OR(AN603=5,AN603=4),2.21,IF(OR(AN603=6,AN603=7),2.28,IF(OR(AN603=8,AN603=9),2.35,IF(OR(AN603=10,AN603=11,AN603=12),2.42,IF(OR(AN603=13,AN603=14,AN603=15),2.5,IF(OR(AN603=16,AN603=17,AN603=18),2.58,2.66)))))))))), IF(AU603="Կ-1", IF(AN603=0,1.68,IF(AN603=1,1.73,IF(AN603=2,1.79,IF(AN603=3,1.84,IF(OR(AN603=5,AN603=4),1.9,IF(OR(AN603=6,AN603=7),1.96,IF(OR(AN603=8,AN603=9),2.02,IF(OR(AN603=10,AN603=11,AN603=12),2.08,IF(OR(AN603=13,AN603=14,AN603=15),2.14,IF(OR(AN603=16,AN603=17,AN603=18),2.21,2.28)))))))))), IF(AU603="Կ-2", IF(AN603=0,1.45,IF(AN603=1,1.49,IF(AN603=2,1.54,IF(AN603=3,1.59,IF(OR(AN603=5,AN603=4),1.63,IF(OR(AN603=6,AN603=7),1.68,IF(OR(AN603=8,AN603=9),1.73,IF(OR(AN603=10,AN603=11,AN603=12),1.79,IF(OR(AN603=13,AN603=14,AN603=15),1.84,IF(OR(AN603=16,AN603=17,AN603=18),1.9,1.95)))))))))),IF(AU603="Կ-3", IF(AN603=0,1.25,IF(AN603=1,1.29,IF(AN603=2,1.33,IF(AN603=3,1.37,IF(OR(AN603=5,AN603=4),1.41,IF(OR(AN603=6,AN603=7),1.45,IF(OR(AN603=8,AN603=9),1.49,IF(OR(AN603=10,AN603=11,AN603=12),1.54,IF(OR(AN603=13,AN603=14,AN603=15),1.58,IF(OR(AN603=16,AN603=17,AN603=18),1.63,1.68)))))))))), "Error"))))))))))))</f>
        <v>2.2799999999999998</v>
      </c>
      <c r="AP603" s="891"/>
      <c r="AQ603" s="892">
        <f>+AO603+AO603*AP603</f>
        <v>2.2799999999999998</v>
      </c>
      <c r="AR603" s="893">
        <v>66140</v>
      </c>
      <c r="AS603" s="936"/>
      <c r="AT603" s="893"/>
      <c r="AU603" s="896" t="str">
        <f>+AI603</f>
        <v>Կ-1</v>
      </c>
      <c r="AV603" s="893">
        <f>AR603*AQ603</f>
        <v>150799.19999999998</v>
      </c>
      <c r="AW603" s="897">
        <f>AQ603*AR603+AS603+AT603</f>
        <v>150799.19999999998</v>
      </c>
      <c r="AX603" s="903">
        <f>+AW603*13</f>
        <v>1960389.5999999999</v>
      </c>
    </row>
    <row r="604" spans="2:50" s="872" customFormat="1" ht="27">
      <c r="B604" s="890">
        <v>10</v>
      </c>
      <c r="C604" s="694" t="s">
        <v>2404</v>
      </c>
      <c r="D604" s="708" t="s">
        <v>573</v>
      </c>
      <c r="E604" s="905">
        <v>1</v>
      </c>
      <c r="F604" s="906">
        <v>1</v>
      </c>
      <c r="G604" s="907">
        <f t="shared" si="633"/>
        <v>1.73</v>
      </c>
      <c r="H604" s="893">
        <v>66140</v>
      </c>
      <c r="I604" s="936"/>
      <c r="J604" s="893"/>
      <c r="K604" s="902" t="s">
        <v>98</v>
      </c>
      <c r="L604" s="893">
        <f t="shared" si="634"/>
        <v>114422.2</v>
      </c>
      <c r="M604" s="897">
        <f t="shared" si="635"/>
        <v>114422.2</v>
      </c>
      <c r="N604" s="898">
        <f t="shared" si="636"/>
        <v>1487488.5999999999</v>
      </c>
      <c r="O604" s="899">
        <f t="shared" si="637"/>
        <v>1</v>
      </c>
      <c r="P604" s="900">
        <f t="shared" si="638"/>
        <v>2</v>
      </c>
      <c r="Q604" s="901">
        <f t="shared" si="639"/>
        <v>1.79</v>
      </c>
      <c r="R604" s="891"/>
      <c r="S604" s="892">
        <f t="shared" si="640"/>
        <v>1.79</v>
      </c>
      <c r="T604" s="893">
        <v>66140</v>
      </c>
      <c r="U604" s="936"/>
      <c r="V604" s="893"/>
      <c r="W604" s="902" t="str">
        <f t="shared" si="641"/>
        <v>Կ-1</v>
      </c>
      <c r="X604" s="893">
        <f t="shared" si="642"/>
        <v>118390.6</v>
      </c>
      <c r="Y604" s="897">
        <f t="shared" si="643"/>
        <v>118390.6</v>
      </c>
      <c r="Z604" s="903">
        <f t="shared" si="644"/>
        <v>1539077.8</v>
      </c>
      <c r="AA604" s="899">
        <f t="shared" si="645"/>
        <v>1</v>
      </c>
      <c r="AB604" s="900">
        <f t="shared" si="646"/>
        <v>3</v>
      </c>
      <c r="AC604" s="901">
        <f t="shared" si="647"/>
        <v>1.84</v>
      </c>
      <c r="AD604" s="891"/>
      <c r="AE604" s="892">
        <f t="shared" si="648"/>
        <v>1.84</v>
      </c>
      <c r="AF604" s="893">
        <v>66140</v>
      </c>
      <c r="AG604" s="936"/>
      <c r="AH604" s="893"/>
      <c r="AI604" s="896" t="str">
        <f t="shared" si="649"/>
        <v>Կ-1</v>
      </c>
      <c r="AJ604" s="893">
        <f t="shared" si="650"/>
        <v>121697.60000000001</v>
      </c>
      <c r="AK604" s="897">
        <f t="shared" si="651"/>
        <v>121697.60000000001</v>
      </c>
      <c r="AL604" s="903">
        <f t="shared" si="652"/>
        <v>1582068.8</v>
      </c>
      <c r="AM604" s="899">
        <f t="shared" si="653"/>
        <v>1</v>
      </c>
      <c r="AN604" s="900">
        <f t="shared" si="654"/>
        <v>4</v>
      </c>
      <c r="AO604" s="901">
        <f t="shared" si="655"/>
        <v>1.9</v>
      </c>
      <c r="AP604" s="891"/>
      <c r="AQ604" s="892">
        <f t="shared" si="656"/>
        <v>1.9</v>
      </c>
      <c r="AR604" s="893">
        <v>66140</v>
      </c>
      <c r="AS604" s="936"/>
      <c r="AT604" s="893"/>
      <c r="AU604" s="896" t="str">
        <f t="shared" si="657"/>
        <v>Կ-1</v>
      </c>
      <c r="AV604" s="893">
        <f t="shared" si="658"/>
        <v>125666</v>
      </c>
      <c r="AW604" s="897">
        <f t="shared" si="659"/>
        <v>125666</v>
      </c>
      <c r="AX604" s="903">
        <f t="shared" si="660"/>
        <v>1633658</v>
      </c>
    </row>
    <row r="605" spans="2:50" s="872" customFormat="1" ht="13.5">
      <c r="B605" s="890">
        <v>11</v>
      </c>
      <c r="C605" s="694" t="s">
        <v>225</v>
      </c>
      <c r="D605" s="707" t="s">
        <v>301</v>
      </c>
      <c r="E605" s="905">
        <v>1</v>
      </c>
      <c r="F605" s="906">
        <v>3</v>
      </c>
      <c r="G605" s="907">
        <f>IF(E605&lt;1,0,IF(K605="Բ-1",IF(F605=0,6.94,IF(F605=1,7.17,IF(F605=2,7.41,IF(F605=3,7.66,IF(OR(F605=5,F605=4),7.92,IF(OR(F605=6,F605=7),8.18,IF(OR(F605=8,F605=9),8.46,IF(OR(F605=10,F605=11,F605=12),8.74,IF(OR(F605=13,F605=14,F605=15),9.03,IF(OR(F605=16,F605=17,F605=18),9.33,9.65)))))))))),IF(K605="Բ-2", IF(F605=0,5.71,IF(F605=1,5.89,IF(F605=2,6.09,IF(F605=3,6.29,IF(OR(F605=5,F605=4),6.5,IF(OR(F605=6,F605=7),6.72,IF(OR(F605=8,F605=9),6.94,IF(OR(F605=10,F605=11,F605=12),7.17,IF(OR(F605=13,F605=14,F605=15),7.41,IF(OR(F605=16,F605=17,F605=18),7.65,7.91)))))))))), IF(K605="Գ-1", IF(F605=0,4.7,IF(F605=1,4.86,IF(F605=2,5.01,IF(F605=3,5.18,IF(OR(F605=5,F605=4),5.35,IF(OR(F605=6,F605=7),5.52,IF(OR(F605=8,F605=9),5.71,IF(OR(F605=10,F605=11,F605=12),5.89,IF(OR(F605=13,F605=14,F605=15),6.09,IF(OR(F605=16,F605=17,F605=18),6.29,6.49)))))))))), IF(K605="Գ-2", IF(F605=0,3.88,IF(F605=1,4.01,IF(F605=2,4.14,IF(F605=3,4.27,IF(OR(F605=5,F605=4),4.41,IF(OR(F605=6,F605=7),4.55,IF(OR(F605=8,F605=9),4.7,IF(OR(F605=10,F605=11,F605=12),4.85,IF(OR(F605=13,F605=14,F605=15),5.01,IF(OR(F605=16,F605=17,F605=18),5.17,5.34)))))))))), IF(K605="Գ-3", IF(F605=0,3.21,IF(F605=1,3.31,IF(F605=2,3.42,IF(F605=3,3.53,IF(OR(F605=5,F605=4),3.64,IF(OR(F605=6,F605=7),3.76,IF(OR(F605=8,F605=9),3.88,IF(OR(F605=10,F605=11,F605=12),4.01,IF(OR(F605=13,F605=14,F605=15),4.13,IF(OR(F605=16,F605=17,F605=18),4.27,4.4)))))))))), IF(K605="Ա-1", IF(F605=0,2.66,IF(F605=1,2.75,IF(F605=2,2.83,IF(F605=3,2.92,IF(OR(F605=5,F605=4),3.02,IF(OR(F605=6,F605=7),3.11,IF(OR(F605=8,F605=9),3.21,IF(OR(F605=10,F605=11,F605=12),3.31,IF(OR(F605=13,F605=14,F605=15),3.42,IF(OR(F605=16,F605=17,F605=18),3.53,3.64)))))))))), IF(K605="Ա-2", IF(F605=0,2.28,IF(F605=1,2.35,IF(F605=2,2.43,IF(F605=3,2.5,IF(OR(F605=5,F605=4),2.58,IF(OR(F605=6,F605=7),2.66,IF(OR(F605=8,F605=9),2.75,IF(OR(F605=10,F605=11,F605=12),2.83,IF(OR(F605=13,F605=14,F605=15),2.92,IF(OR(F605=16,F605=17,F605=18),3.01,3.11)))))))))),IF(K605="Ա-3", IF(F605=0,1.96,IF(F605=1,2.02,IF(F605=2,2.08,IF(F605=3,2.15,IF(OR(F605=5,F605=4),2.21,IF(OR(F605=6,F605=7),2.28,IF(OR(F605=8,F605=9),2.35,IF(OR(F605=10,F605=11,F605=12),2.42,IF(OR(F605=13,F605=14,F605=15),2.5,IF(OR(F605=16,F605=17,F605=18),2.58,2.66)))))))))), IF(K605="Կ-1", IF(F605=0,1.68,IF(F605=1,1.73,IF(F605=2,1.79,IF(F605=3,1.84,IF(OR(F605=5,F605=4),1.9,IF(OR(F605=6,F605=7),1.96,IF(OR(F605=8,F605=9),2.02,IF(OR(F605=10,F605=11,F605=12),2.08,IF(OR(F605=13,F605=14,F605=15),2.14,IF(OR(F605=16,F605=17,F605=18),2.21,2.28)))))))))), IF(K605="Կ-2", IF(F605=0,1.45,IF(F605=1,1.49,IF(F605=2,1.54,IF(F605=3,1.59,IF(OR(F605=5,F605=4),1.63,IF(OR(F605=6,F605=7),1.68,IF(OR(F605=8,F605=9),1.73,IF(OR(F605=10,F605=11,F605=12),1.79,IF(OR(F605=13,F605=14,F605=15),1.84,IF(OR(F605=16,F605=17,F605=18),1.9,1.95)))))))))),IF(K605="Կ-3", IF(F605=0,1.25,IF(F605=1,1.29,IF(F605=2,1.33,IF(F605=3,1.37,IF(OR(F605=5,F605=4),1.41,IF(OR(F605=6,F605=7),1.45,IF(OR(F605=8,F605=9),1.49,IF(OR(F605=10,F605=11,F605=12),1.54,IF(OR(F605=13,F605=14,F605=15),1.58,IF(OR(F605=16,F605=17,F605=18),1.63,1.68)))))))))), "Error"))))))))))))</f>
        <v>1.84</v>
      </c>
      <c r="H605" s="893">
        <v>66140</v>
      </c>
      <c r="I605" s="936"/>
      <c r="J605" s="893">
        <v>8000</v>
      </c>
      <c r="K605" s="902" t="s">
        <v>98</v>
      </c>
      <c r="L605" s="893">
        <f>H605*G605</f>
        <v>121697.60000000001</v>
      </c>
      <c r="M605" s="897">
        <f>G605*H605+I605+J605</f>
        <v>129697.60000000001</v>
      </c>
      <c r="N605" s="898">
        <f>+M605*13</f>
        <v>1686068.8</v>
      </c>
      <c r="O605" s="899">
        <f>+E605</f>
        <v>1</v>
      </c>
      <c r="P605" s="900">
        <f>+F605+1</f>
        <v>4</v>
      </c>
      <c r="Q605" s="901">
        <f>IF(O605&lt;1,0,IF(W605="Բ-1",IF(P605=0,6.94,IF(P605=1,7.17,IF(P605=2,7.41,IF(P605=3,7.66,IF(OR(P605=5,P605=4),7.92,IF(OR(P605=6,P605=7),8.18,IF(OR(P605=8,P605=9),8.46,IF(OR(P605=10,P605=11,P605=12),8.74,IF(OR(P605=13,P605=14,P605=15),9.03,IF(OR(P605=16,P605=17,P605=18),9.33,9.65)))))))))),IF(W605="Բ-2", IF(P605=0,5.71,IF(P605=1,5.89,IF(P605=2,6.09,IF(P605=3,6.29,IF(OR(P605=5,P605=4),6.5,IF(OR(P605=6,P605=7),6.72,IF(OR(P605=8,P605=9),6.94,IF(OR(P605=10,P605=11,P605=12),7.17,IF(OR(P605=13,P605=14,P605=15),7.41,IF(OR(P605=16,P605=17,P605=18),7.65,7.91)))))))))), IF(W605="Գ-1", IF(P605=0,4.7,IF(P605=1,4.86,IF(P605=2,5.01,IF(P605=3,5.18,IF(OR(P605=5,P605=4),5.35,IF(OR(P605=6,P605=7),5.52,IF(OR(P605=8,P605=9),5.71,IF(OR(P605=10,P605=11,P605=12),5.89,IF(OR(P605=13,P605=14,P605=15),6.09,IF(OR(P605=16,P605=17,P605=18),6.29,6.49)))))))))), IF(W605="Գ-2", IF(P605=0,3.88,IF(P605=1,4.01,IF(P605=2,4.14,IF(P605=3,4.27,IF(OR(P605=5,P605=4),4.41,IF(OR(P605=6,P605=7),4.55,IF(OR(P605=8,P605=9),4.7,IF(OR(P605=10,P605=11,P605=12),4.85,IF(OR(P605=13,P605=14,P605=15),5.01,IF(OR(P605=16,P605=17,P605=18),5.17,5.34)))))))))), IF(W605="Գ-3", IF(P605=0,3.21,IF(P605=1,3.31,IF(P605=2,3.42,IF(P605=3,3.53,IF(OR(P605=5,P605=4),3.64,IF(OR(P605=6,P605=7),3.76,IF(OR(P605=8,P605=9),3.88,IF(OR(P605=10,P605=11,P605=12),4.01,IF(OR(P605=13,P605=14,P605=15),4.13,IF(OR(P605=16,P605=17,P605=18),4.27,4.4)))))))))), IF(W605="Ա-1", IF(P605=0,2.66,IF(P605=1,2.75,IF(P605=2,2.83,IF(P605=3,2.92,IF(OR(P605=5,P605=4),3.02,IF(OR(P605=6,P605=7),3.11,IF(OR(P605=8,P605=9),3.21,IF(OR(P605=10,P605=11,P605=12),3.31,IF(OR(P605=13,P605=14,P605=15),3.42,IF(OR(P605=16,P605=17,P605=18),3.53,3.64)))))))))), IF(W605="Ա-2", IF(P605=0,2.28,IF(P605=1,2.35,IF(P605=2,2.43,IF(P605=3,2.5,IF(OR(P605=5,P605=4),2.58,IF(OR(P605=6,P605=7),2.66,IF(OR(P605=8,P605=9),2.75,IF(OR(P605=10,P605=11,P605=12),2.83,IF(OR(P605=13,P605=14,P605=15),2.92,IF(OR(P605=16,P605=17,P605=18),3.01,3.11)))))))))),IF(W605="Ա-3", IF(P605=0,1.96,IF(P605=1,2.02,IF(P605=2,2.08,IF(P605=3,2.15,IF(OR(P605=5,P605=4),2.21,IF(OR(P605=6,P605=7),2.28,IF(OR(P605=8,P605=9),2.35,IF(OR(P605=10,P605=11,P605=12),2.42,IF(OR(P605=13,P605=14,P605=15),2.5,IF(OR(P605=16,P605=17,P605=18),2.58,2.66)))))))))), IF(W605="Կ-1", IF(P605=0,1.68,IF(P605=1,1.73,IF(P605=2,1.79,IF(P605=3,1.84,IF(OR(P605=5,P605=4),1.9,IF(OR(P605=6,P605=7),1.96,IF(OR(P605=8,P605=9),2.02,IF(OR(P605=10,P605=11,P605=12),2.08,IF(OR(P605=13,P605=14,P605=15),2.14,IF(OR(P605=16,P605=17,P605=18),2.21,2.28)))))))))), IF(W605="Կ-2", IF(P605=0,1.45,IF(P605=1,1.49,IF(P605=2,1.54,IF(P605=3,1.59,IF(OR(P605=5,P605=4),1.63,IF(OR(P605=6,P605=7),1.68,IF(OR(P605=8,P605=9),1.73,IF(OR(P605=10,P605=11,P605=12),1.79,IF(OR(P605=13,P605=14,P605=15),1.84,IF(OR(P605=16,P605=17,P605=18),1.9,1.95)))))))))),IF(W605="Կ-3", IF(P605=0,1.25,IF(P605=1,1.29,IF(P605=2,1.33,IF(P605=3,1.37,IF(OR(P605=5,P605=4),1.41,IF(OR(P605=6,P605=7),1.45,IF(OR(P605=8,P605=9),1.49,IF(OR(P605=10,P605=11,P605=12),1.54,IF(OR(P605=13,P605=14,P605=15),1.58,IF(OR(P605=16,P605=17,P605=18),1.63,1.68)))))))))), "Error"))))))))))))</f>
        <v>1.9</v>
      </c>
      <c r="R605" s="891"/>
      <c r="S605" s="892">
        <f>+Q605+Q605*R605</f>
        <v>1.9</v>
      </c>
      <c r="T605" s="893">
        <v>66140</v>
      </c>
      <c r="U605" s="936"/>
      <c r="V605" s="893">
        <v>8000</v>
      </c>
      <c r="W605" s="902" t="str">
        <f>+K605</f>
        <v>Կ-1</v>
      </c>
      <c r="X605" s="893">
        <f>T605*S605</f>
        <v>125666</v>
      </c>
      <c r="Y605" s="897">
        <f>S605*T605+U605+V605</f>
        <v>133666</v>
      </c>
      <c r="Z605" s="903">
        <f>+Y605*13</f>
        <v>1737658</v>
      </c>
      <c r="AA605" s="899">
        <f>+O605</f>
        <v>1</v>
      </c>
      <c r="AB605" s="900">
        <f>+P605+1</f>
        <v>5</v>
      </c>
      <c r="AC605" s="901">
        <f>IF(AA605&lt;1,0,IF(AI605="Բ-1",IF(AB605=0,6.94,IF(AB605=1,7.17,IF(AB605=2,7.41,IF(AB605=3,7.66,IF(OR(AB605=5,AB605=4),7.92,IF(OR(AB605=6,AB605=7),8.18,IF(OR(AB605=8,AB605=9),8.46,IF(OR(AB605=10,AB605=11,AB605=12),8.74,IF(OR(AB605=13,AB605=14,AB605=15),9.03,IF(OR(AB605=16,AB605=17,AB605=18),9.33,9.65)))))))))),IF(AI605="Բ-2", IF(AB605=0,5.71,IF(AB605=1,5.89,IF(AB605=2,6.09,IF(AB605=3,6.29,IF(OR(AB605=5,AB605=4),6.5,IF(OR(AB605=6,AB605=7),6.72,IF(OR(AB605=8,AB605=9),6.94,IF(OR(AB605=10,AB605=11,AB605=12),7.17,IF(OR(AB605=13,AB605=14,AB605=15),7.41,IF(OR(AB605=16,AB605=17,AB605=18),7.65,7.91)))))))))), IF(AI605="Գ-1", IF(AB605=0,4.7,IF(AB605=1,4.86,IF(AB605=2,5.01,IF(AB605=3,5.18,IF(OR(AB605=5,AB605=4),5.35,IF(OR(AB605=6,AB605=7),5.52,IF(OR(AB605=8,AB605=9),5.71,IF(OR(AB605=10,AB605=11,AB605=12),5.89,IF(OR(AB605=13,AB605=14,AB605=15),6.09,IF(OR(AB605=16,AB605=17,AB605=18),6.29,6.49)))))))))), IF(AI605="Գ-2", IF(AB605=0,3.88,IF(AB605=1,4.01,IF(AB605=2,4.14,IF(AB605=3,4.27,IF(OR(AB605=5,AB605=4),4.41,IF(OR(AB605=6,AB605=7),4.55,IF(OR(AB605=8,AB605=9),4.7,IF(OR(AB605=10,AB605=11,AB605=12),4.85,IF(OR(AB605=13,AB605=14,AB605=15),5.01,IF(OR(AB605=16,AB605=17,AB605=18),5.17,5.34)))))))))), IF(AI605="Գ-3", IF(AB605=0,3.21,IF(AB605=1,3.31,IF(AB605=2,3.42,IF(AB605=3,3.53,IF(OR(AB605=5,AB605=4),3.64,IF(OR(AB605=6,AB605=7),3.76,IF(OR(AB605=8,AB605=9),3.88,IF(OR(AB605=10,AB605=11,AB605=12),4.01,IF(OR(AB605=13,AB605=14,AB605=15),4.13,IF(OR(AB605=16,AB605=17,AB605=18),4.27,4.4)))))))))), IF(AI605="Ա-1", IF(AB605=0,2.66,IF(AB605=1,2.75,IF(AB605=2,2.83,IF(AB605=3,2.92,IF(OR(AB605=5,AB605=4),3.02,IF(OR(AB605=6,AB605=7),3.11,IF(OR(AB605=8,AB605=9),3.21,IF(OR(AB605=10,AB605=11,AB605=12),3.31,IF(OR(AB605=13,AB605=14,AB605=15),3.42,IF(OR(AB605=16,AB605=17,AB605=18),3.53,3.64)))))))))), IF(AI605="Ա-2", IF(AB605=0,2.28,IF(AB605=1,2.35,IF(AB605=2,2.43,IF(AB605=3,2.5,IF(OR(AB605=5,AB605=4),2.58,IF(OR(AB605=6,AB605=7),2.66,IF(OR(AB605=8,AB605=9),2.75,IF(OR(AB605=10,AB605=11,AB605=12),2.83,IF(OR(AB605=13,AB605=14,AB605=15),2.92,IF(OR(AB605=16,AB605=17,AB605=18),3.01,3.11)))))))))),IF(AI605="Ա-3", IF(AB605=0,1.96,IF(AB605=1,2.02,IF(AB605=2,2.08,IF(AB605=3,2.15,IF(OR(AB605=5,AB605=4),2.21,IF(OR(AB605=6,AB605=7),2.28,IF(OR(AB605=8,AB605=9),2.35,IF(OR(AB605=10,AB605=11,AB605=12),2.42,IF(OR(AB605=13,AB605=14,AB605=15),2.5,IF(OR(AB605=16,AB605=17,AB605=18),2.58,2.66)))))))))), IF(AI605="Կ-1", IF(AB605=0,1.68,IF(AB605=1,1.73,IF(AB605=2,1.79,IF(AB605=3,1.84,IF(OR(AB605=5,AB605=4),1.9,IF(OR(AB605=6,AB605=7),1.96,IF(OR(AB605=8,AB605=9),2.02,IF(OR(AB605=10,AB605=11,AB605=12),2.08,IF(OR(AB605=13,AB605=14,AB605=15),2.14,IF(OR(AB605=16,AB605=17,AB605=18),2.21,2.28)))))))))), IF(AI605="Կ-2", IF(AB605=0,1.45,IF(AB605=1,1.49,IF(AB605=2,1.54,IF(AB605=3,1.59,IF(OR(AB605=5,AB605=4),1.63,IF(OR(AB605=6,AB605=7),1.68,IF(OR(AB605=8,AB605=9),1.73,IF(OR(AB605=10,AB605=11,AB605=12),1.79,IF(OR(AB605=13,AB605=14,AB605=15),1.84,IF(OR(AB605=16,AB605=17,AB605=18),1.9,1.95)))))))))),IF(AI605="Կ-3", IF(AB605=0,1.25,IF(AB605=1,1.29,IF(AB605=2,1.33,IF(AB605=3,1.37,IF(OR(AB605=5,AB605=4),1.41,IF(OR(AB605=6,AB605=7),1.45,IF(OR(AB605=8,AB605=9),1.49,IF(OR(AB605=10,AB605=11,AB605=12),1.54,IF(OR(AB605=13,AB605=14,AB605=15),1.58,IF(OR(AB605=16,AB605=17,AB605=18),1.63,1.68)))))))))), "Error"))))))))))))</f>
        <v>1.9</v>
      </c>
      <c r="AD605" s="891"/>
      <c r="AE605" s="892">
        <f>+AC605+AC605*AD605</f>
        <v>1.9</v>
      </c>
      <c r="AF605" s="893">
        <v>66140</v>
      </c>
      <c r="AG605" s="936"/>
      <c r="AH605" s="893">
        <v>8000</v>
      </c>
      <c r="AI605" s="896" t="str">
        <f>+W605</f>
        <v>Կ-1</v>
      </c>
      <c r="AJ605" s="893">
        <f>AF605*AE605</f>
        <v>125666</v>
      </c>
      <c r="AK605" s="897">
        <f>AE605*AF605+AG605+AH605</f>
        <v>133666</v>
      </c>
      <c r="AL605" s="903">
        <f>+AK605*13</f>
        <v>1737658</v>
      </c>
      <c r="AM605" s="899">
        <f>+AA605</f>
        <v>1</v>
      </c>
      <c r="AN605" s="900">
        <f>+AB605+1</f>
        <v>6</v>
      </c>
      <c r="AO605" s="901">
        <f>IF(AM605&lt;1,0,IF(AU605="Բ-1",IF(AN605=0,6.94,IF(AN605=1,7.17,IF(AN605=2,7.41,IF(AN605=3,7.66,IF(OR(AN605=5,AN605=4),7.92,IF(OR(AN605=6,AN605=7),8.18,IF(OR(AN605=8,AN605=9),8.46,IF(OR(AN605=10,AN605=11,AN605=12),8.74,IF(OR(AN605=13,AN605=14,AN605=15),9.03,IF(OR(AN605=16,AN605=17,AN605=18),9.33,9.65)))))))))),IF(AU605="Բ-2", IF(AN605=0,5.71,IF(AN605=1,5.89,IF(AN605=2,6.09,IF(AN605=3,6.29,IF(OR(AN605=5,AN605=4),6.5,IF(OR(AN605=6,AN605=7),6.72,IF(OR(AN605=8,AN605=9),6.94,IF(OR(AN605=10,AN605=11,AN605=12),7.17,IF(OR(AN605=13,AN605=14,AN605=15),7.41,IF(OR(AN605=16,AN605=17,AN605=18),7.65,7.91)))))))))), IF(AU605="Գ-1", IF(AN605=0,4.7,IF(AN605=1,4.86,IF(AN605=2,5.01,IF(AN605=3,5.18,IF(OR(AN605=5,AN605=4),5.35,IF(OR(AN605=6,AN605=7),5.52,IF(OR(AN605=8,AN605=9),5.71,IF(OR(AN605=10,AN605=11,AN605=12),5.89,IF(OR(AN605=13,AN605=14,AN605=15),6.09,IF(OR(AN605=16,AN605=17,AN605=18),6.29,6.49)))))))))), IF(AU605="Գ-2", IF(AN605=0,3.88,IF(AN605=1,4.01,IF(AN605=2,4.14,IF(AN605=3,4.27,IF(OR(AN605=5,AN605=4),4.41,IF(OR(AN605=6,AN605=7),4.55,IF(OR(AN605=8,AN605=9),4.7,IF(OR(AN605=10,AN605=11,AN605=12),4.85,IF(OR(AN605=13,AN605=14,AN605=15),5.01,IF(OR(AN605=16,AN605=17,AN605=18),5.17,5.34)))))))))), IF(AU605="Գ-3", IF(AN605=0,3.21,IF(AN605=1,3.31,IF(AN605=2,3.42,IF(AN605=3,3.53,IF(OR(AN605=5,AN605=4),3.64,IF(OR(AN605=6,AN605=7),3.76,IF(OR(AN605=8,AN605=9),3.88,IF(OR(AN605=10,AN605=11,AN605=12),4.01,IF(OR(AN605=13,AN605=14,AN605=15),4.13,IF(OR(AN605=16,AN605=17,AN605=18),4.27,4.4)))))))))), IF(AU605="Ա-1", IF(AN605=0,2.66,IF(AN605=1,2.75,IF(AN605=2,2.83,IF(AN605=3,2.92,IF(OR(AN605=5,AN605=4),3.02,IF(OR(AN605=6,AN605=7),3.11,IF(OR(AN605=8,AN605=9),3.21,IF(OR(AN605=10,AN605=11,AN605=12),3.31,IF(OR(AN605=13,AN605=14,AN605=15),3.42,IF(OR(AN605=16,AN605=17,AN605=18),3.53,3.64)))))))))), IF(AU605="Ա-2", IF(AN605=0,2.28,IF(AN605=1,2.35,IF(AN605=2,2.43,IF(AN605=3,2.5,IF(OR(AN605=5,AN605=4),2.58,IF(OR(AN605=6,AN605=7),2.66,IF(OR(AN605=8,AN605=9),2.75,IF(OR(AN605=10,AN605=11,AN605=12),2.83,IF(OR(AN605=13,AN605=14,AN605=15),2.92,IF(OR(AN605=16,AN605=17,AN605=18),3.01,3.11)))))))))),IF(AU605="Ա-3", IF(AN605=0,1.96,IF(AN605=1,2.02,IF(AN605=2,2.08,IF(AN605=3,2.15,IF(OR(AN605=5,AN605=4),2.21,IF(OR(AN605=6,AN605=7),2.28,IF(OR(AN605=8,AN605=9),2.35,IF(OR(AN605=10,AN605=11,AN605=12),2.42,IF(OR(AN605=13,AN605=14,AN605=15),2.5,IF(OR(AN605=16,AN605=17,AN605=18),2.58,2.66)))))))))), IF(AU605="Կ-1", IF(AN605=0,1.68,IF(AN605=1,1.73,IF(AN605=2,1.79,IF(AN605=3,1.84,IF(OR(AN605=5,AN605=4),1.9,IF(OR(AN605=6,AN605=7),1.96,IF(OR(AN605=8,AN605=9),2.02,IF(OR(AN605=10,AN605=11,AN605=12),2.08,IF(OR(AN605=13,AN605=14,AN605=15),2.14,IF(OR(AN605=16,AN605=17,AN605=18),2.21,2.28)))))))))), IF(AU605="Կ-2", IF(AN605=0,1.45,IF(AN605=1,1.49,IF(AN605=2,1.54,IF(AN605=3,1.59,IF(OR(AN605=5,AN605=4),1.63,IF(OR(AN605=6,AN605=7),1.68,IF(OR(AN605=8,AN605=9),1.73,IF(OR(AN605=10,AN605=11,AN605=12),1.79,IF(OR(AN605=13,AN605=14,AN605=15),1.84,IF(OR(AN605=16,AN605=17,AN605=18),1.9,1.95)))))))))),IF(AU605="Կ-3", IF(AN605=0,1.25,IF(AN605=1,1.29,IF(AN605=2,1.33,IF(AN605=3,1.37,IF(OR(AN605=5,AN605=4),1.41,IF(OR(AN605=6,AN605=7),1.45,IF(OR(AN605=8,AN605=9),1.49,IF(OR(AN605=10,AN605=11,AN605=12),1.54,IF(OR(AN605=13,AN605=14,AN605=15),1.58,IF(OR(AN605=16,AN605=17,AN605=18),1.63,1.68)))))))))), "Error"))))))))))))</f>
        <v>1.96</v>
      </c>
      <c r="AP605" s="891"/>
      <c r="AQ605" s="892">
        <f>+AO605+AO605*AP605</f>
        <v>1.96</v>
      </c>
      <c r="AR605" s="893">
        <v>66140</v>
      </c>
      <c r="AS605" s="936"/>
      <c r="AT605" s="893">
        <v>8000</v>
      </c>
      <c r="AU605" s="896" t="str">
        <f>+AI605</f>
        <v>Կ-1</v>
      </c>
      <c r="AV605" s="893">
        <f>AR605*AQ605</f>
        <v>129634.4</v>
      </c>
      <c r="AW605" s="897">
        <f>AQ605*AR605+AS605+AT605</f>
        <v>137634.4</v>
      </c>
      <c r="AX605" s="903">
        <f>+AW605*13</f>
        <v>1789247.2</v>
      </c>
    </row>
    <row r="606" spans="2:50" s="872" customFormat="1" ht="27">
      <c r="B606" s="890">
        <v>14</v>
      </c>
      <c r="C606" s="694" t="s">
        <v>2405</v>
      </c>
      <c r="D606" s="708" t="s">
        <v>573</v>
      </c>
      <c r="E606" s="905">
        <v>1</v>
      </c>
      <c r="F606" s="906">
        <v>1</v>
      </c>
      <c r="G606" s="907">
        <f>IF(E606&lt;1,0,IF(K606="Բ-1",IF(F606=0,6.94,IF(F606=1,7.17,IF(F606=2,7.41,IF(F606=3,7.66,IF(OR(F606=5,F606=4),7.92,IF(OR(F606=6,F606=7),8.18,IF(OR(F606=8,F606=9),8.46,IF(OR(F606=10,F606=11,F606=12),8.74,IF(OR(F606=13,F606=14,F606=15),9.03,IF(OR(F606=16,F606=17,F606=18),9.33,9.65)))))))))),IF(K606="Բ-2", IF(F606=0,5.71,IF(F606=1,5.89,IF(F606=2,6.09,IF(F606=3,6.29,IF(OR(F606=5,F606=4),6.5,IF(OR(F606=6,F606=7),6.72,IF(OR(F606=8,F606=9),6.94,IF(OR(F606=10,F606=11,F606=12),7.17,IF(OR(F606=13,F606=14,F606=15),7.41,IF(OR(F606=16,F606=17,F606=18),7.65,7.91)))))))))), IF(K606="Գ-1", IF(F606=0,4.7,IF(F606=1,4.86,IF(F606=2,5.01,IF(F606=3,5.18,IF(OR(F606=5,F606=4),5.35,IF(OR(F606=6,F606=7),5.52,IF(OR(F606=8,F606=9),5.71,IF(OR(F606=10,F606=11,F606=12),5.89,IF(OR(F606=13,F606=14,F606=15),6.09,IF(OR(F606=16,F606=17,F606=18),6.29,6.49)))))))))), IF(K606="Գ-2", IF(F606=0,3.88,IF(F606=1,4.01,IF(F606=2,4.14,IF(F606=3,4.27,IF(OR(F606=5,F606=4),4.41,IF(OR(F606=6,F606=7),4.55,IF(OR(F606=8,F606=9),4.7,IF(OR(F606=10,F606=11,F606=12),4.85,IF(OR(F606=13,F606=14,F606=15),5.01,IF(OR(F606=16,F606=17,F606=18),5.17,5.34)))))))))), IF(K606="Գ-3", IF(F606=0,3.21,IF(F606=1,3.31,IF(F606=2,3.42,IF(F606=3,3.53,IF(OR(F606=5,F606=4),3.64,IF(OR(F606=6,F606=7),3.76,IF(OR(F606=8,F606=9),3.88,IF(OR(F606=10,F606=11,F606=12),4.01,IF(OR(F606=13,F606=14,F606=15),4.13,IF(OR(F606=16,F606=17,F606=18),4.27,4.4)))))))))), IF(K606="Ա-1", IF(F606=0,2.66,IF(F606=1,2.75,IF(F606=2,2.83,IF(F606=3,2.92,IF(OR(F606=5,F606=4),3.02,IF(OR(F606=6,F606=7),3.11,IF(OR(F606=8,F606=9),3.21,IF(OR(F606=10,F606=11,F606=12),3.31,IF(OR(F606=13,F606=14,F606=15),3.42,IF(OR(F606=16,F606=17,F606=18),3.53,3.64)))))))))), IF(K606="Ա-2", IF(F606=0,2.28,IF(F606=1,2.35,IF(F606=2,2.43,IF(F606=3,2.5,IF(OR(F606=5,F606=4),2.58,IF(OR(F606=6,F606=7),2.66,IF(OR(F606=8,F606=9),2.75,IF(OR(F606=10,F606=11,F606=12),2.83,IF(OR(F606=13,F606=14,F606=15),2.92,IF(OR(F606=16,F606=17,F606=18),3.01,3.11)))))))))),IF(K606="Ա-3", IF(F606=0,1.96,IF(F606=1,2.02,IF(F606=2,2.08,IF(F606=3,2.15,IF(OR(F606=5,F606=4),2.21,IF(OR(F606=6,F606=7),2.28,IF(OR(F606=8,F606=9),2.35,IF(OR(F606=10,F606=11,F606=12),2.42,IF(OR(F606=13,F606=14,F606=15),2.5,IF(OR(F606=16,F606=17,F606=18),2.58,2.66)))))))))), IF(K606="Կ-1", IF(F606=0,1.68,IF(F606=1,1.73,IF(F606=2,1.79,IF(F606=3,1.84,IF(OR(F606=5,F606=4),1.9,IF(OR(F606=6,F606=7),1.96,IF(OR(F606=8,F606=9),2.02,IF(OR(F606=10,F606=11,F606=12),2.08,IF(OR(F606=13,F606=14,F606=15),2.14,IF(OR(F606=16,F606=17,F606=18),2.21,2.28)))))))))), IF(K606="Կ-2", IF(F606=0,1.45,IF(F606=1,1.49,IF(F606=2,1.54,IF(F606=3,1.59,IF(OR(F606=5,F606=4),1.63,IF(OR(F606=6,F606=7),1.68,IF(OR(F606=8,F606=9),1.73,IF(OR(F606=10,F606=11,F606=12),1.79,IF(OR(F606=13,F606=14,F606=15),1.84,IF(OR(F606=16,F606=17,F606=18),1.9,1.95)))))))))),IF(K606="Կ-3", IF(F606=0,1.25,IF(F606=1,1.29,IF(F606=2,1.33,IF(F606=3,1.37,IF(OR(F606=5,F606=4),1.41,IF(OR(F606=6,F606=7),1.45,IF(OR(F606=8,F606=9),1.49,IF(OR(F606=10,F606=11,F606=12),1.54,IF(OR(F606=13,F606=14,F606=15),1.58,IF(OR(F606=16,F606=17,F606=18),1.63,1.68)))))))))), "Error"))))))))))))</f>
        <v>1.73</v>
      </c>
      <c r="H606" s="893">
        <v>66140</v>
      </c>
      <c r="I606" s="936"/>
      <c r="J606" s="893">
        <v>8000</v>
      </c>
      <c r="K606" s="902" t="s">
        <v>98</v>
      </c>
      <c r="L606" s="893">
        <f>H606*G606</f>
        <v>114422.2</v>
      </c>
      <c r="M606" s="897">
        <f>G606*H606+I606+J606</f>
        <v>122422.2</v>
      </c>
      <c r="N606" s="898">
        <f>+M606*13</f>
        <v>1591488.5999999999</v>
      </c>
      <c r="O606" s="899">
        <f>+E606</f>
        <v>1</v>
      </c>
      <c r="P606" s="900">
        <f>+F606+1</f>
        <v>2</v>
      </c>
      <c r="Q606" s="901">
        <f>IF(O606&lt;1,0,IF(W606="Բ-1",IF(P606=0,6.94,IF(P606=1,7.17,IF(P606=2,7.41,IF(P606=3,7.66,IF(OR(P606=5,P606=4),7.92,IF(OR(P606=6,P606=7),8.18,IF(OR(P606=8,P606=9),8.46,IF(OR(P606=10,P606=11,P606=12),8.74,IF(OR(P606=13,P606=14,P606=15),9.03,IF(OR(P606=16,P606=17,P606=18),9.33,9.65)))))))))),IF(W606="Բ-2", IF(P606=0,5.71,IF(P606=1,5.89,IF(P606=2,6.09,IF(P606=3,6.29,IF(OR(P606=5,P606=4),6.5,IF(OR(P606=6,P606=7),6.72,IF(OR(P606=8,P606=9),6.94,IF(OR(P606=10,P606=11,P606=12),7.17,IF(OR(P606=13,P606=14,P606=15),7.41,IF(OR(P606=16,P606=17,P606=18),7.65,7.91)))))))))), IF(W606="Գ-1", IF(P606=0,4.7,IF(P606=1,4.86,IF(P606=2,5.01,IF(P606=3,5.18,IF(OR(P606=5,P606=4),5.35,IF(OR(P606=6,P606=7),5.52,IF(OR(P606=8,P606=9),5.71,IF(OR(P606=10,P606=11,P606=12),5.89,IF(OR(P606=13,P606=14,P606=15),6.09,IF(OR(P606=16,P606=17,P606=18),6.29,6.49)))))))))), IF(W606="Գ-2", IF(P606=0,3.88,IF(P606=1,4.01,IF(P606=2,4.14,IF(P606=3,4.27,IF(OR(P606=5,P606=4),4.41,IF(OR(P606=6,P606=7),4.55,IF(OR(P606=8,P606=9),4.7,IF(OR(P606=10,P606=11,P606=12),4.85,IF(OR(P606=13,P606=14,P606=15),5.01,IF(OR(P606=16,P606=17,P606=18),5.17,5.34)))))))))), IF(W606="Գ-3", IF(P606=0,3.21,IF(P606=1,3.31,IF(P606=2,3.42,IF(P606=3,3.53,IF(OR(P606=5,P606=4),3.64,IF(OR(P606=6,P606=7),3.76,IF(OR(P606=8,P606=9),3.88,IF(OR(P606=10,P606=11,P606=12),4.01,IF(OR(P606=13,P606=14,P606=15),4.13,IF(OR(P606=16,P606=17,P606=18),4.27,4.4)))))))))), IF(W606="Ա-1", IF(P606=0,2.66,IF(P606=1,2.75,IF(P606=2,2.83,IF(P606=3,2.92,IF(OR(P606=5,P606=4),3.02,IF(OR(P606=6,P606=7),3.11,IF(OR(P606=8,P606=9),3.21,IF(OR(P606=10,P606=11,P606=12),3.31,IF(OR(P606=13,P606=14,P606=15),3.42,IF(OR(P606=16,P606=17,P606=18),3.53,3.64)))))))))), IF(W606="Ա-2", IF(P606=0,2.28,IF(P606=1,2.35,IF(P606=2,2.43,IF(P606=3,2.5,IF(OR(P606=5,P606=4),2.58,IF(OR(P606=6,P606=7),2.66,IF(OR(P606=8,P606=9),2.75,IF(OR(P606=10,P606=11,P606=12),2.83,IF(OR(P606=13,P606=14,P606=15),2.92,IF(OR(P606=16,P606=17,P606=18),3.01,3.11)))))))))),IF(W606="Ա-3", IF(P606=0,1.96,IF(P606=1,2.02,IF(P606=2,2.08,IF(P606=3,2.15,IF(OR(P606=5,P606=4),2.21,IF(OR(P606=6,P606=7),2.28,IF(OR(P606=8,P606=9),2.35,IF(OR(P606=10,P606=11,P606=12),2.42,IF(OR(P606=13,P606=14,P606=15),2.5,IF(OR(P606=16,P606=17,P606=18),2.58,2.66)))))))))), IF(W606="Կ-1", IF(P606=0,1.68,IF(P606=1,1.73,IF(P606=2,1.79,IF(P606=3,1.84,IF(OR(P606=5,P606=4),1.9,IF(OR(P606=6,P606=7),1.96,IF(OR(P606=8,P606=9),2.02,IF(OR(P606=10,P606=11,P606=12),2.08,IF(OR(P606=13,P606=14,P606=15),2.14,IF(OR(P606=16,P606=17,P606=18),2.21,2.28)))))))))), IF(W606="Կ-2", IF(P606=0,1.45,IF(P606=1,1.49,IF(P606=2,1.54,IF(P606=3,1.59,IF(OR(P606=5,P606=4),1.63,IF(OR(P606=6,P606=7),1.68,IF(OR(P606=8,P606=9),1.73,IF(OR(P606=10,P606=11,P606=12),1.79,IF(OR(P606=13,P606=14,P606=15),1.84,IF(OR(P606=16,P606=17,P606=18),1.9,1.95)))))))))),IF(W606="Կ-3", IF(P606=0,1.25,IF(P606=1,1.29,IF(P606=2,1.33,IF(P606=3,1.37,IF(OR(P606=5,P606=4),1.41,IF(OR(P606=6,P606=7),1.45,IF(OR(P606=8,P606=9),1.49,IF(OR(P606=10,P606=11,P606=12),1.54,IF(OR(P606=13,P606=14,P606=15),1.58,IF(OR(P606=16,P606=17,P606=18),1.63,1.68)))))))))), "Error"))))))))))))</f>
        <v>1.79</v>
      </c>
      <c r="R606" s="891"/>
      <c r="S606" s="892">
        <f>+Q606+Q606*R606</f>
        <v>1.79</v>
      </c>
      <c r="T606" s="893">
        <v>66140</v>
      </c>
      <c r="U606" s="936"/>
      <c r="V606" s="893">
        <v>8000</v>
      </c>
      <c r="W606" s="902" t="str">
        <f>+K606</f>
        <v>Կ-1</v>
      </c>
      <c r="X606" s="893">
        <f>T606*S606</f>
        <v>118390.6</v>
      </c>
      <c r="Y606" s="897">
        <f>S606*T606+U606+V606</f>
        <v>126390.6</v>
      </c>
      <c r="Z606" s="903">
        <f>+Y606*13</f>
        <v>1643077.8</v>
      </c>
      <c r="AA606" s="899">
        <f>+O606</f>
        <v>1</v>
      </c>
      <c r="AB606" s="900">
        <f>+P606+1</f>
        <v>3</v>
      </c>
      <c r="AC606" s="901">
        <f>IF(AA606&lt;1,0,IF(AI606="Բ-1",IF(AB606=0,6.94,IF(AB606=1,7.17,IF(AB606=2,7.41,IF(AB606=3,7.66,IF(OR(AB606=5,AB606=4),7.92,IF(OR(AB606=6,AB606=7),8.18,IF(OR(AB606=8,AB606=9),8.46,IF(OR(AB606=10,AB606=11,AB606=12),8.74,IF(OR(AB606=13,AB606=14,AB606=15),9.03,IF(OR(AB606=16,AB606=17,AB606=18),9.33,9.65)))))))))),IF(AI606="Բ-2", IF(AB606=0,5.71,IF(AB606=1,5.89,IF(AB606=2,6.09,IF(AB606=3,6.29,IF(OR(AB606=5,AB606=4),6.5,IF(OR(AB606=6,AB606=7),6.72,IF(OR(AB606=8,AB606=9),6.94,IF(OR(AB606=10,AB606=11,AB606=12),7.17,IF(OR(AB606=13,AB606=14,AB606=15),7.41,IF(OR(AB606=16,AB606=17,AB606=18),7.65,7.91)))))))))), IF(AI606="Գ-1", IF(AB606=0,4.7,IF(AB606=1,4.86,IF(AB606=2,5.01,IF(AB606=3,5.18,IF(OR(AB606=5,AB606=4),5.35,IF(OR(AB606=6,AB606=7),5.52,IF(OR(AB606=8,AB606=9),5.71,IF(OR(AB606=10,AB606=11,AB606=12),5.89,IF(OR(AB606=13,AB606=14,AB606=15),6.09,IF(OR(AB606=16,AB606=17,AB606=18),6.29,6.49)))))))))), IF(AI606="Գ-2", IF(AB606=0,3.88,IF(AB606=1,4.01,IF(AB606=2,4.14,IF(AB606=3,4.27,IF(OR(AB606=5,AB606=4),4.41,IF(OR(AB606=6,AB606=7),4.55,IF(OR(AB606=8,AB606=9),4.7,IF(OR(AB606=10,AB606=11,AB606=12),4.85,IF(OR(AB606=13,AB606=14,AB606=15),5.01,IF(OR(AB606=16,AB606=17,AB606=18),5.17,5.34)))))))))), IF(AI606="Գ-3", IF(AB606=0,3.21,IF(AB606=1,3.31,IF(AB606=2,3.42,IF(AB606=3,3.53,IF(OR(AB606=5,AB606=4),3.64,IF(OR(AB606=6,AB606=7),3.76,IF(OR(AB606=8,AB606=9),3.88,IF(OR(AB606=10,AB606=11,AB606=12),4.01,IF(OR(AB606=13,AB606=14,AB606=15),4.13,IF(OR(AB606=16,AB606=17,AB606=18),4.27,4.4)))))))))), IF(AI606="Ա-1", IF(AB606=0,2.66,IF(AB606=1,2.75,IF(AB606=2,2.83,IF(AB606=3,2.92,IF(OR(AB606=5,AB606=4),3.02,IF(OR(AB606=6,AB606=7),3.11,IF(OR(AB606=8,AB606=9),3.21,IF(OR(AB606=10,AB606=11,AB606=12),3.31,IF(OR(AB606=13,AB606=14,AB606=15),3.42,IF(OR(AB606=16,AB606=17,AB606=18),3.53,3.64)))))))))), IF(AI606="Ա-2", IF(AB606=0,2.28,IF(AB606=1,2.35,IF(AB606=2,2.43,IF(AB606=3,2.5,IF(OR(AB606=5,AB606=4),2.58,IF(OR(AB606=6,AB606=7),2.66,IF(OR(AB606=8,AB606=9),2.75,IF(OR(AB606=10,AB606=11,AB606=12),2.83,IF(OR(AB606=13,AB606=14,AB606=15),2.92,IF(OR(AB606=16,AB606=17,AB606=18),3.01,3.11)))))))))),IF(AI606="Ա-3", IF(AB606=0,1.96,IF(AB606=1,2.02,IF(AB606=2,2.08,IF(AB606=3,2.15,IF(OR(AB606=5,AB606=4),2.21,IF(OR(AB606=6,AB606=7),2.28,IF(OR(AB606=8,AB606=9),2.35,IF(OR(AB606=10,AB606=11,AB606=12),2.42,IF(OR(AB606=13,AB606=14,AB606=15),2.5,IF(OR(AB606=16,AB606=17,AB606=18),2.58,2.66)))))))))), IF(AI606="Կ-1", IF(AB606=0,1.68,IF(AB606=1,1.73,IF(AB606=2,1.79,IF(AB606=3,1.84,IF(OR(AB606=5,AB606=4),1.9,IF(OR(AB606=6,AB606=7),1.96,IF(OR(AB606=8,AB606=9),2.02,IF(OR(AB606=10,AB606=11,AB606=12),2.08,IF(OR(AB606=13,AB606=14,AB606=15),2.14,IF(OR(AB606=16,AB606=17,AB606=18),2.21,2.28)))))))))), IF(AI606="Կ-2", IF(AB606=0,1.45,IF(AB606=1,1.49,IF(AB606=2,1.54,IF(AB606=3,1.59,IF(OR(AB606=5,AB606=4),1.63,IF(OR(AB606=6,AB606=7),1.68,IF(OR(AB606=8,AB606=9),1.73,IF(OR(AB606=10,AB606=11,AB606=12),1.79,IF(OR(AB606=13,AB606=14,AB606=15),1.84,IF(OR(AB606=16,AB606=17,AB606=18),1.9,1.95)))))))))),IF(AI606="Կ-3", IF(AB606=0,1.25,IF(AB606=1,1.29,IF(AB606=2,1.33,IF(AB606=3,1.37,IF(OR(AB606=5,AB606=4),1.41,IF(OR(AB606=6,AB606=7),1.45,IF(OR(AB606=8,AB606=9),1.49,IF(OR(AB606=10,AB606=11,AB606=12),1.54,IF(OR(AB606=13,AB606=14,AB606=15),1.58,IF(OR(AB606=16,AB606=17,AB606=18),1.63,1.68)))))))))), "Error"))))))))))))</f>
        <v>1.84</v>
      </c>
      <c r="AD606" s="891"/>
      <c r="AE606" s="892">
        <f>+AC606+AC606*AD606</f>
        <v>1.84</v>
      </c>
      <c r="AF606" s="893">
        <v>66140</v>
      </c>
      <c r="AG606" s="936"/>
      <c r="AH606" s="893">
        <v>8000</v>
      </c>
      <c r="AI606" s="896" t="str">
        <f>+W606</f>
        <v>Կ-1</v>
      </c>
      <c r="AJ606" s="893">
        <f>AF606*AE606</f>
        <v>121697.60000000001</v>
      </c>
      <c r="AK606" s="897">
        <f>AE606*AF606+AG606+AH606</f>
        <v>129697.60000000001</v>
      </c>
      <c r="AL606" s="903">
        <f>+AK606*13</f>
        <v>1686068.8</v>
      </c>
      <c r="AM606" s="899">
        <f>+AA606</f>
        <v>1</v>
      </c>
      <c r="AN606" s="900">
        <f>+AB606+1</f>
        <v>4</v>
      </c>
      <c r="AO606" s="901">
        <f>IF(AM606&lt;1,0,IF(AU606="Բ-1",IF(AN606=0,6.94,IF(AN606=1,7.17,IF(AN606=2,7.41,IF(AN606=3,7.66,IF(OR(AN606=5,AN606=4),7.92,IF(OR(AN606=6,AN606=7),8.18,IF(OR(AN606=8,AN606=9),8.46,IF(OR(AN606=10,AN606=11,AN606=12),8.74,IF(OR(AN606=13,AN606=14,AN606=15),9.03,IF(OR(AN606=16,AN606=17,AN606=18),9.33,9.65)))))))))),IF(AU606="Բ-2", IF(AN606=0,5.71,IF(AN606=1,5.89,IF(AN606=2,6.09,IF(AN606=3,6.29,IF(OR(AN606=5,AN606=4),6.5,IF(OR(AN606=6,AN606=7),6.72,IF(OR(AN606=8,AN606=9),6.94,IF(OR(AN606=10,AN606=11,AN606=12),7.17,IF(OR(AN606=13,AN606=14,AN606=15),7.41,IF(OR(AN606=16,AN606=17,AN606=18),7.65,7.91)))))))))), IF(AU606="Գ-1", IF(AN606=0,4.7,IF(AN606=1,4.86,IF(AN606=2,5.01,IF(AN606=3,5.18,IF(OR(AN606=5,AN606=4),5.35,IF(OR(AN606=6,AN606=7),5.52,IF(OR(AN606=8,AN606=9),5.71,IF(OR(AN606=10,AN606=11,AN606=12),5.89,IF(OR(AN606=13,AN606=14,AN606=15),6.09,IF(OR(AN606=16,AN606=17,AN606=18),6.29,6.49)))))))))), IF(AU606="Գ-2", IF(AN606=0,3.88,IF(AN606=1,4.01,IF(AN606=2,4.14,IF(AN606=3,4.27,IF(OR(AN606=5,AN606=4),4.41,IF(OR(AN606=6,AN606=7),4.55,IF(OR(AN606=8,AN606=9),4.7,IF(OR(AN606=10,AN606=11,AN606=12),4.85,IF(OR(AN606=13,AN606=14,AN606=15),5.01,IF(OR(AN606=16,AN606=17,AN606=18),5.17,5.34)))))))))), IF(AU606="Գ-3", IF(AN606=0,3.21,IF(AN606=1,3.31,IF(AN606=2,3.42,IF(AN606=3,3.53,IF(OR(AN606=5,AN606=4),3.64,IF(OR(AN606=6,AN606=7),3.76,IF(OR(AN606=8,AN606=9),3.88,IF(OR(AN606=10,AN606=11,AN606=12),4.01,IF(OR(AN606=13,AN606=14,AN606=15),4.13,IF(OR(AN606=16,AN606=17,AN606=18),4.27,4.4)))))))))), IF(AU606="Ա-1", IF(AN606=0,2.66,IF(AN606=1,2.75,IF(AN606=2,2.83,IF(AN606=3,2.92,IF(OR(AN606=5,AN606=4),3.02,IF(OR(AN606=6,AN606=7),3.11,IF(OR(AN606=8,AN606=9),3.21,IF(OR(AN606=10,AN606=11,AN606=12),3.31,IF(OR(AN606=13,AN606=14,AN606=15),3.42,IF(OR(AN606=16,AN606=17,AN606=18),3.53,3.64)))))))))), IF(AU606="Ա-2", IF(AN606=0,2.28,IF(AN606=1,2.35,IF(AN606=2,2.43,IF(AN606=3,2.5,IF(OR(AN606=5,AN606=4),2.58,IF(OR(AN606=6,AN606=7),2.66,IF(OR(AN606=8,AN606=9),2.75,IF(OR(AN606=10,AN606=11,AN606=12),2.83,IF(OR(AN606=13,AN606=14,AN606=15),2.92,IF(OR(AN606=16,AN606=17,AN606=18),3.01,3.11)))))))))),IF(AU606="Ա-3", IF(AN606=0,1.96,IF(AN606=1,2.02,IF(AN606=2,2.08,IF(AN606=3,2.15,IF(OR(AN606=5,AN606=4),2.21,IF(OR(AN606=6,AN606=7),2.28,IF(OR(AN606=8,AN606=9),2.35,IF(OR(AN606=10,AN606=11,AN606=12),2.42,IF(OR(AN606=13,AN606=14,AN606=15),2.5,IF(OR(AN606=16,AN606=17,AN606=18),2.58,2.66)))))))))), IF(AU606="Կ-1", IF(AN606=0,1.68,IF(AN606=1,1.73,IF(AN606=2,1.79,IF(AN606=3,1.84,IF(OR(AN606=5,AN606=4),1.9,IF(OR(AN606=6,AN606=7),1.96,IF(OR(AN606=8,AN606=9),2.02,IF(OR(AN606=10,AN606=11,AN606=12),2.08,IF(OR(AN606=13,AN606=14,AN606=15),2.14,IF(OR(AN606=16,AN606=17,AN606=18),2.21,2.28)))))))))), IF(AU606="Կ-2", IF(AN606=0,1.45,IF(AN606=1,1.49,IF(AN606=2,1.54,IF(AN606=3,1.59,IF(OR(AN606=5,AN606=4),1.63,IF(OR(AN606=6,AN606=7),1.68,IF(OR(AN606=8,AN606=9),1.73,IF(OR(AN606=10,AN606=11,AN606=12),1.79,IF(OR(AN606=13,AN606=14,AN606=15),1.84,IF(OR(AN606=16,AN606=17,AN606=18),1.9,1.95)))))))))),IF(AU606="Կ-3", IF(AN606=0,1.25,IF(AN606=1,1.29,IF(AN606=2,1.33,IF(AN606=3,1.37,IF(OR(AN606=5,AN606=4),1.41,IF(OR(AN606=6,AN606=7),1.45,IF(OR(AN606=8,AN606=9),1.49,IF(OR(AN606=10,AN606=11,AN606=12),1.54,IF(OR(AN606=13,AN606=14,AN606=15),1.58,IF(OR(AN606=16,AN606=17,AN606=18),1.63,1.68)))))))))), "Error"))))))))))))</f>
        <v>1.9</v>
      </c>
      <c r="AP606" s="891"/>
      <c r="AQ606" s="892">
        <f>+AO606+AO606*AP606</f>
        <v>1.9</v>
      </c>
      <c r="AR606" s="893">
        <v>66140</v>
      </c>
      <c r="AS606" s="936"/>
      <c r="AT606" s="893">
        <v>8000</v>
      </c>
      <c r="AU606" s="896" t="str">
        <f>+AI606</f>
        <v>Կ-1</v>
      </c>
      <c r="AV606" s="893">
        <f>AR606*AQ606</f>
        <v>125666</v>
      </c>
      <c r="AW606" s="897">
        <f>AQ606*AR606+AS606+AT606</f>
        <v>133666</v>
      </c>
      <c r="AX606" s="903">
        <f>+AW606*13</f>
        <v>1737658</v>
      </c>
    </row>
    <row r="607" spans="2:50" s="872" customFormat="1" ht="27">
      <c r="B607" s="890">
        <v>12</v>
      </c>
      <c r="C607" s="694" t="s">
        <v>2409</v>
      </c>
      <c r="D607" s="708" t="s">
        <v>573</v>
      </c>
      <c r="E607" s="905">
        <v>1</v>
      </c>
      <c r="F607" s="906">
        <v>2</v>
      </c>
      <c r="G607" s="907">
        <f>IF(E607&lt;1,0,IF(K607="Բ-1",IF(F607=0,6.94,IF(F607=1,7.17,IF(F607=2,7.41,IF(F607=3,7.66,IF(OR(F607=5,F607=4),7.92,IF(OR(F607=6,F607=7),8.18,IF(OR(F607=8,F607=9),8.46,IF(OR(F607=10,F607=11,F607=12),8.74,IF(OR(F607=13,F607=14,F607=15),9.03,IF(OR(F607=16,F607=17,F607=18),9.33,9.65)))))))))),IF(K607="Բ-2", IF(F607=0,5.71,IF(F607=1,5.89,IF(F607=2,6.09,IF(F607=3,6.29,IF(OR(F607=5,F607=4),6.5,IF(OR(F607=6,F607=7),6.72,IF(OR(F607=8,F607=9),6.94,IF(OR(F607=10,F607=11,F607=12),7.17,IF(OR(F607=13,F607=14,F607=15),7.41,IF(OR(F607=16,F607=17,F607=18),7.65,7.91)))))))))), IF(K607="Գ-1", IF(F607=0,4.7,IF(F607=1,4.86,IF(F607=2,5.01,IF(F607=3,5.18,IF(OR(F607=5,F607=4),5.35,IF(OR(F607=6,F607=7),5.52,IF(OR(F607=8,F607=9),5.71,IF(OR(F607=10,F607=11,F607=12),5.89,IF(OR(F607=13,F607=14,F607=15),6.09,IF(OR(F607=16,F607=17,F607=18),6.29,6.49)))))))))), IF(K607="Գ-2", IF(F607=0,3.88,IF(F607=1,4.01,IF(F607=2,4.14,IF(F607=3,4.27,IF(OR(F607=5,F607=4),4.41,IF(OR(F607=6,F607=7),4.55,IF(OR(F607=8,F607=9),4.7,IF(OR(F607=10,F607=11,F607=12),4.85,IF(OR(F607=13,F607=14,F607=15),5.01,IF(OR(F607=16,F607=17,F607=18),5.17,5.34)))))))))), IF(K607="Գ-3", IF(F607=0,3.21,IF(F607=1,3.31,IF(F607=2,3.42,IF(F607=3,3.53,IF(OR(F607=5,F607=4),3.64,IF(OR(F607=6,F607=7),3.76,IF(OR(F607=8,F607=9),3.88,IF(OR(F607=10,F607=11,F607=12),4.01,IF(OR(F607=13,F607=14,F607=15),4.13,IF(OR(F607=16,F607=17,F607=18),4.27,4.4)))))))))), IF(K607="Ա-1", IF(F607=0,2.66,IF(F607=1,2.75,IF(F607=2,2.83,IF(F607=3,2.92,IF(OR(F607=5,F607=4),3.02,IF(OR(F607=6,F607=7),3.11,IF(OR(F607=8,F607=9),3.21,IF(OR(F607=10,F607=11,F607=12),3.31,IF(OR(F607=13,F607=14,F607=15),3.42,IF(OR(F607=16,F607=17,F607=18),3.53,3.64)))))))))), IF(K607="Ա-2", IF(F607=0,2.28,IF(F607=1,2.35,IF(F607=2,2.43,IF(F607=3,2.5,IF(OR(F607=5,F607=4),2.58,IF(OR(F607=6,F607=7),2.66,IF(OR(F607=8,F607=9),2.75,IF(OR(F607=10,F607=11,F607=12),2.83,IF(OR(F607=13,F607=14,F607=15),2.92,IF(OR(F607=16,F607=17,F607=18),3.01,3.11)))))))))),IF(K607="Ա-3", IF(F607=0,1.96,IF(F607=1,2.02,IF(F607=2,2.08,IF(F607=3,2.15,IF(OR(F607=5,F607=4),2.21,IF(OR(F607=6,F607=7),2.28,IF(OR(F607=8,F607=9),2.35,IF(OR(F607=10,F607=11,F607=12),2.42,IF(OR(F607=13,F607=14,F607=15),2.5,IF(OR(F607=16,F607=17,F607=18),2.58,2.66)))))))))), IF(K607="Կ-1", IF(F607=0,1.68,IF(F607=1,1.73,IF(F607=2,1.79,IF(F607=3,1.84,IF(OR(F607=5,F607=4),1.9,IF(OR(F607=6,F607=7),1.96,IF(OR(F607=8,F607=9),2.02,IF(OR(F607=10,F607=11,F607=12),2.08,IF(OR(F607=13,F607=14,F607=15),2.14,IF(OR(F607=16,F607=17,F607=18),2.21,2.28)))))))))), IF(K607="Կ-2", IF(F607=0,1.45,IF(F607=1,1.49,IF(F607=2,1.54,IF(F607=3,1.59,IF(OR(F607=5,F607=4),1.63,IF(OR(F607=6,F607=7),1.68,IF(OR(F607=8,F607=9),1.73,IF(OR(F607=10,F607=11,F607=12),1.79,IF(OR(F607=13,F607=14,F607=15),1.84,IF(OR(F607=16,F607=17,F607=18),1.9,1.95)))))))))),IF(K607="Կ-3", IF(F607=0,1.25,IF(F607=1,1.29,IF(F607=2,1.33,IF(F607=3,1.37,IF(OR(F607=5,F607=4),1.41,IF(OR(F607=6,F607=7),1.45,IF(OR(F607=8,F607=9),1.49,IF(OR(F607=10,F607=11,F607=12),1.54,IF(OR(F607=13,F607=14,F607=15),1.58,IF(OR(F607=16,F607=17,F607=18),1.63,1.68)))))))))), "Error"))))))))))))</f>
        <v>1.79</v>
      </c>
      <c r="H607" s="893">
        <v>66140</v>
      </c>
      <c r="I607" s="936"/>
      <c r="J607" s="893">
        <v>8000</v>
      </c>
      <c r="K607" s="902" t="s">
        <v>98</v>
      </c>
      <c r="L607" s="893">
        <f>H607*G607</f>
        <v>118390.6</v>
      </c>
      <c r="M607" s="897">
        <f>G607*H607+I607+J607</f>
        <v>126390.6</v>
      </c>
      <c r="N607" s="898">
        <f>+M607*13</f>
        <v>1643077.8</v>
      </c>
      <c r="O607" s="899">
        <f>+E607</f>
        <v>1</v>
      </c>
      <c r="P607" s="900">
        <f>+F607+1</f>
        <v>3</v>
      </c>
      <c r="Q607" s="901">
        <f>IF(O607&lt;1,0,IF(W607="Բ-1",IF(P607=0,6.94,IF(P607=1,7.17,IF(P607=2,7.41,IF(P607=3,7.66,IF(OR(P607=5,P607=4),7.92,IF(OR(P607=6,P607=7),8.18,IF(OR(P607=8,P607=9),8.46,IF(OR(P607=10,P607=11,P607=12),8.74,IF(OR(P607=13,P607=14,P607=15),9.03,IF(OR(P607=16,P607=17,P607=18),9.33,9.65)))))))))),IF(W607="Բ-2", IF(P607=0,5.71,IF(P607=1,5.89,IF(P607=2,6.09,IF(P607=3,6.29,IF(OR(P607=5,P607=4),6.5,IF(OR(P607=6,P607=7),6.72,IF(OR(P607=8,P607=9),6.94,IF(OR(P607=10,P607=11,P607=12),7.17,IF(OR(P607=13,P607=14,P607=15),7.41,IF(OR(P607=16,P607=17,P607=18),7.65,7.91)))))))))), IF(W607="Գ-1", IF(P607=0,4.7,IF(P607=1,4.86,IF(P607=2,5.01,IF(P607=3,5.18,IF(OR(P607=5,P607=4),5.35,IF(OR(P607=6,P607=7),5.52,IF(OR(P607=8,P607=9),5.71,IF(OR(P607=10,P607=11,P607=12),5.89,IF(OR(P607=13,P607=14,P607=15),6.09,IF(OR(P607=16,P607=17,P607=18),6.29,6.49)))))))))), IF(W607="Գ-2", IF(P607=0,3.88,IF(P607=1,4.01,IF(P607=2,4.14,IF(P607=3,4.27,IF(OR(P607=5,P607=4),4.41,IF(OR(P607=6,P607=7),4.55,IF(OR(P607=8,P607=9),4.7,IF(OR(P607=10,P607=11,P607=12),4.85,IF(OR(P607=13,P607=14,P607=15),5.01,IF(OR(P607=16,P607=17,P607=18),5.17,5.34)))))))))), IF(W607="Գ-3", IF(P607=0,3.21,IF(P607=1,3.31,IF(P607=2,3.42,IF(P607=3,3.53,IF(OR(P607=5,P607=4),3.64,IF(OR(P607=6,P607=7),3.76,IF(OR(P607=8,P607=9),3.88,IF(OR(P607=10,P607=11,P607=12),4.01,IF(OR(P607=13,P607=14,P607=15),4.13,IF(OR(P607=16,P607=17,P607=18),4.27,4.4)))))))))), IF(W607="Ա-1", IF(P607=0,2.66,IF(P607=1,2.75,IF(P607=2,2.83,IF(P607=3,2.92,IF(OR(P607=5,P607=4),3.02,IF(OR(P607=6,P607=7),3.11,IF(OR(P607=8,P607=9),3.21,IF(OR(P607=10,P607=11,P607=12),3.31,IF(OR(P607=13,P607=14,P607=15),3.42,IF(OR(P607=16,P607=17,P607=18),3.53,3.64)))))))))), IF(W607="Ա-2", IF(P607=0,2.28,IF(P607=1,2.35,IF(P607=2,2.43,IF(P607=3,2.5,IF(OR(P607=5,P607=4),2.58,IF(OR(P607=6,P607=7),2.66,IF(OR(P607=8,P607=9),2.75,IF(OR(P607=10,P607=11,P607=12),2.83,IF(OR(P607=13,P607=14,P607=15),2.92,IF(OR(P607=16,P607=17,P607=18),3.01,3.11)))))))))),IF(W607="Ա-3", IF(P607=0,1.96,IF(P607=1,2.02,IF(P607=2,2.08,IF(P607=3,2.15,IF(OR(P607=5,P607=4),2.21,IF(OR(P607=6,P607=7),2.28,IF(OR(P607=8,P607=9),2.35,IF(OR(P607=10,P607=11,P607=12),2.42,IF(OR(P607=13,P607=14,P607=15),2.5,IF(OR(P607=16,P607=17,P607=18),2.58,2.66)))))))))), IF(W607="Կ-1", IF(P607=0,1.68,IF(P607=1,1.73,IF(P607=2,1.79,IF(P607=3,1.84,IF(OR(P607=5,P607=4),1.9,IF(OR(P607=6,P607=7),1.96,IF(OR(P607=8,P607=9),2.02,IF(OR(P607=10,P607=11,P607=12),2.08,IF(OR(P607=13,P607=14,P607=15),2.14,IF(OR(P607=16,P607=17,P607=18),2.21,2.28)))))))))), IF(W607="Կ-2", IF(P607=0,1.45,IF(P607=1,1.49,IF(P607=2,1.54,IF(P607=3,1.59,IF(OR(P607=5,P607=4),1.63,IF(OR(P607=6,P607=7),1.68,IF(OR(P607=8,P607=9),1.73,IF(OR(P607=10,P607=11,P607=12),1.79,IF(OR(P607=13,P607=14,P607=15),1.84,IF(OR(P607=16,P607=17,P607=18),1.9,1.95)))))))))),IF(W607="Կ-3", IF(P607=0,1.25,IF(P607=1,1.29,IF(P607=2,1.33,IF(P607=3,1.37,IF(OR(P607=5,P607=4),1.41,IF(OR(P607=6,P607=7),1.45,IF(OR(P607=8,P607=9),1.49,IF(OR(P607=10,P607=11,P607=12),1.54,IF(OR(P607=13,P607=14,P607=15),1.58,IF(OR(P607=16,P607=17,P607=18),1.63,1.68)))))))))), "Error"))))))))))))</f>
        <v>1.84</v>
      </c>
      <c r="R607" s="891"/>
      <c r="S607" s="892">
        <f>+Q607+Q607*R607</f>
        <v>1.84</v>
      </c>
      <c r="T607" s="893">
        <v>66140</v>
      </c>
      <c r="U607" s="936"/>
      <c r="V607" s="893">
        <v>8000</v>
      </c>
      <c r="W607" s="902" t="str">
        <f>+K607</f>
        <v>Կ-1</v>
      </c>
      <c r="X607" s="893">
        <f>T607*S607</f>
        <v>121697.60000000001</v>
      </c>
      <c r="Y607" s="897">
        <f>S607*T607+U607+V607</f>
        <v>129697.60000000001</v>
      </c>
      <c r="Z607" s="903">
        <f>+Y607*13</f>
        <v>1686068.8</v>
      </c>
      <c r="AA607" s="899">
        <f>+O607</f>
        <v>1</v>
      </c>
      <c r="AB607" s="900">
        <f>+P607+1</f>
        <v>4</v>
      </c>
      <c r="AC607" s="901">
        <f>IF(AA607&lt;1,0,IF(AI607="Բ-1",IF(AB607=0,6.94,IF(AB607=1,7.17,IF(AB607=2,7.41,IF(AB607=3,7.66,IF(OR(AB607=5,AB607=4),7.92,IF(OR(AB607=6,AB607=7),8.18,IF(OR(AB607=8,AB607=9),8.46,IF(OR(AB607=10,AB607=11,AB607=12),8.74,IF(OR(AB607=13,AB607=14,AB607=15),9.03,IF(OR(AB607=16,AB607=17,AB607=18),9.33,9.65)))))))))),IF(AI607="Բ-2", IF(AB607=0,5.71,IF(AB607=1,5.89,IF(AB607=2,6.09,IF(AB607=3,6.29,IF(OR(AB607=5,AB607=4),6.5,IF(OR(AB607=6,AB607=7),6.72,IF(OR(AB607=8,AB607=9),6.94,IF(OR(AB607=10,AB607=11,AB607=12),7.17,IF(OR(AB607=13,AB607=14,AB607=15),7.41,IF(OR(AB607=16,AB607=17,AB607=18),7.65,7.91)))))))))), IF(AI607="Գ-1", IF(AB607=0,4.7,IF(AB607=1,4.86,IF(AB607=2,5.01,IF(AB607=3,5.18,IF(OR(AB607=5,AB607=4),5.35,IF(OR(AB607=6,AB607=7),5.52,IF(OR(AB607=8,AB607=9),5.71,IF(OR(AB607=10,AB607=11,AB607=12),5.89,IF(OR(AB607=13,AB607=14,AB607=15),6.09,IF(OR(AB607=16,AB607=17,AB607=18),6.29,6.49)))))))))), IF(AI607="Գ-2", IF(AB607=0,3.88,IF(AB607=1,4.01,IF(AB607=2,4.14,IF(AB607=3,4.27,IF(OR(AB607=5,AB607=4),4.41,IF(OR(AB607=6,AB607=7),4.55,IF(OR(AB607=8,AB607=9),4.7,IF(OR(AB607=10,AB607=11,AB607=12),4.85,IF(OR(AB607=13,AB607=14,AB607=15),5.01,IF(OR(AB607=16,AB607=17,AB607=18),5.17,5.34)))))))))), IF(AI607="Գ-3", IF(AB607=0,3.21,IF(AB607=1,3.31,IF(AB607=2,3.42,IF(AB607=3,3.53,IF(OR(AB607=5,AB607=4),3.64,IF(OR(AB607=6,AB607=7),3.76,IF(OR(AB607=8,AB607=9),3.88,IF(OR(AB607=10,AB607=11,AB607=12),4.01,IF(OR(AB607=13,AB607=14,AB607=15),4.13,IF(OR(AB607=16,AB607=17,AB607=18),4.27,4.4)))))))))), IF(AI607="Ա-1", IF(AB607=0,2.66,IF(AB607=1,2.75,IF(AB607=2,2.83,IF(AB607=3,2.92,IF(OR(AB607=5,AB607=4),3.02,IF(OR(AB607=6,AB607=7),3.11,IF(OR(AB607=8,AB607=9),3.21,IF(OR(AB607=10,AB607=11,AB607=12),3.31,IF(OR(AB607=13,AB607=14,AB607=15),3.42,IF(OR(AB607=16,AB607=17,AB607=18),3.53,3.64)))))))))), IF(AI607="Ա-2", IF(AB607=0,2.28,IF(AB607=1,2.35,IF(AB607=2,2.43,IF(AB607=3,2.5,IF(OR(AB607=5,AB607=4),2.58,IF(OR(AB607=6,AB607=7),2.66,IF(OR(AB607=8,AB607=9),2.75,IF(OR(AB607=10,AB607=11,AB607=12),2.83,IF(OR(AB607=13,AB607=14,AB607=15),2.92,IF(OR(AB607=16,AB607=17,AB607=18),3.01,3.11)))))))))),IF(AI607="Ա-3", IF(AB607=0,1.96,IF(AB607=1,2.02,IF(AB607=2,2.08,IF(AB607=3,2.15,IF(OR(AB607=5,AB607=4),2.21,IF(OR(AB607=6,AB607=7),2.28,IF(OR(AB607=8,AB607=9),2.35,IF(OR(AB607=10,AB607=11,AB607=12),2.42,IF(OR(AB607=13,AB607=14,AB607=15),2.5,IF(OR(AB607=16,AB607=17,AB607=18),2.58,2.66)))))))))), IF(AI607="Կ-1", IF(AB607=0,1.68,IF(AB607=1,1.73,IF(AB607=2,1.79,IF(AB607=3,1.84,IF(OR(AB607=5,AB607=4),1.9,IF(OR(AB607=6,AB607=7),1.96,IF(OR(AB607=8,AB607=9),2.02,IF(OR(AB607=10,AB607=11,AB607=12),2.08,IF(OR(AB607=13,AB607=14,AB607=15),2.14,IF(OR(AB607=16,AB607=17,AB607=18),2.21,2.28)))))))))), IF(AI607="Կ-2", IF(AB607=0,1.45,IF(AB607=1,1.49,IF(AB607=2,1.54,IF(AB607=3,1.59,IF(OR(AB607=5,AB607=4),1.63,IF(OR(AB607=6,AB607=7),1.68,IF(OR(AB607=8,AB607=9),1.73,IF(OR(AB607=10,AB607=11,AB607=12),1.79,IF(OR(AB607=13,AB607=14,AB607=15),1.84,IF(OR(AB607=16,AB607=17,AB607=18),1.9,1.95)))))))))),IF(AI607="Կ-3", IF(AB607=0,1.25,IF(AB607=1,1.29,IF(AB607=2,1.33,IF(AB607=3,1.37,IF(OR(AB607=5,AB607=4),1.41,IF(OR(AB607=6,AB607=7),1.45,IF(OR(AB607=8,AB607=9),1.49,IF(OR(AB607=10,AB607=11,AB607=12),1.54,IF(OR(AB607=13,AB607=14,AB607=15),1.58,IF(OR(AB607=16,AB607=17,AB607=18),1.63,1.68)))))))))), "Error"))))))))))))</f>
        <v>1.9</v>
      </c>
      <c r="AD607" s="891"/>
      <c r="AE607" s="892">
        <f>+AC607+AC607*AD607</f>
        <v>1.9</v>
      </c>
      <c r="AF607" s="893">
        <v>66140</v>
      </c>
      <c r="AG607" s="936"/>
      <c r="AH607" s="893">
        <v>8000</v>
      </c>
      <c r="AI607" s="896" t="str">
        <f>+W607</f>
        <v>Կ-1</v>
      </c>
      <c r="AJ607" s="893">
        <f>AF607*AE607</f>
        <v>125666</v>
      </c>
      <c r="AK607" s="897">
        <f>AE607*AF607+AG607+AH607</f>
        <v>133666</v>
      </c>
      <c r="AL607" s="903">
        <f>+AK607*13</f>
        <v>1737658</v>
      </c>
      <c r="AM607" s="899">
        <f>+AA607</f>
        <v>1</v>
      </c>
      <c r="AN607" s="900">
        <f>+AB607+1</f>
        <v>5</v>
      </c>
      <c r="AO607" s="901">
        <f>IF(AM607&lt;1,0,IF(AU607="Բ-1",IF(AN607=0,6.94,IF(AN607=1,7.17,IF(AN607=2,7.41,IF(AN607=3,7.66,IF(OR(AN607=5,AN607=4),7.92,IF(OR(AN607=6,AN607=7),8.18,IF(OR(AN607=8,AN607=9),8.46,IF(OR(AN607=10,AN607=11,AN607=12),8.74,IF(OR(AN607=13,AN607=14,AN607=15),9.03,IF(OR(AN607=16,AN607=17,AN607=18),9.33,9.65)))))))))),IF(AU607="Բ-2", IF(AN607=0,5.71,IF(AN607=1,5.89,IF(AN607=2,6.09,IF(AN607=3,6.29,IF(OR(AN607=5,AN607=4),6.5,IF(OR(AN607=6,AN607=7),6.72,IF(OR(AN607=8,AN607=9),6.94,IF(OR(AN607=10,AN607=11,AN607=12),7.17,IF(OR(AN607=13,AN607=14,AN607=15),7.41,IF(OR(AN607=16,AN607=17,AN607=18),7.65,7.91)))))))))), IF(AU607="Գ-1", IF(AN607=0,4.7,IF(AN607=1,4.86,IF(AN607=2,5.01,IF(AN607=3,5.18,IF(OR(AN607=5,AN607=4),5.35,IF(OR(AN607=6,AN607=7),5.52,IF(OR(AN607=8,AN607=9),5.71,IF(OR(AN607=10,AN607=11,AN607=12),5.89,IF(OR(AN607=13,AN607=14,AN607=15),6.09,IF(OR(AN607=16,AN607=17,AN607=18),6.29,6.49)))))))))), IF(AU607="Գ-2", IF(AN607=0,3.88,IF(AN607=1,4.01,IF(AN607=2,4.14,IF(AN607=3,4.27,IF(OR(AN607=5,AN607=4),4.41,IF(OR(AN607=6,AN607=7),4.55,IF(OR(AN607=8,AN607=9),4.7,IF(OR(AN607=10,AN607=11,AN607=12),4.85,IF(OR(AN607=13,AN607=14,AN607=15),5.01,IF(OR(AN607=16,AN607=17,AN607=18),5.17,5.34)))))))))), IF(AU607="Գ-3", IF(AN607=0,3.21,IF(AN607=1,3.31,IF(AN607=2,3.42,IF(AN607=3,3.53,IF(OR(AN607=5,AN607=4),3.64,IF(OR(AN607=6,AN607=7),3.76,IF(OR(AN607=8,AN607=9),3.88,IF(OR(AN607=10,AN607=11,AN607=12),4.01,IF(OR(AN607=13,AN607=14,AN607=15),4.13,IF(OR(AN607=16,AN607=17,AN607=18),4.27,4.4)))))))))), IF(AU607="Ա-1", IF(AN607=0,2.66,IF(AN607=1,2.75,IF(AN607=2,2.83,IF(AN607=3,2.92,IF(OR(AN607=5,AN607=4),3.02,IF(OR(AN607=6,AN607=7),3.11,IF(OR(AN607=8,AN607=9),3.21,IF(OR(AN607=10,AN607=11,AN607=12),3.31,IF(OR(AN607=13,AN607=14,AN607=15),3.42,IF(OR(AN607=16,AN607=17,AN607=18),3.53,3.64)))))))))), IF(AU607="Ա-2", IF(AN607=0,2.28,IF(AN607=1,2.35,IF(AN607=2,2.43,IF(AN607=3,2.5,IF(OR(AN607=5,AN607=4),2.58,IF(OR(AN607=6,AN607=7),2.66,IF(OR(AN607=8,AN607=9),2.75,IF(OR(AN607=10,AN607=11,AN607=12),2.83,IF(OR(AN607=13,AN607=14,AN607=15),2.92,IF(OR(AN607=16,AN607=17,AN607=18),3.01,3.11)))))))))),IF(AU607="Ա-3", IF(AN607=0,1.96,IF(AN607=1,2.02,IF(AN607=2,2.08,IF(AN607=3,2.15,IF(OR(AN607=5,AN607=4),2.21,IF(OR(AN607=6,AN607=7),2.28,IF(OR(AN607=8,AN607=9),2.35,IF(OR(AN607=10,AN607=11,AN607=12),2.42,IF(OR(AN607=13,AN607=14,AN607=15),2.5,IF(OR(AN607=16,AN607=17,AN607=18),2.58,2.66)))))))))), IF(AU607="Կ-1", IF(AN607=0,1.68,IF(AN607=1,1.73,IF(AN607=2,1.79,IF(AN607=3,1.84,IF(OR(AN607=5,AN607=4),1.9,IF(OR(AN607=6,AN607=7),1.96,IF(OR(AN607=8,AN607=9),2.02,IF(OR(AN607=10,AN607=11,AN607=12),2.08,IF(OR(AN607=13,AN607=14,AN607=15),2.14,IF(OR(AN607=16,AN607=17,AN607=18),2.21,2.28)))))))))), IF(AU607="Կ-2", IF(AN607=0,1.45,IF(AN607=1,1.49,IF(AN607=2,1.54,IF(AN607=3,1.59,IF(OR(AN607=5,AN607=4),1.63,IF(OR(AN607=6,AN607=7),1.68,IF(OR(AN607=8,AN607=9),1.73,IF(OR(AN607=10,AN607=11,AN607=12),1.79,IF(OR(AN607=13,AN607=14,AN607=15),1.84,IF(OR(AN607=16,AN607=17,AN607=18),1.9,1.95)))))))))),IF(AU607="Կ-3", IF(AN607=0,1.25,IF(AN607=1,1.29,IF(AN607=2,1.33,IF(AN607=3,1.37,IF(OR(AN607=5,AN607=4),1.41,IF(OR(AN607=6,AN607=7),1.45,IF(OR(AN607=8,AN607=9),1.49,IF(OR(AN607=10,AN607=11,AN607=12),1.54,IF(OR(AN607=13,AN607=14,AN607=15),1.58,IF(OR(AN607=16,AN607=17,AN607=18),1.63,1.68)))))))))), "Error"))))))))))))</f>
        <v>1.9</v>
      </c>
      <c r="AP607" s="891"/>
      <c r="AQ607" s="892">
        <f>+AO607+AO607*AP607</f>
        <v>1.9</v>
      </c>
      <c r="AR607" s="893">
        <v>66140</v>
      </c>
      <c r="AS607" s="936"/>
      <c r="AT607" s="893">
        <v>8000</v>
      </c>
      <c r="AU607" s="896" t="str">
        <f>+AI607</f>
        <v>Կ-1</v>
      </c>
      <c r="AV607" s="893">
        <f>AR607*AQ607</f>
        <v>125666</v>
      </c>
      <c r="AW607" s="897">
        <f>AQ607*AR607+AS607+AT607</f>
        <v>133666</v>
      </c>
      <c r="AX607" s="903">
        <f>+AW607*13</f>
        <v>1737658</v>
      </c>
    </row>
    <row r="608" spans="2:50" s="872" customFormat="1" ht="13.5">
      <c r="B608" s="890">
        <v>13</v>
      </c>
      <c r="C608" s="694" t="s">
        <v>2408</v>
      </c>
      <c r="D608" s="707" t="s">
        <v>301</v>
      </c>
      <c r="E608" s="905">
        <v>1</v>
      </c>
      <c r="F608" s="906">
        <v>6</v>
      </c>
      <c r="G608" s="907">
        <f>IF(E608&lt;1,0,IF(K608="Բ-1",IF(F608=0,6.94,IF(F608=1,7.17,IF(F608=2,7.41,IF(F608=3,7.66,IF(OR(F608=5,F608=4),7.92,IF(OR(F608=6,F608=7),8.18,IF(OR(F608=8,F608=9),8.46,IF(OR(F608=10,F608=11,F608=12),8.74,IF(OR(F608=13,F608=14,F608=15),9.03,IF(OR(F608=16,F608=17,F608=18),9.33,9.65)))))))))),IF(K608="Բ-2", IF(F608=0,5.71,IF(F608=1,5.89,IF(F608=2,6.09,IF(F608=3,6.29,IF(OR(F608=5,F608=4),6.5,IF(OR(F608=6,F608=7),6.72,IF(OR(F608=8,F608=9),6.94,IF(OR(F608=10,F608=11,F608=12),7.17,IF(OR(F608=13,F608=14,F608=15),7.41,IF(OR(F608=16,F608=17,F608=18),7.65,7.91)))))))))), IF(K608="Գ-1", IF(F608=0,4.7,IF(F608=1,4.86,IF(F608=2,5.01,IF(F608=3,5.18,IF(OR(F608=5,F608=4),5.35,IF(OR(F608=6,F608=7),5.52,IF(OR(F608=8,F608=9),5.71,IF(OR(F608=10,F608=11,F608=12),5.89,IF(OR(F608=13,F608=14,F608=15),6.09,IF(OR(F608=16,F608=17,F608=18),6.29,6.49)))))))))), IF(K608="Գ-2", IF(F608=0,3.88,IF(F608=1,4.01,IF(F608=2,4.14,IF(F608=3,4.27,IF(OR(F608=5,F608=4),4.41,IF(OR(F608=6,F608=7),4.55,IF(OR(F608=8,F608=9),4.7,IF(OR(F608=10,F608=11,F608=12),4.85,IF(OR(F608=13,F608=14,F608=15),5.01,IF(OR(F608=16,F608=17,F608=18),5.17,5.34)))))))))), IF(K608="Գ-3", IF(F608=0,3.21,IF(F608=1,3.31,IF(F608=2,3.42,IF(F608=3,3.53,IF(OR(F608=5,F608=4),3.64,IF(OR(F608=6,F608=7),3.76,IF(OR(F608=8,F608=9),3.88,IF(OR(F608=10,F608=11,F608=12),4.01,IF(OR(F608=13,F608=14,F608=15),4.13,IF(OR(F608=16,F608=17,F608=18),4.27,4.4)))))))))), IF(K608="Ա-1", IF(F608=0,2.66,IF(F608=1,2.75,IF(F608=2,2.83,IF(F608=3,2.92,IF(OR(F608=5,F608=4),3.02,IF(OR(F608=6,F608=7),3.11,IF(OR(F608=8,F608=9),3.21,IF(OR(F608=10,F608=11,F608=12),3.31,IF(OR(F608=13,F608=14,F608=15),3.42,IF(OR(F608=16,F608=17,F608=18),3.53,3.64)))))))))), IF(K608="Ա-2", IF(F608=0,2.28,IF(F608=1,2.35,IF(F608=2,2.43,IF(F608=3,2.5,IF(OR(F608=5,F608=4),2.58,IF(OR(F608=6,F608=7),2.66,IF(OR(F608=8,F608=9),2.75,IF(OR(F608=10,F608=11,F608=12),2.83,IF(OR(F608=13,F608=14,F608=15),2.92,IF(OR(F608=16,F608=17,F608=18),3.01,3.11)))))))))),IF(K608="Ա-3", IF(F608=0,1.96,IF(F608=1,2.02,IF(F608=2,2.08,IF(F608=3,2.15,IF(OR(F608=5,F608=4),2.21,IF(OR(F608=6,F608=7),2.28,IF(OR(F608=8,F608=9),2.35,IF(OR(F608=10,F608=11,F608=12),2.42,IF(OR(F608=13,F608=14,F608=15),2.5,IF(OR(F608=16,F608=17,F608=18),2.58,2.66)))))))))), IF(K608="Կ-1", IF(F608=0,1.68,IF(F608=1,1.73,IF(F608=2,1.79,IF(F608=3,1.84,IF(OR(F608=5,F608=4),1.9,IF(OR(F608=6,F608=7),1.96,IF(OR(F608=8,F608=9),2.02,IF(OR(F608=10,F608=11,F608=12),2.08,IF(OR(F608=13,F608=14,F608=15),2.14,IF(OR(F608=16,F608=17,F608=18),2.21,2.28)))))))))), IF(K608="Կ-2", IF(F608=0,1.45,IF(F608=1,1.49,IF(F608=2,1.54,IF(F608=3,1.59,IF(OR(F608=5,F608=4),1.63,IF(OR(F608=6,F608=7),1.68,IF(OR(F608=8,F608=9),1.73,IF(OR(F608=10,F608=11,F608=12),1.79,IF(OR(F608=13,F608=14,F608=15),1.84,IF(OR(F608=16,F608=17,F608=18),1.9,1.95)))))))))),IF(K608="Կ-3", IF(F608=0,1.25,IF(F608=1,1.29,IF(F608=2,1.33,IF(F608=3,1.37,IF(OR(F608=5,F608=4),1.41,IF(OR(F608=6,F608=7),1.45,IF(OR(F608=8,F608=9),1.49,IF(OR(F608=10,F608=11,F608=12),1.54,IF(OR(F608=13,F608=14,F608=15),1.58,IF(OR(F608=16,F608=17,F608=18),1.63,1.68)))))))))), "Error"))))))))))))</f>
        <v>1.96</v>
      </c>
      <c r="H608" s="893">
        <v>66140</v>
      </c>
      <c r="I608" s="936"/>
      <c r="J608" s="893">
        <v>8000</v>
      </c>
      <c r="K608" s="902" t="s">
        <v>98</v>
      </c>
      <c r="L608" s="893">
        <f>H608*G608</f>
        <v>129634.4</v>
      </c>
      <c r="M608" s="897">
        <f>G608*H608+I608+J608</f>
        <v>137634.4</v>
      </c>
      <c r="N608" s="898">
        <f>+M608*13</f>
        <v>1789247.2</v>
      </c>
      <c r="O608" s="899">
        <f>+E608</f>
        <v>1</v>
      </c>
      <c r="P608" s="900">
        <f>+F608+1</f>
        <v>7</v>
      </c>
      <c r="Q608" s="901">
        <f>IF(O608&lt;1,0,IF(W608="Բ-1",IF(P608=0,6.94,IF(P608=1,7.17,IF(P608=2,7.41,IF(P608=3,7.66,IF(OR(P608=5,P608=4),7.92,IF(OR(P608=6,P608=7),8.18,IF(OR(P608=8,P608=9),8.46,IF(OR(P608=10,P608=11,P608=12),8.74,IF(OR(P608=13,P608=14,P608=15),9.03,IF(OR(P608=16,P608=17,P608=18),9.33,9.65)))))))))),IF(W608="Բ-2", IF(P608=0,5.71,IF(P608=1,5.89,IF(P608=2,6.09,IF(P608=3,6.29,IF(OR(P608=5,P608=4),6.5,IF(OR(P608=6,P608=7),6.72,IF(OR(P608=8,P608=9),6.94,IF(OR(P608=10,P608=11,P608=12),7.17,IF(OR(P608=13,P608=14,P608=15),7.41,IF(OR(P608=16,P608=17,P608=18),7.65,7.91)))))))))), IF(W608="Գ-1", IF(P608=0,4.7,IF(P608=1,4.86,IF(P608=2,5.01,IF(P608=3,5.18,IF(OR(P608=5,P608=4),5.35,IF(OR(P608=6,P608=7),5.52,IF(OR(P608=8,P608=9),5.71,IF(OR(P608=10,P608=11,P608=12),5.89,IF(OR(P608=13,P608=14,P608=15),6.09,IF(OR(P608=16,P608=17,P608=18),6.29,6.49)))))))))), IF(W608="Գ-2", IF(P608=0,3.88,IF(P608=1,4.01,IF(P608=2,4.14,IF(P608=3,4.27,IF(OR(P608=5,P608=4),4.41,IF(OR(P608=6,P608=7),4.55,IF(OR(P608=8,P608=9),4.7,IF(OR(P608=10,P608=11,P608=12),4.85,IF(OR(P608=13,P608=14,P608=15),5.01,IF(OR(P608=16,P608=17,P608=18),5.17,5.34)))))))))), IF(W608="Գ-3", IF(P608=0,3.21,IF(P608=1,3.31,IF(P608=2,3.42,IF(P608=3,3.53,IF(OR(P608=5,P608=4),3.64,IF(OR(P608=6,P608=7),3.76,IF(OR(P608=8,P608=9),3.88,IF(OR(P608=10,P608=11,P608=12),4.01,IF(OR(P608=13,P608=14,P608=15),4.13,IF(OR(P608=16,P608=17,P608=18),4.27,4.4)))))))))), IF(W608="Ա-1", IF(P608=0,2.66,IF(P608=1,2.75,IF(P608=2,2.83,IF(P608=3,2.92,IF(OR(P608=5,P608=4),3.02,IF(OR(P608=6,P608=7),3.11,IF(OR(P608=8,P608=9),3.21,IF(OR(P608=10,P608=11,P608=12),3.31,IF(OR(P608=13,P608=14,P608=15),3.42,IF(OR(P608=16,P608=17,P608=18),3.53,3.64)))))))))), IF(W608="Ա-2", IF(P608=0,2.28,IF(P608=1,2.35,IF(P608=2,2.43,IF(P608=3,2.5,IF(OR(P608=5,P608=4),2.58,IF(OR(P608=6,P608=7),2.66,IF(OR(P608=8,P608=9),2.75,IF(OR(P608=10,P608=11,P608=12),2.83,IF(OR(P608=13,P608=14,P608=15),2.92,IF(OR(P608=16,P608=17,P608=18),3.01,3.11)))))))))),IF(W608="Ա-3", IF(P608=0,1.96,IF(P608=1,2.02,IF(P608=2,2.08,IF(P608=3,2.15,IF(OR(P608=5,P608=4),2.21,IF(OR(P608=6,P608=7),2.28,IF(OR(P608=8,P608=9),2.35,IF(OR(P608=10,P608=11,P608=12),2.42,IF(OR(P608=13,P608=14,P608=15),2.5,IF(OR(P608=16,P608=17,P608=18),2.58,2.66)))))))))), IF(W608="Կ-1", IF(P608=0,1.68,IF(P608=1,1.73,IF(P608=2,1.79,IF(P608=3,1.84,IF(OR(P608=5,P608=4),1.9,IF(OR(P608=6,P608=7),1.96,IF(OR(P608=8,P608=9),2.02,IF(OR(P608=10,P608=11,P608=12),2.08,IF(OR(P608=13,P608=14,P608=15),2.14,IF(OR(P608=16,P608=17,P608=18),2.21,2.28)))))))))), IF(W608="Կ-2", IF(P608=0,1.45,IF(P608=1,1.49,IF(P608=2,1.54,IF(P608=3,1.59,IF(OR(P608=5,P608=4),1.63,IF(OR(P608=6,P608=7),1.68,IF(OR(P608=8,P608=9),1.73,IF(OR(P608=10,P608=11,P608=12),1.79,IF(OR(P608=13,P608=14,P608=15),1.84,IF(OR(P608=16,P608=17,P608=18),1.9,1.95)))))))))),IF(W608="Կ-3", IF(P608=0,1.25,IF(P608=1,1.29,IF(P608=2,1.33,IF(P608=3,1.37,IF(OR(P608=5,P608=4),1.41,IF(OR(P608=6,P608=7),1.45,IF(OR(P608=8,P608=9),1.49,IF(OR(P608=10,P608=11,P608=12),1.54,IF(OR(P608=13,P608=14,P608=15),1.58,IF(OR(P608=16,P608=17,P608=18),1.63,1.68)))))))))), "Error"))))))))))))</f>
        <v>1.96</v>
      </c>
      <c r="R608" s="891"/>
      <c r="S608" s="892">
        <f>+Q608+Q608*R608</f>
        <v>1.96</v>
      </c>
      <c r="T608" s="893">
        <v>66140</v>
      </c>
      <c r="U608" s="936"/>
      <c r="V608" s="893">
        <v>8000</v>
      </c>
      <c r="W608" s="902" t="str">
        <f>+K608</f>
        <v>Կ-1</v>
      </c>
      <c r="X608" s="893">
        <f>T608*S608</f>
        <v>129634.4</v>
      </c>
      <c r="Y608" s="897">
        <f>S608*T608+U608+V608</f>
        <v>137634.4</v>
      </c>
      <c r="Z608" s="903">
        <f>+Y608*13</f>
        <v>1789247.2</v>
      </c>
      <c r="AA608" s="899">
        <f>+O608</f>
        <v>1</v>
      </c>
      <c r="AB608" s="900">
        <f>+P608+1</f>
        <v>8</v>
      </c>
      <c r="AC608" s="901">
        <f>IF(AA608&lt;1,0,IF(AI608="Բ-1",IF(AB608=0,6.94,IF(AB608=1,7.17,IF(AB608=2,7.41,IF(AB608=3,7.66,IF(OR(AB608=5,AB608=4),7.92,IF(OR(AB608=6,AB608=7),8.18,IF(OR(AB608=8,AB608=9),8.46,IF(OR(AB608=10,AB608=11,AB608=12),8.74,IF(OR(AB608=13,AB608=14,AB608=15),9.03,IF(OR(AB608=16,AB608=17,AB608=18),9.33,9.65)))))))))),IF(AI608="Բ-2", IF(AB608=0,5.71,IF(AB608=1,5.89,IF(AB608=2,6.09,IF(AB608=3,6.29,IF(OR(AB608=5,AB608=4),6.5,IF(OR(AB608=6,AB608=7),6.72,IF(OR(AB608=8,AB608=9),6.94,IF(OR(AB608=10,AB608=11,AB608=12),7.17,IF(OR(AB608=13,AB608=14,AB608=15),7.41,IF(OR(AB608=16,AB608=17,AB608=18),7.65,7.91)))))))))), IF(AI608="Գ-1", IF(AB608=0,4.7,IF(AB608=1,4.86,IF(AB608=2,5.01,IF(AB608=3,5.18,IF(OR(AB608=5,AB608=4),5.35,IF(OR(AB608=6,AB608=7),5.52,IF(OR(AB608=8,AB608=9),5.71,IF(OR(AB608=10,AB608=11,AB608=12),5.89,IF(OR(AB608=13,AB608=14,AB608=15),6.09,IF(OR(AB608=16,AB608=17,AB608=18),6.29,6.49)))))))))), IF(AI608="Գ-2", IF(AB608=0,3.88,IF(AB608=1,4.01,IF(AB608=2,4.14,IF(AB608=3,4.27,IF(OR(AB608=5,AB608=4),4.41,IF(OR(AB608=6,AB608=7),4.55,IF(OR(AB608=8,AB608=9),4.7,IF(OR(AB608=10,AB608=11,AB608=12),4.85,IF(OR(AB608=13,AB608=14,AB608=15),5.01,IF(OR(AB608=16,AB608=17,AB608=18),5.17,5.34)))))))))), IF(AI608="Գ-3", IF(AB608=0,3.21,IF(AB608=1,3.31,IF(AB608=2,3.42,IF(AB608=3,3.53,IF(OR(AB608=5,AB608=4),3.64,IF(OR(AB608=6,AB608=7),3.76,IF(OR(AB608=8,AB608=9),3.88,IF(OR(AB608=10,AB608=11,AB608=12),4.01,IF(OR(AB608=13,AB608=14,AB608=15),4.13,IF(OR(AB608=16,AB608=17,AB608=18),4.27,4.4)))))))))), IF(AI608="Ա-1", IF(AB608=0,2.66,IF(AB608=1,2.75,IF(AB608=2,2.83,IF(AB608=3,2.92,IF(OR(AB608=5,AB608=4),3.02,IF(OR(AB608=6,AB608=7),3.11,IF(OR(AB608=8,AB608=9),3.21,IF(OR(AB608=10,AB608=11,AB608=12),3.31,IF(OR(AB608=13,AB608=14,AB608=15),3.42,IF(OR(AB608=16,AB608=17,AB608=18),3.53,3.64)))))))))), IF(AI608="Ա-2", IF(AB608=0,2.28,IF(AB608=1,2.35,IF(AB608=2,2.43,IF(AB608=3,2.5,IF(OR(AB608=5,AB608=4),2.58,IF(OR(AB608=6,AB608=7),2.66,IF(OR(AB608=8,AB608=9),2.75,IF(OR(AB608=10,AB608=11,AB608=12),2.83,IF(OR(AB608=13,AB608=14,AB608=15),2.92,IF(OR(AB608=16,AB608=17,AB608=18),3.01,3.11)))))))))),IF(AI608="Ա-3", IF(AB608=0,1.96,IF(AB608=1,2.02,IF(AB608=2,2.08,IF(AB608=3,2.15,IF(OR(AB608=5,AB608=4),2.21,IF(OR(AB608=6,AB608=7),2.28,IF(OR(AB608=8,AB608=9),2.35,IF(OR(AB608=10,AB608=11,AB608=12),2.42,IF(OR(AB608=13,AB608=14,AB608=15),2.5,IF(OR(AB608=16,AB608=17,AB608=18),2.58,2.66)))))))))), IF(AI608="Կ-1", IF(AB608=0,1.68,IF(AB608=1,1.73,IF(AB608=2,1.79,IF(AB608=3,1.84,IF(OR(AB608=5,AB608=4),1.9,IF(OR(AB608=6,AB608=7),1.96,IF(OR(AB608=8,AB608=9),2.02,IF(OR(AB608=10,AB608=11,AB608=12),2.08,IF(OR(AB608=13,AB608=14,AB608=15),2.14,IF(OR(AB608=16,AB608=17,AB608=18),2.21,2.28)))))))))), IF(AI608="Կ-2", IF(AB608=0,1.45,IF(AB608=1,1.49,IF(AB608=2,1.54,IF(AB608=3,1.59,IF(OR(AB608=5,AB608=4),1.63,IF(OR(AB608=6,AB608=7),1.68,IF(OR(AB608=8,AB608=9),1.73,IF(OR(AB608=10,AB608=11,AB608=12),1.79,IF(OR(AB608=13,AB608=14,AB608=15),1.84,IF(OR(AB608=16,AB608=17,AB608=18),1.9,1.95)))))))))),IF(AI608="Կ-3", IF(AB608=0,1.25,IF(AB608=1,1.29,IF(AB608=2,1.33,IF(AB608=3,1.37,IF(OR(AB608=5,AB608=4),1.41,IF(OR(AB608=6,AB608=7),1.45,IF(OR(AB608=8,AB608=9),1.49,IF(OR(AB608=10,AB608=11,AB608=12),1.54,IF(OR(AB608=13,AB608=14,AB608=15),1.58,IF(OR(AB608=16,AB608=17,AB608=18),1.63,1.68)))))))))), "Error"))))))))))))</f>
        <v>2.02</v>
      </c>
      <c r="AD608" s="891"/>
      <c r="AE608" s="892">
        <f>+AC608+AC608*AD608</f>
        <v>2.02</v>
      </c>
      <c r="AF608" s="893">
        <v>66140</v>
      </c>
      <c r="AG608" s="936"/>
      <c r="AH608" s="893">
        <v>8000</v>
      </c>
      <c r="AI608" s="896" t="str">
        <f>+W608</f>
        <v>Կ-1</v>
      </c>
      <c r="AJ608" s="893">
        <f>AF608*AE608</f>
        <v>133602.79999999999</v>
      </c>
      <c r="AK608" s="897">
        <f>AE608*AF608+AG608+AH608</f>
        <v>141602.79999999999</v>
      </c>
      <c r="AL608" s="903">
        <f>+AK608*13</f>
        <v>1840836.4</v>
      </c>
      <c r="AM608" s="899">
        <f>+AA608</f>
        <v>1</v>
      </c>
      <c r="AN608" s="900">
        <f>+AB608+1</f>
        <v>9</v>
      </c>
      <c r="AO608" s="901">
        <f>IF(AM608&lt;1,0,IF(AU608="Բ-1",IF(AN608=0,6.94,IF(AN608=1,7.17,IF(AN608=2,7.41,IF(AN608=3,7.66,IF(OR(AN608=5,AN608=4),7.92,IF(OR(AN608=6,AN608=7),8.18,IF(OR(AN608=8,AN608=9),8.46,IF(OR(AN608=10,AN608=11,AN608=12),8.74,IF(OR(AN608=13,AN608=14,AN608=15),9.03,IF(OR(AN608=16,AN608=17,AN608=18),9.33,9.65)))))))))),IF(AU608="Բ-2", IF(AN608=0,5.71,IF(AN608=1,5.89,IF(AN608=2,6.09,IF(AN608=3,6.29,IF(OR(AN608=5,AN608=4),6.5,IF(OR(AN608=6,AN608=7),6.72,IF(OR(AN608=8,AN608=9),6.94,IF(OR(AN608=10,AN608=11,AN608=12),7.17,IF(OR(AN608=13,AN608=14,AN608=15),7.41,IF(OR(AN608=16,AN608=17,AN608=18),7.65,7.91)))))))))), IF(AU608="Գ-1", IF(AN608=0,4.7,IF(AN608=1,4.86,IF(AN608=2,5.01,IF(AN608=3,5.18,IF(OR(AN608=5,AN608=4),5.35,IF(OR(AN608=6,AN608=7),5.52,IF(OR(AN608=8,AN608=9),5.71,IF(OR(AN608=10,AN608=11,AN608=12),5.89,IF(OR(AN608=13,AN608=14,AN608=15),6.09,IF(OR(AN608=16,AN608=17,AN608=18),6.29,6.49)))))))))), IF(AU608="Գ-2", IF(AN608=0,3.88,IF(AN608=1,4.01,IF(AN608=2,4.14,IF(AN608=3,4.27,IF(OR(AN608=5,AN608=4),4.41,IF(OR(AN608=6,AN608=7),4.55,IF(OR(AN608=8,AN608=9),4.7,IF(OR(AN608=10,AN608=11,AN608=12),4.85,IF(OR(AN608=13,AN608=14,AN608=15),5.01,IF(OR(AN608=16,AN608=17,AN608=18),5.17,5.34)))))))))), IF(AU608="Գ-3", IF(AN608=0,3.21,IF(AN608=1,3.31,IF(AN608=2,3.42,IF(AN608=3,3.53,IF(OR(AN608=5,AN608=4),3.64,IF(OR(AN608=6,AN608=7),3.76,IF(OR(AN608=8,AN608=9),3.88,IF(OR(AN608=10,AN608=11,AN608=12),4.01,IF(OR(AN608=13,AN608=14,AN608=15),4.13,IF(OR(AN608=16,AN608=17,AN608=18),4.27,4.4)))))))))), IF(AU608="Ա-1", IF(AN608=0,2.66,IF(AN608=1,2.75,IF(AN608=2,2.83,IF(AN608=3,2.92,IF(OR(AN608=5,AN608=4),3.02,IF(OR(AN608=6,AN608=7),3.11,IF(OR(AN608=8,AN608=9),3.21,IF(OR(AN608=10,AN608=11,AN608=12),3.31,IF(OR(AN608=13,AN608=14,AN608=15),3.42,IF(OR(AN608=16,AN608=17,AN608=18),3.53,3.64)))))))))), IF(AU608="Ա-2", IF(AN608=0,2.28,IF(AN608=1,2.35,IF(AN608=2,2.43,IF(AN608=3,2.5,IF(OR(AN608=5,AN608=4),2.58,IF(OR(AN608=6,AN608=7),2.66,IF(OR(AN608=8,AN608=9),2.75,IF(OR(AN608=10,AN608=11,AN608=12),2.83,IF(OR(AN608=13,AN608=14,AN608=15),2.92,IF(OR(AN608=16,AN608=17,AN608=18),3.01,3.11)))))))))),IF(AU608="Ա-3", IF(AN608=0,1.96,IF(AN608=1,2.02,IF(AN608=2,2.08,IF(AN608=3,2.15,IF(OR(AN608=5,AN608=4),2.21,IF(OR(AN608=6,AN608=7),2.28,IF(OR(AN608=8,AN608=9),2.35,IF(OR(AN608=10,AN608=11,AN608=12),2.42,IF(OR(AN608=13,AN608=14,AN608=15),2.5,IF(OR(AN608=16,AN608=17,AN608=18),2.58,2.66)))))))))), IF(AU608="Կ-1", IF(AN608=0,1.68,IF(AN608=1,1.73,IF(AN608=2,1.79,IF(AN608=3,1.84,IF(OR(AN608=5,AN608=4),1.9,IF(OR(AN608=6,AN608=7),1.96,IF(OR(AN608=8,AN608=9),2.02,IF(OR(AN608=10,AN608=11,AN608=12),2.08,IF(OR(AN608=13,AN608=14,AN608=15),2.14,IF(OR(AN608=16,AN608=17,AN608=18),2.21,2.28)))))))))), IF(AU608="Կ-2", IF(AN608=0,1.45,IF(AN608=1,1.49,IF(AN608=2,1.54,IF(AN608=3,1.59,IF(OR(AN608=5,AN608=4),1.63,IF(OR(AN608=6,AN608=7),1.68,IF(OR(AN608=8,AN608=9),1.73,IF(OR(AN608=10,AN608=11,AN608=12),1.79,IF(OR(AN608=13,AN608=14,AN608=15),1.84,IF(OR(AN608=16,AN608=17,AN608=18),1.9,1.95)))))))))),IF(AU608="Կ-3", IF(AN608=0,1.25,IF(AN608=1,1.29,IF(AN608=2,1.33,IF(AN608=3,1.37,IF(OR(AN608=5,AN608=4),1.41,IF(OR(AN608=6,AN608=7),1.45,IF(OR(AN608=8,AN608=9),1.49,IF(OR(AN608=10,AN608=11,AN608=12),1.54,IF(OR(AN608=13,AN608=14,AN608=15),1.58,IF(OR(AN608=16,AN608=17,AN608=18),1.63,1.68)))))))))), "Error"))))))))))))</f>
        <v>2.02</v>
      </c>
      <c r="AP608" s="891"/>
      <c r="AQ608" s="892">
        <f>+AO608+AO608*AP608</f>
        <v>2.02</v>
      </c>
      <c r="AR608" s="893">
        <v>66140</v>
      </c>
      <c r="AS608" s="936"/>
      <c r="AT608" s="893">
        <v>8000</v>
      </c>
      <c r="AU608" s="896" t="str">
        <f>+AI608</f>
        <v>Կ-1</v>
      </c>
      <c r="AV608" s="893">
        <f>AR608*AQ608</f>
        <v>133602.79999999999</v>
      </c>
      <c r="AW608" s="897">
        <f>AQ608*AR608+AS608+AT608</f>
        <v>141602.79999999999</v>
      </c>
      <c r="AX608" s="903">
        <f>+AW608*13</f>
        <v>1840836.4</v>
      </c>
    </row>
    <row r="609" spans="2:50" s="872" customFormat="1" ht="13.5">
      <c r="B609" s="890">
        <v>15</v>
      </c>
      <c r="C609" s="694" t="s">
        <v>2177</v>
      </c>
      <c r="D609" s="707" t="s">
        <v>301</v>
      </c>
      <c r="E609" s="905">
        <v>1</v>
      </c>
      <c r="F609" s="906">
        <v>2</v>
      </c>
      <c r="G609" s="907">
        <f>IF(E609&lt;1,0,IF(K609="Բ-1",IF(F609=0,6.94,IF(F609=1,7.17,IF(F609=2,7.41,IF(F609=3,7.66,IF(OR(F609=5,F609=4),7.92,IF(OR(F609=6,F609=7),8.18,IF(OR(F609=8,F609=9),8.46,IF(OR(F609=10,F609=11,F609=12),8.74,IF(OR(F609=13,F609=14,F609=15),9.03,IF(OR(F609=16,F609=17,F609=18),9.33,9.65)))))))))),IF(K609="Բ-2", IF(F609=0,5.71,IF(F609=1,5.89,IF(F609=2,6.09,IF(F609=3,6.29,IF(OR(F609=5,F609=4),6.5,IF(OR(F609=6,F609=7),6.72,IF(OR(F609=8,F609=9),6.94,IF(OR(F609=10,F609=11,F609=12),7.17,IF(OR(F609=13,F609=14,F609=15),7.41,IF(OR(F609=16,F609=17,F609=18),7.65,7.91)))))))))), IF(K609="Գ-1", IF(F609=0,4.7,IF(F609=1,4.86,IF(F609=2,5.01,IF(F609=3,5.18,IF(OR(F609=5,F609=4),5.35,IF(OR(F609=6,F609=7),5.52,IF(OR(F609=8,F609=9),5.71,IF(OR(F609=10,F609=11,F609=12),5.89,IF(OR(F609=13,F609=14,F609=15),6.09,IF(OR(F609=16,F609=17,F609=18),6.29,6.49)))))))))), IF(K609="Գ-2", IF(F609=0,3.88,IF(F609=1,4.01,IF(F609=2,4.14,IF(F609=3,4.27,IF(OR(F609=5,F609=4),4.41,IF(OR(F609=6,F609=7),4.55,IF(OR(F609=8,F609=9),4.7,IF(OR(F609=10,F609=11,F609=12),4.85,IF(OR(F609=13,F609=14,F609=15),5.01,IF(OR(F609=16,F609=17,F609=18),5.17,5.34)))))))))), IF(K609="Գ-3", IF(F609=0,3.21,IF(F609=1,3.31,IF(F609=2,3.42,IF(F609=3,3.53,IF(OR(F609=5,F609=4),3.64,IF(OR(F609=6,F609=7),3.76,IF(OR(F609=8,F609=9),3.88,IF(OR(F609=10,F609=11,F609=12),4.01,IF(OR(F609=13,F609=14,F609=15),4.13,IF(OR(F609=16,F609=17,F609=18),4.27,4.4)))))))))), IF(K609="Ա-1", IF(F609=0,2.66,IF(F609=1,2.75,IF(F609=2,2.83,IF(F609=3,2.92,IF(OR(F609=5,F609=4),3.02,IF(OR(F609=6,F609=7),3.11,IF(OR(F609=8,F609=9),3.21,IF(OR(F609=10,F609=11,F609=12),3.31,IF(OR(F609=13,F609=14,F609=15),3.42,IF(OR(F609=16,F609=17,F609=18),3.53,3.64)))))))))), IF(K609="Ա-2", IF(F609=0,2.28,IF(F609=1,2.35,IF(F609=2,2.43,IF(F609=3,2.5,IF(OR(F609=5,F609=4),2.58,IF(OR(F609=6,F609=7),2.66,IF(OR(F609=8,F609=9),2.75,IF(OR(F609=10,F609=11,F609=12),2.83,IF(OR(F609=13,F609=14,F609=15),2.92,IF(OR(F609=16,F609=17,F609=18),3.01,3.11)))))))))),IF(K609="Ա-3", IF(F609=0,1.96,IF(F609=1,2.02,IF(F609=2,2.08,IF(F609=3,2.15,IF(OR(F609=5,F609=4),2.21,IF(OR(F609=6,F609=7),2.28,IF(OR(F609=8,F609=9),2.35,IF(OR(F609=10,F609=11,F609=12),2.42,IF(OR(F609=13,F609=14,F609=15),2.5,IF(OR(F609=16,F609=17,F609=18),2.58,2.66)))))))))), IF(K609="Կ-1", IF(F609=0,1.68,IF(F609=1,1.73,IF(F609=2,1.79,IF(F609=3,1.84,IF(OR(F609=5,F609=4),1.9,IF(OR(F609=6,F609=7),1.96,IF(OR(F609=8,F609=9),2.02,IF(OR(F609=10,F609=11,F609=12),2.08,IF(OR(F609=13,F609=14,F609=15),2.14,IF(OR(F609=16,F609=17,F609=18),2.21,2.28)))))))))), IF(K609="Կ-2", IF(F609=0,1.45,IF(F609=1,1.49,IF(F609=2,1.54,IF(F609=3,1.59,IF(OR(F609=5,F609=4),1.63,IF(OR(F609=6,F609=7),1.68,IF(OR(F609=8,F609=9),1.73,IF(OR(F609=10,F609=11,F609=12),1.79,IF(OR(F609=13,F609=14,F609=15),1.84,IF(OR(F609=16,F609=17,F609=18),1.9,1.95)))))))))),IF(K609="Կ-3", IF(F609=0,1.25,IF(F609=1,1.29,IF(F609=2,1.33,IF(F609=3,1.37,IF(OR(F609=5,F609=4),1.41,IF(OR(F609=6,F609=7),1.45,IF(OR(F609=8,F609=9),1.49,IF(OR(F609=10,F609=11,F609=12),1.54,IF(OR(F609=13,F609=14,F609=15),1.58,IF(OR(F609=16,F609=17,F609=18),1.63,1.68)))))))))), "Error"))))))))))))</f>
        <v>1.79</v>
      </c>
      <c r="H609" s="893">
        <v>66140</v>
      </c>
      <c r="I609" s="908"/>
      <c r="J609" s="893">
        <v>8000</v>
      </c>
      <c r="K609" s="902" t="s">
        <v>98</v>
      </c>
      <c r="L609" s="893">
        <f>H609*G609</f>
        <v>118390.6</v>
      </c>
      <c r="M609" s="897">
        <f>G609*H609+I609+J609</f>
        <v>126390.6</v>
      </c>
      <c r="N609" s="898">
        <f>+M609*13</f>
        <v>1643077.8</v>
      </c>
      <c r="O609" s="899">
        <f>+E609</f>
        <v>1</v>
      </c>
      <c r="P609" s="900">
        <f>+F609+1</f>
        <v>3</v>
      </c>
      <c r="Q609" s="901">
        <f>IF(O609&lt;1,0,IF(W609="Բ-1",IF(P609=0,6.94,IF(P609=1,7.17,IF(P609=2,7.41,IF(P609=3,7.66,IF(OR(P609=5,P609=4),7.92,IF(OR(P609=6,P609=7),8.18,IF(OR(P609=8,P609=9),8.46,IF(OR(P609=10,P609=11,P609=12),8.74,IF(OR(P609=13,P609=14,P609=15),9.03,IF(OR(P609=16,P609=17,P609=18),9.33,9.65)))))))))),IF(W609="Բ-2", IF(P609=0,5.71,IF(P609=1,5.89,IF(P609=2,6.09,IF(P609=3,6.29,IF(OR(P609=5,P609=4),6.5,IF(OR(P609=6,P609=7),6.72,IF(OR(P609=8,P609=9),6.94,IF(OR(P609=10,P609=11,P609=12),7.17,IF(OR(P609=13,P609=14,P609=15),7.41,IF(OR(P609=16,P609=17,P609=18),7.65,7.91)))))))))), IF(W609="Գ-1", IF(P609=0,4.7,IF(P609=1,4.86,IF(P609=2,5.01,IF(P609=3,5.18,IF(OR(P609=5,P609=4),5.35,IF(OR(P609=6,P609=7),5.52,IF(OR(P609=8,P609=9),5.71,IF(OR(P609=10,P609=11,P609=12),5.89,IF(OR(P609=13,P609=14,P609=15),6.09,IF(OR(P609=16,P609=17,P609=18),6.29,6.49)))))))))), IF(W609="Գ-2", IF(P609=0,3.88,IF(P609=1,4.01,IF(P609=2,4.14,IF(P609=3,4.27,IF(OR(P609=5,P609=4),4.41,IF(OR(P609=6,P609=7),4.55,IF(OR(P609=8,P609=9),4.7,IF(OR(P609=10,P609=11,P609=12),4.85,IF(OR(P609=13,P609=14,P609=15),5.01,IF(OR(P609=16,P609=17,P609=18),5.17,5.34)))))))))), IF(W609="Գ-3", IF(P609=0,3.21,IF(P609=1,3.31,IF(P609=2,3.42,IF(P609=3,3.53,IF(OR(P609=5,P609=4),3.64,IF(OR(P609=6,P609=7),3.76,IF(OR(P609=8,P609=9),3.88,IF(OR(P609=10,P609=11,P609=12),4.01,IF(OR(P609=13,P609=14,P609=15),4.13,IF(OR(P609=16,P609=17,P609=18),4.27,4.4)))))))))), IF(W609="Ա-1", IF(P609=0,2.66,IF(P609=1,2.75,IF(P609=2,2.83,IF(P609=3,2.92,IF(OR(P609=5,P609=4),3.02,IF(OR(P609=6,P609=7),3.11,IF(OR(P609=8,P609=9),3.21,IF(OR(P609=10,P609=11,P609=12),3.31,IF(OR(P609=13,P609=14,P609=15),3.42,IF(OR(P609=16,P609=17,P609=18),3.53,3.64)))))))))), IF(W609="Ա-2", IF(P609=0,2.28,IF(P609=1,2.35,IF(P609=2,2.43,IF(P609=3,2.5,IF(OR(P609=5,P609=4),2.58,IF(OR(P609=6,P609=7),2.66,IF(OR(P609=8,P609=9),2.75,IF(OR(P609=10,P609=11,P609=12),2.83,IF(OR(P609=13,P609=14,P609=15),2.92,IF(OR(P609=16,P609=17,P609=18),3.01,3.11)))))))))),IF(W609="Ա-3", IF(P609=0,1.96,IF(P609=1,2.02,IF(P609=2,2.08,IF(P609=3,2.15,IF(OR(P609=5,P609=4),2.21,IF(OR(P609=6,P609=7),2.28,IF(OR(P609=8,P609=9),2.35,IF(OR(P609=10,P609=11,P609=12),2.42,IF(OR(P609=13,P609=14,P609=15),2.5,IF(OR(P609=16,P609=17,P609=18),2.58,2.66)))))))))), IF(W609="Կ-1", IF(P609=0,1.68,IF(P609=1,1.73,IF(P609=2,1.79,IF(P609=3,1.84,IF(OR(P609=5,P609=4),1.9,IF(OR(P609=6,P609=7),1.96,IF(OR(P609=8,P609=9),2.02,IF(OR(P609=10,P609=11,P609=12),2.08,IF(OR(P609=13,P609=14,P609=15),2.14,IF(OR(P609=16,P609=17,P609=18),2.21,2.28)))))))))), IF(W609="Կ-2", IF(P609=0,1.45,IF(P609=1,1.49,IF(P609=2,1.54,IF(P609=3,1.59,IF(OR(P609=5,P609=4),1.63,IF(OR(P609=6,P609=7),1.68,IF(OR(P609=8,P609=9),1.73,IF(OR(P609=10,P609=11,P609=12),1.79,IF(OR(P609=13,P609=14,P609=15),1.84,IF(OR(P609=16,P609=17,P609=18),1.9,1.95)))))))))),IF(W609="Կ-3", IF(P609=0,1.25,IF(P609=1,1.29,IF(P609=2,1.33,IF(P609=3,1.37,IF(OR(P609=5,P609=4),1.41,IF(OR(P609=6,P609=7),1.45,IF(OR(P609=8,P609=9),1.49,IF(OR(P609=10,P609=11,P609=12),1.54,IF(OR(P609=13,P609=14,P609=15),1.58,IF(OR(P609=16,P609=17,P609=18),1.63,1.68)))))))))), "Error"))))))))))))</f>
        <v>1.84</v>
      </c>
      <c r="R609" s="891"/>
      <c r="S609" s="892">
        <f>+Q609+Q609*R609</f>
        <v>1.84</v>
      </c>
      <c r="T609" s="893">
        <v>66140</v>
      </c>
      <c r="U609" s="908"/>
      <c r="V609" s="893">
        <v>8000</v>
      </c>
      <c r="W609" s="902" t="str">
        <f>+K609</f>
        <v>Կ-1</v>
      </c>
      <c r="X609" s="893">
        <f>T609*S609</f>
        <v>121697.60000000001</v>
      </c>
      <c r="Y609" s="897">
        <f>S609*T609+U609+V609</f>
        <v>129697.60000000001</v>
      </c>
      <c r="Z609" s="903">
        <f>+Y609*13</f>
        <v>1686068.8</v>
      </c>
      <c r="AA609" s="899">
        <f>+O609</f>
        <v>1</v>
      </c>
      <c r="AB609" s="900">
        <f>+P609+1</f>
        <v>4</v>
      </c>
      <c r="AC609" s="901">
        <f>IF(AA609&lt;1,0,IF(AI609="Բ-1",IF(AB609=0,6.94,IF(AB609=1,7.17,IF(AB609=2,7.41,IF(AB609=3,7.66,IF(OR(AB609=5,AB609=4),7.92,IF(OR(AB609=6,AB609=7),8.18,IF(OR(AB609=8,AB609=9),8.46,IF(OR(AB609=10,AB609=11,AB609=12),8.74,IF(OR(AB609=13,AB609=14,AB609=15),9.03,IF(OR(AB609=16,AB609=17,AB609=18),9.33,9.65)))))))))),IF(AI609="Բ-2", IF(AB609=0,5.71,IF(AB609=1,5.89,IF(AB609=2,6.09,IF(AB609=3,6.29,IF(OR(AB609=5,AB609=4),6.5,IF(OR(AB609=6,AB609=7),6.72,IF(OR(AB609=8,AB609=9),6.94,IF(OR(AB609=10,AB609=11,AB609=12),7.17,IF(OR(AB609=13,AB609=14,AB609=15),7.41,IF(OR(AB609=16,AB609=17,AB609=18),7.65,7.91)))))))))), IF(AI609="Գ-1", IF(AB609=0,4.7,IF(AB609=1,4.86,IF(AB609=2,5.01,IF(AB609=3,5.18,IF(OR(AB609=5,AB609=4),5.35,IF(OR(AB609=6,AB609=7),5.52,IF(OR(AB609=8,AB609=9),5.71,IF(OR(AB609=10,AB609=11,AB609=12),5.89,IF(OR(AB609=13,AB609=14,AB609=15),6.09,IF(OR(AB609=16,AB609=17,AB609=18),6.29,6.49)))))))))), IF(AI609="Գ-2", IF(AB609=0,3.88,IF(AB609=1,4.01,IF(AB609=2,4.14,IF(AB609=3,4.27,IF(OR(AB609=5,AB609=4),4.41,IF(OR(AB609=6,AB609=7),4.55,IF(OR(AB609=8,AB609=9),4.7,IF(OR(AB609=10,AB609=11,AB609=12),4.85,IF(OR(AB609=13,AB609=14,AB609=15),5.01,IF(OR(AB609=16,AB609=17,AB609=18),5.17,5.34)))))))))), IF(AI609="Գ-3", IF(AB609=0,3.21,IF(AB609=1,3.31,IF(AB609=2,3.42,IF(AB609=3,3.53,IF(OR(AB609=5,AB609=4),3.64,IF(OR(AB609=6,AB609=7),3.76,IF(OR(AB609=8,AB609=9),3.88,IF(OR(AB609=10,AB609=11,AB609=12),4.01,IF(OR(AB609=13,AB609=14,AB609=15),4.13,IF(OR(AB609=16,AB609=17,AB609=18),4.27,4.4)))))))))), IF(AI609="Ա-1", IF(AB609=0,2.66,IF(AB609=1,2.75,IF(AB609=2,2.83,IF(AB609=3,2.92,IF(OR(AB609=5,AB609=4),3.02,IF(OR(AB609=6,AB609=7),3.11,IF(OR(AB609=8,AB609=9),3.21,IF(OR(AB609=10,AB609=11,AB609=12),3.31,IF(OR(AB609=13,AB609=14,AB609=15),3.42,IF(OR(AB609=16,AB609=17,AB609=18),3.53,3.64)))))))))), IF(AI609="Ա-2", IF(AB609=0,2.28,IF(AB609=1,2.35,IF(AB609=2,2.43,IF(AB609=3,2.5,IF(OR(AB609=5,AB609=4),2.58,IF(OR(AB609=6,AB609=7),2.66,IF(OR(AB609=8,AB609=9),2.75,IF(OR(AB609=10,AB609=11,AB609=12),2.83,IF(OR(AB609=13,AB609=14,AB609=15),2.92,IF(OR(AB609=16,AB609=17,AB609=18),3.01,3.11)))))))))),IF(AI609="Ա-3", IF(AB609=0,1.96,IF(AB609=1,2.02,IF(AB609=2,2.08,IF(AB609=3,2.15,IF(OR(AB609=5,AB609=4),2.21,IF(OR(AB609=6,AB609=7),2.28,IF(OR(AB609=8,AB609=9),2.35,IF(OR(AB609=10,AB609=11,AB609=12),2.42,IF(OR(AB609=13,AB609=14,AB609=15),2.5,IF(OR(AB609=16,AB609=17,AB609=18),2.58,2.66)))))))))), IF(AI609="Կ-1", IF(AB609=0,1.68,IF(AB609=1,1.73,IF(AB609=2,1.79,IF(AB609=3,1.84,IF(OR(AB609=5,AB609=4),1.9,IF(OR(AB609=6,AB609=7),1.96,IF(OR(AB609=8,AB609=9),2.02,IF(OR(AB609=10,AB609=11,AB609=12),2.08,IF(OR(AB609=13,AB609=14,AB609=15),2.14,IF(OR(AB609=16,AB609=17,AB609=18),2.21,2.28)))))))))), IF(AI609="Կ-2", IF(AB609=0,1.45,IF(AB609=1,1.49,IF(AB609=2,1.54,IF(AB609=3,1.59,IF(OR(AB609=5,AB609=4),1.63,IF(OR(AB609=6,AB609=7),1.68,IF(OR(AB609=8,AB609=9),1.73,IF(OR(AB609=10,AB609=11,AB609=12),1.79,IF(OR(AB609=13,AB609=14,AB609=15),1.84,IF(OR(AB609=16,AB609=17,AB609=18),1.9,1.95)))))))))),IF(AI609="Կ-3", IF(AB609=0,1.25,IF(AB609=1,1.29,IF(AB609=2,1.33,IF(AB609=3,1.37,IF(OR(AB609=5,AB609=4),1.41,IF(OR(AB609=6,AB609=7),1.45,IF(OR(AB609=8,AB609=9),1.49,IF(OR(AB609=10,AB609=11,AB609=12),1.54,IF(OR(AB609=13,AB609=14,AB609=15),1.58,IF(OR(AB609=16,AB609=17,AB609=18),1.63,1.68)))))))))), "Error"))))))))))))</f>
        <v>1.9</v>
      </c>
      <c r="AD609" s="891"/>
      <c r="AE609" s="892">
        <f>+AC609+AC609*AD609</f>
        <v>1.9</v>
      </c>
      <c r="AF609" s="893">
        <v>66140</v>
      </c>
      <c r="AG609" s="908"/>
      <c r="AH609" s="893">
        <v>8000</v>
      </c>
      <c r="AI609" s="896" t="str">
        <f>+W609</f>
        <v>Կ-1</v>
      </c>
      <c r="AJ609" s="893">
        <f>AF609*AE609</f>
        <v>125666</v>
      </c>
      <c r="AK609" s="897">
        <f>AE609*AF609+AG609+AH609</f>
        <v>133666</v>
      </c>
      <c r="AL609" s="903">
        <f>+AK609*13</f>
        <v>1737658</v>
      </c>
      <c r="AM609" s="899">
        <f>+AA609</f>
        <v>1</v>
      </c>
      <c r="AN609" s="900">
        <f>+AB609+1</f>
        <v>5</v>
      </c>
      <c r="AO609" s="901">
        <f>IF(AM609&lt;1,0,IF(AU609="Բ-1",IF(AN609=0,6.94,IF(AN609=1,7.17,IF(AN609=2,7.41,IF(AN609=3,7.66,IF(OR(AN609=5,AN609=4),7.92,IF(OR(AN609=6,AN609=7),8.18,IF(OR(AN609=8,AN609=9),8.46,IF(OR(AN609=10,AN609=11,AN609=12),8.74,IF(OR(AN609=13,AN609=14,AN609=15),9.03,IF(OR(AN609=16,AN609=17,AN609=18),9.33,9.65)))))))))),IF(AU609="Բ-2", IF(AN609=0,5.71,IF(AN609=1,5.89,IF(AN609=2,6.09,IF(AN609=3,6.29,IF(OR(AN609=5,AN609=4),6.5,IF(OR(AN609=6,AN609=7),6.72,IF(OR(AN609=8,AN609=9),6.94,IF(OR(AN609=10,AN609=11,AN609=12),7.17,IF(OR(AN609=13,AN609=14,AN609=15),7.41,IF(OR(AN609=16,AN609=17,AN609=18),7.65,7.91)))))))))), IF(AU609="Գ-1", IF(AN609=0,4.7,IF(AN609=1,4.86,IF(AN609=2,5.01,IF(AN609=3,5.18,IF(OR(AN609=5,AN609=4),5.35,IF(OR(AN609=6,AN609=7),5.52,IF(OR(AN609=8,AN609=9),5.71,IF(OR(AN609=10,AN609=11,AN609=12),5.89,IF(OR(AN609=13,AN609=14,AN609=15),6.09,IF(OR(AN609=16,AN609=17,AN609=18),6.29,6.49)))))))))), IF(AU609="Գ-2", IF(AN609=0,3.88,IF(AN609=1,4.01,IF(AN609=2,4.14,IF(AN609=3,4.27,IF(OR(AN609=5,AN609=4),4.41,IF(OR(AN609=6,AN609=7),4.55,IF(OR(AN609=8,AN609=9),4.7,IF(OR(AN609=10,AN609=11,AN609=12),4.85,IF(OR(AN609=13,AN609=14,AN609=15),5.01,IF(OR(AN609=16,AN609=17,AN609=18),5.17,5.34)))))))))), IF(AU609="Գ-3", IF(AN609=0,3.21,IF(AN609=1,3.31,IF(AN609=2,3.42,IF(AN609=3,3.53,IF(OR(AN609=5,AN609=4),3.64,IF(OR(AN609=6,AN609=7),3.76,IF(OR(AN609=8,AN609=9),3.88,IF(OR(AN609=10,AN609=11,AN609=12),4.01,IF(OR(AN609=13,AN609=14,AN609=15),4.13,IF(OR(AN609=16,AN609=17,AN609=18),4.27,4.4)))))))))), IF(AU609="Ա-1", IF(AN609=0,2.66,IF(AN609=1,2.75,IF(AN609=2,2.83,IF(AN609=3,2.92,IF(OR(AN609=5,AN609=4),3.02,IF(OR(AN609=6,AN609=7),3.11,IF(OR(AN609=8,AN609=9),3.21,IF(OR(AN609=10,AN609=11,AN609=12),3.31,IF(OR(AN609=13,AN609=14,AN609=15),3.42,IF(OR(AN609=16,AN609=17,AN609=18),3.53,3.64)))))))))), IF(AU609="Ա-2", IF(AN609=0,2.28,IF(AN609=1,2.35,IF(AN609=2,2.43,IF(AN609=3,2.5,IF(OR(AN609=5,AN609=4),2.58,IF(OR(AN609=6,AN609=7),2.66,IF(OR(AN609=8,AN609=9),2.75,IF(OR(AN609=10,AN609=11,AN609=12),2.83,IF(OR(AN609=13,AN609=14,AN609=15),2.92,IF(OR(AN609=16,AN609=17,AN609=18),3.01,3.11)))))))))),IF(AU609="Ա-3", IF(AN609=0,1.96,IF(AN609=1,2.02,IF(AN609=2,2.08,IF(AN609=3,2.15,IF(OR(AN609=5,AN609=4),2.21,IF(OR(AN609=6,AN609=7),2.28,IF(OR(AN609=8,AN609=9),2.35,IF(OR(AN609=10,AN609=11,AN609=12),2.42,IF(OR(AN609=13,AN609=14,AN609=15),2.5,IF(OR(AN609=16,AN609=17,AN609=18),2.58,2.66)))))))))), IF(AU609="Կ-1", IF(AN609=0,1.68,IF(AN609=1,1.73,IF(AN609=2,1.79,IF(AN609=3,1.84,IF(OR(AN609=5,AN609=4),1.9,IF(OR(AN609=6,AN609=7),1.96,IF(OR(AN609=8,AN609=9),2.02,IF(OR(AN609=10,AN609=11,AN609=12),2.08,IF(OR(AN609=13,AN609=14,AN609=15),2.14,IF(OR(AN609=16,AN609=17,AN609=18),2.21,2.28)))))))))), IF(AU609="Կ-2", IF(AN609=0,1.45,IF(AN609=1,1.49,IF(AN609=2,1.54,IF(AN609=3,1.59,IF(OR(AN609=5,AN609=4),1.63,IF(OR(AN609=6,AN609=7),1.68,IF(OR(AN609=8,AN609=9),1.73,IF(OR(AN609=10,AN609=11,AN609=12),1.79,IF(OR(AN609=13,AN609=14,AN609=15),1.84,IF(OR(AN609=16,AN609=17,AN609=18),1.9,1.95)))))))))),IF(AU609="Կ-3", IF(AN609=0,1.25,IF(AN609=1,1.29,IF(AN609=2,1.33,IF(AN609=3,1.37,IF(OR(AN609=5,AN609=4),1.41,IF(OR(AN609=6,AN609=7),1.45,IF(OR(AN609=8,AN609=9),1.49,IF(OR(AN609=10,AN609=11,AN609=12),1.54,IF(OR(AN609=13,AN609=14,AN609=15),1.58,IF(OR(AN609=16,AN609=17,AN609=18),1.63,1.68)))))))))), "Error"))))))))))))</f>
        <v>1.9</v>
      </c>
      <c r="AP609" s="891"/>
      <c r="AQ609" s="892">
        <f>+AO609+AO609*AP609</f>
        <v>1.9</v>
      </c>
      <c r="AR609" s="893">
        <v>66140</v>
      </c>
      <c r="AS609" s="908"/>
      <c r="AT609" s="893">
        <v>8000</v>
      </c>
      <c r="AU609" s="896" t="str">
        <f>+AI609</f>
        <v>Կ-1</v>
      </c>
      <c r="AV609" s="893">
        <f>AR609*AQ609</f>
        <v>125666</v>
      </c>
      <c r="AW609" s="897">
        <f>AQ609*AR609+AS609+AT609</f>
        <v>133666</v>
      </c>
      <c r="AX609" s="903">
        <f>+AW609*13</f>
        <v>1737658</v>
      </c>
    </row>
    <row r="610" spans="2:50" s="872" customFormat="1" ht="13.5">
      <c r="B610" s="890">
        <v>16</v>
      </c>
      <c r="C610" s="694" t="s">
        <v>1625</v>
      </c>
      <c r="D610" s="707" t="s">
        <v>301</v>
      </c>
      <c r="E610" s="905">
        <v>1</v>
      </c>
      <c r="F610" s="906">
        <v>9</v>
      </c>
      <c r="G610" s="907">
        <f t="shared" si="633"/>
        <v>2.02</v>
      </c>
      <c r="H610" s="893">
        <v>66140</v>
      </c>
      <c r="I610" s="936"/>
      <c r="J610" s="893">
        <v>8000</v>
      </c>
      <c r="K610" s="902" t="s">
        <v>98</v>
      </c>
      <c r="L610" s="893">
        <f t="shared" si="634"/>
        <v>133602.79999999999</v>
      </c>
      <c r="M610" s="897">
        <f t="shared" si="635"/>
        <v>141602.79999999999</v>
      </c>
      <c r="N610" s="898">
        <f t="shared" si="636"/>
        <v>1840836.4</v>
      </c>
      <c r="O610" s="899">
        <f t="shared" si="637"/>
        <v>1</v>
      </c>
      <c r="P610" s="900">
        <f t="shared" si="638"/>
        <v>10</v>
      </c>
      <c r="Q610" s="901">
        <f t="shared" si="639"/>
        <v>2.08</v>
      </c>
      <c r="R610" s="891"/>
      <c r="S610" s="892">
        <f t="shared" si="640"/>
        <v>2.08</v>
      </c>
      <c r="T610" s="893">
        <v>66140</v>
      </c>
      <c r="U610" s="936"/>
      <c r="V610" s="893">
        <v>8000</v>
      </c>
      <c r="W610" s="902" t="str">
        <f t="shared" si="641"/>
        <v>Կ-1</v>
      </c>
      <c r="X610" s="893">
        <f t="shared" si="642"/>
        <v>137571.20000000001</v>
      </c>
      <c r="Y610" s="897">
        <f t="shared" si="643"/>
        <v>145571.20000000001</v>
      </c>
      <c r="Z610" s="903">
        <f t="shared" si="644"/>
        <v>1892425.6</v>
      </c>
      <c r="AA610" s="899">
        <f t="shared" si="645"/>
        <v>1</v>
      </c>
      <c r="AB610" s="900">
        <f t="shared" si="646"/>
        <v>11</v>
      </c>
      <c r="AC610" s="901">
        <f t="shared" si="647"/>
        <v>2.08</v>
      </c>
      <c r="AD610" s="891"/>
      <c r="AE610" s="892">
        <f t="shared" si="648"/>
        <v>2.08</v>
      </c>
      <c r="AF610" s="893">
        <v>66140</v>
      </c>
      <c r="AG610" s="936"/>
      <c r="AH610" s="893">
        <v>8000</v>
      </c>
      <c r="AI610" s="896" t="str">
        <f t="shared" si="649"/>
        <v>Կ-1</v>
      </c>
      <c r="AJ610" s="893">
        <f t="shared" si="650"/>
        <v>137571.20000000001</v>
      </c>
      <c r="AK610" s="897">
        <f t="shared" si="651"/>
        <v>145571.20000000001</v>
      </c>
      <c r="AL610" s="903">
        <f t="shared" si="652"/>
        <v>1892425.6</v>
      </c>
      <c r="AM610" s="899">
        <f t="shared" si="653"/>
        <v>1</v>
      </c>
      <c r="AN610" s="900">
        <f t="shared" si="654"/>
        <v>12</v>
      </c>
      <c r="AO610" s="901">
        <f t="shared" si="655"/>
        <v>2.08</v>
      </c>
      <c r="AP610" s="891"/>
      <c r="AQ610" s="892">
        <f t="shared" si="656"/>
        <v>2.08</v>
      </c>
      <c r="AR610" s="893">
        <v>66140</v>
      </c>
      <c r="AS610" s="936"/>
      <c r="AT610" s="893">
        <v>8000</v>
      </c>
      <c r="AU610" s="896" t="str">
        <f t="shared" si="657"/>
        <v>Կ-1</v>
      </c>
      <c r="AV610" s="893">
        <f t="shared" si="658"/>
        <v>137571.20000000001</v>
      </c>
      <c r="AW610" s="897">
        <f t="shared" si="659"/>
        <v>145571.20000000001</v>
      </c>
      <c r="AX610" s="903">
        <f t="shared" si="660"/>
        <v>1892425.6</v>
      </c>
    </row>
    <row r="611" spans="2:50" s="872" customFormat="1" ht="13.5">
      <c r="B611" s="890">
        <v>17</v>
      </c>
      <c r="C611" s="694" t="s">
        <v>1855</v>
      </c>
      <c r="D611" s="707" t="s">
        <v>301</v>
      </c>
      <c r="E611" s="905">
        <v>1</v>
      </c>
      <c r="F611" s="906">
        <v>11</v>
      </c>
      <c r="G611" s="907">
        <f>IF(E611&lt;1,0,IF(K611="Բ-1",IF(F611=0,6.94,IF(F611=1,7.17,IF(F611=2,7.41,IF(F611=3,7.66,IF(OR(F611=5,F611=4),7.92,IF(OR(F611=6,F611=7),8.18,IF(OR(F611=8,F611=9),8.46,IF(OR(F611=10,F611=11,F611=12),8.74,IF(OR(F611=13,F611=14,F611=15),9.03,IF(OR(F611=16,F611=17,F611=18),9.33,9.65)))))))))),IF(K611="Բ-2", IF(F611=0,5.71,IF(F611=1,5.89,IF(F611=2,6.09,IF(F611=3,6.29,IF(OR(F611=5,F611=4),6.5,IF(OR(F611=6,F611=7),6.72,IF(OR(F611=8,F611=9),6.94,IF(OR(F611=10,F611=11,F611=12),7.17,IF(OR(F611=13,F611=14,F611=15),7.41,IF(OR(F611=16,F611=17,F611=18),7.65,7.91)))))))))), IF(K611="Գ-1", IF(F611=0,4.7,IF(F611=1,4.86,IF(F611=2,5.01,IF(F611=3,5.18,IF(OR(F611=5,F611=4),5.35,IF(OR(F611=6,F611=7),5.52,IF(OR(F611=8,F611=9),5.71,IF(OR(F611=10,F611=11,F611=12),5.89,IF(OR(F611=13,F611=14,F611=15),6.09,IF(OR(F611=16,F611=17,F611=18),6.29,6.49)))))))))), IF(K611="Գ-2", IF(F611=0,3.88,IF(F611=1,4.01,IF(F611=2,4.14,IF(F611=3,4.27,IF(OR(F611=5,F611=4),4.41,IF(OR(F611=6,F611=7),4.55,IF(OR(F611=8,F611=9),4.7,IF(OR(F611=10,F611=11,F611=12),4.85,IF(OR(F611=13,F611=14,F611=15),5.01,IF(OR(F611=16,F611=17,F611=18),5.17,5.34)))))))))), IF(K611="Գ-3", IF(F611=0,3.21,IF(F611=1,3.31,IF(F611=2,3.42,IF(F611=3,3.53,IF(OR(F611=5,F611=4),3.64,IF(OR(F611=6,F611=7),3.76,IF(OR(F611=8,F611=9),3.88,IF(OR(F611=10,F611=11,F611=12),4.01,IF(OR(F611=13,F611=14,F611=15),4.13,IF(OR(F611=16,F611=17,F611=18),4.27,4.4)))))))))), IF(K611="Ա-1", IF(F611=0,2.66,IF(F611=1,2.75,IF(F611=2,2.83,IF(F611=3,2.92,IF(OR(F611=5,F611=4),3.02,IF(OR(F611=6,F611=7),3.11,IF(OR(F611=8,F611=9),3.21,IF(OR(F611=10,F611=11,F611=12),3.31,IF(OR(F611=13,F611=14,F611=15),3.42,IF(OR(F611=16,F611=17,F611=18),3.53,3.64)))))))))), IF(K611="Ա-2", IF(F611=0,2.28,IF(F611=1,2.35,IF(F611=2,2.43,IF(F611=3,2.5,IF(OR(F611=5,F611=4),2.58,IF(OR(F611=6,F611=7),2.66,IF(OR(F611=8,F611=9),2.75,IF(OR(F611=10,F611=11,F611=12),2.83,IF(OR(F611=13,F611=14,F611=15),2.92,IF(OR(F611=16,F611=17,F611=18),3.01,3.11)))))))))),IF(K611="Ա-3", IF(F611=0,1.96,IF(F611=1,2.02,IF(F611=2,2.08,IF(F611=3,2.15,IF(OR(F611=5,F611=4),2.21,IF(OR(F611=6,F611=7),2.28,IF(OR(F611=8,F611=9),2.35,IF(OR(F611=10,F611=11,F611=12),2.42,IF(OR(F611=13,F611=14,F611=15),2.5,IF(OR(F611=16,F611=17,F611=18),2.58,2.66)))))))))), IF(K611="Կ-1", IF(F611=0,1.68,IF(F611=1,1.73,IF(F611=2,1.79,IF(F611=3,1.84,IF(OR(F611=5,F611=4),1.9,IF(OR(F611=6,F611=7),1.96,IF(OR(F611=8,F611=9),2.02,IF(OR(F611=10,F611=11,F611=12),2.08,IF(OR(F611=13,F611=14,F611=15),2.14,IF(OR(F611=16,F611=17,F611=18),2.21,2.28)))))))))), IF(K611="Կ-2", IF(F611=0,1.45,IF(F611=1,1.49,IF(F611=2,1.54,IF(F611=3,1.59,IF(OR(F611=5,F611=4),1.63,IF(OR(F611=6,F611=7),1.68,IF(OR(F611=8,F611=9),1.73,IF(OR(F611=10,F611=11,F611=12),1.79,IF(OR(F611=13,F611=14,F611=15),1.84,IF(OR(F611=16,F611=17,F611=18),1.9,1.95)))))))))),IF(K611="Կ-3", IF(F611=0,1.25,IF(F611=1,1.29,IF(F611=2,1.33,IF(F611=3,1.37,IF(OR(F611=5,F611=4),1.41,IF(OR(F611=6,F611=7),1.45,IF(OR(F611=8,F611=9),1.49,IF(OR(F611=10,F611=11,F611=12),1.54,IF(OR(F611=13,F611=14,F611=15),1.58,IF(OR(F611=16,F611=17,F611=18),1.63,1.68)))))))))), "Error"))))))))))))</f>
        <v>2.08</v>
      </c>
      <c r="H611" s="893">
        <v>66140</v>
      </c>
      <c r="I611" s="936"/>
      <c r="J611" s="893">
        <v>8000</v>
      </c>
      <c r="K611" s="902" t="s">
        <v>98</v>
      </c>
      <c r="L611" s="893">
        <f>H611*G611</f>
        <v>137571.20000000001</v>
      </c>
      <c r="M611" s="897">
        <f>G611*H611+I611+J611</f>
        <v>145571.20000000001</v>
      </c>
      <c r="N611" s="898">
        <f>+M611*13</f>
        <v>1892425.6</v>
      </c>
      <c r="O611" s="899">
        <f>+E611</f>
        <v>1</v>
      </c>
      <c r="P611" s="900">
        <f>+F611+1</f>
        <v>12</v>
      </c>
      <c r="Q611" s="901">
        <f>IF(O611&lt;1,0,IF(W611="Բ-1",IF(P611=0,6.94,IF(P611=1,7.17,IF(P611=2,7.41,IF(P611=3,7.66,IF(OR(P611=5,P611=4),7.92,IF(OR(P611=6,P611=7),8.18,IF(OR(P611=8,P611=9),8.46,IF(OR(P611=10,P611=11,P611=12),8.74,IF(OR(P611=13,P611=14,P611=15),9.03,IF(OR(P611=16,P611=17,P611=18),9.33,9.65)))))))))),IF(W611="Բ-2", IF(P611=0,5.71,IF(P611=1,5.89,IF(P611=2,6.09,IF(P611=3,6.29,IF(OR(P611=5,P611=4),6.5,IF(OR(P611=6,P611=7),6.72,IF(OR(P611=8,P611=9),6.94,IF(OR(P611=10,P611=11,P611=12),7.17,IF(OR(P611=13,P611=14,P611=15),7.41,IF(OR(P611=16,P611=17,P611=18),7.65,7.91)))))))))), IF(W611="Գ-1", IF(P611=0,4.7,IF(P611=1,4.86,IF(P611=2,5.01,IF(P611=3,5.18,IF(OR(P611=5,P611=4),5.35,IF(OR(P611=6,P611=7),5.52,IF(OR(P611=8,P611=9),5.71,IF(OR(P611=10,P611=11,P611=12),5.89,IF(OR(P611=13,P611=14,P611=15),6.09,IF(OR(P611=16,P611=17,P611=18),6.29,6.49)))))))))), IF(W611="Գ-2", IF(P611=0,3.88,IF(P611=1,4.01,IF(P611=2,4.14,IF(P611=3,4.27,IF(OR(P611=5,P611=4),4.41,IF(OR(P611=6,P611=7),4.55,IF(OR(P611=8,P611=9),4.7,IF(OR(P611=10,P611=11,P611=12),4.85,IF(OR(P611=13,P611=14,P611=15),5.01,IF(OR(P611=16,P611=17,P611=18),5.17,5.34)))))))))), IF(W611="Գ-3", IF(P611=0,3.21,IF(P611=1,3.31,IF(P611=2,3.42,IF(P611=3,3.53,IF(OR(P611=5,P611=4),3.64,IF(OR(P611=6,P611=7),3.76,IF(OR(P611=8,P611=9),3.88,IF(OR(P611=10,P611=11,P611=12),4.01,IF(OR(P611=13,P611=14,P611=15),4.13,IF(OR(P611=16,P611=17,P611=18),4.27,4.4)))))))))), IF(W611="Ա-1", IF(P611=0,2.66,IF(P611=1,2.75,IF(P611=2,2.83,IF(P611=3,2.92,IF(OR(P611=5,P611=4),3.02,IF(OR(P611=6,P611=7),3.11,IF(OR(P611=8,P611=9),3.21,IF(OR(P611=10,P611=11,P611=12),3.31,IF(OR(P611=13,P611=14,P611=15),3.42,IF(OR(P611=16,P611=17,P611=18),3.53,3.64)))))))))), IF(W611="Ա-2", IF(P611=0,2.28,IF(P611=1,2.35,IF(P611=2,2.43,IF(P611=3,2.5,IF(OR(P611=5,P611=4),2.58,IF(OR(P611=6,P611=7),2.66,IF(OR(P611=8,P611=9),2.75,IF(OR(P611=10,P611=11,P611=12),2.83,IF(OR(P611=13,P611=14,P611=15),2.92,IF(OR(P611=16,P611=17,P611=18),3.01,3.11)))))))))),IF(W611="Ա-3", IF(P611=0,1.96,IF(P611=1,2.02,IF(P611=2,2.08,IF(P611=3,2.15,IF(OR(P611=5,P611=4),2.21,IF(OR(P611=6,P611=7),2.28,IF(OR(P611=8,P611=9),2.35,IF(OR(P611=10,P611=11,P611=12),2.42,IF(OR(P611=13,P611=14,P611=15),2.5,IF(OR(P611=16,P611=17,P611=18),2.58,2.66)))))))))), IF(W611="Կ-1", IF(P611=0,1.68,IF(P611=1,1.73,IF(P611=2,1.79,IF(P611=3,1.84,IF(OR(P611=5,P611=4),1.9,IF(OR(P611=6,P611=7),1.96,IF(OR(P611=8,P611=9),2.02,IF(OR(P611=10,P611=11,P611=12),2.08,IF(OR(P611=13,P611=14,P611=15),2.14,IF(OR(P611=16,P611=17,P611=18),2.21,2.28)))))))))), IF(W611="Կ-2", IF(P611=0,1.45,IF(P611=1,1.49,IF(P611=2,1.54,IF(P611=3,1.59,IF(OR(P611=5,P611=4),1.63,IF(OR(P611=6,P611=7),1.68,IF(OR(P611=8,P611=9),1.73,IF(OR(P611=10,P611=11,P611=12),1.79,IF(OR(P611=13,P611=14,P611=15),1.84,IF(OR(P611=16,P611=17,P611=18),1.9,1.95)))))))))),IF(W611="Կ-3", IF(P611=0,1.25,IF(P611=1,1.29,IF(P611=2,1.33,IF(P611=3,1.37,IF(OR(P611=5,P611=4),1.41,IF(OR(P611=6,P611=7),1.45,IF(OR(P611=8,P611=9),1.49,IF(OR(P611=10,P611=11,P611=12),1.54,IF(OR(P611=13,P611=14,P611=15),1.58,IF(OR(P611=16,P611=17,P611=18),1.63,1.68)))))))))), "Error"))))))))))))</f>
        <v>2.08</v>
      </c>
      <c r="R611" s="891"/>
      <c r="S611" s="892">
        <f>+Q611+Q611*R611</f>
        <v>2.08</v>
      </c>
      <c r="T611" s="893">
        <v>66140</v>
      </c>
      <c r="U611" s="936"/>
      <c r="V611" s="893">
        <v>8000</v>
      </c>
      <c r="W611" s="902" t="str">
        <f>+K611</f>
        <v>Կ-1</v>
      </c>
      <c r="X611" s="893">
        <f>T611*S611</f>
        <v>137571.20000000001</v>
      </c>
      <c r="Y611" s="897">
        <f>S611*T611+U611+V611</f>
        <v>145571.20000000001</v>
      </c>
      <c r="Z611" s="903">
        <f>+Y611*13</f>
        <v>1892425.6</v>
      </c>
      <c r="AA611" s="899">
        <f>+O611</f>
        <v>1</v>
      </c>
      <c r="AB611" s="900">
        <f>+P611+1</f>
        <v>13</v>
      </c>
      <c r="AC611" s="901">
        <f>IF(AA611&lt;1,0,IF(AI611="Բ-1",IF(AB611=0,6.94,IF(AB611=1,7.17,IF(AB611=2,7.41,IF(AB611=3,7.66,IF(OR(AB611=5,AB611=4),7.92,IF(OR(AB611=6,AB611=7),8.18,IF(OR(AB611=8,AB611=9),8.46,IF(OR(AB611=10,AB611=11,AB611=12),8.74,IF(OR(AB611=13,AB611=14,AB611=15),9.03,IF(OR(AB611=16,AB611=17,AB611=18),9.33,9.65)))))))))),IF(AI611="Բ-2", IF(AB611=0,5.71,IF(AB611=1,5.89,IF(AB611=2,6.09,IF(AB611=3,6.29,IF(OR(AB611=5,AB611=4),6.5,IF(OR(AB611=6,AB611=7),6.72,IF(OR(AB611=8,AB611=9),6.94,IF(OR(AB611=10,AB611=11,AB611=12),7.17,IF(OR(AB611=13,AB611=14,AB611=15),7.41,IF(OR(AB611=16,AB611=17,AB611=18),7.65,7.91)))))))))), IF(AI611="Գ-1", IF(AB611=0,4.7,IF(AB611=1,4.86,IF(AB611=2,5.01,IF(AB611=3,5.18,IF(OR(AB611=5,AB611=4),5.35,IF(OR(AB611=6,AB611=7),5.52,IF(OR(AB611=8,AB611=9),5.71,IF(OR(AB611=10,AB611=11,AB611=12),5.89,IF(OR(AB611=13,AB611=14,AB611=15),6.09,IF(OR(AB611=16,AB611=17,AB611=18),6.29,6.49)))))))))), IF(AI611="Գ-2", IF(AB611=0,3.88,IF(AB611=1,4.01,IF(AB611=2,4.14,IF(AB611=3,4.27,IF(OR(AB611=5,AB611=4),4.41,IF(OR(AB611=6,AB611=7),4.55,IF(OR(AB611=8,AB611=9),4.7,IF(OR(AB611=10,AB611=11,AB611=12),4.85,IF(OR(AB611=13,AB611=14,AB611=15),5.01,IF(OR(AB611=16,AB611=17,AB611=18),5.17,5.34)))))))))), IF(AI611="Գ-3", IF(AB611=0,3.21,IF(AB611=1,3.31,IF(AB611=2,3.42,IF(AB611=3,3.53,IF(OR(AB611=5,AB611=4),3.64,IF(OR(AB611=6,AB611=7),3.76,IF(OR(AB611=8,AB611=9),3.88,IF(OR(AB611=10,AB611=11,AB611=12),4.01,IF(OR(AB611=13,AB611=14,AB611=15),4.13,IF(OR(AB611=16,AB611=17,AB611=18),4.27,4.4)))))))))), IF(AI611="Ա-1", IF(AB611=0,2.66,IF(AB611=1,2.75,IF(AB611=2,2.83,IF(AB611=3,2.92,IF(OR(AB611=5,AB611=4),3.02,IF(OR(AB611=6,AB611=7),3.11,IF(OR(AB611=8,AB611=9),3.21,IF(OR(AB611=10,AB611=11,AB611=12),3.31,IF(OR(AB611=13,AB611=14,AB611=15),3.42,IF(OR(AB611=16,AB611=17,AB611=18),3.53,3.64)))))))))), IF(AI611="Ա-2", IF(AB611=0,2.28,IF(AB611=1,2.35,IF(AB611=2,2.43,IF(AB611=3,2.5,IF(OR(AB611=5,AB611=4),2.58,IF(OR(AB611=6,AB611=7),2.66,IF(OR(AB611=8,AB611=9),2.75,IF(OR(AB611=10,AB611=11,AB611=12),2.83,IF(OR(AB611=13,AB611=14,AB611=15),2.92,IF(OR(AB611=16,AB611=17,AB611=18),3.01,3.11)))))))))),IF(AI611="Ա-3", IF(AB611=0,1.96,IF(AB611=1,2.02,IF(AB611=2,2.08,IF(AB611=3,2.15,IF(OR(AB611=5,AB611=4),2.21,IF(OR(AB611=6,AB611=7),2.28,IF(OR(AB611=8,AB611=9),2.35,IF(OR(AB611=10,AB611=11,AB611=12),2.42,IF(OR(AB611=13,AB611=14,AB611=15),2.5,IF(OR(AB611=16,AB611=17,AB611=18),2.58,2.66)))))))))), IF(AI611="Կ-1", IF(AB611=0,1.68,IF(AB611=1,1.73,IF(AB611=2,1.79,IF(AB611=3,1.84,IF(OR(AB611=5,AB611=4),1.9,IF(OR(AB611=6,AB611=7),1.96,IF(OR(AB611=8,AB611=9),2.02,IF(OR(AB611=10,AB611=11,AB611=12),2.08,IF(OR(AB611=13,AB611=14,AB611=15),2.14,IF(OR(AB611=16,AB611=17,AB611=18),2.21,2.28)))))))))), IF(AI611="Կ-2", IF(AB611=0,1.45,IF(AB611=1,1.49,IF(AB611=2,1.54,IF(AB611=3,1.59,IF(OR(AB611=5,AB611=4),1.63,IF(OR(AB611=6,AB611=7),1.68,IF(OR(AB611=8,AB611=9),1.73,IF(OR(AB611=10,AB611=11,AB611=12),1.79,IF(OR(AB611=13,AB611=14,AB611=15),1.84,IF(OR(AB611=16,AB611=17,AB611=18),1.9,1.95)))))))))),IF(AI611="Կ-3", IF(AB611=0,1.25,IF(AB611=1,1.29,IF(AB611=2,1.33,IF(AB611=3,1.37,IF(OR(AB611=5,AB611=4),1.41,IF(OR(AB611=6,AB611=7),1.45,IF(OR(AB611=8,AB611=9),1.49,IF(OR(AB611=10,AB611=11,AB611=12),1.54,IF(OR(AB611=13,AB611=14,AB611=15),1.58,IF(OR(AB611=16,AB611=17,AB611=18),1.63,1.68)))))))))), "Error"))))))))))))</f>
        <v>2.14</v>
      </c>
      <c r="AD611" s="891"/>
      <c r="AE611" s="892">
        <f>+AC611+AC611*AD611</f>
        <v>2.14</v>
      </c>
      <c r="AF611" s="893">
        <v>66140</v>
      </c>
      <c r="AG611" s="936"/>
      <c r="AH611" s="893">
        <v>8000</v>
      </c>
      <c r="AI611" s="896" t="str">
        <f>+W611</f>
        <v>Կ-1</v>
      </c>
      <c r="AJ611" s="893">
        <f>AF611*AE611</f>
        <v>141539.6</v>
      </c>
      <c r="AK611" s="897">
        <f>AE611*AF611+AG611+AH611</f>
        <v>149539.6</v>
      </c>
      <c r="AL611" s="903">
        <f>+AK611*13</f>
        <v>1944014.8</v>
      </c>
      <c r="AM611" s="899">
        <f>+AA611</f>
        <v>1</v>
      </c>
      <c r="AN611" s="900">
        <f>+AB611+1</f>
        <v>14</v>
      </c>
      <c r="AO611" s="901">
        <f>IF(AM611&lt;1,0,IF(AU611="Բ-1",IF(AN611=0,6.94,IF(AN611=1,7.17,IF(AN611=2,7.41,IF(AN611=3,7.66,IF(OR(AN611=5,AN611=4),7.92,IF(OR(AN611=6,AN611=7),8.18,IF(OR(AN611=8,AN611=9),8.46,IF(OR(AN611=10,AN611=11,AN611=12),8.74,IF(OR(AN611=13,AN611=14,AN611=15),9.03,IF(OR(AN611=16,AN611=17,AN611=18),9.33,9.65)))))))))),IF(AU611="Բ-2", IF(AN611=0,5.71,IF(AN611=1,5.89,IF(AN611=2,6.09,IF(AN611=3,6.29,IF(OR(AN611=5,AN611=4),6.5,IF(OR(AN611=6,AN611=7),6.72,IF(OR(AN611=8,AN611=9),6.94,IF(OR(AN611=10,AN611=11,AN611=12),7.17,IF(OR(AN611=13,AN611=14,AN611=15),7.41,IF(OR(AN611=16,AN611=17,AN611=18),7.65,7.91)))))))))), IF(AU611="Գ-1", IF(AN611=0,4.7,IF(AN611=1,4.86,IF(AN611=2,5.01,IF(AN611=3,5.18,IF(OR(AN611=5,AN611=4),5.35,IF(OR(AN611=6,AN611=7),5.52,IF(OR(AN611=8,AN611=9),5.71,IF(OR(AN611=10,AN611=11,AN611=12),5.89,IF(OR(AN611=13,AN611=14,AN611=15),6.09,IF(OR(AN611=16,AN611=17,AN611=18),6.29,6.49)))))))))), IF(AU611="Գ-2", IF(AN611=0,3.88,IF(AN611=1,4.01,IF(AN611=2,4.14,IF(AN611=3,4.27,IF(OR(AN611=5,AN611=4),4.41,IF(OR(AN611=6,AN611=7),4.55,IF(OR(AN611=8,AN611=9),4.7,IF(OR(AN611=10,AN611=11,AN611=12),4.85,IF(OR(AN611=13,AN611=14,AN611=15),5.01,IF(OR(AN611=16,AN611=17,AN611=18),5.17,5.34)))))))))), IF(AU611="Գ-3", IF(AN611=0,3.21,IF(AN611=1,3.31,IF(AN611=2,3.42,IF(AN611=3,3.53,IF(OR(AN611=5,AN611=4),3.64,IF(OR(AN611=6,AN611=7),3.76,IF(OR(AN611=8,AN611=9),3.88,IF(OR(AN611=10,AN611=11,AN611=12),4.01,IF(OR(AN611=13,AN611=14,AN611=15),4.13,IF(OR(AN611=16,AN611=17,AN611=18),4.27,4.4)))))))))), IF(AU611="Ա-1", IF(AN611=0,2.66,IF(AN611=1,2.75,IF(AN611=2,2.83,IF(AN611=3,2.92,IF(OR(AN611=5,AN611=4),3.02,IF(OR(AN611=6,AN611=7),3.11,IF(OR(AN611=8,AN611=9),3.21,IF(OR(AN611=10,AN611=11,AN611=12),3.31,IF(OR(AN611=13,AN611=14,AN611=15),3.42,IF(OR(AN611=16,AN611=17,AN611=18),3.53,3.64)))))))))), IF(AU611="Ա-2", IF(AN611=0,2.28,IF(AN611=1,2.35,IF(AN611=2,2.43,IF(AN611=3,2.5,IF(OR(AN611=5,AN611=4),2.58,IF(OR(AN611=6,AN611=7),2.66,IF(OR(AN611=8,AN611=9),2.75,IF(OR(AN611=10,AN611=11,AN611=12),2.83,IF(OR(AN611=13,AN611=14,AN611=15),2.92,IF(OR(AN611=16,AN611=17,AN611=18),3.01,3.11)))))))))),IF(AU611="Ա-3", IF(AN611=0,1.96,IF(AN611=1,2.02,IF(AN611=2,2.08,IF(AN611=3,2.15,IF(OR(AN611=5,AN611=4),2.21,IF(OR(AN611=6,AN611=7),2.28,IF(OR(AN611=8,AN611=9),2.35,IF(OR(AN611=10,AN611=11,AN611=12),2.42,IF(OR(AN611=13,AN611=14,AN611=15),2.5,IF(OR(AN611=16,AN611=17,AN611=18),2.58,2.66)))))))))), IF(AU611="Կ-1", IF(AN611=0,1.68,IF(AN611=1,1.73,IF(AN611=2,1.79,IF(AN611=3,1.84,IF(OR(AN611=5,AN611=4),1.9,IF(OR(AN611=6,AN611=7),1.96,IF(OR(AN611=8,AN611=9),2.02,IF(OR(AN611=10,AN611=11,AN611=12),2.08,IF(OR(AN611=13,AN611=14,AN611=15),2.14,IF(OR(AN611=16,AN611=17,AN611=18),2.21,2.28)))))))))), IF(AU611="Կ-2", IF(AN611=0,1.45,IF(AN611=1,1.49,IF(AN611=2,1.54,IF(AN611=3,1.59,IF(OR(AN611=5,AN611=4),1.63,IF(OR(AN611=6,AN611=7),1.68,IF(OR(AN611=8,AN611=9),1.73,IF(OR(AN611=10,AN611=11,AN611=12),1.79,IF(OR(AN611=13,AN611=14,AN611=15),1.84,IF(OR(AN611=16,AN611=17,AN611=18),1.9,1.95)))))))))),IF(AU611="Կ-3", IF(AN611=0,1.25,IF(AN611=1,1.29,IF(AN611=2,1.33,IF(AN611=3,1.37,IF(OR(AN611=5,AN611=4),1.41,IF(OR(AN611=6,AN611=7),1.45,IF(OR(AN611=8,AN611=9),1.49,IF(OR(AN611=10,AN611=11,AN611=12),1.54,IF(OR(AN611=13,AN611=14,AN611=15),1.58,IF(OR(AN611=16,AN611=17,AN611=18),1.63,1.68)))))))))), "Error"))))))))))))</f>
        <v>2.14</v>
      </c>
      <c r="AP611" s="891"/>
      <c r="AQ611" s="892">
        <f>+AO611+AO611*AP611</f>
        <v>2.14</v>
      </c>
      <c r="AR611" s="893">
        <v>66140</v>
      </c>
      <c r="AS611" s="936"/>
      <c r="AT611" s="893">
        <v>8000</v>
      </c>
      <c r="AU611" s="896" t="str">
        <f>+AI611</f>
        <v>Կ-1</v>
      </c>
      <c r="AV611" s="893">
        <f>AR611*AQ611</f>
        <v>141539.6</v>
      </c>
      <c r="AW611" s="897">
        <f>AQ611*AR611+AS611+AT611</f>
        <v>149539.6</v>
      </c>
      <c r="AX611" s="903">
        <f>+AW611*13</f>
        <v>1944014.8</v>
      </c>
    </row>
    <row r="612" spans="2:50" s="872" customFormat="1" ht="13.5">
      <c r="B612" s="890">
        <v>18</v>
      </c>
      <c r="C612" s="694" t="s">
        <v>2406</v>
      </c>
      <c r="D612" s="707" t="s">
        <v>301</v>
      </c>
      <c r="E612" s="905">
        <v>1</v>
      </c>
      <c r="F612" s="906">
        <v>8</v>
      </c>
      <c r="G612" s="907">
        <f t="shared" si="633"/>
        <v>2.02</v>
      </c>
      <c r="H612" s="893">
        <v>66140</v>
      </c>
      <c r="I612" s="936"/>
      <c r="J612" s="893">
        <v>8000</v>
      </c>
      <c r="K612" s="902" t="s">
        <v>98</v>
      </c>
      <c r="L612" s="893">
        <f t="shared" si="634"/>
        <v>133602.79999999999</v>
      </c>
      <c r="M612" s="897">
        <f t="shared" si="635"/>
        <v>141602.79999999999</v>
      </c>
      <c r="N612" s="898">
        <f t="shared" si="636"/>
        <v>1840836.4</v>
      </c>
      <c r="O612" s="899">
        <f t="shared" si="637"/>
        <v>1</v>
      </c>
      <c r="P612" s="900">
        <f t="shared" si="638"/>
        <v>9</v>
      </c>
      <c r="Q612" s="901">
        <f t="shared" si="639"/>
        <v>2.02</v>
      </c>
      <c r="R612" s="891"/>
      <c r="S612" s="892">
        <f t="shared" si="640"/>
        <v>2.02</v>
      </c>
      <c r="T612" s="893">
        <v>66140</v>
      </c>
      <c r="U612" s="936"/>
      <c r="V612" s="893">
        <v>8000</v>
      </c>
      <c r="W612" s="902" t="str">
        <f t="shared" si="641"/>
        <v>Կ-1</v>
      </c>
      <c r="X612" s="893">
        <f t="shared" si="642"/>
        <v>133602.79999999999</v>
      </c>
      <c r="Y612" s="897">
        <f t="shared" si="643"/>
        <v>141602.79999999999</v>
      </c>
      <c r="Z612" s="903">
        <f t="shared" si="644"/>
        <v>1840836.4</v>
      </c>
      <c r="AA612" s="899">
        <f t="shared" si="645"/>
        <v>1</v>
      </c>
      <c r="AB612" s="900">
        <f t="shared" si="646"/>
        <v>10</v>
      </c>
      <c r="AC612" s="901">
        <f t="shared" si="647"/>
        <v>2.08</v>
      </c>
      <c r="AD612" s="891"/>
      <c r="AE612" s="892">
        <f t="shared" si="648"/>
        <v>2.08</v>
      </c>
      <c r="AF612" s="893">
        <v>66140</v>
      </c>
      <c r="AG612" s="936"/>
      <c r="AH612" s="893">
        <v>8000</v>
      </c>
      <c r="AI612" s="896" t="str">
        <f t="shared" si="649"/>
        <v>Կ-1</v>
      </c>
      <c r="AJ612" s="893">
        <f t="shared" si="650"/>
        <v>137571.20000000001</v>
      </c>
      <c r="AK612" s="897">
        <f t="shared" si="651"/>
        <v>145571.20000000001</v>
      </c>
      <c r="AL612" s="903">
        <f t="shared" si="652"/>
        <v>1892425.6</v>
      </c>
      <c r="AM612" s="899">
        <f t="shared" si="653"/>
        <v>1</v>
      </c>
      <c r="AN612" s="900">
        <f t="shared" si="654"/>
        <v>11</v>
      </c>
      <c r="AO612" s="901">
        <f t="shared" si="655"/>
        <v>2.08</v>
      </c>
      <c r="AP612" s="891"/>
      <c r="AQ612" s="892">
        <f t="shared" si="656"/>
        <v>2.08</v>
      </c>
      <c r="AR612" s="893">
        <v>66140</v>
      </c>
      <c r="AS612" s="936"/>
      <c r="AT612" s="893">
        <v>8000</v>
      </c>
      <c r="AU612" s="896" t="str">
        <f t="shared" si="657"/>
        <v>Կ-1</v>
      </c>
      <c r="AV612" s="893">
        <f t="shared" si="658"/>
        <v>137571.20000000001</v>
      </c>
      <c r="AW612" s="897">
        <f t="shared" si="659"/>
        <v>145571.20000000001</v>
      </c>
      <c r="AX612" s="903">
        <f t="shared" si="660"/>
        <v>1892425.6</v>
      </c>
    </row>
    <row r="613" spans="2:50" s="872" customFormat="1" ht="13.5">
      <c r="B613" s="890">
        <v>19</v>
      </c>
      <c r="C613" s="694" t="s">
        <v>2758</v>
      </c>
      <c r="D613" s="707" t="s">
        <v>301</v>
      </c>
      <c r="E613" s="905">
        <v>1</v>
      </c>
      <c r="F613" s="906">
        <v>1</v>
      </c>
      <c r="G613" s="907">
        <f>IF(E613&lt;1,0,IF(K613="Բ-1",IF(F613=0,6.94,IF(F613=1,7.17,IF(F613=2,7.41,IF(F613=3,7.66,IF(OR(F613=5,F613=4),7.92,IF(OR(F613=6,F613=7),8.18,IF(OR(F613=8,F613=9),8.46,IF(OR(F613=10,F613=11,F613=12),8.74,IF(OR(F613=13,F613=14,F613=15),9.03,IF(OR(F613=16,F613=17,F613=18),9.33,9.65)))))))))),IF(K613="Բ-2", IF(F613=0,5.71,IF(F613=1,5.89,IF(F613=2,6.09,IF(F613=3,6.29,IF(OR(F613=5,F613=4),6.5,IF(OR(F613=6,F613=7),6.72,IF(OR(F613=8,F613=9),6.94,IF(OR(F613=10,F613=11,F613=12),7.17,IF(OR(F613=13,F613=14,F613=15),7.41,IF(OR(F613=16,F613=17,F613=18),7.65,7.91)))))))))), IF(K613="Գ-1", IF(F613=0,4.7,IF(F613=1,4.86,IF(F613=2,5.01,IF(F613=3,5.18,IF(OR(F613=5,F613=4),5.35,IF(OR(F613=6,F613=7),5.52,IF(OR(F613=8,F613=9),5.71,IF(OR(F613=10,F613=11,F613=12),5.89,IF(OR(F613=13,F613=14,F613=15),6.09,IF(OR(F613=16,F613=17,F613=18),6.29,6.49)))))))))), IF(K613="Գ-2", IF(F613=0,3.88,IF(F613=1,4.01,IF(F613=2,4.14,IF(F613=3,4.27,IF(OR(F613=5,F613=4),4.41,IF(OR(F613=6,F613=7),4.55,IF(OR(F613=8,F613=9),4.7,IF(OR(F613=10,F613=11,F613=12),4.85,IF(OR(F613=13,F613=14,F613=15),5.01,IF(OR(F613=16,F613=17,F613=18),5.17,5.34)))))))))), IF(K613="Գ-3", IF(F613=0,3.21,IF(F613=1,3.31,IF(F613=2,3.42,IF(F613=3,3.53,IF(OR(F613=5,F613=4),3.64,IF(OR(F613=6,F613=7),3.76,IF(OR(F613=8,F613=9),3.88,IF(OR(F613=10,F613=11,F613=12),4.01,IF(OR(F613=13,F613=14,F613=15),4.13,IF(OR(F613=16,F613=17,F613=18),4.27,4.4)))))))))), IF(K613="Ա-1", IF(F613=0,2.66,IF(F613=1,2.75,IF(F613=2,2.83,IF(F613=3,2.92,IF(OR(F613=5,F613=4),3.02,IF(OR(F613=6,F613=7),3.11,IF(OR(F613=8,F613=9),3.21,IF(OR(F613=10,F613=11,F613=12),3.31,IF(OR(F613=13,F613=14,F613=15),3.42,IF(OR(F613=16,F613=17,F613=18),3.53,3.64)))))))))), IF(K613="Ա-2", IF(F613=0,2.28,IF(F613=1,2.35,IF(F613=2,2.43,IF(F613=3,2.5,IF(OR(F613=5,F613=4),2.58,IF(OR(F613=6,F613=7),2.66,IF(OR(F613=8,F613=9),2.75,IF(OR(F613=10,F613=11,F613=12),2.83,IF(OR(F613=13,F613=14,F613=15),2.92,IF(OR(F613=16,F613=17,F613=18),3.01,3.11)))))))))),IF(K613="Ա-3", IF(F613=0,1.96,IF(F613=1,2.02,IF(F613=2,2.08,IF(F613=3,2.15,IF(OR(F613=5,F613=4),2.21,IF(OR(F613=6,F613=7),2.28,IF(OR(F613=8,F613=9),2.35,IF(OR(F613=10,F613=11,F613=12),2.42,IF(OR(F613=13,F613=14,F613=15),2.5,IF(OR(F613=16,F613=17,F613=18),2.58,2.66)))))))))), IF(K613="Կ-1", IF(F613=0,1.68,IF(F613=1,1.73,IF(F613=2,1.79,IF(F613=3,1.84,IF(OR(F613=5,F613=4),1.9,IF(OR(F613=6,F613=7),1.96,IF(OR(F613=8,F613=9),2.02,IF(OR(F613=10,F613=11,F613=12),2.08,IF(OR(F613=13,F613=14,F613=15),2.14,IF(OR(F613=16,F613=17,F613=18),2.21,2.28)))))))))), IF(K613="Կ-2", IF(F613=0,1.45,IF(F613=1,1.49,IF(F613=2,1.54,IF(F613=3,1.59,IF(OR(F613=5,F613=4),1.63,IF(OR(F613=6,F613=7),1.68,IF(OR(F613=8,F613=9),1.73,IF(OR(F613=10,F613=11,F613=12),1.79,IF(OR(F613=13,F613=14,F613=15),1.84,IF(OR(F613=16,F613=17,F613=18),1.9,1.95)))))))))),IF(K613="Կ-3", IF(F613=0,1.25,IF(F613=1,1.29,IF(F613=2,1.33,IF(F613=3,1.37,IF(OR(F613=5,F613=4),1.41,IF(OR(F613=6,F613=7),1.45,IF(OR(F613=8,F613=9),1.49,IF(OR(F613=10,F613=11,F613=12),1.54,IF(OR(F613=13,F613=14,F613=15),1.58,IF(OR(F613=16,F613=17,F613=18),1.63,1.68)))))))))), "Error"))))))))))))</f>
        <v>1.73</v>
      </c>
      <c r="H613" s="893">
        <v>66140</v>
      </c>
      <c r="I613" s="936"/>
      <c r="J613" s="893">
        <v>8000</v>
      </c>
      <c r="K613" s="902" t="s">
        <v>98</v>
      </c>
      <c r="L613" s="893">
        <f>H613*G613</f>
        <v>114422.2</v>
      </c>
      <c r="M613" s="897">
        <f>G613*H613+I613+J613</f>
        <v>122422.2</v>
      </c>
      <c r="N613" s="898">
        <f>+M613*13</f>
        <v>1591488.5999999999</v>
      </c>
      <c r="O613" s="899">
        <f>+E613</f>
        <v>1</v>
      </c>
      <c r="P613" s="900">
        <f>+F613+1</f>
        <v>2</v>
      </c>
      <c r="Q613" s="901">
        <f>IF(O613&lt;1,0,IF(W613="Բ-1",IF(P613=0,6.94,IF(P613=1,7.17,IF(P613=2,7.41,IF(P613=3,7.66,IF(OR(P613=5,P613=4),7.92,IF(OR(P613=6,P613=7),8.18,IF(OR(P613=8,P613=9),8.46,IF(OR(P613=10,P613=11,P613=12),8.74,IF(OR(P613=13,P613=14,P613=15),9.03,IF(OR(P613=16,P613=17,P613=18),9.33,9.65)))))))))),IF(W613="Բ-2", IF(P613=0,5.71,IF(P613=1,5.89,IF(P613=2,6.09,IF(P613=3,6.29,IF(OR(P613=5,P613=4),6.5,IF(OR(P613=6,P613=7),6.72,IF(OR(P613=8,P613=9),6.94,IF(OR(P613=10,P613=11,P613=12),7.17,IF(OR(P613=13,P613=14,P613=15),7.41,IF(OR(P613=16,P613=17,P613=18),7.65,7.91)))))))))), IF(W613="Գ-1", IF(P613=0,4.7,IF(P613=1,4.86,IF(P613=2,5.01,IF(P613=3,5.18,IF(OR(P613=5,P613=4),5.35,IF(OR(P613=6,P613=7),5.52,IF(OR(P613=8,P613=9),5.71,IF(OR(P613=10,P613=11,P613=12),5.89,IF(OR(P613=13,P613=14,P613=15),6.09,IF(OR(P613=16,P613=17,P613=18),6.29,6.49)))))))))), IF(W613="Գ-2", IF(P613=0,3.88,IF(P613=1,4.01,IF(P613=2,4.14,IF(P613=3,4.27,IF(OR(P613=5,P613=4),4.41,IF(OR(P613=6,P613=7),4.55,IF(OR(P613=8,P613=9),4.7,IF(OR(P613=10,P613=11,P613=12),4.85,IF(OR(P613=13,P613=14,P613=15),5.01,IF(OR(P613=16,P613=17,P613=18),5.17,5.34)))))))))), IF(W613="Գ-3", IF(P613=0,3.21,IF(P613=1,3.31,IF(P613=2,3.42,IF(P613=3,3.53,IF(OR(P613=5,P613=4),3.64,IF(OR(P613=6,P613=7),3.76,IF(OR(P613=8,P613=9),3.88,IF(OR(P613=10,P613=11,P613=12),4.01,IF(OR(P613=13,P613=14,P613=15),4.13,IF(OR(P613=16,P613=17,P613=18),4.27,4.4)))))))))), IF(W613="Ա-1", IF(P613=0,2.66,IF(P613=1,2.75,IF(P613=2,2.83,IF(P613=3,2.92,IF(OR(P613=5,P613=4),3.02,IF(OR(P613=6,P613=7),3.11,IF(OR(P613=8,P613=9),3.21,IF(OR(P613=10,P613=11,P613=12),3.31,IF(OR(P613=13,P613=14,P613=15),3.42,IF(OR(P613=16,P613=17,P613=18),3.53,3.64)))))))))), IF(W613="Ա-2", IF(P613=0,2.28,IF(P613=1,2.35,IF(P613=2,2.43,IF(P613=3,2.5,IF(OR(P613=5,P613=4),2.58,IF(OR(P613=6,P613=7),2.66,IF(OR(P613=8,P613=9),2.75,IF(OR(P613=10,P613=11,P613=12),2.83,IF(OR(P613=13,P613=14,P613=15),2.92,IF(OR(P613=16,P613=17,P613=18),3.01,3.11)))))))))),IF(W613="Ա-3", IF(P613=0,1.96,IF(P613=1,2.02,IF(P613=2,2.08,IF(P613=3,2.15,IF(OR(P613=5,P613=4),2.21,IF(OR(P613=6,P613=7),2.28,IF(OR(P613=8,P613=9),2.35,IF(OR(P613=10,P613=11,P613=12),2.42,IF(OR(P613=13,P613=14,P613=15),2.5,IF(OR(P613=16,P613=17,P613=18),2.58,2.66)))))))))), IF(W613="Կ-1", IF(P613=0,1.68,IF(P613=1,1.73,IF(P613=2,1.79,IF(P613=3,1.84,IF(OR(P613=5,P613=4),1.9,IF(OR(P613=6,P613=7),1.96,IF(OR(P613=8,P613=9),2.02,IF(OR(P613=10,P613=11,P613=12),2.08,IF(OR(P613=13,P613=14,P613=15),2.14,IF(OR(P613=16,P613=17,P613=18),2.21,2.28)))))))))), IF(W613="Կ-2", IF(P613=0,1.45,IF(P613=1,1.49,IF(P613=2,1.54,IF(P613=3,1.59,IF(OR(P613=5,P613=4),1.63,IF(OR(P613=6,P613=7),1.68,IF(OR(P613=8,P613=9),1.73,IF(OR(P613=10,P613=11,P613=12),1.79,IF(OR(P613=13,P613=14,P613=15),1.84,IF(OR(P613=16,P613=17,P613=18),1.9,1.95)))))))))),IF(W613="Կ-3", IF(P613=0,1.25,IF(P613=1,1.29,IF(P613=2,1.33,IF(P613=3,1.37,IF(OR(P613=5,P613=4),1.41,IF(OR(P613=6,P613=7),1.45,IF(OR(P613=8,P613=9),1.49,IF(OR(P613=10,P613=11,P613=12),1.54,IF(OR(P613=13,P613=14,P613=15),1.58,IF(OR(P613=16,P613=17,P613=18),1.63,1.68)))))))))), "Error"))))))))))))</f>
        <v>1.79</v>
      </c>
      <c r="R613" s="891"/>
      <c r="S613" s="892">
        <f>+Q613+Q613*R613</f>
        <v>1.79</v>
      </c>
      <c r="T613" s="893">
        <v>66140</v>
      </c>
      <c r="U613" s="936"/>
      <c r="V613" s="893">
        <v>8000</v>
      </c>
      <c r="W613" s="902" t="str">
        <f>+K613</f>
        <v>Կ-1</v>
      </c>
      <c r="X613" s="893">
        <f>T613*S613</f>
        <v>118390.6</v>
      </c>
      <c r="Y613" s="897">
        <f>S613*T613+U613+V613</f>
        <v>126390.6</v>
      </c>
      <c r="Z613" s="903">
        <f>+Y613*13</f>
        <v>1643077.8</v>
      </c>
      <c r="AA613" s="899">
        <f>+O613</f>
        <v>1</v>
      </c>
      <c r="AB613" s="900">
        <f>+P613+1</f>
        <v>3</v>
      </c>
      <c r="AC613" s="901">
        <f>IF(AA613&lt;1,0,IF(AI613="Բ-1",IF(AB613=0,6.94,IF(AB613=1,7.17,IF(AB613=2,7.41,IF(AB613=3,7.66,IF(OR(AB613=5,AB613=4),7.92,IF(OR(AB613=6,AB613=7),8.18,IF(OR(AB613=8,AB613=9),8.46,IF(OR(AB613=10,AB613=11,AB613=12),8.74,IF(OR(AB613=13,AB613=14,AB613=15),9.03,IF(OR(AB613=16,AB613=17,AB613=18),9.33,9.65)))))))))),IF(AI613="Բ-2", IF(AB613=0,5.71,IF(AB613=1,5.89,IF(AB613=2,6.09,IF(AB613=3,6.29,IF(OR(AB613=5,AB613=4),6.5,IF(OR(AB613=6,AB613=7),6.72,IF(OR(AB613=8,AB613=9),6.94,IF(OR(AB613=10,AB613=11,AB613=12),7.17,IF(OR(AB613=13,AB613=14,AB613=15),7.41,IF(OR(AB613=16,AB613=17,AB613=18),7.65,7.91)))))))))), IF(AI613="Գ-1", IF(AB613=0,4.7,IF(AB613=1,4.86,IF(AB613=2,5.01,IF(AB613=3,5.18,IF(OR(AB613=5,AB613=4),5.35,IF(OR(AB613=6,AB613=7),5.52,IF(OR(AB613=8,AB613=9),5.71,IF(OR(AB613=10,AB613=11,AB613=12),5.89,IF(OR(AB613=13,AB613=14,AB613=15),6.09,IF(OR(AB613=16,AB613=17,AB613=18),6.29,6.49)))))))))), IF(AI613="Գ-2", IF(AB613=0,3.88,IF(AB613=1,4.01,IF(AB613=2,4.14,IF(AB613=3,4.27,IF(OR(AB613=5,AB613=4),4.41,IF(OR(AB613=6,AB613=7),4.55,IF(OR(AB613=8,AB613=9),4.7,IF(OR(AB613=10,AB613=11,AB613=12),4.85,IF(OR(AB613=13,AB613=14,AB613=15),5.01,IF(OR(AB613=16,AB613=17,AB613=18),5.17,5.34)))))))))), IF(AI613="Գ-3", IF(AB613=0,3.21,IF(AB613=1,3.31,IF(AB613=2,3.42,IF(AB613=3,3.53,IF(OR(AB613=5,AB613=4),3.64,IF(OR(AB613=6,AB613=7),3.76,IF(OR(AB613=8,AB613=9),3.88,IF(OR(AB613=10,AB613=11,AB613=12),4.01,IF(OR(AB613=13,AB613=14,AB613=15),4.13,IF(OR(AB613=16,AB613=17,AB613=18),4.27,4.4)))))))))), IF(AI613="Ա-1", IF(AB613=0,2.66,IF(AB613=1,2.75,IF(AB613=2,2.83,IF(AB613=3,2.92,IF(OR(AB613=5,AB613=4),3.02,IF(OR(AB613=6,AB613=7),3.11,IF(OR(AB613=8,AB613=9),3.21,IF(OR(AB613=10,AB613=11,AB613=12),3.31,IF(OR(AB613=13,AB613=14,AB613=15),3.42,IF(OR(AB613=16,AB613=17,AB613=18),3.53,3.64)))))))))), IF(AI613="Ա-2", IF(AB613=0,2.28,IF(AB613=1,2.35,IF(AB613=2,2.43,IF(AB613=3,2.5,IF(OR(AB613=5,AB613=4),2.58,IF(OR(AB613=6,AB613=7),2.66,IF(OR(AB613=8,AB613=9),2.75,IF(OR(AB613=10,AB613=11,AB613=12),2.83,IF(OR(AB613=13,AB613=14,AB613=15),2.92,IF(OR(AB613=16,AB613=17,AB613=18),3.01,3.11)))))))))),IF(AI613="Ա-3", IF(AB613=0,1.96,IF(AB613=1,2.02,IF(AB613=2,2.08,IF(AB613=3,2.15,IF(OR(AB613=5,AB613=4),2.21,IF(OR(AB613=6,AB613=7),2.28,IF(OR(AB613=8,AB613=9),2.35,IF(OR(AB613=10,AB613=11,AB613=12),2.42,IF(OR(AB613=13,AB613=14,AB613=15),2.5,IF(OR(AB613=16,AB613=17,AB613=18),2.58,2.66)))))))))), IF(AI613="Կ-1", IF(AB613=0,1.68,IF(AB613=1,1.73,IF(AB613=2,1.79,IF(AB613=3,1.84,IF(OR(AB613=5,AB613=4),1.9,IF(OR(AB613=6,AB613=7),1.96,IF(OR(AB613=8,AB613=9),2.02,IF(OR(AB613=10,AB613=11,AB613=12),2.08,IF(OR(AB613=13,AB613=14,AB613=15),2.14,IF(OR(AB613=16,AB613=17,AB613=18),2.21,2.28)))))))))), IF(AI613="Կ-2", IF(AB613=0,1.45,IF(AB613=1,1.49,IF(AB613=2,1.54,IF(AB613=3,1.59,IF(OR(AB613=5,AB613=4),1.63,IF(OR(AB613=6,AB613=7),1.68,IF(OR(AB613=8,AB613=9),1.73,IF(OR(AB613=10,AB613=11,AB613=12),1.79,IF(OR(AB613=13,AB613=14,AB613=15),1.84,IF(OR(AB613=16,AB613=17,AB613=18),1.9,1.95)))))))))),IF(AI613="Կ-3", IF(AB613=0,1.25,IF(AB613=1,1.29,IF(AB613=2,1.33,IF(AB613=3,1.37,IF(OR(AB613=5,AB613=4),1.41,IF(OR(AB613=6,AB613=7),1.45,IF(OR(AB613=8,AB613=9),1.49,IF(OR(AB613=10,AB613=11,AB613=12),1.54,IF(OR(AB613=13,AB613=14,AB613=15),1.58,IF(OR(AB613=16,AB613=17,AB613=18),1.63,1.68)))))))))), "Error"))))))))))))</f>
        <v>1.84</v>
      </c>
      <c r="AD613" s="891"/>
      <c r="AE613" s="892">
        <f>+AC613+AC613*AD613</f>
        <v>1.84</v>
      </c>
      <c r="AF613" s="893">
        <v>66140</v>
      </c>
      <c r="AG613" s="936"/>
      <c r="AH613" s="893">
        <v>8000</v>
      </c>
      <c r="AI613" s="896" t="str">
        <f>+W613</f>
        <v>Կ-1</v>
      </c>
      <c r="AJ613" s="893">
        <f>AF613*AE613</f>
        <v>121697.60000000001</v>
      </c>
      <c r="AK613" s="897">
        <f>AE613*AF613+AG613+AH613</f>
        <v>129697.60000000001</v>
      </c>
      <c r="AL613" s="903">
        <f>+AK613*13</f>
        <v>1686068.8</v>
      </c>
      <c r="AM613" s="899">
        <f>+AA613</f>
        <v>1</v>
      </c>
      <c r="AN613" s="900">
        <f>+AB613+1</f>
        <v>4</v>
      </c>
      <c r="AO613" s="901">
        <f>IF(AM613&lt;1,0,IF(AU613="Բ-1",IF(AN613=0,6.94,IF(AN613=1,7.17,IF(AN613=2,7.41,IF(AN613=3,7.66,IF(OR(AN613=5,AN613=4),7.92,IF(OR(AN613=6,AN613=7),8.18,IF(OR(AN613=8,AN613=9),8.46,IF(OR(AN613=10,AN613=11,AN613=12),8.74,IF(OR(AN613=13,AN613=14,AN613=15),9.03,IF(OR(AN613=16,AN613=17,AN613=18),9.33,9.65)))))))))),IF(AU613="Բ-2", IF(AN613=0,5.71,IF(AN613=1,5.89,IF(AN613=2,6.09,IF(AN613=3,6.29,IF(OR(AN613=5,AN613=4),6.5,IF(OR(AN613=6,AN613=7),6.72,IF(OR(AN613=8,AN613=9),6.94,IF(OR(AN613=10,AN613=11,AN613=12),7.17,IF(OR(AN613=13,AN613=14,AN613=15),7.41,IF(OR(AN613=16,AN613=17,AN613=18),7.65,7.91)))))))))), IF(AU613="Գ-1", IF(AN613=0,4.7,IF(AN613=1,4.86,IF(AN613=2,5.01,IF(AN613=3,5.18,IF(OR(AN613=5,AN613=4),5.35,IF(OR(AN613=6,AN613=7),5.52,IF(OR(AN613=8,AN613=9),5.71,IF(OR(AN613=10,AN613=11,AN613=12),5.89,IF(OR(AN613=13,AN613=14,AN613=15),6.09,IF(OR(AN613=16,AN613=17,AN613=18),6.29,6.49)))))))))), IF(AU613="Գ-2", IF(AN613=0,3.88,IF(AN613=1,4.01,IF(AN613=2,4.14,IF(AN613=3,4.27,IF(OR(AN613=5,AN613=4),4.41,IF(OR(AN613=6,AN613=7),4.55,IF(OR(AN613=8,AN613=9),4.7,IF(OR(AN613=10,AN613=11,AN613=12),4.85,IF(OR(AN613=13,AN613=14,AN613=15),5.01,IF(OR(AN613=16,AN613=17,AN613=18),5.17,5.34)))))))))), IF(AU613="Գ-3", IF(AN613=0,3.21,IF(AN613=1,3.31,IF(AN613=2,3.42,IF(AN613=3,3.53,IF(OR(AN613=5,AN613=4),3.64,IF(OR(AN613=6,AN613=7),3.76,IF(OR(AN613=8,AN613=9),3.88,IF(OR(AN613=10,AN613=11,AN613=12),4.01,IF(OR(AN613=13,AN613=14,AN613=15),4.13,IF(OR(AN613=16,AN613=17,AN613=18),4.27,4.4)))))))))), IF(AU613="Ա-1", IF(AN613=0,2.66,IF(AN613=1,2.75,IF(AN613=2,2.83,IF(AN613=3,2.92,IF(OR(AN613=5,AN613=4),3.02,IF(OR(AN613=6,AN613=7),3.11,IF(OR(AN613=8,AN613=9),3.21,IF(OR(AN613=10,AN613=11,AN613=12),3.31,IF(OR(AN613=13,AN613=14,AN613=15),3.42,IF(OR(AN613=16,AN613=17,AN613=18),3.53,3.64)))))))))), IF(AU613="Ա-2", IF(AN613=0,2.28,IF(AN613=1,2.35,IF(AN613=2,2.43,IF(AN613=3,2.5,IF(OR(AN613=5,AN613=4),2.58,IF(OR(AN613=6,AN613=7),2.66,IF(OR(AN613=8,AN613=9),2.75,IF(OR(AN613=10,AN613=11,AN613=12),2.83,IF(OR(AN613=13,AN613=14,AN613=15),2.92,IF(OR(AN613=16,AN613=17,AN613=18),3.01,3.11)))))))))),IF(AU613="Ա-3", IF(AN613=0,1.96,IF(AN613=1,2.02,IF(AN613=2,2.08,IF(AN613=3,2.15,IF(OR(AN613=5,AN613=4),2.21,IF(OR(AN613=6,AN613=7),2.28,IF(OR(AN613=8,AN613=9),2.35,IF(OR(AN613=10,AN613=11,AN613=12),2.42,IF(OR(AN613=13,AN613=14,AN613=15),2.5,IF(OR(AN613=16,AN613=17,AN613=18),2.58,2.66)))))))))), IF(AU613="Կ-1", IF(AN613=0,1.68,IF(AN613=1,1.73,IF(AN613=2,1.79,IF(AN613=3,1.84,IF(OR(AN613=5,AN613=4),1.9,IF(OR(AN613=6,AN613=7),1.96,IF(OR(AN613=8,AN613=9),2.02,IF(OR(AN613=10,AN613=11,AN613=12),2.08,IF(OR(AN613=13,AN613=14,AN613=15),2.14,IF(OR(AN613=16,AN613=17,AN613=18),2.21,2.28)))))))))), IF(AU613="Կ-2", IF(AN613=0,1.45,IF(AN613=1,1.49,IF(AN613=2,1.54,IF(AN613=3,1.59,IF(OR(AN613=5,AN613=4),1.63,IF(OR(AN613=6,AN613=7),1.68,IF(OR(AN613=8,AN613=9),1.73,IF(OR(AN613=10,AN613=11,AN613=12),1.79,IF(OR(AN613=13,AN613=14,AN613=15),1.84,IF(OR(AN613=16,AN613=17,AN613=18),1.9,1.95)))))))))),IF(AU613="Կ-3", IF(AN613=0,1.25,IF(AN613=1,1.29,IF(AN613=2,1.33,IF(AN613=3,1.37,IF(OR(AN613=5,AN613=4),1.41,IF(OR(AN613=6,AN613=7),1.45,IF(OR(AN613=8,AN613=9),1.49,IF(OR(AN613=10,AN613=11,AN613=12),1.54,IF(OR(AN613=13,AN613=14,AN613=15),1.58,IF(OR(AN613=16,AN613=17,AN613=18),1.63,1.68)))))))))), "Error"))))))))))))</f>
        <v>1.9</v>
      </c>
      <c r="AP613" s="891"/>
      <c r="AQ613" s="892">
        <f>+AO613+AO613*AP613</f>
        <v>1.9</v>
      </c>
      <c r="AR613" s="893">
        <v>66140</v>
      </c>
      <c r="AS613" s="936"/>
      <c r="AT613" s="893">
        <v>8000</v>
      </c>
      <c r="AU613" s="896" t="str">
        <f>+AI613</f>
        <v>Կ-1</v>
      </c>
      <c r="AV613" s="893">
        <f>AR613*AQ613</f>
        <v>125666</v>
      </c>
      <c r="AW613" s="897">
        <f>AQ613*AR613+AS613+AT613</f>
        <v>133666</v>
      </c>
      <c r="AX613" s="903">
        <f>+AW613*13</f>
        <v>1737658</v>
      </c>
    </row>
    <row r="614" spans="2:50" s="872" customFormat="1" ht="13.5">
      <c r="B614" s="890">
        <v>20</v>
      </c>
      <c r="C614" s="694" t="s">
        <v>1626</v>
      </c>
      <c r="D614" s="707" t="s">
        <v>301</v>
      </c>
      <c r="E614" s="905">
        <v>1</v>
      </c>
      <c r="F614" s="906">
        <v>13</v>
      </c>
      <c r="G614" s="907">
        <f t="shared" si="633"/>
        <v>2.14</v>
      </c>
      <c r="H614" s="893">
        <v>66140</v>
      </c>
      <c r="I614" s="936"/>
      <c r="J614" s="893">
        <v>8000</v>
      </c>
      <c r="K614" s="902" t="s">
        <v>98</v>
      </c>
      <c r="L614" s="893">
        <f t="shared" si="634"/>
        <v>141539.6</v>
      </c>
      <c r="M614" s="897">
        <f t="shared" si="635"/>
        <v>149539.6</v>
      </c>
      <c r="N614" s="898">
        <f t="shared" si="636"/>
        <v>1944014.8</v>
      </c>
      <c r="O614" s="899">
        <f t="shared" si="637"/>
        <v>1</v>
      </c>
      <c r="P614" s="900">
        <f t="shared" si="638"/>
        <v>14</v>
      </c>
      <c r="Q614" s="901">
        <f t="shared" si="639"/>
        <v>2.14</v>
      </c>
      <c r="R614" s="891"/>
      <c r="S614" s="892">
        <f t="shared" si="640"/>
        <v>2.14</v>
      </c>
      <c r="T614" s="893">
        <v>66140</v>
      </c>
      <c r="U614" s="936"/>
      <c r="V614" s="893">
        <v>8000</v>
      </c>
      <c r="W614" s="902" t="str">
        <f t="shared" si="641"/>
        <v>Կ-1</v>
      </c>
      <c r="X614" s="893">
        <f t="shared" si="642"/>
        <v>141539.6</v>
      </c>
      <c r="Y614" s="897">
        <f t="shared" si="643"/>
        <v>149539.6</v>
      </c>
      <c r="Z614" s="903">
        <f t="shared" si="644"/>
        <v>1944014.8</v>
      </c>
      <c r="AA614" s="899">
        <f t="shared" si="645"/>
        <v>1</v>
      </c>
      <c r="AB614" s="900">
        <f t="shared" si="646"/>
        <v>15</v>
      </c>
      <c r="AC614" s="901">
        <f t="shared" si="647"/>
        <v>2.14</v>
      </c>
      <c r="AD614" s="891"/>
      <c r="AE614" s="892">
        <f t="shared" si="648"/>
        <v>2.14</v>
      </c>
      <c r="AF614" s="893">
        <v>66140</v>
      </c>
      <c r="AG614" s="936"/>
      <c r="AH614" s="893">
        <v>8000</v>
      </c>
      <c r="AI614" s="896" t="str">
        <f t="shared" si="649"/>
        <v>Կ-1</v>
      </c>
      <c r="AJ614" s="893">
        <f t="shared" si="650"/>
        <v>141539.6</v>
      </c>
      <c r="AK614" s="897">
        <f t="shared" si="651"/>
        <v>149539.6</v>
      </c>
      <c r="AL614" s="903">
        <f t="shared" si="652"/>
        <v>1944014.8</v>
      </c>
      <c r="AM614" s="899">
        <f t="shared" si="653"/>
        <v>1</v>
      </c>
      <c r="AN614" s="900">
        <f t="shared" si="654"/>
        <v>16</v>
      </c>
      <c r="AO614" s="901">
        <f t="shared" si="655"/>
        <v>2.21</v>
      </c>
      <c r="AP614" s="891"/>
      <c r="AQ614" s="892">
        <f t="shared" si="656"/>
        <v>2.21</v>
      </c>
      <c r="AR614" s="893">
        <v>66140</v>
      </c>
      <c r="AS614" s="936"/>
      <c r="AT614" s="893">
        <v>8000</v>
      </c>
      <c r="AU614" s="896" t="str">
        <f t="shared" si="657"/>
        <v>Կ-1</v>
      </c>
      <c r="AV614" s="893">
        <f t="shared" si="658"/>
        <v>146169.4</v>
      </c>
      <c r="AW614" s="897">
        <f t="shared" si="659"/>
        <v>154169.4</v>
      </c>
      <c r="AX614" s="903">
        <f t="shared" si="660"/>
        <v>2004202.2</v>
      </c>
    </row>
    <row r="615" spans="2:50" s="872" customFormat="1" ht="13.5">
      <c r="B615" s="890">
        <v>21</v>
      </c>
      <c r="C615" s="694" t="s">
        <v>2407</v>
      </c>
      <c r="D615" s="707" t="s">
        <v>301</v>
      </c>
      <c r="E615" s="905">
        <v>1</v>
      </c>
      <c r="F615" s="906">
        <v>2</v>
      </c>
      <c r="G615" s="907">
        <f>IF(E615&lt;1,0,IF(K615="Բ-1",IF(F615=0,6.94,IF(F615=1,7.17,IF(F615=2,7.41,IF(F615=3,7.66,IF(OR(F615=5,F615=4),7.92,IF(OR(F615=6,F615=7),8.18,IF(OR(F615=8,F615=9),8.46,IF(OR(F615=10,F615=11,F615=12),8.74,IF(OR(F615=13,F615=14,F615=15),9.03,IF(OR(F615=16,F615=17,F615=18),9.33,9.65)))))))))),IF(K615="Բ-2", IF(F615=0,5.71,IF(F615=1,5.89,IF(F615=2,6.09,IF(F615=3,6.29,IF(OR(F615=5,F615=4),6.5,IF(OR(F615=6,F615=7),6.72,IF(OR(F615=8,F615=9),6.94,IF(OR(F615=10,F615=11,F615=12),7.17,IF(OR(F615=13,F615=14,F615=15),7.41,IF(OR(F615=16,F615=17,F615=18),7.65,7.91)))))))))), IF(K615="Գ-1", IF(F615=0,4.7,IF(F615=1,4.86,IF(F615=2,5.01,IF(F615=3,5.18,IF(OR(F615=5,F615=4),5.35,IF(OR(F615=6,F615=7),5.52,IF(OR(F615=8,F615=9),5.71,IF(OR(F615=10,F615=11,F615=12),5.89,IF(OR(F615=13,F615=14,F615=15),6.09,IF(OR(F615=16,F615=17,F615=18),6.29,6.49)))))))))), IF(K615="Գ-2", IF(F615=0,3.88,IF(F615=1,4.01,IF(F615=2,4.14,IF(F615=3,4.27,IF(OR(F615=5,F615=4),4.41,IF(OR(F615=6,F615=7),4.55,IF(OR(F615=8,F615=9),4.7,IF(OR(F615=10,F615=11,F615=12),4.85,IF(OR(F615=13,F615=14,F615=15),5.01,IF(OR(F615=16,F615=17,F615=18),5.17,5.34)))))))))), IF(K615="Գ-3", IF(F615=0,3.21,IF(F615=1,3.31,IF(F615=2,3.42,IF(F615=3,3.53,IF(OR(F615=5,F615=4),3.64,IF(OR(F615=6,F615=7),3.76,IF(OR(F615=8,F615=9),3.88,IF(OR(F615=10,F615=11,F615=12),4.01,IF(OR(F615=13,F615=14,F615=15),4.13,IF(OR(F615=16,F615=17,F615=18),4.27,4.4)))))))))), IF(K615="Ա-1", IF(F615=0,2.66,IF(F615=1,2.75,IF(F615=2,2.83,IF(F615=3,2.92,IF(OR(F615=5,F615=4),3.02,IF(OR(F615=6,F615=7),3.11,IF(OR(F615=8,F615=9),3.21,IF(OR(F615=10,F615=11,F615=12),3.31,IF(OR(F615=13,F615=14,F615=15),3.42,IF(OR(F615=16,F615=17,F615=18),3.53,3.64)))))))))), IF(K615="Ա-2", IF(F615=0,2.28,IF(F615=1,2.35,IF(F615=2,2.43,IF(F615=3,2.5,IF(OR(F615=5,F615=4),2.58,IF(OR(F615=6,F615=7),2.66,IF(OR(F615=8,F615=9),2.75,IF(OR(F615=10,F615=11,F615=12),2.83,IF(OR(F615=13,F615=14,F615=15),2.92,IF(OR(F615=16,F615=17,F615=18),3.01,3.11)))))))))),IF(K615="Ա-3", IF(F615=0,1.96,IF(F615=1,2.02,IF(F615=2,2.08,IF(F615=3,2.15,IF(OR(F615=5,F615=4),2.21,IF(OR(F615=6,F615=7),2.28,IF(OR(F615=8,F615=9),2.35,IF(OR(F615=10,F615=11,F615=12),2.42,IF(OR(F615=13,F615=14,F615=15),2.5,IF(OR(F615=16,F615=17,F615=18),2.58,2.66)))))))))), IF(K615="Կ-1", IF(F615=0,1.68,IF(F615=1,1.73,IF(F615=2,1.79,IF(F615=3,1.84,IF(OR(F615=5,F615=4),1.9,IF(OR(F615=6,F615=7),1.96,IF(OR(F615=8,F615=9),2.02,IF(OR(F615=10,F615=11,F615=12),2.08,IF(OR(F615=13,F615=14,F615=15),2.14,IF(OR(F615=16,F615=17,F615=18),2.21,2.28)))))))))), IF(K615="Կ-2", IF(F615=0,1.45,IF(F615=1,1.49,IF(F615=2,1.54,IF(F615=3,1.59,IF(OR(F615=5,F615=4),1.63,IF(OR(F615=6,F615=7),1.68,IF(OR(F615=8,F615=9),1.73,IF(OR(F615=10,F615=11,F615=12),1.79,IF(OR(F615=13,F615=14,F615=15),1.84,IF(OR(F615=16,F615=17,F615=18),1.9,1.95)))))))))),IF(K615="Կ-3", IF(F615=0,1.25,IF(F615=1,1.29,IF(F615=2,1.33,IF(F615=3,1.37,IF(OR(F615=5,F615=4),1.41,IF(OR(F615=6,F615=7),1.45,IF(OR(F615=8,F615=9),1.49,IF(OR(F615=10,F615=11,F615=12),1.54,IF(OR(F615=13,F615=14,F615=15),1.58,IF(OR(F615=16,F615=17,F615=18),1.63,1.68)))))))))), "Error"))))))))))))</f>
        <v>1.79</v>
      </c>
      <c r="H615" s="893">
        <v>66140</v>
      </c>
      <c r="I615" s="936"/>
      <c r="J615" s="893">
        <v>8000</v>
      </c>
      <c r="K615" s="902" t="s">
        <v>98</v>
      </c>
      <c r="L615" s="893">
        <f>H615*G615</f>
        <v>118390.6</v>
      </c>
      <c r="M615" s="897">
        <f>G615*H615+I615+J615</f>
        <v>126390.6</v>
      </c>
      <c r="N615" s="898">
        <f>+M615*13</f>
        <v>1643077.8</v>
      </c>
      <c r="O615" s="899">
        <f>+E615</f>
        <v>1</v>
      </c>
      <c r="P615" s="900">
        <f>+F615+1</f>
        <v>3</v>
      </c>
      <c r="Q615" s="901">
        <f>IF(O615&lt;1,0,IF(W615="Բ-1",IF(P615=0,6.94,IF(P615=1,7.17,IF(P615=2,7.41,IF(P615=3,7.66,IF(OR(P615=5,P615=4),7.92,IF(OR(P615=6,P615=7),8.18,IF(OR(P615=8,P615=9),8.46,IF(OR(P615=10,P615=11,P615=12),8.74,IF(OR(P615=13,P615=14,P615=15),9.03,IF(OR(P615=16,P615=17,P615=18),9.33,9.65)))))))))),IF(W615="Բ-2", IF(P615=0,5.71,IF(P615=1,5.89,IF(P615=2,6.09,IF(P615=3,6.29,IF(OR(P615=5,P615=4),6.5,IF(OR(P615=6,P615=7),6.72,IF(OR(P615=8,P615=9),6.94,IF(OR(P615=10,P615=11,P615=12),7.17,IF(OR(P615=13,P615=14,P615=15),7.41,IF(OR(P615=16,P615=17,P615=18),7.65,7.91)))))))))), IF(W615="Գ-1", IF(P615=0,4.7,IF(P615=1,4.86,IF(P615=2,5.01,IF(P615=3,5.18,IF(OR(P615=5,P615=4),5.35,IF(OR(P615=6,P615=7),5.52,IF(OR(P615=8,P615=9),5.71,IF(OR(P615=10,P615=11,P615=12),5.89,IF(OR(P615=13,P615=14,P615=15),6.09,IF(OR(P615=16,P615=17,P615=18),6.29,6.49)))))))))), IF(W615="Գ-2", IF(P615=0,3.88,IF(P615=1,4.01,IF(P615=2,4.14,IF(P615=3,4.27,IF(OR(P615=5,P615=4),4.41,IF(OR(P615=6,P615=7),4.55,IF(OR(P615=8,P615=9),4.7,IF(OR(P615=10,P615=11,P615=12),4.85,IF(OR(P615=13,P615=14,P615=15),5.01,IF(OR(P615=16,P615=17,P615=18),5.17,5.34)))))))))), IF(W615="Գ-3", IF(P615=0,3.21,IF(P615=1,3.31,IF(P615=2,3.42,IF(P615=3,3.53,IF(OR(P615=5,P615=4),3.64,IF(OR(P615=6,P615=7),3.76,IF(OR(P615=8,P615=9),3.88,IF(OR(P615=10,P615=11,P615=12),4.01,IF(OR(P615=13,P615=14,P615=15),4.13,IF(OR(P615=16,P615=17,P615=18),4.27,4.4)))))))))), IF(W615="Ա-1", IF(P615=0,2.66,IF(P615=1,2.75,IF(P615=2,2.83,IF(P615=3,2.92,IF(OR(P615=5,P615=4),3.02,IF(OR(P615=6,P615=7),3.11,IF(OR(P615=8,P615=9),3.21,IF(OR(P615=10,P615=11,P615=12),3.31,IF(OR(P615=13,P615=14,P615=15),3.42,IF(OR(P615=16,P615=17,P615=18),3.53,3.64)))))))))), IF(W615="Ա-2", IF(P615=0,2.28,IF(P615=1,2.35,IF(P615=2,2.43,IF(P615=3,2.5,IF(OR(P615=5,P615=4),2.58,IF(OR(P615=6,P615=7),2.66,IF(OR(P615=8,P615=9),2.75,IF(OR(P615=10,P615=11,P615=12),2.83,IF(OR(P615=13,P615=14,P615=15),2.92,IF(OR(P615=16,P615=17,P615=18),3.01,3.11)))))))))),IF(W615="Ա-3", IF(P615=0,1.96,IF(P615=1,2.02,IF(P615=2,2.08,IF(P615=3,2.15,IF(OR(P615=5,P615=4),2.21,IF(OR(P615=6,P615=7),2.28,IF(OR(P615=8,P615=9),2.35,IF(OR(P615=10,P615=11,P615=12),2.42,IF(OR(P615=13,P615=14,P615=15),2.5,IF(OR(P615=16,P615=17,P615=18),2.58,2.66)))))))))), IF(W615="Կ-1", IF(P615=0,1.68,IF(P615=1,1.73,IF(P615=2,1.79,IF(P615=3,1.84,IF(OR(P615=5,P615=4),1.9,IF(OR(P615=6,P615=7),1.96,IF(OR(P615=8,P615=9),2.02,IF(OR(P615=10,P615=11,P615=12),2.08,IF(OR(P615=13,P615=14,P615=15),2.14,IF(OR(P615=16,P615=17,P615=18),2.21,2.28)))))))))), IF(W615="Կ-2", IF(P615=0,1.45,IF(P615=1,1.49,IF(P615=2,1.54,IF(P615=3,1.59,IF(OR(P615=5,P615=4),1.63,IF(OR(P615=6,P615=7),1.68,IF(OR(P615=8,P615=9),1.73,IF(OR(P615=10,P615=11,P615=12),1.79,IF(OR(P615=13,P615=14,P615=15),1.84,IF(OR(P615=16,P615=17,P615=18),1.9,1.95)))))))))),IF(W615="Կ-3", IF(P615=0,1.25,IF(P615=1,1.29,IF(P615=2,1.33,IF(P615=3,1.37,IF(OR(P615=5,P615=4),1.41,IF(OR(P615=6,P615=7),1.45,IF(OR(P615=8,P615=9),1.49,IF(OR(P615=10,P615=11,P615=12),1.54,IF(OR(P615=13,P615=14,P615=15),1.58,IF(OR(P615=16,P615=17,P615=18),1.63,1.68)))))))))), "Error"))))))))))))</f>
        <v>1.84</v>
      </c>
      <c r="R615" s="891"/>
      <c r="S615" s="892">
        <f>+Q615+Q615*R615</f>
        <v>1.84</v>
      </c>
      <c r="T615" s="893">
        <v>66140</v>
      </c>
      <c r="U615" s="936"/>
      <c r="V615" s="893">
        <v>8000</v>
      </c>
      <c r="W615" s="902" t="str">
        <f>+K615</f>
        <v>Կ-1</v>
      </c>
      <c r="X615" s="893">
        <f>T615*S615</f>
        <v>121697.60000000001</v>
      </c>
      <c r="Y615" s="897">
        <f>S615*T615+U615+V615</f>
        <v>129697.60000000001</v>
      </c>
      <c r="Z615" s="903">
        <f>+Y615*13</f>
        <v>1686068.8</v>
      </c>
      <c r="AA615" s="899">
        <f>+O615</f>
        <v>1</v>
      </c>
      <c r="AB615" s="900">
        <f>+P615+1</f>
        <v>4</v>
      </c>
      <c r="AC615" s="901">
        <f>IF(AA615&lt;1,0,IF(AI615="Բ-1",IF(AB615=0,6.94,IF(AB615=1,7.17,IF(AB615=2,7.41,IF(AB615=3,7.66,IF(OR(AB615=5,AB615=4),7.92,IF(OR(AB615=6,AB615=7),8.18,IF(OR(AB615=8,AB615=9),8.46,IF(OR(AB615=10,AB615=11,AB615=12),8.74,IF(OR(AB615=13,AB615=14,AB615=15),9.03,IF(OR(AB615=16,AB615=17,AB615=18),9.33,9.65)))))))))),IF(AI615="Բ-2", IF(AB615=0,5.71,IF(AB615=1,5.89,IF(AB615=2,6.09,IF(AB615=3,6.29,IF(OR(AB615=5,AB615=4),6.5,IF(OR(AB615=6,AB615=7),6.72,IF(OR(AB615=8,AB615=9),6.94,IF(OR(AB615=10,AB615=11,AB615=12),7.17,IF(OR(AB615=13,AB615=14,AB615=15),7.41,IF(OR(AB615=16,AB615=17,AB615=18),7.65,7.91)))))))))), IF(AI615="Գ-1", IF(AB615=0,4.7,IF(AB615=1,4.86,IF(AB615=2,5.01,IF(AB615=3,5.18,IF(OR(AB615=5,AB615=4),5.35,IF(OR(AB615=6,AB615=7),5.52,IF(OR(AB615=8,AB615=9),5.71,IF(OR(AB615=10,AB615=11,AB615=12),5.89,IF(OR(AB615=13,AB615=14,AB615=15),6.09,IF(OR(AB615=16,AB615=17,AB615=18),6.29,6.49)))))))))), IF(AI615="Գ-2", IF(AB615=0,3.88,IF(AB615=1,4.01,IF(AB615=2,4.14,IF(AB615=3,4.27,IF(OR(AB615=5,AB615=4),4.41,IF(OR(AB615=6,AB615=7),4.55,IF(OR(AB615=8,AB615=9),4.7,IF(OR(AB615=10,AB615=11,AB615=12),4.85,IF(OR(AB615=13,AB615=14,AB615=15),5.01,IF(OR(AB615=16,AB615=17,AB615=18),5.17,5.34)))))))))), IF(AI615="Գ-3", IF(AB615=0,3.21,IF(AB615=1,3.31,IF(AB615=2,3.42,IF(AB615=3,3.53,IF(OR(AB615=5,AB615=4),3.64,IF(OR(AB615=6,AB615=7),3.76,IF(OR(AB615=8,AB615=9),3.88,IF(OR(AB615=10,AB615=11,AB615=12),4.01,IF(OR(AB615=13,AB615=14,AB615=15),4.13,IF(OR(AB615=16,AB615=17,AB615=18),4.27,4.4)))))))))), IF(AI615="Ա-1", IF(AB615=0,2.66,IF(AB615=1,2.75,IF(AB615=2,2.83,IF(AB615=3,2.92,IF(OR(AB615=5,AB615=4),3.02,IF(OR(AB615=6,AB615=7),3.11,IF(OR(AB615=8,AB615=9),3.21,IF(OR(AB615=10,AB615=11,AB615=12),3.31,IF(OR(AB615=13,AB615=14,AB615=15),3.42,IF(OR(AB615=16,AB615=17,AB615=18),3.53,3.64)))))))))), IF(AI615="Ա-2", IF(AB615=0,2.28,IF(AB615=1,2.35,IF(AB615=2,2.43,IF(AB615=3,2.5,IF(OR(AB615=5,AB615=4),2.58,IF(OR(AB615=6,AB615=7),2.66,IF(OR(AB615=8,AB615=9),2.75,IF(OR(AB615=10,AB615=11,AB615=12),2.83,IF(OR(AB615=13,AB615=14,AB615=15),2.92,IF(OR(AB615=16,AB615=17,AB615=18),3.01,3.11)))))))))),IF(AI615="Ա-3", IF(AB615=0,1.96,IF(AB615=1,2.02,IF(AB615=2,2.08,IF(AB615=3,2.15,IF(OR(AB615=5,AB615=4),2.21,IF(OR(AB615=6,AB615=7),2.28,IF(OR(AB615=8,AB615=9),2.35,IF(OR(AB615=10,AB615=11,AB615=12),2.42,IF(OR(AB615=13,AB615=14,AB615=15),2.5,IF(OR(AB615=16,AB615=17,AB615=18),2.58,2.66)))))))))), IF(AI615="Կ-1", IF(AB615=0,1.68,IF(AB615=1,1.73,IF(AB615=2,1.79,IF(AB615=3,1.84,IF(OR(AB615=5,AB615=4),1.9,IF(OR(AB615=6,AB615=7),1.96,IF(OR(AB615=8,AB615=9),2.02,IF(OR(AB615=10,AB615=11,AB615=12),2.08,IF(OR(AB615=13,AB615=14,AB615=15),2.14,IF(OR(AB615=16,AB615=17,AB615=18),2.21,2.28)))))))))), IF(AI615="Կ-2", IF(AB615=0,1.45,IF(AB615=1,1.49,IF(AB615=2,1.54,IF(AB615=3,1.59,IF(OR(AB615=5,AB615=4),1.63,IF(OR(AB615=6,AB615=7),1.68,IF(OR(AB615=8,AB615=9),1.73,IF(OR(AB615=10,AB615=11,AB615=12),1.79,IF(OR(AB615=13,AB615=14,AB615=15),1.84,IF(OR(AB615=16,AB615=17,AB615=18),1.9,1.95)))))))))),IF(AI615="Կ-3", IF(AB615=0,1.25,IF(AB615=1,1.29,IF(AB615=2,1.33,IF(AB615=3,1.37,IF(OR(AB615=5,AB615=4),1.41,IF(OR(AB615=6,AB615=7),1.45,IF(OR(AB615=8,AB615=9),1.49,IF(OR(AB615=10,AB615=11,AB615=12),1.54,IF(OR(AB615=13,AB615=14,AB615=15),1.58,IF(OR(AB615=16,AB615=17,AB615=18),1.63,1.68)))))))))), "Error"))))))))))))</f>
        <v>1.9</v>
      </c>
      <c r="AD615" s="891"/>
      <c r="AE615" s="892">
        <f>+AC615+AC615*AD615</f>
        <v>1.9</v>
      </c>
      <c r="AF615" s="893">
        <v>66140</v>
      </c>
      <c r="AG615" s="936"/>
      <c r="AH615" s="893">
        <v>8000</v>
      </c>
      <c r="AI615" s="896" t="str">
        <f>+W615</f>
        <v>Կ-1</v>
      </c>
      <c r="AJ615" s="893">
        <f>AF615*AE615</f>
        <v>125666</v>
      </c>
      <c r="AK615" s="897">
        <f>AE615*AF615+AG615+AH615</f>
        <v>133666</v>
      </c>
      <c r="AL615" s="903">
        <f>+AK615*13</f>
        <v>1737658</v>
      </c>
      <c r="AM615" s="899">
        <f>+AA615</f>
        <v>1</v>
      </c>
      <c r="AN615" s="900">
        <f>+AB615+1</f>
        <v>5</v>
      </c>
      <c r="AO615" s="901">
        <f>IF(AM615&lt;1,0,IF(AU615="Բ-1",IF(AN615=0,6.94,IF(AN615=1,7.17,IF(AN615=2,7.41,IF(AN615=3,7.66,IF(OR(AN615=5,AN615=4),7.92,IF(OR(AN615=6,AN615=7),8.18,IF(OR(AN615=8,AN615=9),8.46,IF(OR(AN615=10,AN615=11,AN615=12),8.74,IF(OR(AN615=13,AN615=14,AN615=15),9.03,IF(OR(AN615=16,AN615=17,AN615=18),9.33,9.65)))))))))),IF(AU615="Բ-2", IF(AN615=0,5.71,IF(AN615=1,5.89,IF(AN615=2,6.09,IF(AN615=3,6.29,IF(OR(AN615=5,AN615=4),6.5,IF(OR(AN615=6,AN615=7),6.72,IF(OR(AN615=8,AN615=9),6.94,IF(OR(AN615=10,AN615=11,AN615=12),7.17,IF(OR(AN615=13,AN615=14,AN615=15),7.41,IF(OR(AN615=16,AN615=17,AN615=18),7.65,7.91)))))))))), IF(AU615="Գ-1", IF(AN615=0,4.7,IF(AN615=1,4.86,IF(AN615=2,5.01,IF(AN615=3,5.18,IF(OR(AN615=5,AN615=4),5.35,IF(OR(AN615=6,AN615=7),5.52,IF(OR(AN615=8,AN615=9),5.71,IF(OR(AN615=10,AN615=11,AN615=12),5.89,IF(OR(AN615=13,AN615=14,AN615=15),6.09,IF(OR(AN615=16,AN615=17,AN615=18),6.29,6.49)))))))))), IF(AU615="Գ-2", IF(AN615=0,3.88,IF(AN615=1,4.01,IF(AN615=2,4.14,IF(AN615=3,4.27,IF(OR(AN615=5,AN615=4),4.41,IF(OR(AN615=6,AN615=7),4.55,IF(OR(AN615=8,AN615=9),4.7,IF(OR(AN615=10,AN615=11,AN615=12),4.85,IF(OR(AN615=13,AN615=14,AN615=15),5.01,IF(OR(AN615=16,AN615=17,AN615=18),5.17,5.34)))))))))), IF(AU615="Գ-3", IF(AN615=0,3.21,IF(AN615=1,3.31,IF(AN615=2,3.42,IF(AN615=3,3.53,IF(OR(AN615=5,AN615=4),3.64,IF(OR(AN615=6,AN615=7),3.76,IF(OR(AN615=8,AN615=9),3.88,IF(OR(AN615=10,AN615=11,AN615=12),4.01,IF(OR(AN615=13,AN615=14,AN615=15),4.13,IF(OR(AN615=16,AN615=17,AN615=18),4.27,4.4)))))))))), IF(AU615="Ա-1", IF(AN615=0,2.66,IF(AN615=1,2.75,IF(AN615=2,2.83,IF(AN615=3,2.92,IF(OR(AN615=5,AN615=4),3.02,IF(OR(AN615=6,AN615=7),3.11,IF(OR(AN615=8,AN615=9),3.21,IF(OR(AN615=10,AN615=11,AN615=12),3.31,IF(OR(AN615=13,AN615=14,AN615=15),3.42,IF(OR(AN615=16,AN615=17,AN615=18),3.53,3.64)))))))))), IF(AU615="Ա-2", IF(AN615=0,2.28,IF(AN615=1,2.35,IF(AN615=2,2.43,IF(AN615=3,2.5,IF(OR(AN615=5,AN615=4),2.58,IF(OR(AN615=6,AN615=7),2.66,IF(OR(AN615=8,AN615=9),2.75,IF(OR(AN615=10,AN615=11,AN615=12),2.83,IF(OR(AN615=13,AN615=14,AN615=15),2.92,IF(OR(AN615=16,AN615=17,AN615=18),3.01,3.11)))))))))),IF(AU615="Ա-3", IF(AN615=0,1.96,IF(AN615=1,2.02,IF(AN615=2,2.08,IF(AN615=3,2.15,IF(OR(AN615=5,AN615=4),2.21,IF(OR(AN615=6,AN615=7),2.28,IF(OR(AN615=8,AN615=9),2.35,IF(OR(AN615=10,AN615=11,AN615=12),2.42,IF(OR(AN615=13,AN615=14,AN615=15),2.5,IF(OR(AN615=16,AN615=17,AN615=18),2.58,2.66)))))))))), IF(AU615="Կ-1", IF(AN615=0,1.68,IF(AN615=1,1.73,IF(AN615=2,1.79,IF(AN615=3,1.84,IF(OR(AN615=5,AN615=4),1.9,IF(OR(AN615=6,AN615=7),1.96,IF(OR(AN615=8,AN615=9),2.02,IF(OR(AN615=10,AN615=11,AN615=12),2.08,IF(OR(AN615=13,AN615=14,AN615=15),2.14,IF(OR(AN615=16,AN615=17,AN615=18),2.21,2.28)))))))))), IF(AU615="Կ-2", IF(AN615=0,1.45,IF(AN615=1,1.49,IF(AN615=2,1.54,IF(AN615=3,1.59,IF(OR(AN615=5,AN615=4),1.63,IF(OR(AN615=6,AN615=7),1.68,IF(OR(AN615=8,AN615=9),1.73,IF(OR(AN615=10,AN615=11,AN615=12),1.79,IF(OR(AN615=13,AN615=14,AN615=15),1.84,IF(OR(AN615=16,AN615=17,AN615=18),1.9,1.95)))))))))),IF(AU615="Կ-3", IF(AN615=0,1.25,IF(AN615=1,1.29,IF(AN615=2,1.33,IF(AN615=3,1.37,IF(OR(AN615=5,AN615=4),1.41,IF(OR(AN615=6,AN615=7),1.45,IF(OR(AN615=8,AN615=9),1.49,IF(OR(AN615=10,AN615=11,AN615=12),1.54,IF(OR(AN615=13,AN615=14,AN615=15),1.58,IF(OR(AN615=16,AN615=17,AN615=18),1.63,1.68)))))))))), "Error"))))))))))))</f>
        <v>1.9</v>
      </c>
      <c r="AP615" s="891"/>
      <c r="AQ615" s="892">
        <f>+AO615+AO615*AP615</f>
        <v>1.9</v>
      </c>
      <c r="AR615" s="893">
        <v>66140</v>
      </c>
      <c r="AS615" s="936"/>
      <c r="AT615" s="893">
        <v>8000</v>
      </c>
      <c r="AU615" s="896" t="str">
        <f>+AI615</f>
        <v>Կ-1</v>
      </c>
      <c r="AV615" s="893">
        <f>AR615*AQ615</f>
        <v>125666</v>
      </c>
      <c r="AW615" s="897">
        <f>AQ615*AR615+AS615+AT615</f>
        <v>133666</v>
      </c>
      <c r="AX615" s="903">
        <f>+AW615*13</f>
        <v>1737658</v>
      </c>
    </row>
    <row r="616" spans="2:50" s="872" customFormat="1" ht="27">
      <c r="B616" s="890">
        <v>22</v>
      </c>
      <c r="C616" s="694" t="s">
        <v>263</v>
      </c>
      <c r="D616" s="707" t="s">
        <v>1909</v>
      </c>
      <c r="E616" s="905">
        <v>1</v>
      </c>
      <c r="F616" s="906">
        <v>14</v>
      </c>
      <c r="G616" s="907">
        <f t="shared" si="633"/>
        <v>3.42</v>
      </c>
      <c r="H616" s="893">
        <v>66140</v>
      </c>
      <c r="I616" s="936"/>
      <c r="J616" s="893">
        <v>8000</v>
      </c>
      <c r="K616" s="902" t="s">
        <v>96</v>
      </c>
      <c r="L616" s="893">
        <f t="shared" si="634"/>
        <v>226198.8</v>
      </c>
      <c r="M616" s="897">
        <f t="shared" si="635"/>
        <v>234198.8</v>
      </c>
      <c r="N616" s="898">
        <f t="shared" si="636"/>
        <v>3044584.4</v>
      </c>
      <c r="O616" s="899">
        <f t="shared" si="637"/>
        <v>1</v>
      </c>
      <c r="P616" s="900">
        <f t="shared" si="638"/>
        <v>15</v>
      </c>
      <c r="Q616" s="901">
        <f t="shared" si="639"/>
        <v>3.42</v>
      </c>
      <c r="R616" s="891"/>
      <c r="S616" s="892">
        <f t="shared" si="640"/>
        <v>3.42</v>
      </c>
      <c r="T616" s="893">
        <v>66140</v>
      </c>
      <c r="U616" s="936"/>
      <c r="V616" s="893">
        <v>8000</v>
      </c>
      <c r="W616" s="902" t="str">
        <f t="shared" si="641"/>
        <v>Ա-1</v>
      </c>
      <c r="X616" s="893">
        <f t="shared" si="642"/>
        <v>226198.8</v>
      </c>
      <c r="Y616" s="897">
        <f t="shared" si="643"/>
        <v>234198.8</v>
      </c>
      <c r="Z616" s="903">
        <f t="shared" si="644"/>
        <v>3044584.4</v>
      </c>
      <c r="AA616" s="899">
        <f t="shared" si="645"/>
        <v>1</v>
      </c>
      <c r="AB616" s="900">
        <f t="shared" si="646"/>
        <v>16</v>
      </c>
      <c r="AC616" s="901">
        <f t="shared" si="647"/>
        <v>3.53</v>
      </c>
      <c r="AD616" s="891"/>
      <c r="AE616" s="892">
        <f t="shared" si="648"/>
        <v>3.53</v>
      </c>
      <c r="AF616" s="893">
        <v>66140</v>
      </c>
      <c r="AG616" s="936"/>
      <c r="AH616" s="893">
        <v>8000</v>
      </c>
      <c r="AI616" s="896" t="str">
        <f t="shared" si="649"/>
        <v>Ա-1</v>
      </c>
      <c r="AJ616" s="893">
        <f t="shared" si="650"/>
        <v>233474.19999999998</v>
      </c>
      <c r="AK616" s="897">
        <f t="shared" si="651"/>
        <v>241474.19999999998</v>
      </c>
      <c r="AL616" s="903">
        <f t="shared" si="652"/>
        <v>3139164.5999999996</v>
      </c>
      <c r="AM616" s="899">
        <f t="shared" si="653"/>
        <v>1</v>
      </c>
      <c r="AN616" s="900">
        <f t="shared" si="654"/>
        <v>17</v>
      </c>
      <c r="AO616" s="901">
        <f t="shared" si="655"/>
        <v>3.53</v>
      </c>
      <c r="AP616" s="891"/>
      <c r="AQ616" s="892">
        <f t="shared" si="656"/>
        <v>3.53</v>
      </c>
      <c r="AR616" s="893">
        <v>66140</v>
      </c>
      <c r="AS616" s="936"/>
      <c r="AT616" s="893">
        <v>8000</v>
      </c>
      <c r="AU616" s="896" t="str">
        <f t="shared" si="657"/>
        <v>Ա-1</v>
      </c>
      <c r="AV616" s="893">
        <f t="shared" si="658"/>
        <v>233474.19999999998</v>
      </c>
      <c r="AW616" s="897">
        <f t="shared" si="659"/>
        <v>241474.19999999998</v>
      </c>
      <c r="AX616" s="903">
        <f t="shared" si="660"/>
        <v>3139164.5999999996</v>
      </c>
    </row>
    <row r="617" spans="2:50" s="872" customFormat="1" ht="40.5">
      <c r="B617" s="890">
        <v>23</v>
      </c>
      <c r="C617" s="694" t="s">
        <v>265</v>
      </c>
      <c r="D617" s="707" t="s">
        <v>1910</v>
      </c>
      <c r="E617" s="905">
        <v>1</v>
      </c>
      <c r="F617" s="906">
        <v>13</v>
      </c>
      <c r="G617" s="907">
        <f t="shared" si="633"/>
        <v>2.92</v>
      </c>
      <c r="H617" s="893">
        <v>66140</v>
      </c>
      <c r="I617" s="936"/>
      <c r="J617" s="893">
        <v>8000</v>
      </c>
      <c r="K617" s="902" t="s">
        <v>97</v>
      </c>
      <c r="L617" s="893">
        <f t="shared" si="634"/>
        <v>193128.8</v>
      </c>
      <c r="M617" s="897">
        <f t="shared" si="635"/>
        <v>201128.8</v>
      </c>
      <c r="N617" s="898">
        <f t="shared" si="636"/>
        <v>2614674.4</v>
      </c>
      <c r="O617" s="899">
        <f t="shared" si="637"/>
        <v>1</v>
      </c>
      <c r="P617" s="900">
        <f t="shared" si="638"/>
        <v>14</v>
      </c>
      <c r="Q617" s="901">
        <f t="shared" si="639"/>
        <v>2.92</v>
      </c>
      <c r="R617" s="891"/>
      <c r="S617" s="892">
        <f t="shared" si="640"/>
        <v>2.92</v>
      </c>
      <c r="T617" s="893">
        <v>66140</v>
      </c>
      <c r="U617" s="936"/>
      <c r="V617" s="893">
        <v>8000</v>
      </c>
      <c r="W617" s="902" t="str">
        <f t="shared" si="641"/>
        <v>Ա-2</v>
      </c>
      <c r="X617" s="893">
        <f t="shared" si="642"/>
        <v>193128.8</v>
      </c>
      <c r="Y617" s="897">
        <f t="shared" si="643"/>
        <v>201128.8</v>
      </c>
      <c r="Z617" s="903">
        <f t="shared" si="644"/>
        <v>2614674.4</v>
      </c>
      <c r="AA617" s="899">
        <f t="shared" si="645"/>
        <v>1</v>
      </c>
      <c r="AB617" s="900">
        <f t="shared" si="646"/>
        <v>15</v>
      </c>
      <c r="AC617" s="901">
        <f t="shared" si="647"/>
        <v>2.92</v>
      </c>
      <c r="AD617" s="891"/>
      <c r="AE617" s="892">
        <f t="shared" si="648"/>
        <v>2.92</v>
      </c>
      <c r="AF617" s="893">
        <v>66140</v>
      </c>
      <c r="AG617" s="936"/>
      <c r="AH617" s="893">
        <v>8000</v>
      </c>
      <c r="AI617" s="896" t="str">
        <f t="shared" si="649"/>
        <v>Ա-2</v>
      </c>
      <c r="AJ617" s="893">
        <f t="shared" si="650"/>
        <v>193128.8</v>
      </c>
      <c r="AK617" s="897">
        <f t="shared" si="651"/>
        <v>201128.8</v>
      </c>
      <c r="AL617" s="903">
        <f t="shared" si="652"/>
        <v>2614674.4</v>
      </c>
      <c r="AM617" s="899">
        <f t="shared" si="653"/>
        <v>1</v>
      </c>
      <c r="AN617" s="900">
        <f t="shared" si="654"/>
        <v>16</v>
      </c>
      <c r="AO617" s="901">
        <f t="shared" si="655"/>
        <v>3.01</v>
      </c>
      <c r="AP617" s="891"/>
      <c r="AQ617" s="892">
        <f t="shared" si="656"/>
        <v>3.01</v>
      </c>
      <c r="AR617" s="893">
        <v>66140</v>
      </c>
      <c r="AS617" s="936"/>
      <c r="AT617" s="893">
        <v>8000</v>
      </c>
      <c r="AU617" s="896" t="str">
        <f t="shared" si="657"/>
        <v>Ա-2</v>
      </c>
      <c r="AV617" s="893">
        <f t="shared" si="658"/>
        <v>199081.4</v>
      </c>
      <c r="AW617" s="897">
        <f t="shared" si="659"/>
        <v>207081.4</v>
      </c>
      <c r="AX617" s="903">
        <f t="shared" si="660"/>
        <v>2692058.1999999997</v>
      </c>
    </row>
    <row r="618" spans="2:50" s="872" customFormat="1" ht="27">
      <c r="B618" s="890">
        <v>24</v>
      </c>
      <c r="C618" s="694" t="s">
        <v>1627</v>
      </c>
      <c r="D618" s="707" t="s">
        <v>1911</v>
      </c>
      <c r="E618" s="905">
        <v>1</v>
      </c>
      <c r="F618" s="906">
        <v>21</v>
      </c>
      <c r="G618" s="907">
        <f t="shared" si="633"/>
        <v>1.95</v>
      </c>
      <c r="H618" s="893">
        <v>66140</v>
      </c>
      <c r="I618" s="955"/>
      <c r="J618" s="893">
        <v>8000</v>
      </c>
      <c r="K618" s="902" t="s">
        <v>99</v>
      </c>
      <c r="L618" s="893">
        <f t="shared" si="634"/>
        <v>128973</v>
      </c>
      <c r="M618" s="897">
        <f t="shared" si="635"/>
        <v>136973</v>
      </c>
      <c r="N618" s="898">
        <f t="shared" si="636"/>
        <v>1780649</v>
      </c>
      <c r="O618" s="899">
        <f t="shared" si="637"/>
        <v>1</v>
      </c>
      <c r="P618" s="900">
        <f t="shared" si="638"/>
        <v>22</v>
      </c>
      <c r="Q618" s="901">
        <f t="shared" si="639"/>
        <v>1.95</v>
      </c>
      <c r="R618" s="891"/>
      <c r="S618" s="892">
        <f t="shared" si="640"/>
        <v>1.95</v>
      </c>
      <c r="T618" s="893">
        <v>66140</v>
      </c>
      <c r="U618" s="955"/>
      <c r="V618" s="893">
        <v>8000</v>
      </c>
      <c r="W618" s="902" t="str">
        <f t="shared" si="641"/>
        <v>Կ-2</v>
      </c>
      <c r="X618" s="893">
        <f t="shared" si="642"/>
        <v>128973</v>
      </c>
      <c r="Y618" s="897">
        <f t="shared" si="643"/>
        <v>136973</v>
      </c>
      <c r="Z618" s="903">
        <f t="shared" si="644"/>
        <v>1780649</v>
      </c>
      <c r="AA618" s="899">
        <f t="shared" si="645"/>
        <v>1</v>
      </c>
      <c r="AB618" s="900">
        <f t="shared" si="646"/>
        <v>23</v>
      </c>
      <c r="AC618" s="901">
        <f t="shared" si="647"/>
        <v>1.95</v>
      </c>
      <c r="AD618" s="891"/>
      <c r="AE618" s="892">
        <f t="shared" si="648"/>
        <v>1.95</v>
      </c>
      <c r="AF618" s="893">
        <v>66140</v>
      </c>
      <c r="AG618" s="955"/>
      <c r="AH618" s="893">
        <v>8000</v>
      </c>
      <c r="AI618" s="896" t="str">
        <f t="shared" si="649"/>
        <v>Կ-2</v>
      </c>
      <c r="AJ618" s="893">
        <f t="shared" si="650"/>
        <v>128973</v>
      </c>
      <c r="AK618" s="897">
        <f t="shared" si="651"/>
        <v>136973</v>
      </c>
      <c r="AL618" s="903">
        <f t="shared" si="652"/>
        <v>1780649</v>
      </c>
      <c r="AM618" s="899">
        <f t="shared" si="653"/>
        <v>1</v>
      </c>
      <c r="AN618" s="900">
        <f t="shared" si="654"/>
        <v>24</v>
      </c>
      <c r="AO618" s="901">
        <f t="shared" si="655"/>
        <v>1.95</v>
      </c>
      <c r="AP618" s="891"/>
      <c r="AQ618" s="892">
        <f t="shared" si="656"/>
        <v>1.95</v>
      </c>
      <c r="AR618" s="893">
        <v>66140</v>
      </c>
      <c r="AS618" s="955"/>
      <c r="AT618" s="893">
        <v>8000</v>
      </c>
      <c r="AU618" s="896" t="str">
        <f t="shared" si="657"/>
        <v>Կ-2</v>
      </c>
      <c r="AV618" s="893">
        <f t="shared" si="658"/>
        <v>128973</v>
      </c>
      <c r="AW618" s="897">
        <f t="shared" si="659"/>
        <v>136973</v>
      </c>
      <c r="AX618" s="903">
        <f t="shared" si="660"/>
        <v>1780649</v>
      </c>
    </row>
    <row r="619" spans="2:50" s="872" customFormat="1" ht="27">
      <c r="B619" s="890">
        <v>25</v>
      </c>
      <c r="C619" s="694" t="s">
        <v>2647</v>
      </c>
      <c r="D619" s="707" t="s">
        <v>1911</v>
      </c>
      <c r="E619" s="905">
        <v>1</v>
      </c>
      <c r="F619" s="906">
        <v>9</v>
      </c>
      <c r="G619" s="907">
        <f t="shared" si="633"/>
        <v>1.73</v>
      </c>
      <c r="H619" s="893">
        <v>66140</v>
      </c>
      <c r="I619" s="936"/>
      <c r="J619" s="893">
        <v>8000</v>
      </c>
      <c r="K619" s="902" t="s">
        <v>99</v>
      </c>
      <c r="L619" s="893">
        <f t="shared" si="634"/>
        <v>114422.2</v>
      </c>
      <c r="M619" s="897">
        <f t="shared" si="635"/>
        <v>122422.2</v>
      </c>
      <c r="N619" s="898">
        <f t="shared" si="636"/>
        <v>1591488.5999999999</v>
      </c>
      <c r="O619" s="899">
        <f t="shared" si="637"/>
        <v>1</v>
      </c>
      <c r="P619" s="900">
        <f t="shared" si="638"/>
        <v>10</v>
      </c>
      <c r="Q619" s="901">
        <f t="shared" si="639"/>
        <v>1.79</v>
      </c>
      <c r="R619" s="891"/>
      <c r="S619" s="892">
        <f t="shared" si="640"/>
        <v>1.79</v>
      </c>
      <c r="T619" s="893">
        <v>66140</v>
      </c>
      <c r="U619" s="936"/>
      <c r="V619" s="893">
        <v>8000</v>
      </c>
      <c r="W619" s="902" t="str">
        <f t="shared" si="641"/>
        <v>Կ-2</v>
      </c>
      <c r="X619" s="893">
        <f t="shared" si="642"/>
        <v>118390.6</v>
      </c>
      <c r="Y619" s="897">
        <f t="shared" si="643"/>
        <v>126390.6</v>
      </c>
      <c r="Z619" s="903">
        <f t="shared" si="644"/>
        <v>1643077.8</v>
      </c>
      <c r="AA619" s="899">
        <f t="shared" si="645"/>
        <v>1</v>
      </c>
      <c r="AB619" s="900">
        <f t="shared" si="646"/>
        <v>11</v>
      </c>
      <c r="AC619" s="901">
        <f t="shared" si="647"/>
        <v>1.79</v>
      </c>
      <c r="AD619" s="891"/>
      <c r="AE619" s="892">
        <f t="shared" si="648"/>
        <v>1.79</v>
      </c>
      <c r="AF619" s="893">
        <v>66140</v>
      </c>
      <c r="AG619" s="936"/>
      <c r="AH619" s="893">
        <v>8000</v>
      </c>
      <c r="AI619" s="896" t="str">
        <f t="shared" si="649"/>
        <v>Կ-2</v>
      </c>
      <c r="AJ619" s="893">
        <f t="shared" si="650"/>
        <v>118390.6</v>
      </c>
      <c r="AK619" s="897">
        <f t="shared" si="651"/>
        <v>126390.6</v>
      </c>
      <c r="AL619" s="903">
        <f t="shared" si="652"/>
        <v>1643077.8</v>
      </c>
      <c r="AM619" s="899">
        <f t="shared" si="653"/>
        <v>1</v>
      </c>
      <c r="AN619" s="900">
        <f t="shared" si="654"/>
        <v>12</v>
      </c>
      <c r="AO619" s="901">
        <f t="shared" si="655"/>
        <v>1.79</v>
      </c>
      <c r="AP619" s="891"/>
      <c r="AQ619" s="892">
        <f t="shared" si="656"/>
        <v>1.79</v>
      </c>
      <c r="AR619" s="893">
        <v>66140</v>
      </c>
      <c r="AS619" s="936"/>
      <c r="AT619" s="893">
        <v>8000</v>
      </c>
      <c r="AU619" s="896" t="str">
        <f t="shared" si="657"/>
        <v>Կ-2</v>
      </c>
      <c r="AV619" s="893">
        <f t="shared" si="658"/>
        <v>118390.6</v>
      </c>
      <c r="AW619" s="897">
        <f t="shared" si="659"/>
        <v>126390.6</v>
      </c>
      <c r="AX619" s="903">
        <f t="shared" si="660"/>
        <v>1643077.8</v>
      </c>
    </row>
    <row r="620" spans="2:50" s="872" customFormat="1" ht="27">
      <c r="B620" s="890">
        <v>26</v>
      </c>
      <c r="C620" s="694" t="s">
        <v>251</v>
      </c>
      <c r="D620" s="707" t="s">
        <v>1911</v>
      </c>
      <c r="E620" s="905">
        <v>1</v>
      </c>
      <c r="F620" s="906">
        <v>22</v>
      </c>
      <c r="G620" s="907">
        <f t="shared" si="633"/>
        <v>1.95</v>
      </c>
      <c r="H620" s="893">
        <v>66140</v>
      </c>
      <c r="I620" s="936"/>
      <c r="J620" s="893">
        <v>8000</v>
      </c>
      <c r="K620" s="902" t="s">
        <v>99</v>
      </c>
      <c r="L620" s="893">
        <f t="shared" si="634"/>
        <v>128973</v>
      </c>
      <c r="M620" s="897">
        <f t="shared" si="635"/>
        <v>136973</v>
      </c>
      <c r="N620" s="898">
        <f t="shared" si="636"/>
        <v>1780649</v>
      </c>
      <c r="O620" s="899">
        <f t="shared" si="637"/>
        <v>1</v>
      </c>
      <c r="P620" s="900">
        <f t="shared" si="638"/>
        <v>23</v>
      </c>
      <c r="Q620" s="901">
        <f t="shared" si="639"/>
        <v>1.95</v>
      </c>
      <c r="R620" s="891"/>
      <c r="S620" s="892">
        <f t="shared" si="640"/>
        <v>1.95</v>
      </c>
      <c r="T620" s="893">
        <v>66140</v>
      </c>
      <c r="U620" s="936"/>
      <c r="V620" s="893">
        <v>8000</v>
      </c>
      <c r="W620" s="902" t="str">
        <f t="shared" si="641"/>
        <v>Կ-2</v>
      </c>
      <c r="X620" s="893">
        <f t="shared" si="642"/>
        <v>128973</v>
      </c>
      <c r="Y620" s="897">
        <f t="shared" si="643"/>
        <v>136973</v>
      </c>
      <c r="Z620" s="903">
        <f t="shared" si="644"/>
        <v>1780649</v>
      </c>
      <c r="AA620" s="899">
        <f t="shared" si="645"/>
        <v>1</v>
      </c>
      <c r="AB620" s="900">
        <f t="shared" si="646"/>
        <v>24</v>
      </c>
      <c r="AC620" s="901">
        <f t="shared" si="647"/>
        <v>1.95</v>
      </c>
      <c r="AD620" s="891"/>
      <c r="AE620" s="892">
        <f t="shared" si="648"/>
        <v>1.95</v>
      </c>
      <c r="AF620" s="893">
        <v>66140</v>
      </c>
      <c r="AG620" s="936"/>
      <c r="AH620" s="893">
        <v>8000</v>
      </c>
      <c r="AI620" s="896" t="str">
        <f t="shared" si="649"/>
        <v>Կ-2</v>
      </c>
      <c r="AJ620" s="893">
        <f t="shared" si="650"/>
        <v>128973</v>
      </c>
      <c r="AK620" s="897">
        <f t="shared" si="651"/>
        <v>136973</v>
      </c>
      <c r="AL620" s="903">
        <f t="shared" si="652"/>
        <v>1780649</v>
      </c>
      <c r="AM620" s="899">
        <f t="shared" si="653"/>
        <v>1</v>
      </c>
      <c r="AN620" s="900">
        <f t="shared" si="654"/>
        <v>25</v>
      </c>
      <c r="AO620" s="901">
        <f t="shared" si="655"/>
        <v>1.95</v>
      </c>
      <c r="AP620" s="891"/>
      <c r="AQ620" s="892">
        <f t="shared" si="656"/>
        <v>1.95</v>
      </c>
      <c r="AR620" s="893">
        <v>66140</v>
      </c>
      <c r="AS620" s="936"/>
      <c r="AT620" s="893">
        <v>8000</v>
      </c>
      <c r="AU620" s="896" t="str">
        <f t="shared" si="657"/>
        <v>Կ-2</v>
      </c>
      <c r="AV620" s="893">
        <f t="shared" si="658"/>
        <v>128973</v>
      </c>
      <c r="AW620" s="897">
        <f t="shared" si="659"/>
        <v>136973</v>
      </c>
      <c r="AX620" s="903">
        <f t="shared" si="660"/>
        <v>1780649</v>
      </c>
    </row>
    <row r="621" spans="2:50" s="872" customFormat="1" ht="27">
      <c r="B621" s="890">
        <v>27</v>
      </c>
      <c r="C621" s="694" t="s">
        <v>269</v>
      </c>
      <c r="D621" s="707" t="s">
        <v>1911</v>
      </c>
      <c r="E621" s="905">
        <v>1</v>
      </c>
      <c r="F621" s="906">
        <v>16</v>
      </c>
      <c r="G621" s="907">
        <f>IF(E621&lt;1,0,IF(K621="Բ-1",IF(F621=0,6.94,IF(F621=1,7.17,IF(F621=2,7.41,IF(F621=3,7.66,IF(OR(F621=5,F621=4),7.92,IF(OR(F621=6,F621=7),8.18,IF(OR(F621=8,F621=9),8.46,IF(OR(F621=10,F621=11,F621=12),8.74,IF(OR(F621=13,F621=14,F621=15),9.03,IF(OR(F621=16,F621=17,F621=18),9.33,9.65)))))))))),IF(K621="Բ-2", IF(F621=0,5.71,IF(F621=1,5.89,IF(F621=2,6.09,IF(F621=3,6.29,IF(OR(F621=5,F621=4),6.5,IF(OR(F621=6,F621=7),6.72,IF(OR(F621=8,F621=9),6.94,IF(OR(F621=10,F621=11,F621=12),7.17,IF(OR(F621=13,F621=14,F621=15),7.41,IF(OR(F621=16,F621=17,F621=18),7.65,7.91)))))))))), IF(K621="Գ-1", IF(F621=0,4.7,IF(F621=1,4.86,IF(F621=2,5.01,IF(F621=3,5.18,IF(OR(F621=5,F621=4),5.35,IF(OR(F621=6,F621=7),5.52,IF(OR(F621=8,F621=9),5.71,IF(OR(F621=10,F621=11,F621=12),5.89,IF(OR(F621=13,F621=14,F621=15),6.09,IF(OR(F621=16,F621=17,F621=18),6.29,6.49)))))))))), IF(K621="Գ-2", IF(F621=0,3.88,IF(F621=1,4.01,IF(F621=2,4.14,IF(F621=3,4.27,IF(OR(F621=5,F621=4),4.41,IF(OR(F621=6,F621=7),4.55,IF(OR(F621=8,F621=9),4.7,IF(OR(F621=10,F621=11,F621=12),4.85,IF(OR(F621=13,F621=14,F621=15),5.01,IF(OR(F621=16,F621=17,F621=18),5.17,5.34)))))))))), IF(K621="Գ-3", IF(F621=0,3.21,IF(F621=1,3.31,IF(F621=2,3.42,IF(F621=3,3.53,IF(OR(F621=5,F621=4),3.64,IF(OR(F621=6,F621=7),3.76,IF(OR(F621=8,F621=9),3.88,IF(OR(F621=10,F621=11,F621=12),4.01,IF(OR(F621=13,F621=14,F621=15),4.13,IF(OR(F621=16,F621=17,F621=18),4.27,4.4)))))))))), IF(K621="Ա-1", IF(F621=0,2.66,IF(F621=1,2.75,IF(F621=2,2.83,IF(F621=3,2.92,IF(OR(F621=5,F621=4),3.02,IF(OR(F621=6,F621=7),3.11,IF(OR(F621=8,F621=9),3.21,IF(OR(F621=10,F621=11,F621=12),3.31,IF(OR(F621=13,F621=14,F621=15),3.42,IF(OR(F621=16,F621=17,F621=18),3.53,3.64)))))))))), IF(K621="Ա-2", IF(F621=0,2.28,IF(F621=1,2.35,IF(F621=2,2.43,IF(F621=3,2.5,IF(OR(F621=5,F621=4),2.58,IF(OR(F621=6,F621=7),2.66,IF(OR(F621=8,F621=9),2.75,IF(OR(F621=10,F621=11,F621=12),2.83,IF(OR(F621=13,F621=14,F621=15),2.92,IF(OR(F621=16,F621=17,F621=18),3.01,3.11)))))))))),IF(K621="Ա-3", IF(F621=0,1.96,IF(F621=1,2.02,IF(F621=2,2.08,IF(F621=3,2.15,IF(OR(F621=5,F621=4),2.21,IF(OR(F621=6,F621=7),2.28,IF(OR(F621=8,F621=9),2.35,IF(OR(F621=10,F621=11,F621=12),2.42,IF(OR(F621=13,F621=14,F621=15),2.5,IF(OR(F621=16,F621=17,F621=18),2.58,2.66)))))))))), IF(K621="Կ-1", IF(F621=0,1.68,IF(F621=1,1.73,IF(F621=2,1.79,IF(F621=3,1.84,IF(OR(F621=5,F621=4),1.9,IF(OR(F621=6,F621=7),1.96,IF(OR(F621=8,F621=9),2.02,IF(OR(F621=10,F621=11,F621=12),2.08,IF(OR(F621=13,F621=14,F621=15),2.14,IF(OR(F621=16,F621=17,F621=18),2.21,2.28)))))))))), IF(K621="Կ-2", IF(F621=0,1.45,IF(F621=1,1.49,IF(F621=2,1.54,IF(F621=3,1.59,IF(OR(F621=5,F621=4),1.63,IF(OR(F621=6,F621=7),1.68,IF(OR(F621=8,F621=9),1.73,IF(OR(F621=10,F621=11,F621=12),1.79,IF(OR(F621=13,F621=14,F621=15),1.84,IF(OR(F621=16,F621=17,F621=18),1.9,1.95)))))))))),IF(K621="Կ-3", IF(F621=0,1.25,IF(F621=1,1.29,IF(F621=2,1.33,IF(F621=3,1.37,IF(OR(F621=5,F621=4),1.41,IF(OR(F621=6,F621=7),1.45,IF(OR(F621=8,F621=9),1.49,IF(OR(F621=10,F621=11,F621=12),1.54,IF(OR(F621=13,F621=14,F621=15),1.58,IF(OR(F621=16,F621=17,F621=18),1.63,1.68)))))))))), "Error"))))))))))))</f>
        <v>1.9</v>
      </c>
      <c r="H621" s="893">
        <v>66140</v>
      </c>
      <c r="I621" s="936"/>
      <c r="J621" s="893"/>
      <c r="K621" s="902" t="s">
        <v>99</v>
      </c>
      <c r="L621" s="893">
        <f>H621*G621</f>
        <v>125666</v>
      </c>
      <c r="M621" s="897">
        <f>G621*H621+I621+J621</f>
        <v>125666</v>
      </c>
      <c r="N621" s="898">
        <f>+M621*13</f>
        <v>1633658</v>
      </c>
      <c r="O621" s="899">
        <f>+E621</f>
        <v>1</v>
      </c>
      <c r="P621" s="900">
        <f>+F621+1</f>
        <v>17</v>
      </c>
      <c r="Q621" s="901">
        <f>IF(O621&lt;1,0,IF(W621="Բ-1",IF(P621=0,6.94,IF(P621=1,7.17,IF(P621=2,7.41,IF(P621=3,7.66,IF(OR(P621=5,P621=4),7.92,IF(OR(P621=6,P621=7),8.18,IF(OR(P621=8,P621=9),8.46,IF(OR(P621=10,P621=11,P621=12),8.74,IF(OR(P621=13,P621=14,P621=15),9.03,IF(OR(P621=16,P621=17,P621=18),9.33,9.65)))))))))),IF(W621="Բ-2", IF(P621=0,5.71,IF(P621=1,5.89,IF(P621=2,6.09,IF(P621=3,6.29,IF(OR(P621=5,P621=4),6.5,IF(OR(P621=6,P621=7),6.72,IF(OR(P621=8,P621=9),6.94,IF(OR(P621=10,P621=11,P621=12),7.17,IF(OR(P621=13,P621=14,P621=15),7.41,IF(OR(P621=16,P621=17,P621=18),7.65,7.91)))))))))), IF(W621="Գ-1", IF(P621=0,4.7,IF(P621=1,4.86,IF(P621=2,5.01,IF(P621=3,5.18,IF(OR(P621=5,P621=4),5.35,IF(OR(P621=6,P621=7),5.52,IF(OR(P621=8,P621=9),5.71,IF(OR(P621=10,P621=11,P621=12),5.89,IF(OR(P621=13,P621=14,P621=15),6.09,IF(OR(P621=16,P621=17,P621=18),6.29,6.49)))))))))), IF(W621="Գ-2", IF(P621=0,3.88,IF(P621=1,4.01,IF(P621=2,4.14,IF(P621=3,4.27,IF(OR(P621=5,P621=4),4.41,IF(OR(P621=6,P621=7),4.55,IF(OR(P621=8,P621=9),4.7,IF(OR(P621=10,P621=11,P621=12),4.85,IF(OR(P621=13,P621=14,P621=15),5.01,IF(OR(P621=16,P621=17,P621=18),5.17,5.34)))))))))), IF(W621="Գ-3", IF(P621=0,3.21,IF(P621=1,3.31,IF(P621=2,3.42,IF(P621=3,3.53,IF(OR(P621=5,P621=4),3.64,IF(OR(P621=6,P621=7),3.76,IF(OR(P621=8,P621=9),3.88,IF(OR(P621=10,P621=11,P621=12),4.01,IF(OR(P621=13,P621=14,P621=15),4.13,IF(OR(P621=16,P621=17,P621=18),4.27,4.4)))))))))), IF(W621="Ա-1", IF(P621=0,2.66,IF(P621=1,2.75,IF(P621=2,2.83,IF(P621=3,2.92,IF(OR(P621=5,P621=4),3.02,IF(OR(P621=6,P621=7),3.11,IF(OR(P621=8,P621=9),3.21,IF(OR(P621=10,P621=11,P621=12),3.31,IF(OR(P621=13,P621=14,P621=15),3.42,IF(OR(P621=16,P621=17,P621=18),3.53,3.64)))))))))), IF(W621="Ա-2", IF(P621=0,2.28,IF(P621=1,2.35,IF(P621=2,2.43,IF(P621=3,2.5,IF(OR(P621=5,P621=4),2.58,IF(OR(P621=6,P621=7),2.66,IF(OR(P621=8,P621=9),2.75,IF(OR(P621=10,P621=11,P621=12),2.83,IF(OR(P621=13,P621=14,P621=15),2.92,IF(OR(P621=16,P621=17,P621=18),3.01,3.11)))))))))),IF(W621="Ա-3", IF(P621=0,1.96,IF(P621=1,2.02,IF(P621=2,2.08,IF(P621=3,2.15,IF(OR(P621=5,P621=4),2.21,IF(OR(P621=6,P621=7),2.28,IF(OR(P621=8,P621=9),2.35,IF(OR(P621=10,P621=11,P621=12),2.42,IF(OR(P621=13,P621=14,P621=15),2.5,IF(OR(P621=16,P621=17,P621=18),2.58,2.66)))))))))), IF(W621="Կ-1", IF(P621=0,1.68,IF(P621=1,1.73,IF(P621=2,1.79,IF(P621=3,1.84,IF(OR(P621=5,P621=4),1.9,IF(OR(P621=6,P621=7),1.96,IF(OR(P621=8,P621=9),2.02,IF(OR(P621=10,P621=11,P621=12),2.08,IF(OR(P621=13,P621=14,P621=15),2.14,IF(OR(P621=16,P621=17,P621=18),2.21,2.28)))))))))), IF(W621="Կ-2", IF(P621=0,1.45,IF(P621=1,1.49,IF(P621=2,1.54,IF(P621=3,1.59,IF(OR(P621=5,P621=4),1.63,IF(OR(P621=6,P621=7),1.68,IF(OR(P621=8,P621=9),1.73,IF(OR(P621=10,P621=11,P621=12),1.79,IF(OR(P621=13,P621=14,P621=15),1.84,IF(OR(P621=16,P621=17,P621=18),1.9,1.95)))))))))),IF(W621="Կ-3", IF(P621=0,1.25,IF(P621=1,1.29,IF(P621=2,1.33,IF(P621=3,1.37,IF(OR(P621=5,P621=4),1.41,IF(OR(P621=6,P621=7),1.45,IF(OR(P621=8,P621=9),1.49,IF(OR(P621=10,P621=11,P621=12),1.54,IF(OR(P621=13,P621=14,P621=15),1.58,IF(OR(P621=16,P621=17,P621=18),1.63,1.68)))))))))), "Error"))))))))))))</f>
        <v>1.9</v>
      </c>
      <c r="R621" s="891"/>
      <c r="S621" s="892">
        <f>+Q621+Q621*R621</f>
        <v>1.9</v>
      </c>
      <c r="T621" s="893">
        <v>66140</v>
      </c>
      <c r="U621" s="936"/>
      <c r="V621" s="893"/>
      <c r="W621" s="902" t="str">
        <f>+K621</f>
        <v>Կ-2</v>
      </c>
      <c r="X621" s="893">
        <f>T621*S621</f>
        <v>125666</v>
      </c>
      <c r="Y621" s="897">
        <f>S621*T621+U621+V621</f>
        <v>125666</v>
      </c>
      <c r="Z621" s="903">
        <f>+Y621*13</f>
        <v>1633658</v>
      </c>
      <c r="AA621" s="899">
        <f>+O621</f>
        <v>1</v>
      </c>
      <c r="AB621" s="900">
        <f>+P621+1</f>
        <v>18</v>
      </c>
      <c r="AC621" s="901">
        <f>IF(AA621&lt;1,0,IF(AI621="Բ-1",IF(AB621=0,6.94,IF(AB621=1,7.17,IF(AB621=2,7.41,IF(AB621=3,7.66,IF(OR(AB621=5,AB621=4),7.92,IF(OR(AB621=6,AB621=7),8.18,IF(OR(AB621=8,AB621=9),8.46,IF(OR(AB621=10,AB621=11,AB621=12),8.74,IF(OR(AB621=13,AB621=14,AB621=15),9.03,IF(OR(AB621=16,AB621=17,AB621=18),9.33,9.65)))))))))),IF(AI621="Բ-2", IF(AB621=0,5.71,IF(AB621=1,5.89,IF(AB621=2,6.09,IF(AB621=3,6.29,IF(OR(AB621=5,AB621=4),6.5,IF(OR(AB621=6,AB621=7),6.72,IF(OR(AB621=8,AB621=9),6.94,IF(OR(AB621=10,AB621=11,AB621=12),7.17,IF(OR(AB621=13,AB621=14,AB621=15),7.41,IF(OR(AB621=16,AB621=17,AB621=18),7.65,7.91)))))))))), IF(AI621="Գ-1", IF(AB621=0,4.7,IF(AB621=1,4.86,IF(AB621=2,5.01,IF(AB621=3,5.18,IF(OR(AB621=5,AB621=4),5.35,IF(OR(AB621=6,AB621=7),5.52,IF(OR(AB621=8,AB621=9),5.71,IF(OR(AB621=10,AB621=11,AB621=12),5.89,IF(OR(AB621=13,AB621=14,AB621=15),6.09,IF(OR(AB621=16,AB621=17,AB621=18),6.29,6.49)))))))))), IF(AI621="Գ-2", IF(AB621=0,3.88,IF(AB621=1,4.01,IF(AB621=2,4.14,IF(AB621=3,4.27,IF(OR(AB621=5,AB621=4),4.41,IF(OR(AB621=6,AB621=7),4.55,IF(OR(AB621=8,AB621=9),4.7,IF(OR(AB621=10,AB621=11,AB621=12),4.85,IF(OR(AB621=13,AB621=14,AB621=15),5.01,IF(OR(AB621=16,AB621=17,AB621=18),5.17,5.34)))))))))), IF(AI621="Գ-3", IF(AB621=0,3.21,IF(AB621=1,3.31,IF(AB621=2,3.42,IF(AB621=3,3.53,IF(OR(AB621=5,AB621=4),3.64,IF(OR(AB621=6,AB621=7),3.76,IF(OR(AB621=8,AB621=9),3.88,IF(OR(AB621=10,AB621=11,AB621=12),4.01,IF(OR(AB621=13,AB621=14,AB621=15),4.13,IF(OR(AB621=16,AB621=17,AB621=18),4.27,4.4)))))))))), IF(AI621="Ա-1", IF(AB621=0,2.66,IF(AB621=1,2.75,IF(AB621=2,2.83,IF(AB621=3,2.92,IF(OR(AB621=5,AB621=4),3.02,IF(OR(AB621=6,AB621=7),3.11,IF(OR(AB621=8,AB621=9),3.21,IF(OR(AB621=10,AB621=11,AB621=12),3.31,IF(OR(AB621=13,AB621=14,AB621=15),3.42,IF(OR(AB621=16,AB621=17,AB621=18),3.53,3.64)))))))))), IF(AI621="Ա-2", IF(AB621=0,2.28,IF(AB621=1,2.35,IF(AB621=2,2.43,IF(AB621=3,2.5,IF(OR(AB621=5,AB621=4),2.58,IF(OR(AB621=6,AB621=7),2.66,IF(OR(AB621=8,AB621=9),2.75,IF(OR(AB621=10,AB621=11,AB621=12),2.83,IF(OR(AB621=13,AB621=14,AB621=15),2.92,IF(OR(AB621=16,AB621=17,AB621=18),3.01,3.11)))))))))),IF(AI621="Ա-3", IF(AB621=0,1.96,IF(AB621=1,2.02,IF(AB621=2,2.08,IF(AB621=3,2.15,IF(OR(AB621=5,AB621=4),2.21,IF(OR(AB621=6,AB621=7),2.28,IF(OR(AB621=8,AB621=9),2.35,IF(OR(AB621=10,AB621=11,AB621=12),2.42,IF(OR(AB621=13,AB621=14,AB621=15),2.5,IF(OR(AB621=16,AB621=17,AB621=18),2.58,2.66)))))))))), IF(AI621="Կ-1", IF(AB621=0,1.68,IF(AB621=1,1.73,IF(AB621=2,1.79,IF(AB621=3,1.84,IF(OR(AB621=5,AB621=4),1.9,IF(OR(AB621=6,AB621=7),1.96,IF(OR(AB621=8,AB621=9),2.02,IF(OR(AB621=10,AB621=11,AB621=12),2.08,IF(OR(AB621=13,AB621=14,AB621=15),2.14,IF(OR(AB621=16,AB621=17,AB621=18),2.21,2.28)))))))))), IF(AI621="Կ-2", IF(AB621=0,1.45,IF(AB621=1,1.49,IF(AB621=2,1.54,IF(AB621=3,1.59,IF(OR(AB621=5,AB621=4),1.63,IF(OR(AB621=6,AB621=7),1.68,IF(OR(AB621=8,AB621=9),1.73,IF(OR(AB621=10,AB621=11,AB621=12),1.79,IF(OR(AB621=13,AB621=14,AB621=15),1.84,IF(OR(AB621=16,AB621=17,AB621=18),1.9,1.95)))))))))),IF(AI621="Կ-3", IF(AB621=0,1.25,IF(AB621=1,1.29,IF(AB621=2,1.33,IF(AB621=3,1.37,IF(OR(AB621=5,AB621=4),1.41,IF(OR(AB621=6,AB621=7),1.45,IF(OR(AB621=8,AB621=9),1.49,IF(OR(AB621=10,AB621=11,AB621=12),1.54,IF(OR(AB621=13,AB621=14,AB621=15),1.58,IF(OR(AB621=16,AB621=17,AB621=18),1.63,1.68)))))))))), "Error"))))))))))))</f>
        <v>1.9</v>
      </c>
      <c r="AD621" s="891"/>
      <c r="AE621" s="892">
        <f>+AC621+AC621*AD621</f>
        <v>1.9</v>
      </c>
      <c r="AF621" s="893">
        <v>66140</v>
      </c>
      <c r="AG621" s="936"/>
      <c r="AH621" s="893"/>
      <c r="AI621" s="896" t="str">
        <f>+W621</f>
        <v>Կ-2</v>
      </c>
      <c r="AJ621" s="893">
        <f>AF621*AE621</f>
        <v>125666</v>
      </c>
      <c r="AK621" s="897">
        <f>AE621*AF621+AG621+AH621</f>
        <v>125666</v>
      </c>
      <c r="AL621" s="903">
        <f>+AK621*13</f>
        <v>1633658</v>
      </c>
      <c r="AM621" s="899">
        <f>+AA621</f>
        <v>1</v>
      </c>
      <c r="AN621" s="900">
        <f>+AB621+1</f>
        <v>19</v>
      </c>
      <c r="AO621" s="901">
        <f>IF(AM621&lt;1,0,IF(AU621="Բ-1",IF(AN621=0,6.94,IF(AN621=1,7.17,IF(AN621=2,7.41,IF(AN621=3,7.66,IF(OR(AN621=5,AN621=4),7.92,IF(OR(AN621=6,AN621=7),8.18,IF(OR(AN621=8,AN621=9),8.46,IF(OR(AN621=10,AN621=11,AN621=12),8.74,IF(OR(AN621=13,AN621=14,AN621=15),9.03,IF(OR(AN621=16,AN621=17,AN621=18),9.33,9.65)))))))))),IF(AU621="Բ-2", IF(AN621=0,5.71,IF(AN621=1,5.89,IF(AN621=2,6.09,IF(AN621=3,6.29,IF(OR(AN621=5,AN621=4),6.5,IF(OR(AN621=6,AN621=7),6.72,IF(OR(AN621=8,AN621=9),6.94,IF(OR(AN621=10,AN621=11,AN621=12),7.17,IF(OR(AN621=13,AN621=14,AN621=15),7.41,IF(OR(AN621=16,AN621=17,AN621=18),7.65,7.91)))))))))), IF(AU621="Գ-1", IF(AN621=0,4.7,IF(AN621=1,4.86,IF(AN621=2,5.01,IF(AN621=3,5.18,IF(OR(AN621=5,AN621=4),5.35,IF(OR(AN621=6,AN621=7),5.52,IF(OR(AN621=8,AN621=9),5.71,IF(OR(AN621=10,AN621=11,AN621=12),5.89,IF(OR(AN621=13,AN621=14,AN621=15),6.09,IF(OR(AN621=16,AN621=17,AN621=18),6.29,6.49)))))))))), IF(AU621="Գ-2", IF(AN621=0,3.88,IF(AN621=1,4.01,IF(AN621=2,4.14,IF(AN621=3,4.27,IF(OR(AN621=5,AN621=4),4.41,IF(OR(AN621=6,AN621=7),4.55,IF(OR(AN621=8,AN621=9),4.7,IF(OR(AN621=10,AN621=11,AN621=12),4.85,IF(OR(AN621=13,AN621=14,AN621=15),5.01,IF(OR(AN621=16,AN621=17,AN621=18),5.17,5.34)))))))))), IF(AU621="Գ-3", IF(AN621=0,3.21,IF(AN621=1,3.31,IF(AN621=2,3.42,IF(AN621=3,3.53,IF(OR(AN621=5,AN621=4),3.64,IF(OR(AN621=6,AN621=7),3.76,IF(OR(AN621=8,AN621=9),3.88,IF(OR(AN621=10,AN621=11,AN621=12),4.01,IF(OR(AN621=13,AN621=14,AN621=15),4.13,IF(OR(AN621=16,AN621=17,AN621=18),4.27,4.4)))))))))), IF(AU621="Ա-1", IF(AN621=0,2.66,IF(AN621=1,2.75,IF(AN621=2,2.83,IF(AN621=3,2.92,IF(OR(AN621=5,AN621=4),3.02,IF(OR(AN621=6,AN621=7),3.11,IF(OR(AN621=8,AN621=9),3.21,IF(OR(AN621=10,AN621=11,AN621=12),3.31,IF(OR(AN621=13,AN621=14,AN621=15),3.42,IF(OR(AN621=16,AN621=17,AN621=18),3.53,3.64)))))))))), IF(AU621="Ա-2", IF(AN621=0,2.28,IF(AN621=1,2.35,IF(AN621=2,2.43,IF(AN621=3,2.5,IF(OR(AN621=5,AN621=4),2.58,IF(OR(AN621=6,AN621=7),2.66,IF(OR(AN621=8,AN621=9),2.75,IF(OR(AN621=10,AN621=11,AN621=12),2.83,IF(OR(AN621=13,AN621=14,AN621=15),2.92,IF(OR(AN621=16,AN621=17,AN621=18),3.01,3.11)))))))))),IF(AU621="Ա-3", IF(AN621=0,1.96,IF(AN621=1,2.02,IF(AN621=2,2.08,IF(AN621=3,2.15,IF(OR(AN621=5,AN621=4),2.21,IF(OR(AN621=6,AN621=7),2.28,IF(OR(AN621=8,AN621=9),2.35,IF(OR(AN621=10,AN621=11,AN621=12),2.42,IF(OR(AN621=13,AN621=14,AN621=15),2.5,IF(OR(AN621=16,AN621=17,AN621=18),2.58,2.66)))))))))), IF(AU621="Կ-1", IF(AN621=0,1.68,IF(AN621=1,1.73,IF(AN621=2,1.79,IF(AN621=3,1.84,IF(OR(AN621=5,AN621=4),1.9,IF(OR(AN621=6,AN621=7),1.96,IF(OR(AN621=8,AN621=9),2.02,IF(OR(AN621=10,AN621=11,AN621=12),2.08,IF(OR(AN621=13,AN621=14,AN621=15),2.14,IF(OR(AN621=16,AN621=17,AN621=18),2.21,2.28)))))))))), IF(AU621="Կ-2", IF(AN621=0,1.45,IF(AN621=1,1.49,IF(AN621=2,1.54,IF(AN621=3,1.59,IF(OR(AN621=5,AN621=4),1.63,IF(OR(AN621=6,AN621=7),1.68,IF(OR(AN621=8,AN621=9),1.73,IF(OR(AN621=10,AN621=11,AN621=12),1.79,IF(OR(AN621=13,AN621=14,AN621=15),1.84,IF(OR(AN621=16,AN621=17,AN621=18),1.9,1.95)))))))))),IF(AU621="Կ-3", IF(AN621=0,1.25,IF(AN621=1,1.29,IF(AN621=2,1.33,IF(AN621=3,1.37,IF(OR(AN621=5,AN621=4),1.41,IF(OR(AN621=6,AN621=7),1.45,IF(OR(AN621=8,AN621=9),1.49,IF(OR(AN621=10,AN621=11,AN621=12),1.54,IF(OR(AN621=13,AN621=14,AN621=15),1.58,IF(OR(AN621=16,AN621=17,AN621=18),1.63,1.68)))))))))), "Error"))))))))))))</f>
        <v>1.95</v>
      </c>
      <c r="AP621" s="891"/>
      <c r="AQ621" s="892">
        <f>+AO621+AO621*AP621</f>
        <v>1.95</v>
      </c>
      <c r="AR621" s="893">
        <v>66140</v>
      </c>
      <c r="AS621" s="936"/>
      <c r="AT621" s="893"/>
      <c r="AU621" s="896" t="str">
        <f>+AI621</f>
        <v>Կ-2</v>
      </c>
      <c r="AV621" s="893">
        <f>AR621*AQ621</f>
        <v>128973</v>
      </c>
      <c r="AW621" s="897">
        <f>AQ621*AR621+AS621+AT621</f>
        <v>128973</v>
      </c>
      <c r="AX621" s="903">
        <f>+AW621*13</f>
        <v>1676649</v>
      </c>
    </row>
    <row r="622" spans="2:50" s="872" customFormat="1" ht="27">
      <c r="B622" s="890">
        <v>28</v>
      </c>
      <c r="C622" s="694" t="s">
        <v>2410</v>
      </c>
      <c r="D622" s="707" t="s">
        <v>1911</v>
      </c>
      <c r="E622" s="905">
        <v>1</v>
      </c>
      <c r="F622" s="906">
        <v>1</v>
      </c>
      <c r="G622" s="907">
        <f t="shared" si="633"/>
        <v>1.49</v>
      </c>
      <c r="H622" s="893">
        <v>66140</v>
      </c>
      <c r="I622" s="936"/>
      <c r="J622" s="893">
        <v>8000</v>
      </c>
      <c r="K622" s="902" t="s">
        <v>99</v>
      </c>
      <c r="L622" s="893">
        <f t="shared" si="634"/>
        <v>98548.6</v>
      </c>
      <c r="M622" s="897">
        <f t="shared" si="635"/>
        <v>106548.6</v>
      </c>
      <c r="N622" s="898">
        <f t="shared" si="636"/>
        <v>1385131.8</v>
      </c>
      <c r="O622" s="899">
        <f t="shared" si="637"/>
        <v>1</v>
      </c>
      <c r="P622" s="900">
        <f t="shared" si="638"/>
        <v>2</v>
      </c>
      <c r="Q622" s="901">
        <f t="shared" si="639"/>
        <v>1.54</v>
      </c>
      <c r="R622" s="891"/>
      <c r="S622" s="892">
        <f t="shared" si="640"/>
        <v>1.54</v>
      </c>
      <c r="T622" s="893">
        <v>66140</v>
      </c>
      <c r="U622" s="936"/>
      <c r="V622" s="893">
        <v>8000</v>
      </c>
      <c r="W622" s="902" t="str">
        <f t="shared" si="641"/>
        <v>Կ-2</v>
      </c>
      <c r="X622" s="893">
        <f t="shared" si="642"/>
        <v>101855.6</v>
      </c>
      <c r="Y622" s="897">
        <f t="shared" si="643"/>
        <v>109855.6</v>
      </c>
      <c r="Z622" s="903">
        <f t="shared" si="644"/>
        <v>1428122.8</v>
      </c>
      <c r="AA622" s="899">
        <f t="shared" si="645"/>
        <v>1</v>
      </c>
      <c r="AB622" s="900">
        <f t="shared" si="646"/>
        <v>3</v>
      </c>
      <c r="AC622" s="901">
        <f t="shared" si="647"/>
        <v>1.59</v>
      </c>
      <c r="AD622" s="891"/>
      <c r="AE622" s="892">
        <f t="shared" si="648"/>
        <v>1.59</v>
      </c>
      <c r="AF622" s="893">
        <v>66140</v>
      </c>
      <c r="AG622" s="936"/>
      <c r="AH622" s="893">
        <v>8000</v>
      </c>
      <c r="AI622" s="896" t="str">
        <f t="shared" si="649"/>
        <v>Կ-2</v>
      </c>
      <c r="AJ622" s="893">
        <f t="shared" si="650"/>
        <v>105162.6</v>
      </c>
      <c r="AK622" s="897">
        <f t="shared" si="651"/>
        <v>113162.6</v>
      </c>
      <c r="AL622" s="903">
        <f t="shared" si="652"/>
        <v>1471113.8</v>
      </c>
      <c r="AM622" s="899">
        <f t="shared" si="653"/>
        <v>1</v>
      </c>
      <c r="AN622" s="900">
        <f t="shared" si="654"/>
        <v>4</v>
      </c>
      <c r="AO622" s="901">
        <f t="shared" si="655"/>
        <v>1.63</v>
      </c>
      <c r="AP622" s="891"/>
      <c r="AQ622" s="892">
        <f t="shared" si="656"/>
        <v>1.63</v>
      </c>
      <c r="AR622" s="893">
        <v>66140</v>
      </c>
      <c r="AS622" s="936"/>
      <c r="AT622" s="893">
        <v>8000</v>
      </c>
      <c r="AU622" s="896" t="str">
        <f t="shared" si="657"/>
        <v>Կ-2</v>
      </c>
      <c r="AV622" s="893">
        <f t="shared" si="658"/>
        <v>107808.2</v>
      </c>
      <c r="AW622" s="897">
        <f t="shared" si="659"/>
        <v>115808.2</v>
      </c>
      <c r="AX622" s="903">
        <f t="shared" si="660"/>
        <v>1505506.5999999999</v>
      </c>
    </row>
    <row r="623" spans="2:50" s="872" customFormat="1" ht="13.5">
      <c r="B623" s="890">
        <v>29</v>
      </c>
      <c r="C623" s="694" t="s">
        <v>2648</v>
      </c>
      <c r="D623" s="707" t="s">
        <v>126</v>
      </c>
      <c r="E623" s="905">
        <v>1</v>
      </c>
      <c r="F623" s="906">
        <v>7</v>
      </c>
      <c r="G623" s="907">
        <f t="shared" si="633"/>
        <v>1.96</v>
      </c>
      <c r="H623" s="893">
        <v>66140</v>
      </c>
      <c r="I623" s="936"/>
      <c r="J623" s="893">
        <v>8000</v>
      </c>
      <c r="K623" s="902" t="s">
        <v>98</v>
      </c>
      <c r="L623" s="893">
        <f t="shared" si="634"/>
        <v>129634.4</v>
      </c>
      <c r="M623" s="897">
        <f t="shared" si="635"/>
        <v>137634.4</v>
      </c>
      <c r="N623" s="898">
        <f t="shared" si="636"/>
        <v>1789247.2</v>
      </c>
      <c r="O623" s="899">
        <f t="shared" si="637"/>
        <v>1</v>
      </c>
      <c r="P623" s="900">
        <f t="shared" si="638"/>
        <v>8</v>
      </c>
      <c r="Q623" s="901">
        <f t="shared" si="639"/>
        <v>2.02</v>
      </c>
      <c r="R623" s="891"/>
      <c r="S623" s="892">
        <f t="shared" si="640"/>
        <v>2.02</v>
      </c>
      <c r="T623" s="893">
        <v>66140</v>
      </c>
      <c r="U623" s="936"/>
      <c r="V623" s="893">
        <v>8000</v>
      </c>
      <c r="W623" s="902" t="str">
        <f t="shared" si="641"/>
        <v>Կ-1</v>
      </c>
      <c r="X623" s="893">
        <f t="shared" si="642"/>
        <v>133602.79999999999</v>
      </c>
      <c r="Y623" s="897">
        <f t="shared" si="643"/>
        <v>141602.79999999999</v>
      </c>
      <c r="Z623" s="903">
        <f t="shared" si="644"/>
        <v>1840836.4</v>
      </c>
      <c r="AA623" s="899">
        <f t="shared" si="645"/>
        <v>1</v>
      </c>
      <c r="AB623" s="900">
        <f t="shared" si="646"/>
        <v>9</v>
      </c>
      <c r="AC623" s="901">
        <f t="shared" si="647"/>
        <v>2.02</v>
      </c>
      <c r="AD623" s="891"/>
      <c r="AE623" s="892">
        <f t="shared" si="648"/>
        <v>2.02</v>
      </c>
      <c r="AF623" s="893">
        <v>66140</v>
      </c>
      <c r="AG623" s="936"/>
      <c r="AH623" s="893">
        <v>8000</v>
      </c>
      <c r="AI623" s="896" t="str">
        <f t="shared" si="649"/>
        <v>Կ-1</v>
      </c>
      <c r="AJ623" s="893">
        <f t="shared" si="650"/>
        <v>133602.79999999999</v>
      </c>
      <c r="AK623" s="897">
        <f t="shared" si="651"/>
        <v>141602.79999999999</v>
      </c>
      <c r="AL623" s="903">
        <f t="shared" si="652"/>
        <v>1840836.4</v>
      </c>
      <c r="AM623" s="899">
        <f t="shared" si="653"/>
        <v>1</v>
      </c>
      <c r="AN623" s="900">
        <f t="shared" si="654"/>
        <v>10</v>
      </c>
      <c r="AO623" s="901">
        <f t="shared" si="655"/>
        <v>2.08</v>
      </c>
      <c r="AP623" s="891"/>
      <c r="AQ623" s="892">
        <f t="shared" si="656"/>
        <v>2.08</v>
      </c>
      <c r="AR623" s="893">
        <v>66140</v>
      </c>
      <c r="AS623" s="936"/>
      <c r="AT623" s="893">
        <v>8000</v>
      </c>
      <c r="AU623" s="896" t="str">
        <f t="shared" si="657"/>
        <v>Կ-1</v>
      </c>
      <c r="AV623" s="893">
        <f t="shared" si="658"/>
        <v>137571.20000000001</v>
      </c>
      <c r="AW623" s="897">
        <f t="shared" si="659"/>
        <v>145571.20000000001</v>
      </c>
      <c r="AX623" s="903">
        <f t="shared" si="660"/>
        <v>1892425.6</v>
      </c>
    </row>
    <row r="624" spans="2:50" s="872" customFormat="1" ht="14.25" thickBot="1">
      <c r="B624" s="532"/>
      <c r="C624" s="400" t="s">
        <v>1613</v>
      </c>
      <c r="D624" s="400"/>
      <c r="E624" s="913"/>
      <c r="F624" s="914"/>
      <c r="G624" s="915"/>
      <c r="H624" s="916"/>
      <c r="I624" s="917"/>
      <c r="J624" s="917"/>
      <c r="K624" s="918"/>
      <c r="L624" s="919">
        <v>9000</v>
      </c>
      <c r="M624" s="920">
        <v>9000</v>
      </c>
      <c r="N624" s="921">
        <f>+M624*12</f>
        <v>108000</v>
      </c>
      <c r="O624" s="899"/>
      <c r="P624" s="900"/>
      <c r="Q624" s="892"/>
      <c r="R624" s="891"/>
      <c r="S624" s="892"/>
      <c r="T624" s="893"/>
      <c r="U624" s="956"/>
      <c r="V624" s="956"/>
      <c r="W624" s="957"/>
      <c r="X624" s="924">
        <f>+L624</f>
        <v>9000</v>
      </c>
      <c r="Y624" s="920">
        <f>+M624</f>
        <v>9000</v>
      </c>
      <c r="Z624" s="921">
        <f>+N624</f>
        <v>108000</v>
      </c>
      <c r="AA624" s="899"/>
      <c r="AB624" s="900"/>
      <c r="AC624" s="892"/>
      <c r="AD624" s="891"/>
      <c r="AE624" s="892"/>
      <c r="AF624" s="893"/>
      <c r="AG624" s="956"/>
      <c r="AH624" s="956"/>
      <c r="AI624" s="957"/>
      <c r="AJ624" s="924">
        <f>+X624</f>
        <v>9000</v>
      </c>
      <c r="AK624" s="920">
        <f>+Y624</f>
        <v>9000</v>
      </c>
      <c r="AL624" s="921">
        <f>+Z624</f>
        <v>108000</v>
      </c>
      <c r="AM624" s="899"/>
      <c r="AN624" s="900"/>
      <c r="AO624" s="892"/>
      <c r="AP624" s="891"/>
      <c r="AQ624" s="892"/>
      <c r="AR624" s="893"/>
      <c r="AS624" s="956"/>
      <c r="AT624" s="956"/>
      <c r="AU624" s="957"/>
      <c r="AV624" s="924">
        <f>+AJ624</f>
        <v>9000</v>
      </c>
      <c r="AW624" s="920">
        <f>+AK624</f>
        <v>9000</v>
      </c>
      <c r="AX624" s="921">
        <f>+AL624</f>
        <v>108000</v>
      </c>
    </row>
    <row r="625" spans="2:50" s="788" customFormat="1" ht="23.25" customHeight="1" thickBot="1">
      <c r="B625" s="1535" t="s">
        <v>47</v>
      </c>
      <c r="C625" s="1536"/>
      <c r="D625" s="1536"/>
      <c r="E625" s="881">
        <f t="shared" ref="E625:Q625" si="661">SUM(E595:E624)</f>
        <v>29</v>
      </c>
      <c r="F625" s="881">
        <f t="shared" si="661"/>
        <v>261</v>
      </c>
      <c r="G625" s="881">
        <f t="shared" si="661"/>
        <v>65.860000000000014</v>
      </c>
      <c r="H625" s="881">
        <f t="shared" si="661"/>
        <v>1918060</v>
      </c>
      <c r="I625" s="881">
        <f t="shared" si="661"/>
        <v>0</v>
      </c>
      <c r="J625" s="881">
        <f t="shared" si="661"/>
        <v>208000</v>
      </c>
      <c r="K625" s="881">
        <f t="shared" si="661"/>
        <v>0</v>
      </c>
      <c r="L625" s="881">
        <f t="shared" si="661"/>
        <v>4364980.4000000004</v>
      </c>
      <c r="M625" s="881">
        <f t="shared" si="661"/>
        <v>4572980.4000000004</v>
      </c>
      <c r="N625" s="881">
        <f t="shared" si="661"/>
        <v>59439745.200000003</v>
      </c>
      <c r="O625" s="881">
        <f t="shared" si="661"/>
        <v>29</v>
      </c>
      <c r="P625" s="881">
        <f t="shared" si="661"/>
        <v>290</v>
      </c>
      <c r="Q625" s="881">
        <f t="shared" si="661"/>
        <v>66.860000000000014</v>
      </c>
      <c r="R625" s="882"/>
      <c r="S625" s="882">
        <v>104.07000000000002</v>
      </c>
      <c r="T625" s="881">
        <f t="shared" ref="T625:AC625" si="662">SUM(T595:T624)</f>
        <v>1918060</v>
      </c>
      <c r="U625" s="881">
        <f t="shared" si="662"/>
        <v>0</v>
      </c>
      <c r="V625" s="881">
        <f t="shared" si="662"/>
        <v>208000</v>
      </c>
      <c r="W625" s="881">
        <f t="shared" si="662"/>
        <v>0</v>
      </c>
      <c r="X625" s="881">
        <f t="shared" si="662"/>
        <v>4431120.3999999994</v>
      </c>
      <c r="Y625" s="881">
        <f t="shared" si="662"/>
        <v>4639120.3999999994</v>
      </c>
      <c r="Z625" s="881">
        <f t="shared" si="662"/>
        <v>60299565.199999988</v>
      </c>
      <c r="AA625" s="881">
        <f t="shared" si="662"/>
        <v>29</v>
      </c>
      <c r="AB625" s="881">
        <f t="shared" si="662"/>
        <v>319</v>
      </c>
      <c r="AC625" s="881">
        <f t="shared" si="662"/>
        <v>68.080000000000013</v>
      </c>
      <c r="AD625" s="882"/>
      <c r="AE625" s="882">
        <v>106.09000000000002</v>
      </c>
      <c r="AF625" s="881">
        <f t="shared" ref="AF625:AO625" si="663">SUM(AF595:AF624)</f>
        <v>1918060</v>
      </c>
      <c r="AG625" s="881">
        <f t="shared" si="663"/>
        <v>0</v>
      </c>
      <c r="AH625" s="881">
        <f t="shared" si="663"/>
        <v>208000</v>
      </c>
      <c r="AI625" s="881">
        <f t="shared" si="663"/>
        <v>0</v>
      </c>
      <c r="AJ625" s="881">
        <f t="shared" si="663"/>
        <v>4511811.2</v>
      </c>
      <c r="AK625" s="881">
        <f t="shared" si="663"/>
        <v>4719811.2</v>
      </c>
      <c r="AL625" s="881">
        <f>SUM(AL595:AL624)</f>
        <v>61348545.599999987</v>
      </c>
      <c r="AM625" s="881">
        <f t="shared" si="663"/>
        <v>29</v>
      </c>
      <c r="AN625" s="881">
        <f t="shared" si="663"/>
        <v>348</v>
      </c>
      <c r="AO625" s="881">
        <f t="shared" si="663"/>
        <v>68.819999999999993</v>
      </c>
      <c r="AP625" s="882"/>
      <c r="AQ625" s="882">
        <v>108.05999999999997</v>
      </c>
      <c r="AR625" s="881">
        <f t="shared" ref="AR625:AW625" si="664">SUM(AR595:AR624)</f>
        <v>1918060</v>
      </c>
      <c r="AS625" s="881">
        <f t="shared" si="664"/>
        <v>0</v>
      </c>
      <c r="AT625" s="881">
        <f t="shared" si="664"/>
        <v>208000</v>
      </c>
      <c r="AU625" s="881">
        <f t="shared" si="664"/>
        <v>0</v>
      </c>
      <c r="AV625" s="881">
        <f t="shared" si="664"/>
        <v>4560754.8000000007</v>
      </c>
      <c r="AW625" s="881">
        <f t="shared" si="664"/>
        <v>4768754.8000000007</v>
      </c>
      <c r="AX625" s="881">
        <f>SUM(AX595:AX624)</f>
        <v>61984812.400000013</v>
      </c>
    </row>
    <row r="626" spans="2:50" ht="16.5" customHeight="1"/>
    <row r="627" spans="2:50" ht="17.25" customHeight="1" thickBot="1"/>
    <row r="628" spans="2:50" s="788" customFormat="1" ht="22.5" customHeight="1" thickBot="1">
      <c r="B628" s="1535" t="s">
        <v>753</v>
      </c>
      <c r="C628" s="1536"/>
      <c r="D628" s="1537"/>
      <c r="E628" s="1538" t="s">
        <v>1977</v>
      </c>
      <c r="F628" s="1539"/>
      <c r="G628" s="1539"/>
      <c r="H628" s="1539"/>
      <c r="I628" s="1539"/>
      <c r="J628" s="1539"/>
      <c r="K628" s="1539"/>
      <c r="L628" s="1539"/>
      <c r="M628" s="1539"/>
      <c r="N628" s="1540"/>
      <c r="O628" s="1538" t="s">
        <v>1977</v>
      </c>
      <c r="P628" s="1539"/>
      <c r="Q628" s="1539"/>
      <c r="R628" s="1539"/>
      <c r="S628" s="1539"/>
      <c r="T628" s="1539"/>
      <c r="U628" s="1539"/>
      <c r="V628" s="1539"/>
      <c r="W628" s="1539"/>
      <c r="X628" s="1539"/>
      <c r="Y628" s="1539"/>
      <c r="Z628" s="1540"/>
      <c r="AA628" s="1538" t="s">
        <v>1977</v>
      </c>
      <c r="AB628" s="1539"/>
      <c r="AC628" s="1539"/>
      <c r="AD628" s="1539"/>
      <c r="AE628" s="1539"/>
      <c r="AF628" s="1539"/>
      <c r="AG628" s="1539"/>
      <c r="AH628" s="1539"/>
      <c r="AI628" s="1539"/>
      <c r="AJ628" s="1539"/>
      <c r="AK628" s="1539"/>
      <c r="AL628" s="1540"/>
      <c r="AM628" s="1538" t="s">
        <v>1977</v>
      </c>
      <c r="AN628" s="1539"/>
      <c r="AO628" s="1539"/>
      <c r="AP628" s="1539"/>
      <c r="AQ628" s="1539"/>
      <c r="AR628" s="1539"/>
      <c r="AS628" s="1539"/>
      <c r="AT628" s="1539"/>
      <c r="AU628" s="1539"/>
      <c r="AV628" s="1539"/>
      <c r="AW628" s="1539"/>
      <c r="AX628" s="1540"/>
    </row>
    <row r="629" spans="2:50" s="788" customFormat="1" ht="24" customHeight="1" thickBot="1">
      <c r="B629" s="1541" t="s">
        <v>2740</v>
      </c>
      <c r="C629" s="1542"/>
      <c r="D629" s="1543"/>
      <c r="E629" s="1544" t="s">
        <v>1752</v>
      </c>
      <c r="F629" s="1545"/>
      <c r="G629" s="1545"/>
      <c r="H629" s="1545"/>
      <c r="I629" s="1545"/>
      <c r="J629" s="1545"/>
      <c r="K629" s="1545"/>
      <c r="L629" s="1545"/>
      <c r="M629" s="1545"/>
      <c r="N629" s="1546"/>
      <c r="O629" s="1544" t="s">
        <v>2551</v>
      </c>
      <c r="P629" s="1545"/>
      <c r="Q629" s="1545"/>
      <c r="R629" s="1545"/>
      <c r="S629" s="1545"/>
      <c r="T629" s="1545"/>
      <c r="U629" s="1545"/>
      <c r="V629" s="1545"/>
      <c r="W629" s="1545"/>
      <c r="X629" s="1545"/>
      <c r="Y629" s="1545"/>
      <c r="Z629" s="1546"/>
      <c r="AA629" s="1541" t="s">
        <v>2552</v>
      </c>
      <c r="AB629" s="1542"/>
      <c r="AC629" s="1542"/>
      <c r="AD629" s="1542"/>
      <c r="AE629" s="1542"/>
      <c r="AF629" s="1542"/>
      <c r="AG629" s="1542"/>
      <c r="AH629" s="1542"/>
      <c r="AI629" s="1542"/>
      <c r="AJ629" s="1542"/>
      <c r="AK629" s="1542"/>
      <c r="AL629" s="1543"/>
      <c r="AM629" s="1541" t="s">
        <v>2554</v>
      </c>
      <c r="AN629" s="1542"/>
      <c r="AO629" s="1542"/>
      <c r="AP629" s="1542"/>
      <c r="AQ629" s="1542"/>
      <c r="AR629" s="1542"/>
      <c r="AS629" s="1542"/>
      <c r="AT629" s="1542"/>
      <c r="AU629" s="1542"/>
      <c r="AV629" s="1542"/>
      <c r="AW629" s="1542"/>
      <c r="AX629" s="1543"/>
    </row>
    <row r="630" spans="2:50" s="872" customFormat="1" ht="41.25" thickBot="1">
      <c r="B630" s="861" t="s">
        <v>10</v>
      </c>
      <c r="C630" s="862" t="s">
        <v>54</v>
      </c>
      <c r="D630" s="306" t="s">
        <v>55</v>
      </c>
      <c r="E630" s="870" t="s">
        <v>56</v>
      </c>
      <c r="F630" s="868" t="s">
        <v>101</v>
      </c>
      <c r="G630" s="868" t="s">
        <v>102</v>
      </c>
      <c r="H630" s="868" t="s">
        <v>62</v>
      </c>
      <c r="I630" s="868" t="str">
        <f>+I594</f>
        <v>Հավելավճար</v>
      </c>
      <c r="J630" s="868" t="str">
        <f>+J594</f>
        <v>Հավելում (բարձր լեռնային կամ գաղտնիության)</v>
      </c>
      <c r="K630" s="868" t="str">
        <f>+K594</f>
        <v>Ըստ դատ.ծառ.պաշտ.ենթախմբ.</v>
      </c>
      <c r="L630" s="868" t="s">
        <v>828</v>
      </c>
      <c r="M630" s="868" t="s">
        <v>803</v>
      </c>
      <c r="N630" s="865" t="s">
        <v>1750</v>
      </c>
      <c r="O630" s="866" t="s">
        <v>56</v>
      </c>
      <c r="P630" s="868" t="s">
        <v>101</v>
      </c>
      <c r="Q630" s="867" t="s">
        <v>102</v>
      </c>
      <c r="R630" s="867" t="s">
        <v>2216</v>
      </c>
      <c r="S630" s="867" t="s">
        <v>2215</v>
      </c>
      <c r="T630" s="868" t="s">
        <v>62</v>
      </c>
      <c r="U630" s="868" t="str">
        <f>+U594</f>
        <v>Հավելավճար</v>
      </c>
      <c r="V630" s="868" t="str">
        <f>+V594</f>
        <v>Հավելում (բարձր լեռնային կամ գաղտնիության)</v>
      </c>
      <c r="W630" s="868" t="str">
        <f>+W594</f>
        <v>Ըստ դատ.ծառ.պաշտ.ենթախմբ.</v>
      </c>
      <c r="X630" s="868" t="s">
        <v>828</v>
      </c>
      <c r="Y630" s="865" t="str">
        <f>+M630</f>
        <v xml:space="preserve">Ընդամենը ամսական աշխատավարձ </v>
      </c>
      <c r="Z630" s="865" t="s">
        <v>2072</v>
      </c>
      <c r="AA630" s="870" t="s">
        <v>56</v>
      </c>
      <c r="AB630" s="868" t="s">
        <v>101</v>
      </c>
      <c r="AC630" s="883" t="s">
        <v>102</v>
      </c>
      <c r="AD630" s="867" t="s">
        <v>2221</v>
      </c>
      <c r="AE630" s="871" t="s">
        <v>2222</v>
      </c>
      <c r="AF630" s="868" t="s">
        <v>62</v>
      </c>
      <c r="AG630" s="868" t="str">
        <f>+AG594</f>
        <v>Հավելավճար</v>
      </c>
      <c r="AH630" s="868" t="str">
        <f>+AH594</f>
        <v>Հավելում (բարձր լեռնային կամ գաղտնիության)</v>
      </c>
      <c r="AI630" s="868" t="str">
        <f>+AI594</f>
        <v>Ըստ դատ.ծառ.պաշտ.ենթախմբ.</v>
      </c>
      <c r="AJ630" s="868" t="s">
        <v>828</v>
      </c>
      <c r="AK630" s="868" t="str">
        <f>+Y630</f>
        <v xml:space="preserve">Ընդամենը ամսական աշխատավարձ </v>
      </c>
      <c r="AL630" s="865" t="s">
        <v>2538</v>
      </c>
      <c r="AM630" s="866" t="s">
        <v>56</v>
      </c>
      <c r="AN630" s="868" t="s">
        <v>101</v>
      </c>
      <c r="AO630" s="883" t="s">
        <v>102</v>
      </c>
      <c r="AP630" s="867" t="s">
        <v>2219</v>
      </c>
      <c r="AQ630" s="871" t="s">
        <v>2220</v>
      </c>
      <c r="AR630" s="868" t="s">
        <v>62</v>
      </c>
      <c r="AS630" s="868" t="str">
        <f>+AS594</f>
        <v>Հավելավճար</v>
      </c>
      <c r="AT630" s="868" t="str">
        <f>+AT594</f>
        <v>Հավելում (բարձր լեռնային կամ գաղտնիության)</v>
      </c>
      <c r="AU630" s="868" t="str">
        <f>+AU594</f>
        <v>Ըստ դատ.ծառ.պաշտ.ենթախմբ.</v>
      </c>
      <c r="AV630" s="868" t="s">
        <v>828</v>
      </c>
      <c r="AW630" s="868" t="str">
        <f>+AK630</f>
        <v xml:space="preserve">Ընդամենը ամսական աշխատավարձ </v>
      </c>
      <c r="AX630" s="865" t="s">
        <v>2555</v>
      </c>
    </row>
    <row r="631" spans="2:50" s="904" customFormat="1" ht="27">
      <c r="B631" s="890">
        <v>1</v>
      </c>
      <c r="C631" s="705" t="s">
        <v>1628</v>
      </c>
      <c r="D631" s="887" t="s">
        <v>295</v>
      </c>
      <c r="E631" s="905">
        <v>1</v>
      </c>
      <c r="F631" s="906">
        <v>15</v>
      </c>
      <c r="G631" s="907">
        <f>IF(E631&lt;1,0,IF(K631="Բ-1",IF(F631=0,6.94,IF(F631=1,7.17,IF(F631=2,7.41,IF(F631=3,7.66,IF(OR(F631=5,F631=4),7.92,IF(OR(F631=6,F631=7),8.18,IF(OR(F631=8,F631=9),8.46,IF(OR(F631=10,F631=11,F631=12),8.74,IF(OR(F631=13,F631=14,F631=15),9.03,IF(OR(F631=16,F631=17,F631=18),9.33,9.65)))))))))),IF(K631="Բ-2", IF(F631=0,5.71,IF(F631=1,5.89,IF(F631=2,6.09,IF(F631=3,6.29,IF(OR(F631=5,F631=4),6.5,IF(OR(F631=6,F631=7),6.72,IF(OR(F631=8,F631=9),6.94,IF(OR(F631=10,F631=11,F631=12),7.17,IF(OR(F631=13,F631=14,F631=15),7.41,IF(OR(F631=16,F631=17,F631=18),7.65,7.91)))))))))), IF(K631="Գ-1", IF(F631=0,4.7,IF(F631=1,4.86,IF(F631=2,5.01,IF(F631=3,5.18,IF(OR(F631=5,F631=4),5.35,IF(OR(F631=6,F631=7),5.52,IF(OR(F631=8,F631=9),5.71,IF(OR(F631=10,F631=11,F631=12),5.89,IF(OR(F631=13,F631=14,F631=15),6.09,IF(OR(F631=16,F631=17,F631=18),6.29,6.49)))))))))), IF(K631="Գ-2", IF(F631=0,3.88,IF(F631=1,4.01,IF(F631=2,4.14,IF(F631=3,4.27,IF(OR(F631=5,F631=4),4.41,IF(OR(F631=6,F631=7),4.55,IF(OR(F631=8,F631=9),4.7,IF(OR(F631=10,F631=11,F631=12),4.85,IF(OR(F631=13,F631=14,F631=15),5.01,IF(OR(F631=16,F631=17,F631=18),5.17,5.34)))))))))), IF(K631="Գ-3", IF(F631=0,3.21,IF(F631=1,3.31,IF(F631=2,3.42,IF(F631=3,3.53,IF(OR(F631=5,F631=4),3.64,IF(OR(F631=6,F631=7),3.76,IF(OR(F631=8,F631=9),3.88,IF(OR(F631=10,F631=11,F631=12),4.01,IF(OR(F631=13,F631=14,F631=15),4.13,IF(OR(F631=16,F631=17,F631=18),4.27,4.4)))))))))), IF(K631="Ա-1", IF(F631=0,2.66,IF(F631=1,2.75,IF(F631=2,2.83,IF(F631=3,2.92,IF(OR(F631=5,F631=4),3.02,IF(OR(F631=6,F631=7),3.11,IF(OR(F631=8,F631=9),3.21,IF(OR(F631=10,F631=11,F631=12),3.31,IF(OR(F631=13,F631=14,F631=15),3.42,IF(OR(F631=16,F631=17,F631=18),3.53,3.64)))))))))), IF(K631="Ա-2", IF(F631=0,2.28,IF(F631=1,2.35,IF(F631=2,2.43,IF(F631=3,2.5,IF(OR(F631=5,F631=4),2.58,IF(OR(F631=6,F631=7),2.66,IF(OR(F631=8,F631=9),2.75,IF(OR(F631=10,F631=11,F631=12),2.83,IF(OR(F631=13,F631=14,F631=15),2.92,IF(OR(F631=16,F631=17,F631=18),3.01,3.11)))))))))),IF(K631="Ա-3", IF(F631=0,1.96,IF(F631=1,2.02,IF(F631=2,2.08,IF(F631=3,2.15,IF(OR(F631=5,F631=4),2.21,IF(OR(F631=6,F631=7),2.28,IF(OR(F631=8,F631=9),2.35,IF(OR(F631=10,F631=11,F631=12),2.42,IF(OR(F631=13,F631=14,F631=15),2.5,IF(OR(F631=16,F631=17,F631=18),2.58,2.66)))))))))), IF(K631="Կ-1", IF(F631=0,1.68,IF(F631=1,1.73,IF(F631=2,1.79,IF(F631=3,1.84,IF(OR(F631=5,F631=4),1.9,IF(OR(F631=6,F631=7),1.96,IF(OR(F631=8,F631=9),2.02,IF(OR(F631=10,F631=11,F631=12),2.08,IF(OR(F631=13,F631=14,F631=15),2.14,IF(OR(F631=16,F631=17,F631=18),2.21,2.28)))))))))), IF(K631="Կ-2", IF(F631=0,1.45,IF(F631=1,1.49,IF(F631=2,1.54,IF(F631=3,1.59,IF(OR(F631=5,F631=4),1.63,IF(OR(F631=6,F631=7),1.68,IF(OR(F631=8,F631=9),1.73,IF(OR(F631=10,F631=11,F631=12),1.79,IF(OR(F631=13,F631=14,F631=15),1.84,IF(OR(F631=16,F631=17,F631=18),1.9,1.95)))))))))),IF(K631="Կ-3", IF(F631=0,1.25,IF(F631=1,1.29,IF(F631=2,1.33,IF(F631=3,1.37,IF(OR(F631=5,F631=4),1.41,IF(OR(F631=6,F631=7),1.45,IF(OR(F631=8,F631=9),1.49,IF(OR(F631=10,F631=11,F631=12),1.54,IF(OR(F631=13,F631=14,F631=15),1.58,IF(OR(F631=16,F631=17,F631=18),1.63,1.68)))))))))), "Error"))))))))))))</f>
        <v>6.09</v>
      </c>
      <c r="H631" s="909">
        <v>66140</v>
      </c>
      <c r="I631" s="958"/>
      <c r="J631" s="959"/>
      <c r="K631" s="896" t="s">
        <v>94</v>
      </c>
      <c r="L631" s="893">
        <f t="shared" ref="L631:L665" si="665">H631*G631</f>
        <v>402792.6</v>
      </c>
      <c r="M631" s="897">
        <f t="shared" ref="M631:M665" si="666">G631*H631+I631+J631</f>
        <v>402792.6</v>
      </c>
      <c r="N631" s="898">
        <f t="shared" ref="N631:N665" si="667">+M631*13</f>
        <v>5236303.8</v>
      </c>
      <c r="O631" s="899">
        <f t="shared" ref="O631:O666" si="668">+E631</f>
        <v>1</v>
      </c>
      <c r="P631" s="900">
        <f t="shared" ref="P631:P665" si="669">+F631+1</f>
        <v>16</v>
      </c>
      <c r="Q631" s="901">
        <f t="shared" ref="Q631:Q665" si="670">IF(O631&lt;1,0,IF(W631="Բ-1",IF(P631=0,6.94,IF(P631=1,7.17,IF(P631=2,7.41,IF(P631=3,7.66,IF(OR(P631=5,P631=4),7.92,IF(OR(P631=6,P631=7),8.18,IF(OR(P631=8,P631=9),8.46,IF(OR(P631=10,P631=11,P631=12),8.74,IF(OR(P631=13,P631=14,P631=15),9.03,IF(OR(P631=16,P631=17,P631=18),9.33,9.65)))))))))),IF(W631="Բ-2", IF(P631=0,5.71,IF(P631=1,5.89,IF(P631=2,6.09,IF(P631=3,6.29,IF(OR(P631=5,P631=4),6.5,IF(OR(P631=6,P631=7),6.72,IF(OR(P631=8,P631=9),6.94,IF(OR(P631=10,P631=11,P631=12),7.17,IF(OR(P631=13,P631=14,P631=15),7.41,IF(OR(P631=16,P631=17,P631=18),7.65,7.91)))))))))), IF(W631="Գ-1", IF(P631=0,4.7,IF(P631=1,4.86,IF(P631=2,5.01,IF(P631=3,5.18,IF(OR(P631=5,P631=4),5.35,IF(OR(P631=6,P631=7),5.52,IF(OR(P631=8,P631=9),5.71,IF(OR(P631=10,P631=11,P631=12),5.89,IF(OR(P631=13,P631=14,P631=15),6.09,IF(OR(P631=16,P631=17,P631=18),6.29,6.49)))))))))), IF(W631="Գ-2", IF(P631=0,3.88,IF(P631=1,4.01,IF(P631=2,4.14,IF(P631=3,4.27,IF(OR(P631=5,P631=4),4.41,IF(OR(P631=6,P631=7),4.55,IF(OR(P631=8,P631=9),4.7,IF(OR(P631=10,P631=11,P631=12),4.85,IF(OR(P631=13,P631=14,P631=15),5.01,IF(OR(P631=16,P631=17,P631=18),5.17,5.34)))))))))), IF(W631="Գ-3", IF(P631=0,3.21,IF(P631=1,3.31,IF(P631=2,3.42,IF(P631=3,3.53,IF(OR(P631=5,P631=4),3.64,IF(OR(P631=6,P631=7),3.76,IF(OR(P631=8,P631=9),3.88,IF(OR(P631=10,P631=11,P631=12),4.01,IF(OR(P631=13,P631=14,P631=15),4.13,IF(OR(P631=16,P631=17,P631=18),4.27,4.4)))))))))), IF(W631="Ա-1", IF(P631=0,2.66,IF(P631=1,2.75,IF(P631=2,2.83,IF(P631=3,2.92,IF(OR(P631=5,P631=4),3.02,IF(OR(P631=6,P631=7),3.11,IF(OR(P631=8,P631=9),3.21,IF(OR(P631=10,P631=11,P631=12),3.31,IF(OR(P631=13,P631=14,P631=15),3.42,IF(OR(P631=16,P631=17,P631=18),3.53,3.64)))))))))), IF(W631="Ա-2", IF(P631=0,2.28,IF(P631=1,2.35,IF(P631=2,2.43,IF(P631=3,2.5,IF(OR(P631=5,P631=4),2.58,IF(OR(P631=6,P631=7),2.66,IF(OR(P631=8,P631=9),2.75,IF(OR(P631=10,P631=11,P631=12),2.83,IF(OR(P631=13,P631=14,P631=15),2.92,IF(OR(P631=16,P631=17,P631=18),3.01,3.11)))))))))),IF(W631="Ա-3", IF(P631=0,1.96,IF(P631=1,2.02,IF(P631=2,2.08,IF(P631=3,2.15,IF(OR(P631=5,P631=4),2.21,IF(OR(P631=6,P631=7),2.28,IF(OR(P631=8,P631=9),2.35,IF(OR(P631=10,P631=11,P631=12),2.42,IF(OR(P631=13,P631=14,P631=15),2.5,IF(OR(P631=16,P631=17,P631=18),2.58,2.66)))))))))), IF(W631="Կ-1", IF(P631=0,1.68,IF(P631=1,1.73,IF(P631=2,1.79,IF(P631=3,1.84,IF(OR(P631=5,P631=4),1.9,IF(OR(P631=6,P631=7),1.96,IF(OR(P631=8,P631=9),2.02,IF(OR(P631=10,P631=11,P631=12),2.08,IF(OR(P631=13,P631=14,P631=15),2.14,IF(OR(P631=16,P631=17,P631=18),2.21,2.28)))))))))), IF(W631="Կ-2", IF(P631=0,1.45,IF(P631=1,1.49,IF(P631=2,1.54,IF(P631=3,1.59,IF(OR(P631=5,P631=4),1.63,IF(OR(P631=6,P631=7),1.68,IF(OR(P631=8,P631=9),1.73,IF(OR(P631=10,P631=11,P631=12),1.79,IF(OR(P631=13,P631=14,P631=15),1.84,IF(OR(P631=16,P631=17,P631=18),1.9,1.95)))))))))),IF(W631="Կ-3", IF(P631=0,1.25,IF(P631=1,1.29,IF(P631=2,1.33,IF(P631=3,1.37,IF(OR(P631=5,P631=4),1.41,IF(OR(P631=6,P631=7),1.45,IF(OR(P631=8,P631=9),1.49,IF(OR(P631=10,P631=11,P631=12),1.54,IF(OR(P631=13,P631=14,P631=15),1.58,IF(OR(P631=16,P631=17,P631=18),1.63,1.68)))))))))), "Error"))))))))))))</f>
        <v>6.29</v>
      </c>
      <c r="R631" s="891"/>
      <c r="S631" s="892">
        <f t="shared" ref="S631:S665" si="671">+Q631+Q631*R631</f>
        <v>6.29</v>
      </c>
      <c r="T631" s="893">
        <v>66140</v>
      </c>
      <c r="U631" s="959"/>
      <c r="V631" s="959"/>
      <c r="W631" s="902" t="str">
        <f t="shared" ref="W631:W665" si="672">+K631</f>
        <v>Գ-1</v>
      </c>
      <c r="X631" s="893">
        <f t="shared" ref="X631:X665" si="673">T631*S631</f>
        <v>416020.6</v>
      </c>
      <c r="Y631" s="897">
        <f t="shared" ref="Y631:Y665" si="674">S631*T631+U631+V631</f>
        <v>416020.6</v>
      </c>
      <c r="Z631" s="903">
        <f t="shared" ref="Z631:Z665" si="675">+Y631*13</f>
        <v>5408267.7999999998</v>
      </c>
      <c r="AA631" s="899">
        <f t="shared" ref="AA631:AA666" si="676">+O631</f>
        <v>1</v>
      </c>
      <c r="AB631" s="900">
        <f t="shared" ref="AB631:AB665" si="677">+P631+1</f>
        <v>17</v>
      </c>
      <c r="AC631" s="901">
        <f t="shared" ref="AC631:AC665" si="678">IF(AA631&lt;1,0,IF(AI631="Բ-1",IF(AB631=0,6.94,IF(AB631=1,7.17,IF(AB631=2,7.41,IF(AB631=3,7.66,IF(OR(AB631=5,AB631=4),7.92,IF(OR(AB631=6,AB631=7),8.18,IF(OR(AB631=8,AB631=9),8.46,IF(OR(AB631=10,AB631=11,AB631=12),8.74,IF(OR(AB631=13,AB631=14,AB631=15),9.03,IF(OR(AB631=16,AB631=17,AB631=18),9.33,9.65)))))))))),IF(AI631="Բ-2", IF(AB631=0,5.71,IF(AB631=1,5.89,IF(AB631=2,6.09,IF(AB631=3,6.29,IF(OR(AB631=5,AB631=4),6.5,IF(OR(AB631=6,AB631=7),6.72,IF(OR(AB631=8,AB631=9),6.94,IF(OR(AB631=10,AB631=11,AB631=12),7.17,IF(OR(AB631=13,AB631=14,AB631=15),7.41,IF(OR(AB631=16,AB631=17,AB631=18),7.65,7.91)))))))))), IF(AI631="Գ-1", IF(AB631=0,4.7,IF(AB631=1,4.86,IF(AB631=2,5.01,IF(AB631=3,5.18,IF(OR(AB631=5,AB631=4),5.35,IF(OR(AB631=6,AB631=7),5.52,IF(OR(AB631=8,AB631=9),5.71,IF(OR(AB631=10,AB631=11,AB631=12),5.89,IF(OR(AB631=13,AB631=14,AB631=15),6.09,IF(OR(AB631=16,AB631=17,AB631=18),6.29,6.49)))))))))), IF(AI631="Գ-2", IF(AB631=0,3.88,IF(AB631=1,4.01,IF(AB631=2,4.14,IF(AB631=3,4.27,IF(OR(AB631=5,AB631=4),4.41,IF(OR(AB631=6,AB631=7),4.55,IF(OR(AB631=8,AB631=9),4.7,IF(OR(AB631=10,AB631=11,AB631=12),4.85,IF(OR(AB631=13,AB631=14,AB631=15),5.01,IF(OR(AB631=16,AB631=17,AB631=18),5.17,5.34)))))))))), IF(AI631="Գ-3", IF(AB631=0,3.21,IF(AB631=1,3.31,IF(AB631=2,3.42,IF(AB631=3,3.53,IF(OR(AB631=5,AB631=4),3.64,IF(OR(AB631=6,AB631=7),3.76,IF(OR(AB631=8,AB631=9),3.88,IF(OR(AB631=10,AB631=11,AB631=12),4.01,IF(OR(AB631=13,AB631=14,AB631=15),4.13,IF(OR(AB631=16,AB631=17,AB631=18),4.27,4.4)))))))))), IF(AI631="Ա-1", IF(AB631=0,2.66,IF(AB631=1,2.75,IF(AB631=2,2.83,IF(AB631=3,2.92,IF(OR(AB631=5,AB631=4),3.02,IF(OR(AB631=6,AB631=7),3.11,IF(OR(AB631=8,AB631=9),3.21,IF(OR(AB631=10,AB631=11,AB631=12),3.31,IF(OR(AB631=13,AB631=14,AB631=15),3.42,IF(OR(AB631=16,AB631=17,AB631=18),3.53,3.64)))))))))), IF(AI631="Ա-2", IF(AB631=0,2.28,IF(AB631=1,2.35,IF(AB631=2,2.43,IF(AB631=3,2.5,IF(OR(AB631=5,AB631=4),2.58,IF(OR(AB631=6,AB631=7),2.66,IF(OR(AB631=8,AB631=9),2.75,IF(OR(AB631=10,AB631=11,AB631=12),2.83,IF(OR(AB631=13,AB631=14,AB631=15),2.92,IF(OR(AB631=16,AB631=17,AB631=18),3.01,3.11)))))))))),IF(AI631="Ա-3", IF(AB631=0,1.96,IF(AB631=1,2.02,IF(AB631=2,2.08,IF(AB631=3,2.15,IF(OR(AB631=5,AB631=4),2.21,IF(OR(AB631=6,AB631=7),2.28,IF(OR(AB631=8,AB631=9),2.35,IF(OR(AB631=10,AB631=11,AB631=12),2.42,IF(OR(AB631=13,AB631=14,AB631=15),2.5,IF(OR(AB631=16,AB631=17,AB631=18),2.58,2.66)))))))))), IF(AI631="Կ-1", IF(AB631=0,1.68,IF(AB631=1,1.73,IF(AB631=2,1.79,IF(AB631=3,1.84,IF(OR(AB631=5,AB631=4),1.9,IF(OR(AB631=6,AB631=7),1.96,IF(OR(AB631=8,AB631=9),2.02,IF(OR(AB631=10,AB631=11,AB631=12),2.08,IF(OR(AB631=13,AB631=14,AB631=15),2.14,IF(OR(AB631=16,AB631=17,AB631=18),2.21,2.28)))))))))), IF(AI631="Կ-2", IF(AB631=0,1.45,IF(AB631=1,1.49,IF(AB631=2,1.54,IF(AB631=3,1.59,IF(OR(AB631=5,AB631=4),1.63,IF(OR(AB631=6,AB631=7),1.68,IF(OR(AB631=8,AB631=9),1.73,IF(OR(AB631=10,AB631=11,AB631=12),1.79,IF(OR(AB631=13,AB631=14,AB631=15),1.84,IF(OR(AB631=16,AB631=17,AB631=18),1.9,1.95)))))))))),IF(AI631="Կ-3", IF(AB631=0,1.25,IF(AB631=1,1.29,IF(AB631=2,1.33,IF(AB631=3,1.37,IF(OR(AB631=5,AB631=4),1.41,IF(OR(AB631=6,AB631=7),1.45,IF(OR(AB631=8,AB631=9),1.49,IF(OR(AB631=10,AB631=11,AB631=12),1.54,IF(OR(AB631=13,AB631=14,AB631=15),1.58,IF(OR(AB631=16,AB631=17,AB631=18),1.63,1.68)))))))))), "Error"))))))))))))</f>
        <v>6.29</v>
      </c>
      <c r="AD631" s="891"/>
      <c r="AE631" s="892">
        <f t="shared" ref="AE631:AE665" si="679">+AC631+AC631*AD631</f>
        <v>6.29</v>
      </c>
      <c r="AF631" s="893">
        <v>66140</v>
      </c>
      <c r="AG631" s="959"/>
      <c r="AH631" s="959"/>
      <c r="AI631" s="896" t="str">
        <f t="shared" ref="AI631:AI665" si="680">+W631</f>
        <v>Գ-1</v>
      </c>
      <c r="AJ631" s="893">
        <f t="shared" ref="AJ631:AJ665" si="681">AF631*AE631</f>
        <v>416020.6</v>
      </c>
      <c r="AK631" s="897">
        <f t="shared" ref="AK631:AK665" si="682">AE631*AF631+AG631+AH631</f>
        <v>416020.6</v>
      </c>
      <c r="AL631" s="903">
        <f t="shared" ref="AL631:AL665" si="683">+AK631*13</f>
        <v>5408267.7999999998</v>
      </c>
      <c r="AM631" s="899">
        <f t="shared" ref="AM631:AM666" si="684">+AA631</f>
        <v>1</v>
      </c>
      <c r="AN631" s="900">
        <f t="shared" ref="AN631:AN665" si="685">+AB631+1</f>
        <v>18</v>
      </c>
      <c r="AO631" s="901">
        <f t="shared" ref="AO631:AO665" si="686">IF(AM631&lt;1,0,IF(AU631="Բ-1",IF(AN631=0,6.94,IF(AN631=1,7.17,IF(AN631=2,7.41,IF(AN631=3,7.66,IF(OR(AN631=5,AN631=4),7.92,IF(OR(AN631=6,AN631=7),8.18,IF(OR(AN631=8,AN631=9),8.46,IF(OR(AN631=10,AN631=11,AN631=12),8.74,IF(OR(AN631=13,AN631=14,AN631=15),9.03,IF(OR(AN631=16,AN631=17,AN631=18),9.33,9.65)))))))))),IF(AU631="Բ-2", IF(AN631=0,5.71,IF(AN631=1,5.89,IF(AN631=2,6.09,IF(AN631=3,6.29,IF(OR(AN631=5,AN631=4),6.5,IF(OR(AN631=6,AN631=7),6.72,IF(OR(AN631=8,AN631=9),6.94,IF(OR(AN631=10,AN631=11,AN631=12),7.17,IF(OR(AN631=13,AN631=14,AN631=15),7.41,IF(OR(AN631=16,AN631=17,AN631=18),7.65,7.91)))))))))), IF(AU631="Գ-1", IF(AN631=0,4.7,IF(AN631=1,4.86,IF(AN631=2,5.01,IF(AN631=3,5.18,IF(OR(AN631=5,AN631=4),5.35,IF(OR(AN631=6,AN631=7),5.52,IF(OR(AN631=8,AN631=9),5.71,IF(OR(AN631=10,AN631=11,AN631=12),5.89,IF(OR(AN631=13,AN631=14,AN631=15),6.09,IF(OR(AN631=16,AN631=17,AN631=18),6.29,6.49)))))))))), IF(AU631="Գ-2", IF(AN631=0,3.88,IF(AN631=1,4.01,IF(AN631=2,4.14,IF(AN631=3,4.27,IF(OR(AN631=5,AN631=4),4.41,IF(OR(AN631=6,AN631=7),4.55,IF(OR(AN631=8,AN631=9),4.7,IF(OR(AN631=10,AN631=11,AN631=12),4.85,IF(OR(AN631=13,AN631=14,AN631=15),5.01,IF(OR(AN631=16,AN631=17,AN631=18),5.17,5.34)))))))))), IF(AU631="Գ-3", IF(AN631=0,3.21,IF(AN631=1,3.31,IF(AN631=2,3.42,IF(AN631=3,3.53,IF(OR(AN631=5,AN631=4),3.64,IF(OR(AN631=6,AN631=7),3.76,IF(OR(AN631=8,AN631=9),3.88,IF(OR(AN631=10,AN631=11,AN631=12),4.01,IF(OR(AN631=13,AN631=14,AN631=15),4.13,IF(OR(AN631=16,AN631=17,AN631=18),4.27,4.4)))))))))), IF(AU631="Ա-1", IF(AN631=0,2.66,IF(AN631=1,2.75,IF(AN631=2,2.83,IF(AN631=3,2.92,IF(OR(AN631=5,AN631=4),3.02,IF(OR(AN631=6,AN631=7),3.11,IF(OR(AN631=8,AN631=9),3.21,IF(OR(AN631=10,AN631=11,AN631=12),3.31,IF(OR(AN631=13,AN631=14,AN631=15),3.42,IF(OR(AN631=16,AN631=17,AN631=18),3.53,3.64)))))))))), IF(AU631="Ա-2", IF(AN631=0,2.28,IF(AN631=1,2.35,IF(AN631=2,2.43,IF(AN631=3,2.5,IF(OR(AN631=5,AN631=4),2.58,IF(OR(AN631=6,AN631=7),2.66,IF(OR(AN631=8,AN631=9),2.75,IF(OR(AN631=10,AN631=11,AN631=12),2.83,IF(OR(AN631=13,AN631=14,AN631=15),2.92,IF(OR(AN631=16,AN631=17,AN631=18),3.01,3.11)))))))))),IF(AU631="Ա-3", IF(AN631=0,1.96,IF(AN631=1,2.02,IF(AN631=2,2.08,IF(AN631=3,2.15,IF(OR(AN631=5,AN631=4),2.21,IF(OR(AN631=6,AN631=7),2.28,IF(OR(AN631=8,AN631=9),2.35,IF(OR(AN631=10,AN631=11,AN631=12),2.42,IF(OR(AN631=13,AN631=14,AN631=15),2.5,IF(OR(AN631=16,AN631=17,AN631=18),2.58,2.66)))))))))), IF(AU631="Կ-1", IF(AN631=0,1.68,IF(AN631=1,1.73,IF(AN631=2,1.79,IF(AN631=3,1.84,IF(OR(AN631=5,AN631=4),1.9,IF(OR(AN631=6,AN631=7),1.96,IF(OR(AN631=8,AN631=9),2.02,IF(OR(AN631=10,AN631=11,AN631=12),2.08,IF(OR(AN631=13,AN631=14,AN631=15),2.14,IF(OR(AN631=16,AN631=17,AN631=18),2.21,2.28)))))))))), IF(AU631="Կ-2", IF(AN631=0,1.45,IF(AN631=1,1.49,IF(AN631=2,1.54,IF(AN631=3,1.59,IF(OR(AN631=5,AN631=4),1.63,IF(OR(AN631=6,AN631=7),1.68,IF(OR(AN631=8,AN631=9),1.73,IF(OR(AN631=10,AN631=11,AN631=12),1.79,IF(OR(AN631=13,AN631=14,AN631=15),1.84,IF(OR(AN631=16,AN631=17,AN631=18),1.9,1.95)))))))))),IF(AU631="Կ-3", IF(AN631=0,1.25,IF(AN631=1,1.29,IF(AN631=2,1.33,IF(AN631=3,1.37,IF(OR(AN631=5,AN631=4),1.41,IF(OR(AN631=6,AN631=7),1.45,IF(OR(AN631=8,AN631=9),1.49,IF(OR(AN631=10,AN631=11,AN631=12),1.54,IF(OR(AN631=13,AN631=14,AN631=15),1.58,IF(OR(AN631=16,AN631=17,AN631=18),1.63,1.68)))))))))), "Error"))))))))))))</f>
        <v>6.29</v>
      </c>
      <c r="AP631" s="891"/>
      <c r="AQ631" s="892">
        <f t="shared" ref="AQ631:AQ665" si="687">+AO631+AO631*AP631</f>
        <v>6.29</v>
      </c>
      <c r="AR631" s="893">
        <v>66140</v>
      </c>
      <c r="AS631" s="959"/>
      <c r="AT631" s="959"/>
      <c r="AU631" s="896" t="str">
        <f t="shared" ref="AU631:AU665" si="688">+AI631</f>
        <v>Գ-1</v>
      </c>
      <c r="AV631" s="893">
        <f t="shared" ref="AV631:AV665" si="689">AR631*AQ631</f>
        <v>416020.6</v>
      </c>
      <c r="AW631" s="897">
        <f t="shared" ref="AW631:AW665" si="690">AQ631*AR631+AS631+AT631</f>
        <v>416020.6</v>
      </c>
      <c r="AX631" s="903">
        <f t="shared" ref="AX631:AX665" si="691">+AW631*13</f>
        <v>5408267.7999999998</v>
      </c>
    </row>
    <row r="632" spans="2:50" s="872" customFormat="1" ht="13.5">
      <c r="B632" s="890">
        <v>2</v>
      </c>
      <c r="C632" s="705" t="s">
        <v>1629</v>
      </c>
      <c r="D632" s="707" t="s">
        <v>298</v>
      </c>
      <c r="E632" s="905">
        <v>1</v>
      </c>
      <c r="F632" s="906">
        <v>7</v>
      </c>
      <c r="G632" s="907">
        <f>IF(E632&lt;1,0,IF(K632="Բ-1",IF(F632=0,6.94,IF(F632=1,7.17,IF(F632=2,7.41,IF(F632=3,7.66,IF(OR(F632=5,F632=4),7.92,IF(OR(F632=6,F632=7),8.18,IF(OR(F632=8,F632=9),8.46,IF(OR(F632=10,F632=11,F632=12),8.74,IF(OR(F632=13,F632=14,F632=15),9.03,IF(OR(F632=16,F632=17,F632=18),9.33,9.65)))))))))),IF(K632="Բ-2", IF(F632=0,5.71,IF(F632=1,5.89,IF(F632=2,6.09,IF(F632=3,6.29,IF(OR(F632=5,F632=4),6.5,IF(OR(F632=6,F632=7),6.72,IF(OR(F632=8,F632=9),6.94,IF(OR(F632=10,F632=11,F632=12),7.17,IF(OR(F632=13,F632=14,F632=15),7.41,IF(OR(F632=16,F632=17,F632=18),7.65,7.91)))))))))), IF(K632="Գ-1", IF(F632=0,4.7,IF(F632=1,4.86,IF(F632=2,5.01,IF(F632=3,5.18,IF(OR(F632=5,F632=4),5.35,IF(OR(F632=6,F632=7),5.52,IF(OR(F632=8,F632=9),5.71,IF(OR(F632=10,F632=11,F632=12),5.89,IF(OR(F632=13,F632=14,F632=15),6.09,IF(OR(F632=16,F632=17,F632=18),6.29,6.49)))))))))), IF(K632="Գ-2", IF(F632=0,3.88,IF(F632=1,4.01,IF(F632=2,4.14,IF(F632=3,4.27,IF(OR(F632=5,F632=4),4.41,IF(OR(F632=6,F632=7),4.55,IF(OR(F632=8,F632=9),4.7,IF(OR(F632=10,F632=11,F632=12),4.85,IF(OR(F632=13,F632=14,F632=15),5.01,IF(OR(F632=16,F632=17,F632=18),5.17,5.34)))))))))), IF(K632="Գ-3", IF(F632=0,3.21,IF(F632=1,3.31,IF(F632=2,3.42,IF(F632=3,3.53,IF(OR(F632=5,F632=4),3.64,IF(OR(F632=6,F632=7),3.76,IF(OR(F632=8,F632=9),3.88,IF(OR(F632=10,F632=11,F632=12),4.01,IF(OR(F632=13,F632=14,F632=15),4.13,IF(OR(F632=16,F632=17,F632=18),4.27,4.4)))))))))), IF(K632="Ա-1", IF(F632=0,2.66,IF(F632=1,2.75,IF(F632=2,2.83,IF(F632=3,2.92,IF(OR(F632=5,F632=4),3.02,IF(OR(F632=6,F632=7),3.11,IF(OR(F632=8,F632=9),3.21,IF(OR(F632=10,F632=11,F632=12),3.31,IF(OR(F632=13,F632=14,F632=15),3.42,IF(OR(F632=16,F632=17,F632=18),3.53,3.64)))))))))), IF(K632="Ա-2", IF(F632=0,2.28,IF(F632=1,2.35,IF(F632=2,2.43,IF(F632=3,2.5,IF(OR(F632=5,F632=4),2.58,IF(OR(F632=6,F632=7),2.66,IF(OR(F632=8,F632=9),2.75,IF(OR(F632=10,F632=11,F632=12),2.83,IF(OR(F632=13,F632=14,F632=15),2.92,IF(OR(F632=16,F632=17,F632=18),3.01,3.11)))))))))),IF(K632="Ա-3", IF(F632=0,1.96,IF(F632=1,2.02,IF(F632=2,2.08,IF(F632=3,2.15,IF(OR(F632=5,F632=4),2.21,IF(OR(F632=6,F632=7),2.28,IF(OR(F632=8,F632=9),2.35,IF(OR(F632=10,F632=11,F632=12),2.42,IF(OR(F632=13,F632=14,F632=15),2.5,IF(OR(F632=16,F632=17,F632=18),2.58,2.66)))))))))), IF(K632="Կ-1", IF(F632=0,1.68,IF(F632=1,1.73,IF(F632=2,1.79,IF(F632=3,1.84,IF(OR(F632=5,F632=4),1.9,IF(OR(F632=6,F632=7),1.96,IF(OR(F632=8,F632=9),2.02,IF(OR(F632=10,F632=11,F632=12),2.08,IF(OR(F632=13,F632=14,F632=15),2.14,IF(OR(F632=16,F632=17,F632=18),2.21,2.28)))))))))), IF(K632="Կ-2", IF(F632=0,1.45,IF(F632=1,1.49,IF(F632=2,1.54,IF(F632=3,1.59,IF(OR(F632=5,F632=4),1.63,IF(OR(F632=6,F632=7),1.68,IF(OR(F632=8,F632=9),1.73,IF(OR(F632=10,F632=11,F632=12),1.79,IF(OR(F632=13,F632=14,F632=15),1.84,IF(OR(F632=16,F632=17,F632=18),1.9,1.95)))))))))),IF(K632="Կ-3", IF(F632=0,1.25,IF(F632=1,1.29,IF(F632=2,1.33,IF(F632=3,1.37,IF(OR(F632=5,F632=4),1.41,IF(OR(F632=6,F632=7),1.45,IF(OR(F632=8,F632=9),1.49,IF(OR(F632=10,F632=11,F632=12),1.54,IF(OR(F632=13,F632=14,F632=15),1.58,IF(OR(F632=16,F632=17,F632=18),1.63,1.68)))))))))), "Error"))))))))))))</f>
        <v>4.55</v>
      </c>
      <c r="H632" s="909">
        <v>66140</v>
      </c>
      <c r="I632" s="960"/>
      <c r="J632" s="956"/>
      <c r="K632" s="902" t="s">
        <v>95</v>
      </c>
      <c r="L632" s="893">
        <f t="shared" si="665"/>
        <v>300937</v>
      </c>
      <c r="M632" s="897">
        <f t="shared" si="666"/>
        <v>300937</v>
      </c>
      <c r="N632" s="898">
        <f t="shared" si="667"/>
        <v>3912181</v>
      </c>
      <c r="O632" s="899">
        <f t="shared" si="668"/>
        <v>1</v>
      </c>
      <c r="P632" s="900">
        <f t="shared" si="669"/>
        <v>8</v>
      </c>
      <c r="Q632" s="901">
        <f t="shared" si="670"/>
        <v>4.7</v>
      </c>
      <c r="R632" s="891"/>
      <c r="S632" s="892">
        <f t="shared" si="671"/>
        <v>4.7</v>
      </c>
      <c r="T632" s="893">
        <v>66140</v>
      </c>
      <c r="U632" s="956"/>
      <c r="V632" s="956"/>
      <c r="W632" s="902" t="str">
        <f t="shared" si="672"/>
        <v>Գ-2</v>
      </c>
      <c r="X632" s="893">
        <f t="shared" si="673"/>
        <v>310858</v>
      </c>
      <c r="Y632" s="897">
        <f t="shared" si="674"/>
        <v>310858</v>
      </c>
      <c r="Z632" s="903">
        <f t="shared" si="675"/>
        <v>4041154</v>
      </c>
      <c r="AA632" s="899">
        <f t="shared" si="676"/>
        <v>1</v>
      </c>
      <c r="AB632" s="900">
        <f t="shared" si="677"/>
        <v>9</v>
      </c>
      <c r="AC632" s="901">
        <f t="shared" si="678"/>
        <v>4.7</v>
      </c>
      <c r="AD632" s="891"/>
      <c r="AE632" s="892">
        <f t="shared" si="679"/>
        <v>4.7</v>
      </c>
      <c r="AF632" s="893">
        <v>66140</v>
      </c>
      <c r="AG632" s="956"/>
      <c r="AH632" s="956"/>
      <c r="AI632" s="896" t="str">
        <f t="shared" si="680"/>
        <v>Գ-2</v>
      </c>
      <c r="AJ632" s="893">
        <f t="shared" si="681"/>
        <v>310858</v>
      </c>
      <c r="AK632" s="897">
        <f t="shared" si="682"/>
        <v>310858</v>
      </c>
      <c r="AL632" s="903">
        <f t="shared" si="683"/>
        <v>4041154</v>
      </c>
      <c r="AM632" s="899">
        <f t="shared" si="684"/>
        <v>1</v>
      </c>
      <c r="AN632" s="900">
        <f t="shared" si="685"/>
        <v>10</v>
      </c>
      <c r="AO632" s="901">
        <f t="shared" si="686"/>
        <v>4.8499999999999996</v>
      </c>
      <c r="AP632" s="891"/>
      <c r="AQ632" s="892">
        <f t="shared" si="687"/>
        <v>4.8499999999999996</v>
      </c>
      <c r="AR632" s="893">
        <v>66140</v>
      </c>
      <c r="AS632" s="956"/>
      <c r="AT632" s="956"/>
      <c r="AU632" s="896" t="str">
        <f t="shared" si="688"/>
        <v>Գ-2</v>
      </c>
      <c r="AV632" s="893">
        <f t="shared" si="689"/>
        <v>320779</v>
      </c>
      <c r="AW632" s="897">
        <f t="shared" si="690"/>
        <v>320779</v>
      </c>
      <c r="AX632" s="903">
        <f t="shared" si="691"/>
        <v>4170127</v>
      </c>
    </row>
    <row r="633" spans="2:50" s="872" customFormat="1" ht="13.5">
      <c r="B633" s="890">
        <v>3</v>
      </c>
      <c r="C633" s="705" t="s">
        <v>270</v>
      </c>
      <c r="D633" s="707" t="s">
        <v>296</v>
      </c>
      <c r="E633" s="905">
        <v>1</v>
      </c>
      <c r="F633" s="906">
        <v>22</v>
      </c>
      <c r="G633" s="907">
        <f>IF(E633&lt;1,0,IF(K633="Բ-1",IF(F633=0,6.94,IF(F633=1,7.17,IF(F633=2,7.41,IF(F633=3,7.66,IF(OR(F633=5,F633=4),7.92,IF(OR(F633=6,F633=7),8.18,IF(OR(F633=8,F633=9),8.46,IF(OR(F633=10,F633=11,F633=12),8.74,IF(OR(F633=13,F633=14,F633=15),9.03,IF(OR(F633=16,F633=17,F633=18),9.33,9.65)))))))))),IF(K633="Բ-2", IF(F633=0,5.71,IF(F633=1,5.89,IF(F633=2,6.09,IF(F633=3,6.29,IF(OR(F633=5,F633=4),6.5,IF(OR(F633=6,F633=7),6.72,IF(OR(F633=8,F633=9),6.94,IF(OR(F633=10,F633=11,F633=12),7.17,IF(OR(F633=13,F633=14,F633=15),7.41,IF(OR(F633=16,F633=17,F633=18),7.65,7.91)))))))))), IF(K633="Գ-1", IF(F633=0,4.7,IF(F633=1,4.86,IF(F633=2,5.01,IF(F633=3,5.18,IF(OR(F633=5,F633=4),5.35,IF(OR(F633=6,F633=7),5.52,IF(OR(F633=8,F633=9),5.71,IF(OR(F633=10,F633=11,F633=12),5.89,IF(OR(F633=13,F633=14,F633=15),6.09,IF(OR(F633=16,F633=17,F633=18),6.29,6.49)))))))))), IF(K633="Գ-2", IF(F633=0,3.88,IF(F633=1,4.01,IF(F633=2,4.14,IF(F633=3,4.27,IF(OR(F633=5,F633=4),4.41,IF(OR(F633=6,F633=7),4.55,IF(OR(F633=8,F633=9),4.7,IF(OR(F633=10,F633=11,F633=12),4.85,IF(OR(F633=13,F633=14,F633=15),5.01,IF(OR(F633=16,F633=17,F633=18),5.17,5.34)))))))))), IF(K633="Գ-3", IF(F633=0,3.21,IF(F633=1,3.31,IF(F633=2,3.42,IF(F633=3,3.53,IF(OR(F633=5,F633=4),3.64,IF(OR(F633=6,F633=7),3.76,IF(OR(F633=8,F633=9),3.88,IF(OR(F633=10,F633=11,F633=12),4.01,IF(OR(F633=13,F633=14,F633=15),4.13,IF(OR(F633=16,F633=17,F633=18),4.27,4.4)))))))))), IF(K633="Ա-1", IF(F633=0,2.66,IF(F633=1,2.75,IF(F633=2,2.83,IF(F633=3,2.92,IF(OR(F633=5,F633=4),3.02,IF(OR(F633=6,F633=7),3.11,IF(OR(F633=8,F633=9),3.21,IF(OR(F633=10,F633=11,F633=12),3.31,IF(OR(F633=13,F633=14,F633=15),3.42,IF(OR(F633=16,F633=17,F633=18),3.53,3.64)))))))))), IF(K633="Ա-2", IF(F633=0,2.28,IF(F633=1,2.35,IF(F633=2,2.43,IF(F633=3,2.5,IF(OR(F633=5,F633=4),2.58,IF(OR(F633=6,F633=7),2.66,IF(OR(F633=8,F633=9),2.75,IF(OR(F633=10,F633=11,F633=12),2.83,IF(OR(F633=13,F633=14,F633=15),2.92,IF(OR(F633=16,F633=17,F633=18),3.01,3.11)))))))))),IF(K633="Ա-3", IF(F633=0,1.96,IF(F633=1,2.02,IF(F633=2,2.08,IF(F633=3,2.15,IF(OR(F633=5,F633=4),2.21,IF(OR(F633=6,F633=7),2.28,IF(OR(F633=8,F633=9),2.35,IF(OR(F633=10,F633=11,F633=12),2.42,IF(OR(F633=13,F633=14,F633=15),2.5,IF(OR(F633=16,F633=17,F633=18),2.58,2.66)))))))))), IF(K633="Կ-1", IF(F633=0,1.68,IF(F633=1,1.73,IF(F633=2,1.79,IF(F633=3,1.84,IF(OR(F633=5,F633=4),1.9,IF(OR(F633=6,F633=7),1.96,IF(OR(F633=8,F633=9),2.02,IF(OR(F633=10,F633=11,F633=12),2.08,IF(OR(F633=13,F633=14,F633=15),2.14,IF(OR(F633=16,F633=17,F633=18),2.21,2.28)))))))))), IF(K633="Կ-2", IF(F633=0,1.45,IF(F633=1,1.49,IF(F633=2,1.54,IF(F633=3,1.59,IF(OR(F633=5,F633=4),1.63,IF(OR(F633=6,F633=7),1.68,IF(OR(F633=8,F633=9),1.73,IF(OR(F633=10,F633=11,F633=12),1.79,IF(OR(F633=13,F633=14,F633=15),1.84,IF(OR(F633=16,F633=17,F633=18),1.9,1.95)))))))))),IF(K633="Կ-3", IF(F633=0,1.25,IF(F633=1,1.29,IF(F633=2,1.33,IF(F633=3,1.37,IF(OR(F633=5,F633=4),1.41,IF(OR(F633=6,F633=7),1.45,IF(OR(F633=8,F633=9),1.49,IF(OR(F633=10,F633=11,F633=12),1.54,IF(OR(F633=13,F633=14,F633=15),1.58,IF(OR(F633=16,F633=17,F633=18),1.63,1.68)))))))))), "Error"))))))))))))</f>
        <v>5.34</v>
      </c>
      <c r="H633" s="909">
        <v>66140</v>
      </c>
      <c r="I633" s="960"/>
      <c r="J633" s="956"/>
      <c r="K633" s="902" t="s">
        <v>95</v>
      </c>
      <c r="L633" s="893">
        <f t="shared" si="665"/>
        <v>353187.6</v>
      </c>
      <c r="M633" s="897">
        <f t="shared" si="666"/>
        <v>353187.6</v>
      </c>
      <c r="N633" s="898">
        <f t="shared" si="667"/>
        <v>4591438.8</v>
      </c>
      <c r="O633" s="899">
        <f t="shared" si="668"/>
        <v>1</v>
      </c>
      <c r="P633" s="900">
        <f t="shared" si="669"/>
        <v>23</v>
      </c>
      <c r="Q633" s="901">
        <f t="shared" si="670"/>
        <v>5.34</v>
      </c>
      <c r="R633" s="891"/>
      <c r="S633" s="892">
        <f t="shared" si="671"/>
        <v>5.34</v>
      </c>
      <c r="T633" s="893">
        <v>66140</v>
      </c>
      <c r="U633" s="956"/>
      <c r="V633" s="956"/>
      <c r="W633" s="902" t="str">
        <f t="shared" si="672"/>
        <v>Գ-2</v>
      </c>
      <c r="X633" s="893">
        <f t="shared" si="673"/>
        <v>353187.6</v>
      </c>
      <c r="Y633" s="897">
        <f t="shared" si="674"/>
        <v>353187.6</v>
      </c>
      <c r="Z633" s="903">
        <f t="shared" si="675"/>
        <v>4591438.8</v>
      </c>
      <c r="AA633" s="899">
        <f t="shared" si="676"/>
        <v>1</v>
      </c>
      <c r="AB633" s="900">
        <f t="shared" si="677"/>
        <v>24</v>
      </c>
      <c r="AC633" s="901">
        <f t="shared" si="678"/>
        <v>5.34</v>
      </c>
      <c r="AD633" s="891"/>
      <c r="AE633" s="892">
        <f t="shared" si="679"/>
        <v>5.34</v>
      </c>
      <c r="AF633" s="893">
        <v>66140</v>
      </c>
      <c r="AG633" s="956"/>
      <c r="AH633" s="956"/>
      <c r="AI633" s="896" t="str">
        <f t="shared" si="680"/>
        <v>Գ-2</v>
      </c>
      <c r="AJ633" s="893">
        <f t="shared" si="681"/>
        <v>353187.6</v>
      </c>
      <c r="AK633" s="897">
        <f t="shared" si="682"/>
        <v>353187.6</v>
      </c>
      <c r="AL633" s="903">
        <f t="shared" si="683"/>
        <v>4591438.8</v>
      </c>
      <c r="AM633" s="899">
        <f t="shared" si="684"/>
        <v>1</v>
      </c>
      <c r="AN633" s="900">
        <f t="shared" si="685"/>
        <v>25</v>
      </c>
      <c r="AO633" s="901">
        <f t="shared" si="686"/>
        <v>5.34</v>
      </c>
      <c r="AP633" s="891"/>
      <c r="AQ633" s="892">
        <f t="shared" si="687"/>
        <v>5.34</v>
      </c>
      <c r="AR633" s="893">
        <v>66140</v>
      </c>
      <c r="AS633" s="956"/>
      <c r="AT633" s="956"/>
      <c r="AU633" s="896" t="str">
        <f t="shared" si="688"/>
        <v>Գ-2</v>
      </c>
      <c r="AV633" s="893">
        <f t="shared" si="689"/>
        <v>353187.6</v>
      </c>
      <c r="AW633" s="897">
        <f t="shared" si="690"/>
        <v>353187.6</v>
      </c>
      <c r="AX633" s="903">
        <f t="shared" si="691"/>
        <v>4591438.8</v>
      </c>
    </row>
    <row r="634" spans="2:50" s="872" customFormat="1" ht="27">
      <c r="B634" s="890">
        <v>4</v>
      </c>
      <c r="C634" s="705" t="s">
        <v>1630</v>
      </c>
      <c r="D634" s="707" t="s">
        <v>1909</v>
      </c>
      <c r="E634" s="905">
        <v>1</v>
      </c>
      <c r="F634" s="906">
        <v>6</v>
      </c>
      <c r="G634" s="907">
        <f>IF(E634&lt;1,0,IF(K634="Բ-1",IF(F634=0,6.94,IF(F634=1,7.17,IF(F634=2,7.41,IF(F634=3,7.66,IF(OR(F634=5,F634=4),7.92,IF(OR(F634=6,F634=7),8.18,IF(OR(F634=8,F634=9),8.46,IF(OR(F634=10,F634=11,F634=12),8.74,IF(OR(F634=13,F634=14,F634=15),9.03,IF(OR(F634=16,F634=17,F634=18),9.33,9.65)))))))))),IF(K634="Բ-2", IF(F634=0,5.71,IF(F634=1,5.89,IF(F634=2,6.09,IF(F634=3,6.29,IF(OR(F634=5,F634=4),6.5,IF(OR(F634=6,F634=7),6.72,IF(OR(F634=8,F634=9),6.94,IF(OR(F634=10,F634=11,F634=12),7.17,IF(OR(F634=13,F634=14,F634=15),7.41,IF(OR(F634=16,F634=17,F634=18),7.65,7.91)))))))))), IF(K634="Գ-1", IF(F634=0,4.7,IF(F634=1,4.86,IF(F634=2,5.01,IF(F634=3,5.18,IF(OR(F634=5,F634=4),5.35,IF(OR(F634=6,F634=7),5.52,IF(OR(F634=8,F634=9),5.71,IF(OR(F634=10,F634=11,F634=12),5.89,IF(OR(F634=13,F634=14,F634=15),6.09,IF(OR(F634=16,F634=17,F634=18),6.29,6.49)))))))))), IF(K634="Գ-2", IF(F634=0,3.88,IF(F634=1,4.01,IF(F634=2,4.14,IF(F634=3,4.27,IF(OR(F634=5,F634=4),4.41,IF(OR(F634=6,F634=7),4.55,IF(OR(F634=8,F634=9),4.7,IF(OR(F634=10,F634=11,F634=12),4.85,IF(OR(F634=13,F634=14,F634=15),5.01,IF(OR(F634=16,F634=17,F634=18),5.17,5.34)))))))))), IF(K634="Գ-3", IF(F634=0,3.21,IF(F634=1,3.31,IF(F634=2,3.42,IF(F634=3,3.53,IF(OR(F634=5,F634=4),3.64,IF(OR(F634=6,F634=7),3.76,IF(OR(F634=8,F634=9),3.88,IF(OR(F634=10,F634=11,F634=12),4.01,IF(OR(F634=13,F634=14,F634=15),4.13,IF(OR(F634=16,F634=17,F634=18),4.27,4.4)))))))))), IF(K634="Ա-1", IF(F634=0,2.66,IF(F634=1,2.75,IF(F634=2,2.83,IF(F634=3,2.92,IF(OR(F634=5,F634=4),3.02,IF(OR(F634=6,F634=7),3.11,IF(OR(F634=8,F634=9),3.21,IF(OR(F634=10,F634=11,F634=12),3.31,IF(OR(F634=13,F634=14,F634=15),3.42,IF(OR(F634=16,F634=17,F634=18),3.53,3.64)))))))))), IF(K634="Ա-2", IF(F634=0,2.28,IF(F634=1,2.35,IF(F634=2,2.43,IF(F634=3,2.5,IF(OR(F634=5,F634=4),2.58,IF(OR(F634=6,F634=7),2.66,IF(OR(F634=8,F634=9),2.75,IF(OR(F634=10,F634=11,F634=12),2.83,IF(OR(F634=13,F634=14,F634=15),2.92,IF(OR(F634=16,F634=17,F634=18),3.01,3.11)))))))))),IF(K634="Ա-3", IF(F634=0,1.96,IF(F634=1,2.02,IF(F634=2,2.08,IF(F634=3,2.15,IF(OR(F634=5,F634=4),2.21,IF(OR(F634=6,F634=7),2.28,IF(OR(F634=8,F634=9),2.35,IF(OR(F634=10,F634=11,F634=12),2.42,IF(OR(F634=13,F634=14,F634=15),2.5,IF(OR(F634=16,F634=17,F634=18),2.58,2.66)))))))))), IF(K634="Կ-1", IF(F634=0,1.68,IF(F634=1,1.73,IF(F634=2,1.79,IF(F634=3,1.84,IF(OR(F634=5,F634=4),1.9,IF(OR(F634=6,F634=7),1.96,IF(OR(F634=8,F634=9),2.02,IF(OR(F634=10,F634=11,F634=12),2.08,IF(OR(F634=13,F634=14,F634=15),2.14,IF(OR(F634=16,F634=17,F634=18),2.21,2.28)))))))))), IF(K634="Կ-2", IF(F634=0,1.45,IF(F634=1,1.49,IF(F634=2,1.54,IF(F634=3,1.59,IF(OR(F634=5,F634=4),1.63,IF(OR(F634=6,F634=7),1.68,IF(OR(F634=8,F634=9),1.73,IF(OR(F634=10,F634=11,F634=12),1.79,IF(OR(F634=13,F634=14,F634=15),1.84,IF(OR(F634=16,F634=17,F634=18),1.9,1.95)))))))))),IF(K634="Կ-3", IF(F634=0,1.25,IF(F634=1,1.29,IF(F634=2,1.33,IF(F634=3,1.37,IF(OR(F634=5,F634=4),1.41,IF(OR(F634=6,F634=7),1.45,IF(OR(F634=8,F634=9),1.49,IF(OR(F634=10,F634=11,F634=12),1.54,IF(OR(F634=13,F634=14,F634=15),1.58,IF(OR(F634=16,F634=17,F634=18),1.63,1.68)))))))))), "Error"))))))))))))</f>
        <v>3.11</v>
      </c>
      <c r="H634" s="909">
        <v>66140</v>
      </c>
      <c r="I634" s="960"/>
      <c r="J634" s="956"/>
      <c r="K634" s="902" t="s">
        <v>96</v>
      </c>
      <c r="L634" s="893">
        <f t="shared" si="665"/>
        <v>205695.4</v>
      </c>
      <c r="M634" s="897">
        <f t="shared" si="666"/>
        <v>205695.4</v>
      </c>
      <c r="N634" s="898">
        <f t="shared" si="667"/>
        <v>2674040.1999999997</v>
      </c>
      <c r="O634" s="899">
        <f t="shared" si="668"/>
        <v>1</v>
      </c>
      <c r="P634" s="900">
        <f t="shared" si="669"/>
        <v>7</v>
      </c>
      <c r="Q634" s="901">
        <f t="shared" si="670"/>
        <v>3.11</v>
      </c>
      <c r="R634" s="891"/>
      <c r="S634" s="892">
        <f t="shared" si="671"/>
        <v>3.11</v>
      </c>
      <c r="T634" s="893">
        <v>66140</v>
      </c>
      <c r="U634" s="956"/>
      <c r="V634" s="956"/>
      <c r="W634" s="902" t="str">
        <f t="shared" si="672"/>
        <v>Ա-1</v>
      </c>
      <c r="X634" s="893">
        <f t="shared" si="673"/>
        <v>205695.4</v>
      </c>
      <c r="Y634" s="897">
        <f t="shared" si="674"/>
        <v>205695.4</v>
      </c>
      <c r="Z634" s="903">
        <f t="shared" si="675"/>
        <v>2674040.1999999997</v>
      </c>
      <c r="AA634" s="899">
        <f t="shared" si="676"/>
        <v>1</v>
      </c>
      <c r="AB634" s="900">
        <f t="shared" si="677"/>
        <v>8</v>
      </c>
      <c r="AC634" s="901">
        <f t="shared" si="678"/>
        <v>3.21</v>
      </c>
      <c r="AD634" s="891"/>
      <c r="AE634" s="892">
        <f t="shared" si="679"/>
        <v>3.21</v>
      </c>
      <c r="AF634" s="893">
        <v>66140</v>
      </c>
      <c r="AG634" s="956"/>
      <c r="AH634" s="956"/>
      <c r="AI634" s="896" t="str">
        <f t="shared" si="680"/>
        <v>Ա-1</v>
      </c>
      <c r="AJ634" s="893">
        <f t="shared" si="681"/>
        <v>212309.4</v>
      </c>
      <c r="AK634" s="897">
        <f t="shared" si="682"/>
        <v>212309.4</v>
      </c>
      <c r="AL634" s="903">
        <f t="shared" si="683"/>
        <v>2760022.1999999997</v>
      </c>
      <c r="AM634" s="899">
        <f t="shared" si="684"/>
        <v>1</v>
      </c>
      <c r="AN634" s="900">
        <f t="shared" si="685"/>
        <v>9</v>
      </c>
      <c r="AO634" s="901">
        <f t="shared" si="686"/>
        <v>3.21</v>
      </c>
      <c r="AP634" s="891"/>
      <c r="AQ634" s="892">
        <f t="shared" si="687"/>
        <v>3.21</v>
      </c>
      <c r="AR634" s="893">
        <v>66140</v>
      </c>
      <c r="AS634" s="956"/>
      <c r="AT634" s="956"/>
      <c r="AU634" s="896" t="str">
        <f t="shared" si="688"/>
        <v>Ա-1</v>
      </c>
      <c r="AV634" s="893">
        <f t="shared" si="689"/>
        <v>212309.4</v>
      </c>
      <c r="AW634" s="897">
        <f t="shared" si="690"/>
        <v>212309.4</v>
      </c>
      <c r="AX634" s="903">
        <f t="shared" si="691"/>
        <v>2760022.1999999997</v>
      </c>
    </row>
    <row r="635" spans="2:50" s="872" customFormat="1" ht="40.5">
      <c r="B635" s="890">
        <v>5</v>
      </c>
      <c r="C635" s="705" t="s">
        <v>1636</v>
      </c>
      <c r="D635" s="707" t="s">
        <v>1910</v>
      </c>
      <c r="E635" s="905">
        <v>1</v>
      </c>
      <c r="F635" s="906">
        <v>4</v>
      </c>
      <c r="G635" s="907">
        <v>3.11</v>
      </c>
      <c r="H635" s="909">
        <v>66140</v>
      </c>
      <c r="I635" s="961">
        <f>G635*H635*5%</f>
        <v>10284.77</v>
      </c>
      <c r="J635" s="956"/>
      <c r="K635" s="902" t="s">
        <v>97</v>
      </c>
      <c r="L635" s="893">
        <f t="shared" si="665"/>
        <v>205695.4</v>
      </c>
      <c r="M635" s="897">
        <f t="shared" si="666"/>
        <v>215980.16999999998</v>
      </c>
      <c r="N635" s="898">
        <f t="shared" si="667"/>
        <v>2807742.21</v>
      </c>
      <c r="O635" s="899">
        <f t="shared" si="668"/>
        <v>1</v>
      </c>
      <c r="P635" s="900">
        <f t="shared" si="669"/>
        <v>5</v>
      </c>
      <c r="Q635" s="901">
        <f t="shared" si="670"/>
        <v>2.58</v>
      </c>
      <c r="R635" s="891"/>
      <c r="S635" s="892">
        <f t="shared" si="671"/>
        <v>2.58</v>
      </c>
      <c r="T635" s="893">
        <v>66140</v>
      </c>
      <c r="U635" s="961">
        <f>S635*T635*5%</f>
        <v>8532.0600000000013</v>
      </c>
      <c r="V635" s="956"/>
      <c r="W635" s="902" t="str">
        <f t="shared" si="672"/>
        <v>Ա-2</v>
      </c>
      <c r="X635" s="893">
        <f t="shared" si="673"/>
        <v>170641.2</v>
      </c>
      <c r="Y635" s="897">
        <f t="shared" si="674"/>
        <v>179173.26</v>
      </c>
      <c r="Z635" s="903">
        <f t="shared" si="675"/>
        <v>2329252.38</v>
      </c>
      <c r="AA635" s="899">
        <f t="shared" si="676"/>
        <v>1</v>
      </c>
      <c r="AB635" s="900">
        <f t="shared" si="677"/>
        <v>6</v>
      </c>
      <c r="AC635" s="901">
        <f t="shared" si="678"/>
        <v>2.66</v>
      </c>
      <c r="AD635" s="891"/>
      <c r="AE635" s="892">
        <f t="shared" si="679"/>
        <v>2.66</v>
      </c>
      <c r="AF635" s="893">
        <v>66140</v>
      </c>
      <c r="AG635" s="961">
        <f>AE635*AF635*5%</f>
        <v>8796.6200000000008</v>
      </c>
      <c r="AH635" s="956"/>
      <c r="AI635" s="896" t="str">
        <f t="shared" si="680"/>
        <v>Ա-2</v>
      </c>
      <c r="AJ635" s="893">
        <f t="shared" si="681"/>
        <v>175932.40000000002</v>
      </c>
      <c r="AK635" s="897">
        <f t="shared" si="682"/>
        <v>184729.02000000002</v>
      </c>
      <c r="AL635" s="903">
        <f t="shared" si="683"/>
        <v>2401477.2600000002</v>
      </c>
      <c r="AM635" s="899">
        <f t="shared" si="684"/>
        <v>1</v>
      </c>
      <c r="AN635" s="900">
        <f t="shared" si="685"/>
        <v>7</v>
      </c>
      <c r="AO635" s="901">
        <f t="shared" si="686"/>
        <v>2.66</v>
      </c>
      <c r="AP635" s="891"/>
      <c r="AQ635" s="892">
        <f t="shared" si="687"/>
        <v>2.66</v>
      </c>
      <c r="AR635" s="893">
        <v>66140</v>
      </c>
      <c r="AS635" s="961">
        <f>AQ635*AR635*5%</f>
        <v>8796.6200000000008</v>
      </c>
      <c r="AT635" s="956"/>
      <c r="AU635" s="896" t="str">
        <f t="shared" si="688"/>
        <v>Ա-2</v>
      </c>
      <c r="AV635" s="893">
        <f t="shared" si="689"/>
        <v>175932.40000000002</v>
      </c>
      <c r="AW635" s="897">
        <f t="shared" si="690"/>
        <v>184729.02000000002</v>
      </c>
      <c r="AX635" s="903">
        <f t="shared" si="691"/>
        <v>2401477.2600000002</v>
      </c>
    </row>
    <row r="636" spans="2:50" s="872" customFormat="1" ht="13.5">
      <c r="B636" s="890">
        <v>6</v>
      </c>
      <c r="C636" s="705" t="s">
        <v>1637</v>
      </c>
      <c r="D636" s="707" t="s">
        <v>301</v>
      </c>
      <c r="E636" s="905">
        <v>1</v>
      </c>
      <c r="F636" s="906">
        <v>13</v>
      </c>
      <c r="G636" s="907">
        <f t="shared" ref="G636:G665" si="692">IF(E636&lt;1,0,IF(K636="Բ-1",IF(F636=0,6.94,IF(F636=1,7.17,IF(F636=2,7.41,IF(F636=3,7.66,IF(OR(F636=5,F636=4),7.92,IF(OR(F636=6,F636=7),8.18,IF(OR(F636=8,F636=9),8.46,IF(OR(F636=10,F636=11,F636=12),8.74,IF(OR(F636=13,F636=14,F636=15),9.03,IF(OR(F636=16,F636=17,F636=18),9.33,9.65)))))))))),IF(K636="Բ-2", IF(F636=0,5.71,IF(F636=1,5.89,IF(F636=2,6.09,IF(F636=3,6.29,IF(OR(F636=5,F636=4),6.5,IF(OR(F636=6,F636=7),6.72,IF(OR(F636=8,F636=9),6.94,IF(OR(F636=10,F636=11,F636=12),7.17,IF(OR(F636=13,F636=14,F636=15),7.41,IF(OR(F636=16,F636=17,F636=18),7.65,7.91)))))))))), IF(K636="Գ-1", IF(F636=0,4.7,IF(F636=1,4.86,IF(F636=2,5.01,IF(F636=3,5.18,IF(OR(F636=5,F636=4),5.35,IF(OR(F636=6,F636=7),5.52,IF(OR(F636=8,F636=9),5.71,IF(OR(F636=10,F636=11,F636=12),5.89,IF(OR(F636=13,F636=14,F636=15),6.09,IF(OR(F636=16,F636=17,F636=18),6.29,6.49)))))))))), IF(K636="Գ-2", IF(F636=0,3.88,IF(F636=1,4.01,IF(F636=2,4.14,IF(F636=3,4.27,IF(OR(F636=5,F636=4),4.41,IF(OR(F636=6,F636=7),4.55,IF(OR(F636=8,F636=9),4.7,IF(OR(F636=10,F636=11,F636=12),4.85,IF(OR(F636=13,F636=14,F636=15),5.01,IF(OR(F636=16,F636=17,F636=18),5.17,5.34)))))))))), IF(K636="Գ-3", IF(F636=0,3.21,IF(F636=1,3.31,IF(F636=2,3.42,IF(F636=3,3.53,IF(OR(F636=5,F636=4),3.64,IF(OR(F636=6,F636=7),3.76,IF(OR(F636=8,F636=9),3.88,IF(OR(F636=10,F636=11,F636=12),4.01,IF(OR(F636=13,F636=14,F636=15),4.13,IF(OR(F636=16,F636=17,F636=18),4.27,4.4)))))))))), IF(K636="Ա-1", IF(F636=0,2.66,IF(F636=1,2.75,IF(F636=2,2.83,IF(F636=3,2.92,IF(OR(F636=5,F636=4),3.02,IF(OR(F636=6,F636=7),3.11,IF(OR(F636=8,F636=9),3.21,IF(OR(F636=10,F636=11,F636=12),3.31,IF(OR(F636=13,F636=14,F636=15),3.42,IF(OR(F636=16,F636=17,F636=18),3.53,3.64)))))))))), IF(K636="Ա-2", IF(F636=0,2.28,IF(F636=1,2.35,IF(F636=2,2.43,IF(F636=3,2.5,IF(OR(F636=5,F636=4),2.58,IF(OR(F636=6,F636=7),2.66,IF(OR(F636=8,F636=9),2.75,IF(OR(F636=10,F636=11,F636=12),2.83,IF(OR(F636=13,F636=14,F636=15),2.92,IF(OR(F636=16,F636=17,F636=18),3.01,3.11)))))))))),IF(K636="Ա-3", IF(F636=0,1.96,IF(F636=1,2.02,IF(F636=2,2.08,IF(F636=3,2.15,IF(OR(F636=5,F636=4),2.21,IF(OR(F636=6,F636=7),2.28,IF(OR(F636=8,F636=9),2.35,IF(OR(F636=10,F636=11,F636=12),2.42,IF(OR(F636=13,F636=14,F636=15),2.5,IF(OR(F636=16,F636=17,F636=18),2.58,2.66)))))))))), IF(K636="Կ-1", IF(F636=0,1.68,IF(F636=1,1.73,IF(F636=2,1.79,IF(F636=3,1.84,IF(OR(F636=5,F636=4),1.9,IF(OR(F636=6,F636=7),1.96,IF(OR(F636=8,F636=9),2.02,IF(OR(F636=10,F636=11,F636=12),2.08,IF(OR(F636=13,F636=14,F636=15),2.14,IF(OR(F636=16,F636=17,F636=18),2.21,2.28)))))))))), IF(K636="Կ-2", IF(F636=0,1.45,IF(F636=1,1.49,IF(F636=2,1.54,IF(F636=3,1.59,IF(OR(F636=5,F636=4),1.63,IF(OR(F636=6,F636=7),1.68,IF(OR(F636=8,F636=9),1.73,IF(OR(F636=10,F636=11,F636=12),1.79,IF(OR(F636=13,F636=14,F636=15),1.84,IF(OR(F636=16,F636=17,F636=18),1.9,1.95)))))))))),IF(K636="Կ-3", IF(F636=0,1.25,IF(F636=1,1.29,IF(F636=2,1.33,IF(F636=3,1.37,IF(OR(F636=5,F636=4),1.41,IF(OR(F636=6,F636=7),1.45,IF(OR(F636=8,F636=9),1.49,IF(OR(F636=10,F636=11,F636=12),1.54,IF(OR(F636=13,F636=14,F636=15),1.58,IF(OR(F636=16,F636=17,F636=18),1.63,1.68)))))))))), "Error"))))))))))))</f>
        <v>2.14</v>
      </c>
      <c r="H636" s="909">
        <v>66140</v>
      </c>
      <c r="I636" s="960"/>
      <c r="J636" s="956"/>
      <c r="K636" s="902" t="s">
        <v>98</v>
      </c>
      <c r="L636" s="893">
        <f t="shared" si="665"/>
        <v>141539.6</v>
      </c>
      <c r="M636" s="897">
        <f t="shared" si="666"/>
        <v>141539.6</v>
      </c>
      <c r="N636" s="898">
        <f t="shared" si="667"/>
        <v>1840014.8</v>
      </c>
      <c r="O636" s="899">
        <f t="shared" si="668"/>
        <v>1</v>
      </c>
      <c r="P636" s="900">
        <f t="shared" si="669"/>
        <v>14</v>
      </c>
      <c r="Q636" s="901">
        <f t="shared" si="670"/>
        <v>2.14</v>
      </c>
      <c r="R636" s="891"/>
      <c r="S636" s="892">
        <f t="shared" si="671"/>
        <v>2.14</v>
      </c>
      <c r="T636" s="893">
        <v>66140</v>
      </c>
      <c r="U636" s="956"/>
      <c r="V636" s="956"/>
      <c r="W636" s="902" t="str">
        <f t="shared" si="672"/>
        <v>Կ-1</v>
      </c>
      <c r="X636" s="893">
        <f t="shared" si="673"/>
        <v>141539.6</v>
      </c>
      <c r="Y636" s="897">
        <f t="shared" si="674"/>
        <v>141539.6</v>
      </c>
      <c r="Z636" s="903">
        <f t="shared" si="675"/>
        <v>1840014.8</v>
      </c>
      <c r="AA636" s="899">
        <f t="shared" si="676"/>
        <v>1</v>
      </c>
      <c r="AB636" s="900">
        <f t="shared" si="677"/>
        <v>15</v>
      </c>
      <c r="AC636" s="901">
        <f t="shared" si="678"/>
        <v>2.14</v>
      </c>
      <c r="AD636" s="891"/>
      <c r="AE636" s="892">
        <f t="shared" si="679"/>
        <v>2.14</v>
      </c>
      <c r="AF636" s="893">
        <v>66140</v>
      </c>
      <c r="AG636" s="956"/>
      <c r="AH636" s="956"/>
      <c r="AI636" s="896" t="str">
        <f t="shared" si="680"/>
        <v>Կ-1</v>
      </c>
      <c r="AJ636" s="893">
        <f t="shared" si="681"/>
        <v>141539.6</v>
      </c>
      <c r="AK636" s="897">
        <f t="shared" si="682"/>
        <v>141539.6</v>
      </c>
      <c r="AL636" s="903">
        <f t="shared" si="683"/>
        <v>1840014.8</v>
      </c>
      <c r="AM636" s="899">
        <f t="shared" si="684"/>
        <v>1</v>
      </c>
      <c r="AN636" s="900">
        <f t="shared" si="685"/>
        <v>16</v>
      </c>
      <c r="AO636" s="901">
        <f t="shared" si="686"/>
        <v>2.21</v>
      </c>
      <c r="AP636" s="891"/>
      <c r="AQ636" s="892">
        <f t="shared" si="687"/>
        <v>2.21</v>
      </c>
      <c r="AR636" s="893">
        <v>66140</v>
      </c>
      <c r="AS636" s="956"/>
      <c r="AT636" s="956"/>
      <c r="AU636" s="896" t="str">
        <f t="shared" si="688"/>
        <v>Կ-1</v>
      </c>
      <c r="AV636" s="893">
        <f t="shared" si="689"/>
        <v>146169.4</v>
      </c>
      <c r="AW636" s="897">
        <f t="shared" si="690"/>
        <v>146169.4</v>
      </c>
      <c r="AX636" s="903">
        <f t="shared" si="691"/>
        <v>1900202.2</v>
      </c>
    </row>
    <row r="637" spans="2:50" s="872" customFormat="1" ht="13.5">
      <c r="B637" s="890">
        <v>7</v>
      </c>
      <c r="C637" s="705" t="s">
        <v>1638</v>
      </c>
      <c r="D637" s="707" t="s">
        <v>301</v>
      </c>
      <c r="E637" s="905">
        <v>1</v>
      </c>
      <c r="F637" s="906">
        <v>7</v>
      </c>
      <c r="G637" s="907">
        <f t="shared" si="692"/>
        <v>1.96</v>
      </c>
      <c r="H637" s="909">
        <v>66140</v>
      </c>
      <c r="I637" s="960"/>
      <c r="J637" s="956"/>
      <c r="K637" s="902" t="s">
        <v>98</v>
      </c>
      <c r="L637" s="893">
        <f t="shared" si="665"/>
        <v>129634.4</v>
      </c>
      <c r="M637" s="897">
        <f t="shared" si="666"/>
        <v>129634.4</v>
      </c>
      <c r="N637" s="898">
        <f t="shared" si="667"/>
        <v>1685247.2</v>
      </c>
      <c r="O637" s="899">
        <f t="shared" si="668"/>
        <v>1</v>
      </c>
      <c r="P637" s="900">
        <f t="shared" si="669"/>
        <v>8</v>
      </c>
      <c r="Q637" s="901">
        <f t="shared" si="670"/>
        <v>2.02</v>
      </c>
      <c r="R637" s="891"/>
      <c r="S637" s="892">
        <f t="shared" si="671"/>
        <v>2.02</v>
      </c>
      <c r="T637" s="893">
        <v>66140</v>
      </c>
      <c r="U637" s="956"/>
      <c r="V637" s="956"/>
      <c r="W637" s="902" t="str">
        <f t="shared" si="672"/>
        <v>Կ-1</v>
      </c>
      <c r="X637" s="893">
        <f t="shared" si="673"/>
        <v>133602.79999999999</v>
      </c>
      <c r="Y637" s="897">
        <f t="shared" si="674"/>
        <v>133602.79999999999</v>
      </c>
      <c r="Z637" s="903">
        <f t="shared" si="675"/>
        <v>1736836.4</v>
      </c>
      <c r="AA637" s="899">
        <f t="shared" si="676"/>
        <v>1</v>
      </c>
      <c r="AB637" s="900">
        <f t="shared" si="677"/>
        <v>9</v>
      </c>
      <c r="AC637" s="901">
        <f t="shared" si="678"/>
        <v>2.02</v>
      </c>
      <c r="AD637" s="891"/>
      <c r="AE637" s="892">
        <f t="shared" si="679"/>
        <v>2.02</v>
      </c>
      <c r="AF637" s="893">
        <v>66140</v>
      </c>
      <c r="AG637" s="956"/>
      <c r="AH637" s="956"/>
      <c r="AI637" s="896" t="str">
        <f t="shared" si="680"/>
        <v>Կ-1</v>
      </c>
      <c r="AJ637" s="893">
        <f t="shared" si="681"/>
        <v>133602.79999999999</v>
      </c>
      <c r="AK637" s="897">
        <f t="shared" si="682"/>
        <v>133602.79999999999</v>
      </c>
      <c r="AL637" s="903">
        <f t="shared" si="683"/>
        <v>1736836.4</v>
      </c>
      <c r="AM637" s="899">
        <f t="shared" si="684"/>
        <v>1</v>
      </c>
      <c r="AN637" s="900">
        <f t="shared" si="685"/>
        <v>10</v>
      </c>
      <c r="AO637" s="901">
        <f t="shared" si="686"/>
        <v>2.08</v>
      </c>
      <c r="AP637" s="891"/>
      <c r="AQ637" s="892">
        <f t="shared" si="687"/>
        <v>2.08</v>
      </c>
      <c r="AR637" s="893">
        <v>66140</v>
      </c>
      <c r="AS637" s="956"/>
      <c r="AT637" s="956"/>
      <c r="AU637" s="896" t="str">
        <f t="shared" si="688"/>
        <v>Կ-1</v>
      </c>
      <c r="AV637" s="893">
        <f t="shared" si="689"/>
        <v>137571.20000000001</v>
      </c>
      <c r="AW637" s="897">
        <f t="shared" si="690"/>
        <v>137571.20000000001</v>
      </c>
      <c r="AX637" s="903">
        <f t="shared" si="691"/>
        <v>1788425.6</v>
      </c>
    </row>
    <row r="638" spans="2:50" s="872" customFormat="1" ht="13.5">
      <c r="B638" s="890">
        <v>8</v>
      </c>
      <c r="C638" s="705" t="s">
        <v>1640</v>
      </c>
      <c r="D638" s="707" t="s">
        <v>301</v>
      </c>
      <c r="E638" s="905">
        <v>1</v>
      </c>
      <c r="F638" s="906">
        <v>6</v>
      </c>
      <c r="G638" s="907">
        <f t="shared" si="692"/>
        <v>1.96</v>
      </c>
      <c r="H638" s="909">
        <v>66140</v>
      </c>
      <c r="I638" s="960"/>
      <c r="J638" s="956"/>
      <c r="K638" s="902" t="s">
        <v>98</v>
      </c>
      <c r="L638" s="893">
        <f t="shared" si="665"/>
        <v>129634.4</v>
      </c>
      <c r="M638" s="897">
        <f t="shared" si="666"/>
        <v>129634.4</v>
      </c>
      <c r="N638" s="898">
        <f t="shared" si="667"/>
        <v>1685247.2</v>
      </c>
      <c r="O638" s="899">
        <f t="shared" si="668"/>
        <v>1</v>
      </c>
      <c r="P638" s="900">
        <f t="shared" si="669"/>
        <v>7</v>
      </c>
      <c r="Q638" s="901">
        <f t="shared" si="670"/>
        <v>1.96</v>
      </c>
      <c r="R638" s="891"/>
      <c r="S638" s="892">
        <f t="shared" si="671"/>
        <v>1.96</v>
      </c>
      <c r="T638" s="893">
        <v>66140</v>
      </c>
      <c r="U638" s="956"/>
      <c r="V638" s="956"/>
      <c r="W638" s="902" t="str">
        <f t="shared" si="672"/>
        <v>Կ-1</v>
      </c>
      <c r="X638" s="893">
        <f t="shared" si="673"/>
        <v>129634.4</v>
      </c>
      <c r="Y638" s="897">
        <f t="shared" si="674"/>
        <v>129634.4</v>
      </c>
      <c r="Z638" s="903">
        <f t="shared" si="675"/>
        <v>1685247.2</v>
      </c>
      <c r="AA638" s="899">
        <f t="shared" si="676"/>
        <v>1</v>
      </c>
      <c r="AB638" s="900">
        <f t="shared" si="677"/>
        <v>8</v>
      </c>
      <c r="AC638" s="901">
        <f t="shared" si="678"/>
        <v>2.02</v>
      </c>
      <c r="AD638" s="891"/>
      <c r="AE638" s="892">
        <f t="shared" si="679"/>
        <v>2.02</v>
      </c>
      <c r="AF638" s="893">
        <v>66140</v>
      </c>
      <c r="AG638" s="956"/>
      <c r="AH638" s="956"/>
      <c r="AI638" s="896" t="str">
        <f t="shared" si="680"/>
        <v>Կ-1</v>
      </c>
      <c r="AJ638" s="893">
        <f t="shared" si="681"/>
        <v>133602.79999999999</v>
      </c>
      <c r="AK638" s="897">
        <f t="shared" si="682"/>
        <v>133602.79999999999</v>
      </c>
      <c r="AL638" s="903">
        <f t="shared" si="683"/>
        <v>1736836.4</v>
      </c>
      <c r="AM638" s="899">
        <f t="shared" si="684"/>
        <v>1</v>
      </c>
      <c r="AN638" s="900">
        <f t="shared" si="685"/>
        <v>9</v>
      </c>
      <c r="AO638" s="901">
        <f t="shared" si="686"/>
        <v>2.02</v>
      </c>
      <c r="AP638" s="891"/>
      <c r="AQ638" s="892">
        <f t="shared" si="687"/>
        <v>2.02</v>
      </c>
      <c r="AR638" s="893">
        <v>66140</v>
      </c>
      <c r="AS638" s="956"/>
      <c r="AT638" s="956"/>
      <c r="AU638" s="896" t="str">
        <f t="shared" si="688"/>
        <v>Կ-1</v>
      </c>
      <c r="AV638" s="893">
        <f t="shared" si="689"/>
        <v>133602.79999999999</v>
      </c>
      <c r="AW638" s="897">
        <f t="shared" si="690"/>
        <v>133602.79999999999</v>
      </c>
      <c r="AX638" s="903">
        <f t="shared" si="691"/>
        <v>1736836.4</v>
      </c>
    </row>
    <row r="639" spans="2:50" s="872" customFormat="1" ht="13.5">
      <c r="B639" s="890">
        <v>9</v>
      </c>
      <c r="C639" s="705" t="s">
        <v>942</v>
      </c>
      <c r="D639" s="707" t="s">
        <v>301</v>
      </c>
      <c r="E639" s="905">
        <v>1</v>
      </c>
      <c r="F639" s="906">
        <v>2</v>
      </c>
      <c r="G639" s="907">
        <f>IF(E639&lt;1,0,IF(K639="Բ-1",IF(F639=0,6.94,IF(F639=1,7.17,IF(F639=2,7.41,IF(F639=3,7.66,IF(OR(F639=5,F639=4),7.92,IF(OR(F639=6,F639=7),8.18,IF(OR(F639=8,F639=9),8.46,IF(OR(F639=10,F639=11,F639=12),8.74,IF(OR(F639=13,F639=14,F639=15),9.03,IF(OR(F639=16,F639=17,F639=18),9.33,9.65)))))))))),IF(K639="Բ-2", IF(F639=0,5.71,IF(F639=1,5.89,IF(F639=2,6.09,IF(F639=3,6.29,IF(OR(F639=5,F639=4),6.5,IF(OR(F639=6,F639=7),6.72,IF(OR(F639=8,F639=9),6.94,IF(OR(F639=10,F639=11,F639=12),7.17,IF(OR(F639=13,F639=14,F639=15),7.41,IF(OR(F639=16,F639=17,F639=18),7.65,7.91)))))))))), IF(K639="Գ-1", IF(F639=0,4.7,IF(F639=1,4.86,IF(F639=2,5.01,IF(F639=3,5.18,IF(OR(F639=5,F639=4),5.35,IF(OR(F639=6,F639=7),5.52,IF(OR(F639=8,F639=9),5.71,IF(OR(F639=10,F639=11,F639=12),5.89,IF(OR(F639=13,F639=14,F639=15),6.09,IF(OR(F639=16,F639=17,F639=18),6.29,6.49)))))))))), IF(K639="Գ-2", IF(F639=0,3.88,IF(F639=1,4.01,IF(F639=2,4.14,IF(F639=3,4.27,IF(OR(F639=5,F639=4),4.41,IF(OR(F639=6,F639=7),4.55,IF(OR(F639=8,F639=9),4.7,IF(OR(F639=10,F639=11,F639=12),4.85,IF(OR(F639=13,F639=14,F639=15),5.01,IF(OR(F639=16,F639=17,F639=18),5.17,5.34)))))))))), IF(K639="Գ-3", IF(F639=0,3.21,IF(F639=1,3.31,IF(F639=2,3.42,IF(F639=3,3.53,IF(OR(F639=5,F639=4),3.64,IF(OR(F639=6,F639=7),3.76,IF(OR(F639=8,F639=9),3.88,IF(OR(F639=10,F639=11,F639=12),4.01,IF(OR(F639=13,F639=14,F639=15),4.13,IF(OR(F639=16,F639=17,F639=18),4.27,4.4)))))))))), IF(K639="Ա-1", IF(F639=0,2.66,IF(F639=1,2.75,IF(F639=2,2.83,IF(F639=3,2.92,IF(OR(F639=5,F639=4),3.02,IF(OR(F639=6,F639=7),3.11,IF(OR(F639=8,F639=9),3.21,IF(OR(F639=10,F639=11,F639=12),3.31,IF(OR(F639=13,F639=14,F639=15),3.42,IF(OR(F639=16,F639=17,F639=18),3.53,3.64)))))))))), IF(K639="Ա-2", IF(F639=0,2.28,IF(F639=1,2.35,IF(F639=2,2.43,IF(F639=3,2.5,IF(OR(F639=5,F639=4),2.58,IF(OR(F639=6,F639=7),2.66,IF(OR(F639=8,F639=9),2.75,IF(OR(F639=10,F639=11,F639=12),2.83,IF(OR(F639=13,F639=14,F639=15),2.92,IF(OR(F639=16,F639=17,F639=18),3.01,3.11)))))))))),IF(K639="Ա-3", IF(F639=0,1.96,IF(F639=1,2.02,IF(F639=2,2.08,IF(F639=3,2.15,IF(OR(F639=5,F639=4),2.21,IF(OR(F639=6,F639=7),2.28,IF(OR(F639=8,F639=9),2.35,IF(OR(F639=10,F639=11,F639=12),2.42,IF(OR(F639=13,F639=14,F639=15),2.5,IF(OR(F639=16,F639=17,F639=18),2.58,2.66)))))))))), IF(K639="Կ-1", IF(F639=0,1.68,IF(F639=1,1.73,IF(F639=2,1.79,IF(F639=3,1.84,IF(OR(F639=5,F639=4),1.9,IF(OR(F639=6,F639=7),1.96,IF(OR(F639=8,F639=9),2.02,IF(OR(F639=10,F639=11,F639=12),2.08,IF(OR(F639=13,F639=14,F639=15),2.14,IF(OR(F639=16,F639=17,F639=18),2.21,2.28)))))))))), IF(K639="Կ-2", IF(F639=0,1.45,IF(F639=1,1.49,IF(F639=2,1.54,IF(F639=3,1.59,IF(OR(F639=5,F639=4),1.63,IF(OR(F639=6,F639=7),1.68,IF(OR(F639=8,F639=9),1.73,IF(OR(F639=10,F639=11,F639=12),1.79,IF(OR(F639=13,F639=14,F639=15),1.84,IF(OR(F639=16,F639=17,F639=18),1.9,1.95)))))))))),IF(K639="Կ-3", IF(F639=0,1.25,IF(F639=1,1.29,IF(F639=2,1.33,IF(F639=3,1.37,IF(OR(F639=5,F639=4),1.41,IF(OR(F639=6,F639=7),1.45,IF(OR(F639=8,F639=9),1.49,IF(OR(F639=10,F639=11,F639=12),1.54,IF(OR(F639=13,F639=14,F639=15),1.58,IF(OR(F639=16,F639=17,F639=18),1.63,1.68)))))))))), "Error"))))))))))))</f>
        <v>1.79</v>
      </c>
      <c r="H639" s="909">
        <v>66140</v>
      </c>
      <c r="I639" s="960"/>
      <c r="J639" s="956"/>
      <c r="K639" s="902" t="s">
        <v>98</v>
      </c>
      <c r="L639" s="893">
        <f>H639*G639</f>
        <v>118390.6</v>
      </c>
      <c r="M639" s="897">
        <f>G639*H639+I639+J639</f>
        <v>118390.6</v>
      </c>
      <c r="N639" s="898">
        <f>+M639*13</f>
        <v>1539077.8</v>
      </c>
      <c r="O639" s="899">
        <f>+E639</f>
        <v>1</v>
      </c>
      <c r="P639" s="900">
        <f>+F639+1</f>
        <v>3</v>
      </c>
      <c r="Q639" s="901">
        <f>IF(O639&lt;1,0,IF(W639="Բ-1",IF(P639=0,6.94,IF(P639=1,7.17,IF(P639=2,7.41,IF(P639=3,7.66,IF(OR(P639=5,P639=4),7.92,IF(OR(P639=6,P639=7),8.18,IF(OR(P639=8,P639=9),8.46,IF(OR(P639=10,P639=11,P639=12),8.74,IF(OR(P639=13,P639=14,P639=15),9.03,IF(OR(P639=16,P639=17,P639=18),9.33,9.65)))))))))),IF(W639="Բ-2", IF(P639=0,5.71,IF(P639=1,5.89,IF(P639=2,6.09,IF(P639=3,6.29,IF(OR(P639=5,P639=4),6.5,IF(OR(P639=6,P639=7),6.72,IF(OR(P639=8,P639=9),6.94,IF(OR(P639=10,P639=11,P639=12),7.17,IF(OR(P639=13,P639=14,P639=15),7.41,IF(OR(P639=16,P639=17,P639=18),7.65,7.91)))))))))), IF(W639="Գ-1", IF(P639=0,4.7,IF(P639=1,4.86,IF(P639=2,5.01,IF(P639=3,5.18,IF(OR(P639=5,P639=4),5.35,IF(OR(P639=6,P639=7),5.52,IF(OR(P639=8,P639=9),5.71,IF(OR(P639=10,P639=11,P639=12),5.89,IF(OR(P639=13,P639=14,P639=15),6.09,IF(OR(P639=16,P639=17,P639=18),6.29,6.49)))))))))), IF(W639="Գ-2", IF(P639=0,3.88,IF(P639=1,4.01,IF(P639=2,4.14,IF(P639=3,4.27,IF(OR(P639=5,P639=4),4.41,IF(OR(P639=6,P639=7),4.55,IF(OR(P639=8,P639=9),4.7,IF(OR(P639=10,P639=11,P639=12),4.85,IF(OR(P639=13,P639=14,P639=15),5.01,IF(OR(P639=16,P639=17,P639=18),5.17,5.34)))))))))), IF(W639="Գ-3", IF(P639=0,3.21,IF(P639=1,3.31,IF(P639=2,3.42,IF(P639=3,3.53,IF(OR(P639=5,P639=4),3.64,IF(OR(P639=6,P639=7),3.76,IF(OR(P639=8,P639=9),3.88,IF(OR(P639=10,P639=11,P639=12),4.01,IF(OR(P639=13,P639=14,P639=15),4.13,IF(OR(P639=16,P639=17,P639=18),4.27,4.4)))))))))), IF(W639="Ա-1", IF(P639=0,2.66,IF(P639=1,2.75,IF(P639=2,2.83,IF(P639=3,2.92,IF(OR(P639=5,P639=4),3.02,IF(OR(P639=6,P639=7),3.11,IF(OR(P639=8,P639=9),3.21,IF(OR(P639=10,P639=11,P639=12),3.31,IF(OR(P639=13,P639=14,P639=15),3.42,IF(OR(P639=16,P639=17,P639=18),3.53,3.64)))))))))), IF(W639="Ա-2", IF(P639=0,2.28,IF(P639=1,2.35,IF(P639=2,2.43,IF(P639=3,2.5,IF(OR(P639=5,P639=4),2.58,IF(OR(P639=6,P639=7),2.66,IF(OR(P639=8,P639=9),2.75,IF(OR(P639=10,P639=11,P639=12),2.83,IF(OR(P639=13,P639=14,P639=15),2.92,IF(OR(P639=16,P639=17,P639=18),3.01,3.11)))))))))),IF(W639="Ա-3", IF(P639=0,1.96,IF(P639=1,2.02,IF(P639=2,2.08,IF(P639=3,2.15,IF(OR(P639=5,P639=4),2.21,IF(OR(P639=6,P639=7),2.28,IF(OR(P639=8,P639=9),2.35,IF(OR(P639=10,P639=11,P639=12),2.42,IF(OR(P639=13,P639=14,P639=15),2.5,IF(OR(P639=16,P639=17,P639=18),2.58,2.66)))))))))), IF(W639="Կ-1", IF(P639=0,1.68,IF(P639=1,1.73,IF(P639=2,1.79,IF(P639=3,1.84,IF(OR(P639=5,P639=4),1.9,IF(OR(P639=6,P639=7),1.96,IF(OR(P639=8,P639=9),2.02,IF(OR(P639=10,P639=11,P639=12),2.08,IF(OR(P639=13,P639=14,P639=15),2.14,IF(OR(P639=16,P639=17,P639=18),2.21,2.28)))))))))), IF(W639="Կ-2", IF(P639=0,1.45,IF(P639=1,1.49,IF(P639=2,1.54,IF(P639=3,1.59,IF(OR(P639=5,P639=4),1.63,IF(OR(P639=6,P639=7),1.68,IF(OR(P639=8,P639=9),1.73,IF(OR(P639=10,P639=11,P639=12),1.79,IF(OR(P639=13,P639=14,P639=15),1.84,IF(OR(P639=16,P639=17,P639=18),1.9,1.95)))))))))),IF(W639="Կ-3", IF(P639=0,1.25,IF(P639=1,1.29,IF(P639=2,1.33,IF(P639=3,1.37,IF(OR(P639=5,P639=4),1.41,IF(OR(P639=6,P639=7),1.45,IF(OR(P639=8,P639=9),1.49,IF(OR(P639=10,P639=11,P639=12),1.54,IF(OR(P639=13,P639=14,P639=15),1.58,IF(OR(P639=16,P639=17,P639=18),1.63,1.68)))))))))), "Error"))))))))))))</f>
        <v>1.84</v>
      </c>
      <c r="R639" s="891"/>
      <c r="S639" s="892">
        <f>+Q639+Q639*R639</f>
        <v>1.84</v>
      </c>
      <c r="T639" s="893">
        <v>66140</v>
      </c>
      <c r="U639" s="956"/>
      <c r="V639" s="956"/>
      <c r="W639" s="902" t="str">
        <f>+K639</f>
        <v>Կ-1</v>
      </c>
      <c r="X639" s="893">
        <f>T639*S639</f>
        <v>121697.60000000001</v>
      </c>
      <c r="Y639" s="897">
        <f>S639*T639+U639+V639</f>
        <v>121697.60000000001</v>
      </c>
      <c r="Z639" s="903">
        <f>+Y639*13</f>
        <v>1582068.8</v>
      </c>
      <c r="AA639" s="899">
        <f>+O639</f>
        <v>1</v>
      </c>
      <c r="AB639" s="900">
        <f>+P639+1</f>
        <v>4</v>
      </c>
      <c r="AC639" s="901">
        <f>IF(AA639&lt;1,0,IF(AI639="Բ-1",IF(AB639=0,6.94,IF(AB639=1,7.17,IF(AB639=2,7.41,IF(AB639=3,7.66,IF(OR(AB639=5,AB639=4),7.92,IF(OR(AB639=6,AB639=7),8.18,IF(OR(AB639=8,AB639=9),8.46,IF(OR(AB639=10,AB639=11,AB639=12),8.74,IF(OR(AB639=13,AB639=14,AB639=15),9.03,IF(OR(AB639=16,AB639=17,AB639=18),9.33,9.65)))))))))),IF(AI639="Բ-2", IF(AB639=0,5.71,IF(AB639=1,5.89,IF(AB639=2,6.09,IF(AB639=3,6.29,IF(OR(AB639=5,AB639=4),6.5,IF(OR(AB639=6,AB639=7),6.72,IF(OR(AB639=8,AB639=9),6.94,IF(OR(AB639=10,AB639=11,AB639=12),7.17,IF(OR(AB639=13,AB639=14,AB639=15),7.41,IF(OR(AB639=16,AB639=17,AB639=18),7.65,7.91)))))))))), IF(AI639="Գ-1", IF(AB639=0,4.7,IF(AB639=1,4.86,IF(AB639=2,5.01,IF(AB639=3,5.18,IF(OR(AB639=5,AB639=4),5.35,IF(OR(AB639=6,AB639=7),5.52,IF(OR(AB639=8,AB639=9),5.71,IF(OR(AB639=10,AB639=11,AB639=12),5.89,IF(OR(AB639=13,AB639=14,AB639=15),6.09,IF(OR(AB639=16,AB639=17,AB639=18),6.29,6.49)))))))))), IF(AI639="Գ-2", IF(AB639=0,3.88,IF(AB639=1,4.01,IF(AB639=2,4.14,IF(AB639=3,4.27,IF(OR(AB639=5,AB639=4),4.41,IF(OR(AB639=6,AB639=7),4.55,IF(OR(AB639=8,AB639=9),4.7,IF(OR(AB639=10,AB639=11,AB639=12),4.85,IF(OR(AB639=13,AB639=14,AB639=15),5.01,IF(OR(AB639=16,AB639=17,AB639=18),5.17,5.34)))))))))), IF(AI639="Գ-3", IF(AB639=0,3.21,IF(AB639=1,3.31,IF(AB639=2,3.42,IF(AB639=3,3.53,IF(OR(AB639=5,AB639=4),3.64,IF(OR(AB639=6,AB639=7),3.76,IF(OR(AB639=8,AB639=9),3.88,IF(OR(AB639=10,AB639=11,AB639=12),4.01,IF(OR(AB639=13,AB639=14,AB639=15),4.13,IF(OR(AB639=16,AB639=17,AB639=18),4.27,4.4)))))))))), IF(AI639="Ա-1", IF(AB639=0,2.66,IF(AB639=1,2.75,IF(AB639=2,2.83,IF(AB639=3,2.92,IF(OR(AB639=5,AB639=4),3.02,IF(OR(AB639=6,AB639=7),3.11,IF(OR(AB639=8,AB639=9),3.21,IF(OR(AB639=10,AB639=11,AB639=12),3.31,IF(OR(AB639=13,AB639=14,AB639=15),3.42,IF(OR(AB639=16,AB639=17,AB639=18),3.53,3.64)))))))))), IF(AI639="Ա-2", IF(AB639=0,2.28,IF(AB639=1,2.35,IF(AB639=2,2.43,IF(AB639=3,2.5,IF(OR(AB639=5,AB639=4),2.58,IF(OR(AB639=6,AB639=7),2.66,IF(OR(AB639=8,AB639=9),2.75,IF(OR(AB639=10,AB639=11,AB639=12),2.83,IF(OR(AB639=13,AB639=14,AB639=15),2.92,IF(OR(AB639=16,AB639=17,AB639=18),3.01,3.11)))))))))),IF(AI639="Ա-3", IF(AB639=0,1.96,IF(AB639=1,2.02,IF(AB639=2,2.08,IF(AB639=3,2.15,IF(OR(AB639=5,AB639=4),2.21,IF(OR(AB639=6,AB639=7),2.28,IF(OR(AB639=8,AB639=9),2.35,IF(OR(AB639=10,AB639=11,AB639=12),2.42,IF(OR(AB639=13,AB639=14,AB639=15),2.5,IF(OR(AB639=16,AB639=17,AB639=18),2.58,2.66)))))))))), IF(AI639="Կ-1", IF(AB639=0,1.68,IF(AB639=1,1.73,IF(AB639=2,1.79,IF(AB639=3,1.84,IF(OR(AB639=5,AB639=4),1.9,IF(OR(AB639=6,AB639=7),1.96,IF(OR(AB639=8,AB639=9),2.02,IF(OR(AB639=10,AB639=11,AB639=12),2.08,IF(OR(AB639=13,AB639=14,AB639=15),2.14,IF(OR(AB639=16,AB639=17,AB639=18),2.21,2.28)))))))))), IF(AI639="Կ-2", IF(AB639=0,1.45,IF(AB639=1,1.49,IF(AB639=2,1.54,IF(AB639=3,1.59,IF(OR(AB639=5,AB639=4),1.63,IF(OR(AB639=6,AB639=7),1.68,IF(OR(AB639=8,AB639=9),1.73,IF(OR(AB639=10,AB639=11,AB639=12),1.79,IF(OR(AB639=13,AB639=14,AB639=15),1.84,IF(OR(AB639=16,AB639=17,AB639=18),1.9,1.95)))))))))),IF(AI639="Կ-3", IF(AB639=0,1.25,IF(AB639=1,1.29,IF(AB639=2,1.33,IF(AB639=3,1.37,IF(OR(AB639=5,AB639=4),1.41,IF(OR(AB639=6,AB639=7),1.45,IF(OR(AB639=8,AB639=9),1.49,IF(OR(AB639=10,AB639=11,AB639=12),1.54,IF(OR(AB639=13,AB639=14,AB639=15),1.58,IF(OR(AB639=16,AB639=17,AB639=18),1.63,1.68)))))))))), "Error"))))))))))))</f>
        <v>1.9</v>
      </c>
      <c r="AD639" s="891"/>
      <c r="AE639" s="892">
        <f>+AC639+AC639*AD639</f>
        <v>1.9</v>
      </c>
      <c r="AF639" s="893">
        <v>66140</v>
      </c>
      <c r="AG639" s="956"/>
      <c r="AH639" s="956"/>
      <c r="AI639" s="896" t="str">
        <f>+W639</f>
        <v>Կ-1</v>
      </c>
      <c r="AJ639" s="893">
        <f>AF639*AE639</f>
        <v>125666</v>
      </c>
      <c r="AK639" s="897">
        <f>AE639*AF639+AG639+AH639</f>
        <v>125666</v>
      </c>
      <c r="AL639" s="903">
        <f>+AK639*13</f>
        <v>1633658</v>
      </c>
      <c r="AM639" s="899">
        <f>+AA639</f>
        <v>1</v>
      </c>
      <c r="AN639" s="900">
        <f>+AB639+1</f>
        <v>5</v>
      </c>
      <c r="AO639" s="901">
        <f>IF(AM639&lt;1,0,IF(AU639="Բ-1",IF(AN639=0,6.94,IF(AN639=1,7.17,IF(AN639=2,7.41,IF(AN639=3,7.66,IF(OR(AN639=5,AN639=4),7.92,IF(OR(AN639=6,AN639=7),8.18,IF(OR(AN639=8,AN639=9),8.46,IF(OR(AN639=10,AN639=11,AN639=12),8.74,IF(OR(AN639=13,AN639=14,AN639=15),9.03,IF(OR(AN639=16,AN639=17,AN639=18),9.33,9.65)))))))))),IF(AU639="Բ-2", IF(AN639=0,5.71,IF(AN639=1,5.89,IF(AN639=2,6.09,IF(AN639=3,6.29,IF(OR(AN639=5,AN639=4),6.5,IF(OR(AN639=6,AN639=7),6.72,IF(OR(AN639=8,AN639=9),6.94,IF(OR(AN639=10,AN639=11,AN639=12),7.17,IF(OR(AN639=13,AN639=14,AN639=15),7.41,IF(OR(AN639=16,AN639=17,AN639=18),7.65,7.91)))))))))), IF(AU639="Գ-1", IF(AN639=0,4.7,IF(AN639=1,4.86,IF(AN639=2,5.01,IF(AN639=3,5.18,IF(OR(AN639=5,AN639=4),5.35,IF(OR(AN639=6,AN639=7),5.52,IF(OR(AN639=8,AN639=9),5.71,IF(OR(AN639=10,AN639=11,AN639=12),5.89,IF(OR(AN639=13,AN639=14,AN639=15),6.09,IF(OR(AN639=16,AN639=17,AN639=18),6.29,6.49)))))))))), IF(AU639="Գ-2", IF(AN639=0,3.88,IF(AN639=1,4.01,IF(AN639=2,4.14,IF(AN639=3,4.27,IF(OR(AN639=5,AN639=4),4.41,IF(OR(AN639=6,AN639=7),4.55,IF(OR(AN639=8,AN639=9),4.7,IF(OR(AN639=10,AN639=11,AN639=12),4.85,IF(OR(AN639=13,AN639=14,AN639=15),5.01,IF(OR(AN639=16,AN639=17,AN639=18),5.17,5.34)))))))))), IF(AU639="Գ-3", IF(AN639=0,3.21,IF(AN639=1,3.31,IF(AN639=2,3.42,IF(AN639=3,3.53,IF(OR(AN639=5,AN639=4),3.64,IF(OR(AN639=6,AN639=7),3.76,IF(OR(AN639=8,AN639=9),3.88,IF(OR(AN639=10,AN639=11,AN639=12),4.01,IF(OR(AN639=13,AN639=14,AN639=15),4.13,IF(OR(AN639=16,AN639=17,AN639=18),4.27,4.4)))))))))), IF(AU639="Ա-1", IF(AN639=0,2.66,IF(AN639=1,2.75,IF(AN639=2,2.83,IF(AN639=3,2.92,IF(OR(AN639=5,AN639=4),3.02,IF(OR(AN639=6,AN639=7),3.11,IF(OR(AN639=8,AN639=9),3.21,IF(OR(AN639=10,AN639=11,AN639=12),3.31,IF(OR(AN639=13,AN639=14,AN639=15),3.42,IF(OR(AN639=16,AN639=17,AN639=18),3.53,3.64)))))))))), IF(AU639="Ա-2", IF(AN639=0,2.28,IF(AN639=1,2.35,IF(AN639=2,2.43,IF(AN639=3,2.5,IF(OR(AN639=5,AN639=4),2.58,IF(OR(AN639=6,AN639=7),2.66,IF(OR(AN639=8,AN639=9),2.75,IF(OR(AN639=10,AN639=11,AN639=12),2.83,IF(OR(AN639=13,AN639=14,AN639=15),2.92,IF(OR(AN639=16,AN639=17,AN639=18),3.01,3.11)))))))))),IF(AU639="Ա-3", IF(AN639=0,1.96,IF(AN639=1,2.02,IF(AN639=2,2.08,IF(AN639=3,2.15,IF(OR(AN639=5,AN639=4),2.21,IF(OR(AN639=6,AN639=7),2.28,IF(OR(AN639=8,AN639=9),2.35,IF(OR(AN639=10,AN639=11,AN639=12),2.42,IF(OR(AN639=13,AN639=14,AN639=15),2.5,IF(OR(AN639=16,AN639=17,AN639=18),2.58,2.66)))))))))), IF(AU639="Կ-1", IF(AN639=0,1.68,IF(AN639=1,1.73,IF(AN639=2,1.79,IF(AN639=3,1.84,IF(OR(AN639=5,AN639=4),1.9,IF(OR(AN639=6,AN639=7),1.96,IF(OR(AN639=8,AN639=9),2.02,IF(OR(AN639=10,AN639=11,AN639=12),2.08,IF(OR(AN639=13,AN639=14,AN639=15),2.14,IF(OR(AN639=16,AN639=17,AN639=18),2.21,2.28)))))))))), IF(AU639="Կ-2", IF(AN639=0,1.45,IF(AN639=1,1.49,IF(AN639=2,1.54,IF(AN639=3,1.59,IF(OR(AN639=5,AN639=4),1.63,IF(OR(AN639=6,AN639=7),1.68,IF(OR(AN639=8,AN639=9),1.73,IF(OR(AN639=10,AN639=11,AN639=12),1.79,IF(OR(AN639=13,AN639=14,AN639=15),1.84,IF(OR(AN639=16,AN639=17,AN639=18),1.9,1.95)))))))))),IF(AU639="Կ-3", IF(AN639=0,1.25,IF(AN639=1,1.29,IF(AN639=2,1.33,IF(AN639=3,1.37,IF(OR(AN639=5,AN639=4),1.41,IF(OR(AN639=6,AN639=7),1.45,IF(OR(AN639=8,AN639=9),1.49,IF(OR(AN639=10,AN639=11,AN639=12),1.54,IF(OR(AN639=13,AN639=14,AN639=15),1.58,IF(OR(AN639=16,AN639=17,AN639=18),1.63,1.68)))))))))), "Error"))))))))))))</f>
        <v>1.9</v>
      </c>
      <c r="AP639" s="891"/>
      <c r="AQ639" s="892">
        <f>+AO639+AO639*AP639</f>
        <v>1.9</v>
      </c>
      <c r="AR639" s="893">
        <v>66140</v>
      </c>
      <c r="AS639" s="956"/>
      <c r="AT639" s="956"/>
      <c r="AU639" s="896" t="str">
        <f>+AI639</f>
        <v>Կ-1</v>
      </c>
      <c r="AV639" s="893">
        <f>AR639*AQ639</f>
        <v>125666</v>
      </c>
      <c r="AW639" s="897">
        <f>AQ639*AR639+AS639+AT639</f>
        <v>125666</v>
      </c>
      <c r="AX639" s="903">
        <f>+AW639*13</f>
        <v>1633658</v>
      </c>
    </row>
    <row r="640" spans="2:50" s="872" customFormat="1" ht="13.5">
      <c r="B640" s="890">
        <v>10</v>
      </c>
      <c r="C640" s="705" t="s">
        <v>2651</v>
      </c>
      <c r="D640" s="707" t="s">
        <v>301</v>
      </c>
      <c r="E640" s="905">
        <v>1</v>
      </c>
      <c r="F640" s="906">
        <v>1</v>
      </c>
      <c r="G640" s="907">
        <f>IF(E640&lt;1,0,IF(K640="Բ-1",IF(F640=0,6.94,IF(F640=1,7.17,IF(F640=2,7.41,IF(F640=3,7.66,IF(OR(F640=5,F640=4),7.92,IF(OR(F640=6,F640=7),8.18,IF(OR(F640=8,F640=9),8.46,IF(OR(F640=10,F640=11,F640=12),8.74,IF(OR(F640=13,F640=14,F640=15),9.03,IF(OR(F640=16,F640=17,F640=18),9.33,9.65)))))))))),IF(K640="Բ-2", IF(F640=0,5.71,IF(F640=1,5.89,IF(F640=2,6.09,IF(F640=3,6.29,IF(OR(F640=5,F640=4),6.5,IF(OR(F640=6,F640=7),6.72,IF(OR(F640=8,F640=9),6.94,IF(OR(F640=10,F640=11,F640=12),7.17,IF(OR(F640=13,F640=14,F640=15),7.41,IF(OR(F640=16,F640=17,F640=18),7.65,7.91)))))))))), IF(K640="Գ-1", IF(F640=0,4.7,IF(F640=1,4.86,IF(F640=2,5.01,IF(F640=3,5.18,IF(OR(F640=5,F640=4),5.35,IF(OR(F640=6,F640=7),5.52,IF(OR(F640=8,F640=9),5.71,IF(OR(F640=10,F640=11,F640=12),5.89,IF(OR(F640=13,F640=14,F640=15),6.09,IF(OR(F640=16,F640=17,F640=18),6.29,6.49)))))))))), IF(K640="Գ-2", IF(F640=0,3.88,IF(F640=1,4.01,IF(F640=2,4.14,IF(F640=3,4.27,IF(OR(F640=5,F640=4),4.41,IF(OR(F640=6,F640=7),4.55,IF(OR(F640=8,F640=9),4.7,IF(OR(F640=10,F640=11,F640=12),4.85,IF(OR(F640=13,F640=14,F640=15),5.01,IF(OR(F640=16,F640=17,F640=18),5.17,5.34)))))))))), IF(K640="Գ-3", IF(F640=0,3.21,IF(F640=1,3.31,IF(F640=2,3.42,IF(F640=3,3.53,IF(OR(F640=5,F640=4),3.64,IF(OR(F640=6,F640=7),3.76,IF(OR(F640=8,F640=9),3.88,IF(OR(F640=10,F640=11,F640=12),4.01,IF(OR(F640=13,F640=14,F640=15),4.13,IF(OR(F640=16,F640=17,F640=18),4.27,4.4)))))))))), IF(K640="Ա-1", IF(F640=0,2.66,IF(F640=1,2.75,IF(F640=2,2.83,IF(F640=3,2.92,IF(OR(F640=5,F640=4),3.02,IF(OR(F640=6,F640=7),3.11,IF(OR(F640=8,F640=9),3.21,IF(OR(F640=10,F640=11,F640=12),3.31,IF(OR(F640=13,F640=14,F640=15),3.42,IF(OR(F640=16,F640=17,F640=18),3.53,3.64)))))))))), IF(K640="Ա-2", IF(F640=0,2.28,IF(F640=1,2.35,IF(F640=2,2.43,IF(F640=3,2.5,IF(OR(F640=5,F640=4),2.58,IF(OR(F640=6,F640=7),2.66,IF(OR(F640=8,F640=9),2.75,IF(OR(F640=10,F640=11,F640=12),2.83,IF(OR(F640=13,F640=14,F640=15),2.92,IF(OR(F640=16,F640=17,F640=18),3.01,3.11)))))))))),IF(K640="Ա-3", IF(F640=0,1.96,IF(F640=1,2.02,IF(F640=2,2.08,IF(F640=3,2.15,IF(OR(F640=5,F640=4),2.21,IF(OR(F640=6,F640=7),2.28,IF(OR(F640=8,F640=9),2.35,IF(OR(F640=10,F640=11,F640=12),2.42,IF(OR(F640=13,F640=14,F640=15),2.5,IF(OR(F640=16,F640=17,F640=18),2.58,2.66)))))))))), IF(K640="Կ-1", IF(F640=0,1.68,IF(F640=1,1.73,IF(F640=2,1.79,IF(F640=3,1.84,IF(OR(F640=5,F640=4),1.9,IF(OR(F640=6,F640=7),1.96,IF(OR(F640=8,F640=9),2.02,IF(OR(F640=10,F640=11,F640=12),2.08,IF(OR(F640=13,F640=14,F640=15),2.14,IF(OR(F640=16,F640=17,F640=18),2.21,2.28)))))))))), IF(K640="Կ-2", IF(F640=0,1.45,IF(F640=1,1.49,IF(F640=2,1.54,IF(F640=3,1.59,IF(OR(F640=5,F640=4),1.63,IF(OR(F640=6,F640=7),1.68,IF(OR(F640=8,F640=9),1.73,IF(OR(F640=10,F640=11,F640=12),1.79,IF(OR(F640=13,F640=14,F640=15),1.84,IF(OR(F640=16,F640=17,F640=18),1.9,1.95)))))))))),IF(K640="Կ-3", IF(F640=0,1.25,IF(F640=1,1.29,IF(F640=2,1.33,IF(F640=3,1.37,IF(OR(F640=5,F640=4),1.41,IF(OR(F640=6,F640=7),1.45,IF(OR(F640=8,F640=9),1.49,IF(OR(F640=10,F640=11,F640=12),1.54,IF(OR(F640=13,F640=14,F640=15),1.58,IF(OR(F640=16,F640=17,F640=18),1.63,1.68)))))))))), "Error"))))))))))))</f>
        <v>1.73</v>
      </c>
      <c r="H640" s="909">
        <v>66140</v>
      </c>
      <c r="I640" s="960"/>
      <c r="J640" s="956"/>
      <c r="K640" s="902" t="s">
        <v>98</v>
      </c>
      <c r="L640" s="893">
        <f>H640*G640</f>
        <v>114422.2</v>
      </c>
      <c r="M640" s="897">
        <f>G640*H640+I640+J640</f>
        <v>114422.2</v>
      </c>
      <c r="N640" s="898">
        <f>+M640*13</f>
        <v>1487488.5999999999</v>
      </c>
      <c r="O640" s="899">
        <f>+E640</f>
        <v>1</v>
      </c>
      <c r="P640" s="900">
        <f>+F640+1</f>
        <v>2</v>
      </c>
      <c r="Q640" s="901">
        <f>IF(O640&lt;1,0,IF(W640="Բ-1",IF(P640=0,6.94,IF(P640=1,7.17,IF(P640=2,7.41,IF(P640=3,7.66,IF(OR(P640=5,P640=4),7.92,IF(OR(P640=6,P640=7),8.18,IF(OR(P640=8,P640=9),8.46,IF(OR(P640=10,P640=11,P640=12),8.74,IF(OR(P640=13,P640=14,P640=15),9.03,IF(OR(P640=16,P640=17,P640=18),9.33,9.65)))))))))),IF(W640="Բ-2", IF(P640=0,5.71,IF(P640=1,5.89,IF(P640=2,6.09,IF(P640=3,6.29,IF(OR(P640=5,P640=4),6.5,IF(OR(P640=6,P640=7),6.72,IF(OR(P640=8,P640=9),6.94,IF(OR(P640=10,P640=11,P640=12),7.17,IF(OR(P640=13,P640=14,P640=15),7.41,IF(OR(P640=16,P640=17,P640=18),7.65,7.91)))))))))), IF(W640="Գ-1", IF(P640=0,4.7,IF(P640=1,4.86,IF(P640=2,5.01,IF(P640=3,5.18,IF(OR(P640=5,P640=4),5.35,IF(OR(P640=6,P640=7),5.52,IF(OR(P640=8,P640=9),5.71,IF(OR(P640=10,P640=11,P640=12),5.89,IF(OR(P640=13,P640=14,P640=15),6.09,IF(OR(P640=16,P640=17,P640=18),6.29,6.49)))))))))), IF(W640="Գ-2", IF(P640=0,3.88,IF(P640=1,4.01,IF(P640=2,4.14,IF(P640=3,4.27,IF(OR(P640=5,P640=4),4.41,IF(OR(P640=6,P640=7),4.55,IF(OR(P640=8,P640=9),4.7,IF(OR(P640=10,P640=11,P640=12),4.85,IF(OR(P640=13,P640=14,P640=15),5.01,IF(OR(P640=16,P640=17,P640=18),5.17,5.34)))))))))), IF(W640="Գ-3", IF(P640=0,3.21,IF(P640=1,3.31,IF(P640=2,3.42,IF(P640=3,3.53,IF(OR(P640=5,P640=4),3.64,IF(OR(P640=6,P640=7),3.76,IF(OR(P640=8,P640=9),3.88,IF(OR(P640=10,P640=11,P640=12),4.01,IF(OR(P640=13,P640=14,P640=15),4.13,IF(OR(P640=16,P640=17,P640=18),4.27,4.4)))))))))), IF(W640="Ա-1", IF(P640=0,2.66,IF(P640=1,2.75,IF(P640=2,2.83,IF(P640=3,2.92,IF(OR(P640=5,P640=4),3.02,IF(OR(P640=6,P640=7),3.11,IF(OR(P640=8,P640=9),3.21,IF(OR(P640=10,P640=11,P640=12),3.31,IF(OR(P640=13,P640=14,P640=15),3.42,IF(OR(P640=16,P640=17,P640=18),3.53,3.64)))))))))), IF(W640="Ա-2", IF(P640=0,2.28,IF(P640=1,2.35,IF(P640=2,2.43,IF(P640=3,2.5,IF(OR(P640=5,P640=4),2.58,IF(OR(P640=6,P640=7),2.66,IF(OR(P640=8,P640=9),2.75,IF(OR(P640=10,P640=11,P640=12),2.83,IF(OR(P640=13,P640=14,P640=15),2.92,IF(OR(P640=16,P640=17,P640=18),3.01,3.11)))))))))),IF(W640="Ա-3", IF(P640=0,1.96,IF(P640=1,2.02,IF(P640=2,2.08,IF(P640=3,2.15,IF(OR(P640=5,P640=4),2.21,IF(OR(P640=6,P640=7),2.28,IF(OR(P640=8,P640=9),2.35,IF(OR(P640=10,P640=11,P640=12),2.42,IF(OR(P640=13,P640=14,P640=15),2.5,IF(OR(P640=16,P640=17,P640=18),2.58,2.66)))))))))), IF(W640="Կ-1", IF(P640=0,1.68,IF(P640=1,1.73,IF(P640=2,1.79,IF(P640=3,1.84,IF(OR(P640=5,P640=4),1.9,IF(OR(P640=6,P640=7),1.96,IF(OR(P640=8,P640=9),2.02,IF(OR(P640=10,P640=11,P640=12),2.08,IF(OR(P640=13,P640=14,P640=15),2.14,IF(OR(P640=16,P640=17,P640=18),2.21,2.28)))))))))), IF(W640="Կ-2", IF(P640=0,1.45,IF(P640=1,1.49,IF(P640=2,1.54,IF(P640=3,1.59,IF(OR(P640=5,P640=4),1.63,IF(OR(P640=6,P640=7),1.68,IF(OR(P640=8,P640=9),1.73,IF(OR(P640=10,P640=11,P640=12),1.79,IF(OR(P640=13,P640=14,P640=15),1.84,IF(OR(P640=16,P640=17,P640=18),1.9,1.95)))))))))),IF(W640="Կ-3", IF(P640=0,1.25,IF(P640=1,1.29,IF(P640=2,1.33,IF(P640=3,1.37,IF(OR(P640=5,P640=4),1.41,IF(OR(P640=6,P640=7),1.45,IF(OR(P640=8,P640=9),1.49,IF(OR(P640=10,P640=11,P640=12),1.54,IF(OR(P640=13,P640=14,P640=15),1.58,IF(OR(P640=16,P640=17,P640=18),1.63,1.68)))))))))), "Error"))))))))))))</f>
        <v>1.79</v>
      </c>
      <c r="R640" s="891"/>
      <c r="S640" s="892">
        <f>+Q640+Q640*R640</f>
        <v>1.79</v>
      </c>
      <c r="T640" s="893">
        <v>66140</v>
      </c>
      <c r="U640" s="956"/>
      <c r="V640" s="956"/>
      <c r="W640" s="902" t="str">
        <f>+K640</f>
        <v>Կ-1</v>
      </c>
      <c r="X640" s="893">
        <f>T640*S640</f>
        <v>118390.6</v>
      </c>
      <c r="Y640" s="897">
        <f>S640*T640+U640+V640</f>
        <v>118390.6</v>
      </c>
      <c r="Z640" s="903">
        <f>+Y640*13</f>
        <v>1539077.8</v>
      </c>
      <c r="AA640" s="899">
        <f>+O640</f>
        <v>1</v>
      </c>
      <c r="AB640" s="900">
        <f>+P640+1</f>
        <v>3</v>
      </c>
      <c r="AC640" s="901">
        <f>IF(AA640&lt;1,0,IF(AI640="Բ-1",IF(AB640=0,6.94,IF(AB640=1,7.17,IF(AB640=2,7.41,IF(AB640=3,7.66,IF(OR(AB640=5,AB640=4),7.92,IF(OR(AB640=6,AB640=7),8.18,IF(OR(AB640=8,AB640=9),8.46,IF(OR(AB640=10,AB640=11,AB640=12),8.74,IF(OR(AB640=13,AB640=14,AB640=15),9.03,IF(OR(AB640=16,AB640=17,AB640=18),9.33,9.65)))))))))),IF(AI640="Բ-2", IF(AB640=0,5.71,IF(AB640=1,5.89,IF(AB640=2,6.09,IF(AB640=3,6.29,IF(OR(AB640=5,AB640=4),6.5,IF(OR(AB640=6,AB640=7),6.72,IF(OR(AB640=8,AB640=9),6.94,IF(OR(AB640=10,AB640=11,AB640=12),7.17,IF(OR(AB640=13,AB640=14,AB640=15),7.41,IF(OR(AB640=16,AB640=17,AB640=18),7.65,7.91)))))))))), IF(AI640="Գ-1", IF(AB640=0,4.7,IF(AB640=1,4.86,IF(AB640=2,5.01,IF(AB640=3,5.18,IF(OR(AB640=5,AB640=4),5.35,IF(OR(AB640=6,AB640=7),5.52,IF(OR(AB640=8,AB640=9),5.71,IF(OR(AB640=10,AB640=11,AB640=12),5.89,IF(OR(AB640=13,AB640=14,AB640=15),6.09,IF(OR(AB640=16,AB640=17,AB640=18),6.29,6.49)))))))))), IF(AI640="Գ-2", IF(AB640=0,3.88,IF(AB640=1,4.01,IF(AB640=2,4.14,IF(AB640=3,4.27,IF(OR(AB640=5,AB640=4),4.41,IF(OR(AB640=6,AB640=7),4.55,IF(OR(AB640=8,AB640=9),4.7,IF(OR(AB640=10,AB640=11,AB640=12),4.85,IF(OR(AB640=13,AB640=14,AB640=15),5.01,IF(OR(AB640=16,AB640=17,AB640=18),5.17,5.34)))))))))), IF(AI640="Գ-3", IF(AB640=0,3.21,IF(AB640=1,3.31,IF(AB640=2,3.42,IF(AB640=3,3.53,IF(OR(AB640=5,AB640=4),3.64,IF(OR(AB640=6,AB640=7),3.76,IF(OR(AB640=8,AB640=9),3.88,IF(OR(AB640=10,AB640=11,AB640=12),4.01,IF(OR(AB640=13,AB640=14,AB640=15),4.13,IF(OR(AB640=16,AB640=17,AB640=18),4.27,4.4)))))))))), IF(AI640="Ա-1", IF(AB640=0,2.66,IF(AB640=1,2.75,IF(AB640=2,2.83,IF(AB640=3,2.92,IF(OR(AB640=5,AB640=4),3.02,IF(OR(AB640=6,AB640=7),3.11,IF(OR(AB640=8,AB640=9),3.21,IF(OR(AB640=10,AB640=11,AB640=12),3.31,IF(OR(AB640=13,AB640=14,AB640=15),3.42,IF(OR(AB640=16,AB640=17,AB640=18),3.53,3.64)))))))))), IF(AI640="Ա-2", IF(AB640=0,2.28,IF(AB640=1,2.35,IF(AB640=2,2.43,IF(AB640=3,2.5,IF(OR(AB640=5,AB640=4),2.58,IF(OR(AB640=6,AB640=7),2.66,IF(OR(AB640=8,AB640=9),2.75,IF(OR(AB640=10,AB640=11,AB640=12),2.83,IF(OR(AB640=13,AB640=14,AB640=15),2.92,IF(OR(AB640=16,AB640=17,AB640=18),3.01,3.11)))))))))),IF(AI640="Ա-3", IF(AB640=0,1.96,IF(AB640=1,2.02,IF(AB640=2,2.08,IF(AB640=3,2.15,IF(OR(AB640=5,AB640=4),2.21,IF(OR(AB640=6,AB640=7),2.28,IF(OR(AB640=8,AB640=9),2.35,IF(OR(AB640=10,AB640=11,AB640=12),2.42,IF(OR(AB640=13,AB640=14,AB640=15),2.5,IF(OR(AB640=16,AB640=17,AB640=18),2.58,2.66)))))))))), IF(AI640="Կ-1", IF(AB640=0,1.68,IF(AB640=1,1.73,IF(AB640=2,1.79,IF(AB640=3,1.84,IF(OR(AB640=5,AB640=4),1.9,IF(OR(AB640=6,AB640=7),1.96,IF(OR(AB640=8,AB640=9),2.02,IF(OR(AB640=10,AB640=11,AB640=12),2.08,IF(OR(AB640=13,AB640=14,AB640=15),2.14,IF(OR(AB640=16,AB640=17,AB640=18),2.21,2.28)))))))))), IF(AI640="Կ-2", IF(AB640=0,1.45,IF(AB640=1,1.49,IF(AB640=2,1.54,IF(AB640=3,1.59,IF(OR(AB640=5,AB640=4),1.63,IF(OR(AB640=6,AB640=7),1.68,IF(OR(AB640=8,AB640=9),1.73,IF(OR(AB640=10,AB640=11,AB640=12),1.79,IF(OR(AB640=13,AB640=14,AB640=15),1.84,IF(OR(AB640=16,AB640=17,AB640=18),1.9,1.95)))))))))),IF(AI640="Կ-3", IF(AB640=0,1.25,IF(AB640=1,1.29,IF(AB640=2,1.33,IF(AB640=3,1.37,IF(OR(AB640=5,AB640=4),1.41,IF(OR(AB640=6,AB640=7),1.45,IF(OR(AB640=8,AB640=9),1.49,IF(OR(AB640=10,AB640=11,AB640=12),1.54,IF(OR(AB640=13,AB640=14,AB640=15),1.58,IF(OR(AB640=16,AB640=17,AB640=18),1.63,1.68)))))))))), "Error"))))))))))))</f>
        <v>1.84</v>
      </c>
      <c r="AD640" s="891"/>
      <c r="AE640" s="892">
        <f>+AC640+AC640*AD640</f>
        <v>1.84</v>
      </c>
      <c r="AF640" s="893">
        <v>66140</v>
      </c>
      <c r="AG640" s="956"/>
      <c r="AH640" s="956"/>
      <c r="AI640" s="896" t="str">
        <f>+W640</f>
        <v>Կ-1</v>
      </c>
      <c r="AJ640" s="893">
        <f>AF640*AE640</f>
        <v>121697.60000000001</v>
      </c>
      <c r="AK640" s="897">
        <f>AE640*AF640+AG640+AH640</f>
        <v>121697.60000000001</v>
      </c>
      <c r="AL640" s="903">
        <f>+AK640*13</f>
        <v>1582068.8</v>
      </c>
      <c r="AM640" s="899">
        <f>+AA640</f>
        <v>1</v>
      </c>
      <c r="AN640" s="900">
        <f>+AB640+1</f>
        <v>4</v>
      </c>
      <c r="AO640" s="901">
        <f>IF(AM640&lt;1,0,IF(AU640="Բ-1",IF(AN640=0,6.94,IF(AN640=1,7.17,IF(AN640=2,7.41,IF(AN640=3,7.66,IF(OR(AN640=5,AN640=4),7.92,IF(OR(AN640=6,AN640=7),8.18,IF(OR(AN640=8,AN640=9),8.46,IF(OR(AN640=10,AN640=11,AN640=12),8.74,IF(OR(AN640=13,AN640=14,AN640=15),9.03,IF(OR(AN640=16,AN640=17,AN640=18),9.33,9.65)))))))))),IF(AU640="Բ-2", IF(AN640=0,5.71,IF(AN640=1,5.89,IF(AN640=2,6.09,IF(AN640=3,6.29,IF(OR(AN640=5,AN640=4),6.5,IF(OR(AN640=6,AN640=7),6.72,IF(OR(AN640=8,AN640=9),6.94,IF(OR(AN640=10,AN640=11,AN640=12),7.17,IF(OR(AN640=13,AN640=14,AN640=15),7.41,IF(OR(AN640=16,AN640=17,AN640=18),7.65,7.91)))))))))), IF(AU640="Գ-1", IF(AN640=0,4.7,IF(AN640=1,4.86,IF(AN640=2,5.01,IF(AN640=3,5.18,IF(OR(AN640=5,AN640=4),5.35,IF(OR(AN640=6,AN640=7),5.52,IF(OR(AN640=8,AN640=9),5.71,IF(OR(AN640=10,AN640=11,AN640=12),5.89,IF(OR(AN640=13,AN640=14,AN640=15),6.09,IF(OR(AN640=16,AN640=17,AN640=18),6.29,6.49)))))))))), IF(AU640="Գ-2", IF(AN640=0,3.88,IF(AN640=1,4.01,IF(AN640=2,4.14,IF(AN640=3,4.27,IF(OR(AN640=5,AN640=4),4.41,IF(OR(AN640=6,AN640=7),4.55,IF(OR(AN640=8,AN640=9),4.7,IF(OR(AN640=10,AN640=11,AN640=12),4.85,IF(OR(AN640=13,AN640=14,AN640=15),5.01,IF(OR(AN640=16,AN640=17,AN640=18),5.17,5.34)))))))))), IF(AU640="Գ-3", IF(AN640=0,3.21,IF(AN640=1,3.31,IF(AN640=2,3.42,IF(AN640=3,3.53,IF(OR(AN640=5,AN640=4),3.64,IF(OR(AN640=6,AN640=7),3.76,IF(OR(AN640=8,AN640=9),3.88,IF(OR(AN640=10,AN640=11,AN640=12),4.01,IF(OR(AN640=13,AN640=14,AN640=15),4.13,IF(OR(AN640=16,AN640=17,AN640=18),4.27,4.4)))))))))), IF(AU640="Ա-1", IF(AN640=0,2.66,IF(AN640=1,2.75,IF(AN640=2,2.83,IF(AN640=3,2.92,IF(OR(AN640=5,AN640=4),3.02,IF(OR(AN640=6,AN640=7),3.11,IF(OR(AN640=8,AN640=9),3.21,IF(OR(AN640=10,AN640=11,AN640=12),3.31,IF(OR(AN640=13,AN640=14,AN640=15),3.42,IF(OR(AN640=16,AN640=17,AN640=18),3.53,3.64)))))))))), IF(AU640="Ա-2", IF(AN640=0,2.28,IF(AN640=1,2.35,IF(AN640=2,2.43,IF(AN640=3,2.5,IF(OR(AN640=5,AN640=4),2.58,IF(OR(AN640=6,AN640=7),2.66,IF(OR(AN640=8,AN640=9),2.75,IF(OR(AN640=10,AN640=11,AN640=12),2.83,IF(OR(AN640=13,AN640=14,AN640=15),2.92,IF(OR(AN640=16,AN640=17,AN640=18),3.01,3.11)))))))))),IF(AU640="Ա-3", IF(AN640=0,1.96,IF(AN640=1,2.02,IF(AN640=2,2.08,IF(AN640=3,2.15,IF(OR(AN640=5,AN640=4),2.21,IF(OR(AN640=6,AN640=7),2.28,IF(OR(AN640=8,AN640=9),2.35,IF(OR(AN640=10,AN640=11,AN640=12),2.42,IF(OR(AN640=13,AN640=14,AN640=15),2.5,IF(OR(AN640=16,AN640=17,AN640=18),2.58,2.66)))))))))), IF(AU640="Կ-1", IF(AN640=0,1.68,IF(AN640=1,1.73,IF(AN640=2,1.79,IF(AN640=3,1.84,IF(OR(AN640=5,AN640=4),1.9,IF(OR(AN640=6,AN640=7),1.96,IF(OR(AN640=8,AN640=9),2.02,IF(OR(AN640=10,AN640=11,AN640=12),2.08,IF(OR(AN640=13,AN640=14,AN640=15),2.14,IF(OR(AN640=16,AN640=17,AN640=18),2.21,2.28)))))))))), IF(AU640="Կ-2", IF(AN640=0,1.45,IF(AN640=1,1.49,IF(AN640=2,1.54,IF(AN640=3,1.59,IF(OR(AN640=5,AN640=4),1.63,IF(OR(AN640=6,AN640=7),1.68,IF(OR(AN640=8,AN640=9),1.73,IF(OR(AN640=10,AN640=11,AN640=12),1.79,IF(OR(AN640=13,AN640=14,AN640=15),1.84,IF(OR(AN640=16,AN640=17,AN640=18),1.9,1.95)))))))))),IF(AU640="Կ-3", IF(AN640=0,1.25,IF(AN640=1,1.29,IF(AN640=2,1.33,IF(AN640=3,1.37,IF(OR(AN640=5,AN640=4),1.41,IF(OR(AN640=6,AN640=7),1.45,IF(OR(AN640=8,AN640=9),1.49,IF(OR(AN640=10,AN640=11,AN640=12),1.54,IF(OR(AN640=13,AN640=14,AN640=15),1.58,IF(OR(AN640=16,AN640=17,AN640=18),1.63,1.68)))))))))), "Error"))))))))))))</f>
        <v>1.9</v>
      </c>
      <c r="AP640" s="891"/>
      <c r="AQ640" s="892">
        <f>+AO640+AO640*AP640</f>
        <v>1.9</v>
      </c>
      <c r="AR640" s="893">
        <v>66140</v>
      </c>
      <c r="AS640" s="956"/>
      <c r="AT640" s="956"/>
      <c r="AU640" s="896" t="str">
        <f>+AI640</f>
        <v>Կ-1</v>
      </c>
      <c r="AV640" s="893">
        <f>AR640*AQ640</f>
        <v>125666</v>
      </c>
      <c r="AW640" s="897">
        <f>AQ640*AR640+AS640+AT640</f>
        <v>125666</v>
      </c>
      <c r="AX640" s="903">
        <f>+AW640*13</f>
        <v>1633658</v>
      </c>
    </row>
    <row r="641" spans="2:50" s="872" customFormat="1" ht="13.5">
      <c r="B641" s="890">
        <v>11</v>
      </c>
      <c r="C641" s="705" t="s">
        <v>2652</v>
      </c>
      <c r="D641" s="707" t="s">
        <v>301</v>
      </c>
      <c r="E641" s="905">
        <v>1</v>
      </c>
      <c r="F641" s="906">
        <v>1</v>
      </c>
      <c r="G641" s="907">
        <f t="shared" si="692"/>
        <v>1.73</v>
      </c>
      <c r="H641" s="909">
        <v>66140</v>
      </c>
      <c r="I641" s="960"/>
      <c r="J641" s="956"/>
      <c r="K641" s="902" t="s">
        <v>98</v>
      </c>
      <c r="L641" s="893">
        <f t="shared" si="665"/>
        <v>114422.2</v>
      </c>
      <c r="M641" s="897">
        <f t="shared" si="666"/>
        <v>114422.2</v>
      </c>
      <c r="N641" s="898">
        <f t="shared" si="667"/>
        <v>1487488.5999999999</v>
      </c>
      <c r="O641" s="899">
        <f t="shared" si="668"/>
        <v>1</v>
      </c>
      <c r="P641" s="900">
        <f t="shared" si="669"/>
        <v>2</v>
      </c>
      <c r="Q641" s="901">
        <f t="shared" si="670"/>
        <v>1.79</v>
      </c>
      <c r="R641" s="891"/>
      <c r="S641" s="892">
        <f t="shared" si="671"/>
        <v>1.79</v>
      </c>
      <c r="T641" s="893">
        <v>66140</v>
      </c>
      <c r="U641" s="956"/>
      <c r="V641" s="956"/>
      <c r="W641" s="902" t="str">
        <f t="shared" si="672"/>
        <v>Կ-1</v>
      </c>
      <c r="X641" s="893">
        <f t="shared" si="673"/>
        <v>118390.6</v>
      </c>
      <c r="Y641" s="897">
        <f t="shared" si="674"/>
        <v>118390.6</v>
      </c>
      <c r="Z641" s="903">
        <f t="shared" si="675"/>
        <v>1539077.8</v>
      </c>
      <c r="AA641" s="899">
        <f t="shared" si="676"/>
        <v>1</v>
      </c>
      <c r="AB641" s="900">
        <f t="shared" si="677"/>
        <v>3</v>
      </c>
      <c r="AC641" s="901">
        <f t="shared" si="678"/>
        <v>1.84</v>
      </c>
      <c r="AD641" s="891"/>
      <c r="AE641" s="892">
        <f t="shared" si="679"/>
        <v>1.84</v>
      </c>
      <c r="AF641" s="893">
        <v>66140</v>
      </c>
      <c r="AG641" s="956"/>
      <c r="AH641" s="956"/>
      <c r="AI641" s="896" t="str">
        <f t="shared" si="680"/>
        <v>Կ-1</v>
      </c>
      <c r="AJ641" s="893">
        <f t="shared" si="681"/>
        <v>121697.60000000001</v>
      </c>
      <c r="AK641" s="897">
        <f t="shared" si="682"/>
        <v>121697.60000000001</v>
      </c>
      <c r="AL641" s="903">
        <f t="shared" si="683"/>
        <v>1582068.8</v>
      </c>
      <c r="AM641" s="899">
        <f t="shared" si="684"/>
        <v>1</v>
      </c>
      <c r="AN641" s="900">
        <f t="shared" si="685"/>
        <v>4</v>
      </c>
      <c r="AO641" s="901">
        <f t="shared" si="686"/>
        <v>1.9</v>
      </c>
      <c r="AP641" s="891"/>
      <c r="AQ641" s="892">
        <f t="shared" si="687"/>
        <v>1.9</v>
      </c>
      <c r="AR641" s="893">
        <v>66140</v>
      </c>
      <c r="AS641" s="956"/>
      <c r="AT641" s="956"/>
      <c r="AU641" s="896" t="str">
        <f t="shared" si="688"/>
        <v>Կ-1</v>
      </c>
      <c r="AV641" s="893">
        <f t="shared" si="689"/>
        <v>125666</v>
      </c>
      <c r="AW641" s="897">
        <f t="shared" si="690"/>
        <v>125666</v>
      </c>
      <c r="AX641" s="903">
        <f t="shared" si="691"/>
        <v>1633658</v>
      </c>
    </row>
    <row r="642" spans="2:50" s="872" customFormat="1" ht="13.5">
      <c r="B642" s="890">
        <v>12</v>
      </c>
      <c r="C642" s="705" t="s">
        <v>2653</v>
      </c>
      <c r="D642" s="707" t="s">
        <v>301</v>
      </c>
      <c r="E642" s="905">
        <v>1</v>
      </c>
      <c r="F642" s="906">
        <v>1</v>
      </c>
      <c r="G642" s="907">
        <f t="shared" si="692"/>
        <v>1.73</v>
      </c>
      <c r="H642" s="909">
        <v>66140</v>
      </c>
      <c r="I642" s="960"/>
      <c r="J642" s="956"/>
      <c r="K642" s="902" t="s">
        <v>98</v>
      </c>
      <c r="L642" s="893">
        <f t="shared" si="665"/>
        <v>114422.2</v>
      </c>
      <c r="M642" s="897">
        <f t="shared" si="666"/>
        <v>114422.2</v>
      </c>
      <c r="N642" s="898">
        <f t="shared" si="667"/>
        <v>1487488.5999999999</v>
      </c>
      <c r="O642" s="899">
        <f t="shared" si="668"/>
        <v>1</v>
      </c>
      <c r="P642" s="900">
        <f t="shared" si="669"/>
        <v>2</v>
      </c>
      <c r="Q642" s="901">
        <f t="shared" si="670"/>
        <v>1.79</v>
      </c>
      <c r="R642" s="891"/>
      <c r="S642" s="892">
        <f t="shared" si="671"/>
        <v>1.79</v>
      </c>
      <c r="T642" s="893">
        <v>66140</v>
      </c>
      <c r="U642" s="956"/>
      <c r="V642" s="956"/>
      <c r="W642" s="902" t="str">
        <f t="shared" si="672"/>
        <v>Կ-1</v>
      </c>
      <c r="X642" s="893">
        <f t="shared" si="673"/>
        <v>118390.6</v>
      </c>
      <c r="Y642" s="897">
        <f t="shared" si="674"/>
        <v>118390.6</v>
      </c>
      <c r="Z642" s="903">
        <f t="shared" si="675"/>
        <v>1539077.8</v>
      </c>
      <c r="AA642" s="899">
        <f t="shared" si="676"/>
        <v>1</v>
      </c>
      <c r="AB642" s="900">
        <f t="shared" si="677"/>
        <v>3</v>
      </c>
      <c r="AC642" s="901">
        <f t="shared" si="678"/>
        <v>1.84</v>
      </c>
      <c r="AD642" s="891"/>
      <c r="AE642" s="892">
        <f t="shared" si="679"/>
        <v>1.84</v>
      </c>
      <c r="AF642" s="893">
        <v>66140</v>
      </c>
      <c r="AG642" s="956"/>
      <c r="AH642" s="956"/>
      <c r="AI642" s="896" t="str">
        <f t="shared" si="680"/>
        <v>Կ-1</v>
      </c>
      <c r="AJ642" s="893">
        <f t="shared" si="681"/>
        <v>121697.60000000001</v>
      </c>
      <c r="AK642" s="897">
        <f t="shared" si="682"/>
        <v>121697.60000000001</v>
      </c>
      <c r="AL642" s="903">
        <f t="shared" si="683"/>
        <v>1582068.8</v>
      </c>
      <c r="AM642" s="899">
        <f t="shared" si="684"/>
        <v>1</v>
      </c>
      <c r="AN642" s="900">
        <f t="shared" si="685"/>
        <v>4</v>
      </c>
      <c r="AO642" s="901">
        <f t="shared" si="686"/>
        <v>1.9</v>
      </c>
      <c r="AP642" s="891"/>
      <c r="AQ642" s="892">
        <f t="shared" si="687"/>
        <v>1.9</v>
      </c>
      <c r="AR642" s="893">
        <v>66140</v>
      </c>
      <c r="AS642" s="956"/>
      <c r="AT642" s="956"/>
      <c r="AU642" s="896" t="str">
        <f t="shared" si="688"/>
        <v>Կ-1</v>
      </c>
      <c r="AV642" s="893">
        <f t="shared" si="689"/>
        <v>125666</v>
      </c>
      <c r="AW642" s="897">
        <f t="shared" si="690"/>
        <v>125666</v>
      </c>
      <c r="AX642" s="903">
        <f t="shared" si="691"/>
        <v>1633658</v>
      </c>
    </row>
    <row r="643" spans="2:50" s="872" customFormat="1" ht="13.5">
      <c r="B643" s="890">
        <v>13</v>
      </c>
      <c r="C643" s="713" t="s">
        <v>2654</v>
      </c>
      <c r="D643" s="707" t="s">
        <v>301</v>
      </c>
      <c r="E643" s="905">
        <v>1</v>
      </c>
      <c r="F643" s="906">
        <v>1</v>
      </c>
      <c r="G643" s="907">
        <f t="shared" si="692"/>
        <v>1.73</v>
      </c>
      <c r="H643" s="909">
        <v>66140</v>
      </c>
      <c r="I643" s="960"/>
      <c r="J643" s="956"/>
      <c r="K643" s="902" t="s">
        <v>98</v>
      </c>
      <c r="L643" s="893">
        <f t="shared" si="665"/>
        <v>114422.2</v>
      </c>
      <c r="M643" s="897">
        <f t="shared" si="666"/>
        <v>114422.2</v>
      </c>
      <c r="N643" s="898">
        <f t="shared" si="667"/>
        <v>1487488.5999999999</v>
      </c>
      <c r="O643" s="899">
        <f t="shared" si="668"/>
        <v>1</v>
      </c>
      <c r="P643" s="900">
        <f t="shared" si="669"/>
        <v>2</v>
      </c>
      <c r="Q643" s="901">
        <f t="shared" si="670"/>
        <v>1.79</v>
      </c>
      <c r="R643" s="891"/>
      <c r="S643" s="892">
        <f t="shared" si="671"/>
        <v>1.79</v>
      </c>
      <c r="T643" s="893">
        <v>66140</v>
      </c>
      <c r="U643" s="956"/>
      <c r="V643" s="956"/>
      <c r="W643" s="902" t="str">
        <f t="shared" si="672"/>
        <v>Կ-1</v>
      </c>
      <c r="X643" s="893">
        <f t="shared" si="673"/>
        <v>118390.6</v>
      </c>
      <c r="Y643" s="897">
        <f t="shared" si="674"/>
        <v>118390.6</v>
      </c>
      <c r="Z643" s="903">
        <f t="shared" si="675"/>
        <v>1539077.8</v>
      </c>
      <c r="AA643" s="899">
        <f t="shared" si="676"/>
        <v>1</v>
      </c>
      <c r="AB643" s="900">
        <f t="shared" si="677"/>
        <v>3</v>
      </c>
      <c r="AC643" s="901">
        <f t="shared" si="678"/>
        <v>1.84</v>
      </c>
      <c r="AD643" s="891"/>
      <c r="AE643" s="892">
        <f t="shared" si="679"/>
        <v>1.84</v>
      </c>
      <c r="AF643" s="893">
        <v>66140</v>
      </c>
      <c r="AG643" s="956"/>
      <c r="AH643" s="956"/>
      <c r="AI643" s="896" t="str">
        <f t="shared" si="680"/>
        <v>Կ-1</v>
      </c>
      <c r="AJ643" s="893">
        <f t="shared" si="681"/>
        <v>121697.60000000001</v>
      </c>
      <c r="AK643" s="897">
        <f t="shared" si="682"/>
        <v>121697.60000000001</v>
      </c>
      <c r="AL643" s="903">
        <f t="shared" si="683"/>
        <v>1582068.8</v>
      </c>
      <c r="AM643" s="899">
        <f t="shared" si="684"/>
        <v>1</v>
      </c>
      <c r="AN643" s="900">
        <f t="shared" si="685"/>
        <v>4</v>
      </c>
      <c r="AO643" s="901">
        <f t="shared" si="686"/>
        <v>1.9</v>
      </c>
      <c r="AP643" s="891"/>
      <c r="AQ643" s="892">
        <f t="shared" si="687"/>
        <v>1.9</v>
      </c>
      <c r="AR643" s="893">
        <v>66140</v>
      </c>
      <c r="AS643" s="956"/>
      <c r="AT643" s="956"/>
      <c r="AU643" s="896" t="str">
        <f t="shared" si="688"/>
        <v>Կ-1</v>
      </c>
      <c r="AV643" s="893">
        <f t="shared" si="689"/>
        <v>125666</v>
      </c>
      <c r="AW643" s="897">
        <f t="shared" si="690"/>
        <v>125666</v>
      </c>
      <c r="AX643" s="903">
        <f t="shared" si="691"/>
        <v>1633658</v>
      </c>
    </row>
    <row r="644" spans="2:50" s="872" customFormat="1" ht="13.5">
      <c r="B644" s="890">
        <v>14</v>
      </c>
      <c r="C644" s="705" t="s">
        <v>2181</v>
      </c>
      <c r="D644" s="707" t="s">
        <v>301</v>
      </c>
      <c r="E644" s="905">
        <v>1</v>
      </c>
      <c r="F644" s="906">
        <v>3</v>
      </c>
      <c r="G644" s="907">
        <f t="shared" si="692"/>
        <v>1.84</v>
      </c>
      <c r="H644" s="909">
        <v>66140</v>
      </c>
      <c r="I644" s="960"/>
      <c r="J644" s="956"/>
      <c r="K644" s="902" t="s">
        <v>98</v>
      </c>
      <c r="L644" s="893">
        <f t="shared" si="665"/>
        <v>121697.60000000001</v>
      </c>
      <c r="M644" s="897">
        <f t="shared" si="666"/>
        <v>121697.60000000001</v>
      </c>
      <c r="N644" s="898">
        <f t="shared" si="667"/>
        <v>1582068.8</v>
      </c>
      <c r="O644" s="899">
        <f t="shared" si="668"/>
        <v>1</v>
      </c>
      <c r="P644" s="900">
        <f t="shared" si="669"/>
        <v>4</v>
      </c>
      <c r="Q644" s="901">
        <f t="shared" si="670"/>
        <v>1.9</v>
      </c>
      <c r="R644" s="891"/>
      <c r="S644" s="892">
        <f t="shared" si="671"/>
        <v>1.9</v>
      </c>
      <c r="T644" s="893">
        <v>66140</v>
      </c>
      <c r="U644" s="956"/>
      <c r="V644" s="956"/>
      <c r="W644" s="902" t="str">
        <f t="shared" si="672"/>
        <v>Կ-1</v>
      </c>
      <c r="X644" s="893">
        <f t="shared" si="673"/>
        <v>125666</v>
      </c>
      <c r="Y644" s="897">
        <f t="shared" si="674"/>
        <v>125666</v>
      </c>
      <c r="Z644" s="903">
        <f t="shared" si="675"/>
        <v>1633658</v>
      </c>
      <c r="AA644" s="899">
        <f t="shared" si="676"/>
        <v>1</v>
      </c>
      <c r="AB644" s="900">
        <f t="shared" si="677"/>
        <v>5</v>
      </c>
      <c r="AC644" s="901">
        <f t="shared" si="678"/>
        <v>1.9</v>
      </c>
      <c r="AD644" s="891"/>
      <c r="AE644" s="892">
        <f t="shared" si="679"/>
        <v>1.9</v>
      </c>
      <c r="AF644" s="893">
        <v>66140</v>
      </c>
      <c r="AG644" s="956"/>
      <c r="AH644" s="956"/>
      <c r="AI644" s="896" t="str">
        <f t="shared" si="680"/>
        <v>Կ-1</v>
      </c>
      <c r="AJ644" s="893">
        <f t="shared" si="681"/>
        <v>125666</v>
      </c>
      <c r="AK644" s="897">
        <f t="shared" si="682"/>
        <v>125666</v>
      </c>
      <c r="AL644" s="903">
        <f t="shared" si="683"/>
        <v>1633658</v>
      </c>
      <c r="AM644" s="899">
        <f t="shared" si="684"/>
        <v>1</v>
      </c>
      <c r="AN644" s="900">
        <f t="shared" si="685"/>
        <v>6</v>
      </c>
      <c r="AO644" s="901">
        <f t="shared" si="686"/>
        <v>1.96</v>
      </c>
      <c r="AP644" s="891"/>
      <c r="AQ644" s="892">
        <f t="shared" si="687"/>
        <v>1.96</v>
      </c>
      <c r="AR644" s="893">
        <v>66140</v>
      </c>
      <c r="AS644" s="956"/>
      <c r="AT644" s="956"/>
      <c r="AU644" s="896" t="str">
        <f t="shared" si="688"/>
        <v>Կ-1</v>
      </c>
      <c r="AV644" s="893">
        <f t="shared" si="689"/>
        <v>129634.4</v>
      </c>
      <c r="AW644" s="897">
        <f t="shared" si="690"/>
        <v>129634.4</v>
      </c>
      <c r="AX644" s="903">
        <f t="shared" si="691"/>
        <v>1685247.2</v>
      </c>
    </row>
    <row r="645" spans="2:50" s="872" customFormat="1" ht="13.5">
      <c r="B645" s="890">
        <v>15</v>
      </c>
      <c r="C645" s="705" t="s">
        <v>90</v>
      </c>
      <c r="D645" s="707" t="s">
        <v>301</v>
      </c>
      <c r="E645" s="905">
        <v>1</v>
      </c>
      <c r="F645" s="906">
        <v>0</v>
      </c>
      <c r="G645" s="907">
        <f t="shared" si="692"/>
        <v>1.68</v>
      </c>
      <c r="H645" s="909">
        <v>66140</v>
      </c>
      <c r="I645" s="960"/>
      <c r="J645" s="956"/>
      <c r="K645" s="902" t="s">
        <v>98</v>
      </c>
      <c r="L645" s="893">
        <f t="shared" si="665"/>
        <v>111115.2</v>
      </c>
      <c r="M645" s="897">
        <f t="shared" si="666"/>
        <v>111115.2</v>
      </c>
      <c r="N645" s="898">
        <f t="shared" si="667"/>
        <v>1444497.5999999999</v>
      </c>
      <c r="O645" s="899">
        <f t="shared" si="668"/>
        <v>1</v>
      </c>
      <c r="P645" s="900">
        <f t="shared" si="669"/>
        <v>1</v>
      </c>
      <c r="Q645" s="901">
        <f t="shared" si="670"/>
        <v>1.73</v>
      </c>
      <c r="R645" s="891"/>
      <c r="S645" s="892">
        <f t="shared" si="671"/>
        <v>1.73</v>
      </c>
      <c r="T645" s="893">
        <v>66140</v>
      </c>
      <c r="U645" s="956"/>
      <c r="V645" s="956"/>
      <c r="W645" s="902" t="str">
        <f t="shared" si="672"/>
        <v>Կ-1</v>
      </c>
      <c r="X645" s="893">
        <f t="shared" si="673"/>
        <v>114422.2</v>
      </c>
      <c r="Y645" s="897">
        <f t="shared" si="674"/>
        <v>114422.2</v>
      </c>
      <c r="Z645" s="903">
        <f t="shared" si="675"/>
        <v>1487488.5999999999</v>
      </c>
      <c r="AA645" s="899">
        <f t="shared" si="676"/>
        <v>1</v>
      </c>
      <c r="AB645" s="900">
        <f t="shared" si="677"/>
        <v>2</v>
      </c>
      <c r="AC645" s="901">
        <f t="shared" si="678"/>
        <v>1.79</v>
      </c>
      <c r="AD645" s="891"/>
      <c r="AE645" s="892">
        <f t="shared" si="679"/>
        <v>1.79</v>
      </c>
      <c r="AF645" s="893">
        <v>66140</v>
      </c>
      <c r="AG645" s="956"/>
      <c r="AH645" s="956"/>
      <c r="AI645" s="896" t="str">
        <f t="shared" si="680"/>
        <v>Կ-1</v>
      </c>
      <c r="AJ645" s="893">
        <f t="shared" si="681"/>
        <v>118390.6</v>
      </c>
      <c r="AK645" s="897">
        <f t="shared" si="682"/>
        <v>118390.6</v>
      </c>
      <c r="AL645" s="903">
        <f t="shared" si="683"/>
        <v>1539077.8</v>
      </c>
      <c r="AM645" s="899">
        <f t="shared" si="684"/>
        <v>1</v>
      </c>
      <c r="AN645" s="900">
        <f t="shared" si="685"/>
        <v>3</v>
      </c>
      <c r="AO645" s="901">
        <f t="shared" si="686"/>
        <v>1.84</v>
      </c>
      <c r="AP645" s="891"/>
      <c r="AQ645" s="892">
        <f t="shared" si="687"/>
        <v>1.84</v>
      </c>
      <c r="AR645" s="893">
        <v>66140</v>
      </c>
      <c r="AS645" s="956"/>
      <c r="AT645" s="956"/>
      <c r="AU645" s="896" t="str">
        <f t="shared" si="688"/>
        <v>Կ-1</v>
      </c>
      <c r="AV645" s="893">
        <f t="shared" si="689"/>
        <v>121697.60000000001</v>
      </c>
      <c r="AW645" s="897">
        <f t="shared" si="690"/>
        <v>121697.60000000001</v>
      </c>
      <c r="AX645" s="903">
        <f t="shared" si="691"/>
        <v>1582068.8</v>
      </c>
    </row>
    <row r="646" spans="2:50" s="872" customFormat="1" ht="13.5">
      <c r="B646" s="890">
        <v>16</v>
      </c>
      <c r="C646" s="705" t="s">
        <v>90</v>
      </c>
      <c r="D646" s="707" t="s">
        <v>301</v>
      </c>
      <c r="E646" s="905">
        <v>1</v>
      </c>
      <c r="F646" s="906">
        <v>0</v>
      </c>
      <c r="G646" s="907">
        <f t="shared" si="692"/>
        <v>1.68</v>
      </c>
      <c r="H646" s="909">
        <v>66140</v>
      </c>
      <c r="I646" s="960"/>
      <c r="J646" s="956"/>
      <c r="K646" s="902" t="s">
        <v>98</v>
      </c>
      <c r="L646" s="893">
        <f t="shared" si="665"/>
        <v>111115.2</v>
      </c>
      <c r="M646" s="897">
        <f t="shared" si="666"/>
        <v>111115.2</v>
      </c>
      <c r="N646" s="898">
        <f t="shared" si="667"/>
        <v>1444497.5999999999</v>
      </c>
      <c r="O646" s="899">
        <f t="shared" si="668"/>
        <v>1</v>
      </c>
      <c r="P646" s="900">
        <f t="shared" si="669"/>
        <v>1</v>
      </c>
      <c r="Q646" s="901">
        <f t="shared" si="670"/>
        <v>1.73</v>
      </c>
      <c r="R646" s="891"/>
      <c r="S646" s="892">
        <f t="shared" si="671"/>
        <v>1.73</v>
      </c>
      <c r="T646" s="893">
        <v>66140</v>
      </c>
      <c r="U646" s="956"/>
      <c r="V646" s="956"/>
      <c r="W646" s="902" t="str">
        <f t="shared" si="672"/>
        <v>Կ-1</v>
      </c>
      <c r="X646" s="893">
        <f t="shared" si="673"/>
        <v>114422.2</v>
      </c>
      <c r="Y646" s="897">
        <f t="shared" si="674"/>
        <v>114422.2</v>
      </c>
      <c r="Z646" s="903">
        <f t="shared" si="675"/>
        <v>1487488.5999999999</v>
      </c>
      <c r="AA646" s="899">
        <f t="shared" si="676"/>
        <v>1</v>
      </c>
      <c r="AB646" s="900">
        <f t="shared" si="677"/>
        <v>2</v>
      </c>
      <c r="AC646" s="901">
        <f t="shared" si="678"/>
        <v>1.79</v>
      </c>
      <c r="AD646" s="891"/>
      <c r="AE646" s="892">
        <f t="shared" si="679"/>
        <v>1.79</v>
      </c>
      <c r="AF646" s="893">
        <v>66140</v>
      </c>
      <c r="AG646" s="956"/>
      <c r="AH646" s="956"/>
      <c r="AI646" s="896" t="str">
        <f t="shared" si="680"/>
        <v>Կ-1</v>
      </c>
      <c r="AJ646" s="893">
        <f t="shared" si="681"/>
        <v>118390.6</v>
      </c>
      <c r="AK646" s="897">
        <f t="shared" si="682"/>
        <v>118390.6</v>
      </c>
      <c r="AL646" s="903">
        <f t="shared" si="683"/>
        <v>1539077.8</v>
      </c>
      <c r="AM646" s="899">
        <f t="shared" si="684"/>
        <v>1</v>
      </c>
      <c r="AN646" s="900">
        <f t="shared" si="685"/>
        <v>3</v>
      </c>
      <c r="AO646" s="901">
        <f t="shared" si="686"/>
        <v>1.84</v>
      </c>
      <c r="AP646" s="891"/>
      <c r="AQ646" s="892">
        <f t="shared" si="687"/>
        <v>1.84</v>
      </c>
      <c r="AR646" s="893">
        <v>66140</v>
      </c>
      <c r="AS646" s="956"/>
      <c r="AT646" s="956"/>
      <c r="AU646" s="896" t="str">
        <f t="shared" si="688"/>
        <v>Կ-1</v>
      </c>
      <c r="AV646" s="893">
        <f t="shared" si="689"/>
        <v>121697.60000000001</v>
      </c>
      <c r="AW646" s="897">
        <f t="shared" si="690"/>
        <v>121697.60000000001</v>
      </c>
      <c r="AX646" s="903">
        <f t="shared" si="691"/>
        <v>1582068.8</v>
      </c>
    </row>
    <row r="647" spans="2:50" s="872" customFormat="1" ht="13.5">
      <c r="B647" s="890">
        <v>17</v>
      </c>
      <c r="C647" s="705" t="s">
        <v>90</v>
      </c>
      <c r="D647" s="707" t="s">
        <v>301</v>
      </c>
      <c r="E647" s="905">
        <v>1</v>
      </c>
      <c r="F647" s="906">
        <v>0</v>
      </c>
      <c r="G647" s="907">
        <f t="shared" si="692"/>
        <v>1.68</v>
      </c>
      <c r="H647" s="909">
        <v>66140</v>
      </c>
      <c r="I647" s="960"/>
      <c r="J647" s="956"/>
      <c r="K647" s="902" t="s">
        <v>98</v>
      </c>
      <c r="L647" s="893">
        <f t="shared" si="665"/>
        <v>111115.2</v>
      </c>
      <c r="M647" s="897">
        <f t="shared" si="666"/>
        <v>111115.2</v>
      </c>
      <c r="N647" s="898">
        <f t="shared" si="667"/>
        <v>1444497.5999999999</v>
      </c>
      <c r="O647" s="899">
        <f t="shared" si="668"/>
        <v>1</v>
      </c>
      <c r="P647" s="900">
        <f t="shared" si="669"/>
        <v>1</v>
      </c>
      <c r="Q647" s="901">
        <f t="shared" si="670"/>
        <v>1.73</v>
      </c>
      <c r="R647" s="891"/>
      <c r="S647" s="892">
        <f t="shared" si="671"/>
        <v>1.73</v>
      </c>
      <c r="T647" s="893">
        <v>66140</v>
      </c>
      <c r="U647" s="956"/>
      <c r="V647" s="956"/>
      <c r="W647" s="902" t="str">
        <f t="shared" si="672"/>
        <v>Կ-1</v>
      </c>
      <c r="X647" s="893">
        <f t="shared" si="673"/>
        <v>114422.2</v>
      </c>
      <c r="Y647" s="897">
        <f t="shared" si="674"/>
        <v>114422.2</v>
      </c>
      <c r="Z647" s="903">
        <f t="shared" si="675"/>
        <v>1487488.5999999999</v>
      </c>
      <c r="AA647" s="899">
        <f t="shared" si="676"/>
        <v>1</v>
      </c>
      <c r="AB647" s="900">
        <f t="shared" si="677"/>
        <v>2</v>
      </c>
      <c r="AC647" s="901">
        <f t="shared" si="678"/>
        <v>1.79</v>
      </c>
      <c r="AD647" s="891"/>
      <c r="AE647" s="892">
        <f t="shared" si="679"/>
        <v>1.79</v>
      </c>
      <c r="AF647" s="893">
        <v>66140</v>
      </c>
      <c r="AG647" s="956"/>
      <c r="AH647" s="956"/>
      <c r="AI647" s="896" t="str">
        <f t="shared" si="680"/>
        <v>Կ-1</v>
      </c>
      <c r="AJ647" s="893">
        <f t="shared" si="681"/>
        <v>118390.6</v>
      </c>
      <c r="AK647" s="897">
        <f t="shared" si="682"/>
        <v>118390.6</v>
      </c>
      <c r="AL647" s="903">
        <f t="shared" si="683"/>
        <v>1539077.8</v>
      </c>
      <c r="AM647" s="899">
        <f t="shared" si="684"/>
        <v>1</v>
      </c>
      <c r="AN647" s="900">
        <f t="shared" si="685"/>
        <v>3</v>
      </c>
      <c r="AO647" s="901">
        <f t="shared" si="686"/>
        <v>1.84</v>
      </c>
      <c r="AP647" s="891"/>
      <c r="AQ647" s="892">
        <f t="shared" si="687"/>
        <v>1.84</v>
      </c>
      <c r="AR647" s="893">
        <v>66140</v>
      </c>
      <c r="AS647" s="956"/>
      <c r="AT647" s="956"/>
      <c r="AU647" s="896" t="str">
        <f t="shared" si="688"/>
        <v>Կ-1</v>
      </c>
      <c r="AV647" s="893">
        <f t="shared" si="689"/>
        <v>121697.60000000001</v>
      </c>
      <c r="AW647" s="897">
        <f t="shared" si="690"/>
        <v>121697.60000000001</v>
      </c>
      <c r="AX647" s="903">
        <f t="shared" si="691"/>
        <v>1582068.8</v>
      </c>
    </row>
    <row r="648" spans="2:50" s="872" customFormat="1" ht="27">
      <c r="B648" s="890">
        <v>18</v>
      </c>
      <c r="C648" s="705" t="s">
        <v>1642</v>
      </c>
      <c r="D648" s="708" t="s">
        <v>573</v>
      </c>
      <c r="E648" s="905">
        <v>1</v>
      </c>
      <c r="F648" s="906">
        <v>12</v>
      </c>
      <c r="G648" s="907">
        <f t="shared" si="692"/>
        <v>2.08</v>
      </c>
      <c r="H648" s="909">
        <v>66140</v>
      </c>
      <c r="I648" s="960"/>
      <c r="J648" s="956"/>
      <c r="K648" s="902" t="s">
        <v>98</v>
      </c>
      <c r="L648" s="893">
        <f t="shared" si="665"/>
        <v>137571.20000000001</v>
      </c>
      <c r="M648" s="897">
        <f t="shared" si="666"/>
        <v>137571.20000000001</v>
      </c>
      <c r="N648" s="898">
        <f t="shared" si="667"/>
        <v>1788425.6</v>
      </c>
      <c r="O648" s="899">
        <f t="shared" si="668"/>
        <v>1</v>
      </c>
      <c r="P648" s="900">
        <f t="shared" si="669"/>
        <v>13</v>
      </c>
      <c r="Q648" s="901">
        <f t="shared" si="670"/>
        <v>2.14</v>
      </c>
      <c r="R648" s="891"/>
      <c r="S648" s="892">
        <f t="shared" si="671"/>
        <v>2.14</v>
      </c>
      <c r="T648" s="893">
        <v>66140</v>
      </c>
      <c r="U648" s="956"/>
      <c r="V648" s="956"/>
      <c r="W648" s="902" t="str">
        <f t="shared" si="672"/>
        <v>Կ-1</v>
      </c>
      <c r="X648" s="893">
        <f t="shared" si="673"/>
        <v>141539.6</v>
      </c>
      <c r="Y648" s="897">
        <f t="shared" si="674"/>
        <v>141539.6</v>
      </c>
      <c r="Z648" s="903">
        <f t="shared" si="675"/>
        <v>1840014.8</v>
      </c>
      <c r="AA648" s="899">
        <f t="shared" si="676"/>
        <v>1</v>
      </c>
      <c r="AB648" s="900">
        <f t="shared" si="677"/>
        <v>14</v>
      </c>
      <c r="AC648" s="901">
        <f t="shared" si="678"/>
        <v>2.14</v>
      </c>
      <c r="AD648" s="891"/>
      <c r="AE648" s="892">
        <f t="shared" si="679"/>
        <v>2.14</v>
      </c>
      <c r="AF648" s="893">
        <v>66140</v>
      </c>
      <c r="AG648" s="956"/>
      <c r="AH648" s="956"/>
      <c r="AI648" s="896" t="str">
        <f t="shared" si="680"/>
        <v>Կ-1</v>
      </c>
      <c r="AJ648" s="893">
        <f t="shared" si="681"/>
        <v>141539.6</v>
      </c>
      <c r="AK648" s="897">
        <f t="shared" si="682"/>
        <v>141539.6</v>
      </c>
      <c r="AL648" s="903">
        <f t="shared" si="683"/>
        <v>1840014.8</v>
      </c>
      <c r="AM648" s="899">
        <f t="shared" si="684"/>
        <v>1</v>
      </c>
      <c r="AN648" s="900">
        <f t="shared" si="685"/>
        <v>15</v>
      </c>
      <c r="AO648" s="901">
        <f t="shared" si="686"/>
        <v>2.14</v>
      </c>
      <c r="AP648" s="891"/>
      <c r="AQ648" s="892">
        <f t="shared" si="687"/>
        <v>2.14</v>
      </c>
      <c r="AR648" s="893">
        <v>66140</v>
      </c>
      <c r="AS648" s="956"/>
      <c r="AT648" s="956"/>
      <c r="AU648" s="896" t="str">
        <f t="shared" si="688"/>
        <v>Կ-1</v>
      </c>
      <c r="AV648" s="893">
        <f t="shared" si="689"/>
        <v>141539.6</v>
      </c>
      <c r="AW648" s="897">
        <f t="shared" si="690"/>
        <v>141539.6</v>
      </c>
      <c r="AX648" s="903">
        <f t="shared" si="691"/>
        <v>1840014.8</v>
      </c>
    </row>
    <row r="649" spans="2:50" s="872" customFormat="1" ht="27">
      <c r="B649" s="890">
        <v>19</v>
      </c>
      <c r="C649" s="705" t="s">
        <v>1643</v>
      </c>
      <c r="D649" s="708" t="s">
        <v>573</v>
      </c>
      <c r="E649" s="905">
        <v>1</v>
      </c>
      <c r="F649" s="906">
        <v>11</v>
      </c>
      <c r="G649" s="907">
        <f t="shared" si="692"/>
        <v>2.08</v>
      </c>
      <c r="H649" s="909">
        <v>66140</v>
      </c>
      <c r="I649" s="962"/>
      <c r="J649" s="956"/>
      <c r="K649" s="902" t="s">
        <v>98</v>
      </c>
      <c r="L649" s="893">
        <f t="shared" si="665"/>
        <v>137571.20000000001</v>
      </c>
      <c r="M649" s="897">
        <f t="shared" si="666"/>
        <v>137571.20000000001</v>
      </c>
      <c r="N649" s="898">
        <f t="shared" si="667"/>
        <v>1788425.6</v>
      </c>
      <c r="O649" s="899">
        <f t="shared" si="668"/>
        <v>1</v>
      </c>
      <c r="P649" s="900">
        <f t="shared" si="669"/>
        <v>12</v>
      </c>
      <c r="Q649" s="901">
        <f t="shared" si="670"/>
        <v>2.08</v>
      </c>
      <c r="R649" s="891"/>
      <c r="S649" s="892">
        <f t="shared" si="671"/>
        <v>2.08</v>
      </c>
      <c r="T649" s="893">
        <v>66140</v>
      </c>
      <c r="U649" s="963"/>
      <c r="V649" s="956"/>
      <c r="W649" s="902" t="str">
        <f t="shared" si="672"/>
        <v>Կ-1</v>
      </c>
      <c r="X649" s="893">
        <f t="shared" si="673"/>
        <v>137571.20000000001</v>
      </c>
      <c r="Y649" s="897">
        <f t="shared" si="674"/>
        <v>137571.20000000001</v>
      </c>
      <c r="Z649" s="903">
        <f t="shared" si="675"/>
        <v>1788425.6</v>
      </c>
      <c r="AA649" s="899">
        <f t="shared" si="676"/>
        <v>1</v>
      </c>
      <c r="AB649" s="900">
        <f t="shared" si="677"/>
        <v>13</v>
      </c>
      <c r="AC649" s="901">
        <f t="shared" si="678"/>
        <v>2.14</v>
      </c>
      <c r="AD649" s="891"/>
      <c r="AE649" s="892">
        <f t="shared" si="679"/>
        <v>2.14</v>
      </c>
      <c r="AF649" s="893">
        <v>66140</v>
      </c>
      <c r="AG649" s="963"/>
      <c r="AH649" s="956"/>
      <c r="AI649" s="896" t="str">
        <f t="shared" si="680"/>
        <v>Կ-1</v>
      </c>
      <c r="AJ649" s="893">
        <f t="shared" si="681"/>
        <v>141539.6</v>
      </c>
      <c r="AK649" s="897">
        <f t="shared" si="682"/>
        <v>141539.6</v>
      </c>
      <c r="AL649" s="903">
        <f t="shared" si="683"/>
        <v>1840014.8</v>
      </c>
      <c r="AM649" s="899">
        <f t="shared" si="684"/>
        <v>1</v>
      </c>
      <c r="AN649" s="900">
        <f t="shared" si="685"/>
        <v>14</v>
      </c>
      <c r="AO649" s="901">
        <f t="shared" si="686"/>
        <v>2.14</v>
      </c>
      <c r="AP649" s="891"/>
      <c r="AQ649" s="892">
        <f t="shared" si="687"/>
        <v>2.14</v>
      </c>
      <c r="AR649" s="893">
        <v>66140</v>
      </c>
      <c r="AS649" s="963"/>
      <c r="AT649" s="956"/>
      <c r="AU649" s="896" t="str">
        <f t="shared" si="688"/>
        <v>Կ-1</v>
      </c>
      <c r="AV649" s="893">
        <f t="shared" si="689"/>
        <v>141539.6</v>
      </c>
      <c r="AW649" s="897">
        <f t="shared" si="690"/>
        <v>141539.6</v>
      </c>
      <c r="AX649" s="903">
        <f t="shared" si="691"/>
        <v>1840014.8</v>
      </c>
    </row>
    <row r="650" spans="2:50" s="872" customFormat="1" ht="27">
      <c r="B650" s="890">
        <v>20</v>
      </c>
      <c r="C650" s="705" t="s">
        <v>1644</v>
      </c>
      <c r="D650" s="708" t="s">
        <v>573</v>
      </c>
      <c r="E650" s="905">
        <v>1</v>
      </c>
      <c r="F650" s="906">
        <v>23</v>
      </c>
      <c r="G650" s="907">
        <f t="shared" si="692"/>
        <v>2.2799999999999998</v>
      </c>
      <c r="H650" s="909">
        <v>66140</v>
      </c>
      <c r="I650" s="960"/>
      <c r="J650" s="956"/>
      <c r="K650" s="902" t="s">
        <v>98</v>
      </c>
      <c r="L650" s="893">
        <f t="shared" si="665"/>
        <v>150799.19999999998</v>
      </c>
      <c r="M650" s="897">
        <f t="shared" si="666"/>
        <v>150799.19999999998</v>
      </c>
      <c r="N650" s="898">
        <f t="shared" si="667"/>
        <v>1960389.5999999999</v>
      </c>
      <c r="O650" s="899">
        <f t="shared" si="668"/>
        <v>1</v>
      </c>
      <c r="P650" s="900">
        <f t="shared" si="669"/>
        <v>24</v>
      </c>
      <c r="Q650" s="901">
        <f t="shared" si="670"/>
        <v>2.2799999999999998</v>
      </c>
      <c r="R650" s="891"/>
      <c r="S650" s="892">
        <f t="shared" si="671"/>
        <v>2.2799999999999998</v>
      </c>
      <c r="T650" s="893">
        <v>66140</v>
      </c>
      <c r="U650" s="956"/>
      <c r="V650" s="956"/>
      <c r="W650" s="902" t="str">
        <f t="shared" si="672"/>
        <v>Կ-1</v>
      </c>
      <c r="X650" s="893">
        <f t="shared" si="673"/>
        <v>150799.19999999998</v>
      </c>
      <c r="Y650" s="897">
        <f t="shared" si="674"/>
        <v>150799.19999999998</v>
      </c>
      <c r="Z650" s="903">
        <f t="shared" si="675"/>
        <v>1960389.5999999999</v>
      </c>
      <c r="AA650" s="899">
        <f t="shared" si="676"/>
        <v>1</v>
      </c>
      <c r="AB650" s="900">
        <f t="shared" si="677"/>
        <v>25</v>
      </c>
      <c r="AC650" s="901">
        <f t="shared" si="678"/>
        <v>2.2799999999999998</v>
      </c>
      <c r="AD650" s="891"/>
      <c r="AE650" s="892">
        <f t="shared" si="679"/>
        <v>2.2799999999999998</v>
      </c>
      <c r="AF650" s="893">
        <v>66140</v>
      </c>
      <c r="AG650" s="956"/>
      <c r="AH650" s="956"/>
      <c r="AI650" s="896" t="str">
        <f t="shared" si="680"/>
        <v>Կ-1</v>
      </c>
      <c r="AJ650" s="893">
        <f t="shared" si="681"/>
        <v>150799.19999999998</v>
      </c>
      <c r="AK650" s="897">
        <f t="shared" si="682"/>
        <v>150799.19999999998</v>
      </c>
      <c r="AL650" s="903">
        <f t="shared" si="683"/>
        <v>1960389.5999999999</v>
      </c>
      <c r="AM650" s="899">
        <f t="shared" si="684"/>
        <v>1</v>
      </c>
      <c r="AN650" s="900">
        <f t="shared" si="685"/>
        <v>26</v>
      </c>
      <c r="AO650" s="901">
        <f t="shared" si="686"/>
        <v>2.2799999999999998</v>
      </c>
      <c r="AP650" s="891"/>
      <c r="AQ650" s="892">
        <f t="shared" si="687"/>
        <v>2.2799999999999998</v>
      </c>
      <c r="AR650" s="893">
        <v>66140</v>
      </c>
      <c r="AS650" s="956"/>
      <c r="AT650" s="956"/>
      <c r="AU650" s="896" t="str">
        <f t="shared" si="688"/>
        <v>Կ-1</v>
      </c>
      <c r="AV650" s="893">
        <f t="shared" si="689"/>
        <v>150799.19999999998</v>
      </c>
      <c r="AW650" s="897">
        <f t="shared" si="690"/>
        <v>150799.19999999998</v>
      </c>
      <c r="AX650" s="903">
        <f t="shared" si="691"/>
        <v>1960389.5999999999</v>
      </c>
    </row>
    <row r="651" spans="2:50" s="872" customFormat="1" ht="27">
      <c r="B651" s="890">
        <v>21</v>
      </c>
      <c r="C651" s="713" t="s">
        <v>1645</v>
      </c>
      <c r="D651" s="708" t="s">
        <v>573</v>
      </c>
      <c r="E651" s="905">
        <v>1</v>
      </c>
      <c r="F651" s="906">
        <v>7</v>
      </c>
      <c r="G651" s="907">
        <f t="shared" si="692"/>
        <v>1.96</v>
      </c>
      <c r="H651" s="909">
        <v>66140</v>
      </c>
      <c r="I651" s="960"/>
      <c r="J651" s="956"/>
      <c r="K651" s="902" t="s">
        <v>98</v>
      </c>
      <c r="L651" s="893">
        <f t="shared" si="665"/>
        <v>129634.4</v>
      </c>
      <c r="M651" s="897">
        <f t="shared" si="666"/>
        <v>129634.4</v>
      </c>
      <c r="N651" s="898">
        <f t="shared" si="667"/>
        <v>1685247.2</v>
      </c>
      <c r="O651" s="899">
        <f t="shared" si="668"/>
        <v>1</v>
      </c>
      <c r="P651" s="900">
        <f t="shared" si="669"/>
        <v>8</v>
      </c>
      <c r="Q651" s="901">
        <f t="shared" si="670"/>
        <v>2.02</v>
      </c>
      <c r="R651" s="891"/>
      <c r="S651" s="892">
        <f t="shared" si="671"/>
        <v>2.02</v>
      </c>
      <c r="T651" s="893">
        <v>66140</v>
      </c>
      <c r="U651" s="956"/>
      <c r="V651" s="956"/>
      <c r="W651" s="902" t="str">
        <f t="shared" si="672"/>
        <v>Կ-1</v>
      </c>
      <c r="X651" s="893">
        <f t="shared" si="673"/>
        <v>133602.79999999999</v>
      </c>
      <c r="Y651" s="897">
        <f t="shared" si="674"/>
        <v>133602.79999999999</v>
      </c>
      <c r="Z651" s="903">
        <f t="shared" si="675"/>
        <v>1736836.4</v>
      </c>
      <c r="AA651" s="899">
        <f t="shared" si="676"/>
        <v>1</v>
      </c>
      <c r="AB651" s="900">
        <f t="shared" si="677"/>
        <v>9</v>
      </c>
      <c r="AC651" s="901">
        <f t="shared" si="678"/>
        <v>2.02</v>
      </c>
      <c r="AD651" s="891"/>
      <c r="AE651" s="892">
        <f t="shared" si="679"/>
        <v>2.02</v>
      </c>
      <c r="AF651" s="893">
        <v>66140</v>
      </c>
      <c r="AG651" s="956"/>
      <c r="AH651" s="956"/>
      <c r="AI651" s="896" t="str">
        <f t="shared" si="680"/>
        <v>Կ-1</v>
      </c>
      <c r="AJ651" s="893">
        <f t="shared" si="681"/>
        <v>133602.79999999999</v>
      </c>
      <c r="AK651" s="897">
        <f t="shared" si="682"/>
        <v>133602.79999999999</v>
      </c>
      <c r="AL651" s="903">
        <f t="shared" si="683"/>
        <v>1736836.4</v>
      </c>
      <c r="AM651" s="899">
        <f t="shared" si="684"/>
        <v>1</v>
      </c>
      <c r="AN651" s="900">
        <f t="shared" si="685"/>
        <v>10</v>
      </c>
      <c r="AO651" s="901">
        <f t="shared" si="686"/>
        <v>2.08</v>
      </c>
      <c r="AP651" s="891"/>
      <c r="AQ651" s="892">
        <f t="shared" si="687"/>
        <v>2.08</v>
      </c>
      <c r="AR651" s="893">
        <v>66140</v>
      </c>
      <c r="AS651" s="956"/>
      <c r="AT651" s="956"/>
      <c r="AU651" s="896" t="str">
        <f t="shared" si="688"/>
        <v>Կ-1</v>
      </c>
      <c r="AV651" s="893">
        <f t="shared" si="689"/>
        <v>137571.20000000001</v>
      </c>
      <c r="AW651" s="897">
        <f t="shared" si="690"/>
        <v>137571.20000000001</v>
      </c>
      <c r="AX651" s="903">
        <f t="shared" si="691"/>
        <v>1788425.6</v>
      </c>
    </row>
    <row r="652" spans="2:50" s="872" customFormat="1" ht="27">
      <c r="B652" s="890">
        <v>22</v>
      </c>
      <c r="C652" s="705" t="s">
        <v>1647</v>
      </c>
      <c r="D652" s="708" t="s">
        <v>573</v>
      </c>
      <c r="E652" s="905">
        <v>1</v>
      </c>
      <c r="F652" s="906">
        <v>37</v>
      </c>
      <c r="G652" s="907">
        <f t="shared" ref="G652:G657" si="693">IF(E652&lt;1,0,IF(K652="Բ-1",IF(F652=0,6.94,IF(F652=1,7.17,IF(F652=2,7.41,IF(F652=3,7.66,IF(OR(F652=5,F652=4),7.92,IF(OR(F652=6,F652=7),8.18,IF(OR(F652=8,F652=9),8.46,IF(OR(F652=10,F652=11,F652=12),8.74,IF(OR(F652=13,F652=14,F652=15),9.03,IF(OR(F652=16,F652=17,F652=18),9.33,9.65)))))))))),IF(K652="Բ-2", IF(F652=0,5.71,IF(F652=1,5.89,IF(F652=2,6.09,IF(F652=3,6.29,IF(OR(F652=5,F652=4),6.5,IF(OR(F652=6,F652=7),6.72,IF(OR(F652=8,F652=9),6.94,IF(OR(F652=10,F652=11,F652=12),7.17,IF(OR(F652=13,F652=14,F652=15),7.41,IF(OR(F652=16,F652=17,F652=18),7.65,7.91)))))))))), IF(K652="Գ-1", IF(F652=0,4.7,IF(F652=1,4.86,IF(F652=2,5.01,IF(F652=3,5.18,IF(OR(F652=5,F652=4),5.35,IF(OR(F652=6,F652=7),5.52,IF(OR(F652=8,F652=9),5.71,IF(OR(F652=10,F652=11,F652=12),5.89,IF(OR(F652=13,F652=14,F652=15),6.09,IF(OR(F652=16,F652=17,F652=18),6.29,6.49)))))))))), IF(K652="Գ-2", IF(F652=0,3.88,IF(F652=1,4.01,IF(F652=2,4.14,IF(F652=3,4.27,IF(OR(F652=5,F652=4),4.41,IF(OR(F652=6,F652=7),4.55,IF(OR(F652=8,F652=9),4.7,IF(OR(F652=10,F652=11,F652=12),4.85,IF(OR(F652=13,F652=14,F652=15),5.01,IF(OR(F652=16,F652=17,F652=18),5.17,5.34)))))))))), IF(K652="Գ-3", IF(F652=0,3.21,IF(F652=1,3.31,IF(F652=2,3.42,IF(F652=3,3.53,IF(OR(F652=5,F652=4),3.64,IF(OR(F652=6,F652=7),3.76,IF(OR(F652=8,F652=9),3.88,IF(OR(F652=10,F652=11,F652=12),4.01,IF(OR(F652=13,F652=14,F652=15),4.13,IF(OR(F652=16,F652=17,F652=18),4.27,4.4)))))))))), IF(K652="Ա-1", IF(F652=0,2.66,IF(F652=1,2.75,IF(F652=2,2.83,IF(F652=3,2.92,IF(OR(F652=5,F652=4),3.02,IF(OR(F652=6,F652=7),3.11,IF(OR(F652=8,F652=9),3.21,IF(OR(F652=10,F652=11,F652=12),3.31,IF(OR(F652=13,F652=14,F652=15),3.42,IF(OR(F652=16,F652=17,F652=18),3.53,3.64)))))))))), IF(K652="Ա-2", IF(F652=0,2.28,IF(F652=1,2.35,IF(F652=2,2.43,IF(F652=3,2.5,IF(OR(F652=5,F652=4),2.58,IF(OR(F652=6,F652=7),2.66,IF(OR(F652=8,F652=9),2.75,IF(OR(F652=10,F652=11,F652=12),2.83,IF(OR(F652=13,F652=14,F652=15),2.92,IF(OR(F652=16,F652=17,F652=18),3.01,3.11)))))))))),IF(K652="Ա-3", IF(F652=0,1.96,IF(F652=1,2.02,IF(F652=2,2.08,IF(F652=3,2.15,IF(OR(F652=5,F652=4),2.21,IF(OR(F652=6,F652=7),2.28,IF(OR(F652=8,F652=9),2.35,IF(OR(F652=10,F652=11,F652=12),2.42,IF(OR(F652=13,F652=14,F652=15),2.5,IF(OR(F652=16,F652=17,F652=18),2.58,2.66)))))))))), IF(K652="Կ-1", IF(F652=0,1.68,IF(F652=1,1.73,IF(F652=2,1.79,IF(F652=3,1.84,IF(OR(F652=5,F652=4),1.9,IF(OR(F652=6,F652=7),1.96,IF(OR(F652=8,F652=9),2.02,IF(OR(F652=10,F652=11,F652=12),2.08,IF(OR(F652=13,F652=14,F652=15),2.14,IF(OR(F652=16,F652=17,F652=18),2.21,2.28)))))))))), IF(K652="Կ-2", IF(F652=0,1.45,IF(F652=1,1.49,IF(F652=2,1.54,IF(F652=3,1.59,IF(OR(F652=5,F652=4),1.63,IF(OR(F652=6,F652=7),1.68,IF(OR(F652=8,F652=9),1.73,IF(OR(F652=10,F652=11,F652=12),1.79,IF(OR(F652=13,F652=14,F652=15),1.84,IF(OR(F652=16,F652=17,F652=18),1.9,1.95)))))))))),IF(K652="Կ-3", IF(F652=0,1.25,IF(F652=1,1.29,IF(F652=2,1.33,IF(F652=3,1.37,IF(OR(F652=5,F652=4),1.41,IF(OR(F652=6,F652=7),1.45,IF(OR(F652=8,F652=9),1.49,IF(OR(F652=10,F652=11,F652=12),1.54,IF(OR(F652=13,F652=14,F652=15),1.58,IF(OR(F652=16,F652=17,F652=18),1.63,1.68)))))))))), "Error"))))))))))))</f>
        <v>2.2799999999999998</v>
      </c>
      <c r="H652" s="909">
        <v>66140</v>
      </c>
      <c r="I652" s="960"/>
      <c r="J652" s="956"/>
      <c r="K652" s="902" t="s">
        <v>98</v>
      </c>
      <c r="L652" s="893">
        <f t="shared" ref="L652:L657" si="694">H652*G652</f>
        <v>150799.19999999998</v>
      </c>
      <c r="M652" s="897">
        <f t="shared" ref="M652:M657" si="695">G652*H652+I652+J652</f>
        <v>150799.19999999998</v>
      </c>
      <c r="N652" s="898">
        <f t="shared" ref="N652:N657" si="696">+M652*13</f>
        <v>1960389.5999999999</v>
      </c>
      <c r="O652" s="899">
        <f t="shared" ref="O652:O657" si="697">+E652</f>
        <v>1</v>
      </c>
      <c r="P652" s="900">
        <f t="shared" ref="P652:P657" si="698">+F652+1</f>
        <v>38</v>
      </c>
      <c r="Q652" s="901">
        <f t="shared" ref="Q652:Q657" si="699">IF(O652&lt;1,0,IF(W652="Բ-1",IF(P652=0,6.94,IF(P652=1,7.17,IF(P652=2,7.41,IF(P652=3,7.66,IF(OR(P652=5,P652=4),7.92,IF(OR(P652=6,P652=7),8.18,IF(OR(P652=8,P652=9),8.46,IF(OR(P652=10,P652=11,P652=12),8.74,IF(OR(P652=13,P652=14,P652=15),9.03,IF(OR(P652=16,P652=17,P652=18),9.33,9.65)))))))))),IF(W652="Բ-2", IF(P652=0,5.71,IF(P652=1,5.89,IF(P652=2,6.09,IF(P652=3,6.29,IF(OR(P652=5,P652=4),6.5,IF(OR(P652=6,P652=7),6.72,IF(OR(P652=8,P652=9),6.94,IF(OR(P652=10,P652=11,P652=12),7.17,IF(OR(P652=13,P652=14,P652=15),7.41,IF(OR(P652=16,P652=17,P652=18),7.65,7.91)))))))))), IF(W652="Գ-1", IF(P652=0,4.7,IF(P652=1,4.86,IF(P652=2,5.01,IF(P652=3,5.18,IF(OR(P652=5,P652=4),5.35,IF(OR(P652=6,P652=7),5.52,IF(OR(P652=8,P652=9),5.71,IF(OR(P652=10,P652=11,P652=12),5.89,IF(OR(P652=13,P652=14,P652=15),6.09,IF(OR(P652=16,P652=17,P652=18),6.29,6.49)))))))))), IF(W652="Գ-2", IF(P652=0,3.88,IF(P652=1,4.01,IF(P652=2,4.14,IF(P652=3,4.27,IF(OR(P652=5,P652=4),4.41,IF(OR(P652=6,P652=7),4.55,IF(OR(P652=8,P652=9),4.7,IF(OR(P652=10,P652=11,P652=12),4.85,IF(OR(P652=13,P652=14,P652=15),5.01,IF(OR(P652=16,P652=17,P652=18),5.17,5.34)))))))))), IF(W652="Գ-3", IF(P652=0,3.21,IF(P652=1,3.31,IF(P652=2,3.42,IF(P652=3,3.53,IF(OR(P652=5,P652=4),3.64,IF(OR(P652=6,P652=7),3.76,IF(OR(P652=8,P652=9),3.88,IF(OR(P652=10,P652=11,P652=12),4.01,IF(OR(P652=13,P652=14,P652=15),4.13,IF(OR(P652=16,P652=17,P652=18),4.27,4.4)))))))))), IF(W652="Ա-1", IF(P652=0,2.66,IF(P652=1,2.75,IF(P652=2,2.83,IF(P652=3,2.92,IF(OR(P652=5,P652=4),3.02,IF(OR(P652=6,P652=7),3.11,IF(OR(P652=8,P652=9),3.21,IF(OR(P652=10,P652=11,P652=12),3.31,IF(OR(P652=13,P652=14,P652=15),3.42,IF(OR(P652=16,P652=17,P652=18),3.53,3.64)))))))))), IF(W652="Ա-2", IF(P652=0,2.28,IF(P652=1,2.35,IF(P652=2,2.43,IF(P652=3,2.5,IF(OR(P652=5,P652=4),2.58,IF(OR(P652=6,P652=7),2.66,IF(OR(P652=8,P652=9),2.75,IF(OR(P652=10,P652=11,P652=12),2.83,IF(OR(P652=13,P652=14,P652=15),2.92,IF(OR(P652=16,P652=17,P652=18),3.01,3.11)))))))))),IF(W652="Ա-3", IF(P652=0,1.96,IF(P652=1,2.02,IF(P652=2,2.08,IF(P652=3,2.15,IF(OR(P652=5,P652=4),2.21,IF(OR(P652=6,P652=7),2.28,IF(OR(P652=8,P652=9),2.35,IF(OR(P652=10,P652=11,P652=12),2.42,IF(OR(P652=13,P652=14,P652=15),2.5,IF(OR(P652=16,P652=17,P652=18),2.58,2.66)))))))))), IF(W652="Կ-1", IF(P652=0,1.68,IF(P652=1,1.73,IF(P652=2,1.79,IF(P652=3,1.84,IF(OR(P652=5,P652=4),1.9,IF(OR(P652=6,P652=7),1.96,IF(OR(P652=8,P652=9),2.02,IF(OR(P652=10,P652=11,P652=12),2.08,IF(OR(P652=13,P652=14,P652=15),2.14,IF(OR(P652=16,P652=17,P652=18),2.21,2.28)))))))))), IF(W652="Կ-2", IF(P652=0,1.45,IF(P652=1,1.49,IF(P652=2,1.54,IF(P652=3,1.59,IF(OR(P652=5,P652=4),1.63,IF(OR(P652=6,P652=7),1.68,IF(OR(P652=8,P652=9),1.73,IF(OR(P652=10,P652=11,P652=12),1.79,IF(OR(P652=13,P652=14,P652=15),1.84,IF(OR(P652=16,P652=17,P652=18),1.9,1.95)))))))))),IF(W652="Կ-3", IF(P652=0,1.25,IF(P652=1,1.29,IF(P652=2,1.33,IF(P652=3,1.37,IF(OR(P652=5,P652=4),1.41,IF(OR(P652=6,P652=7),1.45,IF(OR(P652=8,P652=9),1.49,IF(OR(P652=10,P652=11,P652=12),1.54,IF(OR(P652=13,P652=14,P652=15),1.58,IF(OR(P652=16,P652=17,P652=18),1.63,1.68)))))))))), "Error"))))))))))))</f>
        <v>2.2799999999999998</v>
      </c>
      <c r="R652" s="891"/>
      <c r="S652" s="892">
        <f t="shared" ref="S652:S657" si="700">+Q652+Q652*R652</f>
        <v>2.2799999999999998</v>
      </c>
      <c r="T652" s="893">
        <v>66140</v>
      </c>
      <c r="U652" s="956"/>
      <c r="V652" s="956"/>
      <c r="W652" s="902" t="str">
        <f t="shared" ref="W652:W657" si="701">+K652</f>
        <v>Կ-1</v>
      </c>
      <c r="X652" s="893">
        <f t="shared" ref="X652:X657" si="702">T652*S652</f>
        <v>150799.19999999998</v>
      </c>
      <c r="Y652" s="897">
        <f t="shared" ref="Y652:Y657" si="703">S652*T652+U652+V652</f>
        <v>150799.19999999998</v>
      </c>
      <c r="Z652" s="903">
        <f t="shared" ref="Z652:Z657" si="704">+Y652*13</f>
        <v>1960389.5999999999</v>
      </c>
      <c r="AA652" s="899">
        <f t="shared" ref="AA652:AA657" si="705">+O652</f>
        <v>1</v>
      </c>
      <c r="AB652" s="900">
        <f t="shared" ref="AB652:AB657" si="706">+P652+1</f>
        <v>39</v>
      </c>
      <c r="AC652" s="901">
        <f t="shared" ref="AC652:AC657" si="707">IF(AA652&lt;1,0,IF(AI652="Բ-1",IF(AB652=0,6.94,IF(AB652=1,7.17,IF(AB652=2,7.41,IF(AB652=3,7.66,IF(OR(AB652=5,AB652=4),7.92,IF(OR(AB652=6,AB652=7),8.18,IF(OR(AB652=8,AB652=9),8.46,IF(OR(AB652=10,AB652=11,AB652=12),8.74,IF(OR(AB652=13,AB652=14,AB652=15),9.03,IF(OR(AB652=16,AB652=17,AB652=18),9.33,9.65)))))))))),IF(AI652="Բ-2", IF(AB652=0,5.71,IF(AB652=1,5.89,IF(AB652=2,6.09,IF(AB652=3,6.29,IF(OR(AB652=5,AB652=4),6.5,IF(OR(AB652=6,AB652=7),6.72,IF(OR(AB652=8,AB652=9),6.94,IF(OR(AB652=10,AB652=11,AB652=12),7.17,IF(OR(AB652=13,AB652=14,AB652=15),7.41,IF(OR(AB652=16,AB652=17,AB652=18),7.65,7.91)))))))))), IF(AI652="Գ-1", IF(AB652=0,4.7,IF(AB652=1,4.86,IF(AB652=2,5.01,IF(AB652=3,5.18,IF(OR(AB652=5,AB652=4),5.35,IF(OR(AB652=6,AB652=7),5.52,IF(OR(AB652=8,AB652=9),5.71,IF(OR(AB652=10,AB652=11,AB652=12),5.89,IF(OR(AB652=13,AB652=14,AB652=15),6.09,IF(OR(AB652=16,AB652=17,AB652=18),6.29,6.49)))))))))), IF(AI652="Գ-2", IF(AB652=0,3.88,IF(AB652=1,4.01,IF(AB652=2,4.14,IF(AB652=3,4.27,IF(OR(AB652=5,AB652=4),4.41,IF(OR(AB652=6,AB652=7),4.55,IF(OR(AB652=8,AB652=9),4.7,IF(OR(AB652=10,AB652=11,AB652=12),4.85,IF(OR(AB652=13,AB652=14,AB652=15),5.01,IF(OR(AB652=16,AB652=17,AB652=18),5.17,5.34)))))))))), IF(AI652="Գ-3", IF(AB652=0,3.21,IF(AB652=1,3.31,IF(AB652=2,3.42,IF(AB652=3,3.53,IF(OR(AB652=5,AB652=4),3.64,IF(OR(AB652=6,AB652=7),3.76,IF(OR(AB652=8,AB652=9),3.88,IF(OR(AB652=10,AB652=11,AB652=12),4.01,IF(OR(AB652=13,AB652=14,AB652=15),4.13,IF(OR(AB652=16,AB652=17,AB652=18),4.27,4.4)))))))))), IF(AI652="Ա-1", IF(AB652=0,2.66,IF(AB652=1,2.75,IF(AB652=2,2.83,IF(AB652=3,2.92,IF(OR(AB652=5,AB652=4),3.02,IF(OR(AB652=6,AB652=7),3.11,IF(OR(AB652=8,AB652=9),3.21,IF(OR(AB652=10,AB652=11,AB652=12),3.31,IF(OR(AB652=13,AB652=14,AB652=15),3.42,IF(OR(AB652=16,AB652=17,AB652=18),3.53,3.64)))))))))), IF(AI652="Ա-2", IF(AB652=0,2.28,IF(AB652=1,2.35,IF(AB652=2,2.43,IF(AB652=3,2.5,IF(OR(AB652=5,AB652=4),2.58,IF(OR(AB652=6,AB652=7),2.66,IF(OR(AB652=8,AB652=9),2.75,IF(OR(AB652=10,AB652=11,AB652=12),2.83,IF(OR(AB652=13,AB652=14,AB652=15),2.92,IF(OR(AB652=16,AB652=17,AB652=18),3.01,3.11)))))))))),IF(AI652="Ա-3", IF(AB652=0,1.96,IF(AB652=1,2.02,IF(AB652=2,2.08,IF(AB652=3,2.15,IF(OR(AB652=5,AB652=4),2.21,IF(OR(AB652=6,AB652=7),2.28,IF(OR(AB652=8,AB652=9),2.35,IF(OR(AB652=10,AB652=11,AB652=12),2.42,IF(OR(AB652=13,AB652=14,AB652=15),2.5,IF(OR(AB652=16,AB652=17,AB652=18),2.58,2.66)))))))))), IF(AI652="Կ-1", IF(AB652=0,1.68,IF(AB652=1,1.73,IF(AB652=2,1.79,IF(AB652=3,1.84,IF(OR(AB652=5,AB652=4),1.9,IF(OR(AB652=6,AB652=7),1.96,IF(OR(AB652=8,AB652=9),2.02,IF(OR(AB652=10,AB652=11,AB652=12),2.08,IF(OR(AB652=13,AB652=14,AB652=15),2.14,IF(OR(AB652=16,AB652=17,AB652=18),2.21,2.28)))))))))), IF(AI652="Կ-2", IF(AB652=0,1.45,IF(AB652=1,1.49,IF(AB652=2,1.54,IF(AB652=3,1.59,IF(OR(AB652=5,AB652=4),1.63,IF(OR(AB652=6,AB652=7),1.68,IF(OR(AB652=8,AB652=9),1.73,IF(OR(AB652=10,AB652=11,AB652=12),1.79,IF(OR(AB652=13,AB652=14,AB652=15),1.84,IF(OR(AB652=16,AB652=17,AB652=18),1.9,1.95)))))))))),IF(AI652="Կ-3", IF(AB652=0,1.25,IF(AB652=1,1.29,IF(AB652=2,1.33,IF(AB652=3,1.37,IF(OR(AB652=5,AB652=4),1.41,IF(OR(AB652=6,AB652=7),1.45,IF(OR(AB652=8,AB652=9),1.49,IF(OR(AB652=10,AB652=11,AB652=12),1.54,IF(OR(AB652=13,AB652=14,AB652=15),1.58,IF(OR(AB652=16,AB652=17,AB652=18),1.63,1.68)))))))))), "Error"))))))))))))</f>
        <v>2.2799999999999998</v>
      </c>
      <c r="AD652" s="891"/>
      <c r="AE652" s="892">
        <f t="shared" ref="AE652:AE657" si="708">+AC652+AC652*AD652</f>
        <v>2.2799999999999998</v>
      </c>
      <c r="AF652" s="893">
        <v>66140</v>
      </c>
      <c r="AG652" s="956"/>
      <c r="AH652" s="956"/>
      <c r="AI652" s="896" t="str">
        <f t="shared" ref="AI652:AI657" si="709">+W652</f>
        <v>Կ-1</v>
      </c>
      <c r="AJ652" s="893">
        <f t="shared" ref="AJ652:AJ657" si="710">AF652*AE652</f>
        <v>150799.19999999998</v>
      </c>
      <c r="AK652" s="897">
        <f t="shared" ref="AK652:AK657" si="711">AE652*AF652+AG652+AH652</f>
        <v>150799.19999999998</v>
      </c>
      <c r="AL652" s="903">
        <f t="shared" ref="AL652:AL657" si="712">+AK652*13</f>
        <v>1960389.5999999999</v>
      </c>
      <c r="AM652" s="899">
        <f t="shared" ref="AM652:AM657" si="713">+AA652</f>
        <v>1</v>
      </c>
      <c r="AN652" s="900">
        <f t="shared" ref="AN652:AN657" si="714">+AB652+1</f>
        <v>40</v>
      </c>
      <c r="AO652" s="901">
        <f t="shared" ref="AO652:AO657" si="715">IF(AM652&lt;1,0,IF(AU652="Բ-1",IF(AN652=0,6.94,IF(AN652=1,7.17,IF(AN652=2,7.41,IF(AN652=3,7.66,IF(OR(AN652=5,AN652=4),7.92,IF(OR(AN652=6,AN652=7),8.18,IF(OR(AN652=8,AN652=9),8.46,IF(OR(AN652=10,AN652=11,AN652=12),8.74,IF(OR(AN652=13,AN652=14,AN652=15),9.03,IF(OR(AN652=16,AN652=17,AN652=18),9.33,9.65)))))))))),IF(AU652="Բ-2", IF(AN652=0,5.71,IF(AN652=1,5.89,IF(AN652=2,6.09,IF(AN652=3,6.29,IF(OR(AN652=5,AN652=4),6.5,IF(OR(AN652=6,AN652=7),6.72,IF(OR(AN652=8,AN652=9),6.94,IF(OR(AN652=10,AN652=11,AN652=12),7.17,IF(OR(AN652=13,AN652=14,AN652=15),7.41,IF(OR(AN652=16,AN652=17,AN652=18),7.65,7.91)))))))))), IF(AU652="Գ-1", IF(AN652=0,4.7,IF(AN652=1,4.86,IF(AN652=2,5.01,IF(AN652=3,5.18,IF(OR(AN652=5,AN652=4),5.35,IF(OR(AN652=6,AN652=7),5.52,IF(OR(AN652=8,AN652=9),5.71,IF(OR(AN652=10,AN652=11,AN652=12),5.89,IF(OR(AN652=13,AN652=14,AN652=15),6.09,IF(OR(AN652=16,AN652=17,AN652=18),6.29,6.49)))))))))), IF(AU652="Գ-2", IF(AN652=0,3.88,IF(AN652=1,4.01,IF(AN652=2,4.14,IF(AN652=3,4.27,IF(OR(AN652=5,AN652=4),4.41,IF(OR(AN652=6,AN652=7),4.55,IF(OR(AN652=8,AN652=9),4.7,IF(OR(AN652=10,AN652=11,AN652=12),4.85,IF(OR(AN652=13,AN652=14,AN652=15),5.01,IF(OR(AN652=16,AN652=17,AN652=18),5.17,5.34)))))))))), IF(AU652="Գ-3", IF(AN652=0,3.21,IF(AN652=1,3.31,IF(AN652=2,3.42,IF(AN652=3,3.53,IF(OR(AN652=5,AN652=4),3.64,IF(OR(AN652=6,AN652=7),3.76,IF(OR(AN652=8,AN652=9),3.88,IF(OR(AN652=10,AN652=11,AN652=12),4.01,IF(OR(AN652=13,AN652=14,AN652=15),4.13,IF(OR(AN652=16,AN652=17,AN652=18),4.27,4.4)))))))))), IF(AU652="Ա-1", IF(AN652=0,2.66,IF(AN652=1,2.75,IF(AN652=2,2.83,IF(AN652=3,2.92,IF(OR(AN652=5,AN652=4),3.02,IF(OR(AN652=6,AN652=7),3.11,IF(OR(AN652=8,AN652=9),3.21,IF(OR(AN652=10,AN652=11,AN652=12),3.31,IF(OR(AN652=13,AN652=14,AN652=15),3.42,IF(OR(AN652=16,AN652=17,AN652=18),3.53,3.64)))))))))), IF(AU652="Ա-2", IF(AN652=0,2.28,IF(AN652=1,2.35,IF(AN652=2,2.43,IF(AN652=3,2.5,IF(OR(AN652=5,AN652=4),2.58,IF(OR(AN652=6,AN652=7),2.66,IF(OR(AN652=8,AN652=9),2.75,IF(OR(AN652=10,AN652=11,AN652=12),2.83,IF(OR(AN652=13,AN652=14,AN652=15),2.92,IF(OR(AN652=16,AN652=17,AN652=18),3.01,3.11)))))))))),IF(AU652="Ա-3", IF(AN652=0,1.96,IF(AN652=1,2.02,IF(AN652=2,2.08,IF(AN652=3,2.15,IF(OR(AN652=5,AN652=4),2.21,IF(OR(AN652=6,AN652=7),2.28,IF(OR(AN652=8,AN652=9),2.35,IF(OR(AN652=10,AN652=11,AN652=12),2.42,IF(OR(AN652=13,AN652=14,AN652=15),2.5,IF(OR(AN652=16,AN652=17,AN652=18),2.58,2.66)))))))))), IF(AU652="Կ-1", IF(AN652=0,1.68,IF(AN652=1,1.73,IF(AN652=2,1.79,IF(AN652=3,1.84,IF(OR(AN652=5,AN652=4),1.9,IF(OR(AN652=6,AN652=7),1.96,IF(OR(AN652=8,AN652=9),2.02,IF(OR(AN652=10,AN652=11,AN652=12),2.08,IF(OR(AN652=13,AN652=14,AN652=15),2.14,IF(OR(AN652=16,AN652=17,AN652=18),2.21,2.28)))))))))), IF(AU652="Կ-2", IF(AN652=0,1.45,IF(AN652=1,1.49,IF(AN652=2,1.54,IF(AN652=3,1.59,IF(OR(AN652=5,AN652=4),1.63,IF(OR(AN652=6,AN652=7),1.68,IF(OR(AN652=8,AN652=9),1.73,IF(OR(AN652=10,AN652=11,AN652=12),1.79,IF(OR(AN652=13,AN652=14,AN652=15),1.84,IF(OR(AN652=16,AN652=17,AN652=18),1.9,1.95)))))))))),IF(AU652="Կ-3", IF(AN652=0,1.25,IF(AN652=1,1.29,IF(AN652=2,1.33,IF(AN652=3,1.37,IF(OR(AN652=5,AN652=4),1.41,IF(OR(AN652=6,AN652=7),1.45,IF(OR(AN652=8,AN652=9),1.49,IF(OR(AN652=10,AN652=11,AN652=12),1.54,IF(OR(AN652=13,AN652=14,AN652=15),1.58,IF(OR(AN652=16,AN652=17,AN652=18),1.63,1.68)))))))))), "Error"))))))))))))</f>
        <v>2.2799999999999998</v>
      </c>
      <c r="AP652" s="891"/>
      <c r="AQ652" s="892">
        <f t="shared" ref="AQ652:AQ657" si="716">+AO652+AO652*AP652</f>
        <v>2.2799999999999998</v>
      </c>
      <c r="AR652" s="893">
        <v>66140</v>
      </c>
      <c r="AS652" s="956"/>
      <c r="AT652" s="956"/>
      <c r="AU652" s="896" t="str">
        <f t="shared" ref="AU652:AU657" si="717">+AI652</f>
        <v>Կ-1</v>
      </c>
      <c r="AV652" s="893">
        <f t="shared" ref="AV652:AV657" si="718">AR652*AQ652</f>
        <v>150799.19999999998</v>
      </c>
      <c r="AW652" s="897">
        <f t="shared" ref="AW652:AW657" si="719">AQ652*AR652+AS652+AT652</f>
        <v>150799.19999999998</v>
      </c>
      <c r="AX652" s="903">
        <f t="shared" ref="AX652:AX657" si="720">+AW652*13</f>
        <v>1960389.5999999999</v>
      </c>
    </row>
    <row r="653" spans="2:50" s="872" customFormat="1" ht="27">
      <c r="B653" s="890">
        <v>23</v>
      </c>
      <c r="C653" s="705" t="s">
        <v>1648</v>
      </c>
      <c r="D653" s="708" t="s">
        <v>573</v>
      </c>
      <c r="E653" s="905">
        <v>1</v>
      </c>
      <c r="F653" s="906">
        <v>28</v>
      </c>
      <c r="G653" s="907">
        <f t="shared" si="693"/>
        <v>2.2799999999999998</v>
      </c>
      <c r="H653" s="909">
        <v>66140</v>
      </c>
      <c r="I653" s="960"/>
      <c r="J653" s="956"/>
      <c r="K653" s="902" t="s">
        <v>98</v>
      </c>
      <c r="L653" s="893">
        <f t="shared" si="694"/>
        <v>150799.19999999998</v>
      </c>
      <c r="M653" s="897">
        <f t="shared" si="695"/>
        <v>150799.19999999998</v>
      </c>
      <c r="N653" s="898">
        <f t="shared" si="696"/>
        <v>1960389.5999999999</v>
      </c>
      <c r="O653" s="899">
        <f t="shared" si="697"/>
        <v>1</v>
      </c>
      <c r="P653" s="900">
        <f t="shared" si="698"/>
        <v>29</v>
      </c>
      <c r="Q653" s="901">
        <f t="shared" si="699"/>
        <v>2.2799999999999998</v>
      </c>
      <c r="R653" s="891"/>
      <c r="S653" s="892">
        <f t="shared" si="700"/>
        <v>2.2799999999999998</v>
      </c>
      <c r="T653" s="893">
        <v>66140</v>
      </c>
      <c r="U653" s="956"/>
      <c r="V653" s="956"/>
      <c r="W653" s="902" t="str">
        <f t="shared" si="701"/>
        <v>Կ-1</v>
      </c>
      <c r="X653" s="893">
        <f t="shared" si="702"/>
        <v>150799.19999999998</v>
      </c>
      <c r="Y653" s="897">
        <f t="shared" si="703"/>
        <v>150799.19999999998</v>
      </c>
      <c r="Z653" s="903">
        <f t="shared" si="704"/>
        <v>1960389.5999999999</v>
      </c>
      <c r="AA653" s="899">
        <f t="shared" si="705"/>
        <v>1</v>
      </c>
      <c r="AB653" s="900">
        <f t="shared" si="706"/>
        <v>30</v>
      </c>
      <c r="AC653" s="901">
        <f t="shared" si="707"/>
        <v>2.2799999999999998</v>
      </c>
      <c r="AD653" s="891"/>
      <c r="AE653" s="892">
        <f t="shared" si="708"/>
        <v>2.2799999999999998</v>
      </c>
      <c r="AF653" s="893">
        <v>66140</v>
      </c>
      <c r="AG653" s="956"/>
      <c r="AH653" s="956"/>
      <c r="AI653" s="896" t="str">
        <f t="shared" si="709"/>
        <v>Կ-1</v>
      </c>
      <c r="AJ653" s="893">
        <f t="shared" si="710"/>
        <v>150799.19999999998</v>
      </c>
      <c r="AK653" s="897">
        <f t="shared" si="711"/>
        <v>150799.19999999998</v>
      </c>
      <c r="AL653" s="903">
        <f t="shared" si="712"/>
        <v>1960389.5999999999</v>
      </c>
      <c r="AM653" s="899">
        <f t="shared" si="713"/>
        <v>1</v>
      </c>
      <c r="AN653" s="900">
        <f t="shared" si="714"/>
        <v>31</v>
      </c>
      <c r="AO653" s="901">
        <f t="shared" si="715"/>
        <v>2.2799999999999998</v>
      </c>
      <c r="AP653" s="891"/>
      <c r="AQ653" s="892">
        <f t="shared" si="716"/>
        <v>2.2799999999999998</v>
      </c>
      <c r="AR653" s="893">
        <v>66140</v>
      </c>
      <c r="AS653" s="956"/>
      <c r="AT653" s="956"/>
      <c r="AU653" s="896" t="str">
        <f t="shared" si="717"/>
        <v>Կ-1</v>
      </c>
      <c r="AV653" s="893">
        <f t="shared" si="718"/>
        <v>150799.19999999998</v>
      </c>
      <c r="AW653" s="897">
        <f t="shared" si="719"/>
        <v>150799.19999999998</v>
      </c>
      <c r="AX653" s="903">
        <f t="shared" si="720"/>
        <v>1960389.5999999999</v>
      </c>
    </row>
    <row r="654" spans="2:50" s="872" customFormat="1" ht="27">
      <c r="B654" s="890">
        <v>24</v>
      </c>
      <c r="C654" s="705" t="s">
        <v>1649</v>
      </c>
      <c r="D654" s="708" t="s">
        <v>573</v>
      </c>
      <c r="E654" s="905">
        <v>1</v>
      </c>
      <c r="F654" s="906">
        <v>27</v>
      </c>
      <c r="G654" s="907">
        <f t="shared" si="693"/>
        <v>2.2799999999999998</v>
      </c>
      <c r="H654" s="909">
        <v>66140</v>
      </c>
      <c r="I654" s="960"/>
      <c r="J654" s="956"/>
      <c r="K654" s="902" t="s">
        <v>98</v>
      </c>
      <c r="L654" s="893">
        <f t="shared" si="694"/>
        <v>150799.19999999998</v>
      </c>
      <c r="M654" s="897">
        <f t="shared" si="695"/>
        <v>150799.19999999998</v>
      </c>
      <c r="N654" s="898">
        <f t="shared" si="696"/>
        <v>1960389.5999999999</v>
      </c>
      <c r="O654" s="899">
        <f t="shared" si="697"/>
        <v>1</v>
      </c>
      <c r="P654" s="900">
        <f t="shared" si="698"/>
        <v>28</v>
      </c>
      <c r="Q654" s="901">
        <f t="shared" si="699"/>
        <v>2.2799999999999998</v>
      </c>
      <c r="R654" s="891"/>
      <c r="S654" s="892">
        <f t="shared" si="700"/>
        <v>2.2799999999999998</v>
      </c>
      <c r="T654" s="893">
        <v>66140</v>
      </c>
      <c r="U654" s="956"/>
      <c r="V654" s="956"/>
      <c r="W654" s="902" t="str">
        <f t="shared" si="701"/>
        <v>Կ-1</v>
      </c>
      <c r="X654" s="893">
        <f t="shared" si="702"/>
        <v>150799.19999999998</v>
      </c>
      <c r="Y654" s="897">
        <f t="shared" si="703"/>
        <v>150799.19999999998</v>
      </c>
      <c r="Z654" s="903">
        <f t="shared" si="704"/>
        <v>1960389.5999999999</v>
      </c>
      <c r="AA654" s="899">
        <f t="shared" si="705"/>
        <v>1</v>
      </c>
      <c r="AB654" s="900">
        <f t="shared" si="706"/>
        <v>29</v>
      </c>
      <c r="AC654" s="901">
        <f t="shared" si="707"/>
        <v>2.2799999999999998</v>
      </c>
      <c r="AD654" s="891"/>
      <c r="AE654" s="892">
        <f t="shared" si="708"/>
        <v>2.2799999999999998</v>
      </c>
      <c r="AF654" s="893">
        <v>66140</v>
      </c>
      <c r="AG654" s="956"/>
      <c r="AH654" s="956"/>
      <c r="AI654" s="896" t="str">
        <f t="shared" si="709"/>
        <v>Կ-1</v>
      </c>
      <c r="AJ654" s="893">
        <f t="shared" si="710"/>
        <v>150799.19999999998</v>
      </c>
      <c r="AK654" s="897">
        <f t="shared" si="711"/>
        <v>150799.19999999998</v>
      </c>
      <c r="AL654" s="903">
        <f t="shared" si="712"/>
        <v>1960389.5999999999</v>
      </c>
      <c r="AM654" s="899">
        <f t="shared" si="713"/>
        <v>1</v>
      </c>
      <c r="AN654" s="900">
        <f t="shared" si="714"/>
        <v>30</v>
      </c>
      <c r="AO654" s="901">
        <f t="shared" si="715"/>
        <v>2.2799999999999998</v>
      </c>
      <c r="AP654" s="891"/>
      <c r="AQ654" s="892">
        <f t="shared" si="716"/>
        <v>2.2799999999999998</v>
      </c>
      <c r="AR654" s="893">
        <v>66140</v>
      </c>
      <c r="AS654" s="956"/>
      <c r="AT654" s="956"/>
      <c r="AU654" s="896" t="str">
        <f t="shared" si="717"/>
        <v>Կ-1</v>
      </c>
      <c r="AV654" s="893">
        <f t="shared" si="718"/>
        <v>150799.19999999998</v>
      </c>
      <c r="AW654" s="897">
        <f t="shared" si="719"/>
        <v>150799.19999999998</v>
      </c>
      <c r="AX654" s="903">
        <f t="shared" si="720"/>
        <v>1960389.5999999999</v>
      </c>
    </row>
    <row r="655" spans="2:50" s="872" customFormat="1" ht="27">
      <c r="B655" s="890">
        <v>25</v>
      </c>
      <c r="C655" s="705" t="s">
        <v>2411</v>
      </c>
      <c r="D655" s="708" t="s">
        <v>573</v>
      </c>
      <c r="E655" s="905">
        <v>1</v>
      </c>
      <c r="F655" s="906">
        <v>3</v>
      </c>
      <c r="G655" s="907">
        <f t="shared" si="693"/>
        <v>1.84</v>
      </c>
      <c r="H655" s="909">
        <v>66140</v>
      </c>
      <c r="I655" s="960"/>
      <c r="J655" s="956"/>
      <c r="K655" s="902" t="s">
        <v>98</v>
      </c>
      <c r="L655" s="893">
        <f t="shared" si="694"/>
        <v>121697.60000000001</v>
      </c>
      <c r="M655" s="897">
        <f t="shared" si="695"/>
        <v>121697.60000000001</v>
      </c>
      <c r="N655" s="898">
        <f t="shared" si="696"/>
        <v>1582068.8</v>
      </c>
      <c r="O655" s="899">
        <f t="shared" si="697"/>
        <v>1</v>
      </c>
      <c r="P655" s="900">
        <f t="shared" si="698"/>
        <v>4</v>
      </c>
      <c r="Q655" s="901">
        <f t="shared" si="699"/>
        <v>1.9</v>
      </c>
      <c r="R655" s="891"/>
      <c r="S655" s="892">
        <f t="shared" si="700"/>
        <v>1.9</v>
      </c>
      <c r="T655" s="893">
        <v>66140</v>
      </c>
      <c r="U655" s="956"/>
      <c r="V655" s="956"/>
      <c r="W655" s="902" t="str">
        <f t="shared" si="701"/>
        <v>Կ-1</v>
      </c>
      <c r="X655" s="893">
        <f t="shared" si="702"/>
        <v>125666</v>
      </c>
      <c r="Y655" s="897">
        <f t="shared" si="703"/>
        <v>125666</v>
      </c>
      <c r="Z655" s="903">
        <f t="shared" si="704"/>
        <v>1633658</v>
      </c>
      <c r="AA655" s="899">
        <f t="shared" si="705"/>
        <v>1</v>
      </c>
      <c r="AB655" s="900">
        <f t="shared" si="706"/>
        <v>5</v>
      </c>
      <c r="AC655" s="901">
        <f t="shared" si="707"/>
        <v>1.9</v>
      </c>
      <c r="AD655" s="891"/>
      <c r="AE655" s="892">
        <f t="shared" si="708"/>
        <v>1.9</v>
      </c>
      <c r="AF655" s="893">
        <v>66140</v>
      </c>
      <c r="AG655" s="956"/>
      <c r="AH655" s="956"/>
      <c r="AI655" s="896" t="str">
        <f t="shared" si="709"/>
        <v>Կ-1</v>
      </c>
      <c r="AJ655" s="893">
        <f t="shared" si="710"/>
        <v>125666</v>
      </c>
      <c r="AK655" s="897">
        <f t="shared" si="711"/>
        <v>125666</v>
      </c>
      <c r="AL655" s="903">
        <f t="shared" si="712"/>
        <v>1633658</v>
      </c>
      <c r="AM655" s="899">
        <f t="shared" si="713"/>
        <v>1</v>
      </c>
      <c r="AN655" s="900">
        <f t="shared" si="714"/>
        <v>6</v>
      </c>
      <c r="AO655" s="901">
        <f t="shared" si="715"/>
        <v>1.96</v>
      </c>
      <c r="AP655" s="891"/>
      <c r="AQ655" s="892">
        <f t="shared" si="716"/>
        <v>1.96</v>
      </c>
      <c r="AR655" s="893">
        <v>66140</v>
      </c>
      <c r="AS655" s="956"/>
      <c r="AT655" s="956"/>
      <c r="AU655" s="896" t="str">
        <f t="shared" si="717"/>
        <v>Կ-1</v>
      </c>
      <c r="AV655" s="893">
        <f t="shared" si="718"/>
        <v>129634.4</v>
      </c>
      <c r="AW655" s="897">
        <f t="shared" si="719"/>
        <v>129634.4</v>
      </c>
      <c r="AX655" s="903">
        <f t="shared" si="720"/>
        <v>1685247.2</v>
      </c>
    </row>
    <row r="656" spans="2:50" s="872" customFormat="1" ht="27">
      <c r="B656" s="890">
        <v>26</v>
      </c>
      <c r="C656" s="705" t="s">
        <v>1650</v>
      </c>
      <c r="D656" s="708" t="s">
        <v>573</v>
      </c>
      <c r="E656" s="905">
        <v>1</v>
      </c>
      <c r="F656" s="906">
        <v>7</v>
      </c>
      <c r="G656" s="907">
        <f t="shared" si="693"/>
        <v>1.96</v>
      </c>
      <c r="H656" s="909">
        <v>66140</v>
      </c>
      <c r="I656" s="960"/>
      <c r="J656" s="956"/>
      <c r="K656" s="902" t="s">
        <v>98</v>
      </c>
      <c r="L656" s="893">
        <f t="shared" si="694"/>
        <v>129634.4</v>
      </c>
      <c r="M656" s="897">
        <f t="shared" si="695"/>
        <v>129634.4</v>
      </c>
      <c r="N656" s="898">
        <f t="shared" si="696"/>
        <v>1685247.2</v>
      </c>
      <c r="O656" s="899">
        <f t="shared" si="697"/>
        <v>1</v>
      </c>
      <c r="P656" s="900">
        <f t="shared" si="698"/>
        <v>8</v>
      </c>
      <c r="Q656" s="901">
        <f t="shared" si="699"/>
        <v>2.02</v>
      </c>
      <c r="R656" s="891"/>
      <c r="S656" s="892">
        <f t="shared" si="700"/>
        <v>2.02</v>
      </c>
      <c r="T656" s="893">
        <v>66140</v>
      </c>
      <c r="U656" s="956"/>
      <c r="V656" s="956"/>
      <c r="W656" s="902" t="str">
        <f t="shared" si="701"/>
        <v>Կ-1</v>
      </c>
      <c r="X656" s="893">
        <f t="shared" si="702"/>
        <v>133602.79999999999</v>
      </c>
      <c r="Y656" s="897">
        <f t="shared" si="703"/>
        <v>133602.79999999999</v>
      </c>
      <c r="Z656" s="903">
        <f t="shared" si="704"/>
        <v>1736836.4</v>
      </c>
      <c r="AA656" s="899">
        <f t="shared" si="705"/>
        <v>1</v>
      </c>
      <c r="AB656" s="900">
        <f t="shared" si="706"/>
        <v>9</v>
      </c>
      <c r="AC656" s="901">
        <f t="shared" si="707"/>
        <v>2.02</v>
      </c>
      <c r="AD656" s="891"/>
      <c r="AE656" s="892">
        <f t="shared" si="708"/>
        <v>2.02</v>
      </c>
      <c r="AF656" s="893">
        <v>66140</v>
      </c>
      <c r="AG656" s="956"/>
      <c r="AH656" s="956"/>
      <c r="AI656" s="896" t="str">
        <f t="shared" si="709"/>
        <v>Կ-1</v>
      </c>
      <c r="AJ656" s="893">
        <f t="shared" si="710"/>
        <v>133602.79999999999</v>
      </c>
      <c r="AK656" s="897">
        <f t="shared" si="711"/>
        <v>133602.79999999999</v>
      </c>
      <c r="AL656" s="903">
        <f t="shared" si="712"/>
        <v>1736836.4</v>
      </c>
      <c r="AM656" s="899">
        <f t="shared" si="713"/>
        <v>1</v>
      </c>
      <c r="AN656" s="900">
        <f t="shared" si="714"/>
        <v>10</v>
      </c>
      <c r="AO656" s="901">
        <f t="shared" si="715"/>
        <v>2.08</v>
      </c>
      <c r="AP656" s="891"/>
      <c r="AQ656" s="892">
        <f t="shared" si="716"/>
        <v>2.08</v>
      </c>
      <c r="AR656" s="893">
        <v>66140</v>
      </c>
      <c r="AS656" s="956"/>
      <c r="AT656" s="956"/>
      <c r="AU656" s="896" t="str">
        <f t="shared" si="717"/>
        <v>Կ-1</v>
      </c>
      <c r="AV656" s="893">
        <f t="shared" si="718"/>
        <v>137571.20000000001</v>
      </c>
      <c r="AW656" s="897">
        <f t="shared" si="719"/>
        <v>137571.20000000001</v>
      </c>
      <c r="AX656" s="903">
        <f t="shared" si="720"/>
        <v>1788425.6</v>
      </c>
    </row>
    <row r="657" spans="2:50" s="872" customFormat="1" ht="27">
      <c r="B657" s="890">
        <v>27</v>
      </c>
      <c r="C657" s="714" t="s">
        <v>2412</v>
      </c>
      <c r="D657" s="708" t="s">
        <v>573</v>
      </c>
      <c r="E657" s="905">
        <v>1</v>
      </c>
      <c r="F657" s="906">
        <v>7</v>
      </c>
      <c r="G657" s="907">
        <f t="shared" si="693"/>
        <v>1.96</v>
      </c>
      <c r="H657" s="909">
        <v>66140</v>
      </c>
      <c r="I657" s="960"/>
      <c r="J657" s="956"/>
      <c r="K657" s="902" t="s">
        <v>98</v>
      </c>
      <c r="L657" s="893">
        <f t="shared" si="694"/>
        <v>129634.4</v>
      </c>
      <c r="M657" s="897">
        <f t="shared" si="695"/>
        <v>129634.4</v>
      </c>
      <c r="N657" s="898">
        <f t="shared" si="696"/>
        <v>1685247.2</v>
      </c>
      <c r="O657" s="899">
        <f t="shared" si="697"/>
        <v>1</v>
      </c>
      <c r="P657" s="900">
        <f t="shared" si="698"/>
        <v>8</v>
      </c>
      <c r="Q657" s="901">
        <f t="shared" si="699"/>
        <v>2.02</v>
      </c>
      <c r="R657" s="891"/>
      <c r="S657" s="892">
        <f t="shared" si="700"/>
        <v>2.02</v>
      </c>
      <c r="T657" s="893">
        <v>66140</v>
      </c>
      <c r="U657" s="956"/>
      <c r="V657" s="956"/>
      <c r="W657" s="902" t="str">
        <f t="shared" si="701"/>
        <v>Կ-1</v>
      </c>
      <c r="X657" s="893">
        <f t="shared" si="702"/>
        <v>133602.79999999999</v>
      </c>
      <c r="Y657" s="897">
        <f t="shared" si="703"/>
        <v>133602.79999999999</v>
      </c>
      <c r="Z657" s="903">
        <f t="shared" si="704"/>
        <v>1736836.4</v>
      </c>
      <c r="AA657" s="899">
        <f t="shared" si="705"/>
        <v>1</v>
      </c>
      <c r="AB657" s="900">
        <f t="shared" si="706"/>
        <v>9</v>
      </c>
      <c r="AC657" s="901">
        <f t="shared" si="707"/>
        <v>2.02</v>
      </c>
      <c r="AD657" s="891"/>
      <c r="AE657" s="892">
        <f t="shared" si="708"/>
        <v>2.02</v>
      </c>
      <c r="AF657" s="893">
        <v>66140</v>
      </c>
      <c r="AG657" s="956"/>
      <c r="AH657" s="956"/>
      <c r="AI657" s="896" t="str">
        <f t="shared" si="709"/>
        <v>Կ-1</v>
      </c>
      <c r="AJ657" s="893">
        <f t="shared" si="710"/>
        <v>133602.79999999999</v>
      </c>
      <c r="AK657" s="897">
        <f t="shared" si="711"/>
        <v>133602.79999999999</v>
      </c>
      <c r="AL657" s="903">
        <f t="shared" si="712"/>
        <v>1736836.4</v>
      </c>
      <c r="AM657" s="899">
        <f t="shared" si="713"/>
        <v>1</v>
      </c>
      <c r="AN657" s="900">
        <f t="shared" si="714"/>
        <v>10</v>
      </c>
      <c r="AO657" s="901">
        <f t="shared" si="715"/>
        <v>2.08</v>
      </c>
      <c r="AP657" s="891"/>
      <c r="AQ657" s="892">
        <f t="shared" si="716"/>
        <v>2.08</v>
      </c>
      <c r="AR657" s="893">
        <v>66140</v>
      </c>
      <c r="AS657" s="956"/>
      <c r="AT657" s="956"/>
      <c r="AU657" s="896" t="str">
        <f t="shared" si="717"/>
        <v>Կ-1</v>
      </c>
      <c r="AV657" s="893">
        <f t="shared" si="718"/>
        <v>137571.20000000001</v>
      </c>
      <c r="AW657" s="897">
        <f t="shared" si="719"/>
        <v>137571.20000000001</v>
      </c>
      <c r="AX657" s="903">
        <f t="shared" si="720"/>
        <v>1788425.6</v>
      </c>
    </row>
    <row r="658" spans="2:50" s="872" customFormat="1" ht="27">
      <c r="B658" s="890">
        <v>28</v>
      </c>
      <c r="C658" s="713" t="s">
        <v>2650</v>
      </c>
      <c r="D658" s="708" t="s">
        <v>573</v>
      </c>
      <c r="E658" s="905">
        <v>1</v>
      </c>
      <c r="F658" s="906">
        <v>4</v>
      </c>
      <c r="G658" s="907">
        <f t="shared" si="692"/>
        <v>1.9</v>
      </c>
      <c r="H658" s="909">
        <v>66140</v>
      </c>
      <c r="I658" s="960"/>
      <c r="J658" s="956"/>
      <c r="K658" s="902" t="s">
        <v>98</v>
      </c>
      <c r="L658" s="893">
        <f t="shared" si="665"/>
        <v>125666</v>
      </c>
      <c r="M658" s="897">
        <f t="shared" si="666"/>
        <v>125666</v>
      </c>
      <c r="N658" s="898">
        <f t="shared" si="667"/>
        <v>1633658</v>
      </c>
      <c r="O658" s="899">
        <f t="shared" si="668"/>
        <v>1</v>
      </c>
      <c r="P658" s="900">
        <f t="shared" si="669"/>
        <v>5</v>
      </c>
      <c r="Q658" s="901">
        <f t="shared" si="670"/>
        <v>1.9</v>
      </c>
      <c r="R658" s="891"/>
      <c r="S658" s="892">
        <f t="shared" si="671"/>
        <v>1.9</v>
      </c>
      <c r="T658" s="893">
        <v>66140</v>
      </c>
      <c r="U658" s="956"/>
      <c r="V658" s="956"/>
      <c r="W658" s="902" t="str">
        <f t="shared" si="672"/>
        <v>Կ-1</v>
      </c>
      <c r="X658" s="893">
        <f t="shared" si="673"/>
        <v>125666</v>
      </c>
      <c r="Y658" s="897">
        <f t="shared" si="674"/>
        <v>125666</v>
      </c>
      <c r="Z658" s="903">
        <f t="shared" si="675"/>
        <v>1633658</v>
      </c>
      <c r="AA658" s="899">
        <f t="shared" si="676"/>
        <v>1</v>
      </c>
      <c r="AB658" s="900">
        <f t="shared" si="677"/>
        <v>6</v>
      </c>
      <c r="AC658" s="901">
        <f t="shared" si="678"/>
        <v>1.96</v>
      </c>
      <c r="AD658" s="891"/>
      <c r="AE658" s="892">
        <f t="shared" si="679"/>
        <v>1.96</v>
      </c>
      <c r="AF658" s="893">
        <v>66140</v>
      </c>
      <c r="AG658" s="956"/>
      <c r="AH658" s="956"/>
      <c r="AI658" s="896" t="str">
        <f t="shared" si="680"/>
        <v>Կ-1</v>
      </c>
      <c r="AJ658" s="893">
        <f t="shared" si="681"/>
        <v>129634.4</v>
      </c>
      <c r="AK658" s="897">
        <f t="shared" si="682"/>
        <v>129634.4</v>
      </c>
      <c r="AL658" s="903">
        <f t="shared" si="683"/>
        <v>1685247.2</v>
      </c>
      <c r="AM658" s="899">
        <f t="shared" si="684"/>
        <v>1</v>
      </c>
      <c r="AN658" s="900">
        <f t="shared" si="685"/>
        <v>7</v>
      </c>
      <c r="AO658" s="901">
        <f t="shared" si="686"/>
        <v>1.96</v>
      </c>
      <c r="AP658" s="891"/>
      <c r="AQ658" s="892">
        <f t="shared" si="687"/>
        <v>1.96</v>
      </c>
      <c r="AR658" s="893">
        <v>66140</v>
      </c>
      <c r="AS658" s="956"/>
      <c r="AT658" s="956"/>
      <c r="AU658" s="896" t="str">
        <f t="shared" si="688"/>
        <v>Կ-1</v>
      </c>
      <c r="AV658" s="893">
        <f t="shared" si="689"/>
        <v>129634.4</v>
      </c>
      <c r="AW658" s="897">
        <f t="shared" si="690"/>
        <v>129634.4</v>
      </c>
      <c r="AX658" s="903">
        <f t="shared" si="691"/>
        <v>1685247.2</v>
      </c>
    </row>
    <row r="659" spans="2:50" s="872" customFormat="1" ht="27">
      <c r="B659" s="890">
        <v>29</v>
      </c>
      <c r="C659" s="705" t="s">
        <v>70</v>
      </c>
      <c r="D659" s="708" t="s">
        <v>573</v>
      </c>
      <c r="E659" s="905">
        <v>1</v>
      </c>
      <c r="F659" s="906">
        <v>0</v>
      </c>
      <c r="G659" s="907">
        <f t="shared" si="692"/>
        <v>1.68</v>
      </c>
      <c r="H659" s="909">
        <v>66140</v>
      </c>
      <c r="I659" s="960"/>
      <c r="J659" s="956"/>
      <c r="K659" s="902" t="s">
        <v>98</v>
      </c>
      <c r="L659" s="893">
        <f t="shared" si="665"/>
        <v>111115.2</v>
      </c>
      <c r="M659" s="897">
        <f t="shared" si="666"/>
        <v>111115.2</v>
      </c>
      <c r="N659" s="898">
        <f t="shared" si="667"/>
        <v>1444497.5999999999</v>
      </c>
      <c r="O659" s="899">
        <f t="shared" si="668"/>
        <v>1</v>
      </c>
      <c r="P659" s="900">
        <f t="shared" si="669"/>
        <v>1</v>
      </c>
      <c r="Q659" s="901">
        <f t="shared" si="670"/>
        <v>1.73</v>
      </c>
      <c r="R659" s="891"/>
      <c r="S659" s="892">
        <f t="shared" si="671"/>
        <v>1.73</v>
      </c>
      <c r="T659" s="893">
        <v>66140</v>
      </c>
      <c r="U659" s="956"/>
      <c r="V659" s="956"/>
      <c r="W659" s="902" t="str">
        <f t="shared" si="672"/>
        <v>Կ-1</v>
      </c>
      <c r="X659" s="893">
        <f t="shared" si="673"/>
        <v>114422.2</v>
      </c>
      <c r="Y659" s="897">
        <f t="shared" si="674"/>
        <v>114422.2</v>
      </c>
      <c r="Z659" s="903">
        <f t="shared" si="675"/>
        <v>1487488.5999999999</v>
      </c>
      <c r="AA659" s="899">
        <f t="shared" si="676"/>
        <v>1</v>
      </c>
      <c r="AB659" s="900">
        <f t="shared" si="677"/>
        <v>2</v>
      </c>
      <c r="AC659" s="901">
        <f t="shared" si="678"/>
        <v>1.79</v>
      </c>
      <c r="AD659" s="891"/>
      <c r="AE659" s="892">
        <f t="shared" si="679"/>
        <v>1.79</v>
      </c>
      <c r="AF659" s="893">
        <v>66140</v>
      </c>
      <c r="AG659" s="956"/>
      <c r="AH659" s="956"/>
      <c r="AI659" s="896" t="str">
        <f t="shared" si="680"/>
        <v>Կ-1</v>
      </c>
      <c r="AJ659" s="893">
        <f t="shared" si="681"/>
        <v>118390.6</v>
      </c>
      <c r="AK659" s="897">
        <f t="shared" si="682"/>
        <v>118390.6</v>
      </c>
      <c r="AL659" s="903">
        <f t="shared" si="683"/>
        <v>1539077.8</v>
      </c>
      <c r="AM659" s="899">
        <f t="shared" si="684"/>
        <v>1</v>
      </c>
      <c r="AN659" s="900">
        <f t="shared" si="685"/>
        <v>3</v>
      </c>
      <c r="AO659" s="901">
        <f t="shared" si="686"/>
        <v>1.84</v>
      </c>
      <c r="AP659" s="891"/>
      <c r="AQ659" s="892">
        <f t="shared" si="687"/>
        <v>1.84</v>
      </c>
      <c r="AR659" s="893">
        <v>66140</v>
      </c>
      <c r="AS659" s="956"/>
      <c r="AT659" s="956"/>
      <c r="AU659" s="896" t="str">
        <f t="shared" si="688"/>
        <v>Կ-1</v>
      </c>
      <c r="AV659" s="893">
        <f t="shared" si="689"/>
        <v>121697.60000000001</v>
      </c>
      <c r="AW659" s="897">
        <f t="shared" si="690"/>
        <v>121697.60000000001</v>
      </c>
      <c r="AX659" s="903">
        <f t="shared" si="691"/>
        <v>1582068.8</v>
      </c>
    </row>
    <row r="660" spans="2:50" s="872" customFormat="1" ht="13.5">
      <c r="B660" s="890">
        <v>30</v>
      </c>
      <c r="C660" s="705" t="s">
        <v>2303</v>
      </c>
      <c r="D660" s="707" t="s">
        <v>126</v>
      </c>
      <c r="E660" s="905">
        <v>1</v>
      </c>
      <c r="F660" s="906">
        <v>0</v>
      </c>
      <c r="G660" s="907">
        <f t="shared" si="692"/>
        <v>1.68</v>
      </c>
      <c r="H660" s="909">
        <v>66140</v>
      </c>
      <c r="I660" s="960"/>
      <c r="J660" s="956"/>
      <c r="K660" s="902" t="s">
        <v>98</v>
      </c>
      <c r="L660" s="893">
        <f t="shared" si="665"/>
        <v>111115.2</v>
      </c>
      <c r="M660" s="897">
        <f t="shared" si="666"/>
        <v>111115.2</v>
      </c>
      <c r="N660" s="898">
        <f t="shared" si="667"/>
        <v>1444497.5999999999</v>
      </c>
      <c r="O660" s="899">
        <f t="shared" si="668"/>
        <v>1</v>
      </c>
      <c r="P660" s="900">
        <f t="shared" si="669"/>
        <v>1</v>
      </c>
      <c r="Q660" s="901">
        <f t="shared" si="670"/>
        <v>1.73</v>
      </c>
      <c r="R660" s="891"/>
      <c r="S660" s="892">
        <f t="shared" si="671"/>
        <v>1.73</v>
      </c>
      <c r="T660" s="893">
        <v>66140</v>
      </c>
      <c r="U660" s="956"/>
      <c r="V660" s="956"/>
      <c r="W660" s="902" t="str">
        <f t="shared" si="672"/>
        <v>Կ-1</v>
      </c>
      <c r="X660" s="893">
        <f t="shared" si="673"/>
        <v>114422.2</v>
      </c>
      <c r="Y660" s="897">
        <f t="shared" si="674"/>
        <v>114422.2</v>
      </c>
      <c r="Z660" s="903">
        <f t="shared" si="675"/>
        <v>1487488.5999999999</v>
      </c>
      <c r="AA660" s="899">
        <f t="shared" si="676"/>
        <v>1</v>
      </c>
      <c r="AB660" s="900">
        <f t="shared" si="677"/>
        <v>2</v>
      </c>
      <c r="AC660" s="901">
        <f t="shared" si="678"/>
        <v>1.79</v>
      </c>
      <c r="AD660" s="891"/>
      <c r="AE660" s="892">
        <f t="shared" si="679"/>
        <v>1.79</v>
      </c>
      <c r="AF660" s="893">
        <v>66140</v>
      </c>
      <c r="AG660" s="956"/>
      <c r="AH660" s="956"/>
      <c r="AI660" s="896" t="str">
        <f t="shared" si="680"/>
        <v>Կ-1</v>
      </c>
      <c r="AJ660" s="893">
        <f t="shared" si="681"/>
        <v>118390.6</v>
      </c>
      <c r="AK660" s="897">
        <f t="shared" si="682"/>
        <v>118390.6</v>
      </c>
      <c r="AL660" s="903">
        <f t="shared" si="683"/>
        <v>1539077.8</v>
      </c>
      <c r="AM660" s="899">
        <f t="shared" si="684"/>
        <v>1</v>
      </c>
      <c r="AN660" s="900">
        <f t="shared" si="685"/>
        <v>3</v>
      </c>
      <c r="AO660" s="901">
        <f t="shared" si="686"/>
        <v>1.84</v>
      </c>
      <c r="AP660" s="891"/>
      <c r="AQ660" s="892">
        <f t="shared" si="687"/>
        <v>1.84</v>
      </c>
      <c r="AR660" s="893">
        <v>66140</v>
      </c>
      <c r="AS660" s="956"/>
      <c r="AT660" s="956"/>
      <c r="AU660" s="896" t="str">
        <f t="shared" si="688"/>
        <v>Կ-1</v>
      </c>
      <c r="AV660" s="893">
        <f t="shared" si="689"/>
        <v>121697.60000000001</v>
      </c>
      <c r="AW660" s="897">
        <f t="shared" si="690"/>
        <v>121697.60000000001</v>
      </c>
      <c r="AX660" s="903">
        <f t="shared" si="691"/>
        <v>1582068.8</v>
      </c>
    </row>
    <row r="661" spans="2:50" s="872" customFormat="1" ht="27">
      <c r="B661" s="890">
        <v>31</v>
      </c>
      <c r="C661" s="705" t="s">
        <v>1651</v>
      </c>
      <c r="D661" s="707" t="s">
        <v>1911</v>
      </c>
      <c r="E661" s="905">
        <v>1</v>
      </c>
      <c r="F661" s="906">
        <v>14</v>
      </c>
      <c r="G661" s="907">
        <f t="shared" si="692"/>
        <v>1.84</v>
      </c>
      <c r="H661" s="909">
        <v>66140</v>
      </c>
      <c r="I661" s="960"/>
      <c r="J661" s="956"/>
      <c r="K661" s="902" t="s">
        <v>99</v>
      </c>
      <c r="L661" s="893">
        <f t="shared" si="665"/>
        <v>121697.60000000001</v>
      </c>
      <c r="M661" s="897">
        <f t="shared" si="666"/>
        <v>121697.60000000001</v>
      </c>
      <c r="N661" s="898">
        <f t="shared" si="667"/>
        <v>1582068.8</v>
      </c>
      <c r="O661" s="899">
        <f t="shared" si="668"/>
        <v>1</v>
      </c>
      <c r="P661" s="900">
        <f t="shared" si="669"/>
        <v>15</v>
      </c>
      <c r="Q661" s="901">
        <f t="shared" si="670"/>
        <v>1.84</v>
      </c>
      <c r="R661" s="891"/>
      <c r="S661" s="892">
        <f t="shared" si="671"/>
        <v>1.84</v>
      </c>
      <c r="T661" s="893">
        <v>66140</v>
      </c>
      <c r="U661" s="956"/>
      <c r="V661" s="956"/>
      <c r="W661" s="902" t="str">
        <f t="shared" si="672"/>
        <v>Կ-2</v>
      </c>
      <c r="X661" s="893">
        <f t="shared" si="673"/>
        <v>121697.60000000001</v>
      </c>
      <c r="Y661" s="897">
        <f t="shared" si="674"/>
        <v>121697.60000000001</v>
      </c>
      <c r="Z661" s="903">
        <f t="shared" si="675"/>
        <v>1582068.8</v>
      </c>
      <c r="AA661" s="899">
        <f t="shared" si="676"/>
        <v>1</v>
      </c>
      <c r="AB661" s="900">
        <f t="shared" si="677"/>
        <v>16</v>
      </c>
      <c r="AC661" s="901">
        <f t="shared" si="678"/>
        <v>1.9</v>
      </c>
      <c r="AD661" s="891"/>
      <c r="AE661" s="892">
        <f t="shared" si="679"/>
        <v>1.9</v>
      </c>
      <c r="AF661" s="893">
        <v>66140</v>
      </c>
      <c r="AG661" s="956"/>
      <c r="AH661" s="956"/>
      <c r="AI661" s="896" t="str">
        <f t="shared" si="680"/>
        <v>Կ-2</v>
      </c>
      <c r="AJ661" s="893">
        <f t="shared" si="681"/>
        <v>125666</v>
      </c>
      <c r="AK661" s="897">
        <f t="shared" si="682"/>
        <v>125666</v>
      </c>
      <c r="AL661" s="903">
        <f t="shared" si="683"/>
        <v>1633658</v>
      </c>
      <c r="AM661" s="899">
        <f t="shared" si="684"/>
        <v>1</v>
      </c>
      <c r="AN661" s="900">
        <f t="shared" si="685"/>
        <v>17</v>
      </c>
      <c r="AO661" s="901">
        <f t="shared" si="686"/>
        <v>1.9</v>
      </c>
      <c r="AP661" s="891"/>
      <c r="AQ661" s="892">
        <f t="shared" si="687"/>
        <v>1.9</v>
      </c>
      <c r="AR661" s="893">
        <v>66140</v>
      </c>
      <c r="AS661" s="956"/>
      <c r="AT661" s="956"/>
      <c r="AU661" s="896" t="str">
        <f t="shared" si="688"/>
        <v>Կ-2</v>
      </c>
      <c r="AV661" s="893">
        <f t="shared" si="689"/>
        <v>125666</v>
      </c>
      <c r="AW661" s="897">
        <f t="shared" si="690"/>
        <v>125666</v>
      </c>
      <c r="AX661" s="903">
        <f t="shared" si="691"/>
        <v>1633658</v>
      </c>
    </row>
    <row r="662" spans="2:50" s="872" customFormat="1" ht="27">
      <c r="B662" s="890">
        <v>32</v>
      </c>
      <c r="C662" s="705" t="s">
        <v>2180</v>
      </c>
      <c r="D662" s="707" t="s">
        <v>1911</v>
      </c>
      <c r="E662" s="905">
        <v>1</v>
      </c>
      <c r="F662" s="906">
        <v>22</v>
      </c>
      <c r="G662" s="907">
        <f t="shared" si="692"/>
        <v>1.95</v>
      </c>
      <c r="H662" s="909">
        <v>66140</v>
      </c>
      <c r="I662" s="960"/>
      <c r="J662" s="956"/>
      <c r="K662" s="902" t="s">
        <v>99</v>
      </c>
      <c r="L662" s="893">
        <f t="shared" si="665"/>
        <v>128973</v>
      </c>
      <c r="M662" s="897">
        <f t="shared" si="666"/>
        <v>128973</v>
      </c>
      <c r="N662" s="898">
        <f t="shared" si="667"/>
        <v>1676649</v>
      </c>
      <c r="O662" s="899">
        <f t="shared" si="668"/>
        <v>1</v>
      </c>
      <c r="P662" s="900">
        <f t="shared" si="669"/>
        <v>23</v>
      </c>
      <c r="Q662" s="901">
        <f t="shared" si="670"/>
        <v>1.95</v>
      </c>
      <c r="R662" s="891"/>
      <c r="S662" s="892">
        <f t="shared" si="671"/>
        <v>1.95</v>
      </c>
      <c r="T662" s="893">
        <v>66140</v>
      </c>
      <c r="U662" s="956"/>
      <c r="V662" s="956"/>
      <c r="W662" s="902" t="str">
        <f t="shared" si="672"/>
        <v>Կ-2</v>
      </c>
      <c r="X662" s="893">
        <f t="shared" si="673"/>
        <v>128973</v>
      </c>
      <c r="Y662" s="897">
        <f t="shared" si="674"/>
        <v>128973</v>
      </c>
      <c r="Z662" s="903">
        <f t="shared" si="675"/>
        <v>1676649</v>
      </c>
      <c r="AA662" s="899">
        <f t="shared" si="676"/>
        <v>1</v>
      </c>
      <c r="AB662" s="900">
        <f t="shared" si="677"/>
        <v>24</v>
      </c>
      <c r="AC662" s="901">
        <f t="shared" si="678"/>
        <v>1.95</v>
      </c>
      <c r="AD662" s="891"/>
      <c r="AE662" s="892">
        <f t="shared" si="679"/>
        <v>1.95</v>
      </c>
      <c r="AF662" s="893">
        <v>66140</v>
      </c>
      <c r="AG662" s="956"/>
      <c r="AH662" s="956"/>
      <c r="AI662" s="896" t="str">
        <f t="shared" si="680"/>
        <v>Կ-2</v>
      </c>
      <c r="AJ662" s="893">
        <f t="shared" si="681"/>
        <v>128973</v>
      </c>
      <c r="AK662" s="897">
        <f t="shared" si="682"/>
        <v>128973</v>
      </c>
      <c r="AL662" s="903">
        <f t="shared" si="683"/>
        <v>1676649</v>
      </c>
      <c r="AM662" s="899">
        <f t="shared" si="684"/>
        <v>1</v>
      </c>
      <c r="AN662" s="900">
        <f t="shared" si="685"/>
        <v>25</v>
      </c>
      <c r="AO662" s="901">
        <f t="shared" si="686"/>
        <v>1.95</v>
      </c>
      <c r="AP662" s="891"/>
      <c r="AQ662" s="892">
        <f t="shared" si="687"/>
        <v>1.95</v>
      </c>
      <c r="AR662" s="893">
        <v>66140</v>
      </c>
      <c r="AS662" s="956"/>
      <c r="AT662" s="956"/>
      <c r="AU662" s="896" t="str">
        <f t="shared" si="688"/>
        <v>Կ-2</v>
      </c>
      <c r="AV662" s="893">
        <f t="shared" si="689"/>
        <v>128973</v>
      </c>
      <c r="AW662" s="897">
        <f t="shared" si="690"/>
        <v>128973</v>
      </c>
      <c r="AX662" s="903">
        <f t="shared" si="691"/>
        <v>1676649</v>
      </c>
    </row>
    <row r="663" spans="2:50" s="872" customFormat="1" ht="27">
      <c r="B663" s="890">
        <v>33</v>
      </c>
      <c r="C663" s="713" t="s">
        <v>1652</v>
      </c>
      <c r="D663" s="707" t="s">
        <v>1911</v>
      </c>
      <c r="E663" s="905">
        <v>1</v>
      </c>
      <c r="F663" s="906">
        <v>8</v>
      </c>
      <c r="G663" s="907">
        <f t="shared" si="692"/>
        <v>1.73</v>
      </c>
      <c r="H663" s="909">
        <v>66140</v>
      </c>
      <c r="I663" s="960"/>
      <c r="J663" s="956"/>
      <c r="K663" s="902" t="s">
        <v>99</v>
      </c>
      <c r="L663" s="893">
        <f t="shared" si="665"/>
        <v>114422.2</v>
      </c>
      <c r="M663" s="897">
        <f t="shared" si="666"/>
        <v>114422.2</v>
      </c>
      <c r="N663" s="898">
        <f t="shared" si="667"/>
        <v>1487488.5999999999</v>
      </c>
      <c r="O663" s="899">
        <f t="shared" si="668"/>
        <v>1</v>
      </c>
      <c r="P663" s="900">
        <f t="shared" si="669"/>
        <v>9</v>
      </c>
      <c r="Q663" s="901">
        <f t="shared" si="670"/>
        <v>1.73</v>
      </c>
      <c r="R663" s="891"/>
      <c r="S663" s="892">
        <f t="shared" si="671"/>
        <v>1.73</v>
      </c>
      <c r="T663" s="893">
        <v>66140</v>
      </c>
      <c r="U663" s="956"/>
      <c r="V663" s="956"/>
      <c r="W663" s="902" t="str">
        <f t="shared" si="672"/>
        <v>Կ-2</v>
      </c>
      <c r="X663" s="893">
        <f t="shared" si="673"/>
        <v>114422.2</v>
      </c>
      <c r="Y663" s="897">
        <f t="shared" si="674"/>
        <v>114422.2</v>
      </c>
      <c r="Z663" s="903">
        <f t="shared" si="675"/>
        <v>1487488.5999999999</v>
      </c>
      <c r="AA663" s="899">
        <f t="shared" si="676"/>
        <v>1</v>
      </c>
      <c r="AB663" s="900">
        <f t="shared" si="677"/>
        <v>10</v>
      </c>
      <c r="AC663" s="901">
        <f t="shared" si="678"/>
        <v>1.79</v>
      </c>
      <c r="AD663" s="891"/>
      <c r="AE663" s="892">
        <f t="shared" si="679"/>
        <v>1.79</v>
      </c>
      <c r="AF663" s="893">
        <v>66140</v>
      </c>
      <c r="AG663" s="956"/>
      <c r="AH663" s="956"/>
      <c r="AI663" s="896" t="str">
        <f t="shared" si="680"/>
        <v>Կ-2</v>
      </c>
      <c r="AJ663" s="893">
        <f t="shared" si="681"/>
        <v>118390.6</v>
      </c>
      <c r="AK663" s="897">
        <f t="shared" si="682"/>
        <v>118390.6</v>
      </c>
      <c r="AL663" s="903">
        <f t="shared" si="683"/>
        <v>1539077.8</v>
      </c>
      <c r="AM663" s="899">
        <f t="shared" si="684"/>
        <v>1</v>
      </c>
      <c r="AN663" s="900">
        <f t="shared" si="685"/>
        <v>11</v>
      </c>
      <c r="AO663" s="901">
        <f t="shared" si="686"/>
        <v>1.79</v>
      </c>
      <c r="AP663" s="891"/>
      <c r="AQ663" s="892">
        <f t="shared" si="687"/>
        <v>1.79</v>
      </c>
      <c r="AR663" s="893">
        <v>66140</v>
      </c>
      <c r="AS663" s="956"/>
      <c r="AT663" s="956"/>
      <c r="AU663" s="896" t="str">
        <f t="shared" si="688"/>
        <v>Կ-2</v>
      </c>
      <c r="AV663" s="893">
        <f t="shared" si="689"/>
        <v>118390.6</v>
      </c>
      <c r="AW663" s="897">
        <f t="shared" si="690"/>
        <v>118390.6</v>
      </c>
      <c r="AX663" s="903">
        <f t="shared" si="691"/>
        <v>1539077.8</v>
      </c>
    </row>
    <row r="664" spans="2:50" s="872" customFormat="1" ht="27">
      <c r="B664" s="890">
        <v>34</v>
      </c>
      <c r="C664" s="713" t="s">
        <v>1653</v>
      </c>
      <c r="D664" s="707" t="s">
        <v>1911</v>
      </c>
      <c r="E664" s="905">
        <v>1</v>
      </c>
      <c r="F664" s="906">
        <v>11</v>
      </c>
      <c r="G664" s="907">
        <f t="shared" si="692"/>
        <v>1.79</v>
      </c>
      <c r="H664" s="909">
        <v>66140</v>
      </c>
      <c r="I664" s="961">
        <f>G664*H664*5%</f>
        <v>5919.5300000000007</v>
      </c>
      <c r="J664" s="956"/>
      <c r="K664" s="902" t="s">
        <v>99</v>
      </c>
      <c r="L664" s="893">
        <f t="shared" si="665"/>
        <v>118390.6</v>
      </c>
      <c r="M664" s="897">
        <f t="shared" si="666"/>
        <v>124310.13</v>
      </c>
      <c r="N664" s="898">
        <f t="shared" si="667"/>
        <v>1616031.69</v>
      </c>
      <c r="O664" s="899">
        <f t="shared" si="668"/>
        <v>1</v>
      </c>
      <c r="P664" s="900">
        <f t="shared" si="669"/>
        <v>12</v>
      </c>
      <c r="Q664" s="901">
        <f t="shared" si="670"/>
        <v>1.79</v>
      </c>
      <c r="R664" s="891"/>
      <c r="S664" s="892">
        <f t="shared" si="671"/>
        <v>1.79</v>
      </c>
      <c r="T664" s="893">
        <v>66140</v>
      </c>
      <c r="U664" s="961">
        <f>S664*T664*5%</f>
        <v>5919.5300000000007</v>
      </c>
      <c r="V664" s="956"/>
      <c r="W664" s="902" t="str">
        <f t="shared" si="672"/>
        <v>Կ-2</v>
      </c>
      <c r="X664" s="893">
        <f t="shared" si="673"/>
        <v>118390.6</v>
      </c>
      <c r="Y664" s="897">
        <f t="shared" si="674"/>
        <v>124310.13</v>
      </c>
      <c r="Z664" s="903">
        <f t="shared" si="675"/>
        <v>1616031.69</v>
      </c>
      <c r="AA664" s="899">
        <f t="shared" si="676"/>
        <v>1</v>
      </c>
      <c r="AB664" s="900">
        <f t="shared" si="677"/>
        <v>13</v>
      </c>
      <c r="AC664" s="901">
        <f t="shared" si="678"/>
        <v>1.84</v>
      </c>
      <c r="AD664" s="891"/>
      <c r="AE664" s="892">
        <f t="shared" si="679"/>
        <v>1.84</v>
      </c>
      <c r="AF664" s="893">
        <v>66140</v>
      </c>
      <c r="AG664" s="961">
        <f>AE664*AF664*5%</f>
        <v>6084.880000000001</v>
      </c>
      <c r="AH664" s="956"/>
      <c r="AI664" s="896" t="str">
        <f t="shared" si="680"/>
        <v>Կ-2</v>
      </c>
      <c r="AJ664" s="893">
        <f t="shared" si="681"/>
        <v>121697.60000000001</v>
      </c>
      <c r="AK664" s="897">
        <f t="shared" si="682"/>
        <v>127782.48000000001</v>
      </c>
      <c r="AL664" s="903">
        <f t="shared" si="683"/>
        <v>1661172.2400000002</v>
      </c>
      <c r="AM664" s="899">
        <f t="shared" si="684"/>
        <v>1</v>
      </c>
      <c r="AN664" s="900">
        <f t="shared" si="685"/>
        <v>14</v>
      </c>
      <c r="AO664" s="901">
        <f t="shared" si="686"/>
        <v>1.84</v>
      </c>
      <c r="AP664" s="891"/>
      <c r="AQ664" s="892">
        <f t="shared" si="687"/>
        <v>1.84</v>
      </c>
      <c r="AR664" s="893">
        <v>66140</v>
      </c>
      <c r="AS664" s="961">
        <f>AQ664*AR664*5%</f>
        <v>6084.880000000001</v>
      </c>
      <c r="AT664" s="956"/>
      <c r="AU664" s="896" t="str">
        <f t="shared" si="688"/>
        <v>Կ-2</v>
      </c>
      <c r="AV664" s="893">
        <f t="shared" si="689"/>
        <v>121697.60000000001</v>
      </c>
      <c r="AW664" s="897">
        <f t="shared" si="690"/>
        <v>127782.48000000001</v>
      </c>
      <c r="AX664" s="903">
        <f t="shared" si="691"/>
        <v>1661172.2400000002</v>
      </c>
    </row>
    <row r="665" spans="2:50" s="872" customFormat="1" ht="27">
      <c r="B665" s="890">
        <v>35</v>
      </c>
      <c r="C665" s="713" t="s">
        <v>90</v>
      </c>
      <c r="D665" s="707" t="s">
        <v>1911</v>
      </c>
      <c r="E665" s="905">
        <v>1</v>
      </c>
      <c r="F665" s="906">
        <v>0</v>
      </c>
      <c r="G665" s="907">
        <f t="shared" si="692"/>
        <v>1.45</v>
      </c>
      <c r="H665" s="909">
        <v>66140</v>
      </c>
      <c r="I665" s="960"/>
      <c r="J665" s="956"/>
      <c r="K665" s="902" t="s">
        <v>99</v>
      </c>
      <c r="L665" s="893">
        <f t="shared" si="665"/>
        <v>95903</v>
      </c>
      <c r="M665" s="897">
        <f t="shared" si="666"/>
        <v>95903</v>
      </c>
      <c r="N665" s="898">
        <f t="shared" si="667"/>
        <v>1246739</v>
      </c>
      <c r="O665" s="899">
        <f t="shared" si="668"/>
        <v>1</v>
      </c>
      <c r="P665" s="900">
        <f t="shared" si="669"/>
        <v>1</v>
      </c>
      <c r="Q665" s="901">
        <f t="shared" si="670"/>
        <v>1.49</v>
      </c>
      <c r="R665" s="891"/>
      <c r="S665" s="892">
        <f t="shared" si="671"/>
        <v>1.49</v>
      </c>
      <c r="T665" s="893">
        <v>66140</v>
      </c>
      <c r="U665" s="956"/>
      <c r="V665" s="956"/>
      <c r="W665" s="902" t="str">
        <f t="shared" si="672"/>
        <v>Կ-2</v>
      </c>
      <c r="X665" s="893">
        <f t="shared" si="673"/>
        <v>98548.6</v>
      </c>
      <c r="Y665" s="897">
        <f t="shared" si="674"/>
        <v>98548.6</v>
      </c>
      <c r="Z665" s="903">
        <f t="shared" si="675"/>
        <v>1281131.8</v>
      </c>
      <c r="AA665" s="899">
        <f t="shared" si="676"/>
        <v>1</v>
      </c>
      <c r="AB665" s="900">
        <f t="shared" si="677"/>
        <v>2</v>
      </c>
      <c r="AC665" s="901">
        <f t="shared" si="678"/>
        <v>1.54</v>
      </c>
      <c r="AD665" s="891"/>
      <c r="AE665" s="892">
        <f t="shared" si="679"/>
        <v>1.54</v>
      </c>
      <c r="AF665" s="893">
        <v>66140</v>
      </c>
      <c r="AG665" s="956"/>
      <c r="AH665" s="956"/>
      <c r="AI665" s="896" t="str">
        <f t="shared" si="680"/>
        <v>Կ-2</v>
      </c>
      <c r="AJ665" s="893">
        <f t="shared" si="681"/>
        <v>101855.6</v>
      </c>
      <c r="AK665" s="897">
        <f t="shared" si="682"/>
        <v>101855.6</v>
      </c>
      <c r="AL665" s="903">
        <f t="shared" si="683"/>
        <v>1324122.8</v>
      </c>
      <c r="AM665" s="899">
        <f t="shared" si="684"/>
        <v>1</v>
      </c>
      <c r="AN665" s="900">
        <f t="shared" si="685"/>
        <v>3</v>
      </c>
      <c r="AO665" s="901">
        <f t="shared" si="686"/>
        <v>1.59</v>
      </c>
      <c r="AP665" s="891"/>
      <c r="AQ665" s="892">
        <f t="shared" si="687"/>
        <v>1.59</v>
      </c>
      <c r="AR665" s="893">
        <v>66140</v>
      </c>
      <c r="AS665" s="956"/>
      <c r="AT665" s="956"/>
      <c r="AU665" s="896" t="str">
        <f t="shared" si="688"/>
        <v>Կ-2</v>
      </c>
      <c r="AV665" s="893">
        <f t="shared" si="689"/>
        <v>105162.6</v>
      </c>
      <c r="AW665" s="897">
        <f t="shared" si="690"/>
        <v>105162.6</v>
      </c>
      <c r="AX665" s="903">
        <f t="shared" si="691"/>
        <v>1367113.8</v>
      </c>
    </row>
    <row r="666" spans="2:50" s="872" customFormat="1" ht="14.25" thickBot="1">
      <c r="B666" s="532"/>
      <c r="C666" s="712" t="s">
        <v>2865</v>
      </c>
      <c r="D666" s="400"/>
      <c r="E666" s="913">
        <v>0</v>
      </c>
      <c r="F666" s="914">
        <v>0</v>
      </c>
      <c r="G666" s="915">
        <v>0</v>
      </c>
      <c r="H666" s="916"/>
      <c r="I666" s="917"/>
      <c r="J666" s="917"/>
      <c r="K666" s="918"/>
      <c r="L666" s="919">
        <v>24000</v>
      </c>
      <c r="M666" s="920">
        <v>24000</v>
      </c>
      <c r="N666" s="921">
        <f>+M666*12</f>
        <v>288000</v>
      </c>
      <c r="O666" s="913">
        <f t="shared" si="668"/>
        <v>0</v>
      </c>
      <c r="P666" s="914">
        <v>0</v>
      </c>
      <c r="Q666" s="922">
        <v>0</v>
      </c>
      <c r="R666" s="923"/>
      <c r="S666" s="922">
        <v>0</v>
      </c>
      <c r="T666" s="916"/>
      <c r="U666" s="917"/>
      <c r="V666" s="917"/>
      <c r="W666" s="918"/>
      <c r="X666" s="924">
        <f>+L666</f>
        <v>24000</v>
      </c>
      <c r="Y666" s="920">
        <f>+M666</f>
        <v>24000</v>
      </c>
      <c r="Z666" s="921">
        <f>+N666</f>
        <v>288000</v>
      </c>
      <c r="AA666" s="913">
        <f t="shared" si="676"/>
        <v>0</v>
      </c>
      <c r="AB666" s="914">
        <v>0</v>
      </c>
      <c r="AC666" s="922">
        <v>0</v>
      </c>
      <c r="AD666" s="923"/>
      <c r="AE666" s="922">
        <v>0</v>
      </c>
      <c r="AF666" s="916"/>
      <c r="AG666" s="917"/>
      <c r="AH666" s="917"/>
      <c r="AI666" s="918"/>
      <c r="AJ666" s="924">
        <f>+X666</f>
        <v>24000</v>
      </c>
      <c r="AK666" s="920">
        <f>+Y666</f>
        <v>24000</v>
      </c>
      <c r="AL666" s="921">
        <f>+Z666</f>
        <v>288000</v>
      </c>
      <c r="AM666" s="913">
        <f t="shared" si="684"/>
        <v>0</v>
      </c>
      <c r="AN666" s="914">
        <v>0</v>
      </c>
      <c r="AO666" s="922">
        <v>0</v>
      </c>
      <c r="AP666" s="923"/>
      <c r="AQ666" s="922">
        <v>0</v>
      </c>
      <c r="AR666" s="916"/>
      <c r="AS666" s="917"/>
      <c r="AT666" s="917"/>
      <c r="AU666" s="918"/>
      <c r="AV666" s="924">
        <f>+AJ666</f>
        <v>24000</v>
      </c>
      <c r="AW666" s="920">
        <f>+AK666</f>
        <v>24000</v>
      </c>
      <c r="AX666" s="921">
        <f>+AL666</f>
        <v>288000</v>
      </c>
    </row>
    <row r="667" spans="2:50" s="788" customFormat="1" ht="23.25" customHeight="1" thickBot="1">
      <c r="B667" s="1535" t="s">
        <v>47</v>
      </c>
      <c r="C667" s="1536"/>
      <c r="D667" s="1536"/>
      <c r="E667" s="881">
        <f t="shared" ref="E667:Q667" si="721">SUM(E631:E666)</f>
        <v>35</v>
      </c>
      <c r="F667" s="881">
        <f t="shared" si="721"/>
        <v>310</v>
      </c>
      <c r="G667" s="881">
        <f t="shared" si="721"/>
        <v>78.870000000000033</v>
      </c>
      <c r="H667" s="881">
        <f t="shared" si="721"/>
        <v>2314900</v>
      </c>
      <c r="I667" s="881">
        <f t="shared" si="721"/>
        <v>16204.300000000001</v>
      </c>
      <c r="J667" s="881">
        <f t="shared" si="721"/>
        <v>0</v>
      </c>
      <c r="K667" s="881">
        <f t="shared" si="721"/>
        <v>0</v>
      </c>
      <c r="L667" s="881">
        <f t="shared" si="721"/>
        <v>5240461.8000000017</v>
      </c>
      <c r="M667" s="881">
        <f t="shared" si="721"/>
        <v>5256666.1000000024</v>
      </c>
      <c r="N667" s="881">
        <f t="shared" si="721"/>
        <v>68312659.300000027</v>
      </c>
      <c r="O667" s="881">
        <f t="shared" si="721"/>
        <v>35</v>
      </c>
      <c r="P667" s="881">
        <f t="shared" si="721"/>
        <v>345</v>
      </c>
      <c r="Q667" s="881">
        <f t="shared" si="721"/>
        <v>79.690000000000012</v>
      </c>
      <c r="R667" s="882"/>
      <c r="S667" s="882">
        <v>129.14000000000001</v>
      </c>
      <c r="T667" s="881">
        <f t="shared" ref="T667:AC667" si="722">SUM(T631:T666)</f>
        <v>2314900</v>
      </c>
      <c r="U667" s="881">
        <f t="shared" si="722"/>
        <v>14451.590000000002</v>
      </c>
      <c r="V667" s="881">
        <f t="shared" si="722"/>
        <v>0</v>
      </c>
      <c r="W667" s="881">
        <f t="shared" si="722"/>
        <v>0</v>
      </c>
      <c r="X667" s="881">
        <f t="shared" si="722"/>
        <v>5294696.6000000006</v>
      </c>
      <c r="Y667" s="881">
        <f t="shared" si="722"/>
        <v>5309148.1900000013</v>
      </c>
      <c r="Z667" s="881">
        <f t="shared" si="722"/>
        <v>68994926.469999999</v>
      </c>
      <c r="AA667" s="881">
        <f t="shared" si="722"/>
        <v>35</v>
      </c>
      <c r="AB667" s="881">
        <f t="shared" si="722"/>
        <v>380</v>
      </c>
      <c r="AC667" s="881">
        <f t="shared" si="722"/>
        <v>80.830000000000041</v>
      </c>
      <c r="AD667" s="882"/>
      <c r="AE667" s="882">
        <v>131.62</v>
      </c>
      <c r="AF667" s="881">
        <f t="shared" ref="AF667:AO667" si="723">SUM(AF631:AF666)</f>
        <v>2314900</v>
      </c>
      <c r="AG667" s="881">
        <f t="shared" si="723"/>
        <v>14881.500000000002</v>
      </c>
      <c r="AH667" s="881">
        <f t="shared" si="723"/>
        <v>0</v>
      </c>
      <c r="AI667" s="881">
        <f t="shared" si="723"/>
        <v>0</v>
      </c>
      <c r="AJ667" s="881">
        <f t="shared" si="723"/>
        <v>5370096.2000000002</v>
      </c>
      <c r="AK667" s="881">
        <f t="shared" si="723"/>
        <v>5384977.7000000002</v>
      </c>
      <c r="AL667" s="881">
        <f>SUM(AL631:AL666)</f>
        <v>69980710.099999979</v>
      </c>
      <c r="AM667" s="881">
        <f t="shared" si="723"/>
        <v>35</v>
      </c>
      <c r="AN667" s="881">
        <f t="shared" si="723"/>
        <v>415</v>
      </c>
      <c r="AO667" s="881">
        <f t="shared" si="723"/>
        <v>81.950000000000031</v>
      </c>
      <c r="AP667" s="882"/>
      <c r="AQ667" s="882">
        <v>134.29</v>
      </c>
      <c r="AR667" s="881">
        <f t="shared" ref="AR667:AW667" si="724">SUM(AR631:AR666)</f>
        <v>2314900</v>
      </c>
      <c r="AS667" s="881">
        <f t="shared" si="724"/>
        <v>14881.500000000002</v>
      </c>
      <c r="AT667" s="881">
        <f t="shared" si="724"/>
        <v>0</v>
      </c>
      <c r="AU667" s="881">
        <f t="shared" si="724"/>
        <v>0</v>
      </c>
      <c r="AV667" s="881">
        <f t="shared" si="724"/>
        <v>5444173</v>
      </c>
      <c r="AW667" s="881">
        <f t="shared" si="724"/>
        <v>5459054.5</v>
      </c>
      <c r="AX667" s="881">
        <f>SUM(AX631:AX666)</f>
        <v>70943708.499999985</v>
      </c>
    </row>
    <row r="668" spans="2:50" ht="16.5" customHeight="1"/>
    <row r="669" spans="2:50" ht="17.25" customHeight="1" thickBot="1"/>
    <row r="670" spans="2:50" s="788" customFormat="1" ht="22.5" customHeight="1" thickBot="1">
      <c r="B670" s="1535" t="s">
        <v>753</v>
      </c>
      <c r="C670" s="1536"/>
      <c r="D670" s="1537"/>
      <c r="E670" s="1538" t="s">
        <v>1978</v>
      </c>
      <c r="F670" s="1539"/>
      <c r="G670" s="1539"/>
      <c r="H670" s="1539"/>
      <c r="I670" s="1539"/>
      <c r="J670" s="1539"/>
      <c r="K670" s="1539"/>
      <c r="L670" s="1539"/>
      <c r="M670" s="1539"/>
      <c r="N670" s="1540"/>
      <c r="O670" s="1538" t="s">
        <v>1978</v>
      </c>
      <c r="P670" s="1539"/>
      <c r="Q670" s="1539"/>
      <c r="R670" s="1539"/>
      <c r="S670" s="1539"/>
      <c r="T670" s="1539"/>
      <c r="U670" s="1539"/>
      <c r="V670" s="1539"/>
      <c r="W670" s="1539"/>
      <c r="X670" s="1539"/>
      <c r="Y670" s="1539"/>
      <c r="Z670" s="1540"/>
      <c r="AA670" s="1538" t="s">
        <v>1978</v>
      </c>
      <c r="AB670" s="1539"/>
      <c r="AC670" s="1539"/>
      <c r="AD670" s="1539"/>
      <c r="AE670" s="1539"/>
      <c r="AF670" s="1539"/>
      <c r="AG670" s="1539"/>
      <c r="AH670" s="1539"/>
      <c r="AI670" s="1539"/>
      <c r="AJ670" s="1539"/>
      <c r="AK670" s="1539"/>
      <c r="AL670" s="1540"/>
      <c r="AM670" s="1538" t="s">
        <v>1978</v>
      </c>
      <c r="AN670" s="1539"/>
      <c r="AO670" s="1539"/>
      <c r="AP670" s="1539"/>
      <c r="AQ670" s="1539"/>
      <c r="AR670" s="1539"/>
      <c r="AS670" s="1539"/>
      <c r="AT670" s="1539"/>
      <c r="AU670" s="1539"/>
      <c r="AV670" s="1539"/>
      <c r="AW670" s="1539"/>
      <c r="AX670" s="1540"/>
    </row>
    <row r="671" spans="2:50" s="788" customFormat="1" ht="24" customHeight="1" thickBot="1">
      <c r="B671" s="1541" t="s">
        <v>2740</v>
      </c>
      <c r="C671" s="1542"/>
      <c r="D671" s="1543"/>
      <c r="E671" s="1544" t="s">
        <v>1752</v>
      </c>
      <c r="F671" s="1545"/>
      <c r="G671" s="1545"/>
      <c r="H671" s="1545"/>
      <c r="I671" s="1545"/>
      <c r="J671" s="1545"/>
      <c r="K671" s="1545"/>
      <c r="L671" s="1545"/>
      <c r="M671" s="1545"/>
      <c r="N671" s="1546"/>
      <c r="O671" s="1544" t="s">
        <v>2551</v>
      </c>
      <c r="P671" s="1545"/>
      <c r="Q671" s="1545"/>
      <c r="R671" s="1545"/>
      <c r="S671" s="1545"/>
      <c r="T671" s="1545"/>
      <c r="U671" s="1545"/>
      <c r="V671" s="1545"/>
      <c r="W671" s="1545"/>
      <c r="X671" s="1545"/>
      <c r="Y671" s="1545"/>
      <c r="Z671" s="1546"/>
      <c r="AA671" s="1541" t="s">
        <v>2552</v>
      </c>
      <c r="AB671" s="1542"/>
      <c r="AC671" s="1542"/>
      <c r="AD671" s="1542"/>
      <c r="AE671" s="1542"/>
      <c r="AF671" s="1542"/>
      <c r="AG671" s="1542"/>
      <c r="AH671" s="1542"/>
      <c r="AI671" s="1542"/>
      <c r="AJ671" s="1542"/>
      <c r="AK671" s="1542"/>
      <c r="AL671" s="1543"/>
      <c r="AM671" s="1541" t="s">
        <v>2554</v>
      </c>
      <c r="AN671" s="1542"/>
      <c r="AO671" s="1542"/>
      <c r="AP671" s="1542"/>
      <c r="AQ671" s="1542"/>
      <c r="AR671" s="1542"/>
      <c r="AS671" s="1542"/>
      <c r="AT671" s="1542"/>
      <c r="AU671" s="1542"/>
      <c r="AV671" s="1542"/>
      <c r="AW671" s="1542"/>
      <c r="AX671" s="1543"/>
    </row>
    <row r="672" spans="2:50" s="872" customFormat="1" ht="41.25" thickBot="1">
      <c r="B672" s="861" t="s">
        <v>10</v>
      </c>
      <c r="C672" s="862" t="s">
        <v>54</v>
      </c>
      <c r="D672" s="306" t="s">
        <v>55</v>
      </c>
      <c r="E672" s="870" t="s">
        <v>56</v>
      </c>
      <c r="F672" s="868" t="s">
        <v>101</v>
      </c>
      <c r="G672" s="868" t="s">
        <v>102</v>
      </c>
      <c r="H672" s="868" t="s">
        <v>62</v>
      </c>
      <c r="I672" s="868" t="str">
        <f>+I630</f>
        <v>Հավելավճար</v>
      </c>
      <c r="J672" s="868" t="str">
        <f>+J630</f>
        <v>Հավելում (բարձր լեռնային կամ գաղտնիության)</v>
      </c>
      <c r="K672" s="868" t="str">
        <f>+K630</f>
        <v>Ըստ դատ.ծառ.պաշտ.ենթախմբ.</v>
      </c>
      <c r="L672" s="868" t="s">
        <v>828</v>
      </c>
      <c r="M672" s="868" t="s">
        <v>803</v>
      </c>
      <c r="N672" s="865" t="s">
        <v>1750</v>
      </c>
      <c r="O672" s="866" t="s">
        <v>56</v>
      </c>
      <c r="P672" s="866" t="s">
        <v>101</v>
      </c>
      <c r="Q672" s="867" t="s">
        <v>102</v>
      </c>
      <c r="R672" s="867" t="s">
        <v>2216</v>
      </c>
      <c r="S672" s="867" t="s">
        <v>2215</v>
      </c>
      <c r="T672" s="866" t="s">
        <v>62</v>
      </c>
      <c r="U672" s="870" t="str">
        <f>+U630</f>
        <v>Հավելավճար</v>
      </c>
      <c r="V672" s="870" t="str">
        <f>+V630</f>
        <v>Հավելում (բարձր լեռնային կամ գաղտնիության)</v>
      </c>
      <c r="W672" s="870" t="str">
        <f>+W630</f>
        <v>Ըստ դատ.ծառ.պաշտ.ենթախմբ.</v>
      </c>
      <c r="X672" s="868" t="s">
        <v>828</v>
      </c>
      <c r="Y672" s="869" t="str">
        <f>+M672</f>
        <v xml:space="preserve">Ընդամենը ամսական աշխատավարձ </v>
      </c>
      <c r="Z672" s="865" t="s">
        <v>2072</v>
      </c>
      <c r="AA672" s="870" t="s">
        <v>56</v>
      </c>
      <c r="AB672" s="866" t="s">
        <v>101</v>
      </c>
      <c r="AC672" s="953" t="s">
        <v>102</v>
      </c>
      <c r="AD672" s="867" t="s">
        <v>2221</v>
      </c>
      <c r="AE672" s="871" t="s">
        <v>2222</v>
      </c>
      <c r="AF672" s="866" t="s">
        <v>62</v>
      </c>
      <c r="AG672" s="870" t="str">
        <f>+AG630</f>
        <v>Հավելավճար</v>
      </c>
      <c r="AH672" s="870" t="str">
        <f>+AH630</f>
        <v>Հավելում (բարձր լեռնային կամ գաղտնիության)</v>
      </c>
      <c r="AI672" s="870" t="str">
        <f>+AI630</f>
        <v>Ըստ դատ.ծառ.պաշտ.ենթախմբ.</v>
      </c>
      <c r="AJ672" s="868" t="s">
        <v>828</v>
      </c>
      <c r="AK672" s="869" t="str">
        <f>+Y672</f>
        <v xml:space="preserve">Ընդամենը ամսական աշխատավարձ </v>
      </c>
      <c r="AL672" s="865" t="s">
        <v>2538</v>
      </c>
      <c r="AM672" s="870" t="s">
        <v>56</v>
      </c>
      <c r="AN672" s="866" t="s">
        <v>101</v>
      </c>
      <c r="AO672" s="953" t="s">
        <v>102</v>
      </c>
      <c r="AP672" s="867" t="s">
        <v>2219</v>
      </c>
      <c r="AQ672" s="871" t="s">
        <v>2220</v>
      </c>
      <c r="AR672" s="866" t="s">
        <v>62</v>
      </c>
      <c r="AS672" s="870" t="str">
        <f>+AS630</f>
        <v>Հավելավճար</v>
      </c>
      <c r="AT672" s="870" t="str">
        <f>+AT630</f>
        <v>Հավելում (բարձր լեռնային կամ գաղտնիության)</v>
      </c>
      <c r="AU672" s="870" t="str">
        <f>+AU630</f>
        <v>Ըստ դատ.ծառ.պաշտ.ենթախմբ.</v>
      </c>
      <c r="AV672" s="868" t="s">
        <v>828</v>
      </c>
      <c r="AW672" s="869" t="str">
        <f>+AK672</f>
        <v xml:space="preserve">Ընդամենը ամսական աշխատավարձ </v>
      </c>
      <c r="AX672" s="865" t="s">
        <v>2555</v>
      </c>
    </row>
    <row r="673" spans="2:50" s="904" customFormat="1" ht="27">
      <c r="B673" s="532">
        <v>1</v>
      </c>
      <c r="C673" s="694" t="s">
        <v>2413</v>
      </c>
      <c r="D673" s="887" t="s">
        <v>295</v>
      </c>
      <c r="E673" s="905">
        <v>1</v>
      </c>
      <c r="F673" s="906">
        <v>8</v>
      </c>
      <c r="G673" s="907">
        <f t="shared" ref="G673:G679" si="725">IF(E673&lt;1,0,IF(K673="Բ-1",IF(F673=0,6.94,IF(F673=1,7.17,IF(F673=2,7.41,IF(F673=3,7.66,IF(OR(F673=5,F673=4),7.92,IF(OR(F673=6,F673=7),8.18,IF(OR(F673=8,F673=9),8.46,IF(OR(F673=10,F673=11,F673=12),8.74,IF(OR(F673=13,F673=14,F673=15),9.03,IF(OR(F673=16,F673=17,F673=18),9.33,9.65)))))))))),IF(K673="Բ-2", IF(F673=0,5.71,IF(F673=1,5.89,IF(F673=2,6.09,IF(F673=3,6.29,IF(OR(F673=5,F673=4),6.5,IF(OR(F673=6,F673=7),6.72,IF(OR(F673=8,F673=9),6.94,IF(OR(F673=10,F673=11,F673=12),7.17,IF(OR(F673=13,F673=14,F673=15),7.41,IF(OR(F673=16,F673=17,F673=18),7.65,7.91)))))))))), IF(K673="Գ-1", IF(F673=0,4.7,IF(F673=1,4.86,IF(F673=2,5.01,IF(F673=3,5.18,IF(OR(F673=5,F673=4),5.35,IF(OR(F673=6,F673=7),5.52,IF(OR(F673=8,F673=9),5.71,IF(OR(F673=10,F673=11,F673=12),5.89,IF(OR(F673=13,F673=14,F673=15),6.09,IF(OR(F673=16,F673=17,F673=18),6.29,6.49)))))))))), IF(K673="Գ-2", IF(F673=0,3.88,IF(F673=1,4.01,IF(F673=2,4.14,IF(F673=3,4.27,IF(OR(F673=5,F673=4),4.41,IF(OR(F673=6,F673=7),4.55,IF(OR(F673=8,F673=9),4.7,IF(OR(F673=10,F673=11,F673=12),4.85,IF(OR(F673=13,F673=14,F673=15),5.01,IF(OR(F673=16,F673=17,F673=18),5.17,5.34)))))))))), IF(K673="Գ-3", IF(F673=0,3.21,IF(F673=1,3.31,IF(F673=2,3.42,IF(F673=3,3.53,IF(OR(F673=5,F673=4),3.64,IF(OR(F673=6,F673=7),3.76,IF(OR(F673=8,F673=9),3.88,IF(OR(F673=10,F673=11,F673=12),4.01,IF(OR(F673=13,F673=14,F673=15),4.13,IF(OR(F673=16,F673=17,F673=18),4.27,4.4)))))))))), IF(K673="Ա-1", IF(F673=0,2.66,IF(F673=1,2.75,IF(F673=2,2.83,IF(F673=3,2.92,IF(OR(F673=5,F673=4),3.02,IF(OR(F673=6,F673=7),3.11,IF(OR(F673=8,F673=9),3.21,IF(OR(F673=10,F673=11,F673=12),3.31,IF(OR(F673=13,F673=14,F673=15),3.42,IF(OR(F673=16,F673=17,F673=18),3.53,3.64)))))))))), IF(K673="Ա-2", IF(F673=0,2.28,IF(F673=1,2.35,IF(F673=2,2.43,IF(F673=3,2.5,IF(OR(F673=5,F673=4),2.58,IF(OR(F673=6,F673=7),2.66,IF(OR(F673=8,F673=9),2.75,IF(OR(F673=10,F673=11,F673=12),2.83,IF(OR(F673=13,F673=14,F673=15),2.92,IF(OR(F673=16,F673=17,F673=18),3.01,3.11)))))))))),IF(K673="Ա-3", IF(F673=0,1.96,IF(F673=1,2.02,IF(F673=2,2.08,IF(F673=3,2.15,IF(OR(F673=5,F673=4),2.21,IF(OR(F673=6,F673=7),2.28,IF(OR(F673=8,F673=9),2.35,IF(OR(F673=10,F673=11,F673=12),2.42,IF(OR(F673=13,F673=14,F673=15),2.5,IF(OR(F673=16,F673=17,F673=18),2.58,2.66)))))))))), IF(K673="Կ-1", IF(F673=0,1.68,IF(F673=1,1.73,IF(F673=2,1.79,IF(F673=3,1.84,IF(OR(F673=5,F673=4),1.9,IF(OR(F673=6,F673=7),1.96,IF(OR(F673=8,F673=9),2.02,IF(OR(F673=10,F673=11,F673=12),2.08,IF(OR(F673=13,F673=14,F673=15),2.14,IF(OR(F673=16,F673=17,F673=18),2.21,2.28)))))))))), IF(K673="Կ-2", IF(F673=0,1.45,IF(F673=1,1.49,IF(F673=2,1.54,IF(F673=3,1.59,IF(OR(F673=5,F673=4),1.63,IF(OR(F673=6,F673=7),1.68,IF(OR(F673=8,F673=9),1.73,IF(OR(F673=10,F673=11,F673=12),1.79,IF(OR(F673=13,F673=14,F673=15),1.84,IF(OR(F673=16,F673=17,F673=18),1.9,1.95)))))))))),IF(K673="Կ-3", IF(F673=0,1.25,IF(F673=1,1.29,IF(F673=2,1.33,IF(F673=3,1.37,IF(OR(F673=5,F673=4),1.41,IF(OR(F673=6,F673=7),1.45,IF(OR(F673=8,F673=9),1.49,IF(OR(F673=10,F673=11,F673=12),1.54,IF(OR(F673=13,F673=14,F673=15),1.58,IF(OR(F673=16,F673=17,F673=18),1.63,1.68)))))))))), "Error"))))))))))))</f>
        <v>5.71</v>
      </c>
      <c r="H673" s="909">
        <v>66140</v>
      </c>
      <c r="I673" s="909"/>
      <c r="J673" s="893"/>
      <c r="K673" s="896" t="s">
        <v>94</v>
      </c>
      <c r="L673" s="893">
        <f t="shared" ref="L673:L703" si="726">H673*G673</f>
        <v>377659.4</v>
      </c>
      <c r="M673" s="897">
        <f t="shared" ref="M673:M703" si="727">G673*H673+I673+J673</f>
        <v>377659.4</v>
      </c>
      <c r="N673" s="898">
        <f t="shared" ref="N673:N703" si="728">+M673*13</f>
        <v>4909572.2</v>
      </c>
      <c r="O673" s="899">
        <f t="shared" ref="O673:O703" si="729">+E673</f>
        <v>1</v>
      </c>
      <c r="P673" s="900">
        <f t="shared" ref="P673:P703" si="730">+F673+1</f>
        <v>9</v>
      </c>
      <c r="Q673" s="901">
        <f t="shared" ref="Q673:Q703" si="731">IF(O673&lt;1,0,IF(W673="Բ-1",IF(P673=0,6.94,IF(P673=1,7.17,IF(P673=2,7.41,IF(P673=3,7.66,IF(OR(P673=5,P673=4),7.92,IF(OR(P673=6,P673=7),8.18,IF(OR(P673=8,P673=9),8.46,IF(OR(P673=10,P673=11,P673=12),8.74,IF(OR(P673=13,P673=14,P673=15),9.03,IF(OR(P673=16,P673=17,P673=18),9.33,9.65)))))))))),IF(W673="Բ-2", IF(P673=0,5.71,IF(P673=1,5.89,IF(P673=2,6.09,IF(P673=3,6.29,IF(OR(P673=5,P673=4),6.5,IF(OR(P673=6,P673=7),6.72,IF(OR(P673=8,P673=9),6.94,IF(OR(P673=10,P673=11,P673=12),7.17,IF(OR(P673=13,P673=14,P673=15),7.41,IF(OR(P673=16,P673=17,P673=18),7.65,7.91)))))))))), IF(W673="Գ-1", IF(P673=0,4.7,IF(P673=1,4.86,IF(P673=2,5.01,IF(P673=3,5.18,IF(OR(P673=5,P673=4),5.35,IF(OR(P673=6,P673=7),5.52,IF(OR(P673=8,P673=9),5.71,IF(OR(P673=10,P673=11,P673=12),5.89,IF(OR(P673=13,P673=14,P673=15),6.09,IF(OR(P673=16,P673=17,P673=18),6.29,6.49)))))))))), IF(W673="Գ-2", IF(P673=0,3.88,IF(P673=1,4.01,IF(P673=2,4.14,IF(P673=3,4.27,IF(OR(P673=5,P673=4),4.41,IF(OR(P673=6,P673=7),4.55,IF(OR(P673=8,P673=9),4.7,IF(OR(P673=10,P673=11,P673=12),4.85,IF(OR(P673=13,P673=14,P673=15),5.01,IF(OR(P673=16,P673=17,P673=18),5.17,5.34)))))))))), IF(W673="Գ-3", IF(P673=0,3.21,IF(P673=1,3.31,IF(P673=2,3.42,IF(P673=3,3.53,IF(OR(P673=5,P673=4),3.64,IF(OR(P673=6,P673=7),3.76,IF(OR(P673=8,P673=9),3.88,IF(OR(P673=10,P673=11,P673=12),4.01,IF(OR(P673=13,P673=14,P673=15),4.13,IF(OR(P673=16,P673=17,P673=18),4.27,4.4)))))))))), IF(W673="Ա-1", IF(P673=0,2.66,IF(P673=1,2.75,IF(P673=2,2.83,IF(P673=3,2.92,IF(OR(P673=5,P673=4),3.02,IF(OR(P673=6,P673=7),3.11,IF(OR(P673=8,P673=9),3.21,IF(OR(P673=10,P673=11,P673=12),3.31,IF(OR(P673=13,P673=14,P673=15),3.42,IF(OR(P673=16,P673=17,P673=18),3.53,3.64)))))))))), IF(W673="Ա-2", IF(P673=0,2.28,IF(P673=1,2.35,IF(P673=2,2.43,IF(P673=3,2.5,IF(OR(P673=5,P673=4),2.58,IF(OR(P673=6,P673=7),2.66,IF(OR(P673=8,P673=9),2.75,IF(OR(P673=10,P673=11,P673=12),2.83,IF(OR(P673=13,P673=14,P673=15),2.92,IF(OR(P673=16,P673=17,P673=18),3.01,3.11)))))))))),IF(W673="Ա-3", IF(P673=0,1.96,IF(P673=1,2.02,IF(P673=2,2.08,IF(P673=3,2.15,IF(OR(P673=5,P673=4),2.21,IF(OR(P673=6,P673=7),2.28,IF(OR(P673=8,P673=9),2.35,IF(OR(P673=10,P673=11,P673=12),2.42,IF(OR(P673=13,P673=14,P673=15),2.5,IF(OR(P673=16,P673=17,P673=18),2.58,2.66)))))))))), IF(W673="Կ-1", IF(P673=0,1.68,IF(P673=1,1.73,IF(P673=2,1.79,IF(P673=3,1.84,IF(OR(P673=5,P673=4),1.9,IF(OR(P673=6,P673=7),1.96,IF(OR(P673=8,P673=9),2.02,IF(OR(P673=10,P673=11,P673=12),2.08,IF(OR(P673=13,P673=14,P673=15),2.14,IF(OR(P673=16,P673=17,P673=18),2.21,2.28)))))))))), IF(W673="Կ-2", IF(P673=0,1.45,IF(P673=1,1.49,IF(P673=2,1.54,IF(P673=3,1.59,IF(OR(P673=5,P673=4),1.63,IF(OR(P673=6,P673=7),1.68,IF(OR(P673=8,P673=9),1.73,IF(OR(P673=10,P673=11,P673=12),1.79,IF(OR(P673=13,P673=14,P673=15),1.84,IF(OR(P673=16,P673=17,P673=18),1.9,1.95)))))))))),IF(W673="Կ-3", IF(P673=0,1.25,IF(P673=1,1.29,IF(P673=2,1.33,IF(P673=3,1.37,IF(OR(P673=5,P673=4),1.41,IF(OR(P673=6,P673=7),1.45,IF(OR(P673=8,P673=9),1.49,IF(OR(P673=10,P673=11,P673=12),1.54,IF(OR(P673=13,P673=14,P673=15),1.58,IF(OR(P673=16,P673=17,P673=18),1.63,1.68)))))))))), "Error"))))))))))))</f>
        <v>5.71</v>
      </c>
      <c r="R673" s="891"/>
      <c r="S673" s="892">
        <f t="shared" ref="S673:S703" si="732">+Q673+Q673*R673</f>
        <v>5.71</v>
      </c>
      <c r="T673" s="893">
        <v>66140</v>
      </c>
      <c r="U673" s="909"/>
      <c r="V673" s="893"/>
      <c r="W673" s="902" t="str">
        <f t="shared" ref="W673:W703" si="733">+K673</f>
        <v>Գ-1</v>
      </c>
      <c r="X673" s="893">
        <f t="shared" ref="X673:X703" si="734">T673*S673</f>
        <v>377659.4</v>
      </c>
      <c r="Y673" s="897">
        <f t="shared" ref="Y673:Y703" si="735">S673*T673+U673+V673</f>
        <v>377659.4</v>
      </c>
      <c r="Z673" s="903">
        <f t="shared" ref="Z673:Z703" si="736">+Y673*13</f>
        <v>4909572.2</v>
      </c>
      <c r="AA673" s="899">
        <f t="shared" ref="AA673:AA703" si="737">+O673</f>
        <v>1</v>
      </c>
      <c r="AB673" s="900">
        <f t="shared" ref="AB673:AB703" si="738">+P673+1</f>
        <v>10</v>
      </c>
      <c r="AC673" s="901">
        <f t="shared" ref="AC673:AC703" si="739">IF(AA673&lt;1,0,IF(AI673="Բ-1",IF(AB673=0,6.94,IF(AB673=1,7.17,IF(AB673=2,7.41,IF(AB673=3,7.66,IF(OR(AB673=5,AB673=4),7.92,IF(OR(AB673=6,AB673=7),8.18,IF(OR(AB673=8,AB673=9),8.46,IF(OR(AB673=10,AB673=11,AB673=12),8.74,IF(OR(AB673=13,AB673=14,AB673=15),9.03,IF(OR(AB673=16,AB673=17,AB673=18),9.33,9.65)))))))))),IF(AI673="Բ-2", IF(AB673=0,5.71,IF(AB673=1,5.89,IF(AB673=2,6.09,IF(AB673=3,6.29,IF(OR(AB673=5,AB673=4),6.5,IF(OR(AB673=6,AB673=7),6.72,IF(OR(AB673=8,AB673=9),6.94,IF(OR(AB673=10,AB673=11,AB673=12),7.17,IF(OR(AB673=13,AB673=14,AB673=15),7.41,IF(OR(AB673=16,AB673=17,AB673=18),7.65,7.91)))))))))), IF(AI673="Գ-1", IF(AB673=0,4.7,IF(AB673=1,4.86,IF(AB673=2,5.01,IF(AB673=3,5.18,IF(OR(AB673=5,AB673=4),5.35,IF(OR(AB673=6,AB673=7),5.52,IF(OR(AB673=8,AB673=9),5.71,IF(OR(AB673=10,AB673=11,AB673=12),5.89,IF(OR(AB673=13,AB673=14,AB673=15),6.09,IF(OR(AB673=16,AB673=17,AB673=18),6.29,6.49)))))))))), IF(AI673="Գ-2", IF(AB673=0,3.88,IF(AB673=1,4.01,IF(AB673=2,4.14,IF(AB673=3,4.27,IF(OR(AB673=5,AB673=4),4.41,IF(OR(AB673=6,AB673=7),4.55,IF(OR(AB673=8,AB673=9),4.7,IF(OR(AB673=10,AB673=11,AB673=12),4.85,IF(OR(AB673=13,AB673=14,AB673=15),5.01,IF(OR(AB673=16,AB673=17,AB673=18),5.17,5.34)))))))))), IF(AI673="Գ-3", IF(AB673=0,3.21,IF(AB673=1,3.31,IF(AB673=2,3.42,IF(AB673=3,3.53,IF(OR(AB673=5,AB673=4),3.64,IF(OR(AB673=6,AB673=7),3.76,IF(OR(AB673=8,AB673=9),3.88,IF(OR(AB673=10,AB673=11,AB673=12),4.01,IF(OR(AB673=13,AB673=14,AB673=15),4.13,IF(OR(AB673=16,AB673=17,AB673=18),4.27,4.4)))))))))), IF(AI673="Ա-1", IF(AB673=0,2.66,IF(AB673=1,2.75,IF(AB673=2,2.83,IF(AB673=3,2.92,IF(OR(AB673=5,AB673=4),3.02,IF(OR(AB673=6,AB673=7),3.11,IF(OR(AB673=8,AB673=9),3.21,IF(OR(AB673=10,AB673=11,AB673=12),3.31,IF(OR(AB673=13,AB673=14,AB673=15),3.42,IF(OR(AB673=16,AB673=17,AB673=18),3.53,3.64)))))))))), IF(AI673="Ա-2", IF(AB673=0,2.28,IF(AB673=1,2.35,IF(AB673=2,2.43,IF(AB673=3,2.5,IF(OR(AB673=5,AB673=4),2.58,IF(OR(AB673=6,AB673=7),2.66,IF(OR(AB673=8,AB673=9),2.75,IF(OR(AB673=10,AB673=11,AB673=12),2.83,IF(OR(AB673=13,AB673=14,AB673=15),2.92,IF(OR(AB673=16,AB673=17,AB673=18),3.01,3.11)))))))))),IF(AI673="Ա-3", IF(AB673=0,1.96,IF(AB673=1,2.02,IF(AB673=2,2.08,IF(AB673=3,2.15,IF(OR(AB673=5,AB673=4),2.21,IF(OR(AB673=6,AB673=7),2.28,IF(OR(AB673=8,AB673=9),2.35,IF(OR(AB673=10,AB673=11,AB673=12),2.42,IF(OR(AB673=13,AB673=14,AB673=15),2.5,IF(OR(AB673=16,AB673=17,AB673=18),2.58,2.66)))))))))), IF(AI673="Կ-1", IF(AB673=0,1.68,IF(AB673=1,1.73,IF(AB673=2,1.79,IF(AB673=3,1.84,IF(OR(AB673=5,AB673=4),1.9,IF(OR(AB673=6,AB673=7),1.96,IF(OR(AB673=8,AB673=9),2.02,IF(OR(AB673=10,AB673=11,AB673=12),2.08,IF(OR(AB673=13,AB673=14,AB673=15),2.14,IF(OR(AB673=16,AB673=17,AB673=18),2.21,2.28)))))))))), IF(AI673="Կ-2", IF(AB673=0,1.45,IF(AB673=1,1.49,IF(AB673=2,1.54,IF(AB673=3,1.59,IF(OR(AB673=5,AB673=4),1.63,IF(OR(AB673=6,AB673=7),1.68,IF(OR(AB673=8,AB673=9),1.73,IF(OR(AB673=10,AB673=11,AB673=12),1.79,IF(OR(AB673=13,AB673=14,AB673=15),1.84,IF(OR(AB673=16,AB673=17,AB673=18),1.9,1.95)))))))))),IF(AI673="Կ-3", IF(AB673=0,1.25,IF(AB673=1,1.29,IF(AB673=2,1.33,IF(AB673=3,1.37,IF(OR(AB673=5,AB673=4),1.41,IF(OR(AB673=6,AB673=7),1.45,IF(OR(AB673=8,AB673=9),1.49,IF(OR(AB673=10,AB673=11,AB673=12),1.54,IF(OR(AB673=13,AB673=14,AB673=15),1.58,IF(OR(AB673=16,AB673=17,AB673=18),1.63,1.68)))))))))), "Error"))))))))))))</f>
        <v>5.89</v>
      </c>
      <c r="AD673" s="891"/>
      <c r="AE673" s="892">
        <f t="shared" ref="AE673:AE703" si="740">+AC673+AC673*AD673</f>
        <v>5.89</v>
      </c>
      <c r="AF673" s="893">
        <v>66140</v>
      </c>
      <c r="AG673" s="909"/>
      <c r="AH673" s="893"/>
      <c r="AI673" s="896" t="str">
        <f t="shared" ref="AI673:AI703" si="741">+W673</f>
        <v>Գ-1</v>
      </c>
      <c r="AJ673" s="893">
        <f t="shared" ref="AJ673:AJ703" si="742">AF673*AE673</f>
        <v>389564.6</v>
      </c>
      <c r="AK673" s="897">
        <f t="shared" ref="AK673:AK703" si="743">AE673*AF673+AG673+AH673</f>
        <v>389564.6</v>
      </c>
      <c r="AL673" s="903">
        <f t="shared" ref="AL673:AL703" si="744">+AK673*13</f>
        <v>5064339.8</v>
      </c>
      <c r="AM673" s="899">
        <f t="shared" ref="AM673:AM703" si="745">+AA673</f>
        <v>1</v>
      </c>
      <c r="AN673" s="900">
        <f t="shared" ref="AN673:AN703" si="746">+AB673+1</f>
        <v>11</v>
      </c>
      <c r="AO673" s="901">
        <f t="shared" ref="AO673:AO703" si="747">IF(AM673&lt;1,0,IF(AU673="Բ-1",IF(AN673=0,6.94,IF(AN673=1,7.17,IF(AN673=2,7.41,IF(AN673=3,7.66,IF(OR(AN673=5,AN673=4),7.92,IF(OR(AN673=6,AN673=7),8.18,IF(OR(AN673=8,AN673=9),8.46,IF(OR(AN673=10,AN673=11,AN673=12),8.74,IF(OR(AN673=13,AN673=14,AN673=15),9.03,IF(OR(AN673=16,AN673=17,AN673=18),9.33,9.65)))))))))),IF(AU673="Բ-2", IF(AN673=0,5.71,IF(AN673=1,5.89,IF(AN673=2,6.09,IF(AN673=3,6.29,IF(OR(AN673=5,AN673=4),6.5,IF(OR(AN673=6,AN673=7),6.72,IF(OR(AN673=8,AN673=9),6.94,IF(OR(AN673=10,AN673=11,AN673=12),7.17,IF(OR(AN673=13,AN673=14,AN673=15),7.41,IF(OR(AN673=16,AN673=17,AN673=18),7.65,7.91)))))))))), IF(AU673="Գ-1", IF(AN673=0,4.7,IF(AN673=1,4.86,IF(AN673=2,5.01,IF(AN673=3,5.18,IF(OR(AN673=5,AN673=4),5.35,IF(OR(AN673=6,AN673=7),5.52,IF(OR(AN673=8,AN673=9),5.71,IF(OR(AN673=10,AN673=11,AN673=12),5.89,IF(OR(AN673=13,AN673=14,AN673=15),6.09,IF(OR(AN673=16,AN673=17,AN673=18),6.29,6.49)))))))))), IF(AU673="Գ-2", IF(AN673=0,3.88,IF(AN673=1,4.01,IF(AN673=2,4.14,IF(AN673=3,4.27,IF(OR(AN673=5,AN673=4),4.41,IF(OR(AN673=6,AN673=7),4.55,IF(OR(AN673=8,AN673=9),4.7,IF(OR(AN673=10,AN673=11,AN673=12),4.85,IF(OR(AN673=13,AN673=14,AN673=15),5.01,IF(OR(AN673=16,AN673=17,AN673=18),5.17,5.34)))))))))), IF(AU673="Գ-3", IF(AN673=0,3.21,IF(AN673=1,3.31,IF(AN673=2,3.42,IF(AN673=3,3.53,IF(OR(AN673=5,AN673=4),3.64,IF(OR(AN673=6,AN673=7),3.76,IF(OR(AN673=8,AN673=9),3.88,IF(OR(AN673=10,AN673=11,AN673=12),4.01,IF(OR(AN673=13,AN673=14,AN673=15),4.13,IF(OR(AN673=16,AN673=17,AN673=18),4.27,4.4)))))))))), IF(AU673="Ա-1", IF(AN673=0,2.66,IF(AN673=1,2.75,IF(AN673=2,2.83,IF(AN673=3,2.92,IF(OR(AN673=5,AN673=4),3.02,IF(OR(AN673=6,AN673=7),3.11,IF(OR(AN673=8,AN673=9),3.21,IF(OR(AN673=10,AN673=11,AN673=12),3.31,IF(OR(AN673=13,AN673=14,AN673=15),3.42,IF(OR(AN673=16,AN673=17,AN673=18),3.53,3.64)))))))))), IF(AU673="Ա-2", IF(AN673=0,2.28,IF(AN673=1,2.35,IF(AN673=2,2.43,IF(AN673=3,2.5,IF(OR(AN673=5,AN673=4),2.58,IF(OR(AN673=6,AN673=7),2.66,IF(OR(AN673=8,AN673=9),2.75,IF(OR(AN673=10,AN673=11,AN673=12),2.83,IF(OR(AN673=13,AN673=14,AN673=15),2.92,IF(OR(AN673=16,AN673=17,AN673=18),3.01,3.11)))))))))),IF(AU673="Ա-3", IF(AN673=0,1.96,IF(AN673=1,2.02,IF(AN673=2,2.08,IF(AN673=3,2.15,IF(OR(AN673=5,AN673=4),2.21,IF(OR(AN673=6,AN673=7),2.28,IF(OR(AN673=8,AN673=9),2.35,IF(OR(AN673=10,AN673=11,AN673=12),2.42,IF(OR(AN673=13,AN673=14,AN673=15),2.5,IF(OR(AN673=16,AN673=17,AN673=18),2.58,2.66)))))))))), IF(AU673="Կ-1", IF(AN673=0,1.68,IF(AN673=1,1.73,IF(AN673=2,1.79,IF(AN673=3,1.84,IF(OR(AN673=5,AN673=4),1.9,IF(OR(AN673=6,AN673=7),1.96,IF(OR(AN673=8,AN673=9),2.02,IF(OR(AN673=10,AN673=11,AN673=12),2.08,IF(OR(AN673=13,AN673=14,AN673=15),2.14,IF(OR(AN673=16,AN673=17,AN673=18),2.21,2.28)))))))))), IF(AU673="Կ-2", IF(AN673=0,1.45,IF(AN673=1,1.49,IF(AN673=2,1.54,IF(AN673=3,1.59,IF(OR(AN673=5,AN673=4),1.63,IF(OR(AN673=6,AN673=7),1.68,IF(OR(AN673=8,AN673=9),1.73,IF(OR(AN673=10,AN673=11,AN673=12),1.79,IF(OR(AN673=13,AN673=14,AN673=15),1.84,IF(OR(AN673=16,AN673=17,AN673=18),1.9,1.95)))))))))),IF(AU673="Կ-3", IF(AN673=0,1.25,IF(AN673=1,1.29,IF(AN673=2,1.33,IF(AN673=3,1.37,IF(OR(AN673=5,AN673=4),1.41,IF(OR(AN673=6,AN673=7),1.45,IF(OR(AN673=8,AN673=9),1.49,IF(OR(AN673=10,AN673=11,AN673=12),1.54,IF(OR(AN673=13,AN673=14,AN673=15),1.58,IF(OR(AN673=16,AN673=17,AN673=18),1.63,1.68)))))))))), "Error"))))))))))))</f>
        <v>5.89</v>
      </c>
      <c r="AP673" s="891"/>
      <c r="AQ673" s="892">
        <f t="shared" ref="AQ673:AQ703" si="748">+AO673+AO673*AP673</f>
        <v>5.89</v>
      </c>
      <c r="AR673" s="893">
        <v>66140</v>
      </c>
      <c r="AS673" s="909"/>
      <c r="AT673" s="893"/>
      <c r="AU673" s="896" t="str">
        <f t="shared" ref="AU673:AU703" si="749">+AI673</f>
        <v>Գ-1</v>
      </c>
      <c r="AV673" s="893">
        <f t="shared" ref="AV673:AV703" si="750">AR673*AQ673</f>
        <v>389564.6</v>
      </c>
      <c r="AW673" s="897">
        <f t="shared" ref="AW673:AW703" si="751">AQ673*AR673+AS673+AT673</f>
        <v>389564.6</v>
      </c>
      <c r="AX673" s="903">
        <f t="shared" ref="AX673:AX703" si="752">+AW673*13</f>
        <v>5064339.8</v>
      </c>
    </row>
    <row r="674" spans="2:50" s="872" customFormat="1" ht="13.5">
      <c r="B674" s="532">
        <v>2</v>
      </c>
      <c r="C674" s="694" t="s">
        <v>90</v>
      </c>
      <c r="D674" s="707" t="s">
        <v>298</v>
      </c>
      <c r="E674" s="905">
        <v>1</v>
      </c>
      <c r="F674" s="906">
        <v>0</v>
      </c>
      <c r="G674" s="907">
        <f t="shared" si="725"/>
        <v>3.88</v>
      </c>
      <c r="H674" s="909">
        <v>66140</v>
      </c>
      <c r="I674" s="935"/>
      <c r="J674" s="936"/>
      <c r="K674" s="902" t="s">
        <v>95</v>
      </c>
      <c r="L674" s="893">
        <f t="shared" si="726"/>
        <v>256623.19999999998</v>
      </c>
      <c r="M674" s="897">
        <f t="shared" si="727"/>
        <v>256623.19999999998</v>
      </c>
      <c r="N674" s="898">
        <f t="shared" si="728"/>
        <v>3336101.5999999996</v>
      </c>
      <c r="O674" s="899">
        <f t="shared" si="729"/>
        <v>1</v>
      </c>
      <c r="P674" s="900">
        <f t="shared" si="730"/>
        <v>1</v>
      </c>
      <c r="Q674" s="901">
        <f t="shared" si="731"/>
        <v>4.01</v>
      </c>
      <c r="R674" s="891"/>
      <c r="S674" s="892">
        <f t="shared" si="732"/>
        <v>4.01</v>
      </c>
      <c r="T674" s="893">
        <v>66140</v>
      </c>
      <c r="U674" s="935"/>
      <c r="V674" s="936"/>
      <c r="W674" s="902" t="str">
        <f t="shared" si="733"/>
        <v>Գ-2</v>
      </c>
      <c r="X674" s="893">
        <f t="shared" si="734"/>
        <v>265221.39999999997</v>
      </c>
      <c r="Y674" s="897">
        <f t="shared" si="735"/>
        <v>265221.39999999997</v>
      </c>
      <c r="Z674" s="903">
        <f t="shared" si="736"/>
        <v>3447878.1999999997</v>
      </c>
      <c r="AA674" s="899">
        <f t="shared" si="737"/>
        <v>1</v>
      </c>
      <c r="AB674" s="900">
        <f t="shared" si="738"/>
        <v>2</v>
      </c>
      <c r="AC674" s="901">
        <f t="shared" si="739"/>
        <v>4.1399999999999997</v>
      </c>
      <c r="AD674" s="891"/>
      <c r="AE674" s="892">
        <f t="shared" si="740"/>
        <v>4.1399999999999997</v>
      </c>
      <c r="AF674" s="893">
        <v>66140</v>
      </c>
      <c r="AG674" s="935"/>
      <c r="AH674" s="936"/>
      <c r="AI674" s="896" t="str">
        <f t="shared" si="741"/>
        <v>Գ-2</v>
      </c>
      <c r="AJ674" s="893">
        <f t="shared" si="742"/>
        <v>273819.59999999998</v>
      </c>
      <c r="AK674" s="897">
        <f t="shared" si="743"/>
        <v>273819.59999999998</v>
      </c>
      <c r="AL674" s="903">
        <f t="shared" si="744"/>
        <v>3559654.8</v>
      </c>
      <c r="AM674" s="899">
        <f t="shared" si="745"/>
        <v>1</v>
      </c>
      <c r="AN674" s="900">
        <f t="shared" si="746"/>
        <v>3</v>
      </c>
      <c r="AO674" s="901">
        <f t="shared" si="747"/>
        <v>4.2699999999999996</v>
      </c>
      <c r="AP674" s="891"/>
      <c r="AQ674" s="892">
        <f t="shared" si="748"/>
        <v>4.2699999999999996</v>
      </c>
      <c r="AR674" s="893">
        <v>66140</v>
      </c>
      <c r="AS674" s="935"/>
      <c r="AT674" s="936"/>
      <c r="AU674" s="896" t="str">
        <f t="shared" si="749"/>
        <v>Գ-2</v>
      </c>
      <c r="AV674" s="893">
        <f t="shared" si="750"/>
        <v>282417.8</v>
      </c>
      <c r="AW674" s="897">
        <f t="shared" si="751"/>
        <v>282417.8</v>
      </c>
      <c r="AX674" s="903">
        <f t="shared" si="752"/>
        <v>3671431.4</v>
      </c>
    </row>
    <row r="675" spans="2:50" s="872" customFormat="1" ht="13.5">
      <c r="B675" s="532">
        <v>3</v>
      </c>
      <c r="C675" s="694" t="s">
        <v>1760</v>
      </c>
      <c r="D675" s="707" t="s">
        <v>296</v>
      </c>
      <c r="E675" s="905">
        <v>1</v>
      </c>
      <c r="F675" s="906">
        <v>5</v>
      </c>
      <c r="G675" s="907">
        <f t="shared" si="725"/>
        <v>4.41</v>
      </c>
      <c r="H675" s="909">
        <v>66140</v>
      </c>
      <c r="I675" s="935"/>
      <c r="J675" s="936"/>
      <c r="K675" s="902" t="s">
        <v>95</v>
      </c>
      <c r="L675" s="893">
        <f t="shared" si="726"/>
        <v>291677.40000000002</v>
      </c>
      <c r="M675" s="897">
        <f t="shared" si="727"/>
        <v>291677.40000000002</v>
      </c>
      <c r="N675" s="898">
        <f t="shared" si="728"/>
        <v>3791806.2</v>
      </c>
      <c r="O675" s="899">
        <f t="shared" si="729"/>
        <v>1</v>
      </c>
      <c r="P675" s="900">
        <f t="shared" si="730"/>
        <v>6</v>
      </c>
      <c r="Q675" s="901">
        <f t="shared" si="731"/>
        <v>4.55</v>
      </c>
      <c r="R675" s="891"/>
      <c r="S675" s="892">
        <f t="shared" si="732"/>
        <v>4.55</v>
      </c>
      <c r="T675" s="893">
        <v>66140</v>
      </c>
      <c r="U675" s="935"/>
      <c r="V675" s="936"/>
      <c r="W675" s="902" t="str">
        <f t="shared" si="733"/>
        <v>Գ-2</v>
      </c>
      <c r="X675" s="893">
        <f t="shared" si="734"/>
        <v>300937</v>
      </c>
      <c r="Y675" s="897">
        <f t="shared" si="735"/>
        <v>300937</v>
      </c>
      <c r="Z675" s="903">
        <f t="shared" si="736"/>
        <v>3912181</v>
      </c>
      <c r="AA675" s="899">
        <f t="shared" si="737"/>
        <v>1</v>
      </c>
      <c r="AB675" s="900">
        <f t="shared" si="738"/>
        <v>7</v>
      </c>
      <c r="AC675" s="901">
        <f t="shared" si="739"/>
        <v>4.55</v>
      </c>
      <c r="AD675" s="891"/>
      <c r="AE675" s="892">
        <f t="shared" si="740"/>
        <v>4.55</v>
      </c>
      <c r="AF675" s="893">
        <v>66140</v>
      </c>
      <c r="AG675" s="935"/>
      <c r="AH675" s="936"/>
      <c r="AI675" s="896" t="str">
        <f t="shared" si="741"/>
        <v>Գ-2</v>
      </c>
      <c r="AJ675" s="893">
        <f t="shared" si="742"/>
        <v>300937</v>
      </c>
      <c r="AK675" s="897">
        <f t="shared" si="743"/>
        <v>300937</v>
      </c>
      <c r="AL675" s="903">
        <f t="shared" si="744"/>
        <v>3912181</v>
      </c>
      <c r="AM675" s="899">
        <f t="shared" si="745"/>
        <v>1</v>
      </c>
      <c r="AN675" s="900">
        <f t="shared" si="746"/>
        <v>8</v>
      </c>
      <c r="AO675" s="901">
        <f t="shared" si="747"/>
        <v>4.7</v>
      </c>
      <c r="AP675" s="891"/>
      <c r="AQ675" s="892">
        <f t="shared" si="748"/>
        <v>4.7</v>
      </c>
      <c r="AR675" s="893">
        <v>66140</v>
      </c>
      <c r="AS675" s="935"/>
      <c r="AT675" s="936"/>
      <c r="AU675" s="896" t="str">
        <f t="shared" si="749"/>
        <v>Գ-2</v>
      </c>
      <c r="AV675" s="893">
        <f t="shared" si="750"/>
        <v>310858</v>
      </c>
      <c r="AW675" s="897">
        <f t="shared" si="751"/>
        <v>310858</v>
      </c>
      <c r="AX675" s="903">
        <f t="shared" si="752"/>
        <v>4041154</v>
      </c>
    </row>
    <row r="676" spans="2:50" s="872" customFormat="1" ht="27">
      <c r="B676" s="532">
        <v>4</v>
      </c>
      <c r="C676" s="694" t="s">
        <v>1761</v>
      </c>
      <c r="D676" s="707" t="s">
        <v>1909</v>
      </c>
      <c r="E676" s="905">
        <v>1</v>
      </c>
      <c r="F676" s="906">
        <v>8</v>
      </c>
      <c r="G676" s="907">
        <f t="shared" si="725"/>
        <v>3.21</v>
      </c>
      <c r="H676" s="909">
        <v>66140</v>
      </c>
      <c r="I676" s="935"/>
      <c r="J676" s="936"/>
      <c r="K676" s="902" t="s">
        <v>96</v>
      </c>
      <c r="L676" s="893">
        <f t="shared" si="726"/>
        <v>212309.4</v>
      </c>
      <c r="M676" s="897">
        <f t="shared" si="727"/>
        <v>212309.4</v>
      </c>
      <c r="N676" s="898">
        <f t="shared" si="728"/>
        <v>2760022.1999999997</v>
      </c>
      <c r="O676" s="899">
        <f t="shared" si="729"/>
        <v>1</v>
      </c>
      <c r="P676" s="900">
        <f t="shared" si="730"/>
        <v>9</v>
      </c>
      <c r="Q676" s="901">
        <f t="shared" si="731"/>
        <v>3.21</v>
      </c>
      <c r="R676" s="891"/>
      <c r="S676" s="892">
        <f t="shared" si="732"/>
        <v>3.21</v>
      </c>
      <c r="T676" s="893">
        <v>66140</v>
      </c>
      <c r="U676" s="935"/>
      <c r="V676" s="936"/>
      <c r="W676" s="902" t="str">
        <f t="shared" si="733"/>
        <v>Ա-1</v>
      </c>
      <c r="X676" s="893">
        <f t="shared" si="734"/>
        <v>212309.4</v>
      </c>
      <c r="Y676" s="897">
        <f t="shared" si="735"/>
        <v>212309.4</v>
      </c>
      <c r="Z676" s="903">
        <f t="shared" si="736"/>
        <v>2760022.1999999997</v>
      </c>
      <c r="AA676" s="899">
        <f t="shared" si="737"/>
        <v>1</v>
      </c>
      <c r="AB676" s="900">
        <f t="shared" si="738"/>
        <v>10</v>
      </c>
      <c r="AC676" s="901">
        <f t="shared" si="739"/>
        <v>3.31</v>
      </c>
      <c r="AD676" s="891"/>
      <c r="AE676" s="892">
        <f t="shared" si="740"/>
        <v>3.31</v>
      </c>
      <c r="AF676" s="893">
        <v>66140</v>
      </c>
      <c r="AG676" s="935"/>
      <c r="AH676" s="936"/>
      <c r="AI676" s="896" t="str">
        <f t="shared" si="741"/>
        <v>Ա-1</v>
      </c>
      <c r="AJ676" s="893">
        <f t="shared" si="742"/>
        <v>218923.4</v>
      </c>
      <c r="AK676" s="897">
        <f t="shared" si="743"/>
        <v>218923.4</v>
      </c>
      <c r="AL676" s="903">
        <f t="shared" si="744"/>
        <v>2846004.1999999997</v>
      </c>
      <c r="AM676" s="899">
        <f t="shared" si="745"/>
        <v>1</v>
      </c>
      <c r="AN676" s="900">
        <f t="shared" si="746"/>
        <v>11</v>
      </c>
      <c r="AO676" s="901">
        <f t="shared" si="747"/>
        <v>3.31</v>
      </c>
      <c r="AP676" s="891"/>
      <c r="AQ676" s="892">
        <f t="shared" si="748"/>
        <v>3.31</v>
      </c>
      <c r="AR676" s="893">
        <v>66140</v>
      </c>
      <c r="AS676" s="935"/>
      <c r="AT676" s="936"/>
      <c r="AU676" s="896" t="str">
        <f t="shared" si="749"/>
        <v>Ա-1</v>
      </c>
      <c r="AV676" s="893">
        <f t="shared" si="750"/>
        <v>218923.4</v>
      </c>
      <c r="AW676" s="897">
        <f t="shared" si="751"/>
        <v>218923.4</v>
      </c>
      <c r="AX676" s="903">
        <f t="shared" si="752"/>
        <v>2846004.1999999997</v>
      </c>
    </row>
    <row r="677" spans="2:50" s="872" customFormat="1" ht="40.5">
      <c r="B677" s="532">
        <v>16</v>
      </c>
      <c r="C677" s="694" t="s">
        <v>2414</v>
      </c>
      <c r="D677" s="707" t="s">
        <v>1910</v>
      </c>
      <c r="E677" s="905">
        <v>1</v>
      </c>
      <c r="F677" s="934">
        <v>1</v>
      </c>
      <c r="G677" s="907">
        <f t="shared" si="725"/>
        <v>2.35</v>
      </c>
      <c r="H677" s="909">
        <v>66140</v>
      </c>
      <c r="I677" s="935"/>
      <c r="J677" s="936"/>
      <c r="K677" s="902" t="s">
        <v>97</v>
      </c>
      <c r="L677" s="893">
        <f t="shared" si="726"/>
        <v>155429</v>
      </c>
      <c r="M677" s="897">
        <f t="shared" si="727"/>
        <v>155429</v>
      </c>
      <c r="N677" s="898">
        <f t="shared" si="728"/>
        <v>2020577</v>
      </c>
      <c r="O677" s="899">
        <f t="shared" si="729"/>
        <v>1</v>
      </c>
      <c r="P677" s="900">
        <f t="shared" si="730"/>
        <v>2</v>
      </c>
      <c r="Q677" s="901">
        <f t="shared" si="731"/>
        <v>2.4300000000000002</v>
      </c>
      <c r="R677" s="891"/>
      <c r="S677" s="892">
        <f t="shared" si="732"/>
        <v>2.4300000000000002</v>
      </c>
      <c r="T677" s="893">
        <v>66140</v>
      </c>
      <c r="U677" s="935"/>
      <c r="V677" s="936"/>
      <c r="W677" s="902" t="str">
        <f t="shared" si="733"/>
        <v>Ա-2</v>
      </c>
      <c r="X677" s="893">
        <f t="shared" si="734"/>
        <v>160720.20000000001</v>
      </c>
      <c r="Y677" s="897">
        <f t="shared" si="735"/>
        <v>160720.20000000001</v>
      </c>
      <c r="Z677" s="903">
        <f t="shared" si="736"/>
        <v>2089362.6</v>
      </c>
      <c r="AA677" s="899">
        <f t="shared" si="737"/>
        <v>1</v>
      </c>
      <c r="AB677" s="900">
        <f t="shared" si="738"/>
        <v>3</v>
      </c>
      <c r="AC677" s="901">
        <f t="shared" si="739"/>
        <v>2.5</v>
      </c>
      <c r="AD677" s="891"/>
      <c r="AE677" s="892">
        <f t="shared" si="740"/>
        <v>2.5</v>
      </c>
      <c r="AF677" s="893">
        <v>66140</v>
      </c>
      <c r="AG677" s="935"/>
      <c r="AH677" s="936"/>
      <c r="AI677" s="896" t="str">
        <f t="shared" si="741"/>
        <v>Ա-2</v>
      </c>
      <c r="AJ677" s="893">
        <f t="shared" si="742"/>
        <v>165350</v>
      </c>
      <c r="AK677" s="897">
        <f t="shared" si="743"/>
        <v>165350</v>
      </c>
      <c r="AL677" s="903">
        <f t="shared" si="744"/>
        <v>2149550</v>
      </c>
      <c r="AM677" s="899">
        <f t="shared" si="745"/>
        <v>1</v>
      </c>
      <c r="AN677" s="900">
        <f t="shared" si="746"/>
        <v>4</v>
      </c>
      <c r="AO677" s="901">
        <f t="shared" si="747"/>
        <v>2.58</v>
      </c>
      <c r="AP677" s="891"/>
      <c r="AQ677" s="892">
        <f t="shared" si="748"/>
        <v>2.58</v>
      </c>
      <c r="AR677" s="893">
        <v>66140</v>
      </c>
      <c r="AS677" s="935"/>
      <c r="AT677" s="936"/>
      <c r="AU677" s="896" t="str">
        <f t="shared" si="749"/>
        <v>Ա-2</v>
      </c>
      <c r="AV677" s="893">
        <f t="shared" si="750"/>
        <v>170641.2</v>
      </c>
      <c r="AW677" s="897">
        <f t="shared" si="751"/>
        <v>170641.2</v>
      </c>
      <c r="AX677" s="903">
        <f t="shared" si="752"/>
        <v>2218335.6</v>
      </c>
    </row>
    <row r="678" spans="2:50" s="872" customFormat="1" ht="27">
      <c r="B678" s="532">
        <v>17</v>
      </c>
      <c r="C678" s="694" t="s">
        <v>2655</v>
      </c>
      <c r="D678" s="708" t="s">
        <v>573</v>
      </c>
      <c r="E678" s="905">
        <v>1</v>
      </c>
      <c r="F678" s="906">
        <v>19</v>
      </c>
      <c r="G678" s="907">
        <f t="shared" si="725"/>
        <v>2.2799999999999998</v>
      </c>
      <c r="H678" s="909">
        <v>66140</v>
      </c>
      <c r="I678" s="935"/>
      <c r="J678" s="936"/>
      <c r="K678" s="902" t="s">
        <v>98</v>
      </c>
      <c r="L678" s="893">
        <f t="shared" si="726"/>
        <v>150799.19999999998</v>
      </c>
      <c r="M678" s="897">
        <f t="shared" si="727"/>
        <v>150799.19999999998</v>
      </c>
      <c r="N678" s="898">
        <f t="shared" si="728"/>
        <v>1960389.5999999999</v>
      </c>
      <c r="O678" s="899">
        <f t="shared" si="729"/>
        <v>1</v>
      </c>
      <c r="P678" s="900">
        <f t="shared" si="730"/>
        <v>20</v>
      </c>
      <c r="Q678" s="901">
        <f t="shared" si="731"/>
        <v>2.2799999999999998</v>
      </c>
      <c r="R678" s="891"/>
      <c r="S678" s="892">
        <f t="shared" si="732"/>
        <v>2.2799999999999998</v>
      </c>
      <c r="T678" s="893">
        <v>66140</v>
      </c>
      <c r="U678" s="935"/>
      <c r="V678" s="936"/>
      <c r="W678" s="902" t="str">
        <f t="shared" si="733"/>
        <v>Կ-1</v>
      </c>
      <c r="X678" s="893">
        <f t="shared" si="734"/>
        <v>150799.19999999998</v>
      </c>
      <c r="Y678" s="897">
        <f t="shared" si="735"/>
        <v>150799.19999999998</v>
      </c>
      <c r="Z678" s="903">
        <f t="shared" si="736"/>
        <v>1960389.5999999999</v>
      </c>
      <c r="AA678" s="899">
        <f t="shared" si="737"/>
        <v>1</v>
      </c>
      <c r="AB678" s="900">
        <f t="shared" si="738"/>
        <v>21</v>
      </c>
      <c r="AC678" s="901">
        <f t="shared" si="739"/>
        <v>2.2799999999999998</v>
      </c>
      <c r="AD678" s="891"/>
      <c r="AE678" s="892">
        <f t="shared" si="740"/>
        <v>2.2799999999999998</v>
      </c>
      <c r="AF678" s="893">
        <v>66140</v>
      </c>
      <c r="AG678" s="935"/>
      <c r="AH678" s="936"/>
      <c r="AI678" s="896" t="str">
        <f t="shared" si="741"/>
        <v>Կ-1</v>
      </c>
      <c r="AJ678" s="893">
        <f t="shared" si="742"/>
        <v>150799.19999999998</v>
      </c>
      <c r="AK678" s="897">
        <f t="shared" si="743"/>
        <v>150799.19999999998</v>
      </c>
      <c r="AL678" s="903">
        <f t="shared" si="744"/>
        <v>1960389.5999999999</v>
      </c>
      <c r="AM678" s="899">
        <f t="shared" si="745"/>
        <v>1</v>
      </c>
      <c r="AN678" s="900">
        <f t="shared" si="746"/>
        <v>22</v>
      </c>
      <c r="AO678" s="901">
        <f t="shared" si="747"/>
        <v>2.2799999999999998</v>
      </c>
      <c r="AP678" s="891"/>
      <c r="AQ678" s="892">
        <f t="shared" si="748"/>
        <v>2.2799999999999998</v>
      </c>
      <c r="AR678" s="893">
        <v>66140</v>
      </c>
      <c r="AS678" s="935"/>
      <c r="AT678" s="936"/>
      <c r="AU678" s="896" t="str">
        <f t="shared" si="749"/>
        <v>Կ-1</v>
      </c>
      <c r="AV678" s="893">
        <f t="shared" si="750"/>
        <v>150799.19999999998</v>
      </c>
      <c r="AW678" s="897">
        <f t="shared" si="751"/>
        <v>150799.19999999998</v>
      </c>
      <c r="AX678" s="903">
        <f t="shared" si="752"/>
        <v>1960389.5999999999</v>
      </c>
    </row>
    <row r="679" spans="2:50" s="872" customFormat="1" ht="27">
      <c r="B679" s="532">
        <v>18</v>
      </c>
      <c r="C679" s="694" t="s">
        <v>1767</v>
      </c>
      <c r="D679" s="708" t="s">
        <v>573</v>
      </c>
      <c r="E679" s="905">
        <v>1</v>
      </c>
      <c r="F679" s="906">
        <v>19</v>
      </c>
      <c r="G679" s="907">
        <f t="shared" si="725"/>
        <v>2.2799999999999998</v>
      </c>
      <c r="H679" s="909">
        <v>66140</v>
      </c>
      <c r="I679" s="935">
        <f>H679*G679*5%</f>
        <v>7539.9599999999991</v>
      </c>
      <c r="J679" s="936"/>
      <c r="K679" s="902" t="s">
        <v>98</v>
      </c>
      <c r="L679" s="893">
        <f t="shared" si="726"/>
        <v>150799.19999999998</v>
      </c>
      <c r="M679" s="897">
        <f t="shared" si="727"/>
        <v>158339.15999999997</v>
      </c>
      <c r="N679" s="898">
        <f t="shared" si="728"/>
        <v>2058409.0799999996</v>
      </c>
      <c r="O679" s="899">
        <f t="shared" si="729"/>
        <v>1</v>
      </c>
      <c r="P679" s="900">
        <f t="shared" si="730"/>
        <v>20</v>
      </c>
      <c r="Q679" s="901">
        <f t="shared" si="731"/>
        <v>2.2799999999999998</v>
      </c>
      <c r="R679" s="891"/>
      <c r="S679" s="892">
        <f t="shared" si="732"/>
        <v>2.2799999999999998</v>
      </c>
      <c r="T679" s="893">
        <v>66140</v>
      </c>
      <c r="U679" s="935">
        <f>T679*S679*5%</f>
        <v>7539.9599999999991</v>
      </c>
      <c r="V679" s="936"/>
      <c r="W679" s="902" t="str">
        <f t="shared" si="733"/>
        <v>Կ-1</v>
      </c>
      <c r="X679" s="893">
        <f t="shared" si="734"/>
        <v>150799.19999999998</v>
      </c>
      <c r="Y679" s="897">
        <f t="shared" si="735"/>
        <v>158339.15999999997</v>
      </c>
      <c r="Z679" s="903">
        <f t="shared" si="736"/>
        <v>2058409.0799999996</v>
      </c>
      <c r="AA679" s="899">
        <f t="shared" si="737"/>
        <v>1</v>
      </c>
      <c r="AB679" s="900">
        <f t="shared" si="738"/>
        <v>21</v>
      </c>
      <c r="AC679" s="901">
        <f t="shared" si="739"/>
        <v>2.2799999999999998</v>
      </c>
      <c r="AD679" s="891"/>
      <c r="AE679" s="892">
        <f t="shared" si="740"/>
        <v>2.2799999999999998</v>
      </c>
      <c r="AF679" s="893">
        <v>66140</v>
      </c>
      <c r="AG679" s="935">
        <f>AF679*AE679*5%</f>
        <v>7539.9599999999991</v>
      </c>
      <c r="AH679" s="936"/>
      <c r="AI679" s="896" t="str">
        <f t="shared" si="741"/>
        <v>Կ-1</v>
      </c>
      <c r="AJ679" s="893">
        <f t="shared" si="742"/>
        <v>150799.19999999998</v>
      </c>
      <c r="AK679" s="897">
        <f t="shared" si="743"/>
        <v>158339.15999999997</v>
      </c>
      <c r="AL679" s="903">
        <f t="shared" si="744"/>
        <v>2058409.0799999996</v>
      </c>
      <c r="AM679" s="899">
        <f t="shared" si="745"/>
        <v>1</v>
      </c>
      <c r="AN679" s="900">
        <f t="shared" si="746"/>
        <v>22</v>
      </c>
      <c r="AO679" s="901">
        <f t="shared" si="747"/>
        <v>2.2799999999999998</v>
      </c>
      <c r="AP679" s="891"/>
      <c r="AQ679" s="892">
        <f t="shared" si="748"/>
        <v>2.2799999999999998</v>
      </c>
      <c r="AR679" s="893">
        <v>66140</v>
      </c>
      <c r="AS679" s="935">
        <f>AR679*AQ679*5%</f>
        <v>7539.9599999999991</v>
      </c>
      <c r="AT679" s="936"/>
      <c r="AU679" s="896" t="str">
        <f t="shared" si="749"/>
        <v>Կ-1</v>
      </c>
      <c r="AV679" s="893">
        <f t="shared" si="750"/>
        <v>150799.19999999998</v>
      </c>
      <c r="AW679" s="897">
        <f t="shared" si="751"/>
        <v>158339.15999999997</v>
      </c>
      <c r="AX679" s="903">
        <f t="shared" si="752"/>
        <v>2058409.0799999996</v>
      </c>
    </row>
    <row r="680" spans="2:50" s="872" customFormat="1" ht="27">
      <c r="B680" s="532">
        <v>19</v>
      </c>
      <c r="C680" s="694" t="s">
        <v>2656</v>
      </c>
      <c r="D680" s="708" t="s">
        <v>573</v>
      </c>
      <c r="E680" s="905">
        <v>1</v>
      </c>
      <c r="F680" s="906">
        <v>1</v>
      </c>
      <c r="G680" s="907">
        <f t="shared" ref="G680:G685" si="753">IF(E680&lt;1,0,IF(K680="Բ-1",IF(F680=0,6.94,IF(F680=1,7.17,IF(F680=2,7.41,IF(F680=3,7.66,IF(OR(F680=5,F680=4),7.92,IF(OR(F680=6,F680=7),8.18,IF(OR(F680=8,F680=9),8.46,IF(OR(F680=10,F680=11,F680=12),8.74,IF(OR(F680=13,F680=14,F680=15),9.03,IF(OR(F680=16,F680=17,F680=18),9.33,9.65)))))))))),IF(K680="Բ-2", IF(F680=0,5.71,IF(F680=1,5.89,IF(F680=2,6.09,IF(F680=3,6.29,IF(OR(F680=5,F680=4),6.5,IF(OR(F680=6,F680=7),6.72,IF(OR(F680=8,F680=9),6.94,IF(OR(F680=10,F680=11,F680=12),7.17,IF(OR(F680=13,F680=14,F680=15),7.41,IF(OR(F680=16,F680=17,F680=18),7.65,7.91)))))))))), IF(K680="Գ-1", IF(F680=0,4.7,IF(F680=1,4.86,IF(F680=2,5.01,IF(F680=3,5.18,IF(OR(F680=5,F680=4),5.35,IF(OR(F680=6,F680=7),5.52,IF(OR(F680=8,F680=9),5.71,IF(OR(F680=10,F680=11,F680=12),5.89,IF(OR(F680=13,F680=14,F680=15),6.09,IF(OR(F680=16,F680=17,F680=18),6.29,6.49)))))))))), IF(K680="Գ-2", IF(F680=0,3.88,IF(F680=1,4.01,IF(F680=2,4.14,IF(F680=3,4.27,IF(OR(F680=5,F680=4),4.41,IF(OR(F680=6,F680=7),4.55,IF(OR(F680=8,F680=9),4.7,IF(OR(F680=10,F680=11,F680=12),4.85,IF(OR(F680=13,F680=14,F680=15),5.01,IF(OR(F680=16,F680=17,F680=18),5.17,5.34)))))))))), IF(K680="Գ-3", IF(F680=0,3.21,IF(F680=1,3.31,IF(F680=2,3.42,IF(F680=3,3.53,IF(OR(F680=5,F680=4),3.64,IF(OR(F680=6,F680=7),3.76,IF(OR(F680=8,F680=9),3.88,IF(OR(F680=10,F680=11,F680=12),4.01,IF(OR(F680=13,F680=14,F680=15),4.13,IF(OR(F680=16,F680=17,F680=18),4.27,4.4)))))))))), IF(K680="Ա-1", IF(F680=0,2.66,IF(F680=1,2.75,IF(F680=2,2.83,IF(F680=3,2.92,IF(OR(F680=5,F680=4),3.02,IF(OR(F680=6,F680=7),3.11,IF(OR(F680=8,F680=9),3.21,IF(OR(F680=10,F680=11,F680=12),3.31,IF(OR(F680=13,F680=14,F680=15),3.42,IF(OR(F680=16,F680=17,F680=18),3.53,3.64)))))))))), IF(K680="Ա-2", IF(F680=0,2.28,IF(F680=1,2.35,IF(F680=2,2.43,IF(F680=3,2.5,IF(OR(F680=5,F680=4),2.58,IF(OR(F680=6,F680=7),2.66,IF(OR(F680=8,F680=9),2.75,IF(OR(F680=10,F680=11,F680=12),2.83,IF(OR(F680=13,F680=14,F680=15),2.92,IF(OR(F680=16,F680=17,F680=18),3.01,3.11)))))))))),IF(K680="Ա-3", IF(F680=0,1.96,IF(F680=1,2.02,IF(F680=2,2.08,IF(F680=3,2.15,IF(OR(F680=5,F680=4),2.21,IF(OR(F680=6,F680=7),2.28,IF(OR(F680=8,F680=9),2.35,IF(OR(F680=10,F680=11,F680=12),2.42,IF(OR(F680=13,F680=14,F680=15),2.5,IF(OR(F680=16,F680=17,F680=18),2.58,2.66)))))))))), IF(K680="Կ-1", IF(F680=0,1.68,IF(F680=1,1.73,IF(F680=2,1.79,IF(F680=3,1.84,IF(OR(F680=5,F680=4),1.9,IF(OR(F680=6,F680=7),1.96,IF(OR(F680=8,F680=9),2.02,IF(OR(F680=10,F680=11,F680=12),2.08,IF(OR(F680=13,F680=14,F680=15),2.14,IF(OR(F680=16,F680=17,F680=18),2.21,2.28)))))))))), IF(K680="Կ-2", IF(F680=0,1.45,IF(F680=1,1.49,IF(F680=2,1.54,IF(F680=3,1.59,IF(OR(F680=5,F680=4),1.63,IF(OR(F680=6,F680=7),1.68,IF(OR(F680=8,F680=9),1.73,IF(OR(F680=10,F680=11,F680=12),1.79,IF(OR(F680=13,F680=14,F680=15),1.84,IF(OR(F680=16,F680=17,F680=18),1.9,1.95)))))))))),IF(K680="Կ-3", IF(F680=0,1.25,IF(F680=1,1.29,IF(F680=2,1.33,IF(F680=3,1.37,IF(OR(F680=5,F680=4),1.41,IF(OR(F680=6,F680=7),1.45,IF(OR(F680=8,F680=9),1.49,IF(OR(F680=10,F680=11,F680=12),1.54,IF(OR(F680=13,F680=14,F680=15),1.58,IF(OR(F680=16,F680=17,F680=18),1.63,1.68)))))))))), "Error"))))))))))))</f>
        <v>1.73</v>
      </c>
      <c r="H680" s="909">
        <v>66140</v>
      </c>
      <c r="I680" s="935"/>
      <c r="J680" s="936"/>
      <c r="K680" s="902" t="s">
        <v>98</v>
      </c>
      <c r="L680" s="893">
        <f t="shared" ref="L680:L685" si="754">H680*G680</f>
        <v>114422.2</v>
      </c>
      <c r="M680" s="897">
        <f t="shared" ref="M680:M685" si="755">G680*H680+I680+J680</f>
        <v>114422.2</v>
      </c>
      <c r="N680" s="898">
        <f t="shared" ref="N680:N685" si="756">+M680*13</f>
        <v>1487488.5999999999</v>
      </c>
      <c r="O680" s="899">
        <f t="shared" ref="O680:O685" si="757">+E680</f>
        <v>1</v>
      </c>
      <c r="P680" s="900">
        <f t="shared" ref="P680:P685" si="758">+F680+1</f>
        <v>2</v>
      </c>
      <c r="Q680" s="901">
        <f t="shared" ref="Q680:Q685" si="759">IF(O680&lt;1,0,IF(W680="Բ-1",IF(P680=0,6.94,IF(P680=1,7.17,IF(P680=2,7.41,IF(P680=3,7.66,IF(OR(P680=5,P680=4),7.92,IF(OR(P680=6,P680=7),8.18,IF(OR(P680=8,P680=9),8.46,IF(OR(P680=10,P680=11,P680=12),8.74,IF(OR(P680=13,P680=14,P680=15),9.03,IF(OR(P680=16,P680=17,P680=18),9.33,9.65)))))))))),IF(W680="Բ-2", IF(P680=0,5.71,IF(P680=1,5.89,IF(P680=2,6.09,IF(P680=3,6.29,IF(OR(P680=5,P680=4),6.5,IF(OR(P680=6,P680=7),6.72,IF(OR(P680=8,P680=9),6.94,IF(OR(P680=10,P680=11,P680=12),7.17,IF(OR(P680=13,P680=14,P680=15),7.41,IF(OR(P680=16,P680=17,P680=18),7.65,7.91)))))))))), IF(W680="Գ-1", IF(P680=0,4.7,IF(P680=1,4.86,IF(P680=2,5.01,IF(P680=3,5.18,IF(OR(P680=5,P680=4),5.35,IF(OR(P680=6,P680=7),5.52,IF(OR(P680=8,P680=9),5.71,IF(OR(P680=10,P680=11,P680=12),5.89,IF(OR(P680=13,P680=14,P680=15),6.09,IF(OR(P680=16,P680=17,P680=18),6.29,6.49)))))))))), IF(W680="Գ-2", IF(P680=0,3.88,IF(P680=1,4.01,IF(P680=2,4.14,IF(P680=3,4.27,IF(OR(P680=5,P680=4),4.41,IF(OR(P680=6,P680=7),4.55,IF(OR(P680=8,P680=9),4.7,IF(OR(P680=10,P680=11,P680=12),4.85,IF(OR(P680=13,P680=14,P680=15),5.01,IF(OR(P680=16,P680=17,P680=18),5.17,5.34)))))))))), IF(W680="Գ-3", IF(P680=0,3.21,IF(P680=1,3.31,IF(P680=2,3.42,IF(P680=3,3.53,IF(OR(P680=5,P680=4),3.64,IF(OR(P680=6,P680=7),3.76,IF(OR(P680=8,P680=9),3.88,IF(OR(P680=10,P680=11,P680=12),4.01,IF(OR(P680=13,P680=14,P680=15),4.13,IF(OR(P680=16,P680=17,P680=18),4.27,4.4)))))))))), IF(W680="Ա-1", IF(P680=0,2.66,IF(P680=1,2.75,IF(P680=2,2.83,IF(P680=3,2.92,IF(OR(P680=5,P680=4),3.02,IF(OR(P680=6,P680=7),3.11,IF(OR(P680=8,P680=9),3.21,IF(OR(P680=10,P680=11,P680=12),3.31,IF(OR(P680=13,P680=14,P680=15),3.42,IF(OR(P680=16,P680=17,P680=18),3.53,3.64)))))))))), IF(W680="Ա-2", IF(P680=0,2.28,IF(P680=1,2.35,IF(P680=2,2.43,IF(P680=3,2.5,IF(OR(P680=5,P680=4),2.58,IF(OR(P680=6,P680=7),2.66,IF(OR(P680=8,P680=9),2.75,IF(OR(P680=10,P680=11,P680=12),2.83,IF(OR(P680=13,P680=14,P680=15),2.92,IF(OR(P680=16,P680=17,P680=18),3.01,3.11)))))))))),IF(W680="Ա-3", IF(P680=0,1.96,IF(P680=1,2.02,IF(P680=2,2.08,IF(P680=3,2.15,IF(OR(P680=5,P680=4),2.21,IF(OR(P680=6,P680=7),2.28,IF(OR(P680=8,P680=9),2.35,IF(OR(P680=10,P680=11,P680=12),2.42,IF(OR(P680=13,P680=14,P680=15),2.5,IF(OR(P680=16,P680=17,P680=18),2.58,2.66)))))))))), IF(W680="Կ-1", IF(P680=0,1.68,IF(P680=1,1.73,IF(P680=2,1.79,IF(P680=3,1.84,IF(OR(P680=5,P680=4),1.9,IF(OR(P680=6,P680=7),1.96,IF(OR(P680=8,P680=9),2.02,IF(OR(P680=10,P680=11,P680=12),2.08,IF(OR(P680=13,P680=14,P680=15),2.14,IF(OR(P680=16,P680=17,P680=18),2.21,2.28)))))))))), IF(W680="Կ-2", IF(P680=0,1.45,IF(P680=1,1.49,IF(P680=2,1.54,IF(P680=3,1.59,IF(OR(P680=5,P680=4),1.63,IF(OR(P680=6,P680=7),1.68,IF(OR(P680=8,P680=9),1.73,IF(OR(P680=10,P680=11,P680=12),1.79,IF(OR(P680=13,P680=14,P680=15),1.84,IF(OR(P680=16,P680=17,P680=18),1.9,1.95)))))))))),IF(W680="Կ-3", IF(P680=0,1.25,IF(P680=1,1.29,IF(P680=2,1.33,IF(P680=3,1.37,IF(OR(P680=5,P680=4),1.41,IF(OR(P680=6,P680=7),1.45,IF(OR(P680=8,P680=9),1.49,IF(OR(P680=10,P680=11,P680=12),1.54,IF(OR(P680=13,P680=14,P680=15),1.58,IF(OR(P680=16,P680=17,P680=18),1.63,1.68)))))))))), "Error"))))))))))))</f>
        <v>1.79</v>
      </c>
      <c r="R680" s="891"/>
      <c r="S680" s="892">
        <f t="shared" ref="S680:S685" si="760">+Q680+Q680*R680</f>
        <v>1.79</v>
      </c>
      <c r="T680" s="893">
        <v>66140</v>
      </c>
      <c r="U680" s="935"/>
      <c r="V680" s="936"/>
      <c r="W680" s="902" t="str">
        <f t="shared" ref="W680:W685" si="761">+K680</f>
        <v>Կ-1</v>
      </c>
      <c r="X680" s="893">
        <f t="shared" ref="X680:X685" si="762">T680*S680</f>
        <v>118390.6</v>
      </c>
      <c r="Y680" s="897">
        <f t="shared" ref="Y680:Y685" si="763">S680*T680+U680+V680</f>
        <v>118390.6</v>
      </c>
      <c r="Z680" s="903">
        <f t="shared" ref="Z680:Z685" si="764">+Y680*13</f>
        <v>1539077.8</v>
      </c>
      <c r="AA680" s="899">
        <f t="shared" ref="AA680:AA685" si="765">+O680</f>
        <v>1</v>
      </c>
      <c r="AB680" s="900">
        <f t="shared" ref="AB680:AB685" si="766">+P680+1</f>
        <v>3</v>
      </c>
      <c r="AC680" s="901">
        <f t="shared" ref="AC680:AC685" si="767">IF(AA680&lt;1,0,IF(AI680="Բ-1",IF(AB680=0,6.94,IF(AB680=1,7.17,IF(AB680=2,7.41,IF(AB680=3,7.66,IF(OR(AB680=5,AB680=4),7.92,IF(OR(AB680=6,AB680=7),8.18,IF(OR(AB680=8,AB680=9),8.46,IF(OR(AB680=10,AB680=11,AB680=12),8.74,IF(OR(AB680=13,AB680=14,AB680=15),9.03,IF(OR(AB680=16,AB680=17,AB680=18),9.33,9.65)))))))))),IF(AI680="Բ-2", IF(AB680=0,5.71,IF(AB680=1,5.89,IF(AB680=2,6.09,IF(AB680=3,6.29,IF(OR(AB680=5,AB680=4),6.5,IF(OR(AB680=6,AB680=7),6.72,IF(OR(AB680=8,AB680=9),6.94,IF(OR(AB680=10,AB680=11,AB680=12),7.17,IF(OR(AB680=13,AB680=14,AB680=15),7.41,IF(OR(AB680=16,AB680=17,AB680=18),7.65,7.91)))))))))), IF(AI680="Գ-1", IF(AB680=0,4.7,IF(AB680=1,4.86,IF(AB680=2,5.01,IF(AB680=3,5.18,IF(OR(AB680=5,AB680=4),5.35,IF(OR(AB680=6,AB680=7),5.52,IF(OR(AB680=8,AB680=9),5.71,IF(OR(AB680=10,AB680=11,AB680=12),5.89,IF(OR(AB680=13,AB680=14,AB680=15),6.09,IF(OR(AB680=16,AB680=17,AB680=18),6.29,6.49)))))))))), IF(AI680="Գ-2", IF(AB680=0,3.88,IF(AB680=1,4.01,IF(AB680=2,4.14,IF(AB680=3,4.27,IF(OR(AB680=5,AB680=4),4.41,IF(OR(AB680=6,AB680=7),4.55,IF(OR(AB680=8,AB680=9),4.7,IF(OR(AB680=10,AB680=11,AB680=12),4.85,IF(OR(AB680=13,AB680=14,AB680=15),5.01,IF(OR(AB680=16,AB680=17,AB680=18),5.17,5.34)))))))))), IF(AI680="Գ-3", IF(AB680=0,3.21,IF(AB680=1,3.31,IF(AB680=2,3.42,IF(AB680=3,3.53,IF(OR(AB680=5,AB680=4),3.64,IF(OR(AB680=6,AB680=7),3.76,IF(OR(AB680=8,AB680=9),3.88,IF(OR(AB680=10,AB680=11,AB680=12),4.01,IF(OR(AB680=13,AB680=14,AB680=15),4.13,IF(OR(AB680=16,AB680=17,AB680=18),4.27,4.4)))))))))), IF(AI680="Ա-1", IF(AB680=0,2.66,IF(AB680=1,2.75,IF(AB680=2,2.83,IF(AB680=3,2.92,IF(OR(AB680=5,AB680=4),3.02,IF(OR(AB680=6,AB680=7),3.11,IF(OR(AB680=8,AB680=9),3.21,IF(OR(AB680=10,AB680=11,AB680=12),3.31,IF(OR(AB680=13,AB680=14,AB680=15),3.42,IF(OR(AB680=16,AB680=17,AB680=18),3.53,3.64)))))))))), IF(AI680="Ա-2", IF(AB680=0,2.28,IF(AB680=1,2.35,IF(AB680=2,2.43,IF(AB680=3,2.5,IF(OR(AB680=5,AB680=4),2.58,IF(OR(AB680=6,AB680=7),2.66,IF(OR(AB680=8,AB680=9),2.75,IF(OR(AB680=10,AB680=11,AB680=12),2.83,IF(OR(AB680=13,AB680=14,AB680=15),2.92,IF(OR(AB680=16,AB680=17,AB680=18),3.01,3.11)))))))))),IF(AI680="Ա-3", IF(AB680=0,1.96,IF(AB680=1,2.02,IF(AB680=2,2.08,IF(AB680=3,2.15,IF(OR(AB680=5,AB680=4),2.21,IF(OR(AB680=6,AB680=7),2.28,IF(OR(AB680=8,AB680=9),2.35,IF(OR(AB680=10,AB680=11,AB680=12),2.42,IF(OR(AB680=13,AB680=14,AB680=15),2.5,IF(OR(AB680=16,AB680=17,AB680=18),2.58,2.66)))))))))), IF(AI680="Կ-1", IF(AB680=0,1.68,IF(AB680=1,1.73,IF(AB680=2,1.79,IF(AB680=3,1.84,IF(OR(AB680=5,AB680=4),1.9,IF(OR(AB680=6,AB680=7),1.96,IF(OR(AB680=8,AB680=9),2.02,IF(OR(AB680=10,AB680=11,AB680=12),2.08,IF(OR(AB680=13,AB680=14,AB680=15),2.14,IF(OR(AB680=16,AB680=17,AB680=18),2.21,2.28)))))))))), IF(AI680="Կ-2", IF(AB680=0,1.45,IF(AB680=1,1.49,IF(AB680=2,1.54,IF(AB680=3,1.59,IF(OR(AB680=5,AB680=4),1.63,IF(OR(AB680=6,AB680=7),1.68,IF(OR(AB680=8,AB680=9),1.73,IF(OR(AB680=10,AB680=11,AB680=12),1.79,IF(OR(AB680=13,AB680=14,AB680=15),1.84,IF(OR(AB680=16,AB680=17,AB680=18),1.9,1.95)))))))))),IF(AI680="Կ-3", IF(AB680=0,1.25,IF(AB680=1,1.29,IF(AB680=2,1.33,IF(AB680=3,1.37,IF(OR(AB680=5,AB680=4),1.41,IF(OR(AB680=6,AB680=7),1.45,IF(OR(AB680=8,AB680=9),1.49,IF(OR(AB680=10,AB680=11,AB680=12),1.54,IF(OR(AB680=13,AB680=14,AB680=15),1.58,IF(OR(AB680=16,AB680=17,AB680=18),1.63,1.68)))))))))), "Error"))))))))))))</f>
        <v>1.84</v>
      </c>
      <c r="AD680" s="891"/>
      <c r="AE680" s="892">
        <f t="shared" ref="AE680:AE685" si="768">+AC680+AC680*AD680</f>
        <v>1.84</v>
      </c>
      <c r="AF680" s="893">
        <v>66140</v>
      </c>
      <c r="AG680" s="935"/>
      <c r="AH680" s="936"/>
      <c r="AI680" s="896" t="str">
        <f t="shared" ref="AI680:AI685" si="769">+W680</f>
        <v>Կ-1</v>
      </c>
      <c r="AJ680" s="893">
        <f t="shared" ref="AJ680:AJ685" si="770">AF680*AE680</f>
        <v>121697.60000000001</v>
      </c>
      <c r="AK680" s="897">
        <f t="shared" ref="AK680:AK685" si="771">AE680*AF680+AG680+AH680</f>
        <v>121697.60000000001</v>
      </c>
      <c r="AL680" s="903">
        <f t="shared" ref="AL680:AL685" si="772">+AK680*13</f>
        <v>1582068.8</v>
      </c>
      <c r="AM680" s="899">
        <f t="shared" ref="AM680:AM685" si="773">+AA680</f>
        <v>1</v>
      </c>
      <c r="AN680" s="900">
        <f t="shared" ref="AN680:AN685" si="774">+AB680+1</f>
        <v>4</v>
      </c>
      <c r="AO680" s="901">
        <f t="shared" ref="AO680:AO685" si="775">IF(AM680&lt;1,0,IF(AU680="Բ-1",IF(AN680=0,6.94,IF(AN680=1,7.17,IF(AN680=2,7.41,IF(AN680=3,7.66,IF(OR(AN680=5,AN680=4),7.92,IF(OR(AN680=6,AN680=7),8.18,IF(OR(AN680=8,AN680=9),8.46,IF(OR(AN680=10,AN680=11,AN680=12),8.74,IF(OR(AN680=13,AN680=14,AN680=15),9.03,IF(OR(AN680=16,AN680=17,AN680=18),9.33,9.65)))))))))),IF(AU680="Բ-2", IF(AN680=0,5.71,IF(AN680=1,5.89,IF(AN680=2,6.09,IF(AN680=3,6.29,IF(OR(AN680=5,AN680=4),6.5,IF(OR(AN680=6,AN680=7),6.72,IF(OR(AN680=8,AN680=9),6.94,IF(OR(AN680=10,AN680=11,AN680=12),7.17,IF(OR(AN680=13,AN680=14,AN680=15),7.41,IF(OR(AN680=16,AN680=17,AN680=18),7.65,7.91)))))))))), IF(AU680="Գ-1", IF(AN680=0,4.7,IF(AN680=1,4.86,IF(AN680=2,5.01,IF(AN680=3,5.18,IF(OR(AN680=5,AN680=4),5.35,IF(OR(AN680=6,AN680=7),5.52,IF(OR(AN680=8,AN680=9),5.71,IF(OR(AN680=10,AN680=11,AN680=12),5.89,IF(OR(AN680=13,AN680=14,AN680=15),6.09,IF(OR(AN680=16,AN680=17,AN680=18),6.29,6.49)))))))))), IF(AU680="Գ-2", IF(AN680=0,3.88,IF(AN680=1,4.01,IF(AN680=2,4.14,IF(AN680=3,4.27,IF(OR(AN680=5,AN680=4),4.41,IF(OR(AN680=6,AN680=7),4.55,IF(OR(AN680=8,AN680=9),4.7,IF(OR(AN680=10,AN680=11,AN680=12),4.85,IF(OR(AN680=13,AN680=14,AN680=15),5.01,IF(OR(AN680=16,AN680=17,AN680=18),5.17,5.34)))))))))), IF(AU680="Գ-3", IF(AN680=0,3.21,IF(AN680=1,3.31,IF(AN680=2,3.42,IF(AN680=3,3.53,IF(OR(AN680=5,AN680=4),3.64,IF(OR(AN680=6,AN680=7),3.76,IF(OR(AN680=8,AN680=9),3.88,IF(OR(AN680=10,AN680=11,AN680=12),4.01,IF(OR(AN680=13,AN680=14,AN680=15),4.13,IF(OR(AN680=16,AN680=17,AN680=18),4.27,4.4)))))))))), IF(AU680="Ա-1", IF(AN680=0,2.66,IF(AN680=1,2.75,IF(AN680=2,2.83,IF(AN680=3,2.92,IF(OR(AN680=5,AN680=4),3.02,IF(OR(AN680=6,AN680=7),3.11,IF(OR(AN680=8,AN680=9),3.21,IF(OR(AN680=10,AN680=11,AN680=12),3.31,IF(OR(AN680=13,AN680=14,AN680=15),3.42,IF(OR(AN680=16,AN680=17,AN680=18),3.53,3.64)))))))))), IF(AU680="Ա-2", IF(AN680=0,2.28,IF(AN680=1,2.35,IF(AN680=2,2.43,IF(AN680=3,2.5,IF(OR(AN680=5,AN680=4),2.58,IF(OR(AN680=6,AN680=7),2.66,IF(OR(AN680=8,AN680=9),2.75,IF(OR(AN680=10,AN680=11,AN680=12),2.83,IF(OR(AN680=13,AN680=14,AN680=15),2.92,IF(OR(AN680=16,AN680=17,AN680=18),3.01,3.11)))))))))),IF(AU680="Ա-3", IF(AN680=0,1.96,IF(AN680=1,2.02,IF(AN680=2,2.08,IF(AN680=3,2.15,IF(OR(AN680=5,AN680=4),2.21,IF(OR(AN680=6,AN680=7),2.28,IF(OR(AN680=8,AN680=9),2.35,IF(OR(AN680=10,AN680=11,AN680=12),2.42,IF(OR(AN680=13,AN680=14,AN680=15),2.5,IF(OR(AN680=16,AN680=17,AN680=18),2.58,2.66)))))))))), IF(AU680="Կ-1", IF(AN680=0,1.68,IF(AN680=1,1.73,IF(AN680=2,1.79,IF(AN680=3,1.84,IF(OR(AN680=5,AN680=4),1.9,IF(OR(AN680=6,AN680=7),1.96,IF(OR(AN680=8,AN680=9),2.02,IF(OR(AN680=10,AN680=11,AN680=12),2.08,IF(OR(AN680=13,AN680=14,AN680=15),2.14,IF(OR(AN680=16,AN680=17,AN680=18),2.21,2.28)))))))))), IF(AU680="Կ-2", IF(AN680=0,1.45,IF(AN680=1,1.49,IF(AN680=2,1.54,IF(AN680=3,1.59,IF(OR(AN680=5,AN680=4),1.63,IF(OR(AN680=6,AN680=7),1.68,IF(OR(AN680=8,AN680=9),1.73,IF(OR(AN680=10,AN680=11,AN680=12),1.79,IF(OR(AN680=13,AN680=14,AN680=15),1.84,IF(OR(AN680=16,AN680=17,AN680=18),1.9,1.95)))))))))),IF(AU680="Կ-3", IF(AN680=0,1.25,IF(AN680=1,1.29,IF(AN680=2,1.33,IF(AN680=3,1.37,IF(OR(AN680=5,AN680=4),1.41,IF(OR(AN680=6,AN680=7),1.45,IF(OR(AN680=8,AN680=9),1.49,IF(OR(AN680=10,AN680=11,AN680=12),1.54,IF(OR(AN680=13,AN680=14,AN680=15),1.58,IF(OR(AN680=16,AN680=17,AN680=18),1.63,1.68)))))))))), "Error"))))))))))))</f>
        <v>1.9</v>
      </c>
      <c r="AP680" s="891"/>
      <c r="AQ680" s="892">
        <f t="shared" ref="AQ680:AQ685" si="776">+AO680+AO680*AP680</f>
        <v>1.9</v>
      </c>
      <c r="AR680" s="893">
        <v>66140</v>
      </c>
      <c r="AS680" s="935"/>
      <c r="AT680" s="936"/>
      <c r="AU680" s="896" t="str">
        <f t="shared" ref="AU680:AU685" si="777">+AI680</f>
        <v>Կ-1</v>
      </c>
      <c r="AV680" s="893">
        <f t="shared" ref="AV680:AV685" si="778">AR680*AQ680</f>
        <v>125666</v>
      </c>
      <c r="AW680" s="897">
        <f t="shared" ref="AW680:AW685" si="779">AQ680*AR680+AS680+AT680</f>
        <v>125666</v>
      </c>
      <c r="AX680" s="903">
        <f t="shared" ref="AX680:AX685" si="780">+AW680*13</f>
        <v>1633658</v>
      </c>
    </row>
    <row r="681" spans="2:50" s="872" customFormat="1" ht="27">
      <c r="B681" s="532">
        <v>21</v>
      </c>
      <c r="C681" s="694" t="s">
        <v>1768</v>
      </c>
      <c r="D681" s="708" t="s">
        <v>573</v>
      </c>
      <c r="E681" s="905">
        <v>1</v>
      </c>
      <c r="F681" s="906">
        <v>20</v>
      </c>
      <c r="G681" s="907">
        <f t="shared" si="753"/>
        <v>2.2799999999999998</v>
      </c>
      <c r="H681" s="909">
        <v>66140</v>
      </c>
      <c r="I681" s="935"/>
      <c r="J681" s="936"/>
      <c r="K681" s="902" t="s">
        <v>98</v>
      </c>
      <c r="L681" s="893">
        <f t="shared" si="754"/>
        <v>150799.19999999998</v>
      </c>
      <c r="M681" s="897">
        <f t="shared" si="755"/>
        <v>150799.19999999998</v>
      </c>
      <c r="N681" s="898">
        <f t="shared" si="756"/>
        <v>1960389.5999999999</v>
      </c>
      <c r="O681" s="899">
        <f t="shared" si="757"/>
        <v>1</v>
      </c>
      <c r="P681" s="900">
        <f t="shared" si="758"/>
        <v>21</v>
      </c>
      <c r="Q681" s="901">
        <f t="shared" si="759"/>
        <v>2.2799999999999998</v>
      </c>
      <c r="R681" s="891"/>
      <c r="S681" s="892">
        <f t="shared" si="760"/>
        <v>2.2799999999999998</v>
      </c>
      <c r="T681" s="893">
        <v>66140</v>
      </c>
      <c r="U681" s="935"/>
      <c r="V681" s="936"/>
      <c r="W681" s="902" t="str">
        <f t="shared" si="761"/>
        <v>Կ-1</v>
      </c>
      <c r="X681" s="893">
        <f t="shared" si="762"/>
        <v>150799.19999999998</v>
      </c>
      <c r="Y681" s="897">
        <f t="shared" si="763"/>
        <v>150799.19999999998</v>
      </c>
      <c r="Z681" s="903">
        <f t="shared" si="764"/>
        <v>1960389.5999999999</v>
      </c>
      <c r="AA681" s="899">
        <f t="shared" si="765"/>
        <v>1</v>
      </c>
      <c r="AB681" s="900">
        <f t="shared" si="766"/>
        <v>22</v>
      </c>
      <c r="AC681" s="901">
        <f t="shared" si="767"/>
        <v>2.2799999999999998</v>
      </c>
      <c r="AD681" s="891"/>
      <c r="AE681" s="892">
        <f t="shared" si="768"/>
        <v>2.2799999999999998</v>
      </c>
      <c r="AF681" s="893">
        <v>66140</v>
      </c>
      <c r="AG681" s="935"/>
      <c r="AH681" s="936"/>
      <c r="AI681" s="896" t="str">
        <f t="shared" si="769"/>
        <v>Կ-1</v>
      </c>
      <c r="AJ681" s="893">
        <f t="shared" si="770"/>
        <v>150799.19999999998</v>
      </c>
      <c r="AK681" s="897">
        <f t="shared" si="771"/>
        <v>150799.19999999998</v>
      </c>
      <c r="AL681" s="903">
        <f t="shared" si="772"/>
        <v>1960389.5999999999</v>
      </c>
      <c r="AM681" s="899">
        <f t="shared" si="773"/>
        <v>1</v>
      </c>
      <c r="AN681" s="900">
        <f t="shared" si="774"/>
        <v>23</v>
      </c>
      <c r="AO681" s="901">
        <f t="shared" si="775"/>
        <v>2.2799999999999998</v>
      </c>
      <c r="AP681" s="891"/>
      <c r="AQ681" s="892">
        <f t="shared" si="776"/>
        <v>2.2799999999999998</v>
      </c>
      <c r="AR681" s="893">
        <v>66140</v>
      </c>
      <c r="AS681" s="935"/>
      <c r="AT681" s="936"/>
      <c r="AU681" s="896" t="str">
        <f t="shared" si="777"/>
        <v>Կ-1</v>
      </c>
      <c r="AV681" s="893">
        <f t="shared" si="778"/>
        <v>150799.19999999998</v>
      </c>
      <c r="AW681" s="897">
        <f t="shared" si="779"/>
        <v>150799.19999999998</v>
      </c>
      <c r="AX681" s="903">
        <f t="shared" si="780"/>
        <v>1960389.5999999999</v>
      </c>
    </row>
    <row r="682" spans="2:50" s="872" customFormat="1" ht="27">
      <c r="B682" s="532">
        <v>22</v>
      </c>
      <c r="C682" s="694" t="s">
        <v>1769</v>
      </c>
      <c r="D682" s="708" t="s">
        <v>573</v>
      </c>
      <c r="E682" s="905">
        <v>1</v>
      </c>
      <c r="F682" s="906">
        <v>5</v>
      </c>
      <c r="G682" s="907">
        <f t="shared" si="753"/>
        <v>1.9</v>
      </c>
      <c r="H682" s="909">
        <v>66140</v>
      </c>
      <c r="I682" s="935"/>
      <c r="J682" s="936"/>
      <c r="K682" s="902" t="s">
        <v>98</v>
      </c>
      <c r="L682" s="893">
        <f t="shared" si="754"/>
        <v>125666</v>
      </c>
      <c r="M682" s="897">
        <f t="shared" si="755"/>
        <v>125666</v>
      </c>
      <c r="N682" s="898">
        <f t="shared" si="756"/>
        <v>1633658</v>
      </c>
      <c r="O682" s="899">
        <f t="shared" si="757"/>
        <v>1</v>
      </c>
      <c r="P682" s="900">
        <f t="shared" si="758"/>
        <v>6</v>
      </c>
      <c r="Q682" s="901">
        <f t="shared" si="759"/>
        <v>1.96</v>
      </c>
      <c r="R682" s="891"/>
      <c r="S682" s="892">
        <f t="shared" si="760"/>
        <v>1.96</v>
      </c>
      <c r="T682" s="893">
        <v>66140</v>
      </c>
      <c r="U682" s="935"/>
      <c r="V682" s="936"/>
      <c r="W682" s="902" t="str">
        <f t="shared" si="761"/>
        <v>Կ-1</v>
      </c>
      <c r="X682" s="893">
        <f t="shared" si="762"/>
        <v>129634.4</v>
      </c>
      <c r="Y682" s="897">
        <f t="shared" si="763"/>
        <v>129634.4</v>
      </c>
      <c r="Z682" s="903">
        <f t="shared" si="764"/>
        <v>1685247.2</v>
      </c>
      <c r="AA682" s="899">
        <f t="shared" si="765"/>
        <v>1</v>
      </c>
      <c r="AB682" s="900">
        <f t="shared" si="766"/>
        <v>7</v>
      </c>
      <c r="AC682" s="901">
        <f t="shared" si="767"/>
        <v>1.96</v>
      </c>
      <c r="AD682" s="891"/>
      <c r="AE682" s="892">
        <f t="shared" si="768"/>
        <v>1.96</v>
      </c>
      <c r="AF682" s="893">
        <v>66140</v>
      </c>
      <c r="AG682" s="935"/>
      <c r="AH682" s="936"/>
      <c r="AI682" s="896" t="str">
        <f t="shared" si="769"/>
        <v>Կ-1</v>
      </c>
      <c r="AJ682" s="893">
        <f t="shared" si="770"/>
        <v>129634.4</v>
      </c>
      <c r="AK682" s="897">
        <f t="shared" si="771"/>
        <v>129634.4</v>
      </c>
      <c r="AL682" s="903">
        <f t="shared" si="772"/>
        <v>1685247.2</v>
      </c>
      <c r="AM682" s="899">
        <f t="shared" si="773"/>
        <v>1</v>
      </c>
      <c r="AN682" s="900">
        <f t="shared" si="774"/>
        <v>8</v>
      </c>
      <c r="AO682" s="901">
        <f t="shared" si="775"/>
        <v>2.02</v>
      </c>
      <c r="AP682" s="891"/>
      <c r="AQ682" s="892">
        <f t="shared" si="776"/>
        <v>2.02</v>
      </c>
      <c r="AR682" s="893">
        <v>66140</v>
      </c>
      <c r="AS682" s="935"/>
      <c r="AT682" s="936"/>
      <c r="AU682" s="896" t="str">
        <f t="shared" si="777"/>
        <v>Կ-1</v>
      </c>
      <c r="AV682" s="893">
        <f t="shared" si="778"/>
        <v>133602.79999999999</v>
      </c>
      <c r="AW682" s="897">
        <f t="shared" si="779"/>
        <v>133602.79999999999</v>
      </c>
      <c r="AX682" s="903">
        <f t="shared" si="780"/>
        <v>1736836.4</v>
      </c>
    </row>
    <row r="683" spans="2:50" s="872" customFormat="1" ht="27">
      <c r="B683" s="532">
        <v>25</v>
      </c>
      <c r="C683" s="694" t="s">
        <v>1772</v>
      </c>
      <c r="D683" s="708" t="s">
        <v>573</v>
      </c>
      <c r="E683" s="905">
        <v>1</v>
      </c>
      <c r="F683" s="906">
        <v>10</v>
      </c>
      <c r="G683" s="907">
        <f t="shared" si="753"/>
        <v>2.08</v>
      </c>
      <c r="H683" s="909">
        <v>66140</v>
      </c>
      <c r="I683" s="935"/>
      <c r="J683" s="936"/>
      <c r="K683" s="902" t="s">
        <v>98</v>
      </c>
      <c r="L683" s="893">
        <f t="shared" si="754"/>
        <v>137571.20000000001</v>
      </c>
      <c r="M683" s="897">
        <f t="shared" si="755"/>
        <v>137571.20000000001</v>
      </c>
      <c r="N683" s="898">
        <f t="shared" si="756"/>
        <v>1788425.6</v>
      </c>
      <c r="O683" s="899">
        <f t="shared" si="757"/>
        <v>1</v>
      </c>
      <c r="P683" s="900">
        <f t="shared" si="758"/>
        <v>11</v>
      </c>
      <c r="Q683" s="901">
        <f t="shared" si="759"/>
        <v>2.08</v>
      </c>
      <c r="R683" s="891"/>
      <c r="S683" s="892">
        <f t="shared" si="760"/>
        <v>2.08</v>
      </c>
      <c r="T683" s="893">
        <v>66140</v>
      </c>
      <c r="U683" s="935"/>
      <c r="V683" s="936"/>
      <c r="W683" s="902" t="str">
        <f t="shared" si="761"/>
        <v>Կ-1</v>
      </c>
      <c r="X683" s="893">
        <f t="shared" si="762"/>
        <v>137571.20000000001</v>
      </c>
      <c r="Y683" s="897">
        <f t="shared" si="763"/>
        <v>137571.20000000001</v>
      </c>
      <c r="Z683" s="903">
        <f t="shared" si="764"/>
        <v>1788425.6</v>
      </c>
      <c r="AA683" s="899">
        <f t="shared" si="765"/>
        <v>1</v>
      </c>
      <c r="AB683" s="900">
        <f t="shared" si="766"/>
        <v>12</v>
      </c>
      <c r="AC683" s="901">
        <f t="shared" si="767"/>
        <v>2.08</v>
      </c>
      <c r="AD683" s="891"/>
      <c r="AE683" s="892">
        <f t="shared" si="768"/>
        <v>2.08</v>
      </c>
      <c r="AF683" s="893">
        <v>66140</v>
      </c>
      <c r="AG683" s="935"/>
      <c r="AH683" s="936"/>
      <c r="AI683" s="896" t="str">
        <f t="shared" si="769"/>
        <v>Կ-1</v>
      </c>
      <c r="AJ683" s="893">
        <f t="shared" si="770"/>
        <v>137571.20000000001</v>
      </c>
      <c r="AK683" s="897">
        <f t="shared" si="771"/>
        <v>137571.20000000001</v>
      </c>
      <c r="AL683" s="903">
        <f t="shared" si="772"/>
        <v>1788425.6</v>
      </c>
      <c r="AM683" s="899">
        <f t="shared" si="773"/>
        <v>1</v>
      </c>
      <c r="AN683" s="900">
        <f t="shared" si="774"/>
        <v>13</v>
      </c>
      <c r="AO683" s="901">
        <f t="shared" si="775"/>
        <v>2.14</v>
      </c>
      <c r="AP683" s="891"/>
      <c r="AQ683" s="892">
        <f t="shared" si="776"/>
        <v>2.14</v>
      </c>
      <c r="AR683" s="893">
        <v>66140</v>
      </c>
      <c r="AS683" s="935"/>
      <c r="AT683" s="936"/>
      <c r="AU683" s="896" t="str">
        <f t="shared" si="777"/>
        <v>Կ-1</v>
      </c>
      <c r="AV683" s="893">
        <f t="shared" si="778"/>
        <v>141539.6</v>
      </c>
      <c r="AW683" s="897">
        <f t="shared" si="779"/>
        <v>141539.6</v>
      </c>
      <c r="AX683" s="903">
        <f t="shared" si="780"/>
        <v>1840014.8</v>
      </c>
    </row>
    <row r="684" spans="2:50" s="872" customFormat="1" ht="27">
      <c r="B684" s="532">
        <v>20</v>
      </c>
      <c r="C684" s="694" t="s">
        <v>2657</v>
      </c>
      <c r="D684" s="708" t="s">
        <v>573</v>
      </c>
      <c r="E684" s="905">
        <v>1</v>
      </c>
      <c r="F684" s="906">
        <v>0</v>
      </c>
      <c r="G684" s="907">
        <f t="shared" si="753"/>
        <v>1.68</v>
      </c>
      <c r="H684" s="909">
        <v>66140</v>
      </c>
      <c r="I684" s="935"/>
      <c r="J684" s="936"/>
      <c r="K684" s="902" t="s">
        <v>98</v>
      </c>
      <c r="L684" s="893">
        <f t="shared" si="754"/>
        <v>111115.2</v>
      </c>
      <c r="M684" s="897">
        <f t="shared" si="755"/>
        <v>111115.2</v>
      </c>
      <c r="N684" s="898">
        <f t="shared" si="756"/>
        <v>1444497.5999999999</v>
      </c>
      <c r="O684" s="899">
        <f t="shared" si="757"/>
        <v>1</v>
      </c>
      <c r="P684" s="900">
        <f t="shared" si="758"/>
        <v>1</v>
      </c>
      <c r="Q684" s="901">
        <f t="shared" si="759"/>
        <v>1.73</v>
      </c>
      <c r="R684" s="891"/>
      <c r="S684" s="892">
        <f t="shared" si="760"/>
        <v>1.73</v>
      </c>
      <c r="T684" s="893">
        <v>66140</v>
      </c>
      <c r="U684" s="935"/>
      <c r="V684" s="936"/>
      <c r="W684" s="902" t="str">
        <f t="shared" si="761"/>
        <v>Կ-1</v>
      </c>
      <c r="X684" s="893">
        <f t="shared" si="762"/>
        <v>114422.2</v>
      </c>
      <c r="Y684" s="897">
        <f t="shared" si="763"/>
        <v>114422.2</v>
      </c>
      <c r="Z684" s="903">
        <f t="shared" si="764"/>
        <v>1487488.5999999999</v>
      </c>
      <c r="AA684" s="899">
        <f t="shared" si="765"/>
        <v>1</v>
      </c>
      <c r="AB684" s="900">
        <f t="shared" si="766"/>
        <v>2</v>
      </c>
      <c r="AC684" s="901">
        <f t="shared" si="767"/>
        <v>1.79</v>
      </c>
      <c r="AD684" s="891"/>
      <c r="AE684" s="892">
        <f t="shared" si="768"/>
        <v>1.79</v>
      </c>
      <c r="AF684" s="893">
        <v>66140</v>
      </c>
      <c r="AG684" s="935"/>
      <c r="AH684" s="936"/>
      <c r="AI684" s="896" t="str">
        <f t="shared" si="769"/>
        <v>Կ-1</v>
      </c>
      <c r="AJ684" s="893">
        <f t="shared" si="770"/>
        <v>118390.6</v>
      </c>
      <c r="AK684" s="897">
        <f t="shared" si="771"/>
        <v>118390.6</v>
      </c>
      <c r="AL684" s="903">
        <f t="shared" si="772"/>
        <v>1539077.8</v>
      </c>
      <c r="AM684" s="899">
        <f t="shared" si="773"/>
        <v>1</v>
      </c>
      <c r="AN684" s="900">
        <f t="shared" si="774"/>
        <v>3</v>
      </c>
      <c r="AO684" s="901">
        <f t="shared" si="775"/>
        <v>1.84</v>
      </c>
      <c r="AP684" s="891"/>
      <c r="AQ684" s="892">
        <f t="shared" si="776"/>
        <v>1.84</v>
      </c>
      <c r="AR684" s="893">
        <v>66140</v>
      </c>
      <c r="AS684" s="935"/>
      <c r="AT684" s="936"/>
      <c r="AU684" s="896" t="str">
        <f t="shared" si="777"/>
        <v>Կ-1</v>
      </c>
      <c r="AV684" s="893">
        <f t="shared" si="778"/>
        <v>121697.60000000001</v>
      </c>
      <c r="AW684" s="897">
        <f t="shared" si="779"/>
        <v>121697.60000000001</v>
      </c>
      <c r="AX684" s="903">
        <f t="shared" si="780"/>
        <v>1582068.8</v>
      </c>
    </row>
    <row r="685" spans="2:50" s="872" customFormat="1" ht="27">
      <c r="B685" s="532">
        <v>23</v>
      </c>
      <c r="C685" s="694" t="s">
        <v>1770</v>
      </c>
      <c r="D685" s="708" t="s">
        <v>573</v>
      </c>
      <c r="E685" s="905">
        <v>1</v>
      </c>
      <c r="F685" s="906">
        <v>10</v>
      </c>
      <c r="G685" s="907">
        <f t="shared" si="753"/>
        <v>2.08</v>
      </c>
      <c r="H685" s="909">
        <v>66140</v>
      </c>
      <c r="I685" s="935"/>
      <c r="J685" s="936"/>
      <c r="K685" s="902" t="s">
        <v>98</v>
      </c>
      <c r="L685" s="893">
        <f t="shared" si="754"/>
        <v>137571.20000000001</v>
      </c>
      <c r="M685" s="897">
        <f t="shared" si="755"/>
        <v>137571.20000000001</v>
      </c>
      <c r="N685" s="898">
        <f t="shared" si="756"/>
        <v>1788425.6</v>
      </c>
      <c r="O685" s="899">
        <f t="shared" si="757"/>
        <v>1</v>
      </c>
      <c r="P685" s="900">
        <f t="shared" si="758"/>
        <v>11</v>
      </c>
      <c r="Q685" s="901">
        <f t="shared" si="759"/>
        <v>2.08</v>
      </c>
      <c r="R685" s="891"/>
      <c r="S685" s="892">
        <f t="shared" si="760"/>
        <v>2.08</v>
      </c>
      <c r="T685" s="893">
        <v>66140</v>
      </c>
      <c r="U685" s="935"/>
      <c r="V685" s="936"/>
      <c r="W685" s="902" t="str">
        <f t="shared" si="761"/>
        <v>Կ-1</v>
      </c>
      <c r="X685" s="893">
        <f t="shared" si="762"/>
        <v>137571.20000000001</v>
      </c>
      <c r="Y685" s="897">
        <f t="shared" si="763"/>
        <v>137571.20000000001</v>
      </c>
      <c r="Z685" s="903">
        <f t="shared" si="764"/>
        <v>1788425.6</v>
      </c>
      <c r="AA685" s="899">
        <f t="shared" si="765"/>
        <v>1</v>
      </c>
      <c r="AB685" s="900">
        <f t="shared" si="766"/>
        <v>12</v>
      </c>
      <c r="AC685" s="901">
        <f t="shared" si="767"/>
        <v>2.08</v>
      </c>
      <c r="AD685" s="891"/>
      <c r="AE685" s="892">
        <f t="shared" si="768"/>
        <v>2.08</v>
      </c>
      <c r="AF685" s="893">
        <v>66140</v>
      </c>
      <c r="AG685" s="935"/>
      <c r="AH685" s="936"/>
      <c r="AI685" s="896" t="str">
        <f t="shared" si="769"/>
        <v>Կ-1</v>
      </c>
      <c r="AJ685" s="893">
        <f t="shared" si="770"/>
        <v>137571.20000000001</v>
      </c>
      <c r="AK685" s="897">
        <f t="shared" si="771"/>
        <v>137571.20000000001</v>
      </c>
      <c r="AL685" s="903">
        <f t="shared" si="772"/>
        <v>1788425.6</v>
      </c>
      <c r="AM685" s="899">
        <f t="shared" si="773"/>
        <v>1</v>
      </c>
      <c r="AN685" s="900">
        <f t="shared" si="774"/>
        <v>13</v>
      </c>
      <c r="AO685" s="901">
        <f t="shared" si="775"/>
        <v>2.14</v>
      </c>
      <c r="AP685" s="891"/>
      <c r="AQ685" s="892">
        <f t="shared" si="776"/>
        <v>2.14</v>
      </c>
      <c r="AR685" s="893">
        <v>66140</v>
      </c>
      <c r="AS685" s="935"/>
      <c r="AT685" s="936"/>
      <c r="AU685" s="896" t="str">
        <f t="shared" si="777"/>
        <v>Կ-1</v>
      </c>
      <c r="AV685" s="893">
        <f t="shared" si="778"/>
        <v>141539.6</v>
      </c>
      <c r="AW685" s="897">
        <f t="shared" si="779"/>
        <v>141539.6</v>
      </c>
      <c r="AX685" s="903">
        <f t="shared" si="780"/>
        <v>1840014.8</v>
      </c>
    </row>
    <row r="686" spans="2:50" s="872" customFormat="1" ht="27">
      <c r="B686" s="532">
        <v>24</v>
      </c>
      <c r="C686" s="694" t="s">
        <v>2658</v>
      </c>
      <c r="D686" s="708" t="s">
        <v>573</v>
      </c>
      <c r="E686" s="905">
        <v>1</v>
      </c>
      <c r="F686" s="906">
        <v>1</v>
      </c>
      <c r="G686" s="907">
        <f t="shared" ref="G686:G694" si="781">IF(E686&lt;1,0,IF(K686="Բ-1",IF(F686=0,6.94,IF(F686=1,7.17,IF(F686=2,7.41,IF(F686=3,7.66,IF(OR(F686=5,F686=4),7.92,IF(OR(F686=6,F686=7),8.18,IF(OR(F686=8,F686=9),8.46,IF(OR(F686=10,F686=11,F686=12),8.74,IF(OR(F686=13,F686=14,F686=15),9.03,IF(OR(F686=16,F686=17,F686=18),9.33,9.65)))))))))),IF(K686="Բ-2", IF(F686=0,5.71,IF(F686=1,5.89,IF(F686=2,6.09,IF(F686=3,6.29,IF(OR(F686=5,F686=4),6.5,IF(OR(F686=6,F686=7),6.72,IF(OR(F686=8,F686=9),6.94,IF(OR(F686=10,F686=11,F686=12),7.17,IF(OR(F686=13,F686=14,F686=15),7.41,IF(OR(F686=16,F686=17,F686=18),7.65,7.91)))))))))), IF(K686="Գ-1", IF(F686=0,4.7,IF(F686=1,4.86,IF(F686=2,5.01,IF(F686=3,5.18,IF(OR(F686=5,F686=4),5.35,IF(OR(F686=6,F686=7),5.52,IF(OR(F686=8,F686=9),5.71,IF(OR(F686=10,F686=11,F686=12),5.89,IF(OR(F686=13,F686=14,F686=15),6.09,IF(OR(F686=16,F686=17,F686=18),6.29,6.49)))))))))), IF(K686="Գ-2", IF(F686=0,3.88,IF(F686=1,4.01,IF(F686=2,4.14,IF(F686=3,4.27,IF(OR(F686=5,F686=4),4.41,IF(OR(F686=6,F686=7),4.55,IF(OR(F686=8,F686=9),4.7,IF(OR(F686=10,F686=11,F686=12),4.85,IF(OR(F686=13,F686=14,F686=15),5.01,IF(OR(F686=16,F686=17,F686=18),5.17,5.34)))))))))), IF(K686="Գ-3", IF(F686=0,3.21,IF(F686=1,3.31,IF(F686=2,3.42,IF(F686=3,3.53,IF(OR(F686=5,F686=4),3.64,IF(OR(F686=6,F686=7),3.76,IF(OR(F686=8,F686=9),3.88,IF(OR(F686=10,F686=11,F686=12),4.01,IF(OR(F686=13,F686=14,F686=15),4.13,IF(OR(F686=16,F686=17,F686=18),4.27,4.4)))))))))), IF(K686="Ա-1", IF(F686=0,2.66,IF(F686=1,2.75,IF(F686=2,2.83,IF(F686=3,2.92,IF(OR(F686=5,F686=4),3.02,IF(OR(F686=6,F686=7),3.11,IF(OR(F686=8,F686=9),3.21,IF(OR(F686=10,F686=11,F686=12),3.31,IF(OR(F686=13,F686=14,F686=15),3.42,IF(OR(F686=16,F686=17,F686=18),3.53,3.64)))))))))), IF(K686="Ա-2", IF(F686=0,2.28,IF(F686=1,2.35,IF(F686=2,2.43,IF(F686=3,2.5,IF(OR(F686=5,F686=4),2.58,IF(OR(F686=6,F686=7),2.66,IF(OR(F686=8,F686=9),2.75,IF(OR(F686=10,F686=11,F686=12),2.83,IF(OR(F686=13,F686=14,F686=15),2.92,IF(OR(F686=16,F686=17,F686=18),3.01,3.11)))))))))),IF(K686="Ա-3", IF(F686=0,1.96,IF(F686=1,2.02,IF(F686=2,2.08,IF(F686=3,2.15,IF(OR(F686=5,F686=4),2.21,IF(OR(F686=6,F686=7),2.28,IF(OR(F686=8,F686=9),2.35,IF(OR(F686=10,F686=11,F686=12),2.42,IF(OR(F686=13,F686=14,F686=15),2.5,IF(OR(F686=16,F686=17,F686=18),2.58,2.66)))))))))), IF(K686="Կ-1", IF(F686=0,1.68,IF(F686=1,1.73,IF(F686=2,1.79,IF(F686=3,1.84,IF(OR(F686=5,F686=4),1.9,IF(OR(F686=6,F686=7),1.96,IF(OR(F686=8,F686=9),2.02,IF(OR(F686=10,F686=11,F686=12),2.08,IF(OR(F686=13,F686=14,F686=15),2.14,IF(OR(F686=16,F686=17,F686=18),2.21,2.28)))))))))), IF(K686="Կ-2", IF(F686=0,1.45,IF(F686=1,1.49,IF(F686=2,1.54,IF(F686=3,1.59,IF(OR(F686=5,F686=4),1.63,IF(OR(F686=6,F686=7),1.68,IF(OR(F686=8,F686=9),1.73,IF(OR(F686=10,F686=11,F686=12),1.79,IF(OR(F686=13,F686=14,F686=15),1.84,IF(OR(F686=16,F686=17,F686=18),1.9,1.95)))))))))),IF(K686="Կ-3", IF(F686=0,1.25,IF(F686=1,1.29,IF(F686=2,1.33,IF(F686=3,1.37,IF(OR(F686=5,F686=4),1.41,IF(OR(F686=6,F686=7),1.45,IF(OR(F686=8,F686=9),1.49,IF(OR(F686=10,F686=11,F686=12),1.54,IF(OR(F686=13,F686=14,F686=15),1.58,IF(OR(F686=16,F686=17,F686=18),1.63,1.68)))))))))), "Error"))))))))))))</f>
        <v>1.73</v>
      </c>
      <c r="H686" s="909">
        <v>66140</v>
      </c>
      <c r="I686" s="935"/>
      <c r="J686" s="936"/>
      <c r="K686" s="902" t="s">
        <v>98</v>
      </c>
      <c r="L686" s="893">
        <f t="shared" si="726"/>
        <v>114422.2</v>
      </c>
      <c r="M686" s="897">
        <f t="shared" si="727"/>
        <v>114422.2</v>
      </c>
      <c r="N686" s="898">
        <f t="shared" si="728"/>
        <v>1487488.5999999999</v>
      </c>
      <c r="O686" s="899">
        <f t="shared" si="729"/>
        <v>1</v>
      </c>
      <c r="P686" s="900">
        <f t="shared" si="730"/>
        <v>2</v>
      </c>
      <c r="Q686" s="901">
        <f t="shared" si="731"/>
        <v>1.79</v>
      </c>
      <c r="R686" s="891"/>
      <c r="S686" s="892">
        <f t="shared" si="732"/>
        <v>1.79</v>
      </c>
      <c r="T686" s="893">
        <v>66140</v>
      </c>
      <c r="U686" s="935"/>
      <c r="V686" s="936"/>
      <c r="W686" s="902" t="str">
        <f t="shared" si="733"/>
        <v>Կ-1</v>
      </c>
      <c r="X686" s="893">
        <f t="shared" si="734"/>
        <v>118390.6</v>
      </c>
      <c r="Y686" s="897">
        <f t="shared" si="735"/>
        <v>118390.6</v>
      </c>
      <c r="Z686" s="903">
        <f t="shared" si="736"/>
        <v>1539077.8</v>
      </c>
      <c r="AA686" s="899">
        <f t="shared" si="737"/>
        <v>1</v>
      </c>
      <c r="AB686" s="900">
        <f t="shared" si="738"/>
        <v>3</v>
      </c>
      <c r="AC686" s="901">
        <f t="shared" si="739"/>
        <v>1.84</v>
      </c>
      <c r="AD686" s="891"/>
      <c r="AE686" s="892">
        <f t="shared" si="740"/>
        <v>1.84</v>
      </c>
      <c r="AF686" s="893">
        <v>66140</v>
      </c>
      <c r="AG686" s="935"/>
      <c r="AH686" s="936"/>
      <c r="AI686" s="896" t="str">
        <f t="shared" si="741"/>
        <v>Կ-1</v>
      </c>
      <c r="AJ686" s="893">
        <f t="shared" si="742"/>
        <v>121697.60000000001</v>
      </c>
      <c r="AK686" s="897">
        <f t="shared" si="743"/>
        <v>121697.60000000001</v>
      </c>
      <c r="AL686" s="903">
        <f t="shared" si="744"/>
        <v>1582068.8</v>
      </c>
      <c r="AM686" s="899">
        <f t="shared" si="745"/>
        <v>1</v>
      </c>
      <c r="AN686" s="900">
        <f t="shared" si="746"/>
        <v>4</v>
      </c>
      <c r="AO686" s="901">
        <f t="shared" si="747"/>
        <v>1.9</v>
      </c>
      <c r="AP686" s="891"/>
      <c r="AQ686" s="892">
        <f t="shared" si="748"/>
        <v>1.9</v>
      </c>
      <c r="AR686" s="893">
        <v>66140</v>
      </c>
      <c r="AS686" s="935"/>
      <c r="AT686" s="936"/>
      <c r="AU686" s="896" t="str">
        <f t="shared" si="749"/>
        <v>Կ-1</v>
      </c>
      <c r="AV686" s="893">
        <f t="shared" si="750"/>
        <v>125666</v>
      </c>
      <c r="AW686" s="897">
        <f t="shared" si="751"/>
        <v>125666</v>
      </c>
      <c r="AX686" s="903">
        <f t="shared" si="752"/>
        <v>1633658</v>
      </c>
    </row>
    <row r="687" spans="2:50" s="872" customFormat="1" ht="27">
      <c r="B687" s="532">
        <v>26</v>
      </c>
      <c r="C687" s="694" t="s">
        <v>2659</v>
      </c>
      <c r="D687" s="708" t="s">
        <v>573</v>
      </c>
      <c r="E687" s="905">
        <v>1</v>
      </c>
      <c r="F687" s="906">
        <v>1</v>
      </c>
      <c r="G687" s="907">
        <f t="shared" si="781"/>
        <v>1.73</v>
      </c>
      <c r="H687" s="909">
        <v>66140</v>
      </c>
      <c r="I687" s="935"/>
      <c r="J687" s="936"/>
      <c r="K687" s="902" t="s">
        <v>98</v>
      </c>
      <c r="L687" s="893">
        <f t="shared" si="726"/>
        <v>114422.2</v>
      </c>
      <c r="M687" s="897">
        <f t="shared" si="727"/>
        <v>114422.2</v>
      </c>
      <c r="N687" s="898">
        <f t="shared" si="728"/>
        <v>1487488.5999999999</v>
      </c>
      <c r="O687" s="899">
        <f t="shared" si="729"/>
        <v>1</v>
      </c>
      <c r="P687" s="900">
        <f t="shared" si="730"/>
        <v>2</v>
      </c>
      <c r="Q687" s="901">
        <f t="shared" si="731"/>
        <v>1.79</v>
      </c>
      <c r="R687" s="891"/>
      <c r="S687" s="892">
        <f t="shared" si="732"/>
        <v>1.79</v>
      </c>
      <c r="T687" s="893">
        <v>66140</v>
      </c>
      <c r="U687" s="935"/>
      <c r="V687" s="936"/>
      <c r="W687" s="902" t="str">
        <f t="shared" si="733"/>
        <v>Կ-1</v>
      </c>
      <c r="X687" s="893">
        <f t="shared" si="734"/>
        <v>118390.6</v>
      </c>
      <c r="Y687" s="897">
        <f t="shared" si="735"/>
        <v>118390.6</v>
      </c>
      <c r="Z687" s="903">
        <f t="shared" si="736"/>
        <v>1539077.8</v>
      </c>
      <c r="AA687" s="899">
        <f t="shared" si="737"/>
        <v>1</v>
      </c>
      <c r="AB687" s="900">
        <f t="shared" si="738"/>
        <v>3</v>
      </c>
      <c r="AC687" s="901">
        <f t="shared" si="739"/>
        <v>1.84</v>
      </c>
      <c r="AD687" s="891"/>
      <c r="AE687" s="892">
        <f t="shared" si="740"/>
        <v>1.84</v>
      </c>
      <c r="AF687" s="893">
        <v>66140</v>
      </c>
      <c r="AG687" s="935"/>
      <c r="AH687" s="936"/>
      <c r="AI687" s="896" t="str">
        <f t="shared" si="741"/>
        <v>Կ-1</v>
      </c>
      <c r="AJ687" s="893">
        <f t="shared" si="742"/>
        <v>121697.60000000001</v>
      </c>
      <c r="AK687" s="897">
        <f t="shared" si="743"/>
        <v>121697.60000000001</v>
      </c>
      <c r="AL687" s="903">
        <f t="shared" si="744"/>
        <v>1582068.8</v>
      </c>
      <c r="AM687" s="899">
        <f t="shared" si="745"/>
        <v>1</v>
      </c>
      <c r="AN687" s="900">
        <f t="shared" si="746"/>
        <v>4</v>
      </c>
      <c r="AO687" s="901">
        <f t="shared" si="747"/>
        <v>1.9</v>
      </c>
      <c r="AP687" s="891"/>
      <c r="AQ687" s="892">
        <f t="shared" si="748"/>
        <v>1.9</v>
      </c>
      <c r="AR687" s="893">
        <v>66140</v>
      </c>
      <c r="AS687" s="935"/>
      <c r="AT687" s="936"/>
      <c r="AU687" s="896" t="str">
        <f t="shared" si="749"/>
        <v>Կ-1</v>
      </c>
      <c r="AV687" s="893">
        <f t="shared" si="750"/>
        <v>125666</v>
      </c>
      <c r="AW687" s="897">
        <f t="shared" si="751"/>
        <v>125666</v>
      </c>
      <c r="AX687" s="903">
        <f t="shared" si="752"/>
        <v>1633658</v>
      </c>
    </row>
    <row r="688" spans="2:50" s="872" customFormat="1" ht="13.5">
      <c r="B688" s="532">
        <v>27</v>
      </c>
      <c r="C688" s="694" t="s">
        <v>1773</v>
      </c>
      <c r="D688" s="707" t="s">
        <v>301</v>
      </c>
      <c r="E688" s="905">
        <v>1</v>
      </c>
      <c r="F688" s="906">
        <v>11</v>
      </c>
      <c r="G688" s="907">
        <f t="shared" si="781"/>
        <v>2.08</v>
      </c>
      <c r="H688" s="909">
        <v>66140</v>
      </c>
      <c r="I688" s="935"/>
      <c r="J688" s="936"/>
      <c r="K688" s="902" t="s">
        <v>98</v>
      </c>
      <c r="L688" s="893">
        <f t="shared" si="726"/>
        <v>137571.20000000001</v>
      </c>
      <c r="M688" s="897">
        <f t="shared" si="727"/>
        <v>137571.20000000001</v>
      </c>
      <c r="N688" s="898">
        <f t="shared" si="728"/>
        <v>1788425.6</v>
      </c>
      <c r="O688" s="899">
        <f t="shared" si="729"/>
        <v>1</v>
      </c>
      <c r="P688" s="900">
        <f t="shared" si="730"/>
        <v>12</v>
      </c>
      <c r="Q688" s="901">
        <f t="shared" si="731"/>
        <v>2.08</v>
      </c>
      <c r="R688" s="891"/>
      <c r="S688" s="892">
        <f t="shared" si="732"/>
        <v>2.08</v>
      </c>
      <c r="T688" s="893">
        <v>66140</v>
      </c>
      <c r="U688" s="935"/>
      <c r="V688" s="936"/>
      <c r="W688" s="902" t="str">
        <f t="shared" si="733"/>
        <v>Կ-1</v>
      </c>
      <c r="X688" s="893">
        <f t="shared" si="734"/>
        <v>137571.20000000001</v>
      </c>
      <c r="Y688" s="897">
        <f t="shared" si="735"/>
        <v>137571.20000000001</v>
      </c>
      <c r="Z688" s="903">
        <f t="shared" si="736"/>
        <v>1788425.6</v>
      </c>
      <c r="AA688" s="899">
        <f t="shared" si="737"/>
        <v>1</v>
      </c>
      <c r="AB688" s="900">
        <f t="shared" si="738"/>
        <v>13</v>
      </c>
      <c r="AC688" s="901">
        <f t="shared" si="739"/>
        <v>2.14</v>
      </c>
      <c r="AD688" s="891"/>
      <c r="AE688" s="892">
        <f t="shared" si="740"/>
        <v>2.14</v>
      </c>
      <c r="AF688" s="893">
        <v>66140</v>
      </c>
      <c r="AG688" s="935"/>
      <c r="AH688" s="936"/>
      <c r="AI688" s="896" t="str">
        <f t="shared" si="741"/>
        <v>Կ-1</v>
      </c>
      <c r="AJ688" s="893">
        <f t="shared" si="742"/>
        <v>141539.6</v>
      </c>
      <c r="AK688" s="897">
        <f t="shared" si="743"/>
        <v>141539.6</v>
      </c>
      <c r="AL688" s="903">
        <f t="shared" si="744"/>
        <v>1840014.8</v>
      </c>
      <c r="AM688" s="899">
        <f t="shared" si="745"/>
        <v>1</v>
      </c>
      <c r="AN688" s="900">
        <f t="shared" si="746"/>
        <v>14</v>
      </c>
      <c r="AO688" s="901">
        <f t="shared" si="747"/>
        <v>2.14</v>
      </c>
      <c r="AP688" s="891"/>
      <c r="AQ688" s="892">
        <f t="shared" si="748"/>
        <v>2.14</v>
      </c>
      <c r="AR688" s="893">
        <v>66140</v>
      </c>
      <c r="AS688" s="935"/>
      <c r="AT688" s="936"/>
      <c r="AU688" s="896" t="str">
        <f t="shared" si="749"/>
        <v>Կ-1</v>
      </c>
      <c r="AV688" s="893">
        <f t="shared" si="750"/>
        <v>141539.6</v>
      </c>
      <c r="AW688" s="897">
        <f t="shared" si="751"/>
        <v>141539.6</v>
      </c>
      <c r="AX688" s="903">
        <f t="shared" si="752"/>
        <v>1840014.8</v>
      </c>
    </row>
    <row r="689" spans="2:50" s="872" customFormat="1" ht="13.5">
      <c r="B689" s="532">
        <v>29</v>
      </c>
      <c r="C689" s="694" t="s">
        <v>1775</v>
      </c>
      <c r="D689" s="707" t="s">
        <v>301</v>
      </c>
      <c r="E689" s="905">
        <v>1</v>
      </c>
      <c r="F689" s="906">
        <v>5</v>
      </c>
      <c r="G689" s="907">
        <f>IF(E689&lt;1,0,IF(K689="Բ-1",IF(F689=0,6.94,IF(F689=1,7.17,IF(F689=2,7.41,IF(F689=3,7.66,IF(OR(F689=5,F689=4),7.92,IF(OR(F689=6,F689=7),8.18,IF(OR(F689=8,F689=9),8.46,IF(OR(F689=10,F689=11,F689=12),8.74,IF(OR(F689=13,F689=14,F689=15),9.03,IF(OR(F689=16,F689=17,F689=18),9.33,9.65)))))))))),IF(K689="Բ-2", IF(F689=0,5.71,IF(F689=1,5.89,IF(F689=2,6.09,IF(F689=3,6.29,IF(OR(F689=5,F689=4),6.5,IF(OR(F689=6,F689=7),6.72,IF(OR(F689=8,F689=9),6.94,IF(OR(F689=10,F689=11,F689=12),7.17,IF(OR(F689=13,F689=14,F689=15),7.41,IF(OR(F689=16,F689=17,F689=18),7.65,7.91)))))))))), IF(K689="Գ-1", IF(F689=0,4.7,IF(F689=1,4.86,IF(F689=2,5.01,IF(F689=3,5.18,IF(OR(F689=5,F689=4),5.35,IF(OR(F689=6,F689=7),5.52,IF(OR(F689=8,F689=9),5.71,IF(OR(F689=10,F689=11,F689=12),5.89,IF(OR(F689=13,F689=14,F689=15),6.09,IF(OR(F689=16,F689=17,F689=18),6.29,6.49)))))))))), IF(K689="Գ-2", IF(F689=0,3.88,IF(F689=1,4.01,IF(F689=2,4.14,IF(F689=3,4.27,IF(OR(F689=5,F689=4),4.41,IF(OR(F689=6,F689=7),4.55,IF(OR(F689=8,F689=9),4.7,IF(OR(F689=10,F689=11,F689=12),4.85,IF(OR(F689=13,F689=14,F689=15),5.01,IF(OR(F689=16,F689=17,F689=18),5.17,5.34)))))))))), IF(K689="Գ-3", IF(F689=0,3.21,IF(F689=1,3.31,IF(F689=2,3.42,IF(F689=3,3.53,IF(OR(F689=5,F689=4),3.64,IF(OR(F689=6,F689=7),3.76,IF(OR(F689=8,F689=9),3.88,IF(OR(F689=10,F689=11,F689=12),4.01,IF(OR(F689=13,F689=14,F689=15),4.13,IF(OR(F689=16,F689=17,F689=18),4.27,4.4)))))))))), IF(K689="Ա-1", IF(F689=0,2.66,IF(F689=1,2.75,IF(F689=2,2.83,IF(F689=3,2.92,IF(OR(F689=5,F689=4),3.02,IF(OR(F689=6,F689=7),3.11,IF(OR(F689=8,F689=9),3.21,IF(OR(F689=10,F689=11,F689=12),3.31,IF(OR(F689=13,F689=14,F689=15),3.42,IF(OR(F689=16,F689=17,F689=18),3.53,3.64)))))))))), IF(K689="Ա-2", IF(F689=0,2.28,IF(F689=1,2.35,IF(F689=2,2.43,IF(F689=3,2.5,IF(OR(F689=5,F689=4),2.58,IF(OR(F689=6,F689=7),2.66,IF(OR(F689=8,F689=9),2.75,IF(OR(F689=10,F689=11,F689=12),2.83,IF(OR(F689=13,F689=14,F689=15),2.92,IF(OR(F689=16,F689=17,F689=18),3.01,3.11)))))))))),IF(K689="Ա-3", IF(F689=0,1.96,IF(F689=1,2.02,IF(F689=2,2.08,IF(F689=3,2.15,IF(OR(F689=5,F689=4),2.21,IF(OR(F689=6,F689=7),2.28,IF(OR(F689=8,F689=9),2.35,IF(OR(F689=10,F689=11,F689=12),2.42,IF(OR(F689=13,F689=14,F689=15),2.5,IF(OR(F689=16,F689=17,F689=18),2.58,2.66)))))))))), IF(K689="Կ-1", IF(F689=0,1.68,IF(F689=1,1.73,IF(F689=2,1.79,IF(F689=3,1.84,IF(OR(F689=5,F689=4),1.9,IF(OR(F689=6,F689=7),1.96,IF(OR(F689=8,F689=9),2.02,IF(OR(F689=10,F689=11,F689=12),2.08,IF(OR(F689=13,F689=14,F689=15),2.14,IF(OR(F689=16,F689=17,F689=18),2.21,2.28)))))))))), IF(K689="Կ-2", IF(F689=0,1.45,IF(F689=1,1.49,IF(F689=2,1.54,IF(F689=3,1.59,IF(OR(F689=5,F689=4),1.63,IF(OR(F689=6,F689=7),1.68,IF(OR(F689=8,F689=9),1.73,IF(OR(F689=10,F689=11,F689=12),1.79,IF(OR(F689=13,F689=14,F689=15),1.84,IF(OR(F689=16,F689=17,F689=18),1.9,1.95)))))))))),IF(K689="Կ-3", IF(F689=0,1.25,IF(F689=1,1.29,IF(F689=2,1.33,IF(F689=3,1.37,IF(OR(F689=5,F689=4),1.41,IF(OR(F689=6,F689=7),1.45,IF(OR(F689=8,F689=9),1.49,IF(OR(F689=10,F689=11,F689=12),1.54,IF(OR(F689=13,F689=14,F689=15),1.58,IF(OR(F689=16,F689=17,F689=18),1.63,1.68)))))))))), "Error"))))))))))))</f>
        <v>1.9</v>
      </c>
      <c r="H689" s="909">
        <v>66140</v>
      </c>
      <c r="I689" s="935"/>
      <c r="J689" s="936"/>
      <c r="K689" s="902" t="s">
        <v>98</v>
      </c>
      <c r="L689" s="893">
        <f>H689*G689</f>
        <v>125666</v>
      </c>
      <c r="M689" s="897">
        <f>G689*H689+I689+J689</f>
        <v>125666</v>
      </c>
      <c r="N689" s="898">
        <f>+M689*13</f>
        <v>1633658</v>
      </c>
      <c r="O689" s="899">
        <f>+E689</f>
        <v>1</v>
      </c>
      <c r="P689" s="900">
        <f>+F689+1</f>
        <v>6</v>
      </c>
      <c r="Q689" s="901">
        <f>IF(O689&lt;1,0,IF(W689="Բ-1",IF(P689=0,6.94,IF(P689=1,7.17,IF(P689=2,7.41,IF(P689=3,7.66,IF(OR(P689=5,P689=4),7.92,IF(OR(P689=6,P689=7),8.18,IF(OR(P689=8,P689=9),8.46,IF(OR(P689=10,P689=11,P689=12),8.74,IF(OR(P689=13,P689=14,P689=15),9.03,IF(OR(P689=16,P689=17,P689=18),9.33,9.65)))))))))),IF(W689="Բ-2", IF(P689=0,5.71,IF(P689=1,5.89,IF(P689=2,6.09,IF(P689=3,6.29,IF(OR(P689=5,P689=4),6.5,IF(OR(P689=6,P689=7),6.72,IF(OR(P689=8,P689=9),6.94,IF(OR(P689=10,P689=11,P689=12),7.17,IF(OR(P689=13,P689=14,P689=15),7.41,IF(OR(P689=16,P689=17,P689=18),7.65,7.91)))))))))), IF(W689="Գ-1", IF(P689=0,4.7,IF(P689=1,4.86,IF(P689=2,5.01,IF(P689=3,5.18,IF(OR(P689=5,P689=4),5.35,IF(OR(P689=6,P689=7),5.52,IF(OR(P689=8,P689=9),5.71,IF(OR(P689=10,P689=11,P689=12),5.89,IF(OR(P689=13,P689=14,P689=15),6.09,IF(OR(P689=16,P689=17,P689=18),6.29,6.49)))))))))), IF(W689="Գ-2", IF(P689=0,3.88,IF(P689=1,4.01,IF(P689=2,4.14,IF(P689=3,4.27,IF(OR(P689=5,P689=4),4.41,IF(OR(P689=6,P689=7),4.55,IF(OR(P689=8,P689=9),4.7,IF(OR(P689=10,P689=11,P689=12),4.85,IF(OR(P689=13,P689=14,P689=15),5.01,IF(OR(P689=16,P689=17,P689=18),5.17,5.34)))))))))), IF(W689="Գ-3", IF(P689=0,3.21,IF(P689=1,3.31,IF(P689=2,3.42,IF(P689=3,3.53,IF(OR(P689=5,P689=4),3.64,IF(OR(P689=6,P689=7),3.76,IF(OR(P689=8,P689=9),3.88,IF(OR(P689=10,P689=11,P689=12),4.01,IF(OR(P689=13,P689=14,P689=15),4.13,IF(OR(P689=16,P689=17,P689=18),4.27,4.4)))))))))), IF(W689="Ա-1", IF(P689=0,2.66,IF(P689=1,2.75,IF(P689=2,2.83,IF(P689=3,2.92,IF(OR(P689=5,P689=4),3.02,IF(OR(P689=6,P689=7),3.11,IF(OR(P689=8,P689=9),3.21,IF(OR(P689=10,P689=11,P689=12),3.31,IF(OR(P689=13,P689=14,P689=15),3.42,IF(OR(P689=16,P689=17,P689=18),3.53,3.64)))))))))), IF(W689="Ա-2", IF(P689=0,2.28,IF(P689=1,2.35,IF(P689=2,2.43,IF(P689=3,2.5,IF(OR(P689=5,P689=4),2.58,IF(OR(P689=6,P689=7),2.66,IF(OR(P689=8,P689=9),2.75,IF(OR(P689=10,P689=11,P689=12),2.83,IF(OR(P689=13,P689=14,P689=15),2.92,IF(OR(P689=16,P689=17,P689=18),3.01,3.11)))))))))),IF(W689="Ա-3", IF(P689=0,1.96,IF(P689=1,2.02,IF(P689=2,2.08,IF(P689=3,2.15,IF(OR(P689=5,P689=4),2.21,IF(OR(P689=6,P689=7),2.28,IF(OR(P689=8,P689=9),2.35,IF(OR(P689=10,P689=11,P689=12),2.42,IF(OR(P689=13,P689=14,P689=15),2.5,IF(OR(P689=16,P689=17,P689=18),2.58,2.66)))))))))), IF(W689="Կ-1", IF(P689=0,1.68,IF(P689=1,1.73,IF(P689=2,1.79,IF(P689=3,1.84,IF(OR(P689=5,P689=4),1.9,IF(OR(P689=6,P689=7),1.96,IF(OR(P689=8,P689=9),2.02,IF(OR(P689=10,P689=11,P689=12),2.08,IF(OR(P689=13,P689=14,P689=15),2.14,IF(OR(P689=16,P689=17,P689=18),2.21,2.28)))))))))), IF(W689="Կ-2", IF(P689=0,1.45,IF(P689=1,1.49,IF(P689=2,1.54,IF(P689=3,1.59,IF(OR(P689=5,P689=4),1.63,IF(OR(P689=6,P689=7),1.68,IF(OR(P689=8,P689=9),1.73,IF(OR(P689=10,P689=11,P689=12),1.79,IF(OR(P689=13,P689=14,P689=15),1.84,IF(OR(P689=16,P689=17,P689=18),1.9,1.95)))))))))),IF(W689="Կ-3", IF(P689=0,1.25,IF(P689=1,1.29,IF(P689=2,1.33,IF(P689=3,1.37,IF(OR(P689=5,P689=4),1.41,IF(OR(P689=6,P689=7),1.45,IF(OR(P689=8,P689=9),1.49,IF(OR(P689=10,P689=11,P689=12),1.54,IF(OR(P689=13,P689=14,P689=15),1.58,IF(OR(P689=16,P689=17,P689=18),1.63,1.68)))))))))), "Error"))))))))))))</f>
        <v>1.96</v>
      </c>
      <c r="R689" s="891"/>
      <c r="S689" s="892">
        <f>+Q689+Q689*R689</f>
        <v>1.96</v>
      </c>
      <c r="T689" s="893">
        <v>66140</v>
      </c>
      <c r="U689" s="935"/>
      <c r="V689" s="936"/>
      <c r="W689" s="902" t="str">
        <f>+K689</f>
        <v>Կ-1</v>
      </c>
      <c r="X689" s="893">
        <f>T689*S689</f>
        <v>129634.4</v>
      </c>
      <c r="Y689" s="897">
        <f>S689*T689+U689+V689</f>
        <v>129634.4</v>
      </c>
      <c r="Z689" s="903">
        <f>+Y689*13</f>
        <v>1685247.2</v>
      </c>
      <c r="AA689" s="899">
        <f>+O689</f>
        <v>1</v>
      </c>
      <c r="AB689" s="900">
        <f>+P689+1</f>
        <v>7</v>
      </c>
      <c r="AC689" s="901">
        <f>IF(AA689&lt;1,0,IF(AI689="Բ-1",IF(AB689=0,6.94,IF(AB689=1,7.17,IF(AB689=2,7.41,IF(AB689=3,7.66,IF(OR(AB689=5,AB689=4),7.92,IF(OR(AB689=6,AB689=7),8.18,IF(OR(AB689=8,AB689=9),8.46,IF(OR(AB689=10,AB689=11,AB689=12),8.74,IF(OR(AB689=13,AB689=14,AB689=15),9.03,IF(OR(AB689=16,AB689=17,AB689=18),9.33,9.65)))))))))),IF(AI689="Բ-2", IF(AB689=0,5.71,IF(AB689=1,5.89,IF(AB689=2,6.09,IF(AB689=3,6.29,IF(OR(AB689=5,AB689=4),6.5,IF(OR(AB689=6,AB689=7),6.72,IF(OR(AB689=8,AB689=9),6.94,IF(OR(AB689=10,AB689=11,AB689=12),7.17,IF(OR(AB689=13,AB689=14,AB689=15),7.41,IF(OR(AB689=16,AB689=17,AB689=18),7.65,7.91)))))))))), IF(AI689="Գ-1", IF(AB689=0,4.7,IF(AB689=1,4.86,IF(AB689=2,5.01,IF(AB689=3,5.18,IF(OR(AB689=5,AB689=4),5.35,IF(OR(AB689=6,AB689=7),5.52,IF(OR(AB689=8,AB689=9),5.71,IF(OR(AB689=10,AB689=11,AB689=12),5.89,IF(OR(AB689=13,AB689=14,AB689=15),6.09,IF(OR(AB689=16,AB689=17,AB689=18),6.29,6.49)))))))))), IF(AI689="Գ-2", IF(AB689=0,3.88,IF(AB689=1,4.01,IF(AB689=2,4.14,IF(AB689=3,4.27,IF(OR(AB689=5,AB689=4),4.41,IF(OR(AB689=6,AB689=7),4.55,IF(OR(AB689=8,AB689=9),4.7,IF(OR(AB689=10,AB689=11,AB689=12),4.85,IF(OR(AB689=13,AB689=14,AB689=15),5.01,IF(OR(AB689=16,AB689=17,AB689=18),5.17,5.34)))))))))), IF(AI689="Գ-3", IF(AB689=0,3.21,IF(AB689=1,3.31,IF(AB689=2,3.42,IF(AB689=3,3.53,IF(OR(AB689=5,AB689=4),3.64,IF(OR(AB689=6,AB689=7),3.76,IF(OR(AB689=8,AB689=9),3.88,IF(OR(AB689=10,AB689=11,AB689=12),4.01,IF(OR(AB689=13,AB689=14,AB689=15),4.13,IF(OR(AB689=16,AB689=17,AB689=18),4.27,4.4)))))))))), IF(AI689="Ա-1", IF(AB689=0,2.66,IF(AB689=1,2.75,IF(AB689=2,2.83,IF(AB689=3,2.92,IF(OR(AB689=5,AB689=4),3.02,IF(OR(AB689=6,AB689=7),3.11,IF(OR(AB689=8,AB689=9),3.21,IF(OR(AB689=10,AB689=11,AB689=12),3.31,IF(OR(AB689=13,AB689=14,AB689=15),3.42,IF(OR(AB689=16,AB689=17,AB689=18),3.53,3.64)))))))))), IF(AI689="Ա-2", IF(AB689=0,2.28,IF(AB689=1,2.35,IF(AB689=2,2.43,IF(AB689=3,2.5,IF(OR(AB689=5,AB689=4),2.58,IF(OR(AB689=6,AB689=7),2.66,IF(OR(AB689=8,AB689=9),2.75,IF(OR(AB689=10,AB689=11,AB689=12),2.83,IF(OR(AB689=13,AB689=14,AB689=15),2.92,IF(OR(AB689=16,AB689=17,AB689=18),3.01,3.11)))))))))),IF(AI689="Ա-3", IF(AB689=0,1.96,IF(AB689=1,2.02,IF(AB689=2,2.08,IF(AB689=3,2.15,IF(OR(AB689=5,AB689=4),2.21,IF(OR(AB689=6,AB689=7),2.28,IF(OR(AB689=8,AB689=9),2.35,IF(OR(AB689=10,AB689=11,AB689=12),2.42,IF(OR(AB689=13,AB689=14,AB689=15),2.5,IF(OR(AB689=16,AB689=17,AB689=18),2.58,2.66)))))))))), IF(AI689="Կ-1", IF(AB689=0,1.68,IF(AB689=1,1.73,IF(AB689=2,1.79,IF(AB689=3,1.84,IF(OR(AB689=5,AB689=4),1.9,IF(OR(AB689=6,AB689=7),1.96,IF(OR(AB689=8,AB689=9),2.02,IF(OR(AB689=10,AB689=11,AB689=12),2.08,IF(OR(AB689=13,AB689=14,AB689=15),2.14,IF(OR(AB689=16,AB689=17,AB689=18),2.21,2.28)))))))))), IF(AI689="Կ-2", IF(AB689=0,1.45,IF(AB689=1,1.49,IF(AB689=2,1.54,IF(AB689=3,1.59,IF(OR(AB689=5,AB689=4),1.63,IF(OR(AB689=6,AB689=7),1.68,IF(OR(AB689=8,AB689=9),1.73,IF(OR(AB689=10,AB689=11,AB689=12),1.79,IF(OR(AB689=13,AB689=14,AB689=15),1.84,IF(OR(AB689=16,AB689=17,AB689=18),1.9,1.95)))))))))),IF(AI689="Կ-3", IF(AB689=0,1.25,IF(AB689=1,1.29,IF(AB689=2,1.33,IF(AB689=3,1.37,IF(OR(AB689=5,AB689=4),1.41,IF(OR(AB689=6,AB689=7),1.45,IF(OR(AB689=8,AB689=9),1.49,IF(OR(AB689=10,AB689=11,AB689=12),1.54,IF(OR(AB689=13,AB689=14,AB689=15),1.58,IF(OR(AB689=16,AB689=17,AB689=18),1.63,1.68)))))))))), "Error"))))))))))))</f>
        <v>1.96</v>
      </c>
      <c r="AD689" s="891"/>
      <c r="AE689" s="892">
        <f>+AC689+AC689*AD689</f>
        <v>1.96</v>
      </c>
      <c r="AF689" s="893">
        <v>66140</v>
      </c>
      <c r="AG689" s="935"/>
      <c r="AH689" s="936"/>
      <c r="AI689" s="896" t="str">
        <f>+W689</f>
        <v>Կ-1</v>
      </c>
      <c r="AJ689" s="893">
        <f>AF689*AE689</f>
        <v>129634.4</v>
      </c>
      <c r="AK689" s="897">
        <f>AE689*AF689+AG689+AH689</f>
        <v>129634.4</v>
      </c>
      <c r="AL689" s="903">
        <f>+AK689*13</f>
        <v>1685247.2</v>
      </c>
      <c r="AM689" s="899">
        <f>+AA689</f>
        <v>1</v>
      </c>
      <c r="AN689" s="900">
        <f>+AB689+1</f>
        <v>8</v>
      </c>
      <c r="AO689" s="901">
        <f>IF(AM689&lt;1,0,IF(AU689="Բ-1",IF(AN689=0,6.94,IF(AN689=1,7.17,IF(AN689=2,7.41,IF(AN689=3,7.66,IF(OR(AN689=5,AN689=4),7.92,IF(OR(AN689=6,AN689=7),8.18,IF(OR(AN689=8,AN689=9),8.46,IF(OR(AN689=10,AN689=11,AN689=12),8.74,IF(OR(AN689=13,AN689=14,AN689=15),9.03,IF(OR(AN689=16,AN689=17,AN689=18),9.33,9.65)))))))))),IF(AU689="Բ-2", IF(AN689=0,5.71,IF(AN689=1,5.89,IF(AN689=2,6.09,IF(AN689=3,6.29,IF(OR(AN689=5,AN689=4),6.5,IF(OR(AN689=6,AN689=7),6.72,IF(OR(AN689=8,AN689=9),6.94,IF(OR(AN689=10,AN689=11,AN689=12),7.17,IF(OR(AN689=13,AN689=14,AN689=15),7.41,IF(OR(AN689=16,AN689=17,AN689=18),7.65,7.91)))))))))), IF(AU689="Գ-1", IF(AN689=0,4.7,IF(AN689=1,4.86,IF(AN689=2,5.01,IF(AN689=3,5.18,IF(OR(AN689=5,AN689=4),5.35,IF(OR(AN689=6,AN689=7),5.52,IF(OR(AN689=8,AN689=9),5.71,IF(OR(AN689=10,AN689=11,AN689=12),5.89,IF(OR(AN689=13,AN689=14,AN689=15),6.09,IF(OR(AN689=16,AN689=17,AN689=18),6.29,6.49)))))))))), IF(AU689="Գ-2", IF(AN689=0,3.88,IF(AN689=1,4.01,IF(AN689=2,4.14,IF(AN689=3,4.27,IF(OR(AN689=5,AN689=4),4.41,IF(OR(AN689=6,AN689=7),4.55,IF(OR(AN689=8,AN689=9),4.7,IF(OR(AN689=10,AN689=11,AN689=12),4.85,IF(OR(AN689=13,AN689=14,AN689=15),5.01,IF(OR(AN689=16,AN689=17,AN689=18),5.17,5.34)))))))))), IF(AU689="Գ-3", IF(AN689=0,3.21,IF(AN689=1,3.31,IF(AN689=2,3.42,IF(AN689=3,3.53,IF(OR(AN689=5,AN689=4),3.64,IF(OR(AN689=6,AN689=7),3.76,IF(OR(AN689=8,AN689=9),3.88,IF(OR(AN689=10,AN689=11,AN689=12),4.01,IF(OR(AN689=13,AN689=14,AN689=15),4.13,IF(OR(AN689=16,AN689=17,AN689=18),4.27,4.4)))))))))), IF(AU689="Ա-1", IF(AN689=0,2.66,IF(AN689=1,2.75,IF(AN689=2,2.83,IF(AN689=3,2.92,IF(OR(AN689=5,AN689=4),3.02,IF(OR(AN689=6,AN689=7),3.11,IF(OR(AN689=8,AN689=9),3.21,IF(OR(AN689=10,AN689=11,AN689=12),3.31,IF(OR(AN689=13,AN689=14,AN689=15),3.42,IF(OR(AN689=16,AN689=17,AN689=18),3.53,3.64)))))))))), IF(AU689="Ա-2", IF(AN689=0,2.28,IF(AN689=1,2.35,IF(AN689=2,2.43,IF(AN689=3,2.5,IF(OR(AN689=5,AN689=4),2.58,IF(OR(AN689=6,AN689=7),2.66,IF(OR(AN689=8,AN689=9),2.75,IF(OR(AN689=10,AN689=11,AN689=12),2.83,IF(OR(AN689=13,AN689=14,AN689=15),2.92,IF(OR(AN689=16,AN689=17,AN689=18),3.01,3.11)))))))))),IF(AU689="Ա-3", IF(AN689=0,1.96,IF(AN689=1,2.02,IF(AN689=2,2.08,IF(AN689=3,2.15,IF(OR(AN689=5,AN689=4),2.21,IF(OR(AN689=6,AN689=7),2.28,IF(OR(AN689=8,AN689=9),2.35,IF(OR(AN689=10,AN689=11,AN689=12),2.42,IF(OR(AN689=13,AN689=14,AN689=15),2.5,IF(OR(AN689=16,AN689=17,AN689=18),2.58,2.66)))))))))), IF(AU689="Կ-1", IF(AN689=0,1.68,IF(AN689=1,1.73,IF(AN689=2,1.79,IF(AN689=3,1.84,IF(OR(AN689=5,AN689=4),1.9,IF(OR(AN689=6,AN689=7),1.96,IF(OR(AN689=8,AN689=9),2.02,IF(OR(AN689=10,AN689=11,AN689=12),2.08,IF(OR(AN689=13,AN689=14,AN689=15),2.14,IF(OR(AN689=16,AN689=17,AN689=18),2.21,2.28)))))))))), IF(AU689="Կ-2", IF(AN689=0,1.45,IF(AN689=1,1.49,IF(AN689=2,1.54,IF(AN689=3,1.59,IF(OR(AN689=5,AN689=4),1.63,IF(OR(AN689=6,AN689=7),1.68,IF(OR(AN689=8,AN689=9),1.73,IF(OR(AN689=10,AN689=11,AN689=12),1.79,IF(OR(AN689=13,AN689=14,AN689=15),1.84,IF(OR(AN689=16,AN689=17,AN689=18),1.9,1.95)))))))))),IF(AU689="Կ-3", IF(AN689=0,1.25,IF(AN689=1,1.29,IF(AN689=2,1.33,IF(AN689=3,1.37,IF(OR(AN689=5,AN689=4),1.41,IF(OR(AN689=6,AN689=7),1.45,IF(OR(AN689=8,AN689=9),1.49,IF(OR(AN689=10,AN689=11,AN689=12),1.54,IF(OR(AN689=13,AN689=14,AN689=15),1.58,IF(OR(AN689=16,AN689=17,AN689=18),1.63,1.68)))))))))), "Error"))))))))))))</f>
        <v>2.02</v>
      </c>
      <c r="AP689" s="891"/>
      <c r="AQ689" s="892">
        <f>+AO689+AO689*AP689</f>
        <v>2.02</v>
      </c>
      <c r="AR689" s="893">
        <v>66140</v>
      </c>
      <c r="AS689" s="935"/>
      <c r="AT689" s="936"/>
      <c r="AU689" s="896" t="str">
        <f>+AI689</f>
        <v>Կ-1</v>
      </c>
      <c r="AV689" s="893">
        <f>AR689*AQ689</f>
        <v>133602.79999999999</v>
      </c>
      <c r="AW689" s="897">
        <f>AQ689*AR689+AS689+AT689</f>
        <v>133602.79999999999</v>
      </c>
      <c r="AX689" s="903">
        <f>+AW689*13</f>
        <v>1736836.4</v>
      </c>
    </row>
    <row r="690" spans="2:50" s="872" customFormat="1" ht="13.5">
      <c r="B690" s="532">
        <v>28</v>
      </c>
      <c r="C690" s="694" t="s">
        <v>1774</v>
      </c>
      <c r="D690" s="707" t="s">
        <v>301</v>
      </c>
      <c r="E690" s="905">
        <v>1</v>
      </c>
      <c r="F690" s="906">
        <v>4</v>
      </c>
      <c r="G690" s="907">
        <f t="shared" si="781"/>
        <v>1.9</v>
      </c>
      <c r="H690" s="909">
        <v>66140</v>
      </c>
      <c r="I690" s="935"/>
      <c r="J690" s="936"/>
      <c r="K690" s="902" t="s">
        <v>98</v>
      </c>
      <c r="L690" s="893">
        <f t="shared" si="726"/>
        <v>125666</v>
      </c>
      <c r="M690" s="897">
        <f t="shared" si="727"/>
        <v>125666</v>
      </c>
      <c r="N690" s="898">
        <f t="shared" si="728"/>
        <v>1633658</v>
      </c>
      <c r="O690" s="899">
        <f t="shared" si="729"/>
        <v>1</v>
      </c>
      <c r="P690" s="900">
        <f t="shared" si="730"/>
        <v>5</v>
      </c>
      <c r="Q690" s="901">
        <f t="shared" si="731"/>
        <v>1.9</v>
      </c>
      <c r="R690" s="891"/>
      <c r="S690" s="892">
        <f t="shared" si="732"/>
        <v>1.9</v>
      </c>
      <c r="T690" s="893">
        <v>66140</v>
      </c>
      <c r="U690" s="935"/>
      <c r="V690" s="936"/>
      <c r="W690" s="902" t="str">
        <f t="shared" si="733"/>
        <v>Կ-1</v>
      </c>
      <c r="X690" s="893">
        <f t="shared" si="734"/>
        <v>125666</v>
      </c>
      <c r="Y690" s="897">
        <f t="shared" si="735"/>
        <v>125666</v>
      </c>
      <c r="Z690" s="903">
        <f t="shared" si="736"/>
        <v>1633658</v>
      </c>
      <c r="AA690" s="899">
        <f t="shared" si="737"/>
        <v>1</v>
      </c>
      <c r="AB690" s="900">
        <f t="shared" si="738"/>
        <v>6</v>
      </c>
      <c r="AC690" s="901">
        <f t="shared" si="739"/>
        <v>1.96</v>
      </c>
      <c r="AD690" s="891"/>
      <c r="AE690" s="892">
        <f t="shared" si="740"/>
        <v>1.96</v>
      </c>
      <c r="AF690" s="893">
        <v>66140</v>
      </c>
      <c r="AG690" s="935"/>
      <c r="AH690" s="936"/>
      <c r="AI690" s="896" t="str">
        <f t="shared" si="741"/>
        <v>Կ-1</v>
      </c>
      <c r="AJ690" s="893">
        <f t="shared" si="742"/>
        <v>129634.4</v>
      </c>
      <c r="AK690" s="897">
        <f t="shared" si="743"/>
        <v>129634.4</v>
      </c>
      <c r="AL690" s="903">
        <f t="shared" si="744"/>
        <v>1685247.2</v>
      </c>
      <c r="AM690" s="899">
        <f t="shared" si="745"/>
        <v>1</v>
      </c>
      <c r="AN690" s="900">
        <f t="shared" si="746"/>
        <v>7</v>
      </c>
      <c r="AO690" s="901">
        <f t="shared" si="747"/>
        <v>1.96</v>
      </c>
      <c r="AP690" s="891"/>
      <c r="AQ690" s="892">
        <f t="shared" si="748"/>
        <v>1.96</v>
      </c>
      <c r="AR690" s="893">
        <v>66140</v>
      </c>
      <c r="AS690" s="935"/>
      <c r="AT690" s="936"/>
      <c r="AU690" s="896" t="str">
        <f t="shared" si="749"/>
        <v>Կ-1</v>
      </c>
      <c r="AV690" s="893">
        <f t="shared" si="750"/>
        <v>129634.4</v>
      </c>
      <c r="AW690" s="897">
        <f t="shared" si="751"/>
        <v>129634.4</v>
      </c>
      <c r="AX690" s="903">
        <f t="shared" si="752"/>
        <v>1685247.2</v>
      </c>
    </row>
    <row r="691" spans="2:50" s="872" customFormat="1" ht="13.5">
      <c r="B691" s="532">
        <v>36</v>
      </c>
      <c r="C691" s="694" t="s">
        <v>2661</v>
      </c>
      <c r="D691" s="707" t="s">
        <v>301</v>
      </c>
      <c r="E691" s="905">
        <v>1</v>
      </c>
      <c r="F691" s="906">
        <v>1</v>
      </c>
      <c r="G691" s="907">
        <f>IF(E691&lt;1,0,IF(K691="Բ-1",IF(F691=0,6.94,IF(F691=1,7.17,IF(F691=2,7.41,IF(F691=3,7.66,IF(OR(F691=5,F691=4),7.92,IF(OR(F691=6,F691=7),8.18,IF(OR(F691=8,F691=9),8.46,IF(OR(F691=10,F691=11,F691=12),8.74,IF(OR(F691=13,F691=14,F691=15),9.03,IF(OR(F691=16,F691=17,F691=18),9.33,9.65)))))))))),IF(K691="Բ-2", IF(F691=0,5.71,IF(F691=1,5.89,IF(F691=2,6.09,IF(F691=3,6.29,IF(OR(F691=5,F691=4),6.5,IF(OR(F691=6,F691=7),6.72,IF(OR(F691=8,F691=9),6.94,IF(OR(F691=10,F691=11,F691=12),7.17,IF(OR(F691=13,F691=14,F691=15),7.41,IF(OR(F691=16,F691=17,F691=18),7.65,7.91)))))))))), IF(K691="Գ-1", IF(F691=0,4.7,IF(F691=1,4.86,IF(F691=2,5.01,IF(F691=3,5.18,IF(OR(F691=5,F691=4),5.35,IF(OR(F691=6,F691=7),5.52,IF(OR(F691=8,F691=9),5.71,IF(OR(F691=10,F691=11,F691=12),5.89,IF(OR(F691=13,F691=14,F691=15),6.09,IF(OR(F691=16,F691=17,F691=18),6.29,6.49)))))))))), IF(K691="Գ-2", IF(F691=0,3.88,IF(F691=1,4.01,IF(F691=2,4.14,IF(F691=3,4.27,IF(OR(F691=5,F691=4),4.41,IF(OR(F691=6,F691=7),4.55,IF(OR(F691=8,F691=9),4.7,IF(OR(F691=10,F691=11,F691=12),4.85,IF(OR(F691=13,F691=14,F691=15),5.01,IF(OR(F691=16,F691=17,F691=18),5.17,5.34)))))))))), IF(K691="Գ-3", IF(F691=0,3.21,IF(F691=1,3.31,IF(F691=2,3.42,IF(F691=3,3.53,IF(OR(F691=5,F691=4),3.64,IF(OR(F691=6,F691=7),3.76,IF(OR(F691=8,F691=9),3.88,IF(OR(F691=10,F691=11,F691=12),4.01,IF(OR(F691=13,F691=14,F691=15),4.13,IF(OR(F691=16,F691=17,F691=18),4.27,4.4)))))))))), IF(K691="Ա-1", IF(F691=0,2.66,IF(F691=1,2.75,IF(F691=2,2.83,IF(F691=3,2.92,IF(OR(F691=5,F691=4),3.02,IF(OR(F691=6,F691=7),3.11,IF(OR(F691=8,F691=9),3.21,IF(OR(F691=10,F691=11,F691=12),3.31,IF(OR(F691=13,F691=14,F691=15),3.42,IF(OR(F691=16,F691=17,F691=18),3.53,3.64)))))))))), IF(K691="Ա-2", IF(F691=0,2.28,IF(F691=1,2.35,IF(F691=2,2.43,IF(F691=3,2.5,IF(OR(F691=5,F691=4),2.58,IF(OR(F691=6,F691=7),2.66,IF(OR(F691=8,F691=9),2.75,IF(OR(F691=10,F691=11,F691=12),2.83,IF(OR(F691=13,F691=14,F691=15),2.92,IF(OR(F691=16,F691=17,F691=18),3.01,3.11)))))))))),IF(K691="Ա-3", IF(F691=0,1.96,IF(F691=1,2.02,IF(F691=2,2.08,IF(F691=3,2.15,IF(OR(F691=5,F691=4),2.21,IF(OR(F691=6,F691=7),2.28,IF(OR(F691=8,F691=9),2.35,IF(OR(F691=10,F691=11,F691=12),2.42,IF(OR(F691=13,F691=14,F691=15),2.5,IF(OR(F691=16,F691=17,F691=18),2.58,2.66)))))))))), IF(K691="Կ-1", IF(F691=0,1.68,IF(F691=1,1.73,IF(F691=2,1.79,IF(F691=3,1.84,IF(OR(F691=5,F691=4),1.9,IF(OR(F691=6,F691=7),1.96,IF(OR(F691=8,F691=9),2.02,IF(OR(F691=10,F691=11,F691=12),2.08,IF(OR(F691=13,F691=14,F691=15),2.14,IF(OR(F691=16,F691=17,F691=18),2.21,2.28)))))))))), IF(K691="Կ-2", IF(F691=0,1.45,IF(F691=1,1.49,IF(F691=2,1.54,IF(F691=3,1.59,IF(OR(F691=5,F691=4),1.63,IF(OR(F691=6,F691=7),1.68,IF(OR(F691=8,F691=9),1.73,IF(OR(F691=10,F691=11,F691=12),1.79,IF(OR(F691=13,F691=14,F691=15),1.84,IF(OR(F691=16,F691=17,F691=18),1.9,1.95)))))))))),IF(K691="Կ-3", IF(F691=0,1.25,IF(F691=1,1.29,IF(F691=2,1.33,IF(F691=3,1.37,IF(OR(F691=5,F691=4),1.41,IF(OR(F691=6,F691=7),1.45,IF(OR(F691=8,F691=9),1.49,IF(OR(F691=10,F691=11,F691=12),1.54,IF(OR(F691=13,F691=14,F691=15),1.58,IF(OR(F691=16,F691=17,F691=18),1.63,1.68)))))))))), "Error"))))))))))))</f>
        <v>1.73</v>
      </c>
      <c r="H691" s="909">
        <v>66140</v>
      </c>
      <c r="I691" s="935"/>
      <c r="J691" s="936"/>
      <c r="K691" s="902" t="s">
        <v>98</v>
      </c>
      <c r="L691" s="893">
        <f>H691*G691</f>
        <v>114422.2</v>
      </c>
      <c r="M691" s="897">
        <f>G691*H691+I691+J691</f>
        <v>114422.2</v>
      </c>
      <c r="N691" s="898">
        <f>+M691*13</f>
        <v>1487488.5999999999</v>
      </c>
      <c r="O691" s="899">
        <f>+E691</f>
        <v>1</v>
      </c>
      <c r="P691" s="900">
        <f>+F691+1</f>
        <v>2</v>
      </c>
      <c r="Q691" s="901">
        <f>IF(O691&lt;1,0,IF(W691="Բ-1",IF(P691=0,6.94,IF(P691=1,7.17,IF(P691=2,7.41,IF(P691=3,7.66,IF(OR(P691=5,P691=4),7.92,IF(OR(P691=6,P691=7),8.18,IF(OR(P691=8,P691=9),8.46,IF(OR(P691=10,P691=11,P691=12),8.74,IF(OR(P691=13,P691=14,P691=15),9.03,IF(OR(P691=16,P691=17,P691=18),9.33,9.65)))))))))),IF(W691="Բ-2", IF(P691=0,5.71,IF(P691=1,5.89,IF(P691=2,6.09,IF(P691=3,6.29,IF(OR(P691=5,P691=4),6.5,IF(OR(P691=6,P691=7),6.72,IF(OR(P691=8,P691=9),6.94,IF(OR(P691=10,P691=11,P691=12),7.17,IF(OR(P691=13,P691=14,P691=15),7.41,IF(OR(P691=16,P691=17,P691=18),7.65,7.91)))))))))), IF(W691="Գ-1", IF(P691=0,4.7,IF(P691=1,4.86,IF(P691=2,5.01,IF(P691=3,5.18,IF(OR(P691=5,P691=4),5.35,IF(OR(P691=6,P691=7),5.52,IF(OR(P691=8,P691=9),5.71,IF(OR(P691=10,P691=11,P691=12),5.89,IF(OR(P691=13,P691=14,P691=15),6.09,IF(OR(P691=16,P691=17,P691=18),6.29,6.49)))))))))), IF(W691="Գ-2", IF(P691=0,3.88,IF(P691=1,4.01,IF(P691=2,4.14,IF(P691=3,4.27,IF(OR(P691=5,P691=4),4.41,IF(OR(P691=6,P691=7),4.55,IF(OR(P691=8,P691=9),4.7,IF(OR(P691=10,P691=11,P691=12),4.85,IF(OR(P691=13,P691=14,P691=15),5.01,IF(OR(P691=16,P691=17,P691=18),5.17,5.34)))))))))), IF(W691="Գ-3", IF(P691=0,3.21,IF(P691=1,3.31,IF(P691=2,3.42,IF(P691=3,3.53,IF(OR(P691=5,P691=4),3.64,IF(OR(P691=6,P691=7),3.76,IF(OR(P691=8,P691=9),3.88,IF(OR(P691=10,P691=11,P691=12),4.01,IF(OR(P691=13,P691=14,P691=15),4.13,IF(OR(P691=16,P691=17,P691=18),4.27,4.4)))))))))), IF(W691="Ա-1", IF(P691=0,2.66,IF(P691=1,2.75,IF(P691=2,2.83,IF(P691=3,2.92,IF(OR(P691=5,P691=4),3.02,IF(OR(P691=6,P691=7),3.11,IF(OR(P691=8,P691=9),3.21,IF(OR(P691=10,P691=11,P691=12),3.31,IF(OR(P691=13,P691=14,P691=15),3.42,IF(OR(P691=16,P691=17,P691=18),3.53,3.64)))))))))), IF(W691="Ա-2", IF(P691=0,2.28,IF(P691=1,2.35,IF(P691=2,2.43,IF(P691=3,2.5,IF(OR(P691=5,P691=4),2.58,IF(OR(P691=6,P691=7),2.66,IF(OR(P691=8,P691=9),2.75,IF(OR(P691=10,P691=11,P691=12),2.83,IF(OR(P691=13,P691=14,P691=15),2.92,IF(OR(P691=16,P691=17,P691=18),3.01,3.11)))))))))),IF(W691="Ա-3", IF(P691=0,1.96,IF(P691=1,2.02,IF(P691=2,2.08,IF(P691=3,2.15,IF(OR(P691=5,P691=4),2.21,IF(OR(P691=6,P691=7),2.28,IF(OR(P691=8,P691=9),2.35,IF(OR(P691=10,P691=11,P691=12),2.42,IF(OR(P691=13,P691=14,P691=15),2.5,IF(OR(P691=16,P691=17,P691=18),2.58,2.66)))))))))), IF(W691="Կ-1", IF(P691=0,1.68,IF(P691=1,1.73,IF(P691=2,1.79,IF(P691=3,1.84,IF(OR(P691=5,P691=4),1.9,IF(OR(P691=6,P691=7),1.96,IF(OR(P691=8,P691=9),2.02,IF(OR(P691=10,P691=11,P691=12),2.08,IF(OR(P691=13,P691=14,P691=15),2.14,IF(OR(P691=16,P691=17,P691=18),2.21,2.28)))))))))), IF(W691="Կ-2", IF(P691=0,1.45,IF(P691=1,1.49,IF(P691=2,1.54,IF(P691=3,1.59,IF(OR(P691=5,P691=4),1.63,IF(OR(P691=6,P691=7),1.68,IF(OR(P691=8,P691=9),1.73,IF(OR(P691=10,P691=11,P691=12),1.79,IF(OR(P691=13,P691=14,P691=15),1.84,IF(OR(P691=16,P691=17,P691=18),1.9,1.95)))))))))),IF(W691="Կ-3", IF(P691=0,1.25,IF(P691=1,1.29,IF(P691=2,1.33,IF(P691=3,1.37,IF(OR(P691=5,P691=4),1.41,IF(OR(P691=6,P691=7),1.45,IF(OR(P691=8,P691=9),1.49,IF(OR(P691=10,P691=11,P691=12),1.54,IF(OR(P691=13,P691=14,P691=15),1.58,IF(OR(P691=16,P691=17,P691=18),1.63,1.68)))))))))), "Error"))))))))))))</f>
        <v>1.79</v>
      </c>
      <c r="R691" s="891"/>
      <c r="S691" s="892">
        <f>+Q691+Q691*R691</f>
        <v>1.79</v>
      </c>
      <c r="T691" s="893">
        <v>66140</v>
      </c>
      <c r="U691" s="935"/>
      <c r="V691" s="936"/>
      <c r="W691" s="902" t="str">
        <f>+K691</f>
        <v>Կ-1</v>
      </c>
      <c r="X691" s="893">
        <f>T691*S691</f>
        <v>118390.6</v>
      </c>
      <c r="Y691" s="897">
        <f>S691*T691+U691+V691</f>
        <v>118390.6</v>
      </c>
      <c r="Z691" s="903">
        <f>+Y691*13</f>
        <v>1539077.8</v>
      </c>
      <c r="AA691" s="899">
        <f>+O691</f>
        <v>1</v>
      </c>
      <c r="AB691" s="900">
        <f>+P691+1</f>
        <v>3</v>
      </c>
      <c r="AC691" s="901">
        <f>IF(AA691&lt;1,0,IF(AI691="Բ-1",IF(AB691=0,6.94,IF(AB691=1,7.17,IF(AB691=2,7.41,IF(AB691=3,7.66,IF(OR(AB691=5,AB691=4),7.92,IF(OR(AB691=6,AB691=7),8.18,IF(OR(AB691=8,AB691=9),8.46,IF(OR(AB691=10,AB691=11,AB691=12),8.74,IF(OR(AB691=13,AB691=14,AB691=15),9.03,IF(OR(AB691=16,AB691=17,AB691=18),9.33,9.65)))))))))),IF(AI691="Բ-2", IF(AB691=0,5.71,IF(AB691=1,5.89,IF(AB691=2,6.09,IF(AB691=3,6.29,IF(OR(AB691=5,AB691=4),6.5,IF(OR(AB691=6,AB691=7),6.72,IF(OR(AB691=8,AB691=9),6.94,IF(OR(AB691=10,AB691=11,AB691=12),7.17,IF(OR(AB691=13,AB691=14,AB691=15),7.41,IF(OR(AB691=16,AB691=17,AB691=18),7.65,7.91)))))))))), IF(AI691="Գ-1", IF(AB691=0,4.7,IF(AB691=1,4.86,IF(AB691=2,5.01,IF(AB691=3,5.18,IF(OR(AB691=5,AB691=4),5.35,IF(OR(AB691=6,AB691=7),5.52,IF(OR(AB691=8,AB691=9),5.71,IF(OR(AB691=10,AB691=11,AB691=12),5.89,IF(OR(AB691=13,AB691=14,AB691=15),6.09,IF(OR(AB691=16,AB691=17,AB691=18),6.29,6.49)))))))))), IF(AI691="Գ-2", IF(AB691=0,3.88,IF(AB691=1,4.01,IF(AB691=2,4.14,IF(AB691=3,4.27,IF(OR(AB691=5,AB691=4),4.41,IF(OR(AB691=6,AB691=7),4.55,IF(OR(AB691=8,AB691=9),4.7,IF(OR(AB691=10,AB691=11,AB691=12),4.85,IF(OR(AB691=13,AB691=14,AB691=15),5.01,IF(OR(AB691=16,AB691=17,AB691=18),5.17,5.34)))))))))), IF(AI691="Գ-3", IF(AB691=0,3.21,IF(AB691=1,3.31,IF(AB691=2,3.42,IF(AB691=3,3.53,IF(OR(AB691=5,AB691=4),3.64,IF(OR(AB691=6,AB691=7),3.76,IF(OR(AB691=8,AB691=9),3.88,IF(OR(AB691=10,AB691=11,AB691=12),4.01,IF(OR(AB691=13,AB691=14,AB691=15),4.13,IF(OR(AB691=16,AB691=17,AB691=18),4.27,4.4)))))))))), IF(AI691="Ա-1", IF(AB691=0,2.66,IF(AB691=1,2.75,IF(AB691=2,2.83,IF(AB691=3,2.92,IF(OR(AB691=5,AB691=4),3.02,IF(OR(AB691=6,AB691=7),3.11,IF(OR(AB691=8,AB691=9),3.21,IF(OR(AB691=10,AB691=11,AB691=12),3.31,IF(OR(AB691=13,AB691=14,AB691=15),3.42,IF(OR(AB691=16,AB691=17,AB691=18),3.53,3.64)))))))))), IF(AI691="Ա-2", IF(AB691=0,2.28,IF(AB691=1,2.35,IF(AB691=2,2.43,IF(AB691=3,2.5,IF(OR(AB691=5,AB691=4),2.58,IF(OR(AB691=6,AB691=7),2.66,IF(OR(AB691=8,AB691=9),2.75,IF(OR(AB691=10,AB691=11,AB691=12),2.83,IF(OR(AB691=13,AB691=14,AB691=15),2.92,IF(OR(AB691=16,AB691=17,AB691=18),3.01,3.11)))))))))),IF(AI691="Ա-3", IF(AB691=0,1.96,IF(AB691=1,2.02,IF(AB691=2,2.08,IF(AB691=3,2.15,IF(OR(AB691=5,AB691=4),2.21,IF(OR(AB691=6,AB691=7),2.28,IF(OR(AB691=8,AB691=9),2.35,IF(OR(AB691=10,AB691=11,AB691=12),2.42,IF(OR(AB691=13,AB691=14,AB691=15),2.5,IF(OR(AB691=16,AB691=17,AB691=18),2.58,2.66)))))))))), IF(AI691="Կ-1", IF(AB691=0,1.68,IF(AB691=1,1.73,IF(AB691=2,1.79,IF(AB691=3,1.84,IF(OR(AB691=5,AB691=4),1.9,IF(OR(AB691=6,AB691=7),1.96,IF(OR(AB691=8,AB691=9),2.02,IF(OR(AB691=10,AB691=11,AB691=12),2.08,IF(OR(AB691=13,AB691=14,AB691=15),2.14,IF(OR(AB691=16,AB691=17,AB691=18),2.21,2.28)))))))))), IF(AI691="Կ-2", IF(AB691=0,1.45,IF(AB691=1,1.49,IF(AB691=2,1.54,IF(AB691=3,1.59,IF(OR(AB691=5,AB691=4),1.63,IF(OR(AB691=6,AB691=7),1.68,IF(OR(AB691=8,AB691=9),1.73,IF(OR(AB691=10,AB691=11,AB691=12),1.79,IF(OR(AB691=13,AB691=14,AB691=15),1.84,IF(OR(AB691=16,AB691=17,AB691=18),1.9,1.95)))))))))),IF(AI691="Կ-3", IF(AB691=0,1.25,IF(AB691=1,1.29,IF(AB691=2,1.33,IF(AB691=3,1.37,IF(OR(AB691=5,AB691=4),1.41,IF(OR(AB691=6,AB691=7),1.45,IF(OR(AB691=8,AB691=9),1.49,IF(OR(AB691=10,AB691=11,AB691=12),1.54,IF(OR(AB691=13,AB691=14,AB691=15),1.58,IF(OR(AB691=16,AB691=17,AB691=18),1.63,1.68)))))))))), "Error"))))))))))))</f>
        <v>1.84</v>
      </c>
      <c r="AD691" s="891"/>
      <c r="AE691" s="892">
        <f>+AC691+AC691*AD691</f>
        <v>1.84</v>
      </c>
      <c r="AF691" s="893">
        <v>66140</v>
      </c>
      <c r="AG691" s="935"/>
      <c r="AH691" s="936"/>
      <c r="AI691" s="896" t="str">
        <f>+W691</f>
        <v>Կ-1</v>
      </c>
      <c r="AJ691" s="893">
        <f>AF691*AE691</f>
        <v>121697.60000000001</v>
      </c>
      <c r="AK691" s="897">
        <f>AE691*AF691+AG691+AH691</f>
        <v>121697.60000000001</v>
      </c>
      <c r="AL691" s="903">
        <f>+AK691*13</f>
        <v>1582068.8</v>
      </c>
      <c r="AM691" s="899">
        <f>+AA691</f>
        <v>1</v>
      </c>
      <c r="AN691" s="900">
        <f>+AB691+1</f>
        <v>4</v>
      </c>
      <c r="AO691" s="901">
        <f>IF(AM691&lt;1,0,IF(AU691="Բ-1",IF(AN691=0,6.94,IF(AN691=1,7.17,IF(AN691=2,7.41,IF(AN691=3,7.66,IF(OR(AN691=5,AN691=4),7.92,IF(OR(AN691=6,AN691=7),8.18,IF(OR(AN691=8,AN691=9),8.46,IF(OR(AN691=10,AN691=11,AN691=12),8.74,IF(OR(AN691=13,AN691=14,AN691=15),9.03,IF(OR(AN691=16,AN691=17,AN691=18),9.33,9.65)))))))))),IF(AU691="Բ-2", IF(AN691=0,5.71,IF(AN691=1,5.89,IF(AN691=2,6.09,IF(AN691=3,6.29,IF(OR(AN691=5,AN691=4),6.5,IF(OR(AN691=6,AN691=7),6.72,IF(OR(AN691=8,AN691=9),6.94,IF(OR(AN691=10,AN691=11,AN691=12),7.17,IF(OR(AN691=13,AN691=14,AN691=15),7.41,IF(OR(AN691=16,AN691=17,AN691=18),7.65,7.91)))))))))), IF(AU691="Գ-1", IF(AN691=0,4.7,IF(AN691=1,4.86,IF(AN691=2,5.01,IF(AN691=3,5.18,IF(OR(AN691=5,AN691=4),5.35,IF(OR(AN691=6,AN691=7),5.52,IF(OR(AN691=8,AN691=9),5.71,IF(OR(AN691=10,AN691=11,AN691=12),5.89,IF(OR(AN691=13,AN691=14,AN691=15),6.09,IF(OR(AN691=16,AN691=17,AN691=18),6.29,6.49)))))))))), IF(AU691="Գ-2", IF(AN691=0,3.88,IF(AN691=1,4.01,IF(AN691=2,4.14,IF(AN691=3,4.27,IF(OR(AN691=5,AN691=4),4.41,IF(OR(AN691=6,AN691=7),4.55,IF(OR(AN691=8,AN691=9),4.7,IF(OR(AN691=10,AN691=11,AN691=12),4.85,IF(OR(AN691=13,AN691=14,AN691=15),5.01,IF(OR(AN691=16,AN691=17,AN691=18),5.17,5.34)))))))))), IF(AU691="Գ-3", IF(AN691=0,3.21,IF(AN691=1,3.31,IF(AN691=2,3.42,IF(AN691=3,3.53,IF(OR(AN691=5,AN691=4),3.64,IF(OR(AN691=6,AN691=7),3.76,IF(OR(AN691=8,AN691=9),3.88,IF(OR(AN691=10,AN691=11,AN691=12),4.01,IF(OR(AN691=13,AN691=14,AN691=15),4.13,IF(OR(AN691=16,AN691=17,AN691=18),4.27,4.4)))))))))), IF(AU691="Ա-1", IF(AN691=0,2.66,IF(AN691=1,2.75,IF(AN691=2,2.83,IF(AN691=3,2.92,IF(OR(AN691=5,AN691=4),3.02,IF(OR(AN691=6,AN691=7),3.11,IF(OR(AN691=8,AN691=9),3.21,IF(OR(AN691=10,AN691=11,AN691=12),3.31,IF(OR(AN691=13,AN691=14,AN691=15),3.42,IF(OR(AN691=16,AN691=17,AN691=18),3.53,3.64)))))))))), IF(AU691="Ա-2", IF(AN691=0,2.28,IF(AN691=1,2.35,IF(AN691=2,2.43,IF(AN691=3,2.5,IF(OR(AN691=5,AN691=4),2.58,IF(OR(AN691=6,AN691=7),2.66,IF(OR(AN691=8,AN691=9),2.75,IF(OR(AN691=10,AN691=11,AN691=12),2.83,IF(OR(AN691=13,AN691=14,AN691=15),2.92,IF(OR(AN691=16,AN691=17,AN691=18),3.01,3.11)))))))))),IF(AU691="Ա-3", IF(AN691=0,1.96,IF(AN691=1,2.02,IF(AN691=2,2.08,IF(AN691=3,2.15,IF(OR(AN691=5,AN691=4),2.21,IF(OR(AN691=6,AN691=7),2.28,IF(OR(AN691=8,AN691=9),2.35,IF(OR(AN691=10,AN691=11,AN691=12),2.42,IF(OR(AN691=13,AN691=14,AN691=15),2.5,IF(OR(AN691=16,AN691=17,AN691=18),2.58,2.66)))))))))), IF(AU691="Կ-1", IF(AN691=0,1.68,IF(AN691=1,1.73,IF(AN691=2,1.79,IF(AN691=3,1.84,IF(OR(AN691=5,AN691=4),1.9,IF(OR(AN691=6,AN691=7),1.96,IF(OR(AN691=8,AN691=9),2.02,IF(OR(AN691=10,AN691=11,AN691=12),2.08,IF(OR(AN691=13,AN691=14,AN691=15),2.14,IF(OR(AN691=16,AN691=17,AN691=18),2.21,2.28)))))))))), IF(AU691="Կ-2", IF(AN691=0,1.45,IF(AN691=1,1.49,IF(AN691=2,1.54,IF(AN691=3,1.59,IF(OR(AN691=5,AN691=4),1.63,IF(OR(AN691=6,AN691=7),1.68,IF(OR(AN691=8,AN691=9),1.73,IF(OR(AN691=10,AN691=11,AN691=12),1.79,IF(OR(AN691=13,AN691=14,AN691=15),1.84,IF(OR(AN691=16,AN691=17,AN691=18),1.9,1.95)))))))))),IF(AU691="Կ-3", IF(AN691=0,1.25,IF(AN691=1,1.29,IF(AN691=2,1.33,IF(AN691=3,1.37,IF(OR(AN691=5,AN691=4),1.41,IF(OR(AN691=6,AN691=7),1.45,IF(OR(AN691=8,AN691=9),1.49,IF(OR(AN691=10,AN691=11,AN691=12),1.54,IF(OR(AN691=13,AN691=14,AN691=15),1.58,IF(OR(AN691=16,AN691=17,AN691=18),1.63,1.68)))))))))), "Error"))))))))))))</f>
        <v>1.9</v>
      </c>
      <c r="AP691" s="891"/>
      <c r="AQ691" s="892">
        <f>+AO691+AO691*AP691</f>
        <v>1.9</v>
      </c>
      <c r="AR691" s="893">
        <v>66140</v>
      </c>
      <c r="AS691" s="935"/>
      <c r="AT691" s="936"/>
      <c r="AU691" s="896" t="str">
        <f>+AI691</f>
        <v>Կ-1</v>
      </c>
      <c r="AV691" s="893">
        <f>AR691*AQ691</f>
        <v>125666</v>
      </c>
      <c r="AW691" s="897">
        <f>AQ691*AR691+AS691+AT691</f>
        <v>125666</v>
      </c>
      <c r="AX691" s="903">
        <f>+AW691*13</f>
        <v>1633658</v>
      </c>
    </row>
    <row r="692" spans="2:50" s="872" customFormat="1" ht="13.5">
      <c r="B692" s="532">
        <v>30</v>
      </c>
      <c r="C692" s="694" t="s">
        <v>1776</v>
      </c>
      <c r="D692" s="707" t="s">
        <v>301</v>
      </c>
      <c r="E692" s="905">
        <v>1</v>
      </c>
      <c r="F692" s="906">
        <v>4</v>
      </c>
      <c r="G692" s="907">
        <f t="shared" si="781"/>
        <v>1.9</v>
      </c>
      <c r="H692" s="909">
        <v>66140</v>
      </c>
      <c r="I692" s="935"/>
      <c r="J692" s="936"/>
      <c r="K692" s="902" t="s">
        <v>98</v>
      </c>
      <c r="L692" s="893">
        <f t="shared" si="726"/>
        <v>125666</v>
      </c>
      <c r="M692" s="897">
        <f t="shared" si="727"/>
        <v>125666</v>
      </c>
      <c r="N692" s="898">
        <f t="shared" si="728"/>
        <v>1633658</v>
      </c>
      <c r="O692" s="899">
        <f t="shared" si="729"/>
        <v>1</v>
      </c>
      <c r="P692" s="900">
        <f t="shared" si="730"/>
        <v>5</v>
      </c>
      <c r="Q692" s="901">
        <f t="shared" si="731"/>
        <v>1.9</v>
      </c>
      <c r="R692" s="891"/>
      <c r="S692" s="892">
        <f t="shared" si="732"/>
        <v>1.9</v>
      </c>
      <c r="T692" s="893">
        <v>66140</v>
      </c>
      <c r="U692" s="935"/>
      <c r="V692" s="936"/>
      <c r="W692" s="902" t="str">
        <f t="shared" si="733"/>
        <v>Կ-1</v>
      </c>
      <c r="X692" s="893">
        <f t="shared" si="734"/>
        <v>125666</v>
      </c>
      <c r="Y692" s="897">
        <f t="shared" si="735"/>
        <v>125666</v>
      </c>
      <c r="Z692" s="903">
        <f t="shared" si="736"/>
        <v>1633658</v>
      </c>
      <c r="AA692" s="899">
        <f t="shared" si="737"/>
        <v>1</v>
      </c>
      <c r="AB692" s="900">
        <f t="shared" si="738"/>
        <v>6</v>
      </c>
      <c r="AC692" s="901">
        <f t="shared" si="739"/>
        <v>1.96</v>
      </c>
      <c r="AD692" s="891"/>
      <c r="AE692" s="892">
        <f t="shared" si="740"/>
        <v>1.96</v>
      </c>
      <c r="AF692" s="893">
        <v>66140</v>
      </c>
      <c r="AG692" s="935"/>
      <c r="AH692" s="936"/>
      <c r="AI692" s="896" t="str">
        <f t="shared" si="741"/>
        <v>Կ-1</v>
      </c>
      <c r="AJ692" s="893">
        <f t="shared" si="742"/>
        <v>129634.4</v>
      </c>
      <c r="AK692" s="897">
        <f t="shared" si="743"/>
        <v>129634.4</v>
      </c>
      <c r="AL692" s="903">
        <f t="shared" si="744"/>
        <v>1685247.2</v>
      </c>
      <c r="AM692" s="899">
        <f t="shared" si="745"/>
        <v>1</v>
      </c>
      <c r="AN692" s="900">
        <f t="shared" si="746"/>
        <v>7</v>
      </c>
      <c r="AO692" s="901">
        <f t="shared" si="747"/>
        <v>1.96</v>
      </c>
      <c r="AP692" s="891"/>
      <c r="AQ692" s="892">
        <f t="shared" si="748"/>
        <v>1.96</v>
      </c>
      <c r="AR692" s="893">
        <v>66140</v>
      </c>
      <c r="AS692" s="935"/>
      <c r="AT692" s="936"/>
      <c r="AU692" s="896" t="str">
        <f t="shared" si="749"/>
        <v>Կ-1</v>
      </c>
      <c r="AV692" s="893">
        <f t="shared" si="750"/>
        <v>129634.4</v>
      </c>
      <c r="AW692" s="897">
        <f t="shared" si="751"/>
        <v>129634.4</v>
      </c>
      <c r="AX692" s="903">
        <f t="shared" si="752"/>
        <v>1685247.2</v>
      </c>
    </row>
    <row r="693" spans="2:50" s="872" customFormat="1" ht="13.5">
      <c r="B693" s="532">
        <v>32</v>
      </c>
      <c r="C693" s="694" t="s">
        <v>1777</v>
      </c>
      <c r="D693" s="707" t="s">
        <v>301</v>
      </c>
      <c r="E693" s="905">
        <v>1</v>
      </c>
      <c r="F693" s="906">
        <v>6</v>
      </c>
      <c r="G693" s="907">
        <f>IF(E693&lt;1,0,IF(K693="Բ-1",IF(F693=0,6.94,IF(F693=1,7.17,IF(F693=2,7.41,IF(F693=3,7.66,IF(OR(F693=5,F693=4),7.92,IF(OR(F693=6,F693=7),8.18,IF(OR(F693=8,F693=9),8.46,IF(OR(F693=10,F693=11,F693=12),8.74,IF(OR(F693=13,F693=14,F693=15),9.03,IF(OR(F693=16,F693=17,F693=18),9.33,9.65)))))))))),IF(K693="Բ-2", IF(F693=0,5.71,IF(F693=1,5.89,IF(F693=2,6.09,IF(F693=3,6.29,IF(OR(F693=5,F693=4),6.5,IF(OR(F693=6,F693=7),6.72,IF(OR(F693=8,F693=9),6.94,IF(OR(F693=10,F693=11,F693=12),7.17,IF(OR(F693=13,F693=14,F693=15),7.41,IF(OR(F693=16,F693=17,F693=18),7.65,7.91)))))))))), IF(K693="Գ-1", IF(F693=0,4.7,IF(F693=1,4.86,IF(F693=2,5.01,IF(F693=3,5.18,IF(OR(F693=5,F693=4),5.35,IF(OR(F693=6,F693=7),5.52,IF(OR(F693=8,F693=9),5.71,IF(OR(F693=10,F693=11,F693=12),5.89,IF(OR(F693=13,F693=14,F693=15),6.09,IF(OR(F693=16,F693=17,F693=18),6.29,6.49)))))))))), IF(K693="Գ-2", IF(F693=0,3.88,IF(F693=1,4.01,IF(F693=2,4.14,IF(F693=3,4.27,IF(OR(F693=5,F693=4),4.41,IF(OR(F693=6,F693=7),4.55,IF(OR(F693=8,F693=9),4.7,IF(OR(F693=10,F693=11,F693=12),4.85,IF(OR(F693=13,F693=14,F693=15),5.01,IF(OR(F693=16,F693=17,F693=18),5.17,5.34)))))))))), IF(K693="Գ-3", IF(F693=0,3.21,IF(F693=1,3.31,IF(F693=2,3.42,IF(F693=3,3.53,IF(OR(F693=5,F693=4),3.64,IF(OR(F693=6,F693=7),3.76,IF(OR(F693=8,F693=9),3.88,IF(OR(F693=10,F693=11,F693=12),4.01,IF(OR(F693=13,F693=14,F693=15),4.13,IF(OR(F693=16,F693=17,F693=18),4.27,4.4)))))))))), IF(K693="Ա-1", IF(F693=0,2.66,IF(F693=1,2.75,IF(F693=2,2.83,IF(F693=3,2.92,IF(OR(F693=5,F693=4),3.02,IF(OR(F693=6,F693=7),3.11,IF(OR(F693=8,F693=9),3.21,IF(OR(F693=10,F693=11,F693=12),3.31,IF(OR(F693=13,F693=14,F693=15),3.42,IF(OR(F693=16,F693=17,F693=18),3.53,3.64)))))))))), IF(K693="Ա-2", IF(F693=0,2.28,IF(F693=1,2.35,IF(F693=2,2.43,IF(F693=3,2.5,IF(OR(F693=5,F693=4),2.58,IF(OR(F693=6,F693=7),2.66,IF(OR(F693=8,F693=9),2.75,IF(OR(F693=10,F693=11,F693=12),2.83,IF(OR(F693=13,F693=14,F693=15),2.92,IF(OR(F693=16,F693=17,F693=18),3.01,3.11)))))))))),IF(K693="Ա-3", IF(F693=0,1.96,IF(F693=1,2.02,IF(F693=2,2.08,IF(F693=3,2.15,IF(OR(F693=5,F693=4),2.21,IF(OR(F693=6,F693=7),2.28,IF(OR(F693=8,F693=9),2.35,IF(OR(F693=10,F693=11,F693=12),2.42,IF(OR(F693=13,F693=14,F693=15),2.5,IF(OR(F693=16,F693=17,F693=18),2.58,2.66)))))))))), IF(K693="Կ-1", IF(F693=0,1.68,IF(F693=1,1.73,IF(F693=2,1.79,IF(F693=3,1.84,IF(OR(F693=5,F693=4),1.9,IF(OR(F693=6,F693=7),1.96,IF(OR(F693=8,F693=9),2.02,IF(OR(F693=10,F693=11,F693=12),2.08,IF(OR(F693=13,F693=14,F693=15),2.14,IF(OR(F693=16,F693=17,F693=18),2.21,2.28)))))))))), IF(K693="Կ-2", IF(F693=0,1.45,IF(F693=1,1.49,IF(F693=2,1.54,IF(F693=3,1.59,IF(OR(F693=5,F693=4),1.63,IF(OR(F693=6,F693=7),1.68,IF(OR(F693=8,F693=9),1.73,IF(OR(F693=10,F693=11,F693=12),1.79,IF(OR(F693=13,F693=14,F693=15),1.84,IF(OR(F693=16,F693=17,F693=18),1.9,1.95)))))))))),IF(K693="Կ-3", IF(F693=0,1.25,IF(F693=1,1.29,IF(F693=2,1.33,IF(F693=3,1.37,IF(OR(F693=5,F693=4),1.41,IF(OR(F693=6,F693=7),1.45,IF(OR(F693=8,F693=9),1.49,IF(OR(F693=10,F693=11,F693=12),1.54,IF(OR(F693=13,F693=14,F693=15),1.58,IF(OR(F693=16,F693=17,F693=18),1.63,1.68)))))))))), "Error"))))))))))))</f>
        <v>1.96</v>
      </c>
      <c r="H693" s="909">
        <v>66140</v>
      </c>
      <c r="I693" s="935"/>
      <c r="J693" s="936"/>
      <c r="K693" s="902" t="s">
        <v>98</v>
      </c>
      <c r="L693" s="893">
        <f>H693*G693</f>
        <v>129634.4</v>
      </c>
      <c r="M693" s="897">
        <f>G693*H693+I693+J693</f>
        <v>129634.4</v>
      </c>
      <c r="N693" s="898">
        <f>+M693*13</f>
        <v>1685247.2</v>
      </c>
      <c r="O693" s="899">
        <f>+E693</f>
        <v>1</v>
      </c>
      <c r="P693" s="900">
        <f>+F693+1</f>
        <v>7</v>
      </c>
      <c r="Q693" s="901">
        <f>IF(O693&lt;1,0,IF(W693="Բ-1",IF(P693=0,6.94,IF(P693=1,7.17,IF(P693=2,7.41,IF(P693=3,7.66,IF(OR(P693=5,P693=4),7.92,IF(OR(P693=6,P693=7),8.18,IF(OR(P693=8,P693=9),8.46,IF(OR(P693=10,P693=11,P693=12),8.74,IF(OR(P693=13,P693=14,P693=15),9.03,IF(OR(P693=16,P693=17,P693=18),9.33,9.65)))))))))),IF(W693="Բ-2", IF(P693=0,5.71,IF(P693=1,5.89,IF(P693=2,6.09,IF(P693=3,6.29,IF(OR(P693=5,P693=4),6.5,IF(OR(P693=6,P693=7),6.72,IF(OR(P693=8,P693=9),6.94,IF(OR(P693=10,P693=11,P693=12),7.17,IF(OR(P693=13,P693=14,P693=15),7.41,IF(OR(P693=16,P693=17,P693=18),7.65,7.91)))))))))), IF(W693="Գ-1", IF(P693=0,4.7,IF(P693=1,4.86,IF(P693=2,5.01,IF(P693=3,5.18,IF(OR(P693=5,P693=4),5.35,IF(OR(P693=6,P693=7),5.52,IF(OR(P693=8,P693=9),5.71,IF(OR(P693=10,P693=11,P693=12),5.89,IF(OR(P693=13,P693=14,P693=15),6.09,IF(OR(P693=16,P693=17,P693=18),6.29,6.49)))))))))), IF(W693="Գ-2", IF(P693=0,3.88,IF(P693=1,4.01,IF(P693=2,4.14,IF(P693=3,4.27,IF(OR(P693=5,P693=4),4.41,IF(OR(P693=6,P693=7),4.55,IF(OR(P693=8,P693=9),4.7,IF(OR(P693=10,P693=11,P693=12),4.85,IF(OR(P693=13,P693=14,P693=15),5.01,IF(OR(P693=16,P693=17,P693=18),5.17,5.34)))))))))), IF(W693="Գ-3", IF(P693=0,3.21,IF(P693=1,3.31,IF(P693=2,3.42,IF(P693=3,3.53,IF(OR(P693=5,P693=4),3.64,IF(OR(P693=6,P693=7),3.76,IF(OR(P693=8,P693=9),3.88,IF(OR(P693=10,P693=11,P693=12),4.01,IF(OR(P693=13,P693=14,P693=15),4.13,IF(OR(P693=16,P693=17,P693=18),4.27,4.4)))))))))), IF(W693="Ա-1", IF(P693=0,2.66,IF(P693=1,2.75,IF(P693=2,2.83,IF(P693=3,2.92,IF(OR(P693=5,P693=4),3.02,IF(OR(P693=6,P693=7),3.11,IF(OR(P693=8,P693=9),3.21,IF(OR(P693=10,P693=11,P693=12),3.31,IF(OR(P693=13,P693=14,P693=15),3.42,IF(OR(P693=16,P693=17,P693=18),3.53,3.64)))))))))), IF(W693="Ա-2", IF(P693=0,2.28,IF(P693=1,2.35,IF(P693=2,2.43,IF(P693=3,2.5,IF(OR(P693=5,P693=4),2.58,IF(OR(P693=6,P693=7),2.66,IF(OR(P693=8,P693=9),2.75,IF(OR(P693=10,P693=11,P693=12),2.83,IF(OR(P693=13,P693=14,P693=15),2.92,IF(OR(P693=16,P693=17,P693=18),3.01,3.11)))))))))),IF(W693="Ա-3", IF(P693=0,1.96,IF(P693=1,2.02,IF(P693=2,2.08,IF(P693=3,2.15,IF(OR(P693=5,P693=4),2.21,IF(OR(P693=6,P693=7),2.28,IF(OR(P693=8,P693=9),2.35,IF(OR(P693=10,P693=11,P693=12),2.42,IF(OR(P693=13,P693=14,P693=15),2.5,IF(OR(P693=16,P693=17,P693=18),2.58,2.66)))))))))), IF(W693="Կ-1", IF(P693=0,1.68,IF(P693=1,1.73,IF(P693=2,1.79,IF(P693=3,1.84,IF(OR(P693=5,P693=4),1.9,IF(OR(P693=6,P693=7),1.96,IF(OR(P693=8,P693=9),2.02,IF(OR(P693=10,P693=11,P693=12),2.08,IF(OR(P693=13,P693=14,P693=15),2.14,IF(OR(P693=16,P693=17,P693=18),2.21,2.28)))))))))), IF(W693="Կ-2", IF(P693=0,1.45,IF(P693=1,1.49,IF(P693=2,1.54,IF(P693=3,1.59,IF(OR(P693=5,P693=4),1.63,IF(OR(P693=6,P693=7),1.68,IF(OR(P693=8,P693=9),1.73,IF(OR(P693=10,P693=11,P693=12),1.79,IF(OR(P693=13,P693=14,P693=15),1.84,IF(OR(P693=16,P693=17,P693=18),1.9,1.95)))))))))),IF(W693="Կ-3", IF(P693=0,1.25,IF(P693=1,1.29,IF(P693=2,1.33,IF(P693=3,1.37,IF(OR(P693=5,P693=4),1.41,IF(OR(P693=6,P693=7),1.45,IF(OR(P693=8,P693=9),1.49,IF(OR(P693=10,P693=11,P693=12),1.54,IF(OR(P693=13,P693=14,P693=15),1.58,IF(OR(P693=16,P693=17,P693=18),1.63,1.68)))))))))), "Error"))))))))))))</f>
        <v>1.96</v>
      </c>
      <c r="R693" s="891"/>
      <c r="S693" s="892">
        <f>+Q693+Q693*R693</f>
        <v>1.96</v>
      </c>
      <c r="T693" s="893">
        <v>66140</v>
      </c>
      <c r="U693" s="935"/>
      <c r="V693" s="936"/>
      <c r="W693" s="902" t="str">
        <f>+K693</f>
        <v>Կ-1</v>
      </c>
      <c r="X693" s="893">
        <f>T693*S693</f>
        <v>129634.4</v>
      </c>
      <c r="Y693" s="897">
        <f>S693*T693+U693+V693</f>
        <v>129634.4</v>
      </c>
      <c r="Z693" s="903">
        <f>+Y693*13</f>
        <v>1685247.2</v>
      </c>
      <c r="AA693" s="899">
        <f>+O693</f>
        <v>1</v>
      </c>
      <c r="AB693" s="900">
        <f>+P693+1</f>
        <v>8</v>
      </c>
      <c r="AC693" s="901">
        <f>IF(AA693&lt;1,0,IF(AI693="Բ-1",IF(AB693=0,6.94,IF(AB693=1,7.17,IF(AB693=2,7.41,IF(AB693=3,7.66,IF(OR(AB693=5,AB693=4),7.92,IF(OR(AB693=6,AB693=7),8.18,IF(OR(AB693=8,AB693=9),8.46,IF(OR(AB693=10,AB693=11,AB693=12),8.74,IF(OR(AB693=13,AB693=14,AB693=15),9.03,IF(OR(AB693=16,AB693=17,AB693=18),9.33,9.65)))))))))),IF(AI693="Բ-2", IF(AB693=0,5.71,IF(AB693=1,5.89,IF(AB693=2,6.09,IF(AB693=3,6.29,IF(OR(AB693=5,AB693=4),6.5,IF(OR(AB693=6,AB693=7),6.72,IF(OR(AB693=8,AB693=9),6.94,IF(OR(AB693=10,AB693=11,AB693=12),7.17,IF(OR(AB693=13,AB693=14,AB693=15),7.41,IF(OR(AB693=16,AB693=17,AB693=18),7.65,7.91)))))))))), IF(AI693="Գ-1", IF(AB693=0,4.7,IF(AB693=1,4.86,IF(AB693=2,5.01,IF(AB693=3,5.18,IF(OR(AB693=5,AB693=4),5.35,IF(OR(AB693=6,AB693=7),5.52,IF(OR(AB693=8,AB693=9),5.71,IF(OR(AB693=10,AB693=11,AB693=12),5.89,IF(OR(AB693=13,AB693=14,AB693=15),6.09,IF(OR(AB693=16,AB693=17,AB693=18),6.29,6.49)))))))))), IF(AI693="Գ-2", IF(AB693=0,3.88,IF(AB693=1,4.01,IF(AB693=2,4.14,IF(AB693=3,4.27,IF(OR(AB693=5,AB693=4),4.41,IF(OR(AB693=6,AB693=7),4.55,IF(OR(AB693=8,AB693=9),4.7,IF(OR(AB693=10,AB693=11,AB693=12),4.85,IF(OR(AB693=13,AB693=14,AB693=15),5.01,IF(OR(AB693=16,AB693=17,AB693=18),5.17,5.34)))))))))), IF(AI693="Գ-3", IF(AB693=0,3.21,IF(AB693=1,3.31,IF(AB693=2,3.42,IF(AB693=3,3.53,IF(OR(AB693=5,AB693=4),3.64,IF(OR(AB693=6,AB693=7),3.76,IF(OR(AB693=8,AB693=9),3.88,IF(OR(AB693=10,AB693=11,AB693=12),4.01,IF(OR(AB693=13,AB693=14,AB693=15),4.13,IF(OR(AB693=16,AB693=17,AB693=18),4.27,4.4)))))))))), IF(AI693="Ա-1", IF(AB693=0,2.66,IF(AB693=1,2.75,IF(AB693=2,2.83,IF(AB693=3,2.92,IF(OR(AB693=5,AB693=4),3.02,IF(OR(AB693=6,AB693=7),3.11,IF(OR(AB693=8,AB693=9),3.21,IF(OR(AB693=10,AB693=11,AB693=12),3.31,IF(OR(AB693=13,AB693=14,AB693=15),3.42,IF(OR(AB693=16,AB693=17,AB693=18),3.53,3.64)))))))))), IF(AI693="Ա-2", IF(AB693=0,2.28,IF(AB693=1,2.35,IF(AB693=2,2.43,IF(AB693=3,2.5,IF(OR(AB693=5,AB693=4),2.58,IF(OR(AB693=6,AB693=7),2.66,IF(OR(AB693=8,AB693=9),2.75,IF(OR(AB693=10,AB693=11,AB693=12),2.83,IF(OR(AB693=13,AB693=14,AB693=15),2.92,IF(OR(AB693=16,AB693=17,AB693=18),3.01,3.11)))))))))),IF(AI693="Ա-3", IF(AB693=0,1.96,IF(AB693=1,2.02,IF(AB693=2,2.08,IF(AB693=3,2.15,IF(OR(AB693=5,AB693=4),2.21,IF(OR(AB693=6,AB693=7),2.28,IF(OR(AB693=8,AB693=9),2.35,IF(OR(AB693=10,AB693=11,AB693=12),2.42,IF(OR(AB693=13,AB693=14,AB693=15),2.5,IF(OR(AB693=16,AB693=17,AB693=18),2.58,2.66)))))))))), IF(AI693="Կ-1", IF(AB693=0,1.68,IF(AB693=1,1.73,IF(AB693=2,1.79,IF(AB693=3,1.84,IF(OR(AB693=5,AB693=4),1.9,IF(OR(AB693=6,AB693=7),1.96,IF(OR(AB693=8,AB693=9),2.02,IF(OR(AB693=10,AB693=11,AB693=12),2.08,IF(OR(AB693=13,AB693=14,AB693=15),2.14,IF(OR(AB693=16,AB693=17,AB693=18),2.21,2.28)))))))))), IF(AI693="Կ-2", IF(AB693=0,1.45,IF(AB693=1,1.49,IF(AB693=2,1.54,IF(AB693=3,1.59,IF(OR(AB693=5,AB693=4),1.63,IF(OR(AB693=6,AB693=7),1.68,IF(OR(AB693=8,AB693=9),1.73,IF(OR(AB693=10,AB693=11,AB693=12),1.79,IF(OR(AB693=13,AB693=14,AB693=15),1.84,IF(OR(AB693=16,AB693=17,AB693=18),1.9,1.95)))))))))),IF(AI693="Կ-3", IF(AB693=0,1.25,IF(AB693=1,1.29,IF(AB693=2,1.33,IF(AB693=3,1.37,IF(OR(AB693=5,AB693=4),1.41,IF(OR(AB693=6,AB693=7),1.45,IF(OR(AB693=8,AB693=9),1.49,IF(OR(AB693=10,AB693=11,AB693=12),1.54,IF(OR(AB693=13,AB693=14,AB693=15),1.58,IF(OR(AB693=16,AB693=17,AB693=18),1.63,1.68)))))))))), "Error"))))))))))))</f>
        <v>2.02</v>
      </c>
      <c r="AD693" s="891"/>
      <c r="AE693" s="892">
        <f>+AC693+AC693*AD693</f>
        <v>2.02</v>
      </c>
      <c r="AF693" s="893">
        <v>66140</v>
      </c>
      <c r="AG693" s="935"/>
      <c r="AH693" s="936"/>
      <c r="AI693" s="896" t="str">
        <f>+W693</f>
        <v>Կ-1</v>
      </c>
      <c r="AJ693" s="893">
        <f>AF693*AE693</f>
        <v>133602.79999999999</v>
      </c>
      <c r="AK693" s="897">
        <f>AE693*AF693+AG693+AH693</f>
        <v>133602.79999999999</v>
      </c>
      <c r="AL693" s="903">
        <f>+AK693*13</f>
        <v>1736836.4</v>
      </c>
      <c r="AM693" s="899">
        <f>+AA693</f>
        <v>1</v>
      </c>
      <c r="AN693" s="900">
        <f>+AB693+1</f>
        <v>9</v>
      </c>
      <c r="AO693" s="901">
        <f>IF(AM693&lt;1,0,IF(AU693="Բ-1",IF(AN693=0,6.94,IF(AN693=1,7.17,IF(AN693=2,7.41,IF(AN693=3,7.66,IF(OR(AN693=5,AN693=4),7.92,IF(OR(AN693=6,AN693=7),8.18,IF(OR(AN693=8,AN693=9),8.46,IF(OR(AN693=10,AN693=11,AN693=12),8.74,IF(OR(AN693=13,AN693=14,AN693=15),9.03,IF(OR(AN693=16,AN693=17,AN693=18),9.33,9.65)))))))))),IF(AU693="Բ-2", IF(AN693=0,5.71,IF(AN693=1,5.89,IF(AN693=2,6.09,IF(AN693=3,6.29,IF(OR(AN693=5,AN693=4),6.5,IF(OR(AN693=6,AN693=7),6.72,IF(OR(AN693=8,AN693=9),6.94,IF(OR(AN693=10,AN693=11,AN693=12),7.17,IF(OR(AN693=13,AN693=14,AN693=15),7.41,IF(OR(AN693=16,AN693=17,AN693=18),7.65,7.91)))))))))), IF(AU693="Գ-1", IF(AN693=0,4.7,IF(AN693=1,4.86,IF(AN693=2,5.01,IF(AN693=3,5.18,IF(OR(AN693=5,AN693=4),5.35,IF(OR(AN693=6,AN693=7),5.52,IF(OR(AN693=8,AN693=9),5.71,IF(OR(AN693=10,AN693=11,AN693=12),5.89,IF(OR(AN693=13,AN693=14,AN693=15),6.09,IF(OR(AN693=16,AN693=17,AN693=18),6.29,6.49)))))))))), IF(AU693="Գ-2", IF(AN693=0,3.88,IF(AN693=1,4.01,IF(AN693=2,4.14,IF(AN693=3,4.27,IF(OR(AN693=5,AN693=4),4.41,IF(OR(AN693=6,AN693=7),4.55,IF(OR(AN693=8,AN693=9),4.7,IF(OR(AN693=10,AN693=11,AN693=12),4.85,IF(OR(AN693=13,AN693=14,AN693=15),5.01,IF(OR(AN693=16,AN693=17,AN693=18),5.17,5.34)))))))))), IF(AU693="Գ-3", IF(AN693=0,3.21,IF(AN693=1,3.31,IF(AN693=2,3.42,IF(AN693=3,3.53,IF(OR(AN693=5,AN693=4),3.64,IF(OR(AN693=6,AN693=7),3.76,IF(OR(AN693=8,AN693=9),3.88,IF(OR(AN693=10,AN693=11,AN693=12),4.01,IF(OR(AN693=13,AN693=14,AN693=15),4.13,IF(OR(AN693=16,AN693=17,AN693=18),4.27,4.4)))))))))), IF(AU693="Ա-1", IF(AN693=0,2.66,IF(AN693=1,2.75,IF(AN693=2,2.83,IF(AN693=3,2.92,IF(OR(AN693=5,AN693=4),3.02,IF(OR(AN693=6,AN693=7),3.11,IF(OR(AN693=8,AN693=9),3.21,IF(OR(AN693=10,AN693=11,AN693=12),3.31,IF(OR(AN693=13,AN693=14,AN693=15),3.42,IF(OR(AN693=16,AN693=17,AN693=18),3.53,3.64)))))))))), IF(AU693="Ա-2", IF(AN693=0,2.28,IF(AN693=1,2.35,IF(AN693=2,2.43,IF(AN693=3,2.5,IF(OR(AN693=5,AN693=4),2.58,IF(OR(AN693=6,AN693=7),2.66,IF(OR(AN693=8,AN693=9),2.75,IF(OR(AN693=10,AN693=11,AN693=12),2.83,IF(OR(AN693=13,AN693=14,AN693=15),2.92,IF(OR(AN693=16,AN693=17,AN693=18),3.01,3.11)))))))))),IF(AU693="Ա-3", IF(AN693=0,1.96,IF(AN693=1,2.02,IF(AN693=2,2.08,IF(AN693=3,2.15,IF(OR(AN693=5,AN693=4),2.21,IF(OR(AN693=6,AN693=7),2.28,IF(OR(AN693=8,AN693=9),2.35,IF(OR(AN693=10,AN693=11,AN693=12),2.42,IF(OR(AN693=13,AN693=14,AN693=15),2.5,IF(OR(AN693=16,AN693=17,AN693=18),2.58,2.66)))))))))), IF(AU693="Կ-1", IF(AN693=0,1.68,IF(AN693=1,1.73,IF(AN693=2,1.79,IF(AN693=3,1.84,IF(OR(AN693=5,AN693=4),1.9,IF(OR(AN693=6,AN693=7),1.96,IF(OR(AN693=8,AN693=9),2.02,IF(OR(AN693=10,AN693=11,AN693=12),2.08,IF(OR(AN693=13,AN693=14,AN693=15),2.14,IF(OR(AN693=16,AN693=17,AN693=18),2.21,2.28)))))))))), IF(AU693="Կ-2", IF(AN693=0,1.45,IF(AN693=1,1.49,IF(AN693=2,1.54,IF(AN693=3,1.59,IF(OR(AN693=5,AN693=4),1.63,IF(OR(AN693=6,AN693=7),1.68,IF(OR(AN693=8,AN693=9),1.73,IF(OR(AN693=10,AN693=11,AN693=12),1.79,IF(OR(AN693=13,AN693=14,AN693=15),1.84,IF(OR(AN693=16,AN693=17,AN693=18),1.9,1.95)))))))))),IF(AU693="Կ-3", IF(AN693=0,1.25,IF(AN693=1,1.29,IF(AN693=2,1.33,IF(AN693=3,1.37,IF(OR(AN693=5,AN693=4),1.41,IF(OR(AN693=6,AN693=7),1.45,IF(OR(AN693=8,AN693=9),1.49,IF(OR(AN693=10,AN693=11,AN693=12),1.54,IF(OR(AN693=13,AN693=14,AN693=15),1.58,IF(OR(AN693=16,AN693=17,AN693=18),1.63,1.68)))))))))), "Error"))))))))))))</f>
        <v>2.02</v>
      </c>
      <c r="AP693" s="891"/>
      <c r="AQ693" s="892">
        <f>+AO693+AO693*AP693</f>
        <v>2.02</v>
      </c>
      <c r="AR693" s="893">
        <v>66140</v>
      </c>
      <c r="AS693" s="935"/>
      <c r="AT693" s="936"/>
      <c r="AU693" s="896" t="str">
        <f>+AI693</f>
        <v>Կ-1</v>
      </c>
      <c r="AV693" s="893">
        <f>AR693*AQ693</f>
        <v>133602.79999999999</v>
      </c>
      <c r="AW693" s="897">
        <f>AQ693*AR693+AS693+AT693</f>
        <v>133602.79999999999</v>
      </c>
      <c r="AX693" s="903">
        <f>+AW693*13</f>
        <v>1736836.4</v>
      </c>
    </row>
    <row r="694" spans="2:50" s="872" customFormat="1" ht="13.5">
      <c r="B694" s="532">
        <v>31</v>
      </c>
      <c r="C694" s="694" t="s">
        <v>70</v>
      </c>
      <c r="D694" s="707" t="s">
        <v>301</v>
      </c>
      <c r="E694" s="905">
        <v>1</v>
      </c>
      <c r="F694" s="906">
        <v>0</v>
      </c>
      <c r="G694" s="907">
        <f t="shared" si="781"/>
        <v>1.68</v>
      </c>
      <c r="H694" s="909">
        <v>66140</v>
      </c>
      <c r="I694" s="935"/>
      <c r="J694" s="936"/>
      <c r="K694" s="902" t="s">
        <v>98</v>
      </c>
      <c r="L694" s="893">
        <f t="shared" si="726"/>
        <v>111115.2</v>
      </c>
      <c r="M694" s="897">
        <f t="shared" si="727"/>
        <v>111115.2</v>
      </c>
      <c r="N694" s="898">
        <f t="shared" si="728"/>
        <v>1444497.5999999999</v>
      </c>
      <c r="O694" s="899">
        <f t="shared" si="729"/>
        <v>1</v>
      </c>
      <c r="P694" s="900">
        <f t="shared" si="730"/>
        <v>1</v>
      </c>
      <c r="Q694" s="901">
        <f t="shared" si="731"/>
        <v>1.73</v>
      </c>
      <c r="R694" s="891"/>
      <c r="S694" s="892">
        <f t="shared" si="732"/>
        <v>1.73</v>
      </c>
      <c r="T694" s="893">
        <v>66140</v>
      </c>
      <c r="U694" s="935"/>
      <c r="V694" s="936"/>
      <c r="W694" s="902" t="str">
        <f t="shared" si="733"/>
        <v>Կ-1</v>
      </c>
      <c r="X694" s="893">
        <f t="shared" si="734"/>
        <v>114422.2</v>
      </c>
      <c r="Y694" s="897">
        <f t="shared" si="735"/>
        <v>114422.2</v>
      </c>
      <c r="Z694" s="903">
        <f t="shared" si="736"/>
        <v>1487488.5999999999</v>
      </c>
      <c r="AA694" s="899">
        <f t="shared" si="737"/>
        <v>1</v>
      </c>
      <c r="AB694" s="900">
        <f t="shared" si="738"/>
        <v>2</v>
      </c>
      <c r="AC694" s="901">
        <f t="shared" si="739"/>
        <v>1.79</v>
      </c>
      <c r="AD694" s="891"/>
      <c r="AE694" s="892">
        <f t="shared" si="740"/>
        <v>1.79</v>
      </c>
      <c r="AF694" s="893">
        <v>66140</v>
      </c>
      <c r="AG694" s="935"/>
      <c r="AH694" s="936"/>
      <c r="AI694" s="896" t="str">
        <f t="shared" si="741"/>
        <v>Կ-1</v>
      </c>
      <c r="AJ694" s="893">
        <f t="shared" si="742"/>
        <v>118390.6</v>
      </c>
      <c r="AK694" s="897">
        <f t="shared" si="743"/>
        <v>118390.6</v>
      </c>
      <c r="AL694" s="903">
        <f t="shared" si="744"/>
        <v>1539077.8</v>
      </c>
      <c r="AM694" s="899">
        <f t="shared" si="745"/>
        <v>1</v>
      </c>
      <c r="AN694" s="900">
        <f t="shared" si="746"/>
        <v>3</v>
      </c>
      <c r="AO694" s="901">
        <f t="shared" si="747"/>
        <v>1.84</v>
      </c>
      <c r="AP694" s="891"/>
      <c r="AQ694" s="892">
        <f t="shared" si="748"/>
        <v>1.84</v>
      </c>
      <c r="AR694" s="893">
        <v>66140</v>
      </c>
      <c r="AS694" s="935"/>
      <c r="AT694" s="936"/>
      <c r="AU694" s="896" t="str">
        <f t="shared" si="749"/>
        <v>Կ-1</v>
      </c>
      <c r="AV694" s="893">
        <f t="shared" si="750"/>
        <v>121697.60000000001</v>
      </c>
      <c r="AW694" s="897">
        <f t="shared" si="751"/>
        <v>121697.60000000001</v>
      </c>
      <c r="AX694" s="903">
        <f t="shared" si="752"/>
        <v>1582068.8</v>
      </c>
    </row>
    <row r="695" spans="2:50" s="872" customFormat="1" ht="13.5">
      <c r="B695" s="532">
        <v>33</v>
      </c>
      <c r="C695" s="694" t="s">
        <v>1778</v>
      </c>
      <c r="D695" s="707" t="s">
        <v>301</v>
      </c>
      <c r="E695" s="905">
        <v>1</v>
      </c>
      <c r="F695" s="906">
        <v>4</v>
      </c>
      <c r="G695" s="907">
        <v>2.2799999999999998</v>
      </c>
      <c r="H695" s="909">
        <v>66140</v>
      </c>
      <c r="I695" s="935">
        <f>H695*G695*5%</f>
        <v>7539.9599999999991</v>
      </c>
      <c r="J695" s="936"/>
      <c r="K695" s="902" t="s">
        <v>98</v>
      </c>
      <c r="L695" s="893">
        <f t="shared" si="726"/>
        <v>150799.19999999998</v>
      </c>
      <c r="M695" s="897">
        <f t="shared" si="727"/>
        <v>158339.15999999997</v>
      </c>
      <c r="N695" s="898">
        <f t="shared" si="728"/>
        <v>2058409.0799999996</v>
      </c>
      <c r="O695" s="899">
        <f t="shared" si="729"/>
        <v>1</v>
      </c>
      <c r="P695" s="900">
        <f t="shared" si="730"/>
        <v>5</v>
      </c>
      <c r="Q695" s="901">
        <f t="shared" si="731"/>
        <v>1.9</v>
      </c>
      <c r="R695" s="891"/>
      <c r="S695" s="892">
        <f t="shared" si="732"/>
        <v>1.9</v>
      </c>
      <c r="T695" s="893">
        <v>66140</v>
      </c>
      <c r="U695" s="935">
        <f>T695*S695*5%</f>
        <v>6283.3</v>
      </c>
      <c r="V695" s="936"/>
      <c r="W695" s="902" t="str">
        <f t="shared" si="733"/>
        <v>Կ-1</v>
      </c>
      <c r="X695" s="893">
        <f t="shared" si="734"/>
        <v>125666</v>
      </c>
      <c r="Y695" s="897">
        <f t="shared" si="735"/>
        <v>131949.29999999999</v>
      </c>
      <c r="Z695" s="903">
        <f t="shared" si="736"/>
        <v>1715340.9</v>
      </c>
      <c r="AA695" s="899">
        <f t="shared" si="737"/>
        <v>1</v>
      </c>
      <c r="AB695" s="900">
        <f t="shared" si="738"/>
        <v>6</v>
      </c>
      <c r="AC695" s="901">
        <f t="shared" si="739"/>
        <v>1.96</v>
      </c>
      <c r="AD695" s="891"/>
      <c r="AE695" s="892">
        <f t="shared" si="740"/>
        <v>1.96</v>
      </c>
      <c r="AF695" s="893">
        <v>66140</v>
      </c>
      <c r="AG695" s="935">
        <f>AF695*AE695*5%</f>
        <v>6481.72</v>
      </c>
      <c r="AH695" s="936"/>
      <c r="AI695" s="896" t="str">
        <f t="shared" si="741"/>
        <v>Կ-1</v>
      </c>
      <c r="AJ695" s="893">
        <f t="shared" si="742"/>
        <v>129634.4</v>
      </c>
      <c r="AK695" s="897">
        <f t="shared" si="743"/>
        <v>136116.12</v>
      </c>
      <c r="AL695" s="903">
        <f t="shared" si="744"/>
        <v>1769509.56</v>
      </c>
      <c r="AM695" s="899">
        <f t="shared" si="745"/>
        <v>1</v>
      </c>
      <c r="AN695" s="900">
        <f t="shared" si="746"/>
        <v>7</v>
      </c>
      <c r="AO695" s="901">
        <f t="shared" si="747"/>
        <v>1.96</v>
      </c>
      <c r="AP695" s="891"/>
      <c r="AQ695" s="892">
        <f t="shared" si="748"/>
        <v>1.96</v>
      </c>
      <c r="AR695" s="893">
        <v>66140</v>
      </c>
      <c r="AS695" s="935">
        <f>AR695*AQ695*5%</f>
        <v>6481.72</v>
      </c>
      <c r="AT695" s="936"/>
      <c r="AU695" s="896" t="str">
        <f t="shared" si="749"/>
        <v>Կ-1</v>
      </c>
      <c r="AV695" s="893">
        <f t="shared" si="750"/>
        <v>129634.4</v>
      </c>
      <c r="AW695" s="897">
        <f t="shared" si="751"/>
        <v>136116.12</v>
      </c>
      <c r="AX695" s="903">
        <f t="shared" si="752"/>
        <v>1769509.56</v>
      </c>
    </row>
    <row r="696" spans="2:50" s="872" customFormat="1" ht="13.5">
      <c r="B696" s="532">
        <v>34</v>
      </c>
      <c r="C696" s="694" t="s">
        <v>2660</v>
      </c>
      <c r="D696" s="707" t="s">
        <v>301</v>
      </c>
      <c r="E696" s="905">
        <v>1</v>
      </c>
      <c r="F696" s="906">
        <v>1</v>
      </c>
      <c r="G696" s="907">
        <f>IF(E696&lt;1,0,IF(K696="Բ-1",IF(F696=0,6.94,IF(F696=1,7.17,IF(F696=2,7.41,IF(F696=3,7.66,IF(OR(F696=5,F696=4),7.92,IF(OR(F696=6,F696=7),8.18,IF(OR(F696=8,F696=9),8.46,IF(OR(F696=10,F696=11,F696=12),8.74,IF(OR(F696=13,F696=14,F696=15),9.03,IF(OR(F696=16,F696=17,F696=18),9.33,9.65)))))))))),IF(K696="Բ-2", IF(F696=0,5.71,IF(F696=1,5.89,IF(F696=2,6.09,IF(F696=3,6.29,IF(OR(F696=5,F696=4),6.5,IF(OR(F696=6,F696=7),6.72,IF(OR(F696=8,F696=9),6.94,IF(OR(F696=10,F696=11,F696=12),7.17,IF(OR(F696=13,F696=14,F696=15),7.41,IF(OR(F696=16,F696=17,F696=18),7.65,7.91)))))))))), IF(K696="Գ-1", IF(F696=0,4.7,IF(F696=1,4.86,IF(F696=2,5.01,IF(F696=3,5.18,IF(OR(F696=5,F696=4),5.35,IF(OR(F696=6,F696=7),5.52,IF(OR(F696=8,F696=9),5.71,IF(OR(F696=10,F696=11,F696=12),5.89,IF(OR(F696=13,F696=14,F696=15),6.09,IF(OR(F696=16,F696=17,F696=18),6.29,6.49)))))))))), IF(K696="Գ-2", IF(F696=0,3.88,IF(F696=1,4.01,IF(F696=2,4.14,IF(F696=3,4.27,IF(OR(F696=5,F696=4),4.41,IF(OR(F696=6,F696=7),4.55,IF(OR(F696=8,F696=9),4.7,IF(OR(F696=10,F696=11,F696=12),4.85,IF(OR(F696=13,F696=14,F696=15),5.01,IF(OR(F696=16,F696=17,F696=18),5.17,5.34)))))))))), IF(K696="Գ-3", IF(F696=0,3.21,IF(F696=1,3.31,IF(F696=2,3.42,IF(F696=3,3.53,IF(OR(F696=5,F696=4),3.64,IF(OR(F696=6,F696=7),3.76,IF(OR(F696=8,F696=9),3.88,IF(OR(F696=10,F696=11,F696=12),4.01,IF(OR(F696=13,F696=14,F696=15),4.13,IF(OR(F696=16,F696=17,F696=18),4.27,4.4)))))))))), IF(K696="Ա-1", IF(F696=0,2.66,IF(F696=1,2.75,IF(F696=2,2.83,IF(F696=3,2.92,IF(OR(F696=5,F696=4),3.02,IF(OR(F696=6,F696=7),3.11,IF(OR(F696=8,F696=9),3.21,IF(OR(F696=10,F696=11,F696=12),3.31,IF(OR(F696=13,F696=14,F696=15),3.42,IF(OR(F696=16,F696=17,F696=18),3.53,3.64)))))))))), IF(K696="Ա-2", IF(F696=0,2.28,IF(F696=1,2.35,IF(F696=2,2.43,IF(F696=3,2.5,IF(OR(F696=5,F696=4),2.58,IF(OR(F696=6,F696=7),2.66,IF(OR(F696=8,F696=9),2.75,IF(OR(F696=10,F696=11,F696=12),2.83,IF(OR(F696=13,F696=14,F696=15),2.92,IF(OR(F696=16,F696=17,F696=18),3.01,3.11)))))))))),IF(K696="Ա-3", IF(F696=0,1.96,IF(F696=1,2.02,IF(F696=2,2.08,IF(F696=3,2.15,IF(OR(F696=5,F696=4),2.21,IF(OR(F696=6,F696=7),2.28,IF(OR(F696=8,F696=9),2.35,IF(OR(F696=10,F696=11,F696=12),2.42,IF(OR(F696=13,F696=14,F696=15),2.5,IF(OR(F696=16,F696=17,F696=18),2.58,2.66)))))))))), IF(K696="Կ-1", IF(F696=0,1.68,IF(F696=1,1.73,IF(F696=2,1.79,IF(F696=3,1.84,IF(OR(F696=5,F696=4),1.9,IF(OR(F696=6,F696=7),1.96,IF(OR(F696=8,F696=9),2.02,IF(OR(F696=10,F696=11,F696=12),2.08,IF(OR(F696=13,F696=14,F696=15),2.14,IF(OR(F696=16,F696=17,F696=18),2.21,2.28)))))))))), IF(K696="Կ-2", IF(F696=0,1.45,IF(F696=1,1.49,IF(F696=2,1.54,IF(F696=3,1.59,IF(OR(F696=5,F696=4),1.63,IF(OR(F696=6,F696=7),1.68,IF(OR(F696=8,F696=9),1.73,IF(OR(F696=10,F696=11,F696=12),1.79,IF(OR(F696=13,F696=14,F696=15),1.84,IF(OR(F696=16,F696=17,F696=18),1.9,1.95)))))))))),IF(K696="Կ-3", IF(F696=0,1.25,IF(F696=1,1.29,IF(F696=2,1.33,IF(F696=3,1.37,IF(OR(F696=5,F696=4),1.41,IF(OR(F696=6,F696=7),1.45,IF(OR(F696=8,F696=9),1.49,IF(OR(F696=10,F696=11,F696=12),1.54,IF(OR(F696=13,F696=14,F696=15),1.58,IF(OR(F696=16,F696=17,F696=18),1.63,1.68)))))))))), "Error"))))))))))))</f>
        <v>1.73</v>
      </c>
      <c r="H696" s="909">
        <v>66140</v>
      </c>
      <c r="I696" s="964"/>
      <c r="J696" s="936"/>
      <c r="K696" s="902" t="s">
        <v>98</v>
      </c>
      <c r="L696" s="893">
        <f t="shared" si="726"/>
        <v>114422.2</v>
      </c>
      <c r="M696" s="897">
        <f t="shared" si="727"/>
        <v>114422.2</v>
      </c>
      <c r="N696" s="898">
        <f t="shared" si="728"/>
        <v>1487488.5999999999</v>
      </c>
      <c r="O696" s="899">
        <f t="shared" si="729"/>
        <v>1</v>
      </c>
      <c r="P696" s="900">
        <f t="shared" si="730"/>
        <v>2</v>
      </c>
      <c r="Q696" s="901">
        <f t="shared" si="731"/>
        <v>1.79</v>
      </c>
      <c r="R696" s="891"/>
      <c r="S696" s="892">
        <f t="shared" si="732"/>
        <v>1.79</v>
      </c>
      <c r="T696" s="893">
        <v>66140</v>
      </c>
      <c r="U696" s="964"/>
      <c r="V696" s="936"/>
      <c r="W696" s="902" t="str">
        <f t="shared" si="733"/>
        <v>Կ-1</v>
      </c>
      <c r="X696" s="893">
        <f t="shared" si="734"/>
        <v>118390.6</v>
      </c>
      <c r="Y696" s="897">
        <f t="shared" si="735"/>
        <v>118390.6</v>
      </c>
      <c r="Z696" s="903">
        <f t="shared" si="736"/>
        <v>1539077.8</v>
      </c>
      <c r="AA696" s="899">
        <f t="shared" si="737"/>
        <v>1</v>
      </c>
      <c r="AB696" s="900">
        <f t="shared" si="738"/>
        <v>3</v>
      </c>
      <c r="AC696" s="901">
        <f t="shared" si="739"/>
        <v>1.84</v>
      </c>
      <c r="AD696" s="891"/>
      <c r="AE696" s="892">
        <f t="shared" si="740"/>
        <v>1.84</v>
      </c>
      <c r="AF696" s="893">
        <v>66140</v>
      </c>
      <c r="AG696" s="964"/>
      <c r="AH696" s="936"/>
      <c r="AI696" s="896" t="str">
        <f t="shared" si="741"/>
        <v>Կ-1</v>
      </c>
      <c r="AJ696" s="893">
        <f t="shared" si="742"/>
        <v>121697.60000000001</v>
      </c>
      <c r="AK696" s="897">
        <f t="shared" si="743"/>
        <v>121697.60000000001</v>
      </c>
      <c r="AL696" s="903">
        <f t="shared" si="744"/>
        <v>1582068.8</v>
      </c>
      <c r="AM696" s="899">
        <f t="shared" si="745"/>
        <v>1</v>
      </c>
      <c r="AN696" s="900">
        <f t="shared" si="746"/>
        <v>4</v>
      </c>
      <c r="AO696" s="901">
        <f t="shared" si="747"/>
        <v>1.9</v>
      </c>
      <c r="AP696" s="891"/>
      <c r="AQ696" s="892">
        <f t="shared" si="748"/>
        <v>1.9</v>
      </c>
      <c r="AR696" s="893">
        <v>66140</v>
      </c>
      <c r="AS696" s="964"/>
      <c r="AT696" s="936"/>
      <c r="AU696" s="896" t="str">
        <f t="shared" si="749"/>
        <v>Կ-1</v>
      </c>
      <c r="AV696" s="893">
        <f t="shared" si="750"/>
        <v>125666</v>
      </c>
      <c r="AW696" s="897">
        <f t="shared" si="751"/>
        <v>125666</v>
      </c>
      <c r="AX696" s="903">
        <f t="shared" si="752"/>
        <v>1633658</v>
      </c>
    </row>
    <row r="697" spans="2:50" s="872" customFormat="1" ht="13.5">
      <c r="B697" s="532">
        <v>35</v>
      </c>
      <c r="C697" s="694" t="s">
        <v>1664</v>
      </c>
      <c r="D697" s="707" t="s">
        <v>301</v>
      </c>
      <c r="E697" s="905">
        <v>1</v>
      </c>
      <c r="F697" s="906">
        <v>3</v>
      </c>
      <c r="G697" s="907">
        <f>IF(E697&lt;1,0,IF(K697="Բ-1",IF(F697=0,6.94,IF(F697=1,7.17,IF(F697=2,7.41,IF(F697=3,7.66,IF(OR(F697=5,F697=4),7.92,IF(OR(F697=6,F697=7),8.18,IF(OR(F697=8,F697=9),8.46,IF(OR(F697=10,F697=11,F697=12),8.74,IF(OR(F697=13,F697=14,F697=15),9.03,IF(OR(F697=16,F697=17,F697=18),9.33,9.65)))))))))),IF(K697="Բ-2", IF(F697=0,5.71,IF(F697=1,5.89,IF(F697=2,6.09,IF(F697=3,6.29,IF(OR(F697=5,F697=4),6.5,IF(OR(F697=6,F697=7),6.72,IF(OR(F697=8,F697=9),6.94,IF(OR(F697=10,F697=11,F697=12),7.17,IF(OR(F697=13,F697=14,F697=15),7.41,IF(OR(F697=16,F697=17,F697=18),7.65,7.91)))))))))), IF(K697="Գ-1", IF(F697=0,4.7,IF(F697=1,4.86,IF(F697=2,5.01,IF(F697=3,5.18,IF(OR(F697=5,F697=4),5.35,IF(OR(F697=6,F697=7),5.52,IF(OR(F697=8,F697=9),5.71,IF(OR(F697=10,F697=11,F697=12),5.89,IF(OR(F697=13,F697=14,F697=15),6.09,IF(OR(F697=16,F697=17,F697=18),6.29,6.49)))))))))), IF(K697="Գ-2", IF(F697=0,3.88,IF(F697=1,4.01,IF(F697=2,4.14,IF(F697=3,4.27,IF(OR(F697=5,F697=4),4.41,IF(OR(F697=6,F697=7),4.55,IF(OR(F697=8,F697=9),4.7,IF(OR(F697=10,F697=11,F697=12),4.85,IF(OR(F697=13,F697=14,F697=15),5.01,IF(OR(F697=16,F697=17,F697=18),5.17,5.34)))))))))), IF(K697="Գ-3", IF(F697=0,3.21,IF(F697=1,3.31,IF(F697=2,3.42,IF(F697=3,3.53,IF(OR(F697=5,F697=4),3.64,IF(OR(F697=6,F697=7),3.76,IF(OR(F697=8,F697=9),3.88,IF(OR(F697=10,F697=11,F697=12),4.01,IF(OR(F697=13,F697=14,F697=15),4.13,IF(OR(F697=16,F697=17,F697=18),4.27,4.4)))))))))), IF(K697="Ա-1", IF(F697=0,2.66,IF(F697=1,2.75,IF(F697=2,2.83,IF(F697=3,2.92,IF(OR(F697=5,F697=4),3.02,IF(OR(F697=6,F697=7),3.11,IF(OR(F697=8,F697=9),3.21,IF(OR(F697=10,F697=11,F697=12),3.31,IF(OR(F697=13,F697=14,F697=15),3.42,IF(OR(F697=16,F697=17,F697=18),3.53,3.64)))))))))), IF(K697="Ա-2", IF(F697=0,2.28,IF(F697=1,2.35,IF(F697=2,2.43,IF(F697=3,2.5,IF(OR(F697=5,F697=4),2.58,IF(OR(F697=6,F697=7),2.66,IF(OR(F697=8,F697=9),2.75,IF(OR(F697=10,F697=11,F697=12),2.83,IF(OR(F697=13,F697=14,F697=15),2.92,IF(OR(F697=16,F697=17,F697=18),3.01,3.11)))))))))),IF(K697="Ա-3", IF(F697=0,1.96,IF(F697=1,2.02,IF(F697=2,2.08,IF(F697=3,2.15,IF(OR(F697=5,F697=4),2.21,IF(OR(F697=6,F697=7),2.28,IF(OR(F697=8,F697=9),2.35,IF(OR(F697=10,F697=11,F697=12),2.42,IF(OR(F697=13,F697=14,F697=15),2.5,IF(OR(F697=16,F697=17,F697=18),2.58,2.66)))))))))), IF(K697="Կ-1", IF(F697=0,1.68,IF(F697=1,1.73,IF(F697=2,1.79,IF(F697=3,1.84,IF(OR(F697=5,F697=4),1.9,IF(OR(F697=6,F697=7),1.96,IF(OR(F697=8,F697=9),2.02,IF(OR(F697=10,F697=11,F697=12),2.08,IF(OR(F697=13,F697=14,F697=15),2.14,IF(OR(F697=16,F697=17,F697=18),2.21,2.28)))))))))), IF(K697="Կ-2", IF(F697=0,1.45,IF(F697=1,1.49,IF(F697=2,1.54,IF(F697=3,1.59,IF(OR(F697=5,F697=4),1.63,IF(OR(F697=6,F697=7),1.68,IF(OR(F697=8,F697=9),1.73,IF(OR(F697=10,F697=11,F697=12),1.79,IF(OR(F697=13,F697=14,F697=15),1.84,IF(OR(F697=16,F697=17,F697=18),1.9,1.95)))))))))),IF(K697="Կ-3", IF(F697=0,1.25,IF(F697=1,1.29,IF(F697=2,1.33,IF(F697=3,1.37,IF(OR(F697=5,F697=4),1.41,IF(OR(F697=6,F697=7),1.45,IF(OR(F697=8,F697=9),1.49,IF(OR(F697=10,F697=11,F697=12),1.54,IF(OR(F697=13,F697=14,F697=15),1.58,IF(OR(F697=16,F697=17,F697=18),1.63,1.68)))))))))), "Error"))))))))))))</f>
        <v>1.84</v>
      </c>
      <c r="H697" s="909">
        <v>66140</v>
      </c>
      <c r="I697" s="935"/>
      <c r="J697" s="936"/>
      <c r="K697" s="902" t="s">
        <v>98</v>
      </c>
      <c r="L697" s="893">
        <f t="shared" si="726"/>
        <v>121697.60000000001</v>
      </c>
      <c r="M697" s="897">
        <f t="shared" si="727"/>
        <v>121697.60000000001</v>
      </c>
      <c r="N697" s="898">
        <f t="shared" si="728"/>
        <v>1582068.8</v>
      </c>
      <c r="O697" s="899">
        <f t="shared" si="729"/>
        <v>1</v>
      </c>
      <c r="P697" s="900">
        <f t="shared" si="730"/>
        <v>4</v>
      </c>
      <c r="Q697" s="901">
        <f t="shared" si="731"/>
        <v>1.9</v>
      </c>
      <c r="R697" s="891"/>
      <c r="S697" s="892">
        <f t="shared" si="732"/>
        <v>1.9</v>
      </c>
      <c r="T697" s="893">
        <v>66140</v>
      </c>
      <c r="U697" s="935"/>
      <c r="V697" s="936"/>
      <c r="W697" s="902" t="str">
        <f t="shared" si="733"/>
        <v>Կ-1</v>
      </c>
      <c r="X697" s="893">
        <f t="shared" si="734"/>
        <v>125666</v>
      </c>
      <c r="Y697" s="897">
        <f t="shared" si="735"/>
        <v>125666</v>
      </c>
      <c r="Z697" s="903">
        <f t="shared" si="736"/>
        <v>1633658</v>
      </c>
      <c r="AA697" s="899">
        <f t="shared" si="737"/>
        <v>1</v>
      </c>
      <c r="AB697" s="900">
        <f t="shared" si="738"/>
        <v>5</v>
      </c>
      <c r="AC697" s="901">
        <f t="shared" si="739"/>
        <v>1.9</v>
      </c>
      <c r="AD697" s="891"/>
      <c r="AE697" s="892">
        <f t="shared" si="740"/>
        <v>1.9</v>
      </c>
      <c r="AF697" s="893">
        <v>66140</v>
      </c>
      <c r="AG697" s="935"/>
      <c r="AH697" s="936"/>
      <c r="AI697" s="896" t="str">
        <f t="shared" si="741"/>
        <v>Կ-1</v>
      </c>
      <c r="AJ697" s="893">
        <f t="shared" si="742"/>
        <v>125666</v>
      </c>
      <c r="AK697" s="897">
        <f t="shared" si="743"/>
        <v>125666</v>
      </c>
      <c r="AL697" s="903">
        <f t="shared" si="744"/>
        <v>1633658</v>
      </c>
      <c r="AM697" s="899">
        <f t="shared" si="745"/>
        <v>1</v>
      </c>
      <c r="AN697" s="900">
        <f t="shared" si="746"/>
        <v>6</v>
      </c>
      <c r="AO697" s="901">
        <f t="shared" si="747"/>
        <v>1.96</v>
      </c>
      <c r="AP697" s="891"/>
      <c r="AQ697" s="892">
        <f t="shared" si="748"/>
        <v>1.96</v>
      </c>
      <c r="AR697" s="893">
        <v>66140</v>
      </c>
      <c r="AS697" s="935"/>
      <c r="AT697" s="936"/>
      <c r="AU697" s="896" t="str">
        <f t="shared" si="749"/>
        <v>Կ-1</v>
      </c>
      <c r="AV697" s="893">
        <f t="shared" si="750"/>
        <v>129634.4</v>
      </c>
      <c r="AW697" s="897">
        <f t="shared" si="751"/>
        <v>129634.4</v>
      </c>
      <c r="AX697" s="903">
        <f t="shared" si="752"/>
        <v>1685247.2</v>
      </c>
    </row>
    <row r="698" spans="2:50" s="872" customFormat="1" ht="13.5">
      <c r="B698" s="532">
        <v>37</v>
      </c>
      <c r="C698" s="694" t="s">
        <v>1779</v>
      </c>
      <c r="D698" s="707" t="s">
        <v>126</v>
      </c>
      <c r="E698" s="905">
        <v>1</v>
      </c>
      <c r="F698" s="906">
        <v>10</v>
      </c>
      <c r="G698" s="907">
        <f>IF(E698&lt;1,0,IF(K698="Բ-1",IF(F698=0,6.94,IF(F698=1,7.17,IF(F698=2,7.41,IF(F698=3,7.66,IF(OR(F698=5,F698=4),7.92,IF(OR(F698=6,F698=7),8.18,IF(OR(F698=8,F698=9),8.46,IF(OR(F698=10,F698=11,F698=12),8.74,IF(OR(F698=13,F698=14,F698=15),9.03,IF(OR(F698=16,F698=17,F698=18),9.33,9.65)))))))))),IF(K698="Բ-2", IF(F698=0,5.71,IF(F698=1,5.89,IF(F698=2,6.09,IF(F698=3,6.29,IF(OR(F698=5,F698=4),6.5,IF(OR(F698=6,F698=7),6.72,IF(OR(F698=8,F698=9),6.94,IF(OR(F698=10,F698=11,F698=12),7.17,IF(OR(F698=13,F698=14,F698=15),7.41,IF(OR(F698=16,F698=17,F698=18),7.65,7.91)))))))))), IF(K698="Գ-1", IF(F698=0,4.7,IF(F698=1,4.86,IF(F698=2,5.01,IF(F698=3,5.18,IF(OR(F698=5,F698=4),5.35,IF(OR(F698=6,F698=7),5.52,IF(OR(F698=8,F698=9),5.71,IF(OR(F698=10,F698=11,F698=12),5.89,IF(OR(F698=13,F698=14,F698=15),6.09,IF(OR(F698=16,F698=17,F698=18),6.29,6.49)))))))))), IF(K698="Գ-2", IF(F698=0,3.88,IF(F698=1,4.01,IF(F698=2,4.14,IF(F698=3,4.27,IF(OR(F698=5,F698=4),4.41,IF(OR(F698=6,F698=7),4.55,IF(OR(F698=8,F698=9),4.7,IF(OR(F698=10,F698=11,F698=12),4.85,IF(OR(F698=13,F698=14,F698=15),5.01,IF(OR(F698=16,F698=17,F698=18),5.17,5.34)))))))))), IF(K698="Գ-3", IF(F698=0,3.21,IF(F698=1,3.31,IF(F698=2,3.42,IF(F698=3,3.53,IF(OR(F698=5,F698=4),3.64,IF(OR(F698=6,F698=7),3.76,IF(OR(F698=8,F698=9),3.88,IF(OR(F698=10,F698=11,F698=12),4.01,IF(OR(F698=13,F698=14,F698=15),4.13,IF(OR(F698=16,F698=17,F698=18),4.27,4.4)))))))))), IF(K698="Ա-1", IF(F698=0,2.66,IF(F698=1,2.75,IF(F698=2,2.83,IF(F698=3,2.92,IF(OR(F698=5,F698=4),3.02,IF(OR(F698=6,F698=7),3.11,IF(OR(F698=8,F698=9),3.21,IF(OR(F698=10,F698=11,F698=12),3.31,IF(OR(F698=13,F698=14,F698=15),3.42,IF(OR(F698=16,F698=17,F698=18),3.53,3.64)))))))))), IF(K698="Ա-2", IF(F698=0,2.28,IF(F698=1,2.35,IF(F698=2,2.43,IF(F698=3,2.5,IF(OR(F698=5,F698=4),2.58,IF(OR(F698=6,F698=7),2.66,IF(OR(F698=8,F698=9),2.75,IF(OR(F698=10,F698=11,F698=12),2.83,IF(OR(F698=13,F698=14,F698=15),2.92,IF(OR(F698=16,F698=17,F698=18),3.01,3.11)))))))))),IF(K698="Ա-3", IF(F698=0,1.96,IF(F698=1,2.02,IF(F698=2,2.08,IF(F698=3,2.15,IF(OR(F698=5,F698=4),2.21,IF(OR(F698=6,F698=7),2.28,IF(OR(F698=8,F698=9),2.35,IF(OR(F698=10,F698=11,F698=12),2.42,IF(OR(F698=13,F698=14,F698=15),2.5,IF(OR(F698=16,F698=17,F698=18),2.58,2.66)))))))))), IF(K698="Կ-1", IF(F698=0,1.68,IF(F698=1,1.73,IF(F698=2,1.79,IF(F698=3,1.84,IF(OR(F698=5,F698=4),1.9,IF(OR(F698=6,F698=7),1.96,IF(OR(F698=8,F698=9),2.02,IF(OR(F698=10,F698=11,F698=12),2.08,IF(OR(F698=13,F698=14,F698=15),2.14,IF(OR(F698=16,F698=17,F698=18),2.21,2.28)))))))))), IF(K698="Կ-2", IF(F698=0,1.45,IF(F698=1,1.49,IF(F698=2,1.54,IF(F698=3,1.59,IF(OR(F698=5,F698=4),1.63,IF(OR(F698=6,F698=7),1.68,IF(OR(F698=8,F698=9),1.73,IF(OR(F698=10,F698=11,F698=12),1.79,IF(OR(F698=13,F698=14,F698=15),1.84,IF(OR(F698=16,F698=17,F698=18),1.9,1.95)))))))))),IF(K698="Կ-3", IF(F698=0,1.25,IF(F698=1,1.29,IF(F698=2,1.33,IF(F698=3,1.37,IF(OR(F698=5,F698=4),1.41,IF(OR(F698=6,F698=7),1.45,IF(OR(F698=8,F698=9),1.49,IF(OR(F698=10,F698=11,F698=12),1.54,IF(OR(F698=13,F698=14,F698=15),1.58,IF(OR(F698=16,F698=17,F698=18),1.63,1.68)))))))))), "Error"))))))))))))</f>
        <v>2.08</v>
      </c>
      <c r="H698" s="909">
        <v>66140</v>
      </c>
      <c r="I698" s="935"/>
      <c r="J698" s="936"/>
      <c r="K698" s="902" t="s">
        <v>98</v>
      </c>
      <c r="L698" s="893">
        <f t="shared" si="726"/>
        <v>137571.20000000001</v>
      </c>
      <c r="M698" s="897">
        <f t="shared" si="727"/>
        <v>137571.20000000001</v>
      </c>
      <c r="N698" s="898">
        <f t="shared" si="728"/>
        <v>1788425.6</v>
      </c>
      <c r="O698" s="899">
        <f t="shared" si="729"/>
        <v>1</v>
      </c>
      <c r="P698" s="900">
        <f t="shared" si="730"/>
        <v>11</v>
      </c>
      <c r="Q698" s="901">
        <f t="shared" si="731"/>
        <v>2.08</v>
      </c>
      <c r="R698" s="891"/>
      <c r="S698" s="892">
        <f t="shared" si="732"/>
        <v>2.08</v>
      </c>
      <c r="T698" s="893">
        <v>66140</v>
      </c>
      <c r="U698" s="935"/>
      <c r="V698" s="936"/>
      <c r="W698" s="902" t="str">
        <f t="shared" si="733"/>
        <v>Կ-1</v>
      </c>
      <c r="X698" s="893">
        <f t="shared" si="734"/>
        <v>137571.20000000001</v>
      </c>
      <c r="Y698" s="897">
        <f t="shared" si="735"/>
        <v>137571.20000000001</v>
      </c>
      <c r="Z698" s="903">
        <f t="shared" si="736"/>
        <v>1788425.6</v>
      </c>
      <c r="AA698" s="899">
        <f t="shared" si="737"/>
        <v>1</v>
      </c>
      <c r="AB698" s="900">
        <f t="shared" si="738"/>
        <v>12</v>
      </c>
      <c r="AC698" s="901">
        <f t="shared" si="739"/>
        <v>2.08</v>
      </c>
      <c r="AD698" s="891"/>
      <c r="AE698" s="892">
        <f t="shared" si="740"/>
        <v>2.08</v>
      </c>
      <c r="AF698" s="893">
        <v>66140</v>
      </c>
      <c r="AG698" s="935"/>
      <c r="AH698" s="936"/>
      <c r="AI698" s="896" t="str">
        <f t="shared" si="741"/>
        <v>Կ-1</v>
      </c>
      <c r="AJ698" s="893">
        <f t="shared" si="742"/>
        <v>137571.20000000001</v>
      </c>
      <c r="AK698" s="897">
        <f t="shared" si="743"/>
        <v>137571.20000000001</v>
      </c>
      <c r="AL698" s="903">
        <f t="shared" si="744"/>
        <v>1788425.6</v>
      </c>
      <c r="AM698" s="899">
        <f t="shared" si="745"/>
        <v>1</v>
      </c>
      <c r="AN698" s="900">
        <f t="shared" si="746"/>
        <v>13</v>
      </c>
      <c r="AO698" s="901">
        <f t="shared" si="747"/>
        <v>2.14</v>
      </c>
      <c r="AP698" s="891"/>
      <c r="AQ698" s="892">
        <f t="shared" si="748"/>
        <v>2.14</v>
      </c>
      <c r="AR698" s="893">
        <v>66140</v>
      </c>
      <c r="AS698" s="935"/>
      <c r="AT698" s="936"/>
      <c r="AU698" s="896" t="str">
        <f t="shared" si="749"/>
        <v>Կ-1</v>
      </c>
      <c r="AV698" s="893">
        <f t="shared" si="750"/>
        <v>141539.6</v>
      </c>
      <c r="AW698" s="897">
        <f t="shared" si="751"/>
        <v>141539.6</v>
      </c>
      <c r="AX698" s="903">
        <f t="shared" si="752"/>
        <v>1840014.8</v>
      </c>
    </row>
    <row r="699" spans="2:50" s="872" customFormat="1" ht="27">
      <c r="B699" s="532">
        <v>38</v>
      </c>
      <c r="C699" s="694" t="s">
        <v>1780</v>
      </c>
      <c r="D699" s="707" t="s">
        <v>1911</v>
      </c>
      <c r="E699" s="905">
        <v>1</v>
      </c>
      <c r="F699" s="906">
        <v>9</v>
      </c>
      <c r="G699" s="907">
        <v>1.95</v>
      </c>
      <c r="H699" s="909">
        <v>66140</v>
      </c>
      <c r="I699" s="935">
        <f>H699*G699*5%</f>
        <v>6448.6500000000005</v>
      </c>
      <c r="J699" s="936"/>
      <c r="K699" s="902" t="s">
        <v>99</v>
      </c>
      <c r="L699" s="893">
        <f t="shared" si="726"/>
        <v>128973</v>
      </c>
      <c r="M699" s="897">
        <f t="shared" si="727"/>
        <v>135421.65</v>
      </c>
      <c r="N699" s="898">
        <f t="shared" si="728"/>
        <v>1760481.45</v>
      </c>
      <c r="O699" s="899">
        <f t="shared" si="729"/>
        <v>1</v>
      </c>
      <c r="P699" s="900">
        <f t="shared" si="730"/>
        <v>10</v>
      </c>
      <c r="Q699" s="901">
        <f t="shared" si="731"/>
        <v>1.79</v>
      </c>
      <c r="R699" s="891"/>
      <c r="S699" s="892">
        <f t="shared" si="732"/>
        <v>1.79</v>
      </c>
      <c r="T699" s="893">
        <v>66140</v>
      </c>
      <c r="U699" s="935">
        <f>T699*S699*5%</f>
        <v>5919.5300000000007</v>
      </c>
      <c r="V699" s="936"/>
      <c r="W699" s="902" t="str">
        <f t="shared" si="733"/>
        <v>Կ-2</v>
      </c>
      <c r="X699" s="893">
        <f t="shared" si="734"/>
        <v>118390.6</v>
      </c>
      <c r="Y699" s="897">
        <f t="shared" si="735"/>
        <v>124310.13</v>
      </c>
      <c r="Z699" s="903">
        <f t="shared" si="736"/>
        <v>1616031.69</v>
      </c>
      <c r="AA699" s="899">
        <f t="shared" si="737"/>
        <v>1</v>
      </c>
      <c r="AB699" s="900">
        <f t="shared" si="738"/>
        <v>11</v>
      </c>
      <c r="AC699" s="901">
        <f t="shared" si="739"/>
        <v>1.79</v>
      </c>
      <c r="AD699" s="891"/>
      <c r="AE699" s="892">
        <f t="shared" si="740"/>
        <v>1.79</v>
      </c>
      <c r="AF699" s="893">
        <v>66140</v>
      </c>
      <c r="AG699" s="935">
        <f>AF699*AE699*5%</f>
        <v>5919.5300000000007</v>
      </c>
      <c r="AH699" s="936"/>
      <c r="AI699" s="896" t="str">
        <f t="shared" si="741"/>
        <v>Կ-2</v>
      </c>
      <c r="AJ699" s="893">
        <f t="shared" si="742"/>
        <v>118390.6</v>
      </c>
      <c r="AK699" s="897">
        <f t="shared" si="743"/>
        <v>124310.13</v>
      </c>
      <c r="AL699" s="903">
        <f t="shared" si="744"/>
        <v>1616031.69</v>
      </c>
      <c r="AM699" s="899">
        <f t="shared" si="745"/>
        <v>1</v>
      </c>
      <c r="AN699" s="900">
        <f t="shared" si="746"/>
        <v>12</v>
      </c>
      <c r="AO699" s="901">
        <f t="shared" si="747"/>
        <v>1.79</v>
      </c>
      <c r="AP699" s="891"/>
      <c r="AQ699" s="892">
        <f t="shared" si="748"/>
        <v>1.79</v>
      </c>
      <c r="AR699" s="893">
        <v>66140</v>
      </c>
      <c r="AS699" s="935">
        <f>AR699*AQ699*5%</f>
        <v>5919.5300000000007</v>
      </c>
      <c r="AT699" s="936"/>
      <c r="AU699" s="896" t="str">
        <f t="shared" si="749"/>
        <v>Կ-2</v>
      </c>
      <c r="AV699" s="893">
        <f t="shared" si="750"/>
        <v>118390.6</v>
      </c>
      <c r="AW699" s="897">
        <f t="shared" si="751"/>
        <v>124310.13</v>
      </c>
      <c r="AX699" s="903">
        <f t="shared" si="752"/>
        <v>1616031.69</v>
      </c>
    </row>
    <row r="700" spans="2:50" s="872" customFormat="1" ht="27">
      <c r="B700" s="532">
        <v>40</v>
      </c>
      <c r="C700" s="694" t="s">
        <v>70</v>
      </c>
      <c r="D700" s="707" t="s">
        <v>1911</v>
      </c>
      <c r="E700" s="905">
        <v>1</v>
      </c>
      <c r="F700" s="906">
        <v>0</v>
      </c>
      <c r="G700" s="907">
        <f>IF(E700&lt;1,0,IF(K700="Բ-1",IF(F700=0,6.94,IF(F700=1,7.17,IF(F700=2,7.41,IF(F700=3,7.66,IF(OR(F700=5,F700=4),7.92,IF(OR(F700=6,F700=7),8.18,IF(OR(F700=8,F700=9),8.46,IF(OR(F700=10,F700=11,F700=12),8.74,IF(OR(F700=13,F700=14,F700=15),9.03,IF(OR(F700=16,F700=17,F700=18),9.33,9.65)))))))))),IF(K700="Բ-2", IF(F700=0,5.71,IF(F700=1,5.89,IF(F700=2,6.09,IF(F700=3,6.29,IF(OR(F700=5,F700=4),6.5,IF(OR(F700=6,F700=7),6.72,IF(OR(F700=8,F700=9),6.94,IF(OR(F700=10,F700=11,F700=12),7.17,IF(OR(F700=13,F700=14,F700=15),7.41,IF(OR(F700=16,F700=17,F700=18),7.65,7.91)))))))))), IF(K700="Գ-1", IF(F700=0,4.7,IF(F700=1,4.86,IF(F700=2,5.01,IF(F700=3,5.18,IF(OR(F700=5,F700=4),5.35,IF(OR(F700=6,F700=7),5.52,IF(OR(F700=8,F700=9),5.71,IF(OR(F700=10,F700=11,F700=12),5.89,IF(OR(F700=13,F700=14,F700=15),6.09,IF(OR(F700=16,F700=17,F700=18),6.29,6.49)))))))))), IF(K700="Գ-2", IF(F700=0,3.88,IF(F700=1,4.01,IF(F700=2,4.14,IF(F700=3,4.27,IF(OR(F700=5,F700=4),4.41,IF(OR(F700=6,F700=7),4.55,IF(OR(F700=8,F700=9),4.7,IF(OR(F700=10,F700=11,F700=12),4.85,IF(OR(F700=13,F700=14,F700=15),5.01,IF(OR(F700=16,F700=17,F700=18),5.17,5.34)))))))))), IF(K700="Գ-3", IF(F700=0,3.21,IF(F700=1,3.31,IF(F700=2,3.42,IF(F700=3,3.53,IF(OR(F700=5,F700=4),3.64,IF(OR(F700=6,F700=7),3.76,IF(OR(F700=8,F700=9),3.88,IF(OR(F700=10,F700=11,F700=12),4.01,IF(OR(F700=13,F700=14,F700=15),4.13,IF(OR(F700=16,F700=17,F700=18),4.27,4.4)))))))))), IF(K700="Ա-1", IF(F700=0,2.66,IF(F700=1,2.75,IF(F700=2,2.83,IF(F700=3,2.92,IF(OR(F700=5,F700=4),3.02,IF(OR(F700=6,F700=7),3.11,IF(OR(F700=8,F700=9),3.21,IF(OR(F700=10,F700=11,F700=12),3.31,IF(OR(F700=13,F700=14,F700=15),3.42,IF(OR(F700=16,F700=17,F700=18),3.53,3.64)))))))))), IF(K700="Ա-2", IF(F700=0,2.28,IF(F700=1,2.35,IF(F700=2,2.43,IF(F700=3,2.5,IF(OR(F700=5,F700=4),2.58,IF(OR(F700=6,F700=7),2.66,IF(OR(F700=8,F700=9),2.75,IF(OR(F700=10,F700=11,F700=12),2.83,IF(OR(F700=13,F700=14,F700=15),2.92,IF(OR(F700=16,F700=17,F700=18),3.01,3.11)))))))))),IF(K700="Ա-3", IF(F700=0,1.96,IF(F700=1,2.02,IF(F700=2,2.08,IF(F700=3,2.15,IF(OR(F700=5,F700=4),2.21,IF(OR(F700=6,F700=7),2.28,IF(OR(F700=8,F700=9),2.35,IF(OR(F700=10,F700=11,F700=12),2.42,IF(OR(F700=13,F700=14,F700=15),2.5,IF(OR(F700=16,F700=17,F700=18),2.58,2.66)))))))))), IF(K700="Կ-1", IF(F700=0,1.68,IF(F700=1,1.73,IF(F700=2,1.79,IF(F700=3,1.84,IF(OR(F700=5,F700=4),1.9,IF(OR(F700=6,F700=7),1.96,IF(OR(F700=8,F700=9),2.02,IF(OR(F700=10,F700=11,F700=12),2.08,IF(OR(F700=13,F700=14,F700=15),2.14,IF(OR(F700=16,F700=17,F700=18),2.21,2.28)))))))))), IF(K700="Կ-2", IF(F700=0,1.45,IF(F700=1,1.49,IF(F700=2,1.54,IF(F700=3,1.59,IF(OR(F700=5,F700=4),1.63,IF(OR(F700=6,F700=7),1.68,IF(OR(F700=8,F700=9),1.73,IF(OR(F700=10,F700=11,F700=12),1.79,IF(OR(F700=13,F700=14,F700=15),1.84,IF(OR(F700=16,F700=17,F700=18),1.9,1.95)))))))))),IF(K700="Կ-3", IF(F700=0,1.25,IF(F700=1,1.29,IF(F700=2,1.33,IF(F700=3,1.37,IF(OR(F700=5,F700=4),1.41,IF(OR(F700=6,F700=7),1.45,IF(OR(F700=8,F700=9),1.49,IF(OR(F700=10,F700=11,F700=12),1.54,IF(OR(F700=13,F700=14,F700=15),1.58,IF(OR(F700=16,F700=17,F700=18),1.63,1.68)))))))))), "Error"))))))))))))</f>
        <v>1.45</v>
      </c>
      <c r="H700" s="909">
        <v>66140</v>
      </c>
      <c r="I700" s="935"/>
      <c r="J700" s="936"/>
      <c r="K700" s="902" t="s">
        <v>99</v>
      </c>
      <c r="L700" s="893">
        <f>H700*G700</f>
        <v>95903</v>
      </c>
      <c r="M700" s="897">
        <f>G700*H700+I700+J700</f>
        <v>95903</v>
      </c>
      <c r="N700" s="898">
        <f>+M700*13</f>
        <v>1246739</v>
      </c>
      <c r="O700" s="899">
        <f>+E700</f>
        <v>1</v>
      </c>
      <c r="P700" s="900">
        <f>+F700+1</f>
        <v>1</v>
      </c>
      <c r="Q700" s="901">
        <f>IF(O700&lt;1,0,IF(W700="Բ-1",IF(P700=0,6.94,IF(P700=1,7.17,IF(P700=2,7.41,IF(P700=3,7.66,IF(OR(P700=5,P700=4),7.92,IF(OR(P700=6,P700=7),8.18,IF(OR(P700=8,P700=9),8.46,IF(OR(P700=10,P700=11,P700=12),8.74,IF(OR(P700=13,P700=14,P700=15),9.03,IF(OR(P700=16,P700=17,P700=18),9.33,9.65)))))))))),IF(W700="Բ-2", IF(P700=0,5.71,IF(P700=1,5.89,IF(P700=2,6.09,IF(P700=3,6.29,IF(OR(P700=5,P700=4),6.5,IF(OR(P700=6,P700=7),6.72,IF(OR(P700=8,P700=9),6.94,IF(OR(P700=10,P700=11,P700=12),7.17,IF(OR(P700=13,P700=14,P700=15),7.41,IF(OR(P700=16,P700=17,P700=18),7.65,7.91)))))))))), IF(W700="Գ-1", IF(P700=0,4.7,IF(P700=1,4.86,IF(P700=2,5.01,IF(P700=3,5.18,IF(OR(P700=5,P700=4),5.35,IF(OR(P700=6,P700=7),5.52,IF(OR(P700=8,P700=9),5.71,IF(OR(P700=10,P700=11,P700=12),5.89,IF(OR(P700=13,P700=14,P700=15),6.09,IF(OR(P700=16,P700=17,P700=18),6.29,6.49)))))))))), IF(W700="Գ-2", IF(P700=0,3.88,IF(P700=1,4.01,IF(P700=2,4.14,IF(P700=3,4.27,IF(OR(P700=5,P700=4),4.41,IF(OR(P700=6,P700=7),4.55,IF(OR(P700=8,P700=9),4.7,IF(OR(P700=10,P700=11,P700=12),4.85,IF(OR(P700=13,P700=14,P700=15),5.01,IF(OR(P700=16,P700=17,P700=18),5.17,5.34)))))))))), IF(W700="Գ-3", IF(P700=0,3.21,IF(P700=1,3.31,IF(P700=2,3.42,IF(P700=3,3.53,IF(OR(P700=5,P700=4),3.64,IF(OR(P700=6,P700=7),3.76,IF(OR(P700=8,P700=9),3.88,IF(OR(P700=10,P700=11,P700=12),4.01,IF(OR(P700=13,P700=14,P700=15),4.13,IF(OR(P700=16,P700=17,P700=18),4.27,4.4)))))))))), IF(W700="Ա-1", IF(P700=0,2.66,IF(P700=1,2.75,IF(P700=2,2.83,IF(P700=3,2.92,IF(OR(P700=5,P700=4),3.02,IF(OR(P700=6,P700=7),3.11,IF(OR(P700=8,P700=9),3.21,IF(OR(P700=10,P700=11,P700=12),3.31,IF(OR(P700=13,P700=14,P700=15),3.42,IF(OR(P700=16,P700=17,P700=18),3.53,3.64)))))))))), IF(W700="Ա-2", IF(P700=0,2.28,IF(P700=1,2.35,IF(P700=2,2.43,IF(P700=3,2.5,IF(OR(P700=5,P700=4),2.58,IF(OR(P700=6,P700=7),2.66,IF(OR(P700=8,P700=9),2.75,IF(OR(P700=10,P700=11,P700=12),2.83,IF(OR(P700=13,P700=14,P700=15),2.92,IF(OR(P700=16,P700=17,P700=18),3.01,3.11)))))))))),IF(W700="Ա-3", IF(P700=0,1.96,IF(P700=1,2.02,IF(P700=2,2.08,IF(P700=3,2.15,IF(OR(P700=5,P700=4),2.21,IF(OR(P700=6,P700=7),2.28,IF(OR(P700=8,P700=9),2.35,IF(OR(P700=10,P700=11,P700=12),2.42,IF(OR(P700=13,P700=14,P700=15),2.5,IF(OR(P700=16,P700=17,P700=18),2.58,2.66)))))))))), IF(W700="Կ-1", IF(P700=0,1.68,IF(P700=1,1.73,IF(P700=2,1.79,IF(P700=3,1.84,IF(OR(P700=5,P700=4),1.9,IF(OR(P700=6,P700=7),1.96,IF(OR(P700=8,P700=9),2.02,IF(OR(P700=10,P700=11,P700=12),2.08,IF(OR(P700=13,P700=14,P700=15),2.14,IF(OR(P700=16,P700=17,P700=18),2.21,2.28)))))))))), IF(W700="Կ-2", IF(P700=0,1.45,IF(P700=1,1.49,IF(P700=2,1.54,IF(P700=3,1.59,IF(OR(P700=5,P700=4),1.63,IF(OR(P700=6,P700=7),1.68,IF(OR(P700=8,P700=9),1.73,IF(OR(P700=10,P700=11,P700=12),1.79,IF(OR(P700=13,P700=14,P700=15),1.84,IF(OR(P700=16,P700=17,P700=18),1.9,1.95)))))))))),IF(W700="Կ-3", IF(P700=0,1.25,IF(P700=1,1.29,IF(P700=2,1.33,IF(P700=3,1.37,IF(OR(P700=5,P700=4),1.41,IF(OR(P700=6,P700=7),1.45,IF(OR(P700=8,P700=9),1.49,IF(OR(P700=10,P700=11,P700=12),1.54,IF(OR(P700=13,P700=14,P700=15),1.58,IF(OR(P700=16,P700=17,P700=18),1.63,1.68)))))))))), "Error"))))))))))))</f>
        <v>1.49</v>
      </c>
      <c r="R700" s="891"/>
      <c r="S700" s="892">
        <f>+Q700+Q700*R700</f>
        <v>1.49</v>
      </c>
      <c r="T700" s="893">
        <v>66140</v>
      </c>
      <c r="U700" s="935"/>
      <c r="V700" s="936"/>
      <c r="W700" s="902" t="str">
        <f>+K700</f>
        <v>Կ-2</v>
      </c>
      <c r="X700" s="893">
        <f>T700*S700</f>
        <v>98548.6</v>
      </c>
      <c r="Y700" s="897">
        <f>S700*T700+U700+V700</f>
        <v>98548.6</v>
      </c>
      <c r="Z700" s="903">
        <f>+Y700*13</f>
        <v>1281131.8</v>
      </c>
      <c r="AA700" s="899">
        <f>+O700</f>
        <v>1</v>
      </c>
      <c r="AB700" s="900">
        <f>+P700+1</f>
        <v>2</v>
      </c>
      <c r="AC700" s="901">
        <f>IF(AA700&lt;1,0,IF(AI700="Բ-1",IF(AB700=0,6.94,IF(AB700=1,7.17,IF(AB700=2,7.41,IF(AB700=3,7.66,IF(OR(AB700=5,AB700=4),7.92,IF(OR(AB700=6,AB700=7),8.18,IF(OR(AB700=8,AB700=9),8.46,IF(OR(AB700=10,AB700=11,AB700=12),8.74,IF(OR(AB700=13,AB700=14,AB700=15),9.03,IF(OR(AB700=16,AB700=17,AB700=18),9.33,9.65)))))))))),IF(AI700="Բ-2", IF(AB700=0,5.71,IF(AB700=1,5.89,IF(AB700=2,6.09,IF(AB700=3,6.29,IF(OR(AB700=5,AB700=4),6.5,IF(OR(AB700=6,AB700=7),6.72,IF(OR(AB700=8,AB700=9),6.94,IF(OR(AB700=10,AB700=11,AB700=12),7.17,IF(OR(AB700=13,AB700=14,AB700=15),7.41,IF(OR(AB700=16,AB700=17,AB700=18),7.65,7.91)))))))))), IF(AI700="Գ-1", IF(AB700=0,4.7,IF(AB700=1,4.86,IF(AB700=2,5.01,IF(AB700=3,5.18,IF(OR(AB700=5,AB700=4),5.35,IF(OR(AB700=6,AB700=7),5.52,IF(OR(AB700=8,AB700=9),5.71,IF(OR(AB700=10,AB700=11,AB700=12),5.89,IF(OR(AB700=13,AB700=14,AB700=15),6.09,IF(OR(AB700=16,AB700=17,AB700=18),6.29,6.49)))))))))), IF(AI700="Գ-2", IF(AB700=0,3.88,IF(AB700=1,4.01,IF(AB700=2,4.14,IF(AB700=3,4.27,IF(OR(AB700=5,AB700=4),4.41,IF(OR(AB700=6,AB700=7),4.55,IF(OR(AB700=8,AB700=9),4.7,IF(OR(AB700=10,AB700=11,AB700=12),4.85,IF(OR(AB700=13,AB700=14,AB700=15),5.01,IF(OR(AB700=16,AB700=17,AB700=18),5.17,5.34)))))))))), IF(AI700="Գ-3", IF(AB700=0,3.21,IF(AB700=1,3.31,IF(AB700=2,3.42,IF(AB700=3,3.53,IF(OR(AB700=5,AB700=4),3.64,IF(OR(AB700=6,AB700=7),3.76,IF(OR(AB700=8,AB700=9),3.88,IF(OR(AB700=10,AB700=11,AB700=12),4.01,IF(OR(AB700=13,AB700=14,AB700=15),4.13,IF(OR(AB700=16,AB700=17,AB700=18),4.27,4.4)))))))))), IF(AI700="Ա-1", IF(AB700=0,2.66,IF(AB700=1,2.75,IF(AB700=2,2.83,IF(AB700=3,2.92,IF(OR(AB700=5,AB700=4),3.02,IF(OR(AB700=6,AB700=7),3.11,IF(OR(AB700=8,AB700=9),3.21,IF(OR(AB700=10,AB700=11,AB700=12),3.31,IF(OR(AB700=13,AB700=14,AB700=15),3.42,IF(OR(AB700=16,AB700=17,AB700=18),3.53,3.64)))))))))), IF(AI700="Ա-2", IF(AB700=0,2.28,IF(AB700=1,2.35,IF(AB700=2,2.43,IF(AB700=3,2.5,IF(OR(AB700=5,AB700=4),2.58,IF(OR(AB700=6,AB700=7),2.66,IF(OR(AB700=8,AB700=9),2.75,IF(OR(AB700=10,AB700=11,AB700=12),2.83,IF(OR(AB700=13,AB700=14,AB700=15),2.92,IF(OR(AB700=16,AB700=17,AB700=18),3.01,3.11)))))))))),IF(AI700="Ա-3", IF(AB700=0,1.96,IF(AB700=1,2.02,IF(AB700=2,2.08,IF(AB700=3,2.15,IF(OR(AB700=5,AB700=4),2.21,IF(OR(AB700=6,AB700=7),2.28,IF(OR(AB700=8,AB700=9),2.35,IF(OR(AB700=10,AB700=11,AB700=12),2.42,IF(OR(AB700=13,AB700=14,AB700=15),2.5,IF(OR(AB700=16,AB700=17,AB700=18),2.58,2.66)))))))))), IF(AI700="Կ-1", IF(AB700=0,1.68,IF(AB700=1,1.73,IF(AB700=2,1.79,IF(AB700=3,1.84,IF(OR(AB700=5,AB700=4),1.9,IF(OR(AB700=6,AB700=7),1.96,IF(OR(AB700=8,AB700=9),2.02,IF(OR(AB700=10,AB700=11,AB700=12),2.08,IF(OR(AB700=13,AB700=14,AB700=15),2.14,IF(OR(AB700=16,AB700=17,AB700=18),2.21,2.28)))))))))), IF(AI700="Կ-2", IF(AB700=0,1.45,IF(AB700=1,1.49,IF(AB700=2,1.54,IF(AB700=3,1.59,IF(OR(AB700=5,AB700=4),1.63,IF(OR(AB700=6,AB700=7),1.68,IF(OR(AB700=8,AB700=9),1.73,IF(OR(AB700=10,AB700=11,AB700=12),1.79,IF(OR(AB700=13,AB700=14,AB700=15),1.84,IF(OR(AB700=16,AB700=17,AB700=18),1.9,1.95)))))))))),IF(AI700="Կ-3", IF(AB700=0,1.25,IF(AB700=1,1.29,IF(AB700=2,1.33,IF(AB700=3,1.37,IF(OR(AB700=5,AB700=4),1.41,IF(OR(AB700=6,AB700=7),1.45,IF(OR(AB700=8,AB700=9),1.49,IF(OR(AB700=10,AB700=11,AB700=12),1.54,IF(OR(AB700=13,AB700=14,AB700=15),1.58,IF(OR(AB700=16,AB700=17,AB700=18),1.63,1.68)))))))))), "Error"))))))))))))</f>
        <v>1.54</v>
      </c>
      <c r="AD700" s="891"/>
      <c r="AE700" s="892">
        <f>+AC700+AC700*AD700</f>
        <v>1.54</v>
      </c>
      <c r="AF700" s="893">
        <v>66140</v>
      </c>
      <c r="AG700" s="935"/>
      <c r="AH700" s="936"/>
      <c r="AI700" s="896" t="str">
        <f>+W700</f>
        <v>Կ-2</v>
      </c>
      <c r="AJ700" s="893">
        <f>AF700*AE700</f>
        <v>101855.6</v>
      </c>
      <c r="AK700" s="897">
        <f>AE700*AF700+AG700+AH700</f>
        <v>101855.6</v>
      </c>
      <c r="AL700" s="903">
        <f>+AK700*13</f>
        <v>1324122.8</v>
      </c>
      <c r="AM700" s="899">
        <f>+AA700</f>
        <v>1</v>
      </c>
      <c r="AN700" s="900">
        <f>+AB700+1</f>
        <v>3</v>
      </c>
      <c r="AO700" s="901">
        <f>IF(AM700&lt;1,0,IF(AU700="Բ-1",IF(AN700=0,6.94,IF(AN700=1,7.17,IF(AN700=2,7.41,IF(AN700=3,7.66,IF(OR(AN700=5,AN700=4),7.92,IF(OR(AN700=6,AN700=7),8.18,IF(OR(AN700=8,AN700=9),8.46,IF(OR(AN700=10,AN700=11,AN700=12),8.74,IF(OR(AN700=13,AN700=14,AN700=15),9.03,IF(OR(AN700=16,AN700=17,AN700=18),9.33,9.65)))))))))),IF(AU700="Բ-2", IF(AN700=0,5.71,IF(AN700=1,5.89,IF(AN700=2,6.09,IF(AN700=3,6.29,IF(OR(AN700=5,AN700=4),6.5,IF(OR(AN700=6,AN700=7),6.72,IF(OR(AN700=8,AN700=9),6.94,IF(OR(AN700=10,AN700=11,AN700=12),7.17,IF(OR(AN700=13,AN700=14,AN700=15),7.41,IF(OR(AN700=16,AN700=17,AN700=18),7.65,7.91)))))))))), IF(AU700="Գ-1", IF(AN700=0,4.7,IF(AN700=1,4.86,IF(AN700=2,5.01,IF(AN700=3,5.18,IF(OR(AN700=5,AN700=4),5.35,IF(OR(AN700=6,AN700=7),5.52,IF(OR(AN700=8,AN700=9),5.71,IF(OR(AN700=10,AN700=11,AN700=12),5.89,IF(OR(AN700=13,AN700=14,AN700=15),6.09,IF(OR(AN700=16,AN700=17,AN700=18),6.29,6.49)))))))))), IF(AU700="Գ-2", IF(AN700=0,3.88,IF(AN700=1,4.01,IF(AN700=2,4.14,IF(AN700=3,4.27,IF(OR(AN700=5,AN700=4),4.41,IF(OR(AN700=6,AN700=7),4.55,IF(OR(AN700=8,AN700=9),4.7,IF(OR(AN700=10,AN700=11,AN700=12),4.85,IF(OR(AN700=13,AN700=14,AN700=15),5.01,IF(OR(AN700=16,AN700=17,AN700=18),5.17,5.34)))))))))), IF(AU700="Գ-3", IF(AN700=0,3.21,IF(AN700=1,3.31,IF(AN700=2,3.42,IF(AN700=3,3.53,IF(OR(AN700=5,AN700=4),3.64,IF(OR(AN700=6,AN700=7),3.76,IF(OR(AN700=8,AN700=9),3.88,IF(OR(AN700=10,AN700=11,AN700=12),4.01,IF(OR(AN700=13,AN700=14,AN700=15),4.13,IF(OR(AN700=16,AN700=17,AN700=18),4.27,4.4)))))))))), IF(AU700="Ա-1", IF(AN700=0,2.66,IF(AN700=1,2.75,IF(AN700=2,2.83,IF(AN700=3,2.92,IF(OR(AN700=5,AN700=4),3.02,IF(OR(AN700=6,AN700=7),3.11,IF(OR(AN700=8,AN700=9),3.21,IF(OR(AN700=10,AN700=11,AN700=12),3.31,IF(OR(AN700=13,AN700=14,AN700=15),3.42,IF(OR(AN700=16,AN700=17,AN700=18),3.53,3.64)))))))))), IF(AU700="Ա-2", IF(AN700=0,2.28,IF(AN700=1,2.35,IF(AN700=2,2.43,IF(AN700=3,2.5,IF(OR(AN700=5,AN700=4),2.58,IF(OR(AN700=6,AN700=7),2.66,IF(OR(AN700=8,AN700=9),2.75,IF(OR(AN700=10,AN700=11,AN700=12),2.83,IF(OR(AN700=13,AN700=14,AN700=15),2.92,IF(OR(AN700=16,AN700=17,AN700=18),3.01,3.11)))))))))),IF(AU700="Ա-3", IF(AN700=0,1.96,IF(AN700=1,2.02,IF(AN700=2,2.08,IF(AN700=3,2.15,IF(OR(AN700=5,AN700=4),2.21,IF(OR(AN700=6,AN700=7),2.28,IF(OR(AN700=8,AN700=9),2.35,IF(OR(AN700=10,AN700=11,AN700=12),2.42,IF(OR(AN700=13,AN700=14,AN700=15),2.5,IF(OR(AN700=16,AN700=17,AN700=18),2.58,2.66)))))))))), IF(AU700="Կ-1", IF(AN700=0,1.68,IF(AN700=1,1.73,IF(AN700=2,1.79,IF(AN700=3,1.84,IF(OR(AN700=5,AN700=4),1.9,IF(OR(AN700=6,AN700=7),1.96,IF(OR(AN700=8,AN700=9),2.02,IF(OR(AN700=10,AN700=11,AN700=12),2.08,IF(OR(AN700=13,AN700=14,AN700=15),2.14,IF(OR(AN700=16,AN700=17,AN700=18),2.21,2.28)))))))))), IF(AU700="Կ-2", IF(AN700=0,1.45,IF(AN700=1,1.49,IF(AN700=2,1.54,IF(AN700=3,1.59,IF(OR(AN700=5,AN700=4),1.63,IF(OR(AN700=6,AN700=7),1.68,IF(OR(AN700=8,AN700=9),1.73,IF(OR(AN700=10,AN700=11,AN700=12),1.79,IF(OR(AN700=13,AN700=14,AN700=15),1.84,IF(OR(AN700=16,AN700=17,AN700=18),1.9,1.95)))))))))),IF(AU700="Կ-3", IF(AN700=0,1.25,IF(AN700=1,1.29,IF(AN700=2,1.33,IF(AN700=3,1.37,IF(OR(AN700=5,AN700=4),1.41,IF(OR(AN700=6,AN700=7),1.45,IF(OR(AN700=8,AN700=9),1.49,IF(OR(AN700=10,AN700=11,AN700=12),1.54,IF(OR(AN700=13,AN700=14,AN700=15),1.58,IF(OR(AN700=16,AN700=17,AN700=18),1.63,1.68)))))))))), "Error"))))))))))))</f>
        <v>1.59</v>
      </c>
      <c r="AP700" s="891"/>
      <c r="AQ700" s="892">
        <f>+AO700+AO700*AP700</f>
        <v>1.59</v>
      </c>
      <c r="AR700" s="893">
        <v>66140</v>
      </c>
      <c r="AS700" s="935"/>
      <c r="AT700" s="936"/>
      <c r="AU700" s="896" t="str">
        <f>+AI700</f>
        <v>Կ-2</v>
      </c>
      <c r="AV700" s="893">
        <f>AR700*AQ700</f>
        <v>105162.6</v>
      </c>
      <c r="AW700" s="897">
        <f>AQ700*AR700+AS700+AT700</f>
        <v>105162.6</v>
      </c>
      <c r="AX700" s="903">
        <f>+AW700*13</f>
        <v>1367113.8</v>
      </c>
    </row>
    <row r="701" spans="2:50" s="872" customFormat="1" ht="27">
      <c r="B701" s="532">
        <v>39</v>
      </c>
      <c r="C701" s="694" t="s">
        <v>1781</v>
      </c>
      <c r="D701" s="707" t="s">
        <v>1911</v>
      </c>
      <c r="E701" s="905">
        <v>1</v>
      </c>
      <c r="F701" s="906">
        <v>12</v>
      </c>
      <c r="G701" s="907">
        <f>IF(E701&lt;1,0,IF(K701="Բ-1",IF(F701=0,6.94,IF(F701=1,7.17,IF(F701=2,7.41,IF(F701=3,7.66,IF(OR(F701=5,F701=4),7.92,IF(OR(F701=6,F701=7),8.18,IF(OR(F701=8,F701=9),8.46,IF(OR(F701=10,F701=11,F701=12),8.74,IF(OR(F701=13,F701=14,F701=15),9.03,IF(OR(F701=16,F701=17,F701=18),9.33,9.65)))))))))),IF(K701="Բ-2", IF(F701=0,5.71,IF(F701=1,5.89,IF(F701=2,6.09,IF(F701=3,6.29,IF(OR(F701=5,F701=4),6.5,IF(OR(F701=6,F701=7),6.72,IF(OR(F701=8,F701=9),6.94,IF(OR(F701=10,F701=11,F701=12),7.17,IF(OR(F701=13,F701=14,F701=15),7.41,IF(OR(F701=16,F701=17,F701=18),7.65,7.91)))))))))), IF(K701="Գ-1", IF(F701=0,4.7,IF(F701=1,4.86,IF(F701=2,5.01,IF(F701=3,5.18,IF(OR(F701=5,F701=4),5.35,IF(OR(F701=6,F701=7),5.52,IF(OR(F701=8,F701=9),5.71,IF(OR(F701=10,F701=11,F701=12),5.89,IF(OR(F701=13,F701=14,F701=15),6.09,IF(OR(F701=16,F701=17,F701=18),6.29,6.49)))))))))), IF(K701="Գ-2", IF(F701=0,3.88,IF(F701=1,4.01,IF(F701=2,4.14,IF(F701=3,4.27,IF(OR(F701=5,F701=4),4.41,IF(OR(F701=6,F701=7),4.55,IF(OR(F701=8,F701=9),4.7,IF(OR(F701=10,F701=11,F701=12),4.85,IF(OR(F701=13,F701=14,F701=15),5.01,IF(OR(F701=16,F701=17,F701=18),5.17,5.34)))))))))), IF(K701="Գ-3", IF(F701=0,3.21,IF(F701=1,3.31,IF(F701=2,3.42,IF(F701=3,3.53,IF(OR(F701=5,F701=4),3.64,IF(OR(F701=6,F701=7),3.76,IF(OR(F701=8,F701=9),3.88,IF(OR(F701=10,F701=11,F701=12),4.01,IF(OR(F701=13,F701=14,F701=15),4.13,IF(OR(F701=16,F701=17,F701=18),4.27,4.4)))))))))), IF(K701="Ա-1", IF(F701=0,2.66,IF(F701=1,2.75,IF(F701=2,2.83,IF(F701=3,2.92,IF(OR(F701=5,F701=4),3.02,IF(OR(F701=6,F701=7),3.11,IF(OR(F701=8,F701=9),3.21,IF(OR(F701=10,F701=11,F701=12),3.31,IF(OR(F701=13,F701=14,F701=15),3.42,IF(OR(F701=16,F701=17,F701=18),3.53,3.64)))))))))), IF(K701="Ա-2", IF(F701=0,2.28,IF(F701=1,2.35,IF(F701=2,2.43,IF(F701=3,2.5,IF(OR(F701=5,F701=4),2.58,IF(OR(F701=6,F701=7),2.66,IF(OR(F701=8,F701=9),2.75,IF(OR(F701=10,F701=11,F701=12),2.83,IF(OR(F701=13,F701=14,F701=15),2.92,IF(OR(F701=16,F701=17,F701=18),3.01,3.11)))))))))),IF(K701="Ա-3", IF(F701=0,1.96,IF(F701=1,2.02,IF(F701=2,2.08,IF(F701=3,2.15,IF(OR(F701=5,F701=4),2.21,IF(OR(F701=6,F701=7),2.28,IF(OR(F701=8,F701=9),2.35,IF(OR(F701=10,F701=11,F701=12),2.42,IF(OR(F701=13,F701=14,F701=15),2.5,IF(OR(F701=16,F701=17,F701=18),2.58,2.66)))))))))), IF(K701="Կ-1", IF(F701=0,1.68,IF(F701=1,1.73,IF(F701=2,1.79,IF(F701=3,1.84,IF(OR(F701=5,F701=4),1.9,IF(OR(F701=6,F701=7),1.96,IF(OR(F701=8,F701=9),2.02,IF(OR(F701=10,F701=11,F701=12),2.08,IF(OR(F701=13,F701=14,F701=15),2.14,IF(OR(F701=16,F701=17,F701=18),2.21,2.28)))))))))), IF(K701="Կ-2", IF(F701=0,1.45,IF(F701=1,1.49,IF(F701=2,1.54,IF(F701=3,1.59,IF(OR(F701=5,F701=4),1.63,IF(OR(F701=6,F701=7),1.68,IF(OR(F701=8,F701=9),1.73,IF(OR(F701=10,F701=11,F701=12),1.79,IF(OR(F701=13,F701=14,F701=15),1.84,IF(OR(F701=16,F701=17,F701=18),1.9,1.95)))))))))),IF(K701="Կ-3", IF(F701=0,1.25,IF(F701=1,1.29,IF(F701=2,1.33,IF(F701=3,1.37,IF(OR(F701=5,F701=4),1.41,IF(OR(F701=6,F701=7),1.45,IF(OR(F701=8,F701=9),1.49,IF(OR(F701=10,F701=11,F701=12),1.54,IF(OR(F701=13,F701=14,F701=15),1.58,IF(OR(F701=16,F701=17,F701=18),1.63,1.68)))))))))), "Error"))))))))))))</f>
        <v>1.79</v>
      </c>
      <c r="H701" s="909">
        <v>66140</v>
      </c>
      <c r="I701" s="935"/>
      <c r="J701" s="936"/>
      <c r="K701" s="902" t="s">
        <v>99</v>
      </c>
      <c r="L701" s="893">
        <f t="shared" si="726"/>
        <v>118390.6</v>
      </c>
      <c r="M701" s="897">
        <f t="shared" si="727"/>
        <v>118390.6</v>
      </c>
      <c r="N701" s="898">
        <f t="shared" si="728"/>
        <v>1539077.8</v>
      </c>
      <c r="O701" s="899">
        <f t="shared" si="729"/>
        <v>1</v>
      </c>
      <c r="P701" s="900">
        <f t="shared" si="730"/>
        <v>13</v>
      </c>
      <c r="Q701" s="901">
        <f t="shared" si="731"/>
        <v>1.84</v>
      </c>
      <c r="R701" s="891"/>
      <c r="S701" s="892">
        <f t="shared" si="732"/>
        <v>1.84</v>
      </c>
      <c r="T701" s="893">
        <v>66140</v>
      </c>
      <c r="U701" s="935"/>
      <c r="V701" s="936"/>
      <c r="W701" s="902" t="str">
        <f t="shared" si="733"/>
        <v>Կ-2</v>
      </c>
      <c r="X701" s="893">
        <f t="shared" si="734"/>
        <v>121697.60000000001</v>
      </c>
      <c r="Y701" s="897">
        <f t="shared" si="735"/>
        <v>121697.60000000001</v>
      </c>
      <c r="Z701" s="903">
        <f t="shared" si="736"/>
        <v>1582068.8</v>
      </c>
      <c r="AA701" s="899">
        <f t="shared" si="737"/>
        <v>1</v>
      </c>
      <c r="AB701" s="900">
        <f t="shared" si="738"/>
        <v>14</v>
      </c>
      <c r="AC701" s="901">
        <f t="shared" si="739"/>
        <v>1.84</v>
      </c>
      <c r="AD701" s="891"/>
      <c r="AE701" s="892">
        <f t="shared" si="740"/>
        <v>1.84</v>
      </c>
      <c r="AF701" s="893">
        <v>66140</v>
      </c>
      <c r="AG701" s="935"/>
      <c r="AH701" s="936"/>
      <c r="AI701" s="896" t="str">
        <f t="shared" si="741"/>
        <v>Կ-2</v>
      </c>
      <c r="AJ701" s="893">
        <f t="shared" si="742"/>
        <v>121697.60000000001</v>
      </c>
      <c r="AK701" s="897">
        <f t="shared" si="743"/>
        <v>121697.60000000001</v>
      </c>
      <c r="AL701" s="903">
        <f t="shared" si="744"/>
        <v>1582068.8</v>
      </c>
      <c r="AM701" s="899">
        <f t="shared" si="745"/>
        <v>1</v>
      </c>
      <c r="AN701" s="900">
        <f t="shared" si="746"/>
        <v>15</v>
      </c>
      <c r="AO701" s="901">
        <f t="shared" si="747"/>
        <v>1.84</v>
      </c>
      <c r="AP701" s="891"/>
      <c r="AQ701" s="892">
        <f t="shared" si="748"/>
        <v>1.84</v>
      </c>
      <c r="AR701" s="893">
        <v>66140</v>
      </c>
      <c r="AS701" s="935"/>
      <c r="AT701" s="936"/>
      <c r="AU701" s="896" t="str">
        <f t="shared" si="749"/>
        <v>Կ-2</v>
      </c>
      <c r="AV701" s="893">
        <f t="shared" si="750"/>
        <v>121697.60000000001</v>
      </c>
      <c r="AW701" s="897">
        <f t="shared" si="751"/>
        <v>121697.60000000001</v>
      </c>
      <c r="AX701" s="903">
        <f t="shared" si="752"/>
        <v>1582068.8</v>
      </c>
    </row>
    <row r="702" spans="2:50" s="872" customFormat="1" ht="27">
      <c r="B702" s="532">
        <v>41</v>
      </c>
      <c r="C702" s="694" t="s">
        <v>2662</v>
      </c>
      <c r="D702" s="707" t="s">
        <v>1911</v>
      </c>
      <c r="E702" s="905">
        <v>1</v>
      </c>
      <c r="F702" s="906">
        <v>12</v>
      </c>
      <c r="G702" s="907">
        <f>IF(E702&lt;1,0,IF(K702="Բ-1",IF(F702=0,6.94,IF(F702=1,7.17,IF(F702=2,7.41,IF(F702=3,7.66,IF(OR(F702=5,F702=4),7.92,IF(OR(F702=6,F702=7),8.18,IF(OR(F702=8,F702=9),8.46,IF(OR(F702=10,F702=11,F702=12),8.74,IF(OR(F702=13,F702=14,F702=15),9.03,IF(OR(F702=16,F702=17,F702=18),9.33,9.65)))))))))),IF(K702="Բ-2", IF(F702=0,5.71,IF(F702=1,5.89,IF(F702=2,6.09,IF(F702=3,6.29,IF(OR(F702=5,F702=4),6.5,IF(OR(F702=6,F702=7),6.72,IF(OR(F702=8,F702=9),6.94,IF(OR(F702=10,F702=11,F702=12),7.17,IF(OR(F702=13,F702=14,F702=15),7.41,IF(OR(F702=16,F702=17,F702=18),7.65,7.91)))))))))), IF(K702="Գ-1", IF(F702=0,4.7,IF(F702=1,4.86,IF(F702=2,5.01,IF(F702=3,5.18,IF(OR(F702=5,F702=4),5.35,IF(OR(F702=6,F702=7),5.52,IF(OR(F702=8,F702=9),5.71,IF(OR(F702=10,F702=11,F702=12),5.89,IF(OR(F702=13,F702=14,F702=15),6.09,IF(OR(F702=16,F702=17,F702=18),6.29,6.49)))))))))), IF(K702="Գ-2", IF(F702=0,3.88,IF(F702=1,4.01,IF(F702=2,4.14,IF(F702=3,4.27,IF(OR(F702=5,F702=4),4.41,IF(OR(F702=6,F702=7),4.55,IF(OR(F702=8,F702=9),4.7,IF(OR(F702=10,F702=11,F702=12),4.85,IF(OR(F702=13,F702=14,F702=15),5.01,IF(OR(F702=16,F702=17,F702=18),5.17,5.34)))))))))), IF(K702="Գ-3", IF(F702=0,3.21,IF(F702=1,3.31,IF(F702=2,3.42,IF(F702=3,3.53,IF(OR(F702=5,F702=4),3.64,IF(OR(F702=6,F702=7),3.76,IF(OR(F702=8,F702=9),3.88,IF(OR(F702=10,F702=11,F702=12),4.01,IF(OR(F702=13,F702=14,F702=15),4.13,IF(OR(F702=16,F702=17,F702=18),4.27,4.4)))))))))), IF(K702="Ա-1", IF(F702=0,2.66,IF(F702=1,2.75,IF(F702=2,2.83,IF(F702=3,2.92,IF(OR(F702=5,F702=4),3.02,IF(OR(F702=6,F702=7),3.11,IF(OR(F702=8,F702=9),3.21,IF(OR(F702=10,F702=11,F702=12),3.31,IF(OR(F702=13,F702=14,F702=15),3.42,IF(OR(F702=16,F702=17,F702=18),3.53,3.64)))))))))), IF(K702="Ա-2", IF(F702=0,2.28,IF(F702=1,2.35,IF(F702=2,2.43,IF(F702=3,2.5,IF(OR(F702=5,F702=4),2.58,IF(OR(F702=6,F702=7),2.66,IF(OR(F702=8,F702=9),2.75,IF(OR(F702=10,F702=11,F702=12),2.83,IF(OR(F702=13,F702=14,F702=15),2.92,IF(OR(F702=16,F702=17,F702=18),3.01,3.11)))))))))),IF(K702="Ա-3", IF(F702=0,1.96,IF(F702=1,2.02,IF(F702=2,2.08,IF(F702=3,2.15,IF(OR(F702=5,F702=4),2.21,IF(OR(F702=6,F702=7),2.28,IF(OR(F702=8,F702=9),2.35,IF(OR(F702=10,F702=11,F702=12),2.42,IF(OR(F702=13,F702=14,F702=15),2.5,IF(OR(F702=16,F702=17,F702=18),2.58,2.66)))))))))), IF(K702="Կ-1", IF(F702=0,1.68,IF(F702=1,1.73,IF(F702=2,1.79,IF(F702=3,1.84,IF(OR(F702=5,F702=4),1.9,IF(OR(F702=6,F702=7),1.96,IF(OR(F702=8,F702=9),2.02,IF(OR(F702=10,F702=11,F702=12),2.08,IF(OR(F702=13,F702=14,F702=15),2.14,IF(OR(F702=16,F702=17,F702=18),2.21,2.28)))))))))), IF(K702="Կ-2", IF(F702=0,1.45,IF(F702=1,1.49,IF(F702=2,1.54,IF(F702=3,1.59,IF(OR(F702=5,F702=4),1.63,IF(OR(F702=6,F702=7),1.68,IF(OR(F702=8,F702=9),1.73,IF(OR(F702=10,F702=11,F702=12),1.79,IF(OR(F702=13,F702=14,F702=15),1.84,IF(OR(F702=16,F702=17,F702=18),1.9,1.95)))))))))),IF(K702="Կ-3", IF(F702=0,1.25,IF(F702=1,1.29,IF(F702=2,1.33,IF(F702=3,1.37,IF(OR(F702=5,F702=4),1.41,IF(OR(F702=6,F702=7),1.45,IF(OR(F702=8,F702=9),1.49,IF(OR(F702=10,F702=11,F702=12),1.54,IF(OR(F702=13,F702=14,F702=15),1.58,IF(OR(F702=16,F702=17,F702=18),1.63,1.68)))))))))), "Error"))))))))))))</f>
        <v>1.79</v>
      </c>
      <c r="H702" s="909">
        <v>66140</v>
      </c>
      <c r="I702" s="935"/>
      <c r="J702" s="936"/>
      <c r="K702" s="902" t="s">
        <v>99</v>
      </c>
      <c r="L702" s="893">
        <f t="shared" si="726"/>
        <v>118390.6</v>
      </c>
      <c r="M702" s="897">
        <f t="shared" si="727"/>
        <v>118390.6</v>
      </c>
      <c r="N702" s="898">
        <f t="shared" si="728"/>
        <v>1539077.8</v>
      </c>
      <c r="O702" s="899">
        <f t="shared" si="729"/>
        <v>1</v>
      </c>
      <c r="P702" s="900">
        <f t="shared" si="730"/>
        <v>13</v>
      </c>
      <c r="Q702" s="901">
        <f t="shared" si="731"/>
        <v>1.84</v>
      </c>
      <c r="R702" s="891"/>
      <c r="S702" s="892">
        <f t="shared" si="732"/>
        <v>1.84</v>
      </c>
      <c r="T702" s="893">
        <v>66140</v>
      </c>
      <c r="U702" s="935"/>
      <c r="V702" s="936"/>
      <c r="W702" s="902" t="str">
        <f t="shared" si="733"/>
        <v>Կ-2</v>
      </c>
      <c r="X702" s="893">
        <f t="shared" si="734"/>
        <v>121697.60000000001</v>
      </c>
      <c r="Y702" s="897">
        <f t="shared" si="735"/>
        <v>121697.60000000001</v>
      </c>
      <c r="Z702" s="903">
        <f t="shared" si="736"/>
        <v>1582068.8</v>
      </c>
      <c r="AA702" s="899">
        <f t="shared" si="737"/>
        <v>1</v>
      </c>
      <c r="AB702" s="900">
        <f t="shared" si="738"/>
        <v>14</v>
      </c>
      <c r="AC702" s="901">
        <f t="shared" si="739"/>
        <v>1.84</v>
      </c>
      <c r="AD702" s="891"/>
      <c r="AE702" s="892">
        <f t="shared" si="740"/>
        <v>1.84</v>
      </c>
      <c r="AF702" s="893">
        <v>66140</v>
      </c>
      <c r="AG702" s="935"/>
      <c r="AH702" s="936"/>
      <c r="AI702" s="896" t="str">
        <f t="shared" si="741"/>
        <v>Կ-2</v>
      </c>
      <c r="AJ702" s="893">
        <f t="shared" si="742"/>
        <v>121697.60000000001</v>
      </c>
      <c r="AK702" s="897">
        <f t="shared" si="743"/>
        <v>121697.60000000001</v>
      </c>
      <c r="AL702" s="903">
        <f t="shared" si="744"/>
        <v>1582068.8</v>
      </c>
      <c r="AM702" s="899">
        <f t="shared" si="745"/>
        <v>1</v>
      </c>
      <c r="AN702" s="900">
        <f t="shared" si="746"/>
        <v>15</v>
      </c>
      <c r="AO702" s="901">
        <f t="shared" si="747"/>
        <v>1.84</v>
      </c>
      <c r="AP702" s="891"/>
      <c r="AQ702" s="892">
        <f t="shared" si="748"/>
        <v>1.84</v>
      </c>
      <c r="AR702" s="893">
        <v>66140</v>
      </c>
      <c r="AS702" s="935"/>
      <c r="AT702" s="936"/>
      <c r="AU702" s="896" t="str">
        <f t="shared" si="749"/>
        <v>Կ-2</v>
      </c>
      <c r="AV702" s="893">
        <f t="shared" si="750"/>
        <v>121697.60000000001</v>
      </c>
      <c r="AW702" s="897">
        <f t="shared" si="751"/>
        <v>121697.60000000001</v>
      </c>
      <c r="AX702" s="903">
        <f t="shared" si="752"/>
        <v>1582068.8</v>
      </c>
    </row>
    <row r="703" spans="2:50" s="872" customFormat="1" ht="27">
      <c r="B703" s="532">
        <v>42</v>
      </c>
      <c r="C703" s="694" t="s">
        <v>2415</v>
      </c>
      <c r="D703" s="707" t="s">
        <v>1911</v>
      </c>
      <c r="E703" s="905">
        <v>1</v>
      </c>
      <c r="F703" s="906">
        <v>1</v>
      </c>
      <c r="G703" s="907">
        <f>IF(E703&lt;1,0,IF(K703="Բ-1",IF(F703=0,6.94,IF(F703=1,7.17,IF(F703=2,7.41,IF(F703=3,7.66,IF(OR(F703=5,F703=4),7.92,IF(OR(F703=6,F703=7),8.18,IF(OR(F703=8,F703=9),8.46,IF(OR(F703=10,F703=11,F703=12),8.74,IF(OR(F703=13,F703=14,F703=15),9.03,IF(OR(F703=16,F703=17,F703=18),9.33,9.65)))))))))),IF(K703="Բ-2", IF(F703=0,5.71,IF(F703=1,5.89,IF(F703=2,6.09,IF(F703=3,6.29,IF(OR(F703=5,F703=4),6.5,IF(OR(F703=6,F703=7),6.72,IF(OR(F703=8,F703=9),6.94,IF(OR(F703=10,F703=11,F703=12),7.17,IF(OR(F703=13,F703=14,F703=15),7.41,IF(OR(F703=16,F703=17,F703=18),7.65,7.91)))))))))), IF(K703="Գ-1", IF(F703=0,4.7,IF(F703=1,4.86,IF(F703=2,5.01,IF(F703=3,5.18,IF(OR(F703=5,F703=4),5.35,IF(OR(F703=6,F703=7),5.52,IF(OR(F703=8,F703=9),5.71,IF(OR(F703=10,F703=11,F703=12),5.89,IF(OR(F703=13,F703=14,F703=15),6.09,IF(OR(F703=16,F703=17,F703=18),6.29,6.49)))))))))), IF(K703="Գ-2", IF(F703=0,3.88,IF(F703=1,4.01,IF(F703=2,4.14,IF(F703=3,4.27,IF(OR(F703=5,F703=4),4.41,IF(OR(F703=6,F703=7),4.55,IF(OR(F703=8,F703=9),4.7,IF(OR(F703=10,F703=11,F703=12),4.85,IF(OR(F703=13,F703=14,F703=15),5.01,IF(OR(F703=16,F703=17,F703=18),5.17,5.34)))))))))), IF(K703="Գ-3", IF(F703=0,3.21,IF(F703=1,3.31,IF(F703=2,3.42,IF(F703=3,3.53,IF(OR(F703=5,F703=4),3.64,IF(OR(F703=6,F703=7),3.76,IF(OR(F703=8,F703=9),3.88,IF(OR(F703=10,F703=11,F703=12),4.01,IF(OR(F703=13,F703=14,F703=15),4.13,IF(OR(F703=16,F703=17,F703=18),4.27,4.4)))))))))), IF(K703="Ա-1", IF(F703=0,2.66,IF(F703=1,2.75,IF(F703=2,2.83,IF(F703=3,2.92,IF(OR(F703=5,F703=4),3.02,IF(OR(F703=6,F703=7),3.11,IF(OR(F703=8,F703=9),3.21,IF(OR(F703=10,F703=11,F703=12),3.31,IF(OR(F703=13,F703=14,F703=15),3.42,IF(OR(F703=16,F703=17,F703=18),3.53,3.64)))))))))), IF(K703="Ա-2", IF(F703=0,2.28,IF(F703=1,2.35,IF(F703=2,2.43,IF(F703=3,2.5,IF(OR(F703=5,F703=4),2.58,IF(OR(F703=6,F703=7),2.66,IF(OR(F703=8,F703=9),2.75,IF(OR(F703=10,F703=11,F703=12),2.83,IF(OR(F703=13,F703=14,F703=15),2.92,IF(OR(F703=16,F703=17,F703=18),3.01,3.11)))))))))),IF(K703="Ա-3", IF(F703=0,1.96,IF(F703=1,2.02,IF(F703=2,2.08,IF(F703=3,2.15,IF(OR(F703=5,F703=4),2.21,IF(OR(F703=6,F703=7),2.28,IF(OR(F703=8,F703=9),2.35,IF(OR(F703=10,F703=11,F703=12),2.42,IF(OR(F703=13,F703=14,F703=15),2.5,IF(OR(F703=16,F703=17,F703=18),2.58,2.66)))))))))), IF(K703="Կ-1", IF(F703=0,1.68,IF(F703=1,1.73,IF(F703=2,1.79,IF(F703=3,1.84,IF(OR(F703=5,F703=4),1.9,IF(OR(F703=6,F703=7),1.96,IF(OR(F703=8,F703=9),2.02,IF(OR(F703=10,F703=11,F703=12),2.08,IF(OR(F703=13,F703=14,F703=15),2.14,IF(OR(F703=16,F703=17,F703=18),2.21,2.28)))))))))), IF(K703="Կ-2", IF(F703=0,1.45,IF(F703=1,1.49,IF(F703=2,1.54,IF(F703=3,1.59,IF(OR(F703=5,F703=4),1.63,IF(OR(F703=6,F703=7),1.68,IF(OR(F703=8,F703=9),1.73,IF(OR(F703=10,F703=11,F703=12),1.79,IF(OR(F703=13,F703=14,F703=15),1.84,IF(OR(F703=16,F703=17,F703=18),1.9,1.95)))))))))),IF(K703="Կ-3", IF(F703=0,1.25,IF(F703=1,1.29,IF(F703=2,1.33,IF(F703=3,1.37,IF(OR(F703=5,F703=4),1.41,IF(OR(F703=6,F703=7),1.45,IF(OR(F703=8,F703=9),1.49,IF(OR(F703=10,F703=11,F703=12),1.54,IF(OR(F703=13,F703=14,F703=15),1.58,IF(OR(F703=16,F703=17,F703=18),1.63,1.68)))))))))), "Error"))))))))))))</f>
        <v>1.49</v>
      </c>
      <c r="H703" s="909">
        <v>66140</v>
      </c>
      <c r="I703" s="935"/>
      <c r="J703" s="936"/>
      <c r="K703" s="902" t="s">
        <v>99</v>
      </c>
      <c r="L703" s="893">
        <f t="shared" si="726"/>
        <v>98548.6</v>
      </c>
      <c r="M703" s="897">
        <f t="shared" si="727"/>
        <v>98548.6</v>
      </c>
      <c r="N703" s="898">
        <f t="shared" si="728"/>
        <v>1281131.8</v>
      </c>
      <c r="O703" s="899">
        <f t="shared" si="729"/>
        <v>1</v>
      </c>
      <c r="P703" s="900">
        <f t="shared" si="730"/>
        <v>2</v>
      </c>
      <c r="Q703" s="901">
        <f t="shared" si="731"/>
        <v>1.54</v>
      </c>
      <c r="R703" s="891"/>
      <c r="S703" s="892">
        <f t="shared" si="732"/>
        <v>1.54</v>
      </c>
      <c r="T703" s="893">
        <v>66140</v>
      </c>
      <c r="U703" s="935"/>
      <c r="V703" s="936"/>
      <c r="W703" s="902" t="str">
        <f t="shared" si="733"/>
        <v>Կ-2</v>
      </c>
      <c r="X703" s="893">
        <f t="shared" si="734"/>
        <v>101855.6</v>
      </c>
      <c r="Y703" s="897">
        <f t="shared" si="735"/>
        <v>101855.6</v>
      </c>
      <c r="Z703" s="903">
        <f t="shared" si="736"/>
        <v>1324122.8</v>
      </c>
      <c r="AA703" s="899">
        <f t="shared" si="737"/>
        <v>1</v>
      </c>
      <c r="AB703" s="900">
        <f t="shared" si="738"/>
        <v>3</v>
      </c>
      <c r="AC703" s="901">
        <f t="shared" si="739"/>
        <v>1.59</v>
      </c>
      <c r="AD703" s="891"/>
      <c r="AE703" s="892">
        <f t="shared" si="740"/>
        <v>1.59</v>
      </c>
      <c r="AF703" s="893">
        <v>66140</v>
      </c>
      <c r="AG703" s="935"/>
      <c r="AH703" s="936"/>
      <c r="AI703" s="896" t="str">
        <f t="shared" si="741"/>
        <v>Կ-2</v>
      </c>
      <c r="AJ703" s="893">
        <f t="shared" si="742"/>
        <v>105162.6</v>
      </c>
      <c r="AK703" s="897">
        <f t="shared" si="743"/>
        <v>105162.6</v>
      </c>
      <c r="AL703" s="903">
        <f t="shared" si="744"/>
        <v>1367113.8</v>
      </c>
      <c r="AM703" s="899">
        <f t="shared" si="745"/>
        <v>1</v>
      </c>
      <c r="AN703" s="900">
        <f t="shared" si="746"/>
        <v>4</v>
      </c>
      <c r="AO703" s="901">
        <f t="shared" si="747"/>
        <v>1.63</v>
      </c>
      <c r="AP703" s="891"/>
      <c r="AQ703" s="892">
        <f t="shared" si="748"/>
        <v>1.63</v>
      </c>
      <c r="AR703" s="893">
        <v>66140</v>
      </c>
      <c r="AS703" s="935"/>
      <c r="AT703" s="936"/>
      <c r="AU703" s="896" t="str">
        <f t="shared" si="749"/>
        <v>Կ-2</v>
      </c>
      <c r="AV703" s="893">
        <f t="shared" si="750"/>
        <v>107808.2</v>
      </c>
      <c r="AW703" s="897">
        <f t="shared" si="751"/>
        <v>107808.2</v>
      </c>
      <c r="AX703" s="903">
        <f t="shared" si="752"/>
        <v>1401506.5999999999</v>
      </c>
    </row>
    <row r="704" spans="2:50" s="872" customFormat="1" ht="14.25" thickBot="1">
      <c r="B704" s="532"/>
      <c r="C704" s="712" t="s">
        <v>1613</v>
      </c>
      <c r="D704" s="398"/>
      <c r="E704" s="913"/>
      <c r="F704" s="914"/>
      <c r="G704" s="915"/>
      <c r="H704" s="916"/>
      <c r="I704" s="944"/>
      <c r="J704" s="944"/>
      <c r="K704" s="945"/>
      <c r="L704" s="919">
        <v>9000</v>
      </c>
      <c r="M704" s="920">
        <v>9000</v>
      </c>
      <c r="N704" s="921">
        <f>+M704*12</f>
        <v>108000</v>
      </c>
      <c r="O704" s="899"/>
      <c r="P704" s="900"/>
      <c r="Q704" s="892"/>
      <c r="R704" s="891"/>
      <c r="S704" s="892"/>
      <c r="T704" s="893"/>
      <c r="U704" s="936"/>
      <c r="V704" s="936"/>
      <c r="W704" s="902"/>
      <c r="X704" s="924">
        <f>+L704</f>
        <v>9000</v>
      </c>
      <c r="Y704" s="920">
        <f>+M704</f>
        <v>9000</v>
      </c>
      <c r="Z704" s="921">
        <f>+N704</f>
        <v>108000</v>
      </c>
      <c r="AA704" s="899"/>
      <c r="AB704" s="900"/>
      <c r="AC704" s="892"/>
      <c r="AD704" s="891"/>
      <c r="AE704" s="892"/>
      <c r="AF704" s="893"/>
      <c r="AG704" s="936"/>
      <c r="AH704" s="936"/>
      <c r="AI704" s="902"/>
      <c r="AJ704" s="924">
        <f>+X704</f>
        <v>9000</v>
      </c>
      <c r="AK704" s="920">
        <f>+Y704</f>
        <v>9000</v>
      </c>
      <c r="AL704" s="921">
        <f>+Z704</f>
        <v>108000</v>
      </c>
      <c r="AM704" s="899"/>
      <c r="AN704" s="900"/>
      <c r="AO704" s="892"/>
      <c r="AP704" s="891"/>
      <c r="AQ704" s="892"/>
      <c r="AR704" s="893"/>
      <c r="AS704" s="936"/>
      <c r="AT704" s="936"/>
      <c r="AU704" s="902"/>
      <c r="AV704" s="924">
        <f>+AJ704</f>
        <v>9000</v>
      </c>
      <c r="AW704" s="920">
        <f>+AK704</f>
        <v>9000</v>
      </c>
      <c r="AX704" s="921">
        <f>+AL704</f>
        <v>108000</v>
      </c>
    </row>
    <row r="705" spans="2:50" s="788" customFormat="1" ht="23.25" customHeight="1" thickBot="1">
      <c r="B705" s="1535" t="s">
        <v>47</v>
      </c>
      <c r="C705" s="1536"/>
      <c r="D705" s="1536"/>
      <c r="E705" s="881">
        <f t="shared" ref="E705:Q705" si="782">SUM(E673:E704)</f>
        <v>31</v>
      </c>
      <c r="F705" s="881">
        <f t="shared" si="782"/>
        <v>191</v>
      </c>
      <c r="G705" s="881">
        <f t="shared" si="782"/>
        <v>68.88</v>
      </c>
      <c r="H705" s="881">
        <f t="shared" si="782"/>
        <v>2050340</v>
      </c>
      <c r="I705" s="881">
        <f t="shared" si="782"/>
        <v>21528.57</v>
      </c>
      <c r="J705" s="881">
        <f t="shared" si="782"/>
        <v>0</v>
      </c>
      <c r="K705" s="881">
        <f t="shared" si="782"/>
        <v>0</v>
      </c>
      <c r="L705" s="881">
        <f t="shared" si="782"/>
        <v>4564723.2000000011</v>
      </c>
      <c r="M705" s="881">
        <f t="shared" si="782"/>
        <v>4586251.7700000005</v>
      </c>
      <c r="N705" s="881">
        <f t="shared" si="782"/>
        <v>59612273.010000005</v>
      </c>
      <c r="O705" s="881">
        <f t="shared" si="782"/>
        <v>31</v>
      </c>
      <c r="P705" s="881">
        <f t="shared" si="782"/>
        <v>222</v>
      </c>
      <c r="Q705" s="881">
        <f t="shared" si="782"/>
        <v>69.459999999999994</v>
      </c>
      <c r="R705" s="882"/>
      <c r="S705" s="882">
        <v>110.39000000000003</v>
      </c>
      <c r="T705" s="881">
        <f t="shared" ref="T705:AC705" si="783">SUM(T673:T704)</f>
        <v>2050340</v>
      </c>
      <c r="U705" s="881">
        <f t="shared" si="783"/>
        <v>19742.79</v>
      </c>
      <c r="V705" s="881">
        <f t="shared" si="783"/>
        <v>0</v>
      </c>
      <c r="W705" s="881">
        <f t="shared" si="783"/>
        <v>0</v>
      </c>
      <c r="X705" s="881">
        <f t="shared" si="783"/>
        <v>4603084.3999999994</v>
      </c>
      <c r="Y705" s="881">
        <f t="shared" si="783"/>
        <v>4622827.1899999995</v>
      </c>
      <c r="Z705" s="881">
        <f t="shared" si="783"/>
        <v>60087753.469999991</v>
      </c>
      <c r="AA705" s="881">
        <f t="shared" si="783"/>
        <v>31</v>
      </c>
      <c r="AB705" s="881">
        <f t="shared" si="783"/>
        <v>253</v>
      </c>
      <c r="AC705" s="881">
        <f t="shared" si="783"/>
        <v>70.710000000000022</v>
      </c>
      <c r="AD705" s="882"/>
      <c r="AE705" s="882">
        <v>112.63000000000007</v>
      </c>
      <c r="AF705" s="881">
        <f t="shared" ref="AF705:AO705" si="784">SUM(AF673:AF704)</f>
        <v>2050340</v>
      </c>
      <c r="AG705" s="881">
        <f t="shared" si="784"/>
        <v>19941.21</v>
      </c>
      <c r="AH705" s="881">
        <f t="shared" si="784"/>
        <v>0</v>
      </c>
      <c r="AI705" s="881">
        <f t="shared" si="784"/>
        <v>0</v>
      </c>
      <c r="AJ705" s="881">
        <f t="shared" si="784"/>
        <v>4685759.3999999985</v>
      </c>
      <c r="AK705" s="881">
        <f t="shared" si="784"/>
        <v>4705700.6099999994</v>
      </c>
      <c r="AL705" s="881">
        <f>SUM(AL673:AL704)</f>
        <v>61165107.929999985</v>
      </c>
      <c r="AM705" s="881">
        <f t="shared" si="784"/>
        <v>31</v>
      </c>
      <c r="AN705" s="881">
        <f t="shared" si="784"/>
        <v>284</v>
      </c>
      <c r="AO705" s="881">
        <f t="shared" si="784"/>
        <v>71.920000000000016</v>
      </c>
      <c r="AP705" s="882"/>
      <c r="AQ705" s="882">
        <v>115.02</v>
      </c>
      <c r="AR705" s="881">
        <f t="shared" ref="AR705:AW705" si="785">SUM(AR673:AR704)</f>
        <v>2050340</v>
      </c>
      <c r="AS705" s="881">
        <f t="shared" si="785"/>
        <v>19941.21</v>
      </c>
      <c r="AT705" s="881">
        <f t="shared" si="785"/>
        <v>0</v>
      </c>
      <c r="AU705" s="881">
        <f t="shared" si="785"/>
        <v>0</v>
      </c>
      <c r="AV705" s="881">
        <f t="shared" si="785"/>
        <v>4765788.799999998</v>
      </c>
      <c r="AW705" s="881">
        <f t="shared" si="785"/>
        <v>4785730.0099999979</v>
      </c>
      <c r="AX705" s="881">
        <f>SUM(AX673:AX704)</f>
        <v>62205490.129999988</v>
      </c>
    </row>
    <row r="706" spans="2:50" ht="16.5" customHeight="1"/>
    <row r="707" spans="2:50" ht="17.25" customHeight="1" thickBot="1"/>
    <row r="708" spans="2:50" s="788" customFormat="1" ht="22.5" customHeight="1" thickBot="1">
      <c r="B708" s="1535" t="s">
        <v>753</v>
      </c>
      <c r="C708" s="1536"/>
      <c r="D708" s="1537"/>
      <c r="E708" s="1538" t="s">
        <v>1979</v>
      </c>
      <c r="F708" s="1539"/>
      <c r="G708" s="1539"/>
      <c r="H708" s="1539"/>
      <c r="I708" s="1539"/>
      <c r="J708" s="1539"/>
      <c r="K708" s="1539"/>
      <c r="L708" s="1539"/>
      <c r="M708" s="1539"/>
      <c r="N708" s="1540"/>
      <c r="O708" s="1538" t="s">
        <v>1979</v>
      </c>
      <c r="P708" s="1539"/>
      <c r="Q708" s="1539"/>
      <c r="R708" s="1539"/>
      <c r="S708" s="1539"/>
      <c r="T708" s="1539"/>
      <c r="U708" s="1539"/>
      <c r="V708" s="1539"/>
      <c r="W708" s="1539"/>
      <c r="X708" s="1539"/>
      <c r="Y708" s="1539"/>
      <c r="Z708" s="1540"/>
      <c r="AA708" s="1538" t="s">
        <v>1979</v>
      </c>
      <c r="AB708" s="1539"/>
      <c r="AC708" s="1539"/>
      <c r="AD708" s="1539"/>
      <c r="AE708" s="1539"/>
      <c r="AF708" s="1539"/>
      <c r="AG708" s="1539"/>
      <c r="AH708" s="1539"/>
      <c r="AI708" s="1539"/>
      <c r="AJ708" s="1539"/>
      <c r="AK708" s="1539"/>
      <c r="AL708" s="1540"/>
      <c r="AM708" s="1538" t="s">
        <v>1979</v>
      </c>
      <c r="AN708" s="1539"/>
      <c r="AO708" s="1539"/>
      <c r="AP708" s="1539"/>
      <c r="AQ708" s="1539"/>
      <c r="AR708" s="1539"/>
      <c r="AS708" s="1539"/>
      <c r="AT708" s="1539"/>
      <c r="AU708" s="1539"/>
      <c r="AV708" s="1539"/>
      <c r="AW708" s="1539"/>
      <c r="AX708" s="1540"/>
    </row>
    <row r="709" spans="2:50" s="788" customFormat="1" ht="24" customHeight="1" thickBot="1">
      <c r="B709" s="1541" t="s">
        <v>2740</v>
      </c>
      <c r="C709" s="1542"/>
      <c r="D709" s="1543"/>
      <c r="E709" s="1544" t="s">
        <v>1752</v>
      </c>
      <c r="F709" s="1545"/>
      <c r="G709" s="1545"/>
      <c r="H709" s="1545"/>
      <c r="I709" s="1545"/>
      <c r="J709" s="1545"/>
      <c r="K709" s="1545"/>
      <c r="L709" s="1545"/>
      <c r="M709" s="1545"/>
      <c r="N709" s="1546"/>
      <c r="O709" s="1544" t="s">
        <v>2551</v>
      </c>
      <c r="P709" s="1545"/>
      <c r="Q709" s="1545"/>
      <c r="R709" s="1545"/>
      <c r="S709" s="1545"/>
      <c r="T709" s="1545"/>
      <c r="U709" s="1545"/>
      <c r="V709" s="1545"/>
      <c r="W709" s="1545"/>
      <c r="X709" s="1545"/>
      <c r="Y709" s="1545"/>
      <c r="Z709" s="1546"/>
      <c r="AA709" s="1541" t="s">
        <v>2552</v>
      </c>
      <c r="AB709" s="1542"/>
      <c r="AC709" s="1542"/>
      <c r="AD709" s="1542"/>
      <c r="AE709" s="1542"/>
      <c r="AF709" s="1542"/>
      <c r="AG709" s="1542"/>
      <c r="AH709" s="1542"/>
      <c r="AI709" s="1542"/>
      <c r="AJ709" s="1542"/>
      <c r="AK709" s="1542"/>
      <c r="AL709" s="1543"/>
      <c r="AM709" s="1541" t="s">
        <v>2554</v>
      </c>
      <c r="AN709" s="1542"/>
      <c r="AO709" s="1542"/>
      <c r="AP709" s="1542"/>
      <c r="AQ709" s="1542"/>
      <c r="AR709" s="1542"/>
      <c r="AS709" s="1542"/>
      <c r="AT709" s="1542"/>
      <c r="AU709" s="1542"/>
      <c r="AV709" s="1542"/>
      <c r="AW709" s="1542"/>
      <c r="AX709" s="1543"/>
    </row>
    <row r="710" spans="2:50" s="872" customFormat="1" ht="41.25" thickBot="1">
      <c r="B710" s="861" t="s">
        <v>10</v>
      </c>
      <c r="C710" s="862" t="s">
        <v>54</v>
      </c>
      <c r="D710" s="306" t="s">
        <v>55</v>
      </c>
      <c r="E710" s="870" t="s">
        <v>56</v>
      </c>
      <c r="F710" s="868" t="s">
        <v>101</v>
      </c>
      <c r="G710" s="868" t="s">
        <v>102</v>
      </c>
      <c r="H710" s="868" t="s">
        <v>62</v>
      </c>
      <c r="I710" s="868" t="str">
        <f>+I672</f>
        <v>Հավելավճար</v>
      </c>
      <c r="J710" s="868" t="str">
        <f>+J672</f>
        <v>Հավելում (բարձր լեռնային կամ գաղտնիության)</v>
      </c>
      <c r="K710" s="868" t="str">
        <f>+K672</f>
        <v>Ըստ դատ.ծառ.պաշտ.ենթախմբ.</v>
      </c>
      <c r="L710" s="868" t="s">
        <v>828</v>
      </c>
      <c r="M710" s="868" t="s">
        <v>803</v>
      </c>
      <c r="N710" s="865" t="s">
        <v>1750</v>
      </c>
      <c r="O710" s="866" t="s">
        <v>56</v>
      </c>
      <c r="P710" s="868" t="s">
        <v>101</v>
      </c>
      <c r="Q710" s="867" t="s">
        <v>102</v>
      </c>
      <c r="R710" s="867" t="s">
        <v>2216</v>
      </c>
      <c r="S710" s="867" t="s">
        <v>2215</v>
      </c>
      <c r="T710" s="868" t="s">
        <v>62</v>
      </c>
      <c r="U710" s="868" t="str">
        <f>+U672</f>
        <v>Հավելավճար</v>
      </c>
      <c r="V710" s="868" t="str">
        <f>+V672</f>
        <v>Հավելում (բարձր լեռնային կամ գաղտնիության)</v>
      </c>
      <c r="W710" s="868" t="str">
        <f>+W672</f>
        <v>Ըստ դատ.ծառ.պաշտ.ենթախմբ.</v>
      </c>
      <c r="X710" s="868" t="s">
        <v>828</v>
      </c>
      <c r="Y710" s="868" t="str">
        <f>+M710</f>
        <v xml:space="preserve">Ընդամենը ամսական աշխատավարձ </v>
      </c>
      <c r="Z710" s="865" t="s">
        <v>2072</v>
      </c>
      <c r="AA710" s="866" t="s">
        <v>56</v>
      </c>
      <c r="AB710" s="868" t="s">
        <v>101</v>
      </c>
      <c r="AC710" s="883" t="s">
        <v>102</v>
      </c>
      <c r="AD710" s="867" t="s">
        <v>2221</v>
      </c>
      <c r="AE710" s="871" t="s">
        <v>2222</v>
      </c>
      <c r="AF710" s="868" t="s">
        <v>62</v>
      </c>
      <c r="AG710" s="868" t="str">
        <f>+AG672</f>
        <v>Հավելավճար</v>
      </c>
      <c r="AH710" s="868" t="str">
        <f>+AH672</f>
        <v>Հավելում (բարձր լեռնային կամ գաղտնիության)</v>
      </c>
      <c r="AI710" s="868" t="str">
        <f>+AI672</f>
        <v>Ըստ դատ.ծառ.պաշտ.ենթախմբ.</v>
      </c>
      <c r="AJ710" s="868" t="s">
        <v>828</v>
      </c>
      <c r="AK710" s="868" t="str">
        <f>+Y710</f>
        <v xml:space="preserve">Ընդամենը ամսական աշխատավարձ </v>
      </c>
      <c r="AL710" s="865" t="s">
        <v>2538</v>
      </c>
      <c r="AM710" s="866" t="s">
        <v>56</v>
      </c>
      <c r="AN710" s="868" t="s">
        <v>101</v>
      </c>
      <c r="AO710" s="883" t="s">
        <v>102</v>
      </c>
      <c r="AP710" s="867" t="s">
        <v>2219</v>
      </c>
      <c r="AQ710" s="871" t="s">
        <v>2220</v>
      </c>
      <c r="AR710" s="868" t="s">
        <v>62</v>
      </c>
      <c r="AS710" s="868" t="str">
        <f>+AS672</f>
        <v>Հավելավճար</v>
      </c>
      <c r="AT710" s="868" t="str">
        <f>+AT672</f>
        <v>Հավելում (բարձր լեռնային կամ գաղտնիության)</v>
      </c>
      <c r="AU710" s="868" t="str">
        <f>+AU672</f>
        <v>Ըստ դատ.ծառ.պաշտ.ենթախմբ.</v>
      </c>
      <c r="AV710" s="868" t="s">
        <v>828</v>
      </c>
      <c r="AW710" s="868" t="str">
        <f>+AK710</f>
        <v xml:space="preserve">Ընդամենը ամսական աշխատավարձ </v>
      </c>
      <c r="AX710" s="865" t="s">
        <v>2555</v>
      </c>
    </row>
    <row r="711" spans="2:50" s="904" customFormat="1" ht="27">
      <c r="B711" s="890">
        <v>1</v>
      </c>
      <c r="C711" s="715" t="s">
        <v>273</v>
      </c>
      <c r="D711" s="887" t="s">
        <v>295</v>
      </c>
      <c r="E711" s="905">
        <v>1</v>
      </c>
      <c r="F711" s="906">
        <v>22</v>
      </c>
      <c r="G711" s="907">
        <f t="shared" ref="G711:G730" si="786">IF(E711&lt;1,0,IF(K711="Բ-1",IF(F711=0,6.94,IF(F711=1,7.17,IF(F711=2,7.41,IF(F711=3,7.66,IF(OR(F711=5,F711=4),7.92,IF(OR(F711=6,F711=7),8.18,IF(OR(F711=8,F711=9),8.46,IF(OR(F711=10,F711=11,F711=12),8.74,IF(OR(F711=13,F711=14,F711=15),9.03,IF(OR(F711=16,F711=17,F711=18),9.33,9.65)))))))))),IF(K711="Բ-2", IF(F711=0,5.71,IF(F711=1,5.89,IF(F711=2,6.09,IF(F711=3,6.29,IF(OR(F711=5,F711=4),6.5,IF(OR(F711=6,F711=7),6.72,IF(OR(F711=8,F711=9),6.94,IF(OR(F711=10,F711=11,F711=12),7.17,IF(OR(F711=13,F711=14,F711=15),7.41,IF(OR(F711=16,F711=17,F711=18),7.65,7.91)))))))))), IF(K711="Գ-1", IF(F711=0,4.7,IF(F711=1,4.86,IF(F711=2,5.01,IF(F711=3,5.18,IF(OR(F711=5,F711=4),5.35,IF(OR(F711=6,F711=7),5.52,IF(OR(F711=8,F711=9),5.71,IF(OR(F711=10,F711=11,F711=12),5.89,IF(OR(F711=13,F711=14,F711=15),6.09,IF(OR(F711=16,F711=17,F711=18),6.29,6.49)))))))))), IF(K711="Գ-2", IF(F711=0,3.88,IF(F711=1,4.01,IF(F711=2,4.14,IF(F711=3,4.27,IF(OR(F711=5,F711=4),4.41,IF(OR(F711=6,F711=7),4.55,IF(OR(F711=8,F711=9),4.7,IF(OR(F711=10,F711=11,F711=12),4.85,IF(OR(F711=13,F711=14,F711=15),5.01,IF(OR(F711=16,F711=17,F711=18),5.17,5.34)))))))))), IF(K711="Գ-3", IF(F711=0,3.21,IF(F711=1,3.31,IF(F711=2,3.42,IF(F711=3,3.53,IF(OR(F711=5,F711=4),3.64,IF(OR(F711=6,F711=7),3.76,IF(OR(F711=8,F711=9),3.88,IF(OR(F711=10,F711=11,F711=12),4.01,IF(OR(F711=13,F711=14,F711=15),4.13,IF(OR(F711=16,F711=17,F711=18),4.27,4.4)))))))))), IF(K711="Ա-1", IF(F711=0,2.66,IF(F711=1,2.75,IF(F711=2,2.83,IF(F711=3,2.92,IF(OR(F711=5,F711=4),3.02,IF(OR(F711=6,F711=7),3.11,IF(OR(F711=8,F711=9),3.21,IF(OR(F711=10,F711=11,F711=12),3.31,IF(OR(F711=13,F711=14,F711=15),3.42,IF(OR(F711=16,F711=17,F711=18),3.53,3.64)))))))))), IF(K711="Ա-2", IF(F711=0,2.28,IF(F711=1,2.35,IF(F711=2,2.43,IF(F711=3,2.5,IF(OR(F711=5,F711=4),2.58,IF(OR(F711=6,F711=7),2.66,IF(OR(F711=8,F711=9),2.75,IF(OR(F711=10,F711=11,F711=12),2.83,IF(OR(F711=13,F711=14,F711=15),2.92,IF(OR(F711=16,F711=17,F711=18),3.01,3.11)))))))))),IF(K711="Ա-3", IF(F711=0,1.96,IF(F711=1,2.02,IF(F711=2,2.08,IF(F711=3,2.15,IF(OR(F711=5,F711=4),2.21,IF(OR(F711=6,F711=7),2.28,IF(OR(F711=8,F711=9),2.35,IF(OR(F711=10,F711=11,F711=12),2.42,IF(OR(F711=13,F711=14,F711=15),2.5,IF(OR(F711=16,F711=17,F711=18),2.58,2.66)))))))))), IF(K711="Կ-1", IF(F711=0,1.68,IF(F711=1,1.73,IF(F711=2,1.79,IF(F711=3,1.84,IF(OR(F711=5,F711=4),1.9,IF(OR(F711=6,F711=7),1.96,IF(OR(F711=8,F711=9),2.02,IF(OR(F711=10,F711=11,F711=12),2.08,IF(OR(F711=13,F711=14,F711=15),2.14,IF(OR(F711=16,F711=17,F711=18),2.21,2.28)))))))))), IF(K711="Կ-2", IF(F711=0,1.45,IF(F711=1,1.49,IF(F711=2,1.54,IF(F711=3,1.59,IF(OR(F711=5,F711=4),1.63,IF(OR(F711=6,F711=7),1.68,IF(OR(F711=8,F711=9),1.73,IF(OR(F711=10,F711=11,F711=12),1.79,IF(OR(F711=13,F711=14,F711=15),1.84,IF(OR(F711=16,F711=17,F711=18),1.9,1.95)))))))))),IF(K711="Կ-3", IF(F711=0,1.25,IF(F711=1,1.29,IF(F711=2,1.33,IF(F711=3,1.37,IF(OR(F711=5,F711=4),1.41,IF(OR(F711=6,F711=7),1.45,IF(OR(F711=8,F711=9),1.49,IF(OR(F711=10,F711=11,F711=12),1.54,IF(OR(F711=13,F711=14,F711=15),1.58,IF(OR(F711=16,F711=17,F711=18),1.63,1.68)))))))))), "Error"))))))))))))</f>
        <v>6.49</v>
      </c>
      <c r="H711" s="909">
        <v>66140</v>
      </c>
      <c r="I711" s="909"/>
      <c r="J711" s="893"/>
      <c r="K711" s="896" t="s">
        <v>94</v>
      </c>
      <c r="L711" s="893">
        <f t="shared" ref="L711:L744" si="787">H711*G711</f>
        <v>429248.60000000003</v>
      </c>
      <c r="M711" s="897">
        <f t="shared" ref="M711:M744" si="788">G711*H711+I711+J711</f>
        <v>429248.60000000003</v>
      </c>
      <c r="N711" s="898">
        <f t="shared" ref="N711:N744" si="789">+M711*13</f>
        <v>5580231.8000000007</v>
      </c>
      <c r="O711" s="899">
        <f t="shared" ref="O711:O744" si="790">+E711</f>
        <v>1</v>
      </c>
      <c r="P711" s="900">
        <f t="shared" ref="P711:P744" si="791">+F711+1</f>
        <v>23</v>
      </c>
      <c r="Q711" s="901">
        <f t="shared" ref="Q711:Q744" si="792">IF(O711&lt;1,0,IF(W711="Բ-1",IF(P711=0,6.94,IF(P711=1,7.17,IF(P711=2,7.41,IF(P711=3,7.66,IF(OR(P711=5,P711=4),7.92,IF(OR(P711=6,P711=7),8.18,IF(OR(P711=8,P711=9),8.46,IF(OR(P711=10,P711=11,P711=12),8.74,IF(OR(P711=13,P711=14,P711=15),9.03,IF(OR(P711=16,P711=17,P711=18),9.33,9.65)))))))))),IF(W711="Բ-2", IF(P711=0,5.71,IF(P711=1,5.89,IF(P711=2,6.09,IF(P711=3,6.29,IF(OR(P711=5,P711=4),6.5,IF(OR(P711=6,P711=7),6.72,IF(OR(P711=8,P711=9),6.94,IF(OR(P711=10,P711=11,P711=12),7.17,IF(OR(P711=13,P711=14,P711=15),7.41,IF(OR(P711=16,P711=17,P711=18),7.65,7.91)))))))))), IF(W711="Գ-1", IF(P711=0,4.7,IF(P711=1,4.86,IF(P711=2,5.01,IF(P711=3,5.18,IF(OR(P711=5,P711=4),5.35,IF(OR(P711=6,P711=7),5.52,IF(OR(P711=8,P711=9),5.71,IF(OR(P711=10,P711=11,P711=12),5.89,IF(OR(P711=13,P711=14,P711=15),6.09,IF(OR(P711=16,P711=17,P711=18),6.29,6.49)))))))))), IF(W711="Գ-2", IF(P711=0,3.88,IF(P711=1,4.01,IF(P711=2,4.14,IF(P711=3,4.27,IF(OR(P711=5,P711=4),4.41,IF(OR(P711=6,P711=7),4.55,IF(OR(P711=8,P711=9),4.7,IF(OR(P711=10,P711=11,P711=12),4.85,IF(OR(P711=13,P711=14,P711=15),5.01,IF(OR(P711=16,P711=17,P711=18),5.17,5.34)))))))))), IF(W711="Գ-3", IF(P711=0,3.21,IF(P711=1,3.31,IF(P711=2,3.42,IF(P711=3,3.53,IF(OR(P711=5,P711=4),3.64,IF(OR(P711=6,P711=7),3.76,IF(OR(P711=8,P711=9),3.88,IF(OR(P711=10,P711=11,P711=12),4.01,IF(OR(P711=13,P711=14,P711=15),4.13,IF(OR(P711=16,P711=17,P711=18),4.27,4.4)))))))))), IF(W711="Ա-1", IF(P711=0,2.66,IF(P711=1,2.75,IF(P711=2,2.83,IF(P711=3,2.92,IF(OR(P711=5,P711=4),3.02,IF(OR(P711=6,P711=7),3.11,IF(OR(P711=8,P711=9),3.21,IF(OR(P711=10,P711=11,P711=12),3.31,IF(OR(P711=13,P711=14,P711=15),3.42,IF(OR(P711=16,P711=17,P711=18),3.53,3.64)))))))))), IF(W711="Ա-2", IF(P711=0,2.28,IF(P711=1,2.35,IF(P711=2,2.43,IF(P711=3,2.5,IF(OR(P711=5,P711=4),2.58,IF(OR(P711=6,P711=7),2.66,IF(OR(P711=8,P711=9),2.75,IF(OR(P711=10,P711=11,P711=12),2.83,IF(OR(P711=13,P711=14,P711=15),2.92,IF(OR(P711=16,P711=17,P711=18),3.01,3.11)))))))))),IF(W711="Ա-3", IF(P711=0,1.96,IF(P711=1,2.02,IF(P711=2,2.08,IF(P711=3,2.15,IF(OR(P711=5,P711=4),2.21,IF(OR(P711=6,P711=7),2.28,IF(OR(P711=8,P711=9),2.35,IF(OR(P711=10,P711=11,P711=12),2.42,IF(OR(P711=13,P711=14,P711=15),2.5,IF(OR(P711=16,P711=17,P711=18),2.58,2.66)))))))))), IF(W711="Կ-1", IF(P711=0,1.68,IF(P711=1,1.73,IF(P711=2,1.79,IF(P711=3,1.84,IF(OR(P711=5,P711=4),1.9,IF(OR(P711=6,P711=7),1.96,IF(OR(P711=8,P711=9),2.02,IF(OR(P711=10,P711=11,P711=12),2.08,IF(OR(P711=13,P711=14,P711=15),2.14,IF(OR(P711=16,P711=17,P711=18),2.21,2.28)))))))))), IF(W711="Կ-2", IF(P711=0,1.45,IF(P711=1,1.49,IF(P711=2,1.54,IF(P711=3,1.59,IF(OR(P711=5,P711=4),1.63,IF(OR(P711=6,P711=7),1.68,IF(OR(P711=8,P711=9),1.73,IF(OR(P711=10,P711=11,P711=12),1.79,IF(OR(P711=13,P711=14,P711=15),1.84,IF(OR(P711=16,P711=17,P711=18),1.9,1.95)))))))))),IF(W711="Կ-3", IF(P711=0,1.25,IF(P711=1,1.29,IF(P711=2,1.33,IF(P711=3,1.37,IF(OR(P711=5,P711=4),1.41,IF(OR(P711=6,P711=7),1.45,IF(OR(P711=8,P711=9),1.49,IF(OR(P711=10,P711=11,P711=12),1.54,IF(OR(P711=13,P711=14,P711=15),1.58,IF(OR(P711=16,P711=17,P711=18),1.63,1.68)))))))))), "Error"))))))))))))</f>
        <v>6.49</v>
      </c>
      <c r="R711" s="891"/>
      <c r="S711" s="892">
        <f t="shared" ref="S711:S744" si="793">+Q711+Q711*R711</f>
        <v>6.49</v>
      </c>
      <c r="T711" s="893">
        <v>66140</v>
      </c>
      <c r="U711" s="909"/>
      <c r="V711" s="893"/>
      <c r="W711" s="902" t="str">
        <f t="shared" ref="W711:W744" si="794">+K711</f>
        <v>Գ-1</v>
      </c>
      <c r="X711" s="893">
        <f t="shared" ref="X711:X744" si="795">T711*S711</f>
        <v>429248.60000000003</v>
      </c>
      <c r="Y711" s="897">
        <f t="shared" ref="Y711:Y744" si="796">S711*T711+U711+V711</f>
        <v>429248.60000000003</v>
      </c>
      <c r="Z711" s="903">
        <f t="shared" ref="Z711:Z744" si="797">+Y711*13</f>
        <v>5580231.8000000007</v>
      </c>
      <c r="AA711" s="899">
        <f t="shared" ref="AA711:AA744" si="798">+O711</f>
        <v>1</v>
      </c>
      <c r="AB711" s="900">
        <f t="shared" ref="AB711:AB744" si="799">+P711+1</f>
        <v>24</v>
      </c>
      <c r="AC711" s="901">
        <f t="shared" ref="AC711:AC744" si="800">IF(AA711&lt;1,0,IF(AI711="Բ-1",IF(AB711=0,6.94,IF(AB711=1,7.17,IF(AB711=2,7.41,IF(AB711=3,7.66,IF(OR(AB711=5,AB711=4),7.92,IF(OR(AB711=6,AB711=7),8.18,IF(OR(AB711=8,AB711=9),8.46,IF(OR(AB711=10,AB711=11,AB711=12),8.74,IF(OR(AB711=13,AB711=14,AB711=15),9.03,IF(OR(AB711=16,AB711=17,AB711=18),9.33,9.65)))))))))),IF(AI711="Բ-2", IF(AB711=0,5.71,IF(AB711=1,5.89,IF(AB711=2,6.09,IF(AB711=3,6.29,IF(OR(AB711=5,AB711=4),6.5,IF(OR(AB711=6,AB711=7),6.72,IF(OR(AB711=8,AB711=9),6.94,IF(OR(AB711=10,AB711=11,AB711=12),7.17,IF(OR(AB711=13,AB711=14,AB711=15),7.41,IF(OR(AB711=16,AB711=17,AB711=18),7.65,7.91)))))))))), IF(AI711="Գ-1", IF(AB711=0,4.7,IF(AB711=1,4.86,IF(AB711=2,5.01,IF(AB711=3,5.18,IF(OR(AB711=5,AB711=4),5.35,IF(OR(AB711=6,AB711=7),5.52,IF(OR(AB711=8,AB711=9),5.71,IF(OR(AB711=10,AB711=11,AB711=12),5.89,IF(OR(AB711=13,AB711=14,AB711=15),6.09,IF(OR(AB711=16,AB711=17,AB711=18),6.29,6.49)))))))))), IF(AI711="Գ-2", IF(AB711=0,3.88,IF(AB711=1,4.01,IF(AB711=2,4.14,IF(AB711=3,4.27,IF(OR(AB711=5,AB711=4),4.41,IF(OR(AB711=6,AB711=7),4.55,IF(OR(AB711=8,AB711=9),4.7,IF(OR(AB711=10,AB711=11,AB711=12),4.85,IF(OR(AB711=13,AB711=14,AB711=15),5.01,IF(OR(AB711=16,AB711=17,AB711=18),5.17,5.34)))))))))), IF(AI711="Գ-3", IF(AB711=0,3.21,IF(AB711=1,3.31,IF(AB711=2,3.42,IF(AB711=3,3.53,IF(OR(AB711=5,AB711=4),3.64,IF(OR(AB711=6,AB711=7),3.76,IF(OR(AB711=8,AB711=9),3.88,IF(OR(AB711=10,AB711=11,AB711=12),4.01,IF(OR(AB711=13,AB711=14,AB711=15),4.13,IF(OR(AB711=16,AB711=17,AB711=18),4.27,4.4)))))))))), IF(AI711="Ա-1", IF(AB711=0,2.66,IF(AB711=1,2.75,IF(AB711=2,2.83,IF(AB711=3,2.92,IF(OR(AB711=5,AB711=4),3.02,IF(OR(AB711=6,AB711=7),3.11,IF(OR(AB711=8,AB711=9),3.21,IF(OR(AB711=10,AB711=11,AB711=12),3.31,IF(OR(AB711=13,AB711=14,AB711=15),3.42,IF(OR(AB711=16,AB711=17,AB711=18),3.53,3.64)))))))))), IF(AI711="Ա-2", IF(AB711=0,2.28,IF(AB711=1,2.35,IF(AB711=2,2.43,IF(AB711=3,2.5,IF(OR(AB711=5,AB711=4),2.58,IF(OR(AB711=6,AB711=7),2.66,IF(OR(AB711=8,AB711=9),2.75,IF(OR(AB711=10,AB711=11,AB711=12),2.83,IF(OR(AB711=13,AB711=14,AB711=15),2.92,IF(OR(AB711=16,AB711=17,AB711=18),3.01,3.11)))))))))),IF(AI711="Ա-3", IF(AB711=0,1.96,IF(AB711=1,2.02,IF(AB711=2,2.08,IF(AB711=3,2.15,IF(OR(AB711=5,AB711=4),2.21,IF(OR(AB711=6,AB711=7),2.28,IF(OR(AB711=8,AB711=9),2.35,IF(OR(AB711=10,AB711=11,AB711=12),2.42,IF(OR(AB711=13,AB711=14,AB711=15),2.5,IF(OR(AB711=16,AB711=17,AB711=18),2.58,2.66)))))))))), IF(AI711="Կ-1", IF(AB711=0,1.68,IF(AB711=1,1.73,IF(AB711=2,1.79,IF(AB711=3,1.84,IF(OR(AB711=5,AB711=4),1.9,IF(OR(AB711=6,AB711=7),1.96,IF(OR(AB711=8,AB711=9),2.02,IF(OR(AB711=10,AB711=11,AB711=12),2.08,IF(OR(AB711=13,AB711=14,AB711=15),2.14,IF(OR(AB711=16,AB711=17,AB711=18),2.21,2.28)))))))))), IF(AI711="Կ-2", IF(AB711=0,1.45,IF(AB711=1,1.49,IF(AB711=2,1.54,IF(AB711=3,1.59,IF(OR(AB711=5,AB711=4),1.63,IF(OR(AB711=6,AB711=7),1.68,IF(OR(AB711=8,AB711=9),1.73,IF(OR(AB711=10,AB711=11,AB711=12),1.79,IF(OR(AB711=13,AB711=14,AB711=15),1.84,IF(OR(AB711=16,AB711=17,AB711=18),1.9,1.95)))))))))),IF(AI711="Կ-3", IF(AB711=0,1.25,IF(AB711=1,1.29,IF(AB711=2,1.33,IF(AB711=3,1.37,IF(OR(AB711=5,AB711=4),1.41,IF(OR(AB711=6,AB711=7),1.45,IF(OR(AB711=8,AB711=9),1.49,IF(OR(AB711=10,AB711=11,AB711=12),1.54,IF(OR(AB711=13,AB711=14,AB711=15),1.58,IF(OR(AB711=16,AB711=17,AB711=18),1.63,1.68)))))))))), "Error"))))))))))))</f>
        <v>6.49</v>
      </c>
      <c r="AD711" s="891"/>
      <c r="AE711" s="892">
        <f t="shared" ref="AE711:AE744" si="801">+AC711+AC711*AD711</f>
        <v>6.49</v>
      </c>
      <c r="AF711" s="893">
        <v>66140</v>
      </c>
      <c r="AG711" s="909"/>
      <c r="AH711" s="893"/>
      <c r="AI711" s="896" t="str">
        <f t="shared" ref="AI711:AI744" si="802">+W711</f>
        <v>Գ-1</v>
      </c>
      <c r="AJ711" s="893">
        <f t="shared" ref="AJ711:AJ744" si="803">AF711*AE711</f>
        <v>429248.60000000003</v>
      </c>
      <c r="AK711" s="897">
        <f t="shared" ref="AK711:AK744" si="804">AE711*AF711+AG711+AH711</f>
        <v>429248.60000000003</v>
      </c>
      <c r="AL711" s="903">
        <f t="shared" ref="AL711:AL744" si="805">+AK711*13</f>
        <v>5580231.8000000007</v>
      </c>
      <c r="AM711" s="899">
        <f t="shared" ref="AM711:AM744" si="806">+AA711</f>
        <v>1</v>
      </c>
      <c r="AN711" s="900">
        <f t="shared" ref="AN711:AN744" si="807">+AB711+1</f>
        <v>25</v>
      </c>
      <c r="AO711" s="901">
        <f t="shared" ref="AO711:AO744" si="808">IF(AM711&lt;1,0,IF(AU711="Բ-1",IF(AN711=0,6.94,IF(AN711=1,7.17,IF(AN711=2,7.41,IF(AN711=3,7.66,IF(OR(AN711=5,AN711=4),7.92,IF(OR(AN711=6,AN711=7),8.18,IF(OR(AN711=8,AN711=9),8.46,IF(OR(AN711=10,AN711=11,AN711=12),8.74,IF(OR(AN711=13,AN711=14,AN711=15),9.03,IF(OR(AN711=16,AN711=17,AN711=18),9.33,9.65)))))))))),IF(AU711="Բ-2", IF(AN711=0,5.71,IF(AN711=1,5.89,IF(AN711=2,6.09,IF(AN711=3,6.29,IF(OR(AN711=5,AN711=4),6.5,IF(OR(AN711=6,AN711=7),6.72,IF(OR(AN711=8,AN711=9),6.94,IF(OR(AN711=10,AN711=11,AN711=12),7.17,IF(OR(AN711=13,AN711=14,AN711=15),7.41,IF(OR(AN711=16,AN711=17,AN711=18),7.65,7.91)))))))))), IF(AU711="Գ-1", IF(AN711=0,4.7,IF(AN711=1,4.86,IF(AN711=2,5.01,IF(AN711=3,5.18,IF(OR(AN711=5,AN711=4),5.35,IF(OR(AN711=6,AN711=7),5.52,IF(OR(AN711=8,AN711=9),5.71,IF(OR(AN711=10,AN711=11,AN711=12),5.89,IF(OR(AN711=13,AN711=14,AN711=15),6.09,IF(OR(AN711=16,AN711=17,AN711=18),6.29,6.49)))))))))), IF(AU711="Գ-2", IF(AN711=0,3.88,IF(AN711=1,4.01,IF(AN711=2,4.14,IF(AN711=3,4.27,IF(OR(AN711=5,AN711=4),4.41,IF(OR(AN711=6,AN711=7),4.55,IF(OR(AN711=8,AN711=9),4.7,IF(OR(AN711=10,AN711=11,AN711=12),4.85,IF(OR(AN711=13,AN711=14,AN711=15),5.01,IF(OR(AN711=16,AN711=17,AN711=18),5.17,5.34)))))))))), IF(AU711="Գ-3", IF(AN711=0,3.21,IF(AN711=1,3.31,IF(AN711=2,3.42,IF(AN711=3,3.53,IF(OR(AN711=5,AN711=4),3.64,IF(OR(AN711=6,AN711=7),3.76,IF(OR(AN711=8,AN711=9),3.88,IF(OR(AN711=10,AN711=11,AN711=12),4.01,IF(OR(AN711=13,AN711=14,AN711=15),4.13,IF(OR(AN711=16,AN711=17,AN711=18),4.27,4.4)))))))))), IF(AU711="Ա-1", IF(AN711=0,2.66,IF(AN711=1,2.75,IF(AN711=2,2.83,IF(AN711=3,2.92,IF(OR(AN711=5,AN711=4),3.02,IF(OR(AN711=6,AN711=7),3.11,IF(OR(AN711=8,AN711=9),3.21,IF(OR(AN711=10,AN711=11,AN711=12),3.31,IF(OR(AN711=13,AN711=14,AN711=15),3.42,IF(OR(AN711=16,AN711=17,AN711=18),3.53,3.64)))))))))), IF(AU711="Ա-2", IF(AN711=0,2.28,IF(AN711=1,2.35,IF(AN711=2,2.43,IF(AN711=3,2.5,IF(OR(AN711=5,AN711=4),2.58,IF(OR(AN711=6,AN711=7),2.66,IF(OR(AN711=8,AN711=9),2.75,IF(OR(AN711=10,AN711=11,AN711=12),2.83,IF(OR(AN711=13,AN711=14,AN711=15),2.92,IF(OR(AN711=16,AN711=17,AN711=18),3.01,3.11)))))))))),IF(AU711="Ա-3", IF(AN711=0,1.96,IF(AN711=1,2.02,IF(AN711=2,2.08,IF(AN711=3,2.15,IF(OR(AN711=5,AN711=4),2.21,IF(OR(AN711=6,AN711=7),2.28,IF(OR(AN711=8,AN711=9),2.35,IF(OR(AN711=10,AN711=11,AN711=12),2.42,IF(OR(AN711=13,AN711=14,AN711=15),2.5,IF(OR(AN711=16,AN711=17,AN711=18),2.58,2.66)))))))))), IF(AU711="Կ-1", IF(AN711=0,1.68,IF(AN711=1,1.73,IF(AN711=2,1.79,IF(AN711=3,1.84,IF(OR(AN711=5,AN711=4),1.9,IF(OR(AN711=6,AN711=7),1.96,IF(OR(AN711=8,AN711=9),2.02,IF(OR(AN711=10,AN711=11,AN711=12),2.08,IF(OR(AN711=13,AN711=14,AN711=15),2.14,IF(OR(AN711=16,AN711=17,AN711=18),2.21,2.28)))))))))), IF(AU711="Կ-2", IF(AN711=0,1.45,IF(AN711=1,1.49,IF(AN711=2,1.54,IF(AN711=3,1.59,IF(OR(AN711=5,AN711=4),1.63,IF(OR(AN711=6,AN711=7),1.68,IF(OR(AN711=8,AN711=9),1.73,IF(OR(AN711=10,AN711=11,AN711=12),1.79,IF(OR(AN711=13,AN711=14,AN711=15),1.84,IF(OR(AN711=16,AN711=17,AN711=18),1.9,1.95)))))))))),IF(AU711="Կ-3", IF(AN711=0,1.25,IF(AN711=1,1.29,IF(AN711=2,1.33,IF(AN711=3,1.37,IF(OR(AN711=5,AN711=4),1.41,IF(OR(AN711=6,AN711=7),1.45,IF(OR(AN711=8,AN711=9),1.49,IF(OR(AN711=10,AN711=11,AN711=12),1.54,IF(OR(AN711=13,AN711=14,AN711=15),1.58,IF(OR(AN711=16,AN711=17,AN711=18),1.63,1.68)))))))))), "Error"))))))))))))</f>
        <v>6.49</v>
      </c>
      <c r="AP711" s="891"/>
      <c r="AQ711" s="892">
        <f t="shared" ref="AQ711:AQ744" si="809">+AO711+AO711*AP711</f>
        <v>6.49</v>
      </c>
      <c r="AR711" s="893">
        <v>66140</v>
      </c>
      <c r="AS711" s="909"/>
      <c r="AT711" s="893"/>
      <c r="AU711" s="896" t="str">
        <f t="shared" ref="AU711:AU744" si="810">+AI711</f>
        <v>Գ-1</v>
      </c>
      <c r="AV711" s="893">
        <f t="shared" ref="AV711:AV744" si="811">AR711*AQ711</f>
        <v>429248.60000000003</v>
      </c>
      <c r="AW711" s="897">
        <f t="shared" ref="AW711:AW744" si="812">AQ711*AR711+AS711+AT711</f>
        <v>429248.60000000003</v>
      </c>
      <c r="AX711" s="903">
        <f t="shared" ref="AX711:AX744" si="813">+AW711*13</f>
        <v>5580231.8000000007</v>
      </c>
    </row>
    <row r="712" spans="2:50" s="872" customFormat="1" ht="13.5">
      <c r="B712" s="890">
        <v>2</v>
      </c>
      <c r="C712" s="715" t="s">
        <v>274</v>
      </c>
      <c r="D712" s="707" t="s">
        <v>298</v>
      </c>
      <c r="E712" s="905">
        <v>1</v>
      </c>
      <c r="F712" s="906">
        <v>18</v>
      </c>
      <c r="G712" s="907">
        <f t="shared" si="786"/>
        <v>5.17</v>
      </c>
      <c r="H712" s="909">
        <v>66140</v>
      </c>
      <c r="I712" s="935"/>
      <c r="J712" s="893"/>
      <c r="K712" s="902" t="s">
        <v>95</v>
      </c>
      <c r="L712" s="893">
        <f t="shared" si="787"/>
        <v>341943.8</v>
      </c>
      <c r="M712" s="897">
        <f t="shared" si="788"/>
        <v>341943.8</v>
      </c>
      <c r="N712" s="898">
        <f t="shared" si="789"/>
        <v>4445269.3999999994</v>
      </c>
      <c r="O712" s="899">
        <f t="shared" si="790"/>
        <v>1</v>
      </c>
      <c r="P712" s="900">
        <f t="shared" si="791"/>
        <v>19</v>
      </c>
      <c r="Q712" s="901">
        <f t="shared" si="792"/>
        <v>5.34</v>
      </c>
      <c r="R712" s="891"/>
      <c r="S712" s="892">
        <f t="shared" si="793"/>
        <v>5.34</v>
      </c>
      <c r="T712" s="893">
        <v>66140</v>
      </c>
      <c r="U712" s="935"/>
      <c r="V712" s="893"/>
      <c r="W712" s="902" t="str">
        <f t="shared" si="794"/>
        <v>Գ-2</v>
      </c>
      <c r="X712" s="893">
        <f t="shared" si="795"/>
        <v>353187.6</v>
      </c>
      <c r="Y712" s="897">
        <f t="shared" si="796"/>
        <v>353187.6</v>
      </c>
      <c r="Z712" s="903">
        <f t="shared" si="797"/>
        <v>4591438.8</v>
      </c>
      <c r="AA712" s="899">
        <f t="shared" si="798"/>
        <v>1</v>
      </c>
      <c r="AB712" s="900">
        <f t="shared" si="799"/>
        <v>20</v>
      </c>
      <c r="AC712" s="901">
        <f t="shared" si="800"/>
        <v>5.34</v>
      </c>
      <c r="AD712" s="891"/>
      <c r="AE712" s="892">
        <f t="shared" si="801"/>
        <v>5.34</v>
      </c>
      <c r="AF712" s="893">
        <v>66140</v>
      </c>
      <c r="AG712" s="935"/>
      <c r="AH712" s="893"/>
      <c r="AI712" s="896" t="str">
        <f t="shared" si="802"/>
        <v>Գ-2</v>
      </c>
      <c r="AJ712" s="893">
        <f t="shared" si="803"/>
        <v>353187.6</v>
      </c>
      <c r="AK712" s="897">
        <f t="shared" si="804"/>
        <v>353187.6</v>
      </c>
      <c r="AL712" s="903">
        <f t="shared" si="805"/>
        <v>4591438.8</v>
      </c>
      <c r="AM712" s="899">
        <f t="shared" si="806"/>
        <v>1</v>
      </c>
      <c r="AN712" s="900">
        <f t="shared" si="807"/>
        <v>21</v>
      </c>
      <c r="AO712" s="901">
        <f t="shared" si="808"/>
        <v>5.34</v>
      </c>
      <c r="AP712" s="891"/>
      <c r="AQ712" s="892">
        <f t="shared" si="809"/>
        <v>5.34</v>
      </c>
      <c r="AR712" s="893">
        <v>66140</v>
      </c>
      <c r="AS712" s="935"/>
      <c r="AT712" s="893"/>
      <c r="AU712" s="896" t="str">
        <f t="shared" si="810"/>
        <v>Գ-2</v>
      </c>
      <c r="AV712" s="893">
        <f t="shared" si="811"/>
        <v>353187.6</v>
      </c>
      <c r="AW712" s="897">
        <f t="shared" si="812"/>
        <v>353187.6</v>
      </c>
      <c r="AX712" s="903">
        <f t="shared" si="813"/>
        <v>4591438.8</v>
      </c>
    </row>
    <row r="713" spans="2:50" s="872" customFormat="1" ht="13.5">
      <c r="B713" s="890">
        <v>3</v>
      </c>
      <c r="C713" s="715" t="s">
        <v>2663</v>
      </c>
      <c r="D713" s="707" t="s">
        <v>296</v>
      </c>
      <c r="E713" s="905">
        <v>1</v>
      </c>
      <c r="F713" s="906">
        <v>1</v>
      </c>
      <c r="G713" s="907">
        <f t="shared" si="786"/>
        <v>4.01</v>
      </c>
      <c r="H713" s="909">
        <v>66140</v>
      </c>
      <c r="I713" s="935"/>
      <c r="J713" s="893"/>
      <c r="K713" s="902" t="s">
        <v>95</v>
      </c>
      <c r="L713" s="893">
        <f t="shared" si="787"/>
        <v>265221.39999999997</v>
      </c>
      <c r="M713" s="897">
        <f t="shared" si="788"/>
        <v>265221.39999999997</v>
      </c>
      <c r="N713" s="898">
        <f t="shared" si="789"/>
        <v>3447878.1999999997</v>
      </c>
      <c r="O713" s="899">
        <f t="shared" si="790"/>
        <v>1</v>
      </c>
      <c r="P713" s="900">
        <f t="shared" si="791"/>
        <v>2</v>
      </c>
      <c r="Q713" s="901">
        <f t="shared" si="792"/>
        <v>4.1399999999999997</v>
      </c>
      <c r="R713" s="891"/>
      <c r="S713" s="892">
        <f t="shared" si="793"/>
        <v>4.1399999999999997</v>
      </c>
      <c r="T713" s="893">
        <v>66140</v>
      </c>
      <c r="U713" s="935"/>
      <c r="V713" s="893"/>
      <c r="W713" s="902" t="str">
        <f t="shared" si="794"/>
        <v>Գ-2</v>
      </c>
      <c r="X713" s="893">
        <f t="shared" si="795"/>
        <v>273819.59999999998</v>
      </c>
      <c r="Y713" s="897">
        <f t="shared" si="796"/>
        <v>273819.59999999998</v>
      </c>
      <c r="Z713" s="903">
        <f t="shared" si="797"/>
        <v>3559654.8</v>
      </c>
      <c r="AA713" s="899">
        <f t="shared" si="798"/>
        <v>1</v>
      </c>
      <c r="AB713" s="900">
        <f t="shared" si="799"/>
        <v>3</v>
      </c>
      <c r="AC713" s="901">
        <f t="shared" si="800"/>
        <v>4.2699999999999996</v>
      </c>
      <c r="AD713" s="891"/>
      <c r="AE713" s="892">
        <f t="shared" si="801"/>
        <v>4.2699999999999996</v>
      </c>
      <c r="AF713" s="893">
        <v>66140</v>
      </c>
      <c r="AG713" s="935"/>
      <c r="AH713" s="893"/>
      <c r="AI713" s="896" t="str">
        <f t="shared" si="802"/>
        <v>Գ-2</v>
      </c>
      <c r="AJ713" s="893">
        <f t="shared" si="803"/>
        <v>282417.8</v>
      </c>
      <c r="AK713" s="897">
        <f t="shared" si="804"/>
        <v>282417.8</v>
      </c>
      <c r="AL713" s="903">
        <f t="shared" si="805"/>
        <v>3671431.4</v>
      </c>
      <c r="AM713" s="899">
        <f t="shared" si="806"/>
        <v>1</v>
      </c>
      <c r="AN713" s="900">
        <f t="shared" si="807"/>
        <v>4</v>
      </c>
      <c r="AO713" s="901">
        <f t="shared" si="808"/>
        <v>4.41</v>
      </c>
      <c r="AP713" s="891"/>
      <c r="AQ713" s="892">
        <f t="shared" si="809"/>
        <v>4.41</v>
      </c>
      <c r="AR713" s="893">
        <v>66140</v>
      </c>
      <c r="AS713" s="935"/>
      <c r="AT713" s="893"/>
      <c r="AU713" s="896" t="str">
        <f t="shared" si="810"/>
        <v>Գ-2</v>
      </c>
      <c r="AV713" s="893">
        <f t="shared" si="811"/>
        <v>291677.40000000002</v>
      </c>
      <c r="AW713" s="897">
        <f t="shared" si="812"/>
        <v>291677.40000000002</v>
      </c>
      <c r="AX713" s="903">
        <f t="shared" si="813"/>
        <v>3791806.2</v>
      </c>
    </row>
    <row r="714" spans="2:50" s="872" customFormat="1" ht="27">
      <c r="B714" s="890">
        <v>18</v>
      </c>
      <c r="C714" s="715" t="s">
        <v>276</v>
      </c>
      <c r="D714" s="707" t="s">
        <v>1909</v>
      </c>
      <c r="E714" s="905">
        <v>1</v>
      </c>
      <c r="F714" s="906">
        <v>14</v>
      </c>
      <c r="G714" s="907">
        <f t="shared" si="786"/>
        <v>3.42</v>
      </c>
      <c r="H714" s="909">
        <v>66140</v>
      </c>
      <c r="I714" s="935"/>
      <c r="J714" s="893"/>
      <c r="K714" s="902" t="s">
        <v>96</v>
      </c>
      <c r="L714" s="893">
        <f t="shared" si="787"/>
        <v>226198.8</v>
      </c>
      <c r="M714" s="897">
        <f t="shared" si="788"/>
        <v>226198.8</v>
      </c>
      <c r="N714" s="898">
        <f t="shared" si="789"/>
        <v>2940584.4</v>
      </c>
      <c r="O714" s="899">
        <f t="shared" si="790"/>
        <v>1</v>
      </c>
      <c r="P714" s="900">
        <f t="shared" si="791"/>
        <v>15</v>
      </c>
      <c r="Q714" s="901">
        <f t="shared" si="792"/>
        <v>3.42</v>
      </c>
      <c r="R714" s="891"/>
      <c r="S714" s="892">
        <f t="shared" si="793"/>
        <v>3.42</v>
      </c>
      <c r="T714" s="893">
        <v>66140</v>
      </c>
      <c r="U714" s="935"/>
      <c r="V714" s="893"/>
      <c r="W714" s="902" t="str">
        <f t="shared" si="794"/>
        <v>Ա-1</v>
      </c>
      <c r="X714" s="893">
        <f t="shared" si="795"/>
        <v>226198.8</v>
      </c>
      <c r="Y714" s="897">
        <f t="shared" si="796"/>
        <v>226198.8</v>
      </c>
      <c r="Z714" s="903">
        <f t="shared" si="797"/>
        <v>2940584.4</v>
      </c>
      <c r="AA714" s="899">
        <f t="shared" si="798"/>
        <v>1</v>
      </c>
      <c r="AB714" s="900">
        <f t="shared" si="799"/>
        <v>16</v>
      </c>
      <c r="AC714" s="901">
        <f t="shared" si="800"/>
        <v>3.53</v>
      </c>
      <c r="AD714" s="891"/>
      <c r="AE714" s="892">
        <f t="shared" si="801"/>
        <v>3.53</v>
      </c>
      <c r="AF714" s="893">
        <v>66140</v>
      </c>
      <c r="AG714" s="935"/>
      <c r="AH714" s="893"/>
      <c r="AI714" s="896" t="str">
        <f t="shared" si="802"/>
        <v>Ա-1</v>
      </c>
      <c r="AJ714" s="893">
        <f t="shared" si="803"/>
        <v>233474.19999999998</v>
      </c>
      <c r="AK714" s="897">
        <f t="shared" si="804"/>
        <v>233474.19999999998</v>
      </c>
      <c r="AL714" s="903">
        <f t="shared" si="805"/>
        <v>3035164.5999999996</v>
      </c>
      <c r="AM714" s="899">
        <f t="shared" si="806"/>
        <v>1</v>
      </c>
      <c r="AN714" s="900">
        <f t="shared" si="807"/>
        <v>17</v>
      </c>
      <c r="AO714" s="901">
        <f t="shared" si="808"/>
        <v>3.53</v>
      </c>
      <c r="AP714" s="891"/>
      <c r="AQ714" s="892">
        <f t="shared" si="809"/>
        <v>3.53</v>
      </c>
      <c r="AR714" s="893">
        <v>66140</v>
      </c>
      <c r="AS714" s="935"/>
      <c r="AT714" s="893"/>
      <c r="AU714" s="896" t="str">
        <f t="shared" si="810"/>
        <v>Ա-1</v>
      </c>
      <c r="AV714" s="893">
        <f t="shared" si="811"/>
        <v>233474.19999999998</v>
      </c>
      <c r="AW714" s="897">
        <f t="shared" si="812"/>
        <v>233474.19999999998</v>
      </c>
      <c r="AX714" s="903">
        <f t="shared" si="813"/>
        <v>3035164.5999999996</v>
      </c>
    </row>
    <row r="715" spans="2:50" s="872" customFormat="1" ht="40.5">
      <c r="B715" s="890">
        <v>19</v>
      </c>
      <c r="C715" s="715" t="s">
        <v>786</v>
      </c>
      <c r="D715" s="707" t="s">
        <v>1910</v>
      </c>
      <c r="E715" s="905">
        <v>1</v>
      </c>
      <c r="F715" s="906">
        <v>6</v>
      </c>
      <c r="G715" s="907">
        <f t="shared" si="786"/>
        <v>2.66</v>
      </c>
      <c r="H715" s="909">
        <v>66140</v>
      </c>
      <c r="I715" s="939">
        <f>G715*H715*5%</f>
        <v>8796.6200000000008</v>
      </c>
      <c r="J715" s="893"/>
      <c r="K715" s="902" t="s">
        <v>97</v>
      </c>
      <c r="L715" s="893">
        <f t="shared" si="787"/>
        <v>175932.40000000002</v>
      </c>
      <c r="M715" s="897">
        <f t="shared" si="788"/>
        <v>184729.02000000002</v>
      </c>
      <c r="N715" s="898">
        <f t="shared" si="789"/>
        <v>2401477.2600000002</v>
      </c>
      <c r="O715" s="899">
        <f t="shared" si="790"/>
        <v>1</v>
      </c>
      <c r="P715" s="900">
        <f t="shared" si="791"/>
        <v>7</v>
      </c>
      <c r="Q715" s="901">
        <f t="shared" si="792"/>
        <v>2.66</v>
      </c>
      <c r="R715" s="891"/>
      <c r="S715" s="892">
        <f t="shared" si="793"/>
        <v>2.66</v>
      </c>
      <c r="T715" s="893">
        <v>66140</v>
      </c>
      <c r="U715" s="939">
        <f>S715*T715*5%</f>
        <v>8796.6200000000008</v>
      </c>
      <c r="V715" s="893"/>
      <c r="W715" s="902" t="str">
        <f t="shared" si="794"/>
        <v>Ա-2</v>
      </c>
      <c r="X715" s="893">
        <f t="shared" si="795"/>
        <v>175932.40000000002</v>
      </c>
      <c r="Y715" s="897">
        <f t="shared" si="796"/>
        <v>184729.02000000002</v>
      </c>
      <c r="Z715" s="903">
        <f t="shared" si="797"/>
        <v>2401477.2600000002</v>
      </c>
      <c r="AA715" s="899">
        <f t="shared" si="798"/>
        <v>1</v>
      </c>
      <c r="AB715" s="900">
        <f t="shared" si="799"/>
        <v>8</v>
      </c>
      <c r="AC715" s="901">
        <f t="shared" si="800"/>
        <v>2.75</v>
      </c>
      <c r="AD715" s="891"/>
      <c r="AE715" s="892">
        <f t="shared" si="801"/>
        <v>2.75</v>
      </c>
      <c r="AF715" s="893">
        <v>66140</v>
      </c>
      <c r="AG715" s="939">
        <f>AE715*AF715*5%</f>
        <v>9094.25</v>
      </c>
      <c r="AH715" s="893"/>
      <c r="AI715" s="896" t="str">
        <f t="shared" si="802"/>
        <v>Ա-2</v>
      </c>
      <c r="AJ715" s="893">
        <f t="shared" si="803"/>
        <v>181885</v>
      </c>
      <c r="AK715" s="897">
        <f t="shared" si="804"/>
        <v>190979.25</v>
      </c>
      <c r="AL715" s="903">
        <f t="shared" si="805"/>
        <v>2482730.25</v>
      </c>
      <c r="AM715" s="899">
        <f t="shared" si="806"/>
        <v>1</v>
      </c>
      <c r="AN715" s="900">
        <f t="shared" si="807"/>
        <v>9</v>
      </c>
      <c r="AO715" s="901">
        <f t="shared" si="808"/>
        <v>2.75</v>
      </c>
      <c r="AP715" s="891"/>
      <c r="AQ715" s="892">
        <f t="shared" si="809"/>
        <v>2.75</v>
      </c>
      <c r="AR715" s="893">
        <v>66140</v>
      </c>
      <c r="AS715" s="939">
        <f>AQ715*AR715*5%</f>
        <v>9094.25</v>
      </c>
      <c r="AT715" s="893"/>
      <c r="AU715" s="896" t="str">
        <f t="shared" si="810"/>
        <v>Ա-2</v>
      </c>
      <c r="AV715" s="893">
        <f t="shared" si="811"/>
        <v>181885</v>
      </c>
      <c r="AW715" s="897">
        <f t="shared" si="812"/>
        <v>190979.25</v>
      </c>
      <c r="AX715" s="903">
        <f t="shared" si="813"/>
        <v>2482730.25</v>
      </c>
    </row>
    <row r="716" spans="2:50" s="872" customFormat="1" ht="27">
      <c r="B716" s="890">
        <v>20</v>
      </c>
      <c r="C716" s="715" t="s">
        <v>283</v>
      </c>
      <c r="D716" s="708" t="s">
        <v>573</v>
      </c>
      <c r="E716" s="905">
        <v>1</v>
      </c>
      <c r="F716" s="906">
        <v>20</v>
      </c>
      <c r="G716" s="907">
        <f t="shared" si="786"/>
        <v>2.2799999999999998</v>
      </c>
      <c r="H716" s="909">
        <v>66140</v>
      </c>
      <c r="I716" s="935"/>
      <c r="J716" s="893"/>
      <c r="K716" s="902" t="s">
        <v>98</v>
      </c>
      <c r="L716" s="893">
        <f t="shared" si="787"/>
        <v>150799.19999999998</v>
      </c>
      <c r="M716" s="897">
        <f t="shared" si="788"/>
        <v>150799.19999999998</v>
      </c>
      <c r="N716" s="898">
        <f t="shared" si="789"/>
        <v>1960389.5999999999</v>
      </c>
      <c r="O716" s="899">
        <f t="shared" si="790"/>
        <v>1</v>
      </c>
      <c r="P716" s="900">
        <f t="shared" si="791"/>
        <v>21</v>
      </c>
      <c r="Q716" s="901">
        <f t="shared" si="792"/>
        <v>2.2799999999999998</v>
      </c>
      <c r="R716" s="891"/>
      <c r="S716" s="892">
        <f t="shared" si="793"/>
        <v>2.2799999999999998</v>
      </c>
      <c r="T716" s="893">
        <v>66140</v>
      </c>
      <c r="U716" s="935"/>
      <c r="V716" s="893"/>
      <c r="W716" s="902" t="str">
        <f t="shared" si="794"/>
        <v>Կ-1</v>
      </c>
      <c r="X716" s="893">
        <f t="shared" si="795"/>
        <v>150799.19999999998</v>
      </c>
      <c r="Y716" s="897">
        <f t="shared" si="796"/>
        <v>150799.19999999998</v>
      </c>
      <c r="Z716" s="903">
        <f t="shared" si="797"/>
        <v>1960389.5999999999</v>
      </c>
      <c r="AA716" s="899">
        <f t="shared" si="798"/>
        <v>1</v>
      </c>
      <c r="AB716" s="900">
        <f t="shared" si="799"/>
        <v>22</v>
      </c>
      <c r="AC716" s="901">
        <f t="shared" si="800"/>
        <v>2.2799999999999998</v>
      </c>
      <c r="AD716" s="891"/>
      <c r="AE716" s="892">
        <f t="shared" si="801"/>
        <v>2.2799999999999998</v>
      </c>
      <c r="AF716" s="893">
        <v>66140</v>
      </c>
      <c r="AG716" s="935"/>
      <c r="AH716" s="893"/>
      <c r="AI716" s="896" t="str">
        <f t="shared" si="802"/>
        <v>Կ-1</v>
      </c>
      <c r="AJ716" s="893">
        <f t="shared" si="803"/>
        <v>150799.19999999998</v>
      </c>
      <c r="AK716" s="897">
        <f t="shared" si="804"/>
        <v>150799.19999999998</v>
      </c>
      <c r="AL716" s="903">
        <f t="shared" si="805"/>
        <v>1960389.5999999999</v>
      </c>
      <c r="AM716" s="899">
        <f t="shared" si="806"/>
        <v>1</v>
      </c>
      <c r="AN716" s="900">
        <f t="shared" si="807"/>
        <v>23</v>
      </c>
      <c r="AO716" s="901">
        <f t="shared" si="808"/>
        <v>2.2799999999999998</v>
      </c>
      <c r="AP716" s="891"/>
      <c r="AQ716" s="892">
        <f t="shared" si="809"/>
        <v>2.2799999999999998</v>
      </c>
      <c r="AR716" s="893">
        <v>66140</v>
      </c>
      <c r="AS716" s="935"/>
      <c r="AT716" s="893"/>
      <c r="AU716" s="896" t="str">
        <f t="shared" si="810"/>
        <v>Կ-1</v>
      </c>
      <c r="AV716" s="893">
        <f t="shared" si="811"/>
        <v>150799.19999999998</v>
      </c>
      <c r="AW716" s="897">
        <f t="shared" si="812"/>
        <v>150799.19999999998</v>
      </c>
      <c r="AX716" s="903">
        <f t="shared" si="813"/>
        <v>1960389.5999999999</v>
      </c>
    </row>
    <row r="717" spans="2:50" s="872" customFormat="1" ht="27">
      <c r="B717" s="890">
        <v>21</v>
      </c>
      <c r="C717" s="715" t="s">
        <v>1654</v>
      </c>
      <c r="D717" s="708" t="s">
        <v>573</v>
      </c>
      <c r="E717" s="905">
        <v>1</v>
      </c>
      <c r="F717" s="906">
        <v>43</v>
      </c>
      <c r="G717" s="907">
        <f t="shared" si="786"/>
        <v>2.2799999999999998</v>
      </c>
      <c r="H717" s="909">
        <v>66140</v>
      </c>
      <c r="I717" s="935"/>
      <c r="J717" s="893"/>
      <c r="K717" s="902" t="s">
        <v>98</v>
      </c>
      <c r="L717" s="893">
        <f t="shared" si="787"/>
        <v>150799.19999999998</v>
      </c>
      <c r="M717" s="897">
        <f t="shared" si="788"/>
        <v>150799.19999999998</v>
      </c>
      <c r="N717" s="898">
        <f t="shared" si="789"/>
        <v>1960389.5999999999</v>
      </c>
      <c r="O717" s="899">
        <f t="shared" si="790"/>
        <v>1</v>
      </c>
      <c r="P717" s="900">
        <f t="shared" si="791"/>
        <v>44</v>
      </c>
      <c r="Q717" s="901">
        <f t="shared" si="792"/>
        <v>2.2799999999999998</v>
      </c>
      <c r="R717" s="891"/>
      <c r="S717" s="892">
        <f t="shared" si="793"/>
        <v>2.2799999999999998</v>
      </c>
      <c r="T717" s="893">
        <v>66140</v>
      </c>
      <c r="U717" s="935"/>
      <c r="V717" s="893"/>
      <c r="W717" s="902" t="str">
        <f t="shared" si="794"/>
        <v>Կ-1</v>
      </c>
      <c r="X717" s="893">
        <f t="shared" si="795"/>
        <v>150799.19999999998</v>
      </c>
      <c r="Y717" s="897">
        <f t="shared" si="796"/>
        <v>150799.19999999998</v>
      </c>
      <c r="Z717" s="903">
        <f t="shared" si="797"/>
        <v>1960389.5999999999</v>
      </c>
      <c r="AA717" s="899">
        <f t="shared" si="798"/>
        <v>1</v>
      </c>
      <c r="AB717" s="900">
        <f t="shared" si="799"/>
        <v>45</v>
      </c>
      <c r="AC717" s="901">
        <f t="shared" si="800"/>
        <v>2.2799999999999998</v>
      </c>
      <c r="AD717" s="891"/>
      <c r="AE717" s="892">
        <f t="shared" si="801"/>
        <v>2.2799999999999998</v>
      </c>
      <c r="AF717" s="893">
        <v>66140</v>
      </c>
      <c r="AG717" s="935"/>
      <c r="AH717" s="893"/>
      <c r="AI717" s="896" t="str">
        <f t="shared" si="802"/>
        <v>Կ-1</v>
      </c>
      <c r="AJ717" s="893">
        <f t="shared" si="803"/>
        <v>150799.19999999998</v>
      </c>
      <c r="AK717" s="897">
        <f t="shared" si="804"/>
        <v>150799.19999999998</v>
      </c>
      <c r="AL717" s="903">
        <f t="shared" si="805"/>
        <v>1960389.5999999999</v>
      </c>
      <c r="AM717" s="899">
        <f t="shared" si="806"/>
        <v>1</v>
      </c>
      <c r="AN717" s="900">
        <f t="shared" si="807"/>
        <v>46</v>
      </c>
      <c r="AO717" s="901">
        <f t="shared" si="808"/>
        <v>2.2799999999999998</v>
      </c>
      <c r="AP717" s="891"/>
      <c r="AQ717" s="892">
        <f t="shared" si="809"/>
        <v>2.2799999999999998</v>
      </c>
      <c r="AR717" s="893">
        <v>66140</v>
      </c>
      <c r="AS717" s="935"/>
      <c r="AT717" s="893"/>
      <c r="AU717" s="896" t="str">
        <f t="shared" si="810"/>
        <v>Կ-1</v>
      </c>
      <c r="AV717" s="893">
        <f t="shared" si="811"/>
        <v>150799.19999999998</v>
      </c>
      <c r="AW717" s="897">
        <f t="shared" si="812"/>
        <v>150799.19999999998</v>
      </c>
      <c r="AX717" s="903">
        <f t="shared" si="813"/>
        <v>1960389.5999999999</v>
      </c>
    </row>
    <row r="718" spans="2:50" s="872" customFormat="1" ht="27">
      <c r="B718" s="890">
        <v>23</v>
      </c>
      <c r="C718" s="715" t="s">
        <v>2187</v>
      </c>
      <c r="D718" s="708" t="s">
        <v>573</v>
      </c>
      <c r="E718" s="905">
        <v>1</v>
      </c>
      <c r="F718" s="906">
        <v>4</v>
      </c>
      <c r="G718" s="907">
        <f t="shared" si="786"/>
        <v>1.9</v>
      </c>
      <c r="H718" s="909">
        <v>66140</v>
      </c>
      <c r="I718" s="935"/>
      <c r="J718" s="893"/>
      <c r="K718" s="902" t="s">
        <v>98</v>
      </c>
      <c r="L718" s="893">
        <f t="shared" si="787"/>
        <v>125666</v>
      </c>
      <c r="M718" s="897">
        <f t="shared" si="788"/>
        <v>125666</v>
      </c>
      <c r="N718" s="898">
        <f t="shared" si="789"/>
        <v>1633658</v>
      </c>
      <c r="O718" s="899">
        <f t="shared" si="790"/>
        <v>1</v>
      </c>
      <c r="P718" s="900">
        <f t="shared" si="791"/>
        <v>5</v>
      </c>
      <c r="Q718" s="901">
        <f t="shared" si="792"/>
        <v>1.9</v>
      </c>
      <c r="R718" s="891"/>
      <c r="S718" s="892">
        <f t="shared" si="793"/>
        <v>1.9</v>
      </c>
      <c r="T718" s="893">
        <v>66140</v>
      </c>
      <c r="U718" s="935"/>
      <c r="V718" s="893"/>
      <c r="W718" s="902" t="str">
        <f t="shared" si="794"/>
        <v>Կ-1</v>
      </c>
      <c r="X718" s="893">
        <f t="shared" si="795"/>
        <v>125666</v>
      </c>
      <c r="Y718" s="897">
        <f t="shared" si="796"/>
        <v>125666</v>
      </c>
      <c r="Z718" s="903">
        <f t="shared" si="797"/>
        <v>1633658</v>
      </c>
      <c r="AA718" s="899">
        <f t="shared" si="798"/>
        <v>1</v>
      </c>
      <c r="AB718" s="900">
        <f t="shared" si="799"/>
        <v>6</v>
      </c>
      <c r="AC718" s="901">
        <f t="shared" si="800"/>
        <v>1.96</v>
      </c>
      <c r="AD718" s="891"/>
      <c r="AE718" s="892">
        <f t="shared" si="801"/>
        <v>1.96</v>
      </c>
      <c r="AF718" s="893">
        <v>66140</v>
      </c>
      <c r="AG718" s="935"/>
      <c r="AH718" s="893"/>
      <c r="AI718" s="896" t="str">
        <f t="shared" si="802"/>
        <v>Կ-1</v>
      </c>
      <c r="AJ718" s="893">
        <f t="shared" si="803"/>
        <v>129634.4</v>
      </c>
      <c r="AK718" s="897">
        <f t="shared" si="804"/>
        <v>129634.4</v>
      </c>
      <c r="AL718" s="903">
        <f t="shared" si="805"/>
        <v>1685247.2</v>
      </c>
      <c r="AM718" s="899">
        <f t="shared" si="806"/>
        <v>1</v>
      </c>
      <c r="AN718" s="900">
        <f t="shared" si="807"/>
        <v>7</v>
      </c>
      <c r="AO718" s="901">
        <f t="shared" si="808"/>
        <v>1.96</v>
      </c>
      <c r="AP718" s="891"/>
      <c r="AQ718" s="892">
        <f t="shared" si="809"/>
        <v>1.96</v>
      </c>
      <c r="AR718" s="893">
        <v>66140</v>
      </c>
      <c r="AS718" s="935"/>
      <c r="AT718" s="893"/>
      <c r="AU718" s="896" t="str">
        <f t="shared" si="810"/>
        <v>Կ-1</v>
      </c>
      <c r="AV718" s="893">
        <f t="shared" si="811"/>
        <v>129634.4</v>
      </c>
      <c r="AW718" s="897">
        <f t="shared" si="812"/>
        <v>129634.4</v>
      </c>
      <c r="AX718" s="903">
        <f t="shared" si="813"/>
        <v>1685247.2</v>
      </c>
    </row>
    <row r="719" spans="2:50" s="872" customFormat="1" ht="27">
      <c r="B719" s="890">
        <v>24</v>
      </c>
      <c r="C719" s="715" t="s">
        <v>2664</v>
      </c>
      <c r="D719" s="708" t="s">
        <v>573</v>
      </c>
      <c r="E719" s="905">
        <v>1</v>
      </c>
      <c r="F719" s="906">
        <v>1</v>
      </c>
      <c r="G719" s="907">
        <f t="shared" si="786"/>
        <v>1.73</v>
      </c>
      <c r="H719" s="909">
        <v>66140</v>
      </c>
      <c r="I719" s="935"/>
      <c r="J719" s="893"/>
      <c r="K719" s="902" t="s">
        <v>98</v>
      </c>
      <c r="L719" s="893">
        <f t="shared" si="787"/>
        <v>114422.2</v>
      </c>
      <c r="M719" s="897">
        <f t="shared" si="788"/>
        <v>114422.2</v>
      </c>
      <c r="N719" s="898">
        <f t="shared" si="789"/>
        <v>1487488.5999999999</v>
      </c>
      <c r="O719" s="899">
        <f t="shared" si="790"/>
        <v>1</v>
      </c>
      <c r="P719" s="900">
        <f t="shared" si="791"/>
        <v>2</v>
      </c>
      <c r="Q719" s="901">
        <f t="shared" si="792"/>
        <v>1.79</v>
      </c>
      <c r="R719" s="891"/>
      <c r="S719" s="892">
        <f t="shared" si="793"/>
        <v>1.79</v>
      </c>
      <c r="T719" s="893">
        <v>66140</v>
      </c>
      <c r="U719" s="935"/>
      <c r="V719" s="893"/>
      <c r="W719" s="902" t="str">
        <f t="shared" si="794"/>
        <v>Կ-1</v>
      </c>
      <c r="X719" s="893">
        <f t="shared" si="795"/>
        <v>118390.6</v>
      </c>
      <c r="Y719" s="897">
        <f t="shared" si="796"/>
        <v>118390.6</v>
      </c>
      <c r="Z719" s="903">
        <f t="shared" si="797"/>
        <v>1539077.8</v>
      </c>
      <c r="AA719" s="899">
        <f t="shared" si="798"/>
        <v>1</v>
      </c>
      <c r="AB719" s="900">
        <f t="shared" si="799"/>
        <v>3</v>
      </c>
      <c r="AC719" s="901">
        <f t="shared" si="800"/>
        <v>1.84</v>
      </c>
      <c r="AD719" s="891"/>
      <c r="AE719" s="892">
        <f t="shared" si="801"/>
        <v>1.84</v>
      </c>
      <c r="AF719" s="893">
        <v>66140</v>
      </c>
      <c r="AG719" s="935"/>
      <c r="AH719" s="893"/>
      <c r="AI719" s="896" t="str">
        <f t="shared" si="802"/>
        <v>Կ-1</v>
      </c>
      <c r="AJ719" s="893">
        <f t="shared" si="803"/>
        <v>121697.60000000001</v>
      </c>
      <c r="AK719" s="897">
        <f t="shared" si="804"/>
        <v>121697.60000000001</v>
      </c>
      <c r="AL719" s="903">
        <f t="shared" si="805"/>
        <v>1582068.8</v>
      </c>
      <c r="AM719" s="899">
        <f t="shared" si="806"/>
        <v>1</v>
      </c>
      <c r="AN719" s="900">
        <f t="shared" si="807"/>
        <v>4</v>
      </c>
      <c r="AO719" s="901">
        <f t="shared" si="808"/>
        <v>1.9</v>
      </c>
      <c r="AP719" s="891"/>
      <c r="AQ719" s="892">
        <f t="shared" si="809"/>
        <v>1.9</v>
      </c>
      <c r="AR719" s="893">
        <v>66140</v>
      </c>
      <c r="AS719" s="935"/>
      <c r="AT719" s="893"/>
      <c r="AU719" s="896" t="str">
        <f t="shared" si="810"/>
        <v>Կ-1</v>
      </c>
      <c r="AV719" s="893">
        <f t="shared" si="811"/>
        <v>125666</v>
      </c>
      <c r="AW719" s="897">
        <f t="shared" si="812"/>
        <v>125666</v>
      </c>
      <c r="AX719" s="903">
        <f t="shared" si="813"/>
        <v>1633658</v>
      </c>
    </row>
    <row r="720" spans="2:50" s="872" customFormat="1" ht="27">
      <c r="B720" s="890">
        <v>25</v>
      </c>
      <c r="C720" s="715" t="s">
        <v>2665</v>
      </c>
      <c r="D720" s="708" t="s">
        <v>573</v>
      </c>
      <c r="E720" s="905">
        <v>1</v>
      </c>
      <c r="F720" s="906">
        <v>2</v>
      </c>
      <c r="G720" s="907">
        <f t="shared" si="786"/>
        <v>1.79</v>
      </c>
      <c r="H720" s="909">
        <v>66140</v>
      </c>
      <c r="I720" s="935"/>
      <c r="J720" s="893"/>
      <c r="K720" s="902" t="s">
        <v>98</v>
      </c>
      <c r="L720" s="893">
        <f t="shared" si="787"/>
        <v>118390.6</v>
      </c>
      <c r="M720" s="897">
        <f t="shared" si="788"/>
        <v>118390.6</v>
      </c>
      <c r="N720" s="898">
        <f t="shared" si="789"/>
        <v>1539077.8</v>
      </c>
      <c r="O720" s="899">
        <f t="shared" si="790"/>
        <v>1</v>
      </c>
      <c r="P720" s="900">
        <f t="shared" si="791"/>
        <v>3</v>
      </c>
      <c r="Q720" s="901">
        <f t="shared" si="792"/>
        <v>1.84</v>
      </c>
      <c r="R720" s="891"/>
      <c r="S720" s="892">
        <f t="shared" si="793"/>
        <v>1.84</v>
      </c>
      <c r="T720" s="893">
        <v>66140</v>
      </c>
      <c r="U720" s="935"/>
      <c r="V720" s="893"/>
      <c r="W720" s="902" t="str">
        <f t="shared" si="794"/>
        <v>Կ-1</v>
      </c>
      <c r="X720" s="893">
        <f t="shared" si="795"/>
        <v>121697.60000000001</v>
      </c>
      <c r="Y720" s="897">
        <f t="shared" si="796"/>
        <v>121697.60000000001</v>
      </c>
      <c r="Z720" s="903">
        <f t="shared" si="797"/>
        <v>1582068.8</v>
      </c>
      <c r="AA720" s="899">
        <f t="shared" si="798"/>
        <v>1</v>
      </c>
      <c r="AB720" s="900">
        <f t="shared" si="799"/>
        <v>4</v>
      </c>
      <c r="AC720" s="901">
        <f t="shared" si="800"/>
        <v>1.9</v>
      </c>
      <c r="AD720" s="891"/>
      <c r="AE720" s="892">
        <f t="shared" si="801"/>
        <v>1.9</v>
      </c>
      <c r="AF720" s="893">
        <v>66140</v>
      </c>
      <c r="AG720" s="935"/>
      <c r="AH720" s="893"/>
      <c r="AI720" s="896" t="str">
        <f t="shared" si="802"/>
        <v>Կ-1</v>
      </c>
      <c r="AJ720" s="893">
        <f t="shared" si="803"/>
        <v>125666</v>
      </c>
      <c r="AK720" s="897">
        <f t="shared" si="804"/>
        <v>125666</v>
      </c>
      <c r="AL720" s="903">
        <f t="shared" si="805"/>
        <v>1633658</v>
      </c>
      <c r="AM720" s="899">
        <f t="shared" si="806"/>
        <v>1</v>
      </c>
      <c r="AN720" s="900">
        <f t="shared" si="807"/>
        <v>5</v>
      </c>
      <c r="AO720" s="901">
        <f t="shared" si="808"/>
        <v>1.9</v>
      </c>
      <c r="AP720" s="891"/>
      <c r="AQ720" s="892">
        <f t="shared" si="809"/>
        <v>1.9</v>
      </c>
      <c r="AR720" s="893">
        <v>66140</v>
      </c>
      <c r="AS720" s="935"/>
      <c r="AT720" s="893"/>
      <c r="AU720" s="896" t="str">
        <f t="shared" si="810"/>
        <v>Կ-1</v>
      </c>
      <c r="AV720" s="893">
        <f t="shared" si="811"/>
        <v>125666</v>
      </c>
      <c r="AW720" s="897">
        <f t="shared" si="812"/>
        <v>125666</v>
      </c>
      <c r="AX720" s="903">
        <f t="shared" si="813"/>
        <v>1633658</v>
      </c>
    </row>
    <row r="721" spans="2:50" s="872" customFormat="1" ht="27">
      <c r="B721" s="890">
        <v>26</v>
      </c>
      <c r="C721" s="715" t="s">
        <v>287</v>
      </c>
      <c r="D721" s="708" t="s">
        <v>573</v>
      </c>
      <c r="E721" s="905">
        <v>1</v>
      </c>
      <c r="F721" s="906">
        <v>29</v>
      </c>
      <c r="G721" s="907">
        <f t="shared" si="786"/>
        <v>2.2799999999999998</v>
      </c>
      <c r="H721" s="909">
        <v>66140</v>
      </c>
      <c r="I721" s="935"/>
      <c r="J721" s="893"/>
      <c r="K721" s="902" t="s">
        <v>98</v>
      </c>
      <c r="L721" s="893">
        <f t="shared" si="787"/>
        <v>150799.19999999998</v>
      </c>
      <c r="M721" s="897">
        <f t="shared" si="788"/>
        <v>150799.19999999998</v>
      </c>
      <c r="N721" s="898">
        <f t="shared" si="789"/>
        <v>1960389.5999999999</v>
      </c>
      <c r="O721" s="899">
        <f t="shared" si="790"/>
        <v>1</v>
      </c>
      <c r="P721" s="900">
        <f t="shared" si="791"/>
        <v>30</v>
      </c>
      <c r="Q721" s="901">
        <f t="shared" si="792"/>
        <v>2.2799999999999998</v>
      </c>
      <c r="R721" s="891"/>
      <c r="S721" s="892">
        <f t="shared" si="793"/>
        <v>2.2799999999999998</v>
      </c>
      <c r="T721" s="893">
        <v>66140</v>
      </c>
      <c r="U721" s="935"/>
      <c r="V721" s="893"/>
      <c r="W721" s="902" t="str">
        <f t="shared" si="794"/>
        <v>Կ-1</v>
      </c>
      <c r="X721" s="893">
        <f t="shared" si="795"/>
        <v>150799.19999999998</v>
      </c>
      <c r="Y721" s="897">
        <f t="shared" si="796"/>
        <v>150799.19999999998</v>
      </c>
      <c r="Z721" s="903">
        <f t="shared" si="797"/>
        <v>1960389.5999999999</v>
      </c>
      <c r="AA721" s="899">
        <f t="shared" si="798"/>
        <v>1</v>
      </c>
      <c r="AB721" s="900">
        <f t="shared" si="799"/>
        <v>31</v>
      </c>
      <c r="AC721" s="901">
        <f t="shared" si="800"/>
        <v>2.2799999999999998</v>
      </c>
      <c r="AD721" s="891"/>
      <c r="AE721" s="892">
        <f t="shared" si="801"/>
        <v>2.2799999999999998</v>
      </c>
      <c r="AF721" s="893">
        <v>66140</v>
      </c>
      <c r="AG721" s="935"/>
      <c r="AH721" s="893"/>
      <c r="AI721" s="896" t="str">
        <f t="shared" si="802"/>
        <v>Կ-1</v>
      </c>
      <c r="AJ721" s="893">
        <f t="shared" si="803"/>
        <v>150799.19999999998</v>
      </c>
      <c r="AK721" s="897">
        <f t="shared" si="804"/>
        <v>150799.19999999998</v>
      </c>
      <c r="AL721" s="903">
        <f t="shared" si="805"/>
        <v>1960389.5999999999</v>
      </c>
      <c r="AM721" s="899">
        <f t="shared" si="806"/>
        <v>1</v>
      </c>
      <c r="AN721" s="900">
        <f t="shared" si="807"/>
        <v>32</v>
      </c>
      <c r="AO721" s="901">
        <f t="shared" si="808"/>
        <v>2.2799999999999998</v>
      </c>
      <c r="AP721" s="891"/>
      <c r="AQ721" s="892">
        <f t="shared" si="809"/>
        <v>2.2799999999999998</v>
      </c>
      <c r="AR721" s="893">
        <v>66140</v>
      </c>
      <c r="AS721" s="935"/>
      <c r="AT721" s="893"/>
      <c r="AU721" s="896" t="str">
        <f t="shared" si="810"/>
        <v>Կ-1</v>
      </c>
      <c r="AV721" s="893">
        <f t="shared" si="811"/>
        <v>150799.19999999998</v>
      </c>
      <c r="AW721" s="897">
        <f t="shared" si="812"/>
        <v>150799.19999999998</v>
      </c>
      <c r="AX721" s="903">
        <f t="shared" si="813"/>
        <v>1960389.5999999999</v>
      </c>
    </row>
    <row r="722" spans="2:50" s="872" customFormat="1" ht="27">
      <c r="B722" s="890">
        <v>27</v>
      </c>
      <c r="C722" s="715" t="s">
        <v>288</v>
      </c>
      <c r="D722" s="708" t="s">
        <v>573</v>
      </c>
      <c r="E722" s="905">
        <v>1</v>
      </c>
      <c r="F722" s="906">
        <v>17</v>
      </c>
      <c r="G722" s="907">
        <f t="shared" si="786"/>
        <v>2.21</v>
      </c>
      <c r="H722" s="909">
        <v>66140</v>
      </c>
      <c r="I722" s="935"/>
      <c r="J722" s="893"/>
      <c r="K722" s="902" t="s">
        <v>98</v>
      </c>
      <c r="L722" s="893">
        <f t="shared" si="787"/>
        <v>146169.4</v>
      </c>
      <c r="M722" s="897">
        <f t="shared" si="788"/>
        <v>146169.4</v>
      </c>
      <c r="N722" s="898">
        <f t="shared" si="789"/>
        <v>1900202.2</v>
      </c>
      <c r="O722" s="899">
        <f t="shared" si="790"/>
        <v>1</v>
      </c>
      <c r="P722" s="900">
        <f t="shared" si="791"/>
        <v>18</v>
      </c>
      <c r="Q722" s="901">
        <f t="shared" si="792"/>
        <v>2.21</v>
      </c>
      <c r="R722" s="891"/>
      <c r="S722" s="892">
        <f t="shared" si="793"/>
        <v>2.21</v>
      </c>
      <c r="T722" s="893">
        <v>66140</v>
      </c>
      <c r="U722" s="935"/>
      <c r="V722" s="893"/>
      <c r="W722" s="902" t="str">
        <f t="shared" si="794"/>
        <v>Կ-1</v>
      </c>
      <c r="X722" s="893">
        <f t="shared" si="795"/>
        <v>146169.4</v>
      </c>
      <c r="Y722" s="897">
        <f t="shared" si="796"/>
        <v>146169.4</v>
      </c>
      <c r="Z722" s="903">
        <f t="shared" si="797"/>
        <v>1900202.2</v>
      </c>
      <c r="AA722" s="899">
        <f t="shared" si="798"/>
        <v>1</v>
      </c>
      <c r="AB722" s="900">
        <f t="shared" si="799"/>
        <v>19</v>
      </c>
      <c r="AC722" s="901">
        <f t="shared" si="800"/>
        <v>2.2799999999999998</v>
      </c>
      <c r="AD722" s="891"/>
      <c r="AE722" s="892">
        <f t="shared" si="801"/>
        <v>2.2799999999999998</v>
      </c>
      <c r="AF722" s="893">
        <v>66140</v>
      </c>
      <c r="AG722" s="935"/>
      <c r="AH722" s="893"/>
      <c r="AI722" s="896" t="str">
        <f t="shared" si="802"/>
        <v>Կ-1</v>
      </c>
      <c r="AJ722" s="893">
        <f t="shared" si="803"/>
        <v>150799.19999999998</v>
      </c>
      <c r="AK722" s="897">
        <f t="shared" si="804"/>
        <v>150799.19999999998</v>
      </c>
      <c r="AL722" s="903">
        <f t="shared" si="805"/>
        <v>1960389.5999999999</v>
      </c>
      <c r="AM722" s="899">
        <f t="shared" si="806"/>
        <v>1</v>
      </c>
      <c r="AN722" s="900">
        <f t="shared" si="807"/>
        <v>20</v>
      </c>
      <c r="AO722" s="901">
        <f t="shared" si="808"/>
        <v>2.2799999999999998</v>
      </c>
      <c r="AP722" s="891"/>
      <c r="AQ722" s="892">
        <f t="shared" si="809"/>
        <v>2.2799999999999998</v>
      </c>
      <c r="AR722" s="893">
        <v>66140</v>
      </c>
      <c r="AS722" s="935"/>
      <c r="AT722" s="893"/>
      <c r="AU722" s="896" t="str">
        <f t="shared" si="810"/>
        <v>Կ-1</v>
      </c>
      <c r="AV722" s="893">
        <f t="shared" si="811"/>
        <v>150799.19999999998</v>
      </c>
      <c r="AW722" s="897">
        <f t="shared" si="812"/>
        <v>150799.19999999998</v>
      </c>
      <c r="AX722" s="903">
        <f t="shared" si="813"/>
        <v>1960389.5999999999</v>
      </c>
    </row>
    <row r="723" spans="2:50" s="872" customFormat="1" ht="27">
      <c r="B723" s="890">
        <v>28</v>
      </c>
      <c r="C723" s="700" t="s">
        <v>285</v>
      </c>
      <c r="D723" s="708" t="s">
        <v>573</v>
      </c>
      <c r="E723" s="905">
        <v>1</v>
      </c>
      <c r="F723" s="906">
        <v>12</v>
      </c>
      <c r="G723" s="907">
        <f t="shared" si="786"/>
        <v>2.08</v>
      </c>
      <c r="H723" s="909">
        <v>66140</v>
      </c>
      <c r="I723" s="935"/>
      <c r="J723" s="893"/>
      <c r="K723" s="902" t="s">
        <v>98</v>
      </c>
      <c r="L723" s="893">
        <f t="shared" si="787"/>
        <v>137571.20000000001</v>
      </c>
      <c r="M723" s="897">
        <f t="shared" si="788"/>
        <v>137571.20000000001</v>
      </c>
      <c r="N723" s="898">
        <f t="shared" si="789"/>
        <v>1788425.6</v>
      </c>
      <c r="O723" s="899">
        <f t="shared" si="790"/>
        <v>1</v>
      </c>
      <c r="P723" s="900">
        <f t="shared" si="791"/>
        <v>13</v>
      </c>
      <c r="Q723" s="901">
        <f t="shared" si="792"/>
        <v>2.14</v>
      </c>
      <c r="R723" s="891"/>
      <c r="S723" s="892">
        <f t="shared" si="793"/>
        <v>2.14</v>
      </c>
      <c r="T723" s="893">
        <v>66140</v>
      </c>
      <c r="U723" s="935"/>
      <c r="V723" s="893"/>
      <c r="W723" s="902" t="str">
        <f t="shared" si="794"/>
        <v>Կ-1</v>
      </c>
      <c r="X723" s="893">
        <f t="shared" si="795"/>
        <v>141539.6</v>
      </c>
      <c r="Y723" s="897">
        <f t="shared" si="796"/>
        <v>141539.6</v>
      </c>
      <c r="Z723" s="903">
        <f t="shared" si="797"/>
        <v>1840014.8</v>
      </c>
      <c r="AA723" s="899">
        <f t="shared" si="798"/>
        <v>1</v>
      </c>
      <c r="AB723" s="900">
        <f t="shared" si="799"/>
        <v>14</v>
      </c>
      <c r="AC723" s="901">
        <f t="shared" si="800"/>
        <v>2.14</v>
      </c>
      <c r="AD723" s="891"/>
      <c r="AE723" s="892">
        <f t="shared" si="801"/>
        <v>2.14</v>
      </c>
      <c r="AF723" s="893">
        <v>66140</v>
      </c>
      <c r="AG723" s="935"/>
      <c r="AH723" s="893"/>
      <c r="AI723" s="896" t="str">
        <f t="shared" si="802"/>
        <v>Կ-1</v>
      </c>
      <c r="AJ723" s="893">
        <f t="shared" si="803"/>
        <v>141539.6</v>
      </c>
      <c r="AK723" s="897">
        <f t="shared" si="804"/>
        <v>141539.6</v>
      </c>
      <c r="AL723" s="903">
        <f t="shared" si="805"/>
        <v>1840014.8</v>
      </c>
      <c r="AM723" s="899">
        <f t="shared" si="806"/>
        <v>1</v>
      </c>
      <c r="AN723" s="900">
        <f t="shared" si="807"/>
        <v>15</v>
      </c>
      <c r="AO723" s="901">
        <f t="shared" si="808"/>
        <v>2.14</v>
      </c>
      <c r="AP723" s="891"/>
      <c r="AQ723" s="892">
        <f t="shared" si="809"/>
        <v>2.14</v>
      </c>
      <c r="AR723" s="893">
        <v>66140</v>
      </c>
      <c r="AS723" s="935"/>
      <c r="AT723" s="893"/>
      <c r="AU723" s="896" t="str">
        <f t="shared" si="810"/>
        <v>Կ-1</v>
      </c>
      <c r="AV723" s="893">
        <f t="shared" si="811"/>
        <v>141539.6</v>
      </c>
      <c r="AW723" s="897">
        <f t="shared" si="812"/>
        <v>141539.6</v>
      </c>
      <c r="AX723" s="903">
        <f t="shared" si="813"/>
        <v>1840014.8</v>
      </c>
    </row>
    <row r="724" spans="2:50" s="872" customFormat="1" ht="27">
      <c r="B724" s="890">
        <v>29</v>
      </c>
      <c r="C724" s="715" t="s">
        <v>284</v>
      </c>
      <c r="D724" s="708" t="s">
        <v>573</v>
      </c>
      <c r="E724" s="905">
        <v>1</v>
      </c>
      <c r="F724" s="906">
        <v>15</v>
      </c>
      <c r="G724" s="907">
        <f t="shared" si="786"/>
        <v>2.14</v>
      </c>
      <c r="H724" s="909">
        <v>66140</v>
      </c>
      <c r="I724" s="935"/>
      <c r="J724" s="893"/>
      <c r="K724" s="902" t="s">
        <v>98</v>
      </c>
      <c r="L724" s="893">
        <f t="shared" si="787"/>
        <v>141539.6</v>
      </c>
      <c r="M724" s="897">
        <f t="shared" si="788"/>
        <v>141539.6</v>
      </c>
      <c r="N724" s="898">
        <f t="shared" si="789"/>
        <v>1840014.8</v>
      </c>
      <c r="O724" s="899">
        <f t="shared" si="790"/>
        <v>1</v>
      </c>
      <c r="P724" s="900">
        <f t="shared" si="791"/>
        <v>16</v>
      </c>
      <c r="Q724" s="901">
        <f t="shared" si="792"/>
        <v>2.21</v>
      </c>
      <c r="R724" s="891"/>
      <c r="S724" s="892">
        <f t="shared" si="793"/>
        <v>2.21</v>
      </c>
      <c r="T724" s="893">
        <v>66140</v>
      </c>
      <c r="U724" s="935"/>
      <c r="V724" s="893"/>
      <c r="W724" s="902" t="str">
        <f t="shared" si="794"/>
        <v>Կ-1</v>
      </c>
      <c r="X724" s="893">
        <f t="shared" si="795"/>
        <v>146169.4</v>
      </c>
      <c r="Y724" s="897">
        <f t="shared" si="796"/>
        <v>146169.4</v>
      </c>
      <c r="Z724" s="903">
        <f t="shared" si="797"/>
        <v>1900202.2</v>
      </c>
      <c r="AA724" s="899">
        <f t="shared" si="798"/>
        <v>1</v>
      </c>
      <c r="AB724" s="900">
        <f t="shared" si="799"/>
        <v>17</v>
      </c>
      <c r="AC724" s="901">
        <f t="shared" si="800"/>
        <v>2.21</v>
      </c>
      <c r="AD724" s="891"/>
      <c r="AE724" s="892">
        <f t="shared" si="801"/>
        <v>2.21</v>
      </c>
      <c r="AF724" s="893">
        <v>66140</v>
      </c>
      <c r="AG724" s="935"/>
      <c r="AH724" s="893"/>
      <c r="AI724" s="896" t="str">
        <f t="shared" si="802"/>
        <v>Կ-1</v>
      </c>
      <c r="AJ724" s="893">
        <f t="shared" si="803"/>
        <v>146169.4</v>
      </c>
      <c r="AK724" s="897">
        <f t="shared" si="804"/>
        <v>146169.4</v>
      </c>
      <c r="AL724" s="903">
        <f t="shared" si="805"/>
        <v>1900202.2</v>
      </c>
      <c r="AM724" s="899">
        <f t="shared" si="806"/>
        <v>1</v>
      </c>
      <c r="AN724" s="900">
        <f t="shared" si="807"/>
        <v>18</v>
      </c>
      <c r="AO724" s="901">
        <f t="shared" si="808"/>
        <v>2.21</v>
      </c>
      <c r="AP724" s="891"/>
      <c r="AQ724" s="892">
        <f t="shared" si="809"/>
        <v>2.21</v>
      </c>
      <c r="AR724" s="893">
        <v>66140</v>
      </c>
      <c r="AS724" s="935"/>
      <c r="AT724" s="893"/>
      <c r="AU724" s="896" t="str">
        <f t="shared" si="810"/>
        <v>Կ-1</v>
      </c>
      <c r="AV724" s="893">
        <f t="shared" si="811"/>
        <v>146169.4</v>
      </c>
      <c r="AW724" s="897">
        <f t="shared" si="812"/>
        <v>146169.4</v>
      </c>
      <c r="AX724" s="903">
        <f t="shared" si="813"/>
        <v>1900202.2</v>
      </c>
    </row>
    <row r="725" spans="2:50" s="872" customFormat="1" ht="27">
      <c r="B725" s="890">
        <v>30</v>
      </c>
      <c r="C725" s="715" t="s">
        <v>70</v>
      </c>
      <c r="D725" s="708" t="s">
        <v>573</v>
      </c>
      <c r="E725" s="905">
        <v>1</v>
      </c>
      <c r="F725" s="906">
        <v>0</v>
      </c>
      <c r="G725" s="907">
        <f t="shared" si="786"/>
        <v>1.68</v>
      </c>
      <c r="H725" s="909">
        <v>66140</v>
      </c>
      <c r="I725" s="935"/>
      <c r="J725" s="893"/>
      <c r="K725" s="902" t="s">
        <v>98</v>
      </c>
      <c r="L725" s="893">
        <f t="shared" si="787"/>
        <v>111115.2</v>
      </c>
      <c r="M725" s="897">
        <f t="shared" si="788"/>
        <v>111115.2</v>
      </c>
      <c r="N725" s="898">
        <f t="shared" si="789"/>
        <v>1444497.5999999999</v>
      </c>
      <c r="O725" s="899">
        <f t="shared" si="790"/>
        <v>1</v>
      </c>
      <c r="P725" s="900">
        <f t="shared" si="791"/>
        <v>1</v>
      </c>
      <c r="Q725" s="901">
        <f t="shared" si="792"/>
        <v>1.73</v>
      </c>
      <c r="R725" s="891"/>
      <c r="S725" s="892">
        <f t="shared" si="793"/>
        <v>1.73</v>
      </c>
      <c r="T725" s="893">
        <v>66140</v>
      </c>
      <c r="U725" s="935"/>
      <c r="V725" s="893"/>
      <c r="W725" s="902" t="str">
        <f t="shared" si="794"/>
        <v>Կ-1</v>
      </c>
      <c r="X725" s="893">
        <f t="shared" si="795"/>
        <v>114422.2</v>
      </c>
      <c r="Y725" s="897">
        <f t="shared" si="796"/>
        <v>114422.2</v>
      </c>
      <c r="Z725" s="903">
        <f t="shared" si="797"/>
        <v>1487488.5999999999</v>
      </c>
      <c r="AA725" s="899">
        <f t="shared" si="798"/>
        <v>1</v>
      </c>
      <c r="AB725" s="900">
        <f t="shared" si="799"/>
        <v>2</v>
      </c>
      <c r="AC725" s="901">
        <f t="shared" si="800"/>
        <v>1.79</v>
      </c>
      <c r="AD725" s="891"/>
      <c r="AE725" s="892">
        <f t="shared" si="801"/>
        <v>1.79</v>
      </c>
      <c r="AF725" s="893">
        <v>66140</v>
      </c>
      <c r="AG725" s="935"/>
      <c r="AH725" s="893"/>
      <c r="AI725" s="896" t="str">
        <f t="shared" si="802"/>
        <v>Կ-1</v>
      </c>
      <c r="AJ725" s="893">
        <f t="shared" si="803"/>
        <v>118390.6</v>
      </c>
      <c r="AK725" s="897">
        <f t="shared" si="804"/>
        <v>118390.6</v>
      </c>
      <c r="AL725" s="903">
        <f t="shared" si="805"/>
        <v>1539077.8</v>
      </c>
      <c r="AM725" s="899">
        <f t="shared" si="806"/>
        <v>1</v>
      </c>
      <c r="AN725" s="900">
        <f t="shared" si="807"/>
        <v>3</v>
      </c>
      <c r="AO725" s="901">
        <f t="shared" si="808"/>
        <v>1.84</v>
      </c>
      <c r="AP725" s="891"/>
      <c r="AQ725" s="892">
        <f t="shared" si="809"/>
        <v>1.84</v>
      </c>
      <c r="AR725" s="893">
        <v>66140</v>
      </c>
      <c r="AS725" s="935"/>
      <c r="AT725" s="893"/>
      <c r="AU725" s="896" t="str">
        <f t="shared" si="810"/>
        <v>Կ-1</v>
      </c>
      <c r="AV725" s="893">
        <f t="shared" si="811"/>
        <v>121697.60000000001</v>
      </c>
      <c r="AW725" s="897">
        <f t="shared" si="812"/>
        <v>121697.60000000001</v>
      </c>
      <c r="AX725" s="903">
        <f t="shared" si="813"/>
        <v>1582068.8</v>
      </c>
    </row>
    <row r="726" spans="2:50" s="872" customFormat="1" ht="27">
      <c r="B726" s="890">
        <v>31</v>
      </c>
      <c r="C726" s="715" t="s">
        <v>286</v>
      </c>
      <c r="D726" s="708" t="s">
        <v>573</v>
      </c>
      <c r="E726" s="905">
        <v>1</v>
      </c>
      <c r="F726" s="906">
        <v>13</v>
      </c>
      <c r="G726" s="907">
        <f t="shared" si="786"/>
        <v>2.14</v>
      </c>
      <c r="H726" s="909">
        <v>66140</v>
      </c>
      <c r="I726" s="935"/>
      <c r="J726" s="893"/>
      <c r="K726" s="902" t="s">
        <v>98</v>
      </c>
      <c r="L726" s="893">
        <f t="shared" si="787"/>
        <v>141539.6</v>
      </c>
      <c r="M726" s="897">
        <f t="shared" si="788"/>
        <v>141539.6</v>
      </c>
      <c r="N726" s="898">
        <f t="shared" si="789"/>
        <v>1840014.8</v>
      </c>
      <c r="O726" s="899">
        <f t="shared" si="790"/>
        <v>1</v>
      </c>
      <c r="P726" s="900">
        <f t="shared" si="791"/>
        <v>14</v>
      </c>
      <c r="Q726" s="901">
        <f t="shared" si="792"/>
        <v>2.14</v>
      </c>
      <c r="R726" s="891"/>
      <c r="S726" s="892">
        <f t="shared" si="793"/>
        <v>2.14</v>
      </c>
      <c r="T726" s="893">
        <v>66140</v>
      </c>
      <c r="U726" s="935"/>
      <c r="V726" s="893"/>
      <c r="W726" s="902" t="str">
        <f t="shared" si="794"/>
        <v>Կ-1</v>
      </c>
      <c r="X726" s="893">
        <f t="shared" si="795"/>
        <v>141539.6</v>
      </c>
      <c r="Y726" s="897">
        <f t="shared" si="796"/>
        <v>141539.6</v>
      </c>
      <c r="Z726" s="903">
        <f t="shared" si="797"/>
        <v>1840014.8</v>
      </c>
      <c r="AA726" s="899">
        <f t="shared" si="798"/>
        <v>1</v>
      </c>
      <c r="AB726" s="900">
        <f t="shared" si="799"/>
        <v>15</v>
      </c>
      <c r="AC726" s="901">
        <f t="shared" si="800"/>
        <v>2.14</v>
      </c>
      <c r="AD726" s="891"/>
      <c r="AE726" s="892">
        <f t="shared" si="801"/>
        <v>2.14</v>
      </c>
      <c r="AF726" s="893">
        <v>66140</v>
      </c>
      <c r="AG726" s="935"/>
      <c r="AH726" s="893"/>
      <c r="AI726" s="896" t="str">
        <f t="shared" si="802"/>
        <v>Կ-1</v>
      </c>
      <c r="AJ726" s="893">
        <f t="shared" si="803"/>
        <v>141539.6</v>
      </c>
      <c r="AK726" s="897">
        <f t="shared" si="804"/>
        <v>141539.6</v>
      </c>
      <c r="AL726" s="903">
        <f t="shared" si="805"/>
        <v>1840014.8</v>
      </c>
      <c r="AM726" s="899">
        <f t="shared" si="806"/>
        <v>1</v>
      </c>
      <c r="AN726" s="900">
        <f t="shared" si="807"/>
        <v>16</v>
      </c>
      <c r="AO726" s="901">
        <f t="shared" si="808"/>
        <v>2.21</v>
      </c>
      <c r="AP726" s="891"/>
      <c r="AQ726" s="892">
        <f t="shared" si="809"/>
        <v>2.21</v>
      </c>
      <c r="AR726" s="893">
        <v>66140</v>
      </c>
      <c r="AS726" s="935"/>
      <c r="AT726" s="893"/>
      <c r="AU726" s="896" t="str">
        <f t="shared" si="810"/>
        <v>Կ-1</v>
      </c>
      <c r="AV726" s="893">
        <f t="shared" si="811"/>
        <v>146169.4</v>
      </c>
      <c r="AW726" s="897">
        <f t="shared" si="812"/>
        <v>146169.4</v>
      </c>
      <c r="AX726" s="903">
        <f t="shared" si="813"/>
        <v>1900202.2</v>
      </c>
    </row>
    <row r="727" spans="2:50" s="872" customFormat="1" ht="27">
      <c r="B727" s="890">
        <v>32</v>
      </c>
      <c r="C727" s="715" t="s">
        <v>878</v>
      </c>
      <c r="D727" s="708" t="s">
        <v>573</v>
      </c>
      <c r="E727" s="905">
        <v>1</v>
      </c>
      <c r="F727" s="906">
        <v>5</v>
      </c>
      <c r="G727" s="907">
        <f t="shared" si="786"/>
        <v>1.9</v>
      </c>
      <c r="H727" s="909">
        <v>66140</v>
      </c>
      <c r="I727" s="935"/>
      <c r="J727" s="893"/>
      <c r="K727" s="902" t="s">
        <v>98</v>
      </c>
      <c r="L727" s="893">
        <f t="shared" si="787"/>
        <v>125666</v>
      </c>
      <c r="M727" s="897">
        <f t="shared" si="788"/>
        <v>125666</v>
      </c>
      <c r="N727" s="898">
        <f t="shared" si="789"/>
        <v>1633658</v>
      </c>
      <c r="O727" s="899">
        <f t="shared" si="790"/>
        <v>1</v>
      </c>
      <c r="P727" s="900">
        <f t="shared" si="791"/>
        <v>6</v>
      </c>
      <c r="Q727" s="901">
        <f t="shared" si="792"/>
        <v>1.96</v>
      </c>
      <c r="R727" s="891"/>
      <c r="S727" s="892">
        <f t="shared" si="793"/>
        <v>1.96</v>
      </c>
      <c r="T727" s="893">
        <v>66140</v>
      </c>
      <c r="U727" s="935"/>
      <c r="V727" s="893"/>
      <c r="W727" s="902" t="str">
        <f t="shared" si="794"/>
        <v>Կ-1</v>
      </c>
      <c r="X727" s="893">
        <f t="shared" si="795"/>
        <v>129634.4</v>
      </c>
      <c r="Y727" s="897">
        <f t="shared" si="796"/>
        <v>129634.4</v>
      </c>
      <c r="Z727" s="903">
        <f t="shared" si="797"/>
        <v>1685247.2</v>
      </c>
      <c r="AA727" s="899">
        <f t="shared" si="798"/>
        <v>1</v>
      </c>
      <c r="AB727" s="900">
        <f t="shared" si="799"/>
        <v>7</v>
      </c>
      <c r="AC727" s="901">
        <f t="shared" si="800"/>
        <v>1.96</v>
      </c>
      <c r="AD727" s="891"/>
      <c r="AE727" s="892">
        <f t="shared" si="801"/>
        <v>1.96</v>
      </c>
      <c r="AF727" s="893">
        <v>66140</v>
      </c>
      <c r="AG727" s="935"/>
      <c r="AH727" s="893"/>
      <c r="AI727" s="896" t="str">
        <f t="shared" si="802"/>
        <v>Կ-1</v>
      </c>
      <c r="AJ727" s="893">
        <f t="shared" si="803"/>
        <v>129634.4</v>
      </c>
      <c r="AK727" s="897">
        <f t="shared" si="804"/>
        <v>129634.4</v>
      </c>
      <c r="AL727" s="903">
        <f t="shared" si="805"/>
        <v>1685247.2</v>
      </c>
      <c r="AM727" s="899">
        <f t="shared" si="806"/>
        <v>1</v>
      </c>
      <c r="AN727" s="900">
        <f t="shared" si="807"/>
        <v>8</v>
      </c>
      <c r="AO727" s="901">
        <f t="shared" si="808"/>
        <v>2.02</v>
      </c>
      <c r="AP727" s="891"/>
      <c r="AQ727" s="892">
        <f t="shared" si="809"/>
        <v>2.02</v>
      </c>
      <c r="AR727" s="893">
        <v>66140</v>
      </c>
      <c r="AS727" s="935"/>
      <c r="AT727" s="893"/>
      <c r="AU727" s="896" t="str">
        <f t="shared" si="810"/>
        <v>Կ-1</v>
      </c>
      <c r="AV727" s="893">
        <f t="shared" si="811"/>
        <v>133602.79999999999</v>
      </c>
      <c r="AW727" s="897">
        <f t="shared" si="812"/>
        <v>133602.79999999999</v>
      </c>
      <c r="AX727" s="903">
        <f t="shared" si="813"/>
        <v>1736836.4</v>
      </c>
    </row>
    <row r="728" spans="2:50" s="872" customFormat="1" ht="27">
      <c r="B728" s="890">
        <v>34</v>
      </c>
      <c r="C728" s="715" t="s">
        <v>293</v>
      </c>
      <c r="D728" s="707" t="s">
        <v>1911</v>
      </c>
      <c r="E728" s="905">
        <v>1</v>
      </c>
      <c r="F728" s="906">
        <v>23</v>
      </c>
      <c r="G728" s="907">
        <f t="shared" si="786"/>
        <v>1.95</v>
      </c>
      <c r="H728" s="909">
        <v>66140</v>
      </c>
      <c r="I728" s="935"/>
      <c r="J728" s="893"/>
      <c r="K728" s="902" t="s">
        <v>99</v>
      </c>
      <c r="L728" s="893">
        <f t="shared" si="787"/>
        <v>128973</v>
      </c>
      <c r="M728" s="897">
        <f t="shared" si="788"/>
        <v>128973</v>
      </c>
      <c r="N728" s="898">
        <f t="shared" si="789"/>
        <v>1676649</v>
      </c>
      <c r="O728" s="899">
        <f t="shared" si="790"/>
        <v>1</v>
      </c>
      <c r="P728" s="900">
        <f t="shared" si="791"/>
        <v>24</v>
      </c>
      <c r="Q728" s="901">
        <f t="shared" si="792"/>
        <v>1.95</v>
      </c>
      <c r="R728" s="891"/>
      <c r="S728" s="892">
        <f t="shared" si="793"/>
        <v>1.95</v>
      </c>
      <c r="T728" s="893">
        <v>66140</v>
      </c>
      <c r="U728" s="935"/>
      <c r="V728" s="893"/>
      <c r="W728" s="902" t="str">
        <f t="shared" si="794"/>
        <v>Կ-2</v>
      </c>
      <c r="X728" s="893">
        <f t="shared" si="795"/>
        <v>128973</v>
      </c>
      <c r="Y728" s="897">
        <f t="shared" si="796"/>
        <v>128973</v>
      </c>
      <c r="Z728" s="903">
        <f t="shared" si="797"/>
        <v>1676649</v>
      </c>
      <c r="AA728" s="899">
        <f t="shared" si="798"/>
        <v>1</v>
      </c>
      <c r="AB728" s="900">
        <f t="shared" si="799"/>
        <v>25</v>
      </c>
      <c r="AC728" s="901">
        <f t="shared" si="800"/>
        <v>1.95</v>
      </c>
      <c r="AD728" s="891"/>
      <c r="AE728" s="892">
        <f t="shared" si="801"/>
        <v>1.95</v>
      </c>
      <c r="AF728" s="893">
        <v>66140</v>
      </c>
      <c r="AG728" s="935"/>
      <c r="AH728" s="893"/>
      <c r="AI728" s="896" t="str">
        <f t="shared" si="802"/>
        <v>Կ-2</v>
      </c>
      <c r="AJ728" s="893">
        <f t="shared" si="803"/>
        <v>128973</v>
      </c>
      <c r="AK728" s="897">
        <f t="shared" si="804"/>
        <v>128973</v>
      </c>
      <c r="AL728" s="903">
        <f t="shared" si="805"/>
        <v>1676649</v>
      </c>
      <c r="AM728" s="899">
        <f t="shared" si="806"/>
        <v>1</v>
      </c>
      <c r="AN728" s="900">
        <f t="shared" si="807"/>
        <v>26</v>
      </c>
      <c r="AO728" s="901">
        <f t="shared" si="808"/>
        <v>1.95</v>
      </c>
      <c r="AP728" s="891"/>
      <c r="AQ728" s="892">
        <f t="shared" si="809"/>
        <v>1.95</v>
      </c>
      <c r="AR728" s="893">
        <v>66140</v>
      </c>
      <c r="AS728" s="935"/>
      <c r="AT728" s="893"/>
      <c r="AU728" s="896" t="str">
        <f t="shared" si="810"/>
        <v>Կ-2</v>
      </c>
      <c r="AV728" s="893">
        <f t="shared" si="811"/>
        <v>128973</v>
      </c>
      <c r="AW728" s="897">
        <f t="shared" si="812"/>
        <v>128973</v>
      </c>
      <c r="AX728" s="903">
        <f t="shared" si="813"/>
        <v>1676649</v>
      </c>
    </row>
    <row r="729" spans="2:50" s="872" customFormat="1" ht="27">
      <c r="B729" s="890">
        <v>35</v>
      </c>
      <c r="C729" s="715" t="s">
        <v>2189</v>
      </c>
      <c r="D729" s="707" t="s">
        <v>1911</v>
      </c>
      <c r="E729" s="905">
        <v>1</v>
      </c>
      <c r="F729" s="906">
        <v>10</v>
      </c>
      <c r="G729" s="907">
        <f t="shared" si="786"/>
        <v>1.79</v>
      </c>
      <c r="H729" s="909">
        <v>66140</v>
      </c>
      <c r="I729" s="964"/>
      <c r="J729" s="893"/>
      <c r="K729" s="902" t="s">
        <v>99</v>
      </c>
      <c r="L729" s="893">
        <f t="shared" si="787"/>
        <v>118390.6</v>
      </c>
      <c r="M729" s="897">
        <f t="shared" si="788"/>
        <v>118390.6</v>
      </c>
      <c r="N729" s="898">
        <f t="shared" si="789"/>
        <v>1539077.8</v>
      </c>
      <c r="O729" s="899">
        <f t="shared" si="790"/>
        <v>1</v>
      </c>
      <c r="P729" s="900">
        <f t="shared" si="791"/>
        <v>11</v>
      </c>
      <c r="Q729" s="901">
        <f t="shared" si="792"/>
        <v>1.79</v>
      </c>
      <c r="R729" s="891"/>
      <c r="S729" s="892">
        <f t="shared" si="793"/>
        <v>1.79</v>
      </c>
      <c r="T729" s="893">
        <v>66140</v>
      </c>
      <c r="U729" s="964"/>
      <c r="V729" s="893"/>
      <c r="W729" s="902" t="str">
        <f t="shared" si="794"/>
        <v>Կ-2</v>
      </c>
      <c r="X729" s="893">
        <f t="shared" si="795"/>
        <v>118390.6</v>
      </c>
      <c r="Y729" s="897">
        <f t="shared" si="796"/>
        <v>118390.6</v>
      </c>
      <c r="Z729" s="903">
        <f t="shared" si="797"/>
        <v>1539077.8</v>
      </c>
      <c r="AA729" s="899">
        <f t="shared" si="798"/>
        <v>1</v>
      </c>
      <c r="AB729" s="900">
        <f t="shared" si="799"/>
        <v>12</v>
      </c>
      <c r="AC729" s="901">
        <f t="shared" si="800"/>
        <v>1.79</v>
      </c>
      <c r="AD729" s="891"/>
      <c r="AE729" s="892">
        <f t="shared" si="801"/>
        <v>1.79</v>
      </c>
      <c r="AF729" s="893">
        <v>66140</v>
      </c>
      <c r="AG729" s="964"/>
      <c r="AH729" s="893"/>
      <c r="AI729" s="896" t="str">
        <f t="shared" si="802"/>
        <v>Կ-2</v>
      </c>
      <c r="AJ729" s="893">
        <f t="shared" si="803"/>
        <v>118390.6</v>
      </c>
      <c r="AK729" s="897">
        <f t="shared" si="804"/>
        <v>118390.6</v>
      </c>
      <c r="AL729" s="903">
        <f t="shared" si="805"/>
        <v>1539077.8</v>
      </c>
      <c r="AM729" s="899">
        <f t="shared" si="806"/>
        <v>1</v>
      </c>
      <c r="AN729" s="900">
        <f t="shared" si="807"/>
        <v>13</v>
      </c>
      <c r="AO729" s="901">
        <f t="shared" si="808"/>
        <v>1.84</v>
      </c>
      <c r="AP729" s="891"/>
      <c r="AQ729" s="892">
        <f t="shared" si="809"/>
        <v>1.84</v>
      </c>
      <c r="AR729" s="893">
        <v>66140</v>
      </c>
      <c r="AS729" s="964"/>
      <c r="AT729" s="893"/>
      <c r="AU729" s="896" t="str">
        <f t="shared" si="810"/>
        <v>Կ-2</v>
      </c>
      <c r="AV729" s="893">
        <f t="shared" si="811"/>
        <v>121697.60000000001</v>
      </c>
      <c r="AW729" s="897">
        <f t="shared" si="812"/>
        <v>121697.60000000001</v>
      </c>
      <c r="AX729" s="903">
        <f t="shared" si="813"/>
        <v>1582068.8</v>
      </c>
    </row>
    <row r="730" spans="2:50" s="872" customFormat="1" ht="27">
      <c r="B730" s="890">
        <v>36</v>
      </c>
      <c r="C730" s="715" t="s">
        <v>787</v>
      </c>
      <c r="D730" s="707" t="s">
        <v>1911</v>
      </c>
      <c r="E730" s="905">
        <v>1</v>
      </c>
      <c r="F730" s="906">
        <v>7</v>
      </c>
      <c r="G730" s="907">
        <f t="shared" si="786"/>
        <v>1.68</v>
      </c>
      <c r="H730" s="909">
        <v>66140</v>
      </c>
      <c r="I730" s="939">
        <f>G730*H730*5%</f>
        <v>5555.76</v>
      </c>
      <c r="J730" s="893"/>
      <c r="K730" s="902" t="s">
        <v>99</v>
      </c>
      <c r="L730" s="893">
        <f t="shared" si="787"/>
        <v>111115.2</v>
      </c>
      <c r="M730" s="897">
        <f t="shared" si="788"/>
        <v>116670.95999999999</v>
      </c>
      <c r="N730" s="898">
        <f t="shared" si="789"/>
        <v>1516722.48</v>
      </c>
      <c r="O730" s="899">
        <f t="shared" si="790"/>
        <v>1</v>
      </c>
      <c r="P730" s="900">
        <f t="shared" si="791"/>
        <v>8</v>
      </c>
      <c r="Q730" s="901">
        <f t="shared" si="792"/>
        <v>1.73</v>
      </c>
      <c r="R730" s="891"/>
      <c r="S730" s="892">
        <f t="shared" si="793"/>
        <v>1.73</v>
      </c>
      <c r="T730" s="893">
        <v>66140</v>
      </c>
      <c r="U730" s="939">
        <f>S730*T730*5%</f>
        <v>5721.1100000000006</v>
      </c>
      <c r="V730" s="893"/>
      <c r="W730" s="902" t="str">
        <f t="shared" si="794"/>
        <v>Կ-2</v>
      </c>
      <c r="X730" s="893">
        <f t="shared" si="795"/>
        <v>114422.2</v>
      </c>
      <c r="Y730" s="897">
        <f t="shared" si="796"/>
        <v>120143.31</v>
      </c>
      <c r="Z730" s="903">
        <f t="shared" si="797"/>
        <v>1561863.03</v>
      </c>
      <c r="AA730" s="899">
        <f t="shared" si="798"/>
        <v>1</v>
      </c>
      <c r="AB730" s="900">
        <f t="shared" si="799"/>
        <v>9</v>
      </c>
      <c r="AC730" s="901">
        <f t="shared" si="800"/>
        <v>1.73</v>
      </c>
      <c r="AD730" s="891"/>
      <c r="AE730" s="892">
        <f t="shared" si="801"/>
        <v>1.73</v>
      </c>
      <c r="AF730" s="893">
        <v>66140</v>
      </c>
      <c r="AG730" s="939">
        <f>AE730*AF730*5%</f>
        <v>5721.1100000000006</v>
      </c>
      <c r="AH730" s="893"/>
      <c r="AI730" s="896" t="str">
        <f t="shared" si="802"/>
        <v>Կ-2</v>
      </c>
      <c r="AJ730" s="893">
        <f t="shared" si="803"/>
        <v>114422.2</v>
      </c>
      <c r="AK730" s="897">
        <f t="shared" si="804"/>
        <v>120143.31</v>
      </c>
      <c r="AL730" s="903">
        <f t="shared" si="805"/>
        <v>1561863.03</v>
      </c>
      <c r="AM730" s="899">
        <f t="shared" si="806"/>
        <v>1</v>
      </c>
      <c r="AN730" s="900">
        <f t="shared" si="807"/>
        <v>10</v>
      </c>
      <c r="AO730" s="901">
        <f t="shared" si="808"/>
        <v>1.79</v>
      </c>
      <c r="AP730" s="891"/>
      <c r="AQ730" s="892">
        <f t="shared" si="809"/>
        <v>1.79</v>
      </c>
      <c r="AR730" s="893">
        <v>66140</v>
      </c>
      <c r="AS730" s="939">
        <f>AQ730*AR730*5%</f>
        <v>5919.5300000000007</v>
      </c>
      <c r="AT730" s="893"/>
      <c r="AU730" s="896" t="str">
        <f t="shared" si="810"/>
        <v>Կ-2</v>
      </c>
      <c r="AV730" s="893">
        <f t="shared" si="811"/>
        <v>118390.6</v>
      </c>
      <c r="AW730" s="897">
        <f t="shared" si="812"/>
        <v>124310.13</v>
      </c>
      <c r="AX730" s="903">
        <f t="shared" si="813"/>
        <v>1616031.69</v>
      </c>
    </row>
    <row r="731" spans="2:50" s="872" customFormat="1" ht="27">
      <c r="B731" s="890">
        <v>37</v>
      </c>
      <c r="C731" s="715" t="s">
        <v>1655</v>
      </c>
      <c r="D731" s="707" t="s">
        <v>1911</v>
      </c>
      <c r="E731" s="905">
        <v>1</v>
      </c>
      <c r="F731" s="906">
        <v>4</v>
      </c>
      <c r="G731" s="907">
        <v>1.95</v>
      </c>
      <c r="H731" s="909">
        <v>66140</v>
      </c>
      <c r="I731" s="939">
        <f>G731*H731*5%</f>
        <v>6448.6500000000005</v>
      </c>
      <c r="J731" s="893"/>
      <c r="K731" s="902" t="s">
        <v>99</v>
      </c>
      <c r="L731" s="893">
        <f t="shared" si="787"/>
        <v>128973</v>
      </c>
      <c r="M731" s="897">
        <f t="shared" si="788"/>
        <v>135421.65</v>
      </c>
      <c r="N731" s="898">
        <f t="shared" si="789"/>
        <v>1760481.45</v>
      </c>
      <c r="O731" s="899">
        <f t="shared" si="790"/>
        <v>1</v>
      </c>
      <c r="P731" s="900">
        <f t="shared" si="791"/>
        <v>5</v>
      </c>
      <c r="Q731" s="901">
        <f t="shared" si="792"/>
        <v>1.63</v>
      </c>
      <c r="R731" s="891"/>
      <c r="S731" s="892">
        <f t="shared" si="793"/>
        <v>1.63</v>
      </c>
      <c r="T731" s="893">
        <v>66140</v>
      </c>
      <c r="U731" s="939">
        <f>S731*T731*5%</f>
        <v>5390.41</v>
      </c>
      <c r="V731" s="893"/>
      <c r="W731" s="902" t="str">
        <f t="shared" si="794"/>
        <v>Կ-2</v>
      </c>
      <c r="X731" s="893">
        <f t="shared" si="795"/>
        <v>107808.2</v>
      </c>
      <c r="Y731" s="897">
        <f t="shared" si="796"/>
        <v>113198.61</v>
      </c>
      <c r="Z731" s="903">
        <f t="shared" si="797"/>
        <v>1471581.93</v>
      </c>
      <c r="AA731" s="899">
        <f t="shared" si="798"/>
        <v>1</v>
      </c>
      <c r="AB731" s="900">
        <f t="shared" si="799"/>
        <v>6</v>
      </c>
      <c r="AC731" s="901">
        <f t="shared" si="800"/>
        <v>1.68</v>
      </c>
      <c r="AD731" s="891"/>
      <c r="AE731" s="892">
        <f t="shared" si="801"/>
        <v>1.68</v>
      </c>
      <c r="AF731" s="893">
        <v>66140</v>
      </c>
      <c r="AG731" s="939">
        <f>AE731*AF731*5%</f>
        <v>5555.76</v>
      </c>
      <c r="AH731" s="893"/>
      <c r="AI731" s="896" t="str">
        <f t="shared" si="802"/>
        <v>Կ-2</v>
      </c>
      <c r="AJ731" s="893">
        <f t="shared" si="803"/>
        <v>111115.2</v>
      </c>
      <c r="AK731" s="897">
        <f t="shared" si="804"/>
        <v>116670.95999999999</v>
      </c>
      <c r="AL731" s="903">
        <f t="shared" si="805"/>
        <v>1516722.48</v>
      </c>
      <c r="AM731" s="899">
        <f t="shared" si="806"/>
        <v>1</v>
      </c>
      <c r="AN731" s="900">
        <f t="shared" si="807"/>
        <v>7</v>
      </c>
      <c r="AO731" s="901">
        <f t="shared" si="808"/>
        <v>1.68</v>
      </c>
      <c r="AP731" s="891"/>
      <c r="AQ731" s="892">
        <f t="shared" si="809"/>
        <v>1.68</v>
      </c>
      <c r="AR731" s="893">
        <v>66140</v>
      </c>
      <c r="AS731" s="939">
        <f>AQ731*AR731*5%</f>
        <v>5555.76</v>
      </c>
      <c r="AT731" s="893"/>
      <c r="AU731" s="896" t="str">
        <f t="shared" si="810"/>
        <v>Կ-2</v>
      </c>
      <c r="AV731" s="893">
        <f t="shared" si="811"/>
        <v>111115.2</v>
      </c>
      <c r="AW731" s="897">
        <f t="shared" si="812"/>
        <v>116670.95999999999</v>
      </c>
      <c r="AX731" s="903">
        <f t="shared" si="813"/>
        <v>1516722.48</v>
      </c>
    </row>
    <row r="732" spans="2:50" s="872" customFormat="1" ht="13.5">
      <c r="B732" s="890">
        <v>38</v>
      </c>
      <c r="C732" s="715" t="s">
        <v>292</v>
      </c>
      <c r="D732" s="707" t="s">
        <v>126</v>
      </c>
      <c r="E732" s="905">
        <v>1</v>
      </c>
      <c r="F732" s="906">
        <v>9</v>
      </c>
      <c r="G732" s="907">
        <f t="shared" ref="G732:G737" si="814">IF(E732&lt;1,0,IF(K732="Բ-1",IF(F732=0,6.94,IF(F732=1,7.17,IF(F732=2,7.41,IF(F732=3,7.66,IF(OR(F732=5,F732=4),7.92,IF(OR(F732=6,F732=7),8.18,IF(OR(F732=8,F732=9),8.46,IF(OR(F732=10,F732=11,F732=12),8.74,IF(OR(F732=13,F732=14,F732=15),9.03,IF(OR(F732=16,F732=17,F732=18),9.33,9.65)))))))))),IF(K732="Բ-2", IF(F732=0,5.71,IF(F732=1,5.89,IF(F732=2,6.09,IF(F732=3,6.29,IF(OR(F732=5,F732=4),6.5,IF(OR(F732=6,F732=7),6.72,IF(OR(F732=8,F732=9),6.94,IF(OR(F732=10,F732=11,F732=12),7.17,IF(OR(F732=13,F732=14,F732=15),7.41,IF(OR(F732=16,F732=17,F732=18),7.65,7.91)))))))))), IF(K732="Գ-1", IF(F732=0,4.7,IF(F732=1,4.86,IF(F732=2,5.01,IF(F732=3,5.18,IF(OR(F732=5,F732=4),5.35,IF(OR(F732=6,F732=7),5.52,IF(OR(F732=8,F732=9),5.71,IF(OR(F732=10,F732=11,F732=12),5.89,IF(OR(F732=13,F732=14,F732=15),6.09,IF(OR(F732=16,F732=17,F732=18),6.29,6.49)))))))))), IF(K732="Գ-2", IF(F732=0,3.88,IF(F732=1,4.01,IF(F732=2,4.14,IF(F732=3,4.27,IF(OR(F732=5,F732=4),4.41,IF(OR(F732=6,F732=7),4.55,IF(OR(F732=8,F732=9),4.7,IF(OR(F732=10,F732=11,F732=12),4.85,IF(OR(F732=13,F732=14,F732=15),5.01,IF(OR(F732=16,F732=17,F732=18),5.17,5.34)))))))))), IF(K732="Գ-3", IF(F732=0,3.21,IF(F732=1,3.31,IF(F732=2,3.42,IF(F732=3,3.53,IF(OR(F732=5,F732=4),3.64,IF(OR(F732=6,F732=7),3.76,IF(OR(F732=8,F732=9),3.88,IF(OR(F732=10,F732=11,F732=12),4.01,IF(OR(F732=13,F732=14,F732=15),4.13,IF(OR(F732=16,F732=17,F732=18),4.27,4.4)))))))))), IF(K732="Ա-1", IF(F732=0,2.66,IF(F732=1,2.75,IF(F732=2,2.83,IF(F732=3,2.92,IF(OR(F732=5,F732=4),3.02,IF(OR(F732=6,F732=7),3.11,IF(OR(F732=8,F732=9),3.21,IF(OR(F732=10,F732=11,F732=12),3.31,IF(OR(F732=13,F732=14,F732=15),3.42,IF(OR(F732=16,F732=17,F732=18),3.53,3.64)))))))))), IF(K732="Ա-2", IF(F732=0,2.28,IF(F732=1,2.35,IF(F732=2,2.43,IF(F732=3,2.5,IF(OR(F732=5,F732=4),2.58,IF(OR(F732=6,F732=7),2.66,IF(OR(F732=8,F732=9),2.75,IF(OR(F732=10,F732=11,F732=12),2.83,IF(OR(F732=13,F732=14,F732=15),2.92,IF(OR(F732=16,F732=17,F732=18),3.01,3.11)))))))))),IF(K732="Ա-3", IF(F732=0,1.96,IF(F732=1,2.02,IF(F732=2,2.08,IF(F732=3,2.15,IF(OR(F732=5,F732=4),2.21,IF(OR(F732=6,F732=7),2.28,IF(OR(F732=8,F732=9),2.35,IF(OR(F732=10,F732=11,F732=12),2.42,IF(OR(F732=13,F732=14,F732=15),2.5,IF(OR(F732=16,F732=17,F732=18),2.58,2.66)))))))))), IF(K732="Կ-1", IF(F732=0,1.68,IF(F732=1,1.73,IF(F732=2,1.79,IF(F732=3,1.84,IF(OR(F732=5,F732=4),1.9,IF(OR(F732=6,F732=7),1.96,IF(OR(F732=8,F732=9),2.02,IF(OR(F732=10,F732=11,F732=12),2.08,IF(OR(F732=13,F732=14,F732=15),2.14,IF(OR(F732=16,F732=17,F732=18),2.21,2.28)))))))))), IF(K732="Կ-2", IF(F732=0,1.45,IF(F732=1,1.49,IF(F732=2,1.54,IF(F732=3,1.59,IF(OR(F732=5,F732=4),1.63,IF(OR(F732=6,F732=7),1.68,IF(OR(F732=8,F732=9),1.73,IF(OR(F732=10,F732=11,F732=12),1.79,IF(OR(F732=13,F732=14,F732=15),1.84,IF(OR(F732=16,F732=17,F732=18),1.9,1.95)))))))))),IF(K732="Կ-3", IF(F732=0,1.25,IF(F732=1,1.29,IF(F732=2,1.33,IF(F732=3,1.37,IF(OR(F732=5,F732=4),1.41,IF(OR(F732=6,F732=7),1.45,IF(OR(F732=8,F732=9),1.49,IF(OR(F732=10,F732=11,F732=12),1.54,IF(OR(F732=13,F732=14,F732=15),1.58,IF(OR(F732=16,F732=17,F732=18),1.63,1.68)))))))))), "Error"))))))))))))</f>
        <v>2.02</v>
      </c>
      <c r="H732" s="909">
        <v>66140</v>
      </c>
      <c r="I732" s="939">
        <f>G732*H732*5%</f>
        <v>6680.1399999999994</v>
      </c>
      <c r="J732" s="893"/>
      <c r="K732" s="902" t="s">
        <v>98</v>
      </c>
      <c r="L732" s="893">
        <f t="shared" si="787"/>
        <v>133602.79999999999</v>
      </c>
      <c r="M732" s="897">
        <f t="shared" si="788"/>
        <v>140282.94</v>
      </c>
      <c r="N732" s="898">
        <f t="shared" si="789"/>
        <v>1823678.22</v>
      </c>
      <c r="O732" s="899">
        <f t="shared" si="790"/>
        <v>1</v>
      </c>
      <c r="P732" s="900">
        <f t="shared" si="791"/>
        <v>10</v>
      </c>
      <c r="Q732" s="901">
        <f t="shared" si="792"/>
        <v>2.08</v>
      </c>
      <c r="R732" s="891"/>
      <c r="S732" s="892">
        <f t="shared" si="793"/>
        <v>2.08</v>
      </c>
      <c r="T732" s="893">
        <v>66140</v>
      </c>
      <c r="U732" s="939">
        <f>S732*T732*5%</f>
        <v>6878.5600000000013</v>
      </c>
      <c r="V732" s="893"/>
      <c r="W732" s="902" t="str">
        <f t="shared" si="794"/>
        <v>Կ-1</v>
      </c>
      <c r="X732" s="893">
        <f t="shared" si="795"/>
        <v>137571.20000000001</v>
      </c>
      <c r="Y732" s="897">
        <f t="shared" si="796"/>
        <v>144449.76</v>
      </c>
      <c r="Z732" s="903">
        <f t="shared" si="797"/>
        <v>1877846.8800000001</v>
      </c>
      <c r="AA732" s="899">
        <f t="shared" si="798"/>
        <v>1</v>
      </c>
      <c r="AB732" s="900">
        <f t="shared" si="799"/>
        <v>11</v>
      </c>
      <c r="AC732" s="901">
        <f t="shared" si="800"/>
        <v>2.08</v>
      </c>
      <c r="AD732" s="891"/>
      <c r="AE732" s="892">
        <f t="shared" si="801"/>
        <v>2.08</v>
      </c>
      <c r="AF732" s="893">
        <v>66140</v>
      </c>
      <c r="AG732" s="939">
        <f>AE732*AF732*5%</f>
        <v>6878.5600000000013</v>
      </c>
      <c r="AH732" s="893"/>
      <c r="AI732" s="896" t="str">
        <f t="shared" si="802"/>
        <v>Կ-1</v>
      </c>
      <c r="AJ732" s="893">
        <f t="shared" si="803"/>
        <v>137571.20000000001</v>
      </c>
      <c r="AK732" s="897">
        <f t="shared" si="804"/>
        <v>144449.76</v>
      </c>
      <c r="AL732" s="903">
        <f t="shared" si="805"/>
        <v>1877846.8800000001</v>
      </c>
      <c r="AM732" s="899">
        <f t="shared" si="806"/>
        <v>1</v>
      </c>
      <c r="AN732" s="900">
        <f t="shared" si="807"/>
        <v>12</v>
      </c>
      <c r="AO732" s="901">
        <f t="shared" si="808"/>
        <v>2.08</v>
      </c>
      <c r="AP732" s="891"/>
      <c r="AQ732" s="892">
        <f t="shared" si="809"/>
        <v>2.08</v>
      </c>
      <c r="AR732" s="893">
        <v>66140</v>
      </c>
      <c r="AS732" s="939">
        <f>AQ732*AR732*5%</f>
        <v>6878.5600000000013</v>
      </c>
      <c r="AT732" s="893"/>
      <c r="AU732" s="896" t="str">
        <f t="shared" si="810"/>
        <v>Կ-1</v>
      </c>
      <c r="AV732" s="893">
        <f t="shared" si="811"/>
        <v>137571.20000000001</v>
      </c>
      <c r="AW732" s="897">
        <f t="shared" si="812"/>
        <v>144449.76</v>
      </c>
      <c r="AX732" s="903">
        <f t="shared" si="813"/>
        <v>1877846.8800000001</v>
      </c>
    </row>
    <row r="733" spans="2:50" s="872" customFormat="1" ht="13.5">
      <c r="B733" s="890">
        <v>39</v>
      </c>
      <c r="C733" s="715" t="s">
        <v>291</v>
      </c>
      <c r="D733" s="707" t="s">
        <v>301</v>
      </c>
      <c r="E733" s="905">
        <v>1</v>
      </c>
      <c r="F733" s="906">
        <v>9</v>
      </c>
      <c r="G733" s="907">
        <f t="shared" si="814"/>
        <v>2.02</v>
      </c>
      <c r="H733" s="909">
        <v>66140</v>
      </c>
      <c r="I733" s="935"/>
      <c r="J733" s="893"/>
      <c r="K733" s="902" t="s">
        <v>98</v>
      </c>
      <c r="L733" s="893">
        <f t="shared" si="787"/>
        <v>133602.79999999999</v>
      </c>
      <c r="M733" s="897">
        <f t="shared" si="788"/>
        <v>133602.79999999999</v>
      </c>
      <c r="N733" s="898">
        <f t="shared" si="789"/>
        <v>1736836.4</v>
      </c>
      <c r="O733" s="899">
        <f t="shared" si="790"/>
        <v>1</v>
      </c>
      <c r="P733" s="900">
        <f t="shared" si="791"/>
        <v>10</v>
      </c>
      <c r="Q733" s="901">
        <f t="shared" si="792"/>
        <v>2.08</v>
      </c>
      <c r="R733" s="891"/>
      <c r="S733" s="892">
        <f t="shared" si="793"/>
        <v>2.08</v>
      </c>
      <c r="T733" s="893">
        <v>66140</v>
      </c>
      <c r="U733" s="935"/>
      <c r="V733" s="893"/>
      <c r="W733" s="902" t="str">
        <f t="shared" si="794"/>
        <v>Կ-1</v>
      </c>
      <c r="X733" s="893">
        <f t="shared" si="795"/>
        <v>137571.20000000001</v>
      </c>
      <c r="Y733" s="897">
        <f t="shared" si="796"/>
        <v>137571.20000000001</v>
      </c>
      <c r="Z733" s="903">
        <f t="shared" si="797"/>
        <v>1788425.6</v>
      </c>
      <c r="AA733" s="899">
        <f t="shared" si="798"/>
        <v>1</v>
      </c>
      <c r="AB733" s="900">
        <f t="shared" si="799"/>
        <v>11</v>
      </c>
      <c r="AC733" s="901">
        <f t="shared" si="800"/>
        <v>2.08</v>
      </c>
      <c r="AD733" s="891"/>
      <c r="AE733" s="892">
        <f t="shared" si="801"/>
        <v>2.08</v>
      </c>
      <c r="AF733" s="893">
        <v>66140</v>
      </c>
      <c r="AG733" s="935"/>
      <c r="AH733" s="893"/>
      <c r="AI733" s="896" t="str">
        <f t="shared" si="802"/>
        <v>Կ-1</v>
      </c>
      <c r="AJ733" s="893">
        <f t="shared" si="803"/>
        <v>137571.20000000001</v>
      </c>
      <c r="AK733" s="897">
        <f t="shared" si="804"/>
        <v>137571.20000000001</v>
      </c>
      <c r="AL733" s="903">
        <f t="shared" si="805"/>
        <v>1788425.6</v>
      </c>
      <c r="AM733" s="899">
        <f t="shared" si="806"/>
        <v>1</v>
      </c>
      <c r="AN733" s="900">
        <f t="shared" si="807"/>
        <v>12</v>
      </c>
      <c r="AO733" s="901">
        <f t="shared" si="808"/>
        <v>2.08</v>
      </c>
      <c r="AP733" s="891"/>
      <c r="AQ733" s="892">
        <f t="shared" si="809"/>
        <v>2.08</v>
      </c>
      <c r="AR733" s="893">
        <v>66140</v>
      </c>
      <c r="AS733" s="935"/>
      <c r="AT733" s="893"/>
      <c r="AU733" s="896" t="str">
        <f t="shared" si="810"/>
        <v>Կ-1</v>
      </c>
      <c r="AV733" s="893">
        <f t="shared" si="811"/>
        <v>137571.20000000001</v>
      </c>
      <c r="AW733" s="897">
        <f t="shared" si="812"/>
        <v>137571.20000000001</v>
      </c>
      <c r="AX733" s="903">
        <f t="shared" si="813"/>
        <v>1788425.6</v>
      </c>
    </row>
    <row r="734" spans="2:50" s="872" customFormat="1" ht="13.5">
      <c r="B734" s="890">
        <v>40</v>
      </c>
      <c r="C734" s="715" t="s">
        <v>2188</v>
      </c>
      <c r="D734" s="707" t="s">
        <v>301</v>
      </c>
      <c r="E734" s="905">
        <v>1</v>
      </c>
      <c r="F734" s="906">
        <v>3</v>
      </c>
      <c r="G734" s="907">
        <f t="shared" si="814"/>
        <v>1.84</v>
      </c>
      <c r="H734" s="909">
        <v>66140</v>
      </c>
      <c r="I734" s="935"/>
      <c r="J734" s="893"/>
      <c r="K734" s="902" t="s">
        <v>98</v>
      </c>
      <c r="L734" s="893">
        <f t="shared" si="787"/>
        <v>121697.60000000001</v>
      </c>
      <c r="M734" s="897">
        <f t="shared" si="788"/>
        <v>121697.60000000001</v>
      </c>
      <c r="N734" s="898">
        <f t="shared" si="789"/>
        <v>1582068.8</v>
      </c>
      <c r="O734" s="899">
        <f t="shared" si="790"/>
        <v>1</v>
      </c>
      <c r="P734" s="900">
        <f t="shared" si="791"/>
        <v>4</v>
      </c>
      <c r="Q734" s="901">
        <f t="shared" si="792"/>
        <v>1.9</v>
      </c>
      <c r="R734" s="891"/>
      <c r="S734" s="892">
        <f t="shared" si="793"/>
        <v>1.9</v>
      </c>
      <c r="T734" s="893">
        <v>66140</v>
      </c>
      <c r="U734" s="935"/>
      <c r="V734" s="893"/>
      <c r="W734" s="902" t="str">
        <f t="shared" si="794"/>
        <v>Կ-1</v>
      </c>
      <c r="X734" s="893">
        <f t="shared" si="795"/>
        <v>125666</v>
      </c>
      <c r="Y734" s="897">
        <f t="shared" si="796"/>
        <v>125666</v>
      </c>
      <c r="Z734" s="903">
        <f t="shared" si="797"/>
        <v>1633658</v>
      </c>
      <c r="AA734" s="899">
        <f t="shared" si="798"/>
        <v>1</v>
      </c>
      <c r="AB734" s="900">
        <f t="shared" si="799"/>
        <v>5</v>
      </c>
      <c r="AC734" s="901">
        <f t="shared" si="800"/>
        <v>1.9</v>
      </c>
      <c r="AD734" s="891"/>
      <c r="AE734" s="892">
        <f t="shared" si="801"/>
        <v>1.9</v>
      </c>
      <c r="AF734" s="893">
        <v>66140</v>
      </c>
      <c r="AG734" s="935"/>
      <c r="AH734" s="893"/>
      <c r="AI734" s="896" t="str">
        <f t="shared" si="802"/>
        <v>Կ-1</v>
      </c>
      <c r="AJ734" s="893">
        <f t="shared" si="803"/>
        <v>125666</v>
      </c>
      <c r="AK734" s="897">
        <f t="shared" si="804"/>
        <v>125666</v>
      </c>
      <c r="AL734" s="903">
        <f t="shared" si="805"/>
        <v>1633658</v>
      </c>
      <c r="AM734" s="899">
        <f t="shared" si="806"/>
        <v>1</v>
      </c>
      <c r="AN734" s="900">
        <f t="shared" si="807"/>
        <v>6</v>
      </c>
      <c r="AO734" s="901">
        <f t="shared" si="808"/>
        <v>1.96</v>
      </c>
      <c r="AP734" s="891"/>
      <c r="AQ734" s="892">
        <f t="shared" si="809"/>
        <v>1.96</v>
      </c>
      <c r="AR734" s="893">
        <v>66140</v>
      </c>
      <c r="AS734" s="935"/>
      <c r="AT734" s="893"/>
      <c r="AU734" s="896" t="str">
        <f t="shared" si="810"/>
        <v>Կ-1</v>
      </c>
      <c r="AV734" s="893">
        <f t="shared" si="811"/>
        <v>129634.4</v>
      </c>
      <c r="AW734" s="897">
        <f t="shared" si="812"/>
        <v>129634.4</v>
      </c>
      <c r="AX734" s="903">
        <f t="shared" si="813"/>
        <v>1685247.2</v>
      </c>
    </row>
    <row r="735" spans="2:50" s="872" customFormat="1" ht="13.5">
      <c r="B735" s="890">
        <v>41</v>
      </c>
      <c r="C735" s="715" t="s">
        <v>1656</v>
      </c>
      <c r="D735" s="707" t="s">
        <v>301</v>
      </c>
      <c r="E735" s="905">
        <v>1</v>
      </c>
      <c r="F735" s="906">
        <v>4</v>
      </c>
      <c r="G735" s="907">
        <f t="shared" si="814"/>
        <v>1.9</v>
      </c>
      <c r="H735" s="909">
        <v>66140</v>
      </c>
      <c r="I735" s="935"/>
      <c r="J735" s="893"/>
      <c r="K735" s="902" t="s">
        <v>98</v>
      </c>
      <c r="L735" s="893">
        <f t="shared" si="787"/>
        <v>125666</v>
      </c>
      <c r="M735" s="897">
        <f t="shared" si="788"/>
        <v>125666</v>
      </c>
      <c r="N735" s="898">
        <f t="shared" si="789"/>
        <v>1633658</v>
      </c>
      <c r="O735" s="899">
        <f t="shared" si="790"/>
        <v>1</v>
      </c>
      <c r="P735" s="900">
        <f t="shared" si="791"/>
        <v>5</v>
      </c>
      <c r="Q735" s="901">
        <f t="shared" si="792"/>
        <v>1.9</v>
      </c>
      <c r="R735" s="891"/>
      <c r="S735" s="892">
        <f t="shared" si="793"/>
        <v>1.9</v>
      </c>
      <c r="T735" s="893">
        <v>66140</v>
      </c>
      <c r="U735" s="935"/>
      <c r="V735" s="893"/>
      <c r="W735" s="902" t="str">
        <f t="shared" si="794"/>
        <v>Կ-1</v>
      </c>
      <c r="X735" s="893">
        <f t="shared" si="795"/>
        <v>125666</v>
      </c>
      <c r="Y735" s="897">
        <f t="shared" si="796"/>
        <v>125666</v>
      </c>
      <c r="Z735" s="903">
        <f t="shared" si="797"/>
        <v>1633658</v>
      </c>
      <c r="AA735" s="899">
        <f t="shared" si="798"/>
        <v>1</v>
      </c>
      <c r="AB735" s="900">
        <f t="shared" si="799"/>
        <v>6</v>
      </c>
      <c r="AC735" s="901">
        <f t="shared" si="800"/>
        <v>1.96</v>
      </c>
      <c r="AD735" s="891"/>
      <c r="AE735" s="892">
        <f t="shared" si="801"/>
        <v>1.96</v>
      </c>
      <c r="AF735" s="893">
        <v>66140</v>
      </c>
      <c r="AG735" s="935"/>
      <c r="AH735" s="893"/>
      <c r="AI735" s="896" t="str">
        <f t="shared" si="802"/>
        <v>Կ-1</v>
      </c>
      <c r="AJ735" s="893">
        <f t="shared" si="803"/>
        <v>129634.4</v>
      </c>
      <c r="AK735" s="897">
        <f t="shared" si="804"/>
        <v>129634.4</v>
      </c>
      <c r="AL735" s="903">
        <f t="shared" si="805"/>
        <v>1685247.2</v>
      </c>
      <c r="AM735" s="899">
        <f t="shared" si="806"/>
        <v>1</v>
      </c>
      <c r="AN735" s="900">
        <f t="shared" si="807"/>
        <v>7</v>
      </c>
      <c r="AO735" s="901">
        <f t="shared" si="808"/>
        <v>1.96</v>
      </c>
      <c r="AP735" s="891"/>
      <c r="AQ735" s="892">
        <f t="shared" si="809"/>
        <v>1.96</v>
      </c>
      <c r="AR735" s="893">
        <v>66140</v>
      </c>
      <c r="AS735" s="935"/>
      <c r="AT735" s="893"/>
      <c r="AU735" s="896" t="str">
        <f t="shared" si="810"/>
        <v>Կ-1</v>
      </c>
      <c r="AV735" s="893">
        <f t="shared" si="811"/>
        <v>129634.4</v>
      </c>
      <c r="AW735" s="897">
        <f t="shared" si="812"/>
        <v>129634.4</v>
      </c>
      <c r="AX735" s="903">
        <f t="shared" si="813"/>
        <v>1685247.2</v>
      </c>
    </row>
    <row r="736" spans="2:50" s="872" customFormat="1" ht="13.5">
      <c r="B736" s="890">
        <v>42</v>
      </c>
      <c r="C736" s="715" t="s">
        <v>2666</v>
      </c>
      <c r="D736" s="707" t="s">
        <v>301</v>
      </c>
      <c r="E736" s="905">
        <v>1</v>
      </c>
      <c r="F736" s="906">
        <v>1</v>
      </c>
      <c r="G736" s="907">
        <f t="shared" si="814"/>
        <v>1.73</v>
      </c>
      <c r="H736" s="909">
        <v>66140</v>
      </c>
      <c r="I736" s="935"/>
      <c r="J736" s="893"/>
      <c r="K736" s="902" t="s">
        <v>98</v>
      </c>
      <c r="L736" s="893">
        <f t="shared" si="787"/>
        <v>114422.2</v>
      </c>
      <c r="M736" s="897">
        <f t="shared" si="788"/>
        <v>114422.2</v>
      </c>
      <c r="N736" s="898">
        <f t="shared" si="789"/>
        <v>1487488.5999999999</v>
      </c>
      <c r="O736" s="899">
        <f t="shared" si="790"/>
        <v>1</v>
      </c>
      <c r="P736" s="900">
        <f t="shared" si="791"/>
        <v>2</v>
      </c>
      <c r="Q736" s="901">
        <f t="shared" si="792"/>
        <v>1.79</v>
      </c>
      <c r="R736" s="891"/>
      <c r="S736" s="892">
        <f t="shared" si="793"/>
        <v>1.79</v>
      </c>
      <c r="T736" s="893">
        <v>66140</v>
      </c>
      <c r="U736" s="935"/>
      <c r="V736" s="893"/>
      <c r="W736" s="902" t="str">
        <f t="shared" si="794"/>
        <v>Կ-1</v>
      </c>
      <c r="X736" s="893">
        <f t="shared" si="795"/>
        <v>118390.6</v>
      </c>
      <c r="Y736" s="897">
        <f t="shared" si="796"/>
        <v>118390.6</v>
      </c>
      <c r="Z736" s="903">
        <f t="shared" si="797"/>
        <v>1539077.8</v>
      </c>
      <c r="AA736" s="899">
        <f t="shared" si="798"/>
        <v>1</v>
      </c>
      <c r="AB736" s="900">
        <f t="shared" si="799"/>
        <v>3</v>
      </c>
      <c r="AC736" s="901">
        <f t="shared" si="800"/>
        <v>1.84</v>
      </c>
      <c r="AD736" s="891"/>
      <c r="AE736" s="892">
        <f t="shared" si="801"/>
        <v>1.84</v>
      </c>
      <c r="AF736" s="893">
        <v>66140</v>
      </c>
      <c r="AG736" s="935"/>
      <c r="AH736" s="893"/>
      <c r="AI736" s="896" t="str">
        <f t="shared" si="802"/>
        <v>Կ-1</v>
      </c>
      <c r="AJ736" s="893">
        <f t="shared" si="803"/>
        <v>121697.60000000001</v>
      </c>
      <c r="AK736" s="897">
        <f t="shared" si="804"/>
        <v>121697.60000000001</v>
      </c>
      <c r="AL736" s="903">
        <f t="shared" si="805"/>
        <v>1582068.8</v>
      </c>
      <c r="AM736" s="899">
        <f t="shared" si="806"/>
        <v>1</v>
      </c>
      <c r="AN736" s="900">
        <f t="shared" si="807"/>
        <v>4</v>
      </c>
      <c r="AO736" s="901">
        <f t="shared" si="808"/>
        <v>1.9</v>
      </c>
      <c r="AP736" s="891"/>
      <c r="AQ736" s="892">
        <f t="shared" si="809"/>
        <v>1.9</v>
      </c>
      <c r="AR736" s="893">
        <v>66140</v>
      </c>
      <c r="AS736" s="935"/>
      <c r="AT736" s="893"/>
      <c r="AU736" s="896" t="str">
        <f t="shared" si="810"/>
        <v>Կ-1</v>
      </c>
      <c r="AV736" s="893">
        <f t="shared" si="811"/>
        <v>125666</v>
      </c>
      <c r="AW736" s="897">
        <f t="shared" si="812"/>
        <v>125666</v>
      </c>
      <c r="AX736" s="903">
        <f t="shared" si="813"/>
        <v>1633658</v>
      </c>
    </row>
    <row r="737" spans="2:50" s="872" customFormat="1" ht="13.5">
      <c r="B737" s="890">
        <v>43</v>
      </c>
      <c r="C737" s="715" t="s">
        <v>879</v>
      </c>
      <c r="D737" s="707" t="s">
        <v>301</v>
      </c>
      <c r="E737" s="905">
        <v>1</v>
      </c>
      <c r="F737" s="906">
        <v>6</v>
      </c>
      <c r="G737" s="907">
        <f t="shared" si="814"/>
        <v>1.96</v>
      </c>
      <c r="H737" s="909">
        <v>66140</v>
      </c>
      <c r="I737" s="935"/>
      <c r="J737" s="893"/>
      <c r="K737" s="902" t="s">
        <v>98</v>
      </c>
      <c r="L737" s="893">
        <f t="shared" si="787"/>
        <v>129634.4</v>
      </c>
      <c r="M737" s="897">
        <f t="shared" si="788"/>
        <v>129634.4</v>
      </c>
      <c r="N737" s="898">
        <f t="shared" si="789"/>
        <v>1685247.2</v>
      </c>
      <c r="O737" s="899">
        <f t="shared" si="790"/>
        <v>1</v>
      </c>
      <c r="P737" s="900">
        <f t="shared" si="791"/>
        <v>7</v>
      </c>
      <c r="Q737" s="901">
        <f t="shared" si="792"/>
        <v>1.96</v>
      </c>
      <c r="R737" s="891"/>
      <c r="S737" s="892">
        <f t="shared" si="793"/>
        <v>1.96</v>
      </c>
      <c r="T737" s="893">
        <v>66140</v>
      </c>
      <c r="U737" s="935"/>
      <c r="V737" s="893"/>
      <c r="W737" s="902" t="str">
        <f t="shared" si="794"/>
        <v>Կ-1</v>
      </c>
      <c r="X737" s="893">
        <f t="shared" si="795"/>
        <v>129634.4</v>
      </c>
      <c r="Y737" s="897">
        <f t="shared" si="796"/>
        <v>129634.4</v>
      </c>
      <c r="Z737" s="903">
        <f t="shared" si="797"/>
        <v>1685247.2</v>
      </c>
      <c r="AA737" s="899">
        <f t="shared" si="798"/>
        <v>1</v>
      </c>
      <c r="AB737" s="900">
        <f t="shared" si="799"/>
        <v>8</v>
      </c>
      <c r="AC737" s="901">
        <f t="shared" si="800"/>
        <v>2.02</v>
      </c>
      <c r="AD737" s="891"/>
      <c r="AE737" s="892">
        <f t="shared" si="801"/>
        <v>2.02</v>
      </c>
      <c r="AF737" s="893">
        <v>66140</v>
      </c>
      <c r="AG737" s="935"/>
      <c r="AH737" s="893"/>
      <c r="AI737" s="896" t="str">
        <f t="shared" si="802"/>
        <v>Կ-1</v>
      </c>
      <c r="AJ737" s="893">
        <f t="shared" si="803"/>
        <v>133602.79999999999</v>
      </c>
      <c r="AK737" s="897">
        <f t="shared" si="804"/>
        <v>133602.79999999999</v>
      </c>
      <c r="AL737" s="903">
        <f t="shared" si="805"/>
        <v>1736836.4</v>
      </c>
      <c r="AM737" s="899">
        <f t="shared" si="806"/>
        <v>1</v>
      </c>
      <c r="AN737" s="900">
        <f t="shared" si="807"/>
        <v>9</v>
      </c>
      <c r="AO737" s="901">
        <f t="shared" si="808"/>
        <v>2.02</v>
      </c>
      <c r="AP737" s="891"/>
      <c r="AQ737" s="892">
        <f t="shared" si="809"/>
        <v>2.02</v>
      </c>
      <c r="AR737" s="893">
        <v>66140</v>
      </c>
      <c r="AS737" s="935"/>
      <c r="AT737" s="893"/>
      <c r="AU737" s="896" t="str">
        <f t="shared" si="810"/>
        <v>Կ-1</v>
      </c>
      <c r="AV737" s="893">
        <f t="shared" si="811"/>
        <v>133602.79999999999</v>
      </c>
      <c r="AW737" s="897">
        <f t="shared" si="812"/>
        <v>133602.79999999999</v>
      </c>
      <c r="AX737" s="903">
        <f t="shared" si="813"/>
        <v>1736836.4</v>
      </c>
    </row>
    <row r="738" spans="2:50" s="872" customFormat="1" ht="13.5">
      <c r="B738" s="890">
        <v>44</v>
      </c>
      <c r="C738" s="715" t="s">
        <v>279</v>
      </c>
      <c r="D738" s="707" t="s">
        <v>301</v>
      </c>
      <c r="E738" s="905">
        <v>1</v>
      </c>
      <c r="F738" s="906">
        <v>6</v>
      </c>
      <c r="G738" s="907">
        <v>2.2799999999999998</v>
      </c>
      <c r="H738" s="909">
        <v>66140</v>
      </c>
      <c r="I738" s="939">
        <f>G738*H738*5%</f>
        <v>7539.9599999999991</v>
      </c>
      <c r="J738" s="893"/>
      <c r="K738" s="902" t="s">
        <v>98</v>
      </c>
      <c r="L738" s="893">
        <f t="shared" si="787"/>
        <v>150799.19999999998</v>
      </c>
      <c r="M738" s="897">
        <f t="shared" si="788"/>
        <v>158339.15999999997</v>
      </c>
      <c r="N738" s="898">
        <f t="shared" si="789"/>
        <v>2058409.0799999996</v>
      </c>
      <c r="O738" s="899">
        <f t="shared" si="790"/>
        <v>1</v>
      </c>
      <c r="P738" s="900">
        <f t="shared" si="791"/>
        <v>7</v>
      </c>
      <c r="Q738" s="901">
        <f t="shared" si="792"/>
        <v>1.96</v>
      </c>
      <c r="R738" s="891"/>
      <c r="S738" s="892">
        <f t="shared" si="793"/>
        <v>1.96</v>
      </c>
      <c r="T738" s="893">
        <v>66140</v>
      </c>
      <c r="U738" s="939">
        <f>S738*T738*5%</f>
        <v>6481.72</v>
      </c>
      <c r="V738" s="893"/>
      <c r="W738" s="902" t="str">
        <f t="shared" si="794"/>
        <v>Կ-1</v>
      </c>
      <c r="X738" s="893">
        <f t="shared" si="795"/>
        <v>129634.4</v>
      </c>
      <c r="Y738" s="897">
        <f t="shared" si="796"/>
        <v>136116.12</v>
      </c>
      <c r="Z738" s="903">
        <f t="shared" si="797"/>
        <v>1769509.56</v>
      </c>
      <c r="AA738" s="899">
        <f t="shared" si="798"/>
        <v>1</v>
      </c>
      <c r="AB738" s="900">
        <f t="shared" si="799"/>
        <v>8</v>
      </c>
      <c r="AC738" s="901">
        <f t="shared" si="800"/>
        <v>2.02</v>
      </c>
      <c r="AD738" s="891"/>
      <c r="AE738" s="892">
        <f t="shared" si="801"/>
        <v>2.02</v>
      </c>
      <c r="AF738" s="893">
        <v>66140</v>
      </c>
      <c r="AG738" s="939">
        <f>AE738*AF738*5%</f>
        <v>6680.1399999999994</v>
      </c>
      <c r="AH738" s="893"/>
      <c r="AI738" s="896" t="str">
        <f t="shared" si="802"/>
        <v>Կ-1</v>
      </c>
      <c r="AJ738" s="893">
        <f t="shared" si="803"/>
        <v>133602.79999999999</v>
      </c>
      <c r="AK738" s="897">
        <f t="shared" si="804"/>
        <v>140282.94</v>
      </c>
      <c r="AL738" s="903">
        <f t="shared" si="805"/>
        <v>1823678.22</v>
      </c>
      <c r="AM738" s="899">
        <f t="shared" si="806"/>
        <v>1</v>
      </c>
      <c r="AN738" s="900">
        <f t="shared" si="807"/>
        <v>9</v>
      </c>
      <c r="AO738" s="901">
        <f t="shared" si="808"/>
        <v>2.02</v>
      </c>
      <c r="AP738" s="891"/>
      <c r="AQ738" s="892">
        <f t="shared" si="809"/>
        <v>2.02</v>
      </c>
      <c r="AR738" s="893">
        <v>66140</v>
      </c>
      <c r="AS738" s="939">
        <f>AQ738*AR738*5%</f>
        <v>6680.1399999999994</v>
      </c>
      <c r="AT738" s="893"/>
      <c r="AU738" s="896" t="str">
        <f t="shared" si="810"/>
        <v>Կ-1</v>
      </c>
      <c r="AV738" s="893">
        <f t="shared" si="811"/>
        <v>133602.79999999999</v>
      </c>
      <c r="AW738" s="897">
        <f t="shared" si="812"/>
        <v>140282.94</v>
      </c>
      <c r="AX738" s="903">
        <f t="shared" si="813"/>
        <v>1823678.22</v>
      </c>
    </row>
    <row r="739" spans="2:50" s="872" customFormat="1" ht="13.5">
      <c r="B739" s="890">
        <v>45</v>
      </c>
      <c r="C739" s="715" t="s">
        <v>2667</v>
      </c>
      <c r="D739" s="707" t="s">
        <v>301</v>
      </c>
      <c r="E739" s="905">
        <v>1</v>
      </c>
      <c r="F739" s="906">
        <v>0</v>
      </c>
      <c r="G739" s="907">
        <f t="shared" ref="G739:G744" si="815">IF(E739&lt;1,0,IF(K739="Բ-1",IF(F739=0,6.94,IF(F739=1,7.17,IF(F739=2,7.41,IF(F739=3,7.66,IF(OR(F739=5,F739=4),7.92,IF(OR(F739=6,F739=7),8.18,IF(OR(F739=8,F739=9),8.46,IF(OR(F739=10,F739=11,F739=12),8.74,IF(OR(F739=13,F739=14,F739=15),9.03,IF(OR(F739=16,F739=17,F739=18),9.33,9.65)))))))))),IF(K739="Բ-2", IF(F739=0,5.71,IF(F739=1,5.89,IF(F739=2,6.09,IF(F739=3,6.29,IF(OR(F739=5,F739=4),6.5,IF(OR(F739=6,F739=7),6.72,IF(OR(F739=8,F739=9),6.94,IF(OR(F739=10,F739=11,F739=12),7.17,IF(OR(F739=13,F739=14,F739=15),7.41,IF(OR(F739=16,F739=17,F739=18),7.65,7.91)))))))))), IF(K739="Գ-1", IF(F739=0,4.7,IF(F739=1,4.86,IF(F739=2,5.01,IF(F739=3,5.18,IF(OR(F739=5,F739=4),5.35,IF(OR(F739=6,F739=7),5.52,IF(OR(F739=8,F739=9),5.71,IF(OR(F739=10,F739=11,F739=12),5.89,IF(OR(F739=13,F739=14,F739=15),6.09,IF(OR(F739=16,F739=17,F739=18),6.29,6.49)))))))))), IF(K739="Գ-2", IF(F739=0,3.88,IF(F739=1,4.01,IF(F739=2,4.14,IF(F739=3,4.27,IF(OR(F739=5,F739=4),4.41,IF(OR(F739=6,F739=7),4.55,IF(OR(F739=8,F739=9),4.7,IF(OR(F739=10,F739=11,F739=12),4.85,IF(OR(F739=13,F739=14,F739=15),5.01,IF(OR(F739=16,F739=17,F739=18),5.17,5.34)))))))))), IF(K739="Գ-3", IF(F739=0,3.21,IF(F739=1,3.31,IF(F739=2,3.42,IF(F739=3,3.53,IF(OR(F739=5,F739=4),3.64,IF(OR(F739=6,F739=7),3.76,IF(OR(F739=8,F739=9),3.88,IF(OR(F739=10,F739=11,F739=12),4.01,IF(OR(F739=13,F739=14,F739=15),4.13,IF(OR(F739=16,F739=17,F739=18),4.27,4.4)))))))))), IF(K739="Ա-1", IF(F739=0,2.66,IF(F739=1,2.75,IF(F739=2,2.83,IF(F739=3,2.92,IF(OR(F739=5,F739=4),3.02,IF(OR(F739=6,F739=7),3.11,IF(OR(F739=8,F739=9),3.21,IF(OR(F739=10,F739=11,F739=12),3.31,IF(OR(F739=13,F739=14,F739=15),3.42,IF(OR(F739=16,F739=17,F739=18),3.53,3.64)))))))))), IF(K739="Ա-2", IF(F739=0,2.28,IF(F739=1,2.35,IF(F739=2,2.43,IF(F739=3,2.5,IF(OR(F739=5,F739=4),2.58,IF(OR(F739=6,F739=7),2.66,IF(OR(F739=8,F739=9),2.75,IF(OR(F739=10,F739=11,F739=12),2.83,IF(OR(F739=13,F739=14,F739=15),2.92,IF(OR(F739=16,F739=17,F739=18),3.01,3.11)))))))))),IF(K739="Ա-3", IF(F739=0,1.96,IF(F739=1,2.02,IF(F739=2,2.08,IF(F739=3,2.15,IF(OR(F739=5,F739=4),2.21,IF(OR(F739=6,F739=7),2.28,IF(OR(F739=8,F739=9),2.35,IF(OR(F739=10,F739=11,F739=12),2.42,IF(OR(F739=13,F739=14,F739=15),2.5,IF(OR(F739=16,F739=17,F739=18),2.58,2.66)))))))))), IF(K739="Կ-1", IF(F739=0,1.68,IF(F739=1,1.73,IF(F739=2,1.79,IF(F739=3,1.84,IF(OR(F739=5,F739=4),1.9,IF(OR(F739=6,F739=7),1.96,IF(OR(F739=8,F739=9),2.02,IF(OR(F739=10,F739=11,F739=12),2.08,IF(OR(F739=13,F739=14,F739=15),2.14,IF(OR(F739=16,F739=17,F739=18),2.21,2.28)))))))))), IF(K739="Կ-2", IF(F739=0,1.45,IF(F739=1,1.49,IF(F739=2,1.54,IF(F739=3,1.59,IF(OR(F739=5,F739=4),1.63,IF(OR(F739=6,F739=7),1.68,IF(OR(F739=8,F739=9),1.73,IF(OR(F739=10,F739=11,F739=12),1.79,IF(OR(F739=13,F739=14,F739=15),1.84,IF(OR(F739=16,F739=17,F739=18),1.9,1.95)))))))))),IF(K739="Կ-3", IF(F739=0,1.25,IF(F739=1,1.29,IF(F739=2,1.33,IF(F739=3,1.37,IF(OR(F739=5,F739=4),1.41,IF(OR(F739=6,F739=7),1.45,IF(OR(F739=8,F739=9),1.49,IF(OR(F739=10,F739=11,F739=12),1.54,IF(OR(F739=13,F739=14,F739=15),1.58,IF(OR(F739=16,F739=17,F739=18),1.63,1.68)))))))))), "Error"))))))))))))</f>
        <v>1.68</v>
      </c>
      <c r="H739" s="909">
        <v>66140</v>
      </c>
      <c r="I739" s="935"/>
      <c r="J739" s="893"/>
      <c r="K739" s="902" t="s">
        <v>98</v>
      </c>
      <c r="L739" s="893">
        <f t="shared" si="787"/>
        <v>111115.2</v>
      </c>
      <c r="M739" s="897">
        <f t="shared" si="788"/>
        <v>111115.2</v>
      </c>
      <c r="N739" s="898">
        <f t="shared" si="789"/>
        <v>1444497.5999999999</v>
      </c>
      <c r="O739" s="899">
        <f t="shared" si="790"/>
        <v>1</v>
      </c>
      <c r="P739" s="900">
        <f t="shared" si="791"/>
        <v>1</v>
      </c>
      <c r="Q739" s="901">
        <f t="shared" si="792"/>
        <v>1.73</v>
      </c>
      <c r="R739" s="891"/>
      <c r="S739" s="892">
        <f t="shared" si="793"/>
        <v>1.73</v>
      </c>
      <c r="T739" s="893">
        <v>66140</v>
      </c>
      <c r="U739" s="935"/>
      <c r="V739" s="893"/>
      <c r="W739" s="902" t="str">
        <f t="shared" si="794"/>
        <v>Կ-1</v>
      </c>
      <c r="X739" s="893">
        <f t="shared" si="795"/>
        <v>114422.2</v>
      </c>
      <c r="Y739" s="897">
        <f t="shared" si="796"/>
        <v>114422.2</v>
      </c>
      <c r="Z739" s="903">
        <f t="shared" si="797"/>
        <v>1487488.5999999999</v>
      </c>
      <c r="AA739" s="899">
        <f t="shared" si="798"/>
        <v>1</v>
      </c>
      <c r="AB739" s="900">
        <f t="shared" si="799"/>
        <v>2</v>
      </c>
      <c r="AC739" s="901">
        <f t="shared" si="800"/>
        <v>1.79</v>
      </c>
      <c r="AD739" s="891"/>
      <c r="AE739" s="892">
        <f t="shared" si="801"/>
        <v>1.79</v>
      </c>
      <c r="AF739" s="893">
        <v>66140</v>
      </c>
      <c r="AG739" s="935"/>
      <c r="AH739" s="893"/>
      <c r="AI739" s="896" t="str">
        <f t="shared" si="802"/>
        <v>Կ-1</v>
      </c>
      <c r="AJ739" s="893">
        <f t="shared" si="803"/>
        <v>118390.6</v>
      </c>
      <c r="AK739" s="897">
        <f t="shared" si="804"/>
        <v>118390.6</v>
      </c>
      <c r="AL739" s="903">
        <f t="shared" si="805"/>
        <v>1539077.8</v>
      </c>
      <c r="AM739" s="899">
        <f t="shared" si="806"/>
        <v>1</v>
      </c>
      <c r="AN739" s="900">
        <f t="shared" si="807"/>
        <v>3</v>
      </c>
      <c r="AO739" s="901">
        <f t="shared" si="808"/>
        <v>1.84</v>
      </c>
      <c r="AP739" s="891"/>
      <c r="AQ739" s="892">
        <f t="shared" si="809"/>
        <v>1.84</v>
      </c>
      <c r="AR739" s="893">
        <v>66140</v>
      </c>
      <c r="AS739" s="935"/>
      <c r="AT739" s="893"/>
      <c r="AU739" s="896" t="str">
        <f t="shared" si="810"/>
        <v>Կ-1</v>
      </c>
      <c r="AV739" s="893">
        <f t="shared" si="811"/>
        <v>121697.60000000001</v>
      </c>
      <c r="AW739" s="897">
        <f t="shared" si="812"/>
        <v>121697.60000000001</v>
      </c>
      <c r="AX739" s="903">
        <f t="shared" si="813"/>
        <v>1582068.8</v>
      </c>
    </row>
    <row r="740" spans="2:50" s="872" customFormat="1" ht="13.5">
      <c r="B740" s="890">
        <v>46</v>
      </c>
      <c r="C740" s="715" t="s">
        <v>2190</v>
      </c>
      <c r="D740" s="707" t="s">
        <v>301</v>
      </c>
      <c r="E740" s="905">
        <v>1</v>
      </c>
      <c r="F740" s="906">
        <v>3</v>
      </c>
      <c r="G740" s="907">
        <f t="shared" si="815"/>
        <v>1.84</v>
      </c>
      <c r="H740" s="909">
        <v>66140</v>
      </c>
      <c r="I740" s="935"/>
      <c r="J740" s="893"/>
      <c r="K740" s="902" t="s">
        <v>98</v>
      </c>
      <c r="L740" s="893">
        <f t="shared" si="787"/>
        <v>121697.60000000001</v>
      </c>
      <c r="M740" s="897">
        <f t="shared" si="788"/>
        <v>121697.60000000001</v>
      </c>
      <c r="N740" s="898">
        <f t="shared" si="789"/>
        <v>1582068.8</v>
      </c>
      <c r="O740" s="899">
        <f t="shared" si="790"/>
        <v>1</v>
      </c>
      <c r="P740" s="900">
        <f t="shared" si="791"/>
        <v>4</v>
      </c>
      <c r="Q740" s="901">
        <f t="shared" si="792"/>
        <v>1.9</v>
      </c>
      <c r="R740" s="891"/>
      <c r="S740" s="892">
        <f t="shared" si="793"/>
        <v>1.9</v>
      </c>
      <c r="T740" s="893">
        <v>66140</v>
      </c>
      <c r="U740" s="935"/>
      <c r="V740" s="893"/>
      <c r="W740" s="902" t="str">
        <f t="shared" si="794"/>
        <v>Կ-1</v>
      </c>
      <c r="X740" s="893">
        <f t="shared" si="795"/>
        <v>125666</v>
      </c>
      <c r="Y740" s="897">
        <f t="shared" si="796"/>
        <v>125666</v>
      </c>
      <c r="Z740" s="903">
        <f t="shared" si="797"/>
        <v>1633658</v>
      </c>
      <c r="AA740" s="899">
        <f t="shared" si="798"/>
        <v>1</v>
      </c>
      <c r="AB740" s="900">
        <f t="shared" si="799"/>
        <v>5</v>
      </c>
      <c r="AC740" s="901">
        <f t="shared" si="800"/>
        <v>1.9</v>
      </c>
      <c r="AD740" s="891"/>
      <c r="AE740" s="892">
        <f t="shared" si="801"/>
        <v>1.9</v>
      </c>
      <c r="AF740" s="893">
        <v>66140</v>
      </c>
      <c r="AG740" s="935"/>
      <c r="AH740" s="893"/>
      <c r="AI740" s="896" t="str">
        <f t="shared" si="802"/>
        <v>Կ-1</v>
      </c>
      <c r="AJ740" s="893">
        <f t="shared" si="803"/>
        <v>125666</v>
      </c>
      <c r="AK740" s="897">
        <f t="shared" si="804"/>
        <v>125666</v>
      </c>
      <c r="AL740" s="903">
        <f t="shared" si="805"/>
        <v>1633658</v>
      </c>
      <c r="AM740" s="899">
        <f t="shared" si="806"/>
        <v>1</v>
      </c>
      <c r="AN740" s="900">
        <f t="shared" si="807"/>
        <v>6</v>
      </c>
      <c r="AO740" s="901">
        <f t="shared" si="808"/>
        <v>1.96</v>
      </c>
      <c r="AP740" s="891"/>
      <c r="AQ740" s="892">
        <f t="shared" si="809"/>
        <v>1.96</v>
      </c>
      <c r="AR740" s="893">
        <v>66140</v>
      </c>
      <c r="AS740" s="935"/>
      <c r="AT740" s="893"/>
      <c r="AU740" s="896" t="str">
        <f t="shared" si="810"/>
        <v>Կ-1</v>
      </c>
      <c r="AV740" s="893">
        <f t="shared" si="811"/>
        <v>129634.4</v>
      </c>
      <c r="AW740" s="897">
        <f t="shared" si="812"/>
        <v>129634.4</v>
      </c>
      <c r="AX740" s="903">
        <f t="shared" si="813"/>
        <v>1685247.2</v>
      </c>
    </row>
    <row r="741" spans="2:50" s="872" customFormat="1" ht="13.5">
      <c r="B741" s="890">
        <v>47</v>
      </c>
      <c r="C741" s="715" t="s">
        <v>2668</v>
      </c>
      <c r="D741" s="707" t="s">
        <v>301</v>
      </c>
      <c r="E741" s="905">
        <v>1</v>
      </c>
      <c r="F741" s="906">
        <v>1</v>
      </c>
      <c r="G741" s="907">
        <f t="shared" si="815"/>
        <v>1.73</v>
      </c>
      <c r="H741" s="909">
        <v>66140</v>
      </c>
      <c r="I741" s="935"/>
      <c r="J741" s="893"/>
      <c r="K741" s="902" t="s">
        <v>98</v>
      </c>
      <c r="L741" s="893">
        <f t="shared" si="787"/>
        <v>114422.2</v>
      </c>
      <c r="M741" s="897">
        <f t="shared" si="788"/>
        <v>114422.2</v>
      </c>
      <c r="N741" s="898">
        <f t="shared" si="789"/>
        <v>1487488.5999999999</v>
      </c>
      <c r="O741" s="899">
        <f t="shared" si="790"/>
        <v>1</v>
      </c>
      <c r="P741" s="900">
        <f t="shared" si="791"/>
        <v>2</v>
      </c>
      <c r="Q741" s="901">
        <f t="shared" si="792"/>
        <v>1.79</v>
      </c>
      <c r="R741" s="891"/>
      <c r="S741" s="892">
        <f t="shared" si="793"/>
        <v>1.79</v>
      </c>
      <c r="T741" s="893">
        <v>66140</v>
      </c>
      <c r="U741" s="935"/>
      <c r="V741" s="893"/>
      <c r="W741" s="902" t="str">
        <f t="shared" si="794"/>
        <v>Կ-1</v>
      </c>
      <c r="X741" s="893">
        <f t="shared" si="795"/>
        <v>118390.6</v>
      </c>
      <c r="Y741" s="897">
        <f t="shared" si="796"/>
        <v>118390.6</v>
      </c>
      <c r="Z741" s="903">
        <f t="shared" si="797"/>
        <v>1539077.8</v>
      </c>
      <c r="AA741" s="899">
        <f t="shared" si="798"/>
        <v>1</v>
      </c>
      <c r="AB741" s="900">
        <f t="shared" si="799"/>
        <v>3</v>
      </c>
      <c r="AC741" s="901">
        <f t="shared" si="800"/>
        <v>1.84</v>
      </c>
      <c r="AD741" s="891"/>
      <c r="AE741" s="892">
        <f t="shared" si="801"/>
        <v>1.84</v>
      </c>
      <c r="AF741" s="893">
        <v>66140</v>
      </c>
      <c r="AG741" s="935"/>
      <c r="AH741" s="893"/>
      <c r="AI741" s="896" t="str">
        <f t="shared" si="802"/>
        <v>Կ-1</v>
      </c>
      <c r="AJ741" s="893">
        <f t="shared" si="803"/>
        <v>121697.60000000001</v>
      </c>
      <c r="AK741" s="897">
        <f t="shared" si="804"/>
        <v>121697.60000000001</v>
      </c>
      <c r="AL741" s="903">
        <f t="shared" si="805"/>
        <v>1582068.8</v>
      </c>
      <c r="AM741" s="899">
        <f t="shared" si="806"/>
        <v>1</v>
      </c>
      <c r="AN741" s="900">
        <f t="shared" si="807"/>
        <v>4</v>
      </c>
      <c r="AO741" s="901">
        <f t="shared" si="808"/>
        <v>1.9</v>
      </c>
      <c r="AP741" s="891"/>
      <c r="AQ741" s="892">
        <f t="shared" si="809"/>
        <v>1.9</v>
      </c>
      <c r="AR741" s="893">
        <v>66140</v>
      </c>
      <c r="AS741" s="935"/>
      <c r="AT741" s="893"/>
      <c r="AU741" s="896" t="str">
        <f t="shared" si="810"/>
        <v>Կ-1</v>
      </c>
      <c r="AV741" s="893">
        <f t="shared" si="811"/>
        <v>125666</v>
      </c>
      <c r="AW741" s="897">
        <f t="shared" si="812"/>
        <v>125666</v>
      </c>
      <c r="AX741" s="903">
        <f t="shared" si="813"/>
        <v>1633658</v>
      </c>
    </row>
    <row r="742" spans="2:50" s="872" customFormat="1" ht="13.5">
      <c r="B742" s="890">
        <v>48</v>
      </c>
      <c r="C742" s="715" t="s">
        <v>1540</v>
      </c>
      <c r="D742" s="707" t="s">
        <v>301</v>
      </c>
      <c r="E742" s="905">
        <v>1</v>
      </c>
      <c r="F742" s="906">
        <v>3</v>
      </c>
      <c r="G742" s="907">
        <f t="shared" si="815"/>
        <v>1.84</v>
      </c>
      <c r="H742" s="909">
        <v>66140</v>
      </c>
      <c r="I742" s="935"/>
      <c r="J742" s="893"/>
      <c r="K742" s="902" t="s">
        <v>98</v>
      </c>
      <c r="L742" s="893">
        <f t="shared" si="787"/>
        <v>121697.60000000001</v>
      </c>
      <c r="M742" s="897">
        <f t="shared" si="788"/>
        <v>121697.60000000001</v>
      </c>
      <c r="N742" s="898">
        <f t="shared" si="789"/>
        <v>1582068.8</v>
      </c>
      <c r="O742" s="899">
        <f t="shared" si="790"/>
        <v>1</v>
      </c>
      <c r="P742" s="900">
        <f t="shared" si="791"/>
        <v>4</v>
      </c>
      <c r="Q742" s="901">
        <f t="shared" si="792"/>
        <v>1.9</v>
      </c>
      <c r="R742" s="891"/>
      <c r="S742" s="892">
        <f t="shared" si="793"/>
        <v>1.9</v>
      </c>
      <c r="T742" s="893">
        <v>66140</v>
      </c>
      <c r="U742" s="935"/>
      <c r="V742" s="893"/>
      <c r="W742" s="902" t="str">
        <f t="shared" si="794"/>
        <v>Կ-1</v>
      </c>
      <c r="X742" s="893">
        <f t="shared" si="795"/>
        <v>125666</v>
      </c>
      <c r="Y742" s="897">
        <f t="shared" si="796"/>
        <v>125666</v>
      </c>
      <c r="Z742" s="903">
        <f t="shared" si="797"/>
        <v>1633658</v>
      </c>
      <c r="AA742" s="899">
        <f t="shared" si="798"/>
        <v>1</v>
      </c>
      <c r="AB742" s="900">
        <f t="shared" si="799"/>
        <v>5</v>
      </c>
      <c r="AC742" s="901">
        <f t="shared" si="800"/>
        <v>1.9</v>
      </c>
      <c r="AD742" s="891"/>
      <c r="AE742" s="892">
        <f t="shared" si="801"/>
        <v>1.9</v>
      </c>
      <c r="AF742" s="893">
        <v>66140</v>
      </c>
      <c r="AG742" s="935"/>
      <c r="AH742" s="893"/>
      <c r="AI742" s="896" t="str">
        <f t="shared" si="802"/>
        <v>Կ-1</v>
      </c>
      <c r="AJ742" s="893">
        <f t="shared" si="803"/>
        <v>125666</v>
      </c>
      <c r="AK742" s="897">
        <f t="shared" si="804"/>
        <v>125666</v>
      </c>
      <c r="AL742" s="903">
        <f t="shared" si="805"/>
        <v>1633658</v>
      </c>
      <c r="AM742" s="899">
        <f t="shared" si="806"/>
        <v>1</v>
      </c>
      <c r="AN742" s="900">
        <f t="shared" si="807"/>
        <v>6</v>
      </c>
      <c r="AO742" s="901">
        <f t="shared" si="808"/>
        <v>1.96</v>
      </c>
      <c r="AP742" s="891"/>
      <c r="AQ742" s="892">
        <f t="shared" si="809"/>
        <v>1.96</v>
      </c>
      <c r="AR742" s="893">
        <v>66140</v>
      </c>
      <c r="AS742" s="935"/>
      <c r="AT742" s="893"/>
      <c r="AU742" s="896" t="str">
        <f t="shared" si="810"/>
        <v>Կ-1</v>
      </c>
      <c r="AV742" s="893">
        <f t="shared" si="811"/>
        <v>129634.4</v>
      </c>
      <c r="AW742" s="897">
        <f t="shared" si="812"/>
        <v>129634.4</v>
      </c>
      <c r="AX742" s="903">
        <f t="shared" si="813"/>
        <v>1685247.2</v>
      </c>
    </row>
    <row r="743" spans="2:50" s="872" customFormat="1" ht="13.5">
      <c r="B743" s="890">
        <v>49</v>
      </c>
      <c r="C743" s="694" t="s">
        <v>2669</v>
      </c>
      <c r="D743" s="707" t="s">
        <v>301</v>
      </c>
      <c r="E743" s="905">
        <v>1</v>
      </c>
      <c r="F743" s="906">
        <v>2</v>
      </c>
      <c r="G743" s="907">
        <f t="shared" si="815"/>
        <v>1.79</v>
      </c>
      <c r="H743" s="909">
        <v>66140</v>
      </c>
      <c r="I743" s="935"/>
      <c r="J743" s="893"/>
      <c r="K743" s="902" t="s">
        <v>98</v>
      </c>
      <c r="L743" s="893">
        <f t="shared" si="787"/>
        <v>118390.6</v>
      </c>
      <c r="M743" s="897">
        <f t="shared" si="788"/>
        <v>118390.6</v>
      </c>
      <c r="N743" s="898">
        <f t="shared" si="789"/>
        <v>1539077.8</v>
      </c>
      <c r="O743" s="899">
        <f t="shared" si="790"/>
        <v>1</v>
      </c>
      <c r="P743" s="900">
        <f t="shared" si="791"/>
        <v>3</v>
      </c>
      <c r="Q743" s="901">
        <f t="shared" si="792"/>
        <v>1.84</v>
      </c>
      <c r="R743" s="891"/>
      <c r="S743" s="892">
        <f t="shared" si="793"/>
        <v>1.84</v>
      </c>
      <c r="T743" s="893">
        <v>66140</v>
      </c>
      <c r="U743" s="935"/>
      <c r="V743" s="893"/>
      <c r="W743" s="902" t="str">
        <f t="shared" si="794"/>
        <v>Կ-1</v>
      </c>
      <c r="X743" s="893">
        <f t="shared" si="795"/>
        <v>121697.60000000001</v>
      </c>
      <c r="Y743" s="897">
        <f t="shared" si="796"/>
        <v>121697.60000000001</v>
      </c>
      <c r="Z743" s="903">
        <f t="shared" si="797"/>
        <v>1582068.8</v>
      </c>
      <c r="AA743" s="899">
        <f t="shared" si="798"/>
        <v>1</v>
      </c>
      <c r="AB743" s="900">
        <f t="shared" si="799"/>
        <v>4</v>
      </c>
      <c r="AC743" s="901">
        <f t="shared" si="800"/>
        <v>1.9</v>
      </c>
      <c r="AD743" s="891"/>
      <c r="AE743" s="892">
        <f t="shared" si="801"/>
        <v>1.9</v>
      </c>
      <c r="AF743" s="893">
        <v>66140</v>
      </c>
      <c r="AG743" s="935"/>
      <c r="AH743" s="893"/>
      <c r="AI743" s="896" t="str">
        <f t="shared" si="802"/>
        <v>Կ-1</v>
      </c>
      <c r="AJ743" s="893">
        <f t="shared" si="803"/>
        <v>125666</v>
      </c>
      <c r="AK743" s="897">
        <f t="shared" si="804"/>
        <v>125666</v>
      </c>
      <c r="AL743" s="903">
        <f t="shared" si="805"/>
        <v>1633658</v>
      </c>
      <c r="AM743" s="899">
        <f t="shared" si="806"/>
        <v>1</v>
      </c>
      <c r="AN743" s="900">
        <f t="shared" si="807"/>
        <v>5</v>
      </c>
      <c r="AO743" s="901">
        <f t="shared" si="808"/>
        <v>1.9</v>
      </c>
      <c r="AP743" s="891"/>
      <c r="AQ743" s="892">
        <f t="shared" si="809"/>
        <v>1.9</v>
      </c>
      <c r="AR743" s="893">
        <v>66140</v>
      </c>
      <c r="AS743" s="935"/>
      <c r="AT743" s="893"/>
      <c r="AU743" s="896" t="str">
        <f t="shared" si="810"/>
        <v>Կ-1</v>
      </c>
      <c r="AV743" s="893">
        <f t="shared" si="811"/>
        <v>125666</v>
      </c>
      <c r="AW743" s="897">
        <f t="shared" si="812"/>
        <v>125666</v>
      </c>
      <c r="AX743" s="903">
        <f t="shared" si="813"/>
        <v>1633658</v>
      </c>
    </row>
    <row r="744" spans="2:50" s="872" customFormat="1" ht="13.5">
      <c r="B744" s="890">
        <v>51</v>
      </c>
      <c r="C744" s="694" t="s">
        <v>2191</v>
      </c>
      <c r="D744" s="707" t="s">
        <v>301</v>
      </c>
      <c r="E744" s="905">
        <v>1</v>
      </c>
      <c r="F744" s="906">
        <v>3</v>
      </c>
      <c r="G744" s="907">
        <f t="shared" si="815"/>
        <v>1.84</v>
      </c>
      <c r="H744" s="909">
        <v>66140</v>
      </c>
      <c r="I744" s="935"/>
      <c r="J744" s="893"/>
      <c r="K744" s="902" t="s">
        <v>98</v>
      </c>
      <c r="L744" s="893">
        <f t="shared" si="787"/>
        <v>121697.60000000001</v>
      </c>
      <c r="M744" s="897">
        <f t="shared" si="788"/>
        <v>121697.60000000001</v>
      </c>
      <c r="N744" s="898">
        <f t="shared" si="789"/>
        <v>1582068.8</v>
      </c>
      <c r="O744" s="899">
        <f t="shared" si="790"/>
        <v>1</v>
      </c>
      <c r="P744" s="900">
        <f t="shared" si="791"/>
        <v>4</v>
      </c>
      <c r="Q744" s="901">
        <f t="shared" si="792"/>
        <v>1.9</v>
      </c>
      <c r="R744" s="891"/>
      <c r="S744" s="892">
        <f t="shared" si="793"/>
        <v>1.9</v>
      </c>
      <c r="T744" s="893">
        <v>66140</v>
      </c>
      <c r="U744" s="935"/>
      <c r="V744" s="893"/>
      <c r="W744" s="902" t="str">
        <f t="shared" si="794"/>
        <v>Կ-1</v>
      </c>
      <c r="X744" s="893">
        <f t="shared" si="795"/>
        <v>125666</v>
      </c>
      <c r="Y744" s="897">
        <f t="shared" si="796"/>
        <v>125666</v>
      </c>
      <c r="Z744" s="903">
        <f t="shared" si="797"/>
        <v>1633658</v>
      </c>
      <c r="AA744" s="899">
        <f t="shared" si="798"/>
        <v>1</v>
      </c>
      <c r="AB744" s="900">
        <f t="shared" si="799"/>
        <v>5</v>
      </c>
      <c r="AC744" s="901">
        <f t="shared" si="800"/>
        <v>1.9</v>
      </c>
      <c r="AD744" s="891"/>
      <c r="AE744" s="892">
        <f t="shared" si="801"/>
        <v>1.9</v>
      </c>
      <c r="AF744" s="893">
        <v>66140</v>
      </c>
      <c r="AG744" s="935"/>
      <c r="AH744" s="893"/>
      <c r="AI744" s="896" t="str">
        <f t="shared" si="802"/>
        <v>Կ-1</v>
      </c>
      <c r="AJ744" s="893">
        <f t="shared" si="803"/>
        <v>125666</v>
      </c>
      <c r="AK744" s="897">
        <f t="shared" si="804"/>
        <v>125666</v>
      </c>
      <c r="AL744" s="903">
        <f t="shared" si="805"/>
        <v>1633658</v>
      </c>
      <c r="AM744" s="899">
        <f t="shared" si="806"/>
        <v>1</v>
      </c>
      <c r="AN744" s="900">
        <f t="shared" si="807"/>
        <v>6</v>
      </c>
      <c r="AO744" s="901">
        <f t="shared" si="808"/>
        <v>1.96</v>
      </c>
      <c r="AP744" s="891"/>
      <c r="AQ744" s="892">
        <f t="shared" si="809"/>
        <v>1.96</v>
      </c>
      <c r="AR744" s="893">
        <v>66140</v>
      </c>
      <c r="AS744" s="935"/>
      <c r="AT744" s="893"/>
      <c r="AU744" s="896" t="str">
        <f t="shared" si="810"/>
        <v>Կ-1</v>
      </c>
      <c r="AV744" s="893">
        <f t="shared" si="811"/>
        <v>129634.4</v>
      </c>
      <c r="AW744" s="897">
        <f t="shared" si="812"/>
        <v>129634.4</v>
      </c>
      <c r="AX744" s="903">
        <f t="shared" si="813"/>
        <v>1685247.2</v>
      </c>
    </row>
    <row r="745" spans="2:50" s="872" customFormat="1" ht="14.25" thickBot="1">
      <c r="B745" s="532"/>
      <c r="C745" s="712" t="s">
        <v>1613</v>
      </c>
      <c r="D745" s="400"/>
      <c r="E745" s="899"/>
      <c r="F745" s="900"/>
      <c r="G745" s="940"/>
      <c r="H745" s="893"/>
      <c r="I745" s="956"/>
      <c r="J745" s="956"/>
      <c r="K745" s="957"/>
      <c r="L745" s="965">
        <v>9000</v>
      </c>
      <c r="M745" s="897">
        <v>9000</v>
      </c>
      <c r="N745" s="966">
        <f>+M745*12</f>
        <v>108000</v>
      </c>
      <c r="O745" s="913"/>
      <c r="P745" s="914"/>
      <c r="Q745" s="922"/>
      <c r="R745" s="923"/>
      <c r="S745" s="922"/>
      <c r="T745" s="916"/>
      <c r="U745" s="917"/>
      <c r="V745" s="917"/>
      <c r="W745" s="918"/>
      <c r="X745" s="924">
        <f>+L745</f>
        <v>9000</v>
      </c>
      <c r="Y745" s="920">
        <f>+M745</f>
        <v>9000</v>
      </c>
      <c r="Z745" s="921">
        <f>+N745</f>
        <v>108000</v>
      </c>
      <c r="AA745" s="913"/>
      <c r="AB745" s="914"/>
      <c r="AC745" s="922"/>
      <c r="AD745" s="923"/>
      <c r="AE745" s="922"/>
      <c r="AF745" s="916"/>
      <c r="AG745" s="917"/>
      <c r="AH745" s="917"/>
      <c r="AI745" s="918"/>
      <c r="AJ745" s="924">
        <f>+X745</f>
        <v>9000</v>
      </c>
      <c r="AK745" s="920">
        <f>+Y745</f>
        <v>9000</v>
      </c>
      <c r="AL745" s="921">
        <f>+Z745</f>
        <v>108000</v>
      </c>
      <c r="AM745" s="913"/>
      <c r="AN745" s="914"/>
      <c r="AO745" s="922"/>
      <c r="AP745" s="923"/>
      <c r="AQ745" s="922"/>
      <c r="AR745" s="916"/>
      <c r="AS745" s="917"/>
      <c r="AT745" s="917"/>
      <c r="AU745" s="918"/>
      <c r="AV745" s="924">
        <f>+AJ745</f>
        <v>9000</v>
      </c>
      <c r="AW745" s="920">
        <f>+AK745</f>
        <v>9000</v>
      </c>
      <c r="AX745" s="921">
        <f>+AL745</f>
        <v>108000</v>
      </c>
    </row>
    <row r="746" spans="2:50" s="788" customFormat="1" ht="23.25" customHeight="1" thickBot="1">
      <c r="B746" s="1535" t="s">
        <v>47</v>
      </c>
      <c r="C746" s="1536"/>
      <c r="D746" s="1536"/>
      <c r="E746" s="967">
        <f t="shared" ref="E746:Q746" si="816">SUM(E711:E745)</f>
        <v>34</v>
      </c>
      <c r="F746" s="967">
        <f t="shared" si="816"/>
        <v>316</v>
      </c>
      <c r="G746" s="967">
        <f t="shared" si="816"/>
        <v>78.000000000000028</v>
      </c>
      <c r="H746" s="967">
        <f t="shared" si="816"/>
        <v>2248760</v>
      </c>
      <c r="I746" s="967">
        <f t="shared" si="816"/>
        <v>35021.130000000005</v>
      </c>
      <c r="J746" s="967">
        <f t="shared" si="816"/>
        <v>0</v>
      </c>
      <c r="K746" s="967">
        <f t="shared" si="816"/>
        <v>0</v>
      </c>
      <c r="L746" s="967">
        <f t="shared" si="816"/>
        <v>5167920</v>
      </c>
      <c r="M746" s="967">
        <f t="shared" si="816"/>
        <v>5202941.13</v>
      </c>
      <c r="N746" s="967">
        <f t="shared" si="816"/>
        <v>67629234.689999998</v>
      </c>
      <c r="O746" s="967">
        <f t="shared" si="816"/>
        <v>34</v>
      </c>
      <c r="P746" s="967">
        <f t="shared" si="816"/>
        <v>350</v>
      </c>
      <c r="Q746" s="967">
        <f t="shared" si="816"/>
        <v>78.640000000000015</v>
      </c>
      <c r="R746" s="968"/>
      <c r="S746" s="968">
        <v>128.84000000000006</v>
      </c>
      <c r="T746" s="967">
        <f t="shared" ref="T746:AC746" si="817">SUM(T711:T745)</f>
        <v>2248760</v>
      </c>
      <c r="U746" s="967">
        <f t="shared" si="817"/>
        <v>33268.42</v>
      </c>
      <c r="V746" s="967">
        <f t="shared" si="817"/>
        <v>0</v>
      </c>
      <c r="W746" s="967">
        <f t="shared" si="817"/>
        <v>0</v>
      </c>
      <c r="X746" s="967">
        <f t="shared" si="817"/>
        <v>5210249.6000000015</v>
      </c>
      <c r="Y746" s="967">
        <f t="shared" si="817"/>
        <v>5243518.0199999996</v>
      </c>
      <c r="Z746" s="967">
        <f t="shared" si="817"/>
        <v>68156734.26000002</v>
      </c>
      <c r="AA746" s="967">
        <f t="shared" si="817"/>
        <v>34</v>
      </c>
      <c r="AB746" s="967">
        <f t="shared" si="817"/>
        <v>384</v>
      </c>
      <c r="AC746" s="967">
        <f t="shared" si="817"/>
        <v>79.720000000000027</v>
      </c>
      <c r="AD746" s="968"/>
      <c r="AE746" s="968">
        <v>131.25000000000006</v>
      </c>
      <c r="AF746" s="967">
        <f t="shared" ref="AF746:AO746" si="818">SUM(AF711:AF745)</f>
        <v>2248760</v>
      </c>
      <c r="AG746" s="967">
        <f t="shared" si="818"/>
        <v>33929.820000000007</v>
      </c>
      <c r="AH746" s="967">
        <f t="shared" si="818"/>
        <v>0</v>
      </c>
      <c r="AI746" s="967">
        <f t="shared" si="818"/>
        <v>0</v>
      </c>
      <c r="AJ746" s="967">
        <f t="shared" si="818"/>
        <v>5281680.8</v>
      </c>
      <c r="AK746" s="967">
        <f t="shared" si="818"/>
        <v>5315610.62</v>
      </c>
      <c r="AL746" s="967">
        <f>SUM(AL711:AL745)</f>
        <v>69093938.060000002</v>
      </c>
      <c r="AM746" s="967">
        <f t="shared" si="818"/>
        <v>34</v>
      </c>
      <c r="AN746" s="967">
        <f t="shared" si="818"/>
        <v>418</v>
      </c>
      <c r="AO746" s="967">
        <f t="shared" si="818"/>
        <v>80.62</v>
      </c>
      <c r="AP746" s="968"/>
      <c r="AQ746" s="968">
        <v>133.94999999999999</v>
      </c>
      <c r="AR746" s="967">
        <f t="shared" ref="AR746:AW746" si="819">SUM(AR711:AR745)</f>
        <v>2248760</v>
      </c>
      <c r="AS746" s="967">
        <f t="shared" si="819"/>
        <v>34128.240000000005</v>
      </c>
      <c r="AT746" s="967">
        <f t="shared" si="819"/>
        <v>0</v>
      </c>
      <c r="AU746" s="967">
        <f t="shared" si="819"/>
        <v>0</v>
      </c>
      <c r="AV746" s="967">
        <f t="shared" si="819"/>
        <v>5341206.8000000007</v>
      </c>
      <c r="AW746" s="967">
        <f t="shared" si="819"/>
        <v>5375335.040000001</v>
      </c>
      <c r="AX746" s="967">
        <f>SUM(AX711:AX745)</f>
        <v>69870355.520000011</v>
      </c>
    </row>
    <row r="747" spans="2:50" ht="16.5" customHeight="1"/>
    <row r="748" spans="2:50" ht="17.25" customHeight="1" thickBot="1"/>
    <row r="749" spans="2:50" s="788" customFormat="1" ht="22.5" customHeight="1" thickBot="1">
      <c r="B749" s="1535" t="s">
        <v>753</v>
      </c>
      <c r="C749" s="1536"/>
      <c r="D749" s="1537"/>
      <c r="E749" s="1538" t="s">
        <v>1980</v>
      </c>
      <c r="F749" s="1539"/>
      <c r="G749" s="1539"/>
      <c r="H749" s="1539"/>
      <c r="I749" s="1539"/>
      <c r="J749" s="1539"/>
      <c r="K749" s="1539"/>
      <c r="L749" s="1539"/>
      <c r="M749" s="1539"/>
      <c r="N749" s="1540"/>
      <c r="O749" s="1538" t="s">
        <v>1980</v>
      </c>
      <c r="P749" s="1539"/>
      <c r="Q749" s="1539"/>
      <c r="R749" s="1539"/>
      <c r="S749" s="1539"/>
      <c r="T749" s="1539"/>
      <c r="U749" s="1539"/>
      <c r="V749" s="1539"/>
      <c r="W749" s="1539"/>
      <c r="X749" s="1539"/>
      <c r="Y749" s="1539"/>
      <c r="Z749" s="1540"/>
      <c r="AA749" s="1538" t="s">
        <v>1980</v>
      </c>
      <c r="AB749" s="1539"/>
      <c r="AC749" s="1539"/>
      <c r="AD749" s="1539"/>
      <c r="AE749" s="1539"/>
      <c r="AF749" s="1539"/>
      <c r="AG749" s="1539"/>
      <c r="AH749" s="1539"/>
      <c r="AI749" s="1539"/>
      <c r="AJ749" s="1539"/>
      <c r="AK749" s="1539"/>
      <c r="AL749" s="1540"/>
      <c r="AM749" s="1538" t="s">
        <v>85</v>
      </c>
      <c r="AN749" s="1539"/>
      <c r="AO749" s="1539"/>
      <c r="AP749" s="1539"/>
      <c r="AQ749" s="1539"/>
      <c r="AR749" s="1539"/>
      <c r="AS749" s="1539"/>
      <c r="AT749" s="1539"/>
      <c r="AU749" s="1539"/>
      <c r="AV749" s="1539"/>
      <c r="AW749" s="1539"/>
      <c r="AX749" s="1540"/>
    </row>
    <row r="750" spans="2:50" s="788" customFormat="1" ht="24" customHeight="1" thickBot="1">
      <c r="B750" s="1541" t="s">
        <v>2740</v>
      </c>
      <c r="C750" s="1542"/>
      <c r="D750" s="1543"/>
      <c r="E750" s="1544" t="s">
        <v>1752</v>
      </c>
      <c r="F750" s="1545"/>
      <c r="G750" s="1545"/>
      <c r="H750" s="1545"/>
      <c r="I750" s="1545"/>
      <c r="J750" s="1545"/>
      <c r="K750" s="1545"/>
      <c r="L750" s="1545"/>
      <c r="M750" s="1545"/>
      <c r="N750" s="1546"/>
      <c r="O750" s="1544" t="s">
        <v>2551</v>
      </c>
      <c r="P750" s="1545"/>
      <c r="Q750" s="1545"/>
      <c r="R750" s="1545"/>
      <c r="S750" s="1545"/>
      <c r="T750" s="1545"/>
      <c r="U750" s="1545"/>
      <c r="V750" s="1545"/>
      <c r="W750" s="1545"/>
      <c r="X750" s="1545"/>
      <c r="Y750" s="1545"/>
      <c r="Z750" s="1546"/>
      <c r="AA750" s="1541" t="s">
        <v>2552</v>
      </c>
      <c r="AB750" s="1542"/>
      <c r="AC750" s="1542"/>
      <c r="AD750" s="1542"/>
      <c r="AE750" s="1542"/>
      <c r="AF750" s="1542"/>
      <c r="AG750" s="1542"/>
      <c r="AH750" s="1542"/>
      <c r="AI750" s="1542"/>
      <c r="AJ750" s="1542"/>
      <c r="AK750" s="1542"/>
      <c r="AL750" s="1543"/>
      <c r="AM750" s="1541" t="s">
        <v>2554</v>
      </c>
      <c r="AN750" s="1542"/>
      <c r="AO750" s="1542"/>
      <c r="AP750" s="1542"/>
      <c r="AQ750" s="1542"/>
      <c r="AR750" s="1542"/>
      <c r="AS750" s="1542"/>
      <c r="AT750" s="1542"/>
      <c r="AU750" s="1542"/>
      <c r="AV750" s="1542"/>
      <c r="AW750" s="1542"/>
      <c r="AX750" s="1543"/>
    </row>
    <row r="751" spans="2:50" s="872" customFormat="1" ht="41.25" thickBot="1">
      <c r="B751" s="861" t="s">
        <v>10</v>
      </c>
      <c r="C751" s="862" t="s">
        <v>54</v>
      </c>
      <c r="D751" s="306" t="s">
        <v>55</v>
      </c>
      <c r="E751" s="870" t="s">
        <v>56</v>
      </c>
      <c r="F751" s="868" t="s">
        <v>101</v>
      </c>
      <c r="G751" s="868" t="s">
        <v>102</v>
      </c>
      <c r="H751" s="868" t="s">
        <v>62</v>
      </c>
      <c r="I751" s="868" t="str">
        <f>+I710</f>
        <v>Հավելավճար</v>
      </c>
      <c r="J751" s="868" t="str">
        <f>+J710</f>
        <v>Հավելում (բարձր լեռնային կամ գաղտնիության)</v>
      </c>
      <c r="K751" s="868" t="str">
        <f>+K710</f>
        <v>Ըստ դատ.ծառ.պաշտ.ենթախմբ.</v>
      </c>
      <c r="L751" s="868" t="s">
        <v>828</v>
      </c>
      <c r="M751" s="868" t="s">
        <v>803</v>
      </c>
      <c r="N751" s="865" t="s">
        <v>1750</v>
      </c>
      <c r="O751" s="870" t="s">
        <v>56</v>
      </c>
      <c r="P751" s="868" t="s">
        <v>101</v>
      </c>
      <c r="Q751" s="867" t="s">
        <v>102</v>
      </c>
      <c r="R751" s="867" t="s">
        <v>2216</v>
      </c>
      <c r="S751" s="867" t="s">
        <v>2215</v>
      </c>
      <c r="T751" s="868" t="s">
        <v>62</v>
      </c>
      <c r="U751" s="868" t="str">
        <f>+U710</f>
        <v>Հավելավճար</v>
      </c>
      <c r="V751" s="868" t="str">
        <f>+V710</f>
        <v>Հավելում (բարձր լեռնային կամ գաղտնիության)</v>
      </c>
      <c r="W751" s="868" t="str">
        <f>+W710</f>
        <v>Ըստ դատ.ծառ.պաշտ.ենթախմբ.</v>
      </c>
      <c r="X751" s="868" t="s">
        <v>828</v>
      </c>
      <c r="Y751" s="868" t="str">
        <f>+M751</f>
        <v xml:space="preserve">Ընդամենը ամսական աշխատավարձ </v>
      </c>
      <c r="Z751" s="865" t="s">
        <v>2072</v>
      </c>
      <c r="AA751" s="870" t="s">
        <v>56</v>
      </c>
      <c r="AB751" s="868" t="s">
        <v>101</v>
      </c>
      <c r="AC751" s="883" t="s">
        <v>102</v>
      </c>
      <c r="AD751" s="867" t="s">
        <v>2221</v>
      </c>
      <c r="AE751" s="871" t="s">
        <v>2222</v>
      </c>
      <c r="AF751" s="868" t="s">
        <v>62</v>
      </c>
      <c r="AG751" s="868" t="str">
        <f>+AG710</f>
        <v>Հավելավճար</v>
      </c>
      <c r="AH751" s="868" t="str">
        <f>+AH710</f>
        <v>Հավելում (բարձր լեռնային կամ գաղտնիության)</v>
      </c>
      <c r="AI751" s="868" t="str">
        <f>+AI710</f>
        <v>Ըստ դատ.ծառ.պաշտ.ենթախմբ.</v>
      </c>
      <c r="AJ751" s="868" t="s">
        <v>828</v>
      </c>
      <c r="AK751" s="868" t="str">
        <f>+Y751</f>
        <v xml:space="preserve">Ընդամենը ամսական աշխատավարձ </v>
      </c>
      <c r="AL751" s="865" t="s">
        <v>2538</v>
      </c>
      <c r="AM751" s="870" t="s">
        <v>56</v>
      </c>
      <c r="AN751" s="868" t="s">
        <v>101</v>
      </c>
      <c r="AO751" s="883" t="s">
        <v>102</v>
      </c>
      <c r="AP751" s="867" t="s">
        <v>2219</v>
      </c>
      <c r="AQ751" s="871" t="s">
        <v>2220</v>
      </c>
      <c r="AR751" s="868" t="s">
        <v>62</v>
      </c>
      <c r="AS751" s="868" t="str">
        <f>+AS710</f>
        <v>Հավելավճար</v>
      </c>
      <c r="AT751" s="868" t="str">
        <f>+AT710</f>
        <v>Հավելում (բարձր լեռնային կամ գաղտնիության)</v>
      </c>
      <c r="AU751" s="868" t="str">
        <f>+AU710</f>
        <v>Ըստ դատ.ծառ.պաշտ.ենթախմբ.</v>
      </c>
      <c r="AV751" s="868" t="s">
        <v>828</v>
      </c>
      <c r="AW751" s="868" t="str">
        <f>+AK751</f>
        <v xml:space="preserve">Ընդամենը ամսական աշխատավարձ </v>
      </c>
      <c r="AX751" s="865" t="s">
        <v>2555</v>
      </c>
    </row>
    <row r="752" spans="2:50" s="904" customFormat="1" ht="27">
      <c r="B752" s="890">
        <v>1</v>
      </c>
      <c r="C752" s="694" t="s">
        <v>1782</v>
      </c>
      <c r="D752" s="707" t="s">
        <v>295</v>
      </c>
      <c r="E752" s="905">
        <v>1</v>
      </c>
      <c r="F752" s="906">
        <v>19</v>
      </c>
      <c r="G752" s="907">
        <f t="shared" ref="G752:G780" si="820">IF(E752&lt;1,0,IF(K752="Բ-1",IF(F752=0,6.94,IF(F752=1,7.17,IF(F752=2,7.41,IF(F752=3,7.66,IF(OR(F752=5,F752=4),7.92,IF(OR(F752=6,F752=7),8.18,IF(OR(F752=8,F752=9),8.46,IF(OR(F752=10,F752=11,F752=12),8.74,IF(OR(F752=13,F752=14,F752=15),9.03,IF(OR(F752=16,F752=17,F752=18),9.33,9.65)))))))))),IF(K752="Բ-2", IF(F752=0,5.71,IF(F752=1,5.89,IF(F752=2,6.09,IF(F752=3,6.29,IF(OR(F752=5,F752=4),6.5,IF(OR(F752=6,F752=7),6.72,IF(OR(F752=8,F752=9),6.94,IF(OR(F752=10,F752=11,F752=12),7.17,IF(OR(F752=13,F752=14,F752=15),7.41,IF(OR(F752=16,F752=17,F752=18),7.65,7.91)))))))))), IF(K752="Գ-1", IF(F752=0,4.7,IF(F752=1,4.86,IF(F752=2,5.01,IF(F752=3,5.18,IF(OR(F752=5,F752=4),5.35,IF(OR(F752=6,F752=7),5.52,IF(OR(F752=8,F752=9),5.71,IF(OR(F752=10,F752=11,F752=12),5.89,IF(OR(F752=13,F752=14,F752=15),6.09,IF(OR(F752=16,F752=17,F752=18),6.29,6.49)))))))))), IF(K752="Գ-2", IF(F752=0,3.88,IF(F752=1,4.01,IF(F752=2,4.14,IF(F752=3,4.27,IF(OR(F752=5,F752=4),4.41,IF(OR(F752=6,F752=7),4.55,IF(OR(F752=8,F752=9),4.7,IF(OR(F752=10,F752=11,F752=12),4.85,IF(OR(F752=13,F752=14,F752=15),5.01,IF(OR(F752=16,F752=17,F752=18),5.17,5.34)))))))))), IF(K752="Գ-3", IF(F752=0,3.21,IF(F752=1,3.31,IF(F752=2,3.42,IF(F752=3,3.53,IF(OR(F752=5,F752=4),3.64,IF(OR(F752=6,F752=7),3.76,IF(OR(F752=8,F752=9),3.88,IF(OR(F752=10,F752=11,F752=12),4.01,IF(OR(F752=13,F752=14,F752=15),4.13,IF(OR(F752=16,F752=17,F752=18),4.27,4.4)))))))))), IF(K752="Ա-1", IF(F752=0,2.66,IF(F752=1,2.75,IF(F752=2,2.83,IF(F752=3,2.92,IF(OR(F752=5,F752=4),3.02,IF(OR(F752=6,F752=7),3.11,IF(OR(F752=8,F752=9),3.21,IF(OR(F752=10,F752=11,F752=12),3.31,IF(OR(F752=13,F752=14,F752=15),3.42,IF(OR(F752=16,F752=17,F752=18),3.53,3.64)))))))))), IF(K752="Ա-2", IF(F752=0,2.28,IF(F752=1,2.35,IF(F752=2,2.43,IF(F752=3,2.5,IF(OR(F752=5,F752=4),2.58,IF(OR(F752=6,F752=7),2.66,IF(OR(F752=8,F752=9),2.75,IF(OR(F752=10,F752=11,F752=12),2.83,IF(OR(F752=13,F752=14,F752=15),2.92,IF(OR(F752=16,F752=17,F752=18),3.01,3.11)))))))))),IF(K752="Ա-3", IF(F752=0,1.96,IF(F752=1,2.02,IF(F752=2,2.08,IF(F752=3,2.15,IF(OR(F752=5,F752=4),2.21,IF(OR(F752=6,F752=7),2.28,IF(OR(F752=8,F752=9),2.35,IF(OR(F752=10,F752=11,F752=12),2.42,IF(OR(F752=13,F752=14,F752=15),2.5,IF(OR(F752=16,F752=17,F752=18),2.58,2.66)))))))))), IF(K752="Կ-1", IF(F752=0,1.68,IF(F752=1,1.73,IF(F752=2,1.79,IF(F752=3,1.84,IF(OR(F752=5,F752=4),1.9,IF(OR(F752=6,F752=7),1.96,IF(OR(F752=8,F752=9),2.02,IF(OR(F752=10,F752=11,F752=12),2.08,IF(OR(F752=13,F752=14,F752=15),2.14,IF(OR(F752=16,F752=17,F752=18),2.21,2.28)))))))))), IF(K752="Կ-2", IF(F752=0,1.45,IF(F752=1,1.49,IF(F752=2,1.54,IF(F752=3,1.59,IF(OR(F752=5,F752=4),1.63,IF(OR(F752=6,F752=7),1.68,IF(OR(F752=8,F752=9),1.73,IF(OR(F752=10,F752=11,F752=12),1.79,IF(OR(F752=13,F752=14,F752=15),1.84,IF(OR(F752=16,F752=17,F752=18),1.9,1.95)))))))))),IF(K752="Կ-3", IF(F752=0,1.25,IF(F752=1,1.29,IF(F752=2,1.33,IF(F752=3,1.37,IF(OR(F752=5,F752=4),1.41,IF(OR(F752=6,F752=7),1.45,IF(OR(F752=8,F752=9),1.49,IF(OR(F752=10,F752=11,F752=12),1.54,IF(OR(F752=13,F752=14,F752=15),1.58,IF(OR(F752=16,F752=17,F752=18),1.63,1.68)))))))))), "Error"))))))))))))</f>
        <v>6.49</v>
      </c>
      <c r="H752" s="893">
        <v>66140</v>
      </c>
      <c r="I752" s="959"/>
      <c r="J752" s="959"/>
      <c r="K752" s="969" t="s">
        <v>94</v>
      </c>
      <c r="L752" s="893">
        <f t="shared" ref="L752:L780" si="821">H752*G752</f>
        <v>429248.60000000003</v>
      </c>
      <c r="M752" s="897">
        <f t="shared" ref="M752:M780" si="822">G752*H752+I752+J752</f>
        <v>429248.60000000003</v>
      </c>
      <c r="N752" s="898">
        <f t="shared" ref="N752:N780" si="823">+M752*13</f>
        <v>5580231.8000000007</v>
      </c>
      <c r="O752" s="899">
        <f t="shared" ref="O752:O780" si="824">+E752</f>
        <v>1</v>
      </c>
      <c r="P752" s="900">
        <f t="shared" ref="P752:P780" si="825">+F752+1</f>
        <v>20</v>
      </c>
      <c r="Q752" s="901">
        <f t="shared" ref="Q752:Q780" si="826">IF(O752&lt;1,0,IF(W752="Բ-1",IF(P752=0,6.94,IF(P752=1,7.17,IF(P752=2,7.41,IF(P752=3,7.66,IF(OR(P752=5,P752=4),7.92,IF(OR(P752=6,P752=7),8.18,IF(OR(P752=8,P752=9),8.46,IF(OR(P752=10,P752=11,P752=12),8.74,IF(OR(P752=13,P752=14,P752=15),9.03,IF(OR(P752=16,P752=17,P752=18),9.33,9.65)))))))))),IF(W752="Բ-2", IF(P752=0,5.71,IF(P752=1,5.89,IF(P752=2,6.09,IF(P752=3,6.29,IF(OR(P752=5,P752=4),6.5,IF(OR(P752=6,P752=7),6.72,IF(OR(P752=8,P752=9),6.94,IF(OR(P752=10,P752=11,P752=12),7.17,IF(OR(P752=13,P752=14,P752=15),7.41,IF(OR(P752=16,P752=17,P752=18),7.65,7.91)))))))))), IF(W752="Գ-1", IF(P752=0,4.7,IF(P752=1,4.86,IF(P752=2,5.01,IF(P752=3,5.18,IF(OR(P752=5,P752=4),5.35,IF(OR(P752=6,P752=7),5.52,IF(OR(P752=8,P752=9),5.71,IF(OR(P752=10,P752=11,P752=12),5.89,IF(OR(P752=13,P752=14,P752=15),6.09,IF(OR(P752=16,P752=17,P752=18),6.29,6.49)))))))))), IF(W752="Գ-2", IF(P752=0,3.88,IF(P752=1,4.01,IF(P752=2,4.14,IF(P752=3,4.27,IF(OR(P752=5,P752=4),4.41,IF(OR(P752=6,P752=7),4.55,IF(OR(P752=8,P752=9),4.7,IF(OR(P752=10,P752=11,P752=12),4.85,IF(OR(P752=13,P752=14,P752=15),5.01,IF(OR(P752=16,P752=17,P752=18),5.17,5.34)))))))))), IF(W752="Գ-3", IF(P752=0,3.21,IF(P752=1,3.31,IF(P752=2,3.42,IF(P752=3,3.53,IF(OR(P752=5,P752=4),3.64,IF(OR(P752=6,P752=7),3.76,IF(OR(P752=8,P752=9),3.88,IF(OR(P752=10,P752=11,P752=12),4.01,IF(OR(P752=13,P752=14,P752=15),4.13,IF(OR(P752=16,P752=17,P752=18),4.27,4.4)))))))))), IF(W752="Ա-1", IF(P752=0,2.66,IF(P752=1,2.75,IF(P752=2,2.83,IF(P752=3,2.92,IF(OR(P752=5,P752=4),3.02,IF(OR(P752=6,P752=7),3.11,IF(OR(P752=8,P752=9),3.21,IF(OR(P752=10,P752=11,P752=12),3.31,IF(OR(P752=13,P752=14,P752=15),3.42,IF(OR(P752=16,P752=17,P752=18),3.53,3.64)))))))))), IF(W752="Ա-2", IF(P752=0,2.28,IF(P752=1,2.35,IF(P752=2,2.43,IF(P752=3,2.5,IF(OR(P752=5,P752=4),2.58,IF(OR(P752=6,P752=7),2.66,IF(OR(P752=8,P752=9),2.75,IF(OR(P752=10,P752=11,P752=12),2.83,IF(OR(P752=13,P752=14,P752=15),2.92,IF(OR(P752=16,P752=17,P752=18),3.01,3.11)))))))))),IF(W752="Ա-3", IF(P752=0,1.96,IF(P752=1,2.02,IF(P752=2,2.08,IF(P752=3,2.15,IF(OR(P752=5,P752=4),2.21,IF(OR(P752=6,P752=7),2.28,IF(OR(P752=8,P752=9),2.35,IF(OR(P752=10,P752=11,P752=12),2.42,IF(OR(P752=13,P752=14,P752=15),2.5,IF(OR(P752=16,P752=17,P752=18),2.58,2.66)))))))))), IF(W752="Կ-1", IF(P752=0,1.68,IF(P752=1,1.73,IF(P752=2,1.79,IF(P752=3,1.84,IF(OR(P752=5,P752=4),1.9,IF(OR(P752=6,P752=7),1.96,IF(OR(P752=8,P752=9),2.02,IF(OR(P752=10,P752=11,P752=12),2.08,IF(OR(P752=13,P752=14,P752=15),2.14,IF(OR(P752=16,P752=17,P752=18),2.21,2.28)))))))))), IF(W752="Կ-2", IF(P752=0,1.45,IF(P752=1,1.49,IF(P752=2,1.54,IF(P752=3,1.59,IF(OR(P752=5,P752=4),1.63,IF(OR(P752=6,P752=7),1.68,IF(OR(P752=8,P752=9),1.73,IF(OR(P752=10,P752=11,P752=12),1.79,IF(OR(P752=13,P752=14,P752=15),1.84,IF(OR(P752=16,P752=17,P752=18),1.9,1.95)))))))))),IF(W752="Կ-3", IF(P752=0,1.25,IF(P752=1,1.29,IF(P752=2,1.33,IF(P752=3,1.37,IF(OR(P752=5,P752=4),1.41,IF(OR(P752=6,P752=7),1.45,IF(OR(P752=8,P752=9),1.49,IF(OR(P752=10,P752=11,P752=12),1.54,IF(OR(P752=13,P752=14,P752=15),1.58,IF(OR(P752=16,P752=17,P752=18),1.63,1.68)))))))))), "Error"))))))))))))</f>
        <v>6.49</v>
      </c>
      <c r="R752" s="891"/>
      <c r="S752" s="892">
        <f t="shared" ref="S752:S780" si="827">+Q752+Q752*R752</f>
        <v>6.49</v>
      </c>
      <c r="T752" s="893">
        <v>66140</v>
      </c>
      <c r="U752" s="959"/>
      <c r="V752" s="959"/>
      <c r="W752" s="902" t="str">
        <f t="shared" ref="W752:W780" si="828">+K752</f>
        <v>Գ-1</v>
      </c>
      <c r="X752" s="893">
        <f t="shared" ref="X752:X780" si="829">T752*S752</f>
        <v>429248.60000000003</v>
      </c>
      <c r="Y752" s="897">
        <f t="shared" ref="Y752:Y780" si="830">S752*T752+U752+V752</f>
        <v>429248.60000000003</v>
      </c>
      <c r="Z752" s="903">
        <f t="shared" ref="Z752:Z780" si="831">+Y752*13</f>
        <v>5580231.8000000007</v>
      </c>
      <c r="AA752" s="899">
        <f t="shared" ref="AA752:AA780" si="832">+O752</f>
        <v>1</v>
      </c>
      <c r="AB752" s="900">
        <f t="shared" ref="AB752:AB780" si="833">+P752+1</f>
        <v>21</v>
      </c>
      <c r="AC752" s="901">
        <f t="shared" ref="AC752:AC780" si="834">IF(AA752&lt;1,0,IF(AI752="Բ-1",IF(AB752=0,6.94,IF(AB752=1,7.17,IF(AB752=2,7.41,IF(AB752=3,7.66,IF(OR(AB752=5,AB752=4),7.92,IF(OR(AB752=6,AB752=7),8.18,IF(OR(AB752=8,AB752=9),8.46,IF(OR(AB752=10,AB752=11,AB752=12),8.74,IF(OR(AB752=13,AB752=14,AB752=15),9.03,IF(OR(AB752=16,AB752=17,AB752=18),9.33,9.65)))))))))),IF(AI752="Բ-2", IF(AB752=0,5.71,IF(AB752=1,5.89,IF(AB752=2,6.09,IF(AB752=3,6.29,IF(OR(AB752=5,AB752=4),6.5,IF(OR(AB752=6,AB752=7),6.72,IF(OR(AB752=8,AB752=9),6.94,IF(OR(AB752=10,AB752=11,AB752=12),7.17,IF(OR(AB752=13,AB752=14,AB752=15),7.41,IF(OR(AB752=16,AB752=17,AB752=18),7.65,7.91)))))))))), IF(AI752="Գ-1", IF(AB752=0,4.7,IF(AB752=1,4.86,IF(AB752=2,5.01,IF(AB752=3,5.18,IF(OR(AB752=5,AB752=4),5.35,IF(OR(AB752=6,AB752=7),5.52,IF(OR(AB752=8,AB752=9),5.71,IF(OR(AB752=10,AB752=11,AB752=12),5.89,IF(OR(AB752=13,AB752=14,AB752=15),6.09,IF(OR(AB752=16,AB752=17,AB752=18),6.29,6.49)))))))))), IF(AI752="Գ-2", IF(AB752=0,3.88,IF(AB752=1,4.01,IF(AB752=2,4.14,IF(AB752=3,4.27,IF(OR(AB752=5,AB752=4),4.41,IF(OR(AB752=6,AB752=7),4.55,IF(OR(AB752=8,AB752=9),4.7,IF(OR(AB752=10,AB752=11,AB752=12),4.85,IF(OR(AB752=13,AB752=14,AB752=15),5.01,IF(OR(AB752=16,AB752=17,AB752=18),5.17,5.34)))))))))), IF(AI752="Գ-3", IF(AB752=0,3.21,IF(AB752=1,3.31,IF(AB752=2,3.42,IF(AB752=3,3.53,IF(OR(AB752=5,AB752=4),3.64,IF(OR(AB752=6,AB752=7),3.76,IF(OR(AB752=8,AB752=9),3.88,IF(OR(AB752=10,AB752=11,AB752=12),4.01,IF(OR(AB752=13,AB752=14,AB752=15),4.13,IF(OR(AB752=16,AB752=17,AB752=18),4.27,4.4)))))))))), IF(AI752="Ա-1", IF(AB752=0,2.66,IF(AB752=1,2.75,IF(AB752=2,2.83,IF(AB752=3,2.92,IF(OR(AB752=5,AB752=4),3.02,IF(OR(AB752=6,AB752=7),3.11,IF(OR(AB752=8,AB752=9),3.21,IF(OR(AB752=10,AB752=11,AB752=12),3.31,IF(OR(AB752=13,AB752=14,AB752=15),3.42,IF(OR(AB752=16,AB752=17,AB752=18),3.53,3.64)))))))))), IF(AI752="Ա-2", IF(AB752=0,2.28,IF(AB752=1,2.35,IF(AB752=2,2.43,IF(AB752=3,2.5,IF(OR(AB752=5,AB752=4),2.58,IF(OR(AB752=6,AB752=7),2.66,IF(OR(AB752=8,AB752=9),2.75,IF(OR(AB752=10,AB752=11,AB752=12),2.83,IF(OR(AB752=13,AB752=14,AB752=15),2.92,IF(OR(AB752=16,AB752=17,AB752=18),3.01,3.11)))))))))),IF(AI752="Ա-3", IF(AB752=0,1.96,IF(AB752=1,2.02,IF(AB752=2,2.08,IF(AB752=3,2.15,IF(OR(AB752=5,AB752=4),2.21,IF(OR(AB752=6,AB752=7),2.28,IF(OR(AB752=8,AB752=9),2.35,IF(OR(AB752=10,AB752=11,AB752=12),2.42,IF(OR(AB752=13,AB752=14,AB752=15),2.5,IF(OR(AB752=16,AB752=17,AB752=18),2.58,2.66)))))))))), IF(AI752="Կ-1", IF(AB752=0,1.68,IF(AB752=1,1.73,IF(AB752=2,1.79,IF(AB752=3,1.84,IF(OR(AB752=5,AB752=4),1.9,IF(OR(AB752=6,AB752=7),1.96,IF(OR(AB752=8,AB752=9),2.02,IF(OR(AB752=10,AB752=11,AB752=12),2.08,IF(OR(AB752=13,AB752=14,AB752=15),2.14,IF(OR(AB752=16,AB752=17,AB752=18),2.21,2.28)))))))))), IF(AI752="Կ-2", IF(AB752=0,1.45,IF(AB752=1,1.49,IF(AB752=2,1.54,IF(AB752=3,1.59,IF(OR(AB752=5,AB752=4),1.63,IF(OR(AB752=6,AB752=7),1.68,IF(OR(AB752=8,AB752=9),1.73,IF(OR(AB752=10,AB752=11,AB752=12),1.79,IF(OR(AB752=13,AB752=14,AB752=15),1.84,IF(OR(AB752=16,AB752=17,AB752=18),1.9,1.95)))))))))),IF(AI752="Կ-3", IF(AB752=0,1.25,IF(AB752=1,1.29,IF(AB752=2,1.33,IF(AB752=3,1.37,IF(OR(AB752=5,AB752=4),1.41,IF(OR(AB752=6,AB752=7),1.45,IF(OR(AB752=8,AB752=9),1.49,IF(OR(AB752=10,AB752=11,AB752=12),1.54,IF(OR(AB752=13,AB752=14,AB752=15),1.58,IF(OR(AB752=16,AB752=17,AB752=18),1.63,1.68)))))))))), "Error"))))))))))))</f>
        <v>6.49</v>
      </c>
      <c r="AD752" s="891"/>
      <c r="AE752" s="892">
        <f t="shared" ref="AE752:AE780" si="835">+AC752+AC752*AD752</f>
        <v>6.49</v>
      </c>
      <c r="AF752" s="893">
        <v>66140</v>
      </c>
      <c r="AG752" s="959"/>
      <c r="AH752" s="959"/>
      <c r="AI752" s="969" t="str">
        <f t="shared" ref="AI752:AI780" si="836">+W752</f>
        <v>Գ-1</v>
      </c>
      <c r="AJ752" s="893">
        <f t="shared" ref="AJ752:AJ780" si="837">AF752*AE752</f>
        <v>429248.60000000003</v>
      </c>
      <c r="AK752" s="897">
        <f t="shared" ref="AK752:AK780" si="838">AE752*AF752+AG752+AH752</f>
        <v>429248.60000000003</v>
      </c>
      <c r="AL752" s="903">
        <f t="shared" ref="AL752:AL780" si="839">+AK752*13</f>
        <v>5580231.8000000007</v>
      </c>
      <c r="AM752" s="899">
        <f t="shared" ref="AM752:AM780" si="840">+AA752</f>
        <v>1</v>
      </c>
      <c r="AN752" s="900">
        <f t="shared" ref="AN752:AN780" si="841">+AB752+1</f>
        <v>22</v>
      </c>
      <c r="AO752" s="901">
        <f t="shared" ref="AO752:AO780" si="842">IF(AM752&lt;1,0,IF(AU752="Բ-1",IF(AN752=0,6.94,IF(AN752=1,7.17,IF(AN752=2,7.41,IF(AN752=3,7.66,IF(OR(AN752=5,AN752=4),7.92,IF(OR(AN752=6,AN752=7),8.18,IF(OR(AN752=8,AN752=9),8.46,IF(OR(AN752=10,AN752=11,AN752=12),8.74,IF(OR(AN752=13,AN752=14,AN752=15),9.03,IF(OR(AN752=16,AN752=17,AN752=18),9.33,9.65)))))))))),IF(AU752="Բ-2", IF(AN752=0,5.71,IF(AN752=1,5.89,IF(AN752=2,6.09,IF(AN752=3,6.29,IF(OR(AN752=5,AN752=4),6.5,IF(OR(AN752=6,AN752=7),6.72,IF(OR(AN752=8,AN752=9),6.94,IF(OR(AN752=10,AN752=11,AN752=12),7.17,IF(OR(AN752=13,AN752=14,AN752=15),7.41,IF(OR(AN752=16,AN752=17,AN752=18),7.65,7.91)))))))))), IF(AU752="Գ-1", IF(AN752=0,4.7,IF(AN752=1,4.86,IF(AN752=2,5.01,IF(AN752=3,5.18,IF(OR(AN752=5,AN752=4),5.35,IF(OR(AN752=6,AN752=7),5.52,IF(OR(AN752=8,AN752=9),5.71,IF(OR(AN752=10,AN752=11,AN752=12),5.89,IF(OR(AN752=13,AN752=14,AN752=15),6.09,IF(OR(AN752=16,AN752=17,AN752=18),6.29,6.49)))))))))), IF(AU752="Գ-2", IF(AN752=0,3.88,IF(AN752=1,4.01,IF(AN752=2,4.14,IF(AN752=3,4.27,IF(OR(AN752=5,AN752=4),4.41,IF(OR(AN752=6,AN752=7),4.55,IF(OR(AN752=8,AN752=9),4.7,IF(OR(AN752=10,AN752=11,AN752=12),4.85,IF(OR(AN752=13,AN752=14,AN752=15),5.01,IF(OR(AN752=16,AN752=17,AN752=18),5.17,5.34)))))))))), IF(AU752="Գ-3", IF(AN752=0,3.21,IF(AN752=1,3.31,IF(AN752=2,3.42,IF(AN752=3,3.53,IF(OR(AN752=5,AN752=4),3.64,IF(OR(AN752=6,AN752=7),3.76,IF(OR(AN752=8,AN752=9),3.88,IF(OR(AN752=10,AN752=11,AN752=12),4.01,IF(OR(AN752=13,AN752=14,AN752=15),4.13,IF(OR(AN752=16,AN752=17,AN752=18),4.27,4.4)))))))))), IF(AU752="Ա-1", IF(AN752=0,2.66,IF(AN752=1,2.75,IF(AN752=2,2.83,IF(AN752=3,2.92,IF(OR(AN752=5,AN752=4),3.02,IF(OR(AN752=6,AN752=7),3.11,IF(OR(AN752=8,AN752=9),3.21,IF(OR(AN752=10,AN752=11,AN752=12),3.31,IF(OR(AN752=13,AN752=14,AN752=15),3.42,IF(OR(AN752=16,AN752=17,AN752=18),3.53,3.64)))))))))), IF(AU752="Ա-2", IF(AN752=0,2.28,IF(AN752=1,2.35,IF(AN752=2,2.43,IF(AN752=3,2.5,IF(OR(AN752=5,AN752=4),2.58,IF(OR(AN752=6,AN752=7),2.66,IF(OR(AN752=8,AN752=9),2.75,IF(OR(AN752=10,AN752=11,AN752=12),2.83,IF(OR(AN752=13,AN752=14,AN752=15),2.92,IF(OR(AN752=16,AN752=17,AN752=18),3.01,3.11)))))))))),IF(AU752="Ա-3", IF(AN752=0,1.96,IF(AN752=1,2.02,IF(AN752=2,2.08,IF(AN752=3,2.15,IF(OR(AN752=5,AN752=4),2.21,IF(OR(AN752=6,AN752=7),2.28,IF(OR(AN752=8,AN752=9),2.35,IF(OR(AN752=10,AN752=11,AN752=12),2.42,IF(OR(AN752=13,AN752=14,AN752=15),2.5,IF(OR(AN752=16,AN752=17,AN752=18),2.58,2.66)))))))))), IF(AU752="Կ-1", IF(AN752=0,1.68,IF(AN752=1,1.73,IF(AN752=2,1.79,IF(AN752=3,1.84,IF(OR(AN752=5,AN752=4),1.9,IF(OR(AN752=6,AN752=7),1.96,IF(OR(AN752=8,AN752=9),2.02,IF(OR(AN752=10,AN752=11,AN752=12),2.08,IF(OR(AN752=13,AN752=14,AN752=15),2.14,IF(OR(AN752=16,AN752=17,AN752=18),2.21,2.28)))))))))), IF(AU752="Կ-2", IF(AN752=0,1.45,IF(AN752=1,1.49,IF(AN752=2,1.54,IF(AN752=3,1.59,IF(OR(AN752=5,AN752=4),1.63,IF(OR(AN752=6,AN752=7),1.68,IF(OR(AN752=8,AN752=9),1.73,IF(OR(AN752=10,AN752=11,AN752=12),1.79,IF(OR(AN752=13,AN752=14,AN752=15),1.84,IF(OR(AN752=16,AN752=17,AN752=18),1.9,1.95)))))))))),IF(AU752="Կ-3", IF(AN752=0,1.25,IF(AN752=1,1.29,IF(AN752=2,1.33,IF(AN752=3,1.37,IF(OR(AN752=5,AN752=4),1.41,IF(OR(AN752=6,AN752=7),1.45,IF(OR(AN752=8,AN752=9),1.49,IF(OR(AN752=10,AN752=11,AN752=12),1.54,IF(OR(AN752=13,AN752=14,AN752=15),1.58,IF(OR(AN752=16,AN752=17,AN752=18),1.63,1.68)))))))))), "Error"))))))))))))</f>
        <v>6.49</v>
      </c>
      <c r="AP752" s="891"/>
      <c r="AQ752" s="892">
        <f t="shared" ref="AQ752:AQ780" si="843">+AO752+AO752*AP752</f>
        <v>6.49</v>
      </c>
      <c r="AR752" s="893">
        <v>66140</v>
      </c>
      <c r="AS752" s="959"/>
      <c r="AT752" s="959"/>
      <c r="AU752" s="969" t="str">
        <f t="shared" ref="AU752:AU780" si="844">+AI752</f>
        <v>Գ-1</v>
      </c>
      <c r="AV752" s="893">
        <f t="shared" ref="AV752:AV780" si="845">AR752*AQ752</f>
        <v>429248.60000000003</v>
      </c>
      <c r="AW752" s="897">
        <f t="shared" ref="AW752:AW780" si="846">AQ752*AR752+AS752+AT752</f>
        <v>429248.60000000003</v>
      </c>
      <c r="AX752" s="903">
        <f t="shared" ref="AX752:AX780" si="847">+AW752*13</f>
        <v>5580231.8000000007</v>
      </c>
    </row>
    <row r="753" spans="2:50" s="872" customFormat="1" ht="13.5">
      <c r="B753" s="890">
        <v>2</v>
      </c>
      <c r="C753" s="694" t="s">
        <v>1783</v>
      </c>
      <c r="D753" s="707" t="s">
        <v>298</v>
      </c>
      <c r="E753" s="905">
        <v>1</v>
      </c>
      <c r="F753" s="906">
        <v>16</v>
      </c>
      <c r="G753" s="907">
        <f t="shared" si="820"/>
        <v>5.17</v>
      </c>
      <c r="H753" s="893">
        <v>66140</v>
      </c>
      <c r="I753" s="956"/>
      <c r="J753" s="956"/>
      <c r="K753" s="970" t="s">
        <v>95</v>
      </c>
      <c r="L753" s="893">
        <f t="shared" si="821"/>
        <v>341943.8</v>
      </c>
      <c r="M753" s="897">
        <f t="shared" si="822"/>
        <v>341943.8</v>
      </c>
      <c r="N753" s="898">
        <f t="shared" si="823"/>
        <v>4445269.3999999994</v>
      </c>
      <c r="O753" s="899">
        <f t="shared" si="824"/>
        <v>1</v>
      </c>
      <c r="P753" s="900">
        <f t="shared" si="825"/>
        <v>17</v>
      </c>
      <c r="Q753" s="901">
        <f t="shared" si="826"/>
        <v>5.17</v>
      </c>
      <c r="R753" s="891"/>
      <c r="S753" s="892">
        <f t="shared" si="827"/>
        <v>5.17</v>
      </c>
      <c r="T753" s="893">
        <v>66140</v>
      </c>
      <c r="U753" s="956"/>
      <c r="V753" s="956"/>
      <c r="W753" s="902" t="str">
        <f t="shared" si="828"/>
        <v>Գ-2</v>
      </c>
      <c r="X753" s="893">
        <f t="shared" si="829"/>
        <v>341943.8</v>
      </c>
      <c r="Y753" s="897">
        <f t="shared" si="830"/>
        <v>341943.8</v>
      </c>
      <c r="Z753" s="903">
        <f t="shared" si="831"/>
        <v>4445269.3999999994</v>
      </c>
      <c r="AA753" s="899">
        <f t="shared" si="832"/>
        <v>1</v>
      </c>
      <c r="AB753" s="900">
        <f t="shared" si="833"/>
        <v>18</v>
      </c>
      <c r="AC753" s="901">
        <f t="shared" si="834"/>
        <v>5.17</v>
      </c>
      <c r="AD753" s="891"/>
      <c r="AE753" s="892">
        <f t="shared" si="835"/>
        <v>5.17</v>
      </c>
      <c r="AF753" s="893">
        <v>66140</v>
      </c>
      <c r="AG753" s="956"/>
      <c r="AH753" s="956"/>
      <c r="AI753" s="969" t="str">
        <f t="shared" si="836"/>
        <v>Գ-2</v>
      </c>
      <c r="AJ753" s="893">
        <f t="shared" si="837"/>
        <v>341943.8</v>
      </c>
      <c r="AK753" s="897">
        <f t="shared" si="838"/>
        <v>341943.8</v>
      </c>
      <c r="AL753" s="903">
        <f t="shared" si="839"/>
        <v>4445269.3999999994</v>
      </c>
      <c r="AM753" s="899">
        <f t="shared" si="840"/>
        <v>1</v>
      </c>
      <c r="AN753" s="900">
        <f t="shared" si="841"/>
        <v>19</v>
      </c>
      <c r="AO753" s="901">
        <f t="shared" si="842"/>
        <v>5.34</v>
      </c>
      <c r="AP753" s="891"/>
      <c r="AQ753" s="892">
        <f t="shared" si="843"/>
        <v>5.34</v>
      </c>
      <c r="AR753" s="893">
        <v>66140</v>
      </c>
      <c r="AS753" s="956"/>
      <c r="AT753" s="956"/>
      <c r="AU753" s="969" t="str">
        <f t="shared" si="844"/>
        <v>Գ-2</v>
      </c>
      <c r="AV753" s="893">
        <f t="shared" si="845"/>
        <v>353187.6</v>
      </c>
      <c r="AW753" s="897">
        <f t="shared" si="846"/>
        <v>353187.6</v>
      </c>
      <c r="AX753" s="903">
        <f t="shared" si="847"/>
        <v>4591438.8</v>
      </c>
    </row>
    <row r="754" spans="2:50" s="872" customFormat="1" ht="13.5">
      <c r="B754" s="890">
        <v>3</v>
      </c>
      <c r="C754" s="694" t="s">
        <v>2670</v>
      </c>
      <c r="D754" s="707" t="s">
        <v>296</v>
      </c>
      <c r="E754" s="905">
        <v>1</v>
      </c>
      <c r="F754" s="906">
        <v>2</v>
      </c>
      <c r="G754" s="907">
        <f t="shared" si="820"/>
        <v>4.1399999999999997</v>
      </c>
      <c r="H754" s="893">
        <v>66140</v>
      </c>
      <c r="I754" s="956"/>
      <c r="J754" s="956"/>
      <c r="K754" s="970" t="s">
        <v>95</v>
      </c>
      <c r="L754" s="893">
        <f t="shared" si="821"/>
        <v>273819.59999999998</v>
      </c>
      <c r="M754" s="897">
        <f t="shared" si="822"/>
        <v>273819.59999999998</v>
      </c>
      <c r="N754" s="898">
        <f t="shared" si="823"/>
        <v>3559654.8</v>
      </c>
      <c r="O754" s="899">
        <f t="shared" si="824"/>
        <v>1</v>
      </c>
      <c r="P754" s="900">
        <f t="shared" si="825"/>
        <v>3</v>
      </c>
      <c r="Q754" s="901">
        <f t="shared" si="826"/>
        <v>4.2699999999999996</v>
      </c>
      <c r="R754" s="891"/>
      <c r="S754" s="892">
        <f t="shared" si="827"/>
        <v>4.2699999999999996</v>
      </c>
      <c r="T754" s="893">
        <v>66140</v>
      </c>
      <c r="U754" s="956"/>
      <c r="V754" s="956"/>
      <c r="W754" s="902" t="str">
        <f t="shared" si="828"/>
        <v>Գ-2</v>
      </c>
      <c r="X754" s="893">
        <f t="shared" si="829"/>
        <v>282417.8</v>
      </c>
      <c r="Y754" s="897">
        <f t="shared" si="830"/>
        <v>282417.8</v>
      </c>
      <c r="Z754" s="903">
        <f t="shared" si="831"/>
        <v>3671431.4</v>
      </c>
      <c r="AA754" s="899">
        <f t="shared" si="832"/>
        <v>1</v>
      </c>
      <c r="AB754" s="900">
        <f t="shared" si="833"/>
        <v>4</v>
      </c>
      <c r="AC754" s="901">
        <f t="shared" si="834"/>
        <v>4.41</v>
      </c>
      <c r="AD754" s="891"/>
      <c r="AE754" s="892">
        <f t="shared" si="835"/>
        <v>4.41</v>
      </c>
      <c r="AF754" s="893">
        <v>66140</v>
      </c>
      <c r="AG754" s="956"/>
      <c r="AH754" s="956"/>
      <c r="AI754" s="969" t="str">
        <f t="shared" si="836"/>
        <v>Գ-2</v>
      </c>
      <c r="AJ754" s="893">
        <f t="shared" si="837"/>
        <v>291677.40000000002</v>
      </c>
      <c r="AK754" s="897">
        <f t="shared" si="838"/>
        <v>291677.40000000002</v>
      </c>
      <c r="AL754" s="903">
        <f t="shared" si="839"/>
        <v>3791806.2</v>
      </c>
      <c r="AM754" s="899">
        <f t="shared" si="840"/>
        <v>1</v>
      </c>
      <c r="AN754" s="900">
        <f t="shared" si="841"/>
        <v>5</v>
      </c>
      <c r="AO754" s="901">
        <f t="shared" si="842"/>
        <v>4.41</v>
      </c>
      <c r="AP754" s="891"/>
      <c r="AQ754" s="892">
        <f t="shared" si="843"/>
        <v>4.41</v>
      </c>
      <c r="AR754" s="893">
        <v>66140</v>
      </c>
      <c r="AS754" s="956"/>
      <c r="AT754" s="956"/>
      <c r="AU754" s="969" t="str">
        <f t="shared" si="844"/>
        <v>Գ-2</v>
      </c>
      <c r="AV754" s="893">
        <f t="shared" si="845"/>
        <v>291677.40000000002</v>
      </c>
      <c r="AW754" s="897">
        <f t="shared" si="846"/>
        <v>291677.40000000002</v>
      </c>
      <c r="AX754" s="903">
        <f t="shared" si="847"/>
        <v>3791806.2</v>
      </c>
    </row>
    <row r="755" spans="2:50" s="872" customFormat="1" ht="27">
      <c r="B755" s="890">
        <v>4</v>
      </c>
      <c r="C755" s="694" t="s">
        <v>70</v>
      </c>
      <c r="D755" s="707" t="s">
        <v>1909</v>
      </c>
      <c r="E755" s="905">
        <v>1</v>
      </c>
      <c r="F755" s="906">
        <v>0</v>
      </c>
      <c r="G755" s="954">
        <f t="shared" si="820"/>
        <v>2.66</v>
      </c>
      <c r="H755" s="893">
        <v>66140</v>
      </c>
      <c r="I755" s="956"/>
      <c r="J755" s="956"/>
      <c r="K755" s="970" t="s">
        <v>96</v>
      </c>
      <c r="L755" s="893">
        <f t="shared" si="821"/>
        <v>175932.40000000002</v>
      </c>
      <c r="M755" s="897">
        <f t="shared" si="822"/>
        <v>175932.40000000002</v>
      </c>
      <c r="N755" s="898">
        <f t="shared" si="823"/>
        <v>2287121.2000000002</v>
      </c>
      <c r="O755" s="899">
        <f t="shared" si="824"/>
        <v>1</v>
      </c>
      <c r="P755" s="900">
        <f t="shared" si="825"/>
        <v>1</v>
      </c>
      <c r="Q755" s="901">
        <f t="shared" si="826"/>
        <v>2.75</v>
      </c>
      <c r="R755" s="891"/>
      <c r="S755" s="892">
        <f t="shared" si="827"/>
        <v>2.75</v>
      </c>
      <c r="T755" s="893">
        <v>66140</v>
      </c>
      <c r="U755" s="956"/>
      <c r="V755" s="956"/>
      <c r="W755" s="902" t="str">
        <f t="shared" si="828"/>
        <v>Ա-1</v>
      </c>
      <c r="X755" s="893">
        <f t="shared" si="829"/>
        <v>181885</v>
      </c>
      <c r="Y755" s="897">
        <f t="shared" si="830"/>
        <v>181885</v>
      </c>
      <c r="Z755" s="903">
        <f t="shared" si="831"/>
        <v>2364505</v>
      </c>
      <c r="AA755" s="899">
        <f t="shared" si="832"/>
        <v>1</v>
      </c>
      <c r="AB755" s="900">
        <f t="shared" si="833"/>
        <v>2</v>
      </c>
      <c r="AC755" s="901">
        <f t="shared" si="834"/>
        <v>2.83</v>
      </c>
      <c r="AD755" s="891"/>
      <c r="AE755" s="892">
        <f t="shared" si="835"/>
        <v>2.83</v>
      </c>
      <c r="AF755" s="893">
        <v>66140</v>
      </c>
      <c r="AG755" s="956"/>
      <c r="AH755" s="956"/>
      <c r="AI755" s="969" t="str">
        <f t="shared" si="836"/>
        <v>Ա-1</v>
      </c>
      <c r="AJ755" s="893">
        <f t="shared" si="837"/>
        <v>187176.2</v>
      </c>
      <c r="AK755" s="897">
        <f t="shared" si="838"/>
        <v>187176.2</v>
      </c>
      <c r="AL755" s="903">
        <f t="shared" si="839"/>
        <v>2433290.6</v>
      </c>
      <c r="AM755" s="899">
        <f t="shared" si="840"/>
        <v>1</v>
      </c>
      <c r="AN755" s="900">
        <f t="shared" si="841"/>
        <v>3</v>
      </c>
      <c r="AO755" s="901">
        <f t="shared" si="842"/>
        <v>2.92</v>
      </c>
      <c r="AP755" s="891"/>
      <c r="AQ755" s="892">
        <f t="shared" si="843"/>
        <v>2.92</v>
      </c>
      <c r="AR755" s="893">
        <v>66140</v>
      </c>
      <c r="AS755" s="956"/>
      <c r="AT755" s="956"/>
      <c r="AU755" s="969" t="str">
        <f t="shared" si="844"/>
        <v>Ա-1</v>
      </c>
      <c r="AV755" s="893">
        <f t="shared" si="845"/>
        <v>193128.8</v>
      </c>
      <c r="AW755" s="897">
        <f t="shared" si="846"/>
        <v>193128.8</v>
      </c>
      <c r="AX755" s="903">
        <f t="shared" si="847"/>
        <v>2510674.4</v>
      </c>
    </row>
    <row r="756" spans="2:50" s="872" customFormat="1" ht="40.5">
      <c r="B756" s="890">
        <v>5</v>
      </c>
      <c r="C756" s="694" t="s">
        <v>1797</v>
      </c>
      <c r="D756" s="707" t="s">
        <v>1910</v>
      </c>
      <c r="E756" s="905">
        <v>1</v>
      </c>
      <c r="F756" s="934">
        <v>2</v>
      </c>
      <c r="G756" s="907">
        <f t="shared" si="820"/>
        <v>2.4300000000000002</v>
      </c>
      <c r="H756" s="893">
        <v>66140</v>
      </c>
      <c r="I756" s="956"/>
      <c r="J756" s="956"/>
      <c r="K756" s="970" t="s">
        <v>97</v>
      </c>
      <c r="L756" s="893">
        <f t="shared" si="821"/>
        <v>160720.20000000001</v>
      </c>
      <c r="M756" s="897">
        <f t="shared" si="822"/>
        <v>160720.20000000001</v>
      </c>
      <c r="N756" s="898">
        <f t="shared" si="823"/>
        <v>2089362.6</v>
      </c>
      <c r="O756" s="899">
        <f t="shared" si="824"/>
        <v>1</v>
      </c>
      <c r="P756" s="900">
        <f t="shared" si="825"/>
        <v>3</v>
      </c>
      <c r="Q756" s="901">
        <f t="shared" si="826"/>
        <v>2.5</v>
      </c>
      <c r="R756" s="891"/>
      <c r="S756" s="892">
        <f t="shared" si="827"/>
        <v>2.5</v>
      </c>
      <c r="T756" s="893">
        <v>66140</v>
      </c>
      <c r="U756" s="956"/>
      <c r="V756" s="956"/>
      <c r="W756" s="902" t="str">
        <f t="shared" si="828"/>
        <v>Ա-2</v>
      </c>
      <c r="X756" s="893">
        <f t="shared" si="829"/>
        <v>165350</v>
      </c>
      <c r="Y756" s="897">
        <f t="shared" si="830"/>
        <v>165350</v>
      </c>
      <c r="Z756" s="903">
        <f t="shared" si="831"/>
        <v>2149550</v>
      </c>
      <c r="AA756" s="899">
        <f t="shared" si="832"/>
        <v>1</v>
      </c>
      <c r="AB756" s="900">
        <f t="shared" si="833"/>
        <v>4</v>
      </c>
      <c r="AC756" s="901">
        <f t="shared" si="834"/>
        <v>2.58</v>
      </c>
      <c r="AD756" s="891"/>
      <c r="AE756" s="892">
        <f t="shared" si="835"/>
        <v>2.58</v>
      </c>
      <c r="AF756" s="893">
        <v>66140</v>
      </c>
      <c r="AG756" s="956"/>
      <c r="AH756" s="956"/>
      <c r="AI756" s="969" t="str">
        <f t="shared" si="836"/>
        <v>Ա-2</v>
      </c>
      <c r="AJ756" s="893">
        <f t="shared" si="837"/>
        <v>170641.2</v>
      </c>
      <c r="AK756" s="897">
        <f t="shared" si="838"/>
        <v>170641.2</v>
      </c>
      <c r="AL756" s="903">
        <f t="shared" si="839"/>
        <v>2218335.6</v>
      </c>
      <c r="AM756" s="899">
        <f t="shared" si="840"/>
        <v>1</v>
      </c>
      <c r="AN756" s="900">
        <f t="shared" si="841"/>
        <v>5</v>
      </c>
      <c r="AO756" s="901">
        <f t="shared" si="842"/>
        <v>2.58</v>
      </c>
      <c r="AP756" s="891"/>
      <c r="AQ756" s="892">
        <f t="shared" si="843"/>
        <v>2.58</v>
      </c>
      <c r="AR756" s="893">
        <v>66140</v>
      </c>
      <c r="AS756" s="956"/>
      <c r="AT756" s="956"/>
      <c r="AU756" s="969" t="str">
        <f t="shared" si="844"/>
        <v>Ա-2</v>
      </c>
      <c r="AV756" s="893">
        <f t="shared" si="845"/>
        <v>170641.2</v>
      </c>
      <c r="AW756" s="897">
        <f t="shared" si="846"/>
        <v>170641.2</v>
      </c>
      <c r="AX756" s="903">
        <f t="shared" si="847"/>
        <v>2218335.6</v>
      </c>
    </row>
    <row r="757" spans="2:50" s="872" customFormat="1" ht="27">
      <c r="B757" s="890">
        <v>6</v>
      </c>
      <c r="C757" s="694" t="s">
        <v>1789</v>
      </c>
      <c r="D757" s="708" t="s">
        <v>573</v>
      </c>
      <c r="E757" s="905">
        <v>1</v>
      </c>
      <c r="F757" s="906">
        <v>6</v>
      </c>
      <c r="G757" s="907">
        <f t="shared" si="820"/>
        <v>1.96</v>
      </c>
      <c r="H757" s="893">
        <v>66140</v>
      </c>
      <c r="I757" s="956"/>
      <c r="J757" s="956"/>
      <c r="K757" s="970" t="s">
        <v>98</v>
      </c>
      <c r="L757" s="893">
        <f t="shared" si="821"/>
        <v>129634.4</v>
      </c>
      <c r="M757" s="897">
        <f t="shared" si="822"/>
        <v>129634.4</v>
      </c>
      <c r="N757" s="898">
        <f t="shared" si="823"/>
        <v>1685247.2</v>
      </c>
      <c r="O757" s="899">
        <f t="shared" si="824"/>
        <v>1</v>
      </c>
      <c r="P757" s="900">
        <f t="shared" si="825"/>
        <v>7</v>
      </c>
      <c r="Q757" s="901">
        <f t="shared" si="826"/>
        <v>1.96</v>
      </c>
      <c r="R757" s="891"/>
      <c r="S757" s="892">
        <f t="shared" si="827"/>
        <v>1.96</v>
      </c>
      <c r="T757" s="893">
        <v>66140</v>
      </c>
      <c r="U757" s="956"/>
      <c r="V757" s="956"/>
      <c r="W757" s="902" t="str">
        <f t="shared" si="828"/>
        <v>Կ-1</v>
      </c>
      <c r="X757" s="893">
        <f t="shared" si="829"/>
        <v>129634.4</v>
      </c>
      <c r="Y757" s="897">
        <f t="shared" si="830"/>
        <v>129634.4</v>
      </c>
      <c r="Z757" s="903">
        <f t="shared" si="831"/>
        <v>1685247.2</v>
      </c>
      <c r="AA757" s="899">
        <f t="shared" si="832"/>
        <v>1</v>
      </c>
      <c r="AB757" s="900">
        <f t="shared" si="833"/>
        <v>8</v>
      </c>
      <c r="AC757" s="901">
        <f t="shared" si="834"/>
        <v>2.02</v>
      </c>
      <c r="AD757" s="891"/>
      <c r="AE757" s="892">
        <f t="shared" si="835"/>
        <v>2.02</v>
      </c>
      <c r="AF757" s="893">
        <v>66140</v>
      </c>
      <c r="AG757" s="956"/>
      <c r="AH757" s="956"/>
      <c r="AI757" s="969" t="str">
        <f t="shared" si="836"/>
        <v>Կ-1</v>
      </c>
      <c r="AJ757" s="893">
        <f t="shared" si="837"/>
        <v>133602.79999999999</v>
      </c>
      <c r="AK757" s="897">
        <f t="shared" si="838"/>
        <v>133602.79999999999</v>
      </c>
      <c r="AL757" s="903">
        <f t="shared" si="839"/>
        <v>1736836.4</v>
      </c>
      <c r="AM757" s="899">
        <f t="shared" si="840"/>
        <v>1</v>
      </c>
      <c r="AN757" s="900">
        <f t="shared" si="841"/>
        <v>9</v>
      </c>
      <c r="AO757" s="901">
        <f t="shared" si="842"/>
        <v>2.02</v>
      </c>
      <c r="AP757" s="891"/>
      <c r="AQ757" s="892">
        <f t="shared" si="843"/>
        <v>2.02</v>
      </c>
      <c r="AR757" s="893">
        <v>66140</v>
      </c>
      <c r="AS757" s="956"/>
      <c r="AT757" s="956"/>
      <c r="AU757" s="969" t="str">
        <f t="shared" si="844"/>
        <v>Կ-1</v>
      </c>
      <c r="AV757" s="893">
        <f t="shared" si="845"/>
        <v>133602.79999999999</v>
      </c>
      <c r="AW757" s="897">
        <f t="shared" si="846"/>
        <v>133602.79999999999</v>
      </c>
      <c r="AX757" s="903">
        <f t="shared" si="847"/>
        <v>1736836.4</v>
      </c>
    </row>
    <row r="758" spans="2:50" s="872" customFormat="1" ht="27">
      <c r="B758" s="890">
        <v>7</v>
      </c>
      <c r="C758" s="694" t="s">
        <v>1790</v>
      </c>
      <c r="D758" s="708" t="s">
        <v>573</v>
      </c>
      <c r="E758" s="905">
        <v>1</v>
      </c>
      <c r="F758" s="906">
        <v>8</v>
      </c>
      <c r="G758" s="907">
        <f t="shared" si="820"/>
        <v>2.02</v>
      </c>
      <c r="H758" s="893">
        <v>66140</v>
      </c>
      <c r="I758" s="956"/>
      <c r="J758" s="956"/>
      <c r="K758" s="970" t="s">
        <v>98</v>
      </c>
      <c r="L758" s="893">
        <f t="shared" si="821"/>
        <v>133602.79999999999</v>
      </c>
      <c r="M758" s="897">
        <f t="shared" si="822"/>
        <v>133602.79999999999</v>
      </c>
      <c r="N758" s="898">
        <f t="shared" si="823"/>
        <v>1736836.4</v>
      </c>
      <c r="O758" s="899">
        <f t="shared" si="824"/>
        <v>1</v>
      </c>
      <c r="P758" s="900">
        <f t="shared" si="825"/>
        <v>9</v>
      </c>
      <c r="Q758" s="901">
        <f t="shared" si="826"/>
        <v>2.02</v>
      </c>
      <c r="R758" s="891"/>
      <c r="S758" s="892">
        <f t="shared" si="827"/>
        <v>2.02</v>
      </c>
      <c r="T758" s="893">
        <v>66140</v>
      </c>
      <c r="U758" s="956"/>
      <c r="V758" s="956"/>
      <c r="W758" s="902" t="str">
        <f t="shared" si="828"/>
        <v>Կ-1</v>
      </c>
      <c r="X758" s="893">
        <f t="shared" si="829"/>
        <v>133602.79999999999</v>
      </c>
      <c r="Y758" s="897">
        <f t="shared" si="830"/>
        <v>133602.79999999999</v>
      </c>
      <c r="Z758" s="903">
        <f t="shared" si="831"/>
        <v>1736836.4</v>
      </c>
      <c r="AA758" s="899">
        <f t="shared" si="832"/>
        <v>1</v>
      </c>
      <c r="AB758" s="900">
        <f t="shared" si="833"/>
        <v>10</v>
      </c>
      <c r="AC758" s="901">
        <f t="shared" si="834"/>
        <v>2.08</v>
      </c>
      <c r="AD758" s="891"/>
      <c r="AE758" s="892">
        <f t="shared" si="835"/>
        <v>2.08</v>
      </c>
      <c r="AF758" s="893">
        <v>66140</v>
      </c>
      <c r="AG758" s="956"/>
      <c r="AH758" s="956"/>
      <c r="AI758" s="969" t="str">
        <f t="shared" si="836"/>
        <v>Կ-1</v>
      </c>
      <c r="AJ758" s="893">
        <f t="shared" si="837"/>
        <v>137571.20000000001</v>
      </c>
      <c r="AK758" s="897">
        <f t="shared" si="838"/>
        <v>137571.20000000001</v>
      </c>
      <c r="AL758" s="903">
        <f t="shared" si="839"/>
        <v>1788425.6</v>
      </c>
      <c r="AM758" s="899">
        <f t="shared" si="840"/>
        <v>1</v>
      </c>
      <c r="AN758" s="900">
        <f t="shared" si="841"/>
        <v>11</v>
      </c>
      <c r="AO758" s="901">
        <f t="shared" si="842"/>
        <v>2.08</v>
      </c>
      <c r="AP758" s="891"/>
      <c r="AQ758" s="892">
        <f t="shared" si="843"/>
        <v>2.08</v>
      </c>
      <c r="AR758" s="893">
        <v>66140</v>
      </c>
      <c r="AS758" s="956"/>
      <c r="AT758" s="956"/>
      <c r="AU758" s="969" t="str">
        <f t="shared" si="844"/>
        <v>Կ-1</v>
      </c>
      <c r="AV758" s="893">
        <f t="shared" si="845"/>
        <v>137571.20000000001</v>
      </c>
      <c r="AW758" s="897">
        <f t="shared" si="846"/>
        <v>137571.20000000001</v>
      </c>
      <c r="AX758" s="903">
        <f t="shared" si="847"/>
        <v>1788425.6</v>
      </c>
    </row>
    <row r="759" spans="2:50" s="872" customFormat="1" ht="27">
      <c r="B759" s="890">
        <v>8</v>
      </c>
      <c r="C759" s="694" t="s">
        <v>1791</v>
      </c>
      <c r="D759" s="708" t="s">
        <v>573</v>
      </c>
      <c r="E759" s="905">
        <v>1</v>
      </c>
      <c r="F759" s="906">
        <v>6</v>
      </c>
      <c r="G759" s="907">
        <f t="shared" si="820"/>
        <v>1.96</v>
      </c>
      <c r="H759" s="893">
        <v>66140</v>
      </c>
      <c r="I759" s="956"/>
      <c r="J759" s="956"/>
      <c r="K759" s="970" t="s">
        <v>98</v>
      </c>
      <c r="L759" s="893">
        <f t="shared" si="821"/>
        <v>129634.4</v>
      </c>
      <c r="M759" s="897">
        <f t="shared" si="822"/>
        <v>129634.4</v>
      </c>
      <c r="N759" s="898">
        <f t="shared" si="823"/>
        <v>1685247.2</v>
      </c>
      <c r="O759" s="899">
        <f t="shared" si="824"/>
        <v>1</v>
      </c>
      <c r="P759" s="900">
        <f t="shared" si="825"/>
        <v>7</v>
      </c>
      <c r="Q759" s="901">
        <f t="shared" si="826"/>
        <v>1.96</v>
      </c>
      <c r="R759" s="891"/>
      <c r="S759" s="892">
        <f t="shared" si="827"/>
        <v>1.96</v>
      </c>
      <c r="T759" s="893">
        <v>66140</v>
      </c>
      <c r="U759" s="956"/>
      <c r="V759" s="956"/>
      <c r="W759" s="902" t="str">
        <f t="shared" si="828"/>
        <v>Կ-1</v>
      </c>
      <c r="X759" s="893">
        <f t="shared" si="829"/>
        <v>129634.4</v>
      </c>
      <c r="Y759" s="897">
        <f t="shared" si="830"/>
        <v>129634.4</v>
      </c>
      <c r="Z759" s="903">
        <f t="shared" si="831"/>
        <v>1685247.2</v>
      </c>
      <c r="AA759" s="899">
        <f t="shared" si="832"/>
        <v>1</v>
      </c>
      <c r="AB759" s="900">
        <f t="shared" si="833"/>
        <v>8</v>
      </c>
      <c r="AC759" s="901">
        <f t="shared" si="834"/>
        <v>2.02</v>
      </c>
      <c r="AD759" s="891"/>
      <c r="AE759" s="892">
        <f t="shared" si="835"/>
        <v>2.02</v>
      </c>
      <c r="AF759" s="893">
        <v>66140</v>
      </c>
      <c r="AG759" s="956"/>
      <c r="AH759" s="956"/>
      <c r="AI759" s="969" t="str">
        <f t="shared" si="836"/>
        <v>Կ-1</v>
      </c>
      <c r="AJ759" s="893">
        <f t="shared" si="837"/>
        <v>133602.79999999999</v>
      </c>
      <c r="AK759" s="897">
        <f t="shared" si="838"/>
        <v>133602.79999999999</v>
      </c>
      <c r="AL759" s="903">
        <f t="shared" si="839"/>
        <v>1736836.4</v>
      </c>
      <c r="AM759" s="899">
        <f t="shared" si="840"/>
        <v>1</v>
      </c>
      <c r="AN759" s="900">
        <f t="shared" si="841"/>
        <v>9</v>
      </c>
      <c r="AO759" s="901">
        <f t="shared" si="842"/>
        <v>2.02</v>
      </c>
      <c r="AP759" s="891"/>
      <c r="AQ759" s="892">
        <f t="shared" si="843"/>
        <v>2.02</v>
      </c>
      <c r="AR759" s="893">
        <v>66140</v>
      </c>
      <c r="AS759" s="956"/>
      <c r="AT759" s="956"/>
      <c r="AU759" s="969" t="str">
        <f t="shared" si="844"/>
        <v>Կ-1</v>
      </c>
      <c r="AV759" s="893">
        <f t="shared" si="845"/>
        <v>133602.79999999999</v>
      </c>
      <c r="AW759" s="897">
        <f t="shared" si="846"/>
        <v>133602.79999999999</v>
      </c>
      <c r="AX759" s="903">
        <f t="shared" si="847"/>
        <v>1736836.4</v>
      </c>
    </row>
    <row r="760" spans="2:50" s="872" customFormat="1" ht="27">
      <c r="B760" s="890">
        <v>9</v>
      </c>
      <c r="C760" s="694" t="s">
        <v>70</v>
      </c>
      <c r="D760" s="708" t="s">
        <v>573</v>
      </c>
      <c r="E760" s="905">
        <v>1</v>
      </c>
      <c r="F760" s="906">
        <v>0</v>
      </c>
      <c r="G760" s="907">
        <f t="shared" si="820"/>
        <v>1.68</v>
      </c>
      <c r="H760" s="893">
        <v>66140</v>
      </c>
      <c r="I760" s="956"/>
      <c r="J760" s="956"/>
      <c r="K760" s="970" t="s">
        <v>98</v>
      </c>
      <c r="L760" s="893">
        <f t="shared" si="821"/>
        <v>111115.2</v>
      </c>
      <c r="M760" s="897">
        <f t="shared" si="822"/>
        <v>111115.2</v>
      </c>
      <c r="N760" s="898">
        <f t="shared" si="823"/>
        <v>1444497.5999999999</v>
      </c>
      <c r="O760" s="899">
        <f t="shared" si="824"/>
        <v>1</v>
      </c>
      <c r="P760" s="900">
        <f t="shared" si="825"/>
        <v>1</v>
      </c>
      <c r="Q760" s="901">
        <f t="shared" si="826"/>
        <v>1.73</v>
      </c>
      <c r="R760" s="891"/>
      <c r="S760" s="892">
        <f t="shared" si="827"/>
        <v>1.73</v>
      </c>
      <c r="T760" s="893">
        <v>66140</v>
      </c>
      <c r="U760" s="956"/>
      <c r="V760" s="956"/>
      <c r="W760" s="902" t="str">
        <f t="shared" si="828"/>
        <v>Կ-1</v>
      </c>
      <c r="X760" s="893">
        <f t="shared" si="829"/>
        <v>114422.2</v>
      </c>
      <c r="Y760" s="897">
        <f t="shared" si="830"/>
        <v>114422.2</v>
      </c>
      <c r="Z760" s="903">
        <f t="shared" si="831"/>
        <v>1487488.5999999999</v>
      </c>
      <c r="AA760" s="899">
        <f t="shared" si="832"/>
        <v>1</v>
      </c>
      <c r="AB760" s="900">
        <f t="shared" si="833"/>
        <v>2</v>
      </c>
      <c r="AC760" s="901">
        <f t="shared" si="834"/>
        <v>1.79</v>
      </c>
      <c r="AD760" s="891"/>
      <c r="AE760" s="892">
        <f t="shared" si="835"/>
        <v>1.79</v>
      </c>
      <c r="AF760" s="893">
        <v>66140</v>
      </c>
      <c r="AG760" s="956"/>
      <c r="AH760" s="956"/>
      <c r="AI760" s="969" t="str">
        <f t="shared" si="836"/>
        <v>Կ-1</v>
      </c>
      <c r="AJ760" s="893">
        <f t="shared" si="837"/>
        <v>118390.6</v>
      </c>
      <c r="AK760" s="897">
        <f t="shared" si="838"/>
        <v>118390.6</v>
      </c>
      <c r="AL760" s="903">
        <f t="shared" si="839"/>
        <v>1539077.8</v>
      </c>
      <c r="AM760" s="899">
        <f t="shared" si="840"/>
        <v>1</v>
      </c>
      <c r="AN760" s="900">
        <f t="shared" si="841"/>
        <v>3</v>
      </c>
      <c r="AO760" s="901">
        <f t="shared" si="842"/>
        <v>1.84</v>
      </c>
      <c r="AP760" s="891"/>
      <c r="AQ760" s="892">
        <f t="shared" si="843"/>
        <v>1.84</v>
      </c>
      <c r="AR760" s="893">
        <v>66140</v>
      </c>
      <c r="AS760" s="956"/>
      <c r="AT760" s="956"/>
      <c r="AU760" s="969" t="str">
        <f t="shared" si="844"/>
        <v>Կ-1</v>
      </c>
      <c r="AV760" s="893">
        <f t="shared" si="845"/>
        <v>121697.60000000001</v>
      </c>
      <c r="AW760" s="897">
        <f t="shared" si="846"/>
        <v>121697.60000000001</v>
      </c>
      <c r="AX760" s="903">
        <f t="shared" si="847"/>
        <v>1582068.8</v>
      </c>
    </row>
    <row r="761" spans="2:50" s="872" customFormat="1" ht="27">
      <c r="B761" s="890">
        <v>10</v>
      </c>
      <c r="C761" s="694" t="s">
        <v>2672</v>
      </c>
      <c r="D761" s="708" t="s">
        <v>573</v>
      </c>
      <c r="E761" s="905">
        <v>1</v>
      </c>
      <c r="F761" s="906">
        <v>0</v>
      </c>
      <c r="G761" s="907">
        <f>IF(E761&lt;1,0,IF(K761="Բ-1",IF(F761=0,6.94,IF(F761=1,7.17,IF(F761=2,7.41,IF(F761=3,7.66,IF(OR(F761=5,F761=4),7.92,IF(OR(F761=6,F761=7),8.18,IF(OR(F761=8,F761=9),8.46,IF(OR(F761=10,F761=11,F761=12),8.74,IF(OR(F761=13,F761=14,F761=15),9.03,IF(OR(F761=16,F761=17,F761=18),9.33,9.65)))))))))),IF(K761="Բ-2", IF(F761=0,5.71,IF(F761=1,5.89,IF(F761=2,6.09,IF(F761=3,6.29,IF(OR(F761=5,F761=4),6.5,IF(OR(F761=6,F761=7),6.72,IF(OR(F761=8,F761=9),6.94,IF(OR(F761=10,F761=11,F761=12),7.17,IF(OR(F761=13,F761=14,F761=15),7.41,IF(OR(F761=16,F761=17,F761=18),7.65,7.91)))))))))), IF(K761="Գ-1", IF(F761=0,4.7,IF(F761=1,4.86,IF(F761=2,5.01,IF(F761=3,5.18,IF(OR(F761=5,F761=4),5.35,IF(OR(F761=6,F761=7),5.52,IF(OR(F761=8,F761=9),5.71,IF(OR(F761=10,F761=11,F761=12),5.89,IF(OR(F761=13,F761=14,F761=15),6.09,IF(OR(F761=16,F761=17,F761=18),6.29,6.49)))))))))), IF(K761="Գ-2", IF(F761=0,3.88,IF(F761=1,4.01,IF(F761=2,4.14,IF(F761=3,4.27,IF(OR(F761=5,F761=4),4.41,IF(OR(F761=6,F761=7),4.55,IF(OR(F761=8,F761=9),4.7,IF(OR(F761=10,F761=11,F761=12),4.85,IF(OR(F761=13,F761=14,F761=15),5.01,IF(OR(F761=16,F761=17,F761=18),5.17,5.34)))))))))), IF(K761="Գ-3", IF(F761=0,3.21,IF(F761=1,3.31,IF(F761=2,3.42,IF(F761=3,3.53,IF(OR(F761=5,F761=4),3.64,IF(OR(F761=6,F761=7),3.76,IF(OR(F761=8,F761=9),3.88,IF(OR(F761=10,F761=11,F761=12),4.01,IF(OR(F761=13,F761=14,F761=15),4.13,IF(OR(F761=16,F761=17,F761=18),4.27,4.4)))))))))), IF(K761="Ա-1", IF(F761=0,2.66,IF(F761=1,2.75,IF(F761=2,2.83,IF(F761=3,2.92,IF(OR(F761=5,F761=4),3.02,IF(OR(F761=6,F761=7),3.11,IF(OR(F761=8,F761=9),3.21,IF(OR(F761=10,F761=11,F761=12),3.31,IF(OR(F761=13,F761=14,F761=15),3.42,IF(OR(F761=16,F761=17,F761=18),3.53,3.64)))))))))), IF(K761="Ա-2", IF(F761=0,2.28,IF(F761=1,2.35,IF(F761=2,2.43,IF(F761=3,2.5,IF(OR(F761=5,F761=4),2.58,IF(OR(F761=6,F761=7),2.66,IF(OR(F761=8,F761=9),2.75,IF(OR(F761=10,F761=11,F761=12),2.83,IF(OR(F761=13,F761=14,F761=15),2.92,IF(OR(F761=16,F761=17,F761=18),3.01,3.11)))))))))),IF(K761="Ա-3", IF(F761=0,1.96,IF(F761=1,2.02,IF(F761=2,2.08,IF(F761=3,2.15,IF(OR(F761=5,F761=4),2.21,IF(OR(F761=6,F761=7),2.28,IF(OR(F761=8,F761=9),2.35,IF(OR(F761=10,F761=11,F761=12),2.42,IF(OR(F761=13,F761=14,F761=15),2.5,IF(OR(F761=16,F761=17,F761=18),2.58,2.66)))))))))), IF(K761="Կ-1", IF(F761=0,1.68,IF(F761=1,1.73,IF(F761=2,1.79,IF(F761=3,1.84,IF(OR(F761=5,F761=4),1.9,IF(OR(F761=6,F761=7),1.96,IF(OR(F761=8,F761=9),2.02,IF(OR(F761=10,F761=11,F761=12),2.08,IF(OR(F761=13,F761=14,F761=15),2.14,IF(OR(F761=16,F761=17,F761=18),2.21,2.28)))))))))), IF(K761="Կ-2", IF(F761=0,1.45,IF(F761=1,1.49,IF(F761=2,1.54,IF(F761=3,1.59,IF(OR(F761=5,F761=4),1.63,IF(OR(F761=6,F761=7),1.68,IF(OR(F761=8,F761=9),1.73,IF(OR(F761=10,F761=11,F761=12),1.79,IF(OR(F761=13,F761=14,F761=15),1.84,IF(OR(F761=16,F761=17,F761=18),1.9,1.95)))))))))),IF(K761="Կ-3", IF(F761=0,1.25,IF(F761=1,1.29,IF(F761=2,1.33,IF(F761=3,1.37,IF(OR(F761=5,F761=4),1.41,IF(OR(F761=6,F761=7),1.45,IF(OR(F761=8,F761=9),1.49,IF(OR(F761=10,F761=11,F761=12),1.54,IF(OR(F761=13,F761=14,F761=15),1.58,IF(OR(F761=16,F761=17,F761=18),1.63,1.68)))))))))), "Error"))))))))))))</f>
        <v>1.68</v>
      </c>
      <c r="H761" s="893">
        <v>66140</v>
      </c>
      <c r="I761" s="956"/>
      <c r="J761" s="956"/>
      <c r="K761" s="970" t="s">
        <v>98</v>
      </c>
      <c r="L761" s="893">
        <f>H761*G761</f>
        <v>111115.2</v>
      </c>
      <c r="M761" s="897">
        <f>G761*H761+I761+J761</f>
        <v>111115.2</v>
      </c>
      <c r="N761" s="898">
        <f>+M761*13</f>
        <v>1444497.5999999999</v>
      </c>
      <c r="O761" s="899">
        <f>+E761</f>
        <v>1</v>
      </c>
      <c r="P761" s="900">
        <f>+F761+1</f>
        <v>1</v>
      </c>
      <c r="Q761" s="901">
        <f>IF(O761&lt;1,0,IF(W761="Բ-1",IF(P761=0,6.94,IF(P761=1,7.17,IF(P761=2,7.41,IF(P761=3,7.66,IF(OR(P761=5,P761=4),7.92,IF(OR(P761=6,P761=7),8.18,IF(OR(P761=8,P761=9),8.46,IF(OR(P761=10,P761=11,P761=12),8.74,IF(OR(P761=13,P761=14,P761=15),9.03,IF(OR(P761=16,P761=17,P761=18),9.33,9.65)))))))))),IF(W761="Բ-2", IF(P761=0,5.71,IF(P761=1,5.89,IF(P761=2,6.09,IF(P761=3,6.29,IF(OR(P761=5,P761=4),6.5,IF(OR(P761=6,P761=7),6.72,IF(OR(P761=8,P761=9),6.94,IF(OR(P761=10,P761=11,P761=12),7.17,IF(OR(P761=13,P761=14,P761=15),7.41,IF(OR(P761=16,P761=17,P761=18),7.65,7.91)))))))))), IF(W761="Գ-1", IF(P761=0,4.7,IF(P761=1,4.86,IF(P761=2,5.01,IF(P761=3,5.18,IF(OR(P761=5,P761=4),5.35,IF(OR(P761=6,P761=7),5.52,IF(OR(P761=8,P761=9),5.71,IF(OR(P761=10,P761=11,P761=12),5.89,IF(OR(P761=13,P761=14,P761=15),6.09,IF(OR(P761=16,P761=17,P761=18),6.29,6.49)))))))))), IF(W761="Գ-2", IF(P761=0,3.88,IF(P761=1,4.01,IF(P761=2,4.14,IF(P761=3,4.27,IF(OR(P761=5,P761=4),4.41,IF(OR(P761=6,P761=7),4.55,IF(OR(P761=8,P761=9),4.7,IF(OR(P761=10,P761=11,P761=12),4.85,IF(OR(P761=13,P761=14,P761=15),5.01,IF(OR(P761=16,P761=17,P761=18),5.17,5.34)))))))))), IF(W761="Գ-3", IF(P761=0,3.21,IF(P761=1,3.31,IF(P761=2,3.42,IF(P761=3,3.53,IF(OR(P761=5,P761=4),3.64,IF(OR(P761=6,P761=7),3.76,IF(OR(P761=8,P761=9),3.88,IF(OR(P761=10,P761=11,P761=12),4.01,IF(OR(P761=13,P761=14,P761=15),4.13,IF(OR(P761=16,P761=17,P761=18),4.27,4.4)))))))))), IF(W761="Ա-1", IF(P761=0,2.66,IF(P761=1,2.75,IF(P761=2,2.83,IF(P761=3,2.92,IF(OR(P761=5,P761=4),3.02,IF(OR(P761=6,P761=7),3.11,IF(OR(P761=8,P761=9),3.21,IF(OR(P761=10,P761=11,P761=12),3.31,IF(OR(P761=13,P761=14,P761=15),3.42,IF(OR(P761=16,P761=17,P761=18),3.53,3.64)))))))))), IF(W761="Ա-2", IF(P761=0,2.28,IF(P761=1,2.35,IF(P761=2,2.43,IF(P761=3,2.5,IF(OR(P761=5,P761=4),2.58,IF(OR(P761=6,P761=7),2.66,IF(OR(P761=8,P761=9),2.75,IF(OR(P761=10,P761=11,P761=12),2.83,IF(OR(P761=13,P761=14,P761=15),2.92,IF(OR(P761=16,P761=17,P761=18),3.01,3.11)))))))))),IF(W761="Ա-3", IF(P761=0,1.96,IF(P761=1,2.02,IF(P761=2,2.08,IF(P761=3,2.15,IF(OR(P761=5,P761=4),2.21,IF(OR(P761=6,P761=7),2.28,IF(OR(P761=8,P761=9),2.35,IF(OR(P761=10,P761=11,P761=12),2.42,IF(OR(P761=13,P761=14,P761=15),2.5,IF(OR(P761=16,P761=17,P761=18),2.58,2.66)))))))))), IF(W761="Կ-1", IF(P761=0,1.68,IF(P761=1,1.73,IF(P761=2,1.79,IF(P761=3,1.84,IF(OR(P761=5,P761=4),1.9,IF(OR(P761=6,P761=7),1.96,IF(OR(P761=8,P761=9),2.02,IF(OR(P761=10,P761=11,P761=12),2.08,IF(OR(P761=13,P761=14,P761=15),2.14,IF(OR(P761=16,P761=17,P761=18),2.21,2.28)))))))))), IF(W761="Կ-2", IF(P761=0,1.45,IF(P761=1,1.49,IF(P761=2,1.54,IF(P761=3,1.59,IF(OR(P761=5,P761=4),1.63,IF(OR(P761=6,P761=7),1.68,IF(OR(P761=8,P761=9),1.73,IF(OR(P761=10,P761=11,P761=12),1.79,IF(OR(P761=13,P761=14,P761=15),1.84,IF(OR(P761=16,P761=17,P761=18),1.9,1.95)))))))))),IF(W761="Կ-3", IF(P761=0,1.25,IF(P761=1,1.29,IF(P761=2,1.33,IF(P761=3,1.37,IF(OR(P761=5,P761=4),1.41,IF(OR(P761=6,P761=7),1.45,IF(OR(P761=8,P761=9),1.49,IF(OR(P761=10,P761=11,P761=12),1.54,IF(OR(P761=13,P761=14,P761=15),1.58,IF(OR(P761=16,P761=17,P761=18),1.63,1.68)))))))))), "Error"))))))))))))</f>
        <v>1.73</v>
      </c>
      <c r="R761" s="891"/>
      <c r="S761" s="892">
        <f>+Q761+Q761*R761</f>
        <v>1.73</v>
      </c>
      <c r="T761" s="893">
        <v>66140</v>
      </c>
      <c r="U761" s="956"/>
      <c r="V761" s="956"/>
      <c r="W761" s="902" t="str">
        <f>+K761</f>
        <v>Կ-1</v>
      </c>
      <c r="X761" s="893">
        <f>T761*S761</f>
        <v>114422.2</v>
      </c>
      <c r="Y761" s="897">
        <f>S761*T761+U761+V761</f>
        <v>114422.2</v>
      </c>
      <c r="Z761" s="903">
        <f>+Y761*13</f>
        <v>1487488.5999999999</v>
      </c>
      <c r="AA761" s="899">
        <f>+O761</f>
        <v>1</v>
      </c>
      <c r="AB761" s="900">
        <f>+P761+1</f>
        <v>2</v>
      </c>
      <c r="AC761" s="901">
        <f>IF(AA761&lt;1,0,IF(AI761="Բ-1",IF(AB761=0,6.94,IF(AB761=1,7.17,IF(AB761=2,7.41,IF(AB761=3,7.66,IF(OR(AB761=5,AB761=4),7.92,IF(OR(AB761=6,AB761=7),8.18,IF(OR(AB761=8,AB761=9),8.46,IF(OR(AB761=10,AB761=11,AB761=12),8.74,IF(OR(AB761=13,AB761=14,AB761=15),9.03,IF(OR(AB761=16,AB761=17,AB761=18),9.33,9.65)))))))))),IF(AI761="Բ-2", IF(AB761=0,5.71,IF(AB761=1,5.89,IF(AB761=2,6.09,IF(AB761=3,6.29,IF(OR(AB761=5,AB761=4),6.5,IF(OR(AB761=6,AB761=7),6.72,IF(OR(AB761=8,AB761=9),6.94,IF(OR(AB761=10,AB761=11,AB761=12),7.17,IF(OR(AB761=13,AB761=14,AB761=15),7.41,IF(OR(AB761=16,AB761=17,AB761=18),7.65,7.91)))))))))), IF(AI761="Գ-1", IF(AB761=0,4.7,IF(AB761=1,4.86,IF(AB761=2,5.01,IF(AB761=3,5.18,IF(OR(AB761=5,AB761=4),5.35,IF(OR(AB761=6,AB761=7),5.52,IF(OR(AB761=8,AB761=9),5.71,IF(OR(AB761=10,AB761=11,AB761=12),5.89,IF(OR(AB761=13,AB761=14,AB761=15),6.09,IF(OR(AB761=16,AB761=17,AB761=18),6.29,6.49)))))))))), IF(AI761="Գ-2", IF(AB761=0,3.88,IF(AB761=1,4.01,IF(AB761=2,4.14,IF(AB761=3,4.27,IF(OR(AB761=5,AB761=4),4.41,IF(OR(AB761=6,AB761=7),4.55,IF(OR(AB761=8,AB761=9),4.7,IF(OR(AB761=10,AB761=11,AB761=12),4.85,IF(OR(AB761=13,AB761=14,AB761=15),5.01,IF(OR(AB761=16,AB761=17,AB761=18),5.17,5.34)))))))))), IF(AI761="Գ-3", IF(AB761=0,3.21,IF(AB761=1,3.31,IF(AB761=2,3.42,IF(AB761=3,3.53,IF(OR(AB761=5,AB761=4),3.64,IF(OR(AB761=6,AB761=7),3.76,IF(OR(AB761=8,AB761=9),3.88,IF(OR(AB761=10,AB761=11,AB761=12),4.01,IF(OR(AB761=13,AB761=14,AB761=15),4.13,IF(OR(AB761=16,AB761=17,AB761=18),4.27,4.4)))))))))), IF(AI761="Ա-1", IF(AB761=0,2.66,IF(AB761=1,2.75,IF(AB761=2,2.83,IF(AB761=3,2.92,IF(OR(AB761=5,AB761=4),3.02,IF(OR(AB761=6,AB761=7),3.11,IF(OR(AB761=8,AB761=9),3.21,IF(OR(AB761=10,AB761=11,AB761=12),3.31,IF(OR(AB761=13,AB761=14,AB761=15),3.42,IF(OR(AB761=16,AB761=17,AB761=18),3.53,3.64)))))))))), IF(AI761="Ա-2", IF(AB761=0,2.28,IF(AB761=1,2.35,IF(AB761=2,2.43,IF(AB761=3,2.5,IF(OR(AB761=5,AB761=4),2.58,IF(OR(AB761=6,AB761=7),2.66,IF(OR(AB761=8,AB761=9),2.75,IF(OR(AB761=10,AB761=11,AB761=12),2.83,IF(OR(AB761=13,AB761=14,AB761=15),2.92,IF(OR(AB761=16,AB761=17,AB761=18),3.01,3.11)))))))))),IF(AI761="Ա-3", IF(AB761=0,1.96,IF(AB761=1,2.02,IF(AB761=2,2.08,IF(AB761=3,2.15,IF(OR(AB761=5,AB761=4),2.21,IF(OR(AB761=6,AB761=7),2.28,IF(OR(AB761=8,AB761=9),2.35,IF(OR(AB761=10,AB761=11,AB761=12),2.42,IF(OR(AB761=13,AB761=14,AB761=15),2.5,IF(OR(AB761=16,AB761=17,AB761=18),2.58,2.66)))))))))), IF(AI761="Կ-1", IF(AB761=0,1.68,IF(AB761=1,1.73,IF(AB761=2,1.79,IF(AB761=3,1.84,IF(OR(AB761=5,AB761=4),1.9,IF(OR(AB761=6,AB761=7),1.96,IF(OR(AB761=8,AB761=9),2.02,IF(OR(AB761=10,AB761=11,AB761=12),2.08,IF(OR(AB761=13,AB761=14,AB761=15),2.14,IF(OR(AB761=16,AB761=17,AB761=18),2.21,2.28)))))))))), IF(AI761="Կ-2", IF(AB761=0,1.45,IF(AB761=1,1.49,IF(AB761=2,1.54,IF(AB761=3,1.59,IF(OR(AB761=5,AB761=4),1.63,IF(OR(AB761=6,AB761=7),1.68,IF(OR(AB761=8,AB761=9),1.73,IF(OR(AB761=10,AB761=11,AB761=12),1.79,IF(OR(AB761=13,AB761=14,AB761=15),1.84,IF(OR(AB761=16,AB761=17,AB761=18),1.9,1.95)))))))))),IF(AI761="Կ-3", IF(AB761=0,1.25,IF(AB761=1,1.29,IF(AB761=2,1.33,IF(AB761=3,1.37,IF(OR(AB761=5,AB761=4),1.41,IF(OR(AB761=6,AB761=7),1.45,IF(OR(AB761=8,AB761=9),1.49,IF(OR(AB761=10,AB761=11,AB761=12),1.54,IF(OR(AB761=13,AB761=14,AB761=15),1.58,IF(OR(AB761=16,AB761=17,AB761=18),1.63,1.68)))))))))), "Error"))))))))))))</f>
        <v>1.79</v>
      </c>
      <c r="AD761" s="891"/>
      <c r="AE761" s="892">
        <f>+AC761+AC761*AD761</f>
        <v>1.79</v>
      </c>
      <c r="AF761" s="893">
        <v>66140</v>
      </c>
      <c r="AG761" s="956"/>
      <c r="AH761" s="956"/>
      <c r="AI761" s="969" t="str">
        <f>+W761</f>
        <v>Կ-1</v>
      </c>
      <c r="AJ761" s="893">
        <f>AF761*AE761</f>
        <v>118390.6</v>
      </c>
      <c r="AK761" s="897">
        <f>AE761*AF761+AG761+AH761</f>
        <v>118390.6</v>
      </c>
      <c r="AL761" s="903">
        <f>+AK761*13</f>
        <v>1539077.8</v>
      </c>
      <c r="AM761" s="899">
        <f>+AA761</f>
        <v>1</v>
      </c>
      <c r="AN761" s="900">
        <f>+AB761+1</f>
        <v>3</v>
      </c>
      <c r="AO761" s="901">
        <f>IF(AM761&lt;1,0,IF(AU761="Բ-1",IF(AN761=0,6.94,IF(AN761=1,7.17,IF(AN761=2,7.41,IF(AN761=3,7.66,IF(OR(AN761=5,AN761=4),7.92,IF(OR(AN761=6,AN761=7),8.18,IF(OR(AN761=8,AN761=9),8.46,IF(OR(AN761=10,AN761=11,AN761=12),8.74,IF(OR(AN761=13,AN761=14,AN761=15),9.03,IF(OR(AN761=16,AN761=17,AN761=18),9.33,9.65)))))))))),IF(AU761="Բ-2", IF(AN761=0,5.71,IF(AN761=1,5.89,IF(AN761=2,6.09,IF(AN761=3,6.29,IF(OR(AN761=5,AN761=4),6.5,IF(OR(AN761=6,AN761=7),6.72,IF(OR(AN761=8,AN761=9),6.94,IF(OR(AN761=10,AN761=11,AN761=12),7.17,IF(OR(AN761=13,AN761=14,AN761=15),7.41,IF(OR(AN761=16,AN761=17,AN761=18),7.65,7.91)))))))))), IF(AU761="Գ-1", IF(AN761=0,4.7,IF(AN761=1,4.86,IF(AN761=2,5.01,IF(AN761=3,5.18,IF(OR(AN761=5,AN761=4),5.35,IF(OR(AN761=6,AN761=7),5.52,IF(OR(AN761=8,AN761=9),5.71,IF(OR(AN761=10,AN761=11,AN761=12),5.89,IF(OR(AN761=13,AN761=14,AN761=15),6.09,IF(OR(AN761=16,AN761=17,AN761=18),6.29,6.49)))))))))), IF(AU761="Գ-2", IF(AN761=0,3.88,IF(AN761=1,4.01,IF(AN761=2,4.14,IF(AN761=3,4.27,IF(OR(AN761=5,AN761=4),4.41,IF(OR(AN761=6,AN761=7),4.55,IF(OR(AN761=8,AN761=9),4.7,IF(OR(AN761=10,AN761=11,AN761=12),4.85,IF(OR(AN761=13,AN761=14,AN761=15),5.01,IF(OR(AN761=16,AN761=17,AN761=18),5.17,5.34)))))))))), IF(AU761="Գ-3", IF(AN761=0,3.21,IF(AN761=1,3.31,IF(AN761=2,3.42,IF(AN761=3,3.53,IF(OR(AN761=5,AN761=4),3.64,IF(OR(AN761=6,AN761=7),3.76,IF(OR(AN761=8,AN761=9),3.88,IF(OR(AN761=10,AN761=11,AN761=12),4.01,IF(OR(AN761=13,AN761=14,AN761=15),4.13,IF(OR(AN761=16,AN761=17,AN761=18),4.27,4.4)))))))))), IF(AU761="Ա-1", IF(AN761=0,2.66,IF(AN761=1,2.75,IF(AN761=2,2.83,IF(AN761=3,2.92,IF(OR(AN761=5,AN761=4),3.02,IF(OR(AN761=6,AN761=7),3.11,IF(OR(AN761=8,AN761=9),3.21,IF(OR(AN761=10,AN761=11,AN761=12),3.31,IF(OR(AN761=13,AN761=14,AN761=15),3.42,IF(OR(AN761=16,AN761=17,AN761=18),3.53,3.64)))))))))), IF(AU761="Ա-2", IF(AN761=0,2.28,IF(AN761=1,2.35,IF(AN761=2,2.43,IF(AN761=3,2.5,IF(OR(AN761=5,AN761=4),2.58,IF(OR(AN761=6,AN761=7),2.66,IF(OR(AN761=8,AN761=9),2.75,IF(OR(AN761=10,AN761=11,AN761=12),2.83,IF(OR(AN761=13,AN761=14,AN761=15),2.92,IF(OR(AN761=16,AN761=17,AN761=18),3.01,3.11)))))))))),IF(AU761="Ա-3", IF(AN761=0,1.96,IF(AN761=1,2.02,IF(AN761=2,2.08,IF(AN761=3,2.15,IF(OR(AN761=5,AN761=4),2.21,IF(OR(AN761=6,AN761=7),2.28,IF(OR(AN761=8,AN761=9),2.35,IF(OR(AN761=10,AN761=11,AN761=12),2.42,IF(OR(AN761=13,AN761=14,AN761=15),2.5,IF(OR(AN761=16,AN761=17,AN761=18),2.58,2.66)))))))))), IF(AU761="Կ-1", IF(AN761=0,1.68,IF(AN761=1,1.73,IF(AN761=2,1.79,IF(AN761=3,1.84,IF(OR(AN761=5,AN761=4),1.9,IF(OR(AN761=6,AN761=7),1.96,IF(OR(AN761=8,AN761=9),2.02,IF(OR(AN761=10,AN761=11,AN761=12),2.08,IF(OR(AN761=13,AN761=14,AN761=15),2.14,IF(OR(AN761=16,AN761=17,AN761=18),2.21,2.28)))))))))), IF(AU761="Կ-2", IF(AN761=0,1.45,IF(AN761=1,1.49,IF(AN761=2,1.54,IF(AN761=3,1.59,IF(OR(AN761=5,AN761=4),1.63,IF(OR(AN761=6,AN761=7),1.68,IF(OR(AN761=8,AN761=9),1.73,IF(OR(AN761=10,AN761=11,AN761=12),1.79,IF(OR(AN761=13,AN761=14,AN761=15),1.84,IF(OR(AN761=16,AN761=17,AN761=18),1.9,1.95)))))))))),IF(AU761="Կ-3", IF(AN761=0,1.25,IF(AN761=1,1.29,IF(AN761=2,1.33,IF(AN761=3,1.37,IF(OR(AN761=5,AN761=4),1.41,IF(OR(AN761=6,AN761=7),1.45,IF(OR(AN761=8,AN761=9),1.49,IF(OR(AN761=10,AN761=11,AN761=12),1.54,IF(OR(AN761=13,AN761=14,AN761=15),1.58,IF(OR(AN761=16,AN761=17,AN761=18),1.63,1.68)))))))))), "Error"))))))))))))</f>
        <v>1.84</v>
      </c>
      <c r="AP761" s="891"/>
      <c r="AQ761" s="892">
        <f>+AO761+AO761*AP761</f>
        <v>1.84</v>
      </c>
      <c r="AR761" s="893">
        <v>66140</v>
      </c>
      <c r="AS761" s="956"/>
      <c r="AT761" s="956"/>
      <c r="AU761" s="969" t="str">
        <f>+AI761</f>
        <v>Կ-1</v>
      </c>
      <c r="AV761" s="893">
        <f>AR761*AQ761</f>
        <v>121697.60000000001</v>
      </c>
      <c r="AW761" s="897">
        <f>AQ761*AR761+AS761+AT761</f>
        <v>121697.60000000001</v>
      </c>
      <c r="AX761" s="903">
        <f>+AW761*13</f>
        <v>1582068.8</v>
      </c>
    </row>
    <row r="762" spans="2:50" s="872" customFormat="1" ht="27">
      <c r="B762" s="890">
        <v>11</v>
      </c>
      <c r="C762" s="694" t="s">
        <v>1792</v>
      </c>
      <c r="D762" s="708" t="s">
        <v>573</v>
      </c>
      <c r="E762" s="905">
        <v>1</v>
      </c>
      <c r="F762" s="906">
        <v>43</v>
      </c>
      <c r="G762" s="907">
        <f t="shared" si="820"/>
        <v>2.2799999999999998</v>
      </c>
      <c r="H762" s="893">
        <v>66140</v>
      </c>
      <c r="I762" s="956"/>
      <c r="J762" s="956"/>
      <c r="K762" s="970" t="s">
        <v>98</v>
      </c>
      <c r="L762" s="893">
        <f t="shared" si="821"/>
        <v>150799.19999999998</v>
      </c>
      <c r="M762" s="897">
        <f t="shared" si="822"/>
        <v>150799.19999999998</v>
      </c>
      <c r="N762" s="898">
        <f t="shared" si="823"/>
        <v>1960389.5999999999</v>
      </c>
      <c r="O762" s="899">
        <f t="shared" si="824"/>
        <v>1</v>
      </c>
      <c r="P762" s="900">
        <f t="shared" si="825"/>
        <v>44</v>
      </c>
      <c r="Q762" s="901">
        <f t="shared" si="826"/>
        <v>2.2799999999999998</v>
      </c>
      <c r="R762" s="891"/>
      <c r="S762" s="892">
        <f t="shared" si="827"/>
        <v>2.2799999999999998</v>
      </c>
      <c r="T762" s="893">
        <v>66140</v>
      </c>
      <c r="U762" s="956"/>
      <c r="V762" s="956"/>
      <c r="W762" s="902" t="str">
        <f t="shared" si="828"/>
        <v>Կ-1</v>
      </c>
      <c r="X762" s="893">
        <f t="shared" si="829"/>
        <v>150799.19999999998</v>
      </c>
      <c r="Y762" s="897">
        <f t="shared" si="830"/>
        <v>150799.19999999998</v>
      </c>
      <c r="Z762" s="903">
        <f t="shared" si="831"/>
        <v>1960389.5999999999</v>
      </c>
      <c r="AA762" s="899">
        <f t="shared" si="832"/>
        <v>1</v>
      </c>
      <c r="AB762" s="900">
        <f t="shared" si="833"/>
        <v>45</v>
      </c>
      <c r="AC762" s="901">
        <f t="shared" si="834"/>
        <v>2.2799999999999998</v>
      </c>
      <c r="AD762" s="891"/>
      <c r="AE762" s="892">
        <f t="shared" si="835"/>
        <v>2.2799999999999998</v>
      </c>
      <c r="AF762" s="893">
        <v>66140</v>
      </c>
      <c r="AG762" s="956"/>
      <c r="AH762" s="956"/>
      <c r="AI762" s="969" t="str">
        <f t="shared" si="836"/>
        <v>Կ-1</v>
      </c>
      <c r="AJ762" s="893">
        <f t="shared" si="837"/>
        <v>150799.19999999998</v>
      </c>
      <c r="AK762" s="897">
        <f t="shared" si="838"/>
        <v>150799.19999999998</v>
      </c>
      <c r="AL762" s="903">
        <f t="shared" si="839"/>
        <v>1960389.5999999999</v>
      </c>
      <c r="AM762" s="899">
        <f t="shared" si="840"/>
        <v>1</v>
      </c>
      <c r="AN762" s="900">
        <f t="shared" si="841"/>
        <v>46</v>
      </c>
      <c r="AO762" s="901">
        <f t="shared" si="842"/>
        <v>2.2799999999999998</v>
      </c>
      <c r="AP762" s="891"/>
      <c r="AQ762" s="892">
        <f t="shared" si="843"/>
        <v>2.2799999999999998</v>
      </c>
      <c r="AR762" s="893">
        <v>66140</v>
      </c>
      <c r="AS762" s="956"/>
      <c r="AT762" s="956"/>
      <c r="AU762" s="969" t="str">
        <f t="shared" si="844"/>
        <v>Կ-1</v>
      </c>
      <c r="AV762" s="893">
        <f t="shared" si="845"/>
        <v>150799.19999999998</v>
      </c>
      <c r="AW762" s="897">
        <f t="shared" si="846"/>
        <v>150799.19999999998</v>
      </c>
      <c r="AX762" s="903">
        <f t="shared" si="847"/>
        <v>1960389.5999999999</v>
      </c>
    </row>
    <row r="763" spans="2:50" s="872" customFormat="1" ht="27">
      <c r="B763" s="890">
        <v>12</v>
      </c>
      <c r="C763" s="694" t="s">
        <v>1793</v>
      </c>
      <c r="D763" s="708" t="s">
        <v>573</v>
      </c>
      <c r="E763" s="905">
        <v>1</v>
      </c>
      <c r="F763" s="906">
        <v>12</v>
      </c>
      <c r="G763" s="907">
        <f t="shared" si="820"/>
        <v>2.08</v>
      </c>
      <c r="H763" s="893">
        <v>66140</v>
      </c>
      <c r="I763" s="956"/>
      <c r="J763" s="956"/>
      <c r="K763" s="970" t="s">
        <v>98</v>
      </c>
      <c r="L763" s="893">
        <f t="shared" si="821"/>
        <v>137571.20000000001</v>
      </c>
      <c r="M763" s="897">
        <f t="shared" si="822"/>
        <v>137571.20000000001</v>
      </c>
      <c r="N763" s="898">
        <f t="shared" si="823"/>
        <v>1788425.6</v>
      </c>
      <c r="O763" s="899">
        <f t="shared" si="824"/>
        <v>1</v>
      </c>
      <c r="P763" s="900">
        <f t="shared" si="825"/>
        <v>13</v>
      </c>
      <c r="Q763" s="901">
        <f t="shared" si="826"/>
        <v>2.14</v>
      </c>
      <c r="R763" s="891"/>
      <c r="S763" s="892">
        <f t="shared" si="827"/>
        <v>2.14</v>
      </c>
      <c r="T763" s="893">
        <v>66140</v>
      </c>
      <c r="U763" s="956"/>
      <c r="V763" s="956"/>
      <c r="W763" s="902" t="str">
        <f t="shared" si="828"/>
        <v>Կ-1</v>
      </c>
      <c r="X763" s="893">
        <f t="shared" si="829"/>
        <v>141539.6</v>
      </c>
      <c r="Y763" s="897">
        <f t="shared" si="830"/>
        <v>141539.6</v>
      </c>
      <c r="Z763" s="903">
        <f t="shared" si="831"/>
        <v>1840014.8</v>
      </c>
      <c r="AA763" s="899">
        <f t="shared" si="832"/>
        <v>1</v>
      </c>
      <c r="AB763" s="900">
        <f t="shared" si="833"/>
        <v>14</v>
      </c>
      <c r="AC763" s="901">
        <f t="shared" si="834"/>
        <v>2.14</v>
      </c>
      <c r="AD763" s="891"/>
      <c r="AE763" s="892">
        <f t="shared" si="835"/>
        <v>2.14</v>
      </c>
      <c r="AF763" s="893">
        <v>66140</v>
      </c>
      <c r="AG763" s="956"/>
      <c r="AH763" s="956"/>
      <c r="AI763" s="969" t="str">
        <f t="shared" si="836"/>
        <v>Կ-1</v>
      </c>
      <c r="AJ763" s="893">
        <f t="shared" si="837"/>
        <v>141539.6</v>
      </c>
      <c r="AK763" s="897">
        <f t="shared" si="838"/>
        <v>141539.6</v>
      </c>
      <c r="AL763" s="903">
        <f t="shared" si="839"/>
        <v>1840014.8</v>
      </c>
      <c r="AM763" s="899">
        <f t="shared" si="840"/>
        <v>1</v>
      </c>
      <c r="AN763" s="900">
        <f t="shared" si="841"/>
        <v>15</v>
      </c>
      <c r="AO763" s="901">
        <f t="shared" si="842"/>
        <v>2.14</v>
      </c>
      <c r="AP763" s="891"/>
      <c r="AQ763" s="892">
        <f t="shared" si="843"/>
        <v>2.14</v>
      </c>
      <c r="AR763" s="893">
        <v>66140</v>
      </c>
      <c r="AS763" s="956"/>
      <c r="AT763" s="956"/>
      <c r="AU763" s="969" t="str">
        <f t="shared" si="844"/>
        <v>Կ-1</v>
      </c>
      <c r="AV763" s="893">
        <f t="shared" si="845"/>
        <v>141539.6</v>
      </c>
      <c r="AW763" s="897">
        <f t="shared" si="846"/>
        <v>141539.6</v>
      </c>
      <c r="AX763" s="903">
        <f t="shared" si="847"/>
        <v>1840014.8</v>
      </c>
    </row>
    <row r="764" spans="2:50" s="872" customFormat="1" ht="27">
      <c r="B764" s="890">
        <v>13</v>
      </c>
      <c r="C764" s="694" t="s">
        <v>1794</v>
      </c>
      <c r="D764" s="708" t="s">
        <v>573</v>
      </c>
      <c r="E764" s="905">
        <v>1</v>
      </c>
      <c r="F764" s="906">
        <v>11</v>
      </c>
      <c r="G764" s="907">
        <f t="shared" si="820"/>
        <v>2.08</v>
      </c>
      <c r="H764" s="893">
        <v>66140</v>
      </c>
      <c r="I764" s="956"/>
      <c r="J764" s="956"/>
      <c r="K764" s="970" t="s">
        <v>98</v>
      </c>
      <c r="L764" s="893">
        <f t="shared" si="821"/>
        <v>137571.20000000001</v>
      </c>
      <c r="M764" s="897">
        <f t="shared" si="822"/>
        <v>137571.20000000001</v>
      </c>
      <c r="N764" s="898">
        <f t="shared" si="823"/>
        <v>1788425.6</v>
      </c>
      <c r="O764" s="899">
        <f t="shared" si="824"/>
        <v>1</v>
      </c>
      <c r="P764" s="900">
        <f t="shared" si="825"/>
        <v>12</v>
      </c>
      <c r="Q764" s="901">
        <f t="shared" si="826"/>
        <v>2.08</v>
      </c>
      <c r="R764" s="891"/>
      <c r="S764" s="892">
        <f t="shared" si="827"/>
        <v>2.08</v>
      </c>
      <c r="T764" s="893">
        <v>66140</v>
      </c>
      <c r="U764" s="956"/>
      <c r="V764" s="956"/>
      <c r="W764" s="902" t="str">
        <f t="shared" si="828"/>
        <v>Կ-1</v>
      </c>
      <c r="X764" s="893">
        <f t="shared" si="829"/>
        <v>137571.20000000001</v>
      </c>
      <c r="Y764" s="897">
        <f t="shared" si="830"/>
        <v>137571.20000000001</v>
      </c>
      <c r="Z764" s="903">
        <f t="shared" si="831"/>
        <v>1788425.6</v>
      </c>
      <c r="AA764" s="899">
        <f t="shared" si="832"/>
        <v>1</v>
      </c>
      <c r="AB764" s="900">
        <f t="shared" si="833"/>
        <v>13</v>
      </c>
      <c r="AC764" s="901">
        <f t="shared" si="834"/>
        <v>2.14</v>
      </c>
      <c r="AD764" s="891"/>
      <c r="AE764" s="892">
        <f t="shared" si="835"/>
        <v>2.14</v>
      </c>
      <c r="AF764" s="893">
        <v>66140</v>
      </c>
      <c r="AG764" s="956"/>
      <c r="AH764" s="956"/>
      <c r="AI764" s="969" t="str">
        <f t="shared" si="836"/>
        <v>Կ-1</v>
      </c>
      <c r="AJ764" s="893">
        <f t="shared" si="837"/>
        <v>141539.6</v>
      </c>
      <c r="AK764" s="897">
        <f t="shared" si="838"/>
        <v>141539.6</v>
      </c>
      <c r="AL764" s="903">
        <f t="shared" si="839"/>
        <v>1840014.8</v>
      </c>
      <c r="AM764" s="899">
        <f t="shared" si="840"/>
        <v>1</v>
      </c>
      <c r="AN764" s="900">
        <f t="shared" si="841"/>
        <v>14</v>
      </c>
      <c r="AO764" s="901">
        <f t="shared" si="842"/>
        <v>2.14</v>
      </c>
      <c r="AP764" s="891"/>
      <c r="AQ764" s="892">
        <f t="shared" si="843"/>
        <v>2.14</v>
      </c>
      <c r="AR764" s="893">
        <v>66140</v>
      </c>
      <c r="AS764" s="956"/>
      <c r="AT764" s="956"/>
      <c r="AU764" s="969" t="str">
        <f t="shared" si="844"/>
        <v>Կ-1</v>
      </c>
      <c r="AV764" s="893">
        <f t="shared" si="845"/>
        <v>141539.6</v>
      </c>
      <c r="AW764" s="897">
        <f t="shared" si="846"/>
        <v>141539.6</v>
      </c>
      <c r="AX764" s="903">
        <f t="shared" si="847"/>
        <v>1840014.8</v>
      </c>
    </row>
    <row r="765" spans="2:50" s="872" customFormat="1" ht="27">
      <c r="B765" s="890">
        <v>14</v>
      </c>
      <c r="C765" s="694" t="s">
        <v>2671</v>
      </c>
      <c r="D765" s="708" t="s">
        <v>573</v>
      </c>
      <c r="E765" s="905">
        <v>1</v>
      </c>
      <c r="F765" s="906">
        <v>1</v>
      </c>
      <c r="G765" s="907">
        <f t="shared" si="820"/>
        <v>1.73</v>
      </c>
      <c r="H765" s="893">
        <v>66140</v>
      </c>
      <c r="I765" s="956"/>
      <c r="J765" s="956"/>
      <c r="K765" s="970" t="s">
        <v>98</v>
      </c>
      <c r="L765" s="893">
        <f t="shared" si="821"/>
        <v>114422.2</v>
      </c>
      <c r="M765" s="897">
        <f t="shared" si="822"/>
        <v>114422.2</v>
      </c>
      <c r="N765" s="898">
        <f t="shared" si="823"/>
        <v>1487488.5999999999</v>
      </c>
      <c r="O765" s="899">
        <f t="shared" si="824"/>
        <v>1</v>
      </c>
      <c r="P765" s="900">
        <f t="shared" si="825"/>
        <v>2</v>
      </c>
      <c r="Q765" s="901">
        <f t="shared" si="826"/>
        <v>1.79</v>
      </c>
      <c r="R765" s="891"/>
      <c r="S765" s="892">
        <f t="shared" si="827"/>
        <v>1.79</v>
      </c>
      <c r="T765" s="893">
        <v>66140</v>
      </c>
      <c r="U765" s="956"/>
      <c r="V765" s="956"/>
      <c r="W765" s="902" t="str">
        <f t="shared" si="828"/>
        <v>Կ-1</v>
      </c>
      <c r="X765" s="893">
        <f t="shared" si="829"/>
        <v>118390.6</v>
      </c>
      <c r="Y765" s="897">
        <f t="shared" si="830"/>
        <v>118390.6</v>
      </c>
      <c r="Z765" s="903">
        <f t="shared" si="831"/>
        <v>1539077.8</v>
      </c>
      <c r="AA765" s="899">
        <f t="shared" si="832"/>
        <v>1</v>
      </c>
      <c r="AB765" s="900">
        <f t="shared" si="833"/>
        <v>3</v>
      </c>
      <c r="AC765" s="901">
        <f t="shared" si="834"/>
        <v>1.84</v>
      </c>
      <c r="AD765" s="891"/>
      <c r="AE765" s="892">
        <f t="shared" si="835"/>
        <v>1.84</v>
      </c>
      <c r="AF765" s="893">
        <v>66140</v>
      </c>
      <c r="AG765" s="956"/>
      <c r="AH765" s="956"/>
      <c r="AI765" s="969" t="str">
        <f t="shared" si="836"/>
        <v>Կ-1</v>
      </c>
      <c r="AJ765" s="893">
        <f t="shared" si="837"/>
        <v>121697.60000000001</v>
      </c>
      <c r="AK765" s="897">
        <f t="shared" si="838"/>
        <v>121697.60000000001</v>
      </c>
      <c r="AL765" s="903">
        <f t="shared" si="839"/>
        <v>1582068.8</v>
      </c>
      <c r="AM765" s="899">
        <f t="shared" si="840"/>
        <v>1</v>
      </c>
      <c r="AN765" s="900">
        <f t="shared" si="841"/>
        <v>4</v>
      </c>
      <c r="AO765" s="901">
        <f t="shared" si="842"/>
        <v>1.9</v>
      </c>
      <c r="AP765" s="891"/>
      <c r="AQ765" s="892">
        <f t="shared" si="843"/>
        <v>1.9</v>
      </c>
      <c r="AR765" s="893">
        <v>66140</v>
      </c>
      <c r="AS765" s="956"/>
      <c r="AT765" s="956"/>
      <c r="AU765" s="969" t="str">
        <f t="shared" si="844"/>
        <v>Կ-1</v>
      </c>
      <c r="AV765" s="893">
        <f t="shared" si="845"/>
        <v>125666</v>
      </c>
      <c r="AW765" s="897">
        <f t="shared" si="846"/>
        <v>125666</v>
      </c>
      <c r="AX765" s="903">
        <f t="shared" si="847"/>
        <v>1633658</v>
      </c>
    </row>
    <row r="766" spans="2:50" s="872" customFormat="1" ht="13.5">
      <c r="B766" s="890">
        <v>15</v>
      </c>
      <c r="C766" s="694" t="s">
        <v>2195</v>
      </c>
      <c r="D766" s="707" t="s">
        <v>301</v>
      </c>
      <c r="E766" s="905">
        <v>1</v>
      </c>
      <c r="F766" s="906">
        <v>5</v>
      </c>
      <c r="G766" s="907">
        <f>IF(E766&lt;1,0,IF(K766="Բ-1",IF(F766=0,6.94,IF(F766=1,7.17,IF(F766=2,7.41,IF(F766=3,7.66,IF(OR(F766=5,F766=4),7.92,IF(OR(F766=6,F766=7),8.18,IF(OR(F766=8,F766=9),8.46,IF(OR(F766=10,F766=11,F766=12),8.74,IF(OR(F766=13,F766=14,F766=15),9.03,IF(OR(F766=16,F766=17,F766=18),9.33,9.65)))))))))),IF(K766="Բ-2", IF(F766=0,5.71,IF(F766=1,5.89,IF(F766=2,6.09,IF(F766=3,6.29,IF(OR(F766=5,F766=4),6.5,IF(OR(F766=6,F766=7),6.72,IF(OR(F766=8,F766=9),6.94,IF(OR(F766=10,F766=11,F766=12),7.17,IF(OR(F766=13,F766=14,F766=15),7.41,IF(OR(F766=16,F766=17,F766=18),7.65,7.91)))))))))), IF(K766="Գ-1", IF(F766=0,4.7,IF(F766=1,4.86,IF(F766=2,5.01,IF(F766=3,5.18,IF(OR(F766=5,F766=4),5.35,IF(OR(F766=6,F766=7),5.52,IF(OR(F766=8,F766=9),5.71,IF(OR(F766=10,F766=11,F766=12),5.89,IF(OR(F766=13,F766=14,F766=15),6.09,IF(OR(F766=16,F766=17,F766=18),6.29,6.49)))))))))), IF(K766="Գ-2", IF(F766=0,3.88,IF(F766=1,4.01,IF(F766=2,4.14,IF(F766=3,4.27,IF(OR(F766=5,F766=4),4.41,IF(OR(F766=6,F766=7),4.55,IF(OR(F766=8,F766=9),4.7,IF(OR(F766=10,F766=11,F766=12),4.85,IF(OR(F766=13,F766=14,F766=15),5.01,IF(OR(F766=16,F766=17,F766=18),5.17,5.34)))))))))), IF(K766="Գ-3", IF(F766=0,3.21,IF(F766=1,3.31,IF(F766=2,3.42,IF(F766=3,3.53,IF(OR(F766=5,F766=4),3.64,IF(OR(F766=6,F766=7),3.76,IF(OR(F766=8,F766=9),3.88,IF(OR(F766=10,F766=11,F766=12),4.01,IF(OR(F766=13,F766=14,F766=15),4.13,IF(OR(F766=16,F766=17,F766=18),4.27,4.4)))))))))), IF(K766="Ա-1", IF(F766=0,2.66,IF(F766=1,2.75,IF(F766=2,2.83,IF(F766=3,2.92,IF(OR(F766=5,F766=4),3.02,IF(OR(F766=6,F766=7),3.11,IF(OR(F766=8,F766=9),3.21,IF(OR(F766=10,F766=11,F766=12),3.31,IF(OR(F766=13,F766=14,F766=15),3.42,IF(OR(F766=16,F766=17,F766=18),3.53,3.64)))))))))), IF(K766="Ա-2", IF(F766=0,2.28,IF(F766=1,2.35,IF(F766=2,2.43,IF(F766=3,2.5,IF(OR(F766=5,F766=4),2.58,IF(OR(F766=6,F766=7),2.66,IF(OR(F766=8,F766=9),2.75,IF(OR(F766=10,F766=11,F766=12),2.83,IF(OR(F766=13,F766=14,F766=15),2.92,IF(OR(F766=16,F766=17,F766=18),3.01,3.11)))))))))),IF(K766="Ա-3", IF(F766=0,1.96,IF(F766=1,2.02,IF(F766=2,2.08,IF(F766=3,2.15,IF(OR(F766=5,F766=4),2.21,IF(OR(F766=6,F766=7),2.28,IF(OR(F766=8,F766=9),2.35,IF(OR(F766=10,F766=11,F766=12),2.42,IF(OR(F766=13,F766=14,F766=15),2.5,IF(OR(F766=16,F766=17,F766=18),2.58,2.66)))))))))), IF(K766="Կ-1", IF(F766=0,1.68,IF(F766=1,1.73,IF(F766=2,1.79,IF(F766=3,1.84,IF(OR(F766=5,F766=4),1.9,IF(OR(F766=6,F766=7),1.96,IF(OR(F766=8,F766=9),2.02,IF(OR(F766=10,F766=11,F766=12),2.08,IF(OR(F766=13,F766=14,F766=15),2.14,IF(OR(F766=16,F766=17,F766=18),2.21,2.28)))))))))), IF(K766="Կ-2", IF(F766=0,1.45,IF(F766=1,1.49,IF(F766=2,1.54,IF(F766=3,1.59,IF(OR(F766=5,F766=4),1.63,IF(OR(F766=6,F766=7),1.68,IF(OR(F766=8,F766=9),1.73,IF(OR(F766=10,F766=11,F766=12),1.79,IF(OR(F766=13,F766=14,F766=15),1.84,IF(OR(F766=16,F766=17,F766=18),1.9,1.95)))))))))),IF(K766="Կ-3", IF(F766=0,1.25,IF(F766=1,1.29,IF(F766=2,1.33,IF(F766=3,1.37,IF(OR(F766=5,F766=4),1.41,IF(OR(F766=6,F766=7),1.45,IF(OR(F766=8,F766=9),1.49,IF(OR(F766=10,F766=11,F766=12),1.54,IF(OR(F766=13,F766=14,F766=15),1.58,IF(OR(F766=16,F766=17,F766=18),1.63,1.68)))))))))), "Error"))))))))))))</f>
        <v>1.9</v>
      </c>
      <c r="H766" s="893">
        <v>66140</v>
      </c>
      <c r="I766" s="956"/>
      <c r="J766" s="956"/>
      <c r="K766" s="970" t="s">
        <v>98</v>
      </c>
      <c r="L766" s="893">
        <f>H766*G766</f>
        <v>125666</v>
      </c>
      <c r="M766" s="897">
        <f>G766*H766+I766+J766</f>
        <v>125666</v>
      </c>
      <c r="N766" s="898">
        <f>+M766*13</f>
        <v>1633658</v>
      </c>
      <c r="O766" s="899">
        <f>+E766</f>
        <v>1</v>
      </c>
      <c r="P766" s="900">
        <f>+F766+1</f>
        <v>6</v>
      </c>
      <c r="Q766" s="901">
        <f>IF(O766&lt;1,0,IF(W766="Բ-1",IF(P766=0,6.94,IF(P766=1,7.17,IF(P766=2,7.41,IF(P766=3,7.66,IF(OR(P766=5,P766=4),7.92,IF(OR(P766=6,P766=7),8.18,IF(OR(P766=8,P766=9),8.46,IF(OR(P766=10,P766=11,P766=12),8.74,IF(OR(P766=13,P766=14,P766=15),9.03,IF(OR(P766=16,P766=17,P766=18),9.33,9.65)))))))))),IF(W766="Բ-2", IF(P766=0,5.71,IF(P766=1,5.89,IF(P766=2,6.09,IF(P766=3,6.29,IF(OR(P766=5,P766=4),6.5,IF(OR(P766=6,P766=7),6.72,IF(OR(P766=8,P766=9),6.94,IF(OR(P766=10,P766=11,P766=12),7.17,IF(OR(P766=13,P766=14,P766=15),7.41,IF(OR(P766=16,P766=17,P766=18),7.65,7.91)))))))))), IF(W766="Գ-1", IF(P766=0,4.7,IF(P766=1,4.86,IF(P766=2,5.01,IF(P766=3,5.18,IF(OR(P766=5,P766=4),5.35,IF(OR(P766=6,P766=7),5.52,IF(OR(P766=8,P766=9),5.71,IF(OR(P766=10,P766=11,P766=12),5.89,IF(OR(P766=13,P766=14,P766=15),6.09,IF(OR(P766=16,P766=17,P766=18),6.29,6.49)))))))))), IF(W766="Գ-2", IF(P766=0,3.88,IF(P766=1,4.01,IF(P766=2,4.14,IF(P766=3,4.27,IF(OR(P766=5,P766=4),4.41,IF(OR(P766=6,P766=7),4.55,IF(OR(P766=8,P766=9),4.7,IF(OR(P766=10,P766=11,P766=12),4.85,IF(OR(P766=13,P766=14,P766=15),5.01,IF(OR(P766=16,P766=17,P766=18),5.17,5.34)))))))))), IF(W766="Գ-3", IF(P766=0,3.21,IF(P766=1,3.31,IF(P766=2,3.42,IF(P766=3,3.53,IF(OR(P766=5,P766=4),3.64,IF(OR(P766=6,P766=7),3.76,IF(OR(P766=8,P766=9),3.88,IF(OR(P766=10,P766=11,P766=12),4.01,IF(OR(P766=13,P766=14,P766=15),4.13,IF(OR(P766=16,P766=17,P766=18),4.27,4.4)))))))))), IF(W766="Ա-1", IF(P766=0,2.66,IF(P766=1,2.75,IF(P766=2,2.83,IF(P766=3,2.92,IF(OR(P766=5,P766=4),3.02,IF(OR(P766=6,P766=7),3.11,IF(OR(P766=8,P766=9),3.21,IF(OR(P766=10,P766=11,P766=12),3.31,IF(OR(P766=13,P766=14,P766=15),3.42,IF(OR(P766=16,P766=17,P766=18),3.53,3.64)))))))))), IF(W766="Ա-2", IF(P766=0,2.28,IF(P766=1,2.35,IF(P766=2,2.43,IF(P766=3,2.5,IF(OR(P766=5,P766=4),2.58,IF(OR(P766=6,P766=7),2.66,IF(OR(P766=8,P766=9),2.75,IF(OR(P766=10,P766=11,P766=12),2.83,IF(OR(P766=13,P766=14,P766=15),2.92,IF(OR(P766=16,P766=17,P766=18),3.01,3.11)))))))))),IF(W766="Ա-3", IF(P766=0,1.96,IF(P766=1,2.02,IF(P766=2,2.08,IF(P766=3,2.15,IF(OR(P766=5,P766=4),2.21,IF(OR(P766=6,P766=7),2.28,IF(OR(P766=8,P766=9),2.35,IF(OR(P766=10,P766=11,P766=12),2.42,IF(OR(P766=13,P766=14,P766=15),2.5,IF(OR(P766=16,P766=17,P766=18),2.58,2.66)))))))))), IF(W766="Կ-1", IF(P766=0,1.68,IF(P766=1,1.73,IF(P766=2,1.79,IF(P766=3,1.84,IF(OR(P766=5,P766=4),1.9,IF(OR(P766=6,P766=7),1.96,IF(OR(P766=8,P766=9),2.02,IF(OR(P766=10,P766=11,P766=12),2.08,IF(OR(P766=13,P766=14,P766=15),2.14,IF(OR(P766=16,P766=17,P766=18),2.21,2.28)))))))))), IF(W766="Կ-2", IF(P766=0,1.45,IF(P766=1,1.49,IF(P766=2,1.54,IF(P766=3,1.59,IF(OR(P766=5,P766=4),1.63,IF(OR(P766=6,P766=7),1.68,IF(OR(P766=8,P766=9),1.73,IF(OR(P766=10,P766=11,P766=12),1.79,IF(OR(P766=13,P766=14,P766=15),1.84,IF(OR(P766=16,P766=17,P766=18),1.9,1.95)))))))))),IF(W766="Կ-3", IF(P766=0,1.25,IF(P766=1,1.29,IF(P766=2,1.33,IF(P766=3,1.37,IF(OR(P766=5,P766=4),1.41,IF(OR(P766=6,P766=7),1.45,IF(OR(P766=8,P766=9),1.49,IF(OR(P766=10,P766=11,P766=12),1.54,IF(OR(P766=13,P766=14,P766=15),1.58,IF(OR(P766=16,P766=17,P766=18),1.63,1.68)))))))))), "Error"))))))))))))</f>
        <v>1.96</v>
      </c>
      <c r="R766" s="891"/>
      <c r="S766" s="892">
        <f>+Q766+Q766*R766</f>
        <v>1.96</v>
      </c>
      <c r="T766" s="893">
        <v>66140</v>
      </c>
      <c r="U766" s="956"/>
      <c r="V766" s="956"/>
      <c r="W766" s="902" t="str">
        <f>+K766</f>
        <v>Կ-1</v>
      </c>
      <c r="X766" s="893">
        <f>T766*S766</f>
        <v>129634.4</v>
      </c>
      <c r="Y766" s="897">
        <f>S766*T766+U766+V766</f>
        <v>129634.4</v>
      </c>
      <c r="Z766" s="903">
        <f>+Y766*13</f>
        <v>1685247.2</v>
      </c>
      <c r="AA766" s="899">
        <f>+O766</f>
        <v>1</v>
      </c>
      <c r="AB766" s="900">
        <f>+P766+1</f>
        <v>7</v>
      </c>
      <c r="AC766" s="901">
        <f>IF(AA766&lt;1,0,IF(AI766="Բ-1",IF(AB766=0,6.94,IF(AB766=1,7.17,IF(AB766=2,7.41,IF(AB766=3,7.66,IF(OR(AB766=5,AB766=4),7.92,IF(OR(AB766=6,AB766=7),8.18,IF(OR(AB766=8,AB766=9),8.46,IF(OR(AB766=10,AB766=11,AB766=12),8.74,IF(OR(AB766=13,AB766=14,AB766=15),9.03,IF(OR(AB766=16,AB766=17,AB766=18),9.33,9.65)))))))))),IF(AI766="Բ-2", IF(AB766=0,5.71,IF(AB766=1,5.89,IF(AB766=2,6.09,IF(AB766=3,6.29,IF(OR(AB766=5,AB766=4),6.5,IF(OR(AB766=6,AB766=7),6.72,IF(OR(AB766=8,AB766=9),6.94,IF(OR(AB766=10,AB766=11,AB766=12),7.17,IF(OR(AB766=13,AB766=14,AB766=15),7.41,IF(OR(AB766=16,AB766=17,AB766=18),7.65,7.91)))))))))), IF(AI766="Գ-1", IF(AB766=0,4.7,IF(AB766=1,4.86,IF(AB766=2,5.01,IF(AB766=3,5.18,IF(OR(AB766=5,AB766=4),5.35,IF(OR(AB766=6,AB766=7),5.52,IF(OR(AB766=8,AB766=9),5.71,IF(OR(AB766=10,AB766=11,AB766=12),5.89,IF(OR(AB766=13,AB766=14,AB766=15),6.09,IF(OR(AB766=16,AB766=17,AB766=18),6.29,6.49)))))))))), IF(AI766="Գ-2", IF(AB766=0,3.88,IF(AB766=1,4.01,IF(AB766=2,4.14,IF(AB766=3,4.27,IF(OR(AB766=5,AB766=4),4.41,IF(OR(AB766=6,AB766=7),4.55,IF(OR(AB766=8,AB766=9),4.7,IF(OR(AB766=10,AB766=11,AB766=12),4.85,IF(OR(AB766=13,AB766=14,AB766=15),5.01,IF(OR(AB766=16,AB766=17,AB766=18),5.17,5.34)))))))))), IF(AI766="Գ-3", IF(AB766=0,3.21,IF(AB766=1,3.31,IF(AB766=2,3.42,IF(AB766=3,3.53,IF(OR(AB766=5,AB766=4),3.64,IF(OR(AB766=6,AB766=7),3.76,IF(OR(AB766=8,AB766=9),3.88,IF(OR(AB766=10,AB766=11,AB766=12),4.01,IF(OR(AB766=13,AB766=14,AB766=15),4.13,IF(OR(AB766=16,AB766=17,AB766=18),4.27,4.4)))))))))), IF(AI766="Ա-1", IF(AB766=0,2.66,IF(AB766=1,2.75,IF(AB766=2,2.83,IF(AB766=3,2.92,IF(OR(AB766=5,AB766=4),3.02,IF(OR(AB766=6,AB766=7),3.11,IF(OR(AB766=8,AB766=9),3.21,IF(OR(AB766=10,AB766=11,AB766=12),3.31,IF(OR(AB766=13,AB766=14,AB766=15),3.42,IF(OR(AB766=16,AB766=17,AB766=18),3.53,3.64)))))))))), IF(AI766="Ա-2", IF(AB766=0,2.28,IF(AB766=1,2.35,IF(AB766=2,2.43,IF(AB766=3,2.5,IF(OR(AB766=5,AB766=4),2.58,IF(OR(AB766=6,AB766=7),2.66,IF(OR(AB766=8,AB766=9),2.75,IF(OR(AB766=10,AB766=11,AB766=12),2.83,IF(OR(AB766=13,AB766=14,AB766=15),2.92,IF(OR(AB766=16,AB766=17,AB766=18),3.01,3.11)))))))))),IF(AI766="Ա-3", IF(AB766=0,1.96,IF(AB766=1,2.02,IF(AB766=2,2.08,IF(AB766=3,2.15,IF(OR(AB766=5,AB766=4),2.21,IF(OR(AB766=6,AB766=7),2.28,IF(OR(AB766=8,AB766=9),2.35,IF(OR(AB766=10,AB766=11,AB766=12),2.42,IF(OR(AB766=13,AB766=14,AB766=15),2.5,IF(OR(AB766=16,AB766=17,AB766=18),2.58,2.66)))))))))), IF(AI766="Կ-1", IF(AB766=0,1.68,IF(AB766=1,1.73,IF(AB766=2,1.79,IF(AB766=3,1.84,IF(OR(AB766=5,AB766=4),1.9,IF(OR(AB766=6,AB766=7),1.96,IF(OR(AB766=8,AB766=9),2.02,IF(OR(AB766=10,AB766=11,AB766=12),2.08,IF(OR(AB766=13,AB766=14,AB766=15),2.14,IF(OR(AB766=16,AB766=17,AB766=18),2.21,2.28)))))))))), IF(AI766="Կ-2", IF(AB766=0,1.45,IF(AB766=1,1.49,IF(AB766=2,1.54,IF(AB766=3,1.59,IF(OR(AB766=5,AB766=4),1.63,IF(OR(AB766=6,AB766=7),1.68,IF(OR(AB766=8,AB766=9),1.73,IF(OR(AB766=10,AB766=11,AB766=12),1.79,IF(OR(AB766=13,AB766=14,AB766=15),1.84,IF(OR(AB766=16,AB766=17,AB766=18),1.9,1.95)))))))))),IF(AI766="Կ-3", IF(AB766=0,1.25,IF(AB766=1,1.29,IF(AB766=2,1.33,IF(AB766=3,1.37,IF(OR(AB766=5,AB766=4),1.41,IF(OR(AB766=6,AB766=7),1.45,IF(OR(AB766=8,AB766=9),1.49,IF(OR(AB766=10,AB766=11,AB766=12),1.54,IF(OR(AB766=13,AB766=14,AB766=15),1.58,IF(OR(AB766=16,AB766=17,AB766=18),1.63,1.68)))))))))), "Error"))))))))))))</f>
        <v>1.96</v>
      </c>
      <c r="AD766" s="891"/>
      <c r="AE766" s="892">
        <f>+AC766+AC766*AD766</f>
        <v>1.96</v>
      </c>
      <c r="AF766" s="893">
        <v>66140</v>
      </c>
      <c r="AG766" s="956"/>
      <c r="AH766" s="956"/>
      <c r="AI766" s="969" t="str">
        <f>+W766</f>
        <v>Կ-1</v>
      </c>
      <c r="AJ766" s="893">
        <f>AF766*AE766</f>
        <v>129634.4</v>
      </c>
      <c r="AK766" s="897">
        <f>AE766*AF766+AG766+AH766</f>
        <v>129634.4</v>
      </c>
      <c r="AL766" s="903">
        <f>+AK766*13</f>
        <v>1685247.2</v>
      </c>
      <c r="AM766" s="899">
        <f>+AA766</f>
        <v>1</v>
      </c>
      <c r="AN766" s="900">
        <f>+AB766+1</f>
        <v>8</v>
      </c>
      <c r="AO766" s="901">
        <f>IF(AM766&lt;1,0,IF(AU766="Բ-1",IF(AN766=0,6.94,IF(AN766=1,7.17,IF(AN766=2,7.41,IF(AN766=3,7.66,IF(OR(AN766=5,AN766=4),7.92,IF(OR(AN766=6,AN766=7),8.18,IF(OR(AN766=8,AN766=9),8.46,IF(OR(AN766=10,AN766=11,AN766=12),8.74,IF(OR(AN766=13,AN766=14,AN766=15),9.03,IF(OR(AN766=16,AN766=17,AN766=18),9.33,9.65)))))))))),IF(AU766="Բ-2", IF(AN766=0,5.71,IF(AN766=1,5.89,IF(AN766=2,6.09,IF(AN766=3,6.29,IF(OR(AN766=5,AN766=4),6.5,IF(OR(AN766=6,AN766=7),6.72,IF(OR(AN766=8,AN766=9),6.94,IF(OR(AN766=10,AN766=11,AN766=12),7.17,IF(OR(AN766=13,AN766=14,AN766=15),7.41,IF(OR(AN766=16,AN766=17,AN766=18),7.65,7.91)))))))))), IF(AU766="Գ-1", IF(AN766=0,4.7,IF(AN766=1,4.86,IF(AN766=2,5.01,IF(AN766=3,5.18,IF(OR(AN766=5,AN766=4),5.35,IF(OR(AN766=6,AN766=7),5.52,IF(OR(AN766=8,AN766=9),5.71,IF(OR(AN766=10,AN766=11,AN766=12),5.89,IF(OR(AN766=13,AN766=14,AN766=15),6.09,IF(OR(AN766=16,AN766=17,AN766=18),6.29,6.49)))))))))), IF(AU766="Գ-2", IF(AN766=0,3.88,IF(AN766=1,4.01,IF(AN766=2,4.14,IF(AN766=3,4.27,IF(OR(AN766=5,AN766=4),4.41,IF(OR(AN766=6,AN766=7),4.55,IF(OR(AN766=8,AN766=9),4.7,IF(OR(AN766=10,AN766=11,AN766=12),4.85,IF(OR(AN766=13,AN766=14,AN766=15),5.01,IF(OR(AN766=16,AN766=17,AN766=18),5.17,5.34)))))))))), IF(AU766="Գ-3", IF(AN766=0,3.21,IF(AN766=1,3.31,IF(AN766=2,3.42,IF(AN766=3,3.53,IF(OR(AN766=5,AN766=4),3.64,IF(OR(AN766=6,AN766=7),3.76,IF(OR(AN766=8,AN766=9),3.88,IF(OR(AN766=10,AN766=11,AN766=12),4.01,IF(OR(AN766=13,AN766=14,AN766=15),4.13,IF(OR(AN766=16,AN766=17,AN766=18),4.27,4.4)))))))))), IF(AU766="Ա-1", IF(AN766=0,2.66,IF(AN766=1,2.75,IF(AN766=2,2.83,IF(AN766=3,2.92,IF(OR(AN766=5,AN766=4),3.02,IF(OR(AN766=6,AN766=7),3.11,IF(OR(AN766=8,AN766=9),3.21,IF(OR(AN766=10,AN766=11,AN766=12),3.31,IF(OR(AN766=13,AN766=14,AN766=15),3.42,IF(OR(AN766=16,AN766=17,AN766=18),3.53,3.64)))))))))), IF(AU766="Ա-2", IF(AN766=0,2.28,IF(AN766=1,2.35,IF(AN766=2,2.43,IF(AN766=3,2.5,IF(OR(AN766=5,AN766=4),2.58,IF(OR(AN766=6,AN766=7),2.66,IF(OR(AN766=8,AN766=9),2.75,IF(OR(AN766=10,AN766=11,AN766=12),2.83,IF(OR(AN766=13,AN766=14,AN766=15),2.92,IF(OR(AN766=16,AN766=17,AN766=18),3.01,3.11)))))))))),IF(AU766="Ա-3", IF(AN766=0,1.96,IF(AN766=1,2.02,IF(AN766=2,2.08,IF(AN766=3,2.15,IF(OR(AN766=5,AN766=4),2.21,IF(OR(AN766=6,AN766=7),2.28,IF(OR(AN766=8,AN766=9),2.35,IF(OR(AN766=10,AN766=11,AN766=12),2.42,IF(OR(AN766=13,AN766=14,AN766=15),2.5,IF(OR(AN766=16,AN766=17,AN766=18),2.58,2.66)))))))))), IF(AU766="Կ-1", IF(AN766=0,1.68,IF(AN766=1,1.73,IF(AN766=2,1.79,IF(AN766=3,1.84,IF(OR(AN766=5,AN766=4),1.9,IF(OR(AN766=6,AN766=7),1.96,IF(OR(AN766=8,AN766=9),2.02,IF(OR(AN766=10,AN766=11,AN766=12),2.08,IF(OR(AN766=13,AN766=14,AN766=15),2.14,IF(OR(AN766=16,AN766=17,AN766=18),2.21,2.28)))))))))), IF(AU766="Կ-2", IF(AN766=0,1.45,IF(AN766=1,1.49,IF(AN766=2,1.54,IF(AN766=3,1.59,IF(OR(AN766=5,AN766=4),1.63,IF(OR(AN766=6,AN766=7),1.68,IF(OR(AN766=8,AN766=9),1.73,IF(OR(AN766=10,AN766=11,AN766=12),1.79,IF(OR(AN766=13,AN766=14,AN766=15),1.84,IF(OR(AN766=16,AN766=17,AN766=18),1.9,1.95)))))))))),IF(AU766="Կ-3", IF(AN766=0,1.25,IF(AN766=1,1.29,IF(AN766=2,1.33,IF(AN766=3,1.37,IF(OR(AN766=5,AN766=4),1.41,IF(OR(AN766=6,AN766=7),1.45,IF(OR(AN766=8,AN766=9),1.49,IF(OR(AN766=10,AN766=11,AN766=12),1.54,IF(OR(AN766=13,AN766=14,AN766=15),1.58,IF(OR(AN766=16,AN766=17,AN766=18),1.63,1.68)))))))))), "Error"))))))))))))</f>
        <v>2.02</v>
      </c>
      <c r="AP766" s="891"/>
      <c r="AQ766" s="892">
        <f>+AO766+AO766*AP766</f>
        <v>2.02</v>
      </c>
      <c r="AR766" s="893">
        <v>66140</v>
      </c>
      <c r="AS766" s="956"/>
      <c r="AT766" s="956"/>
      <c r="AU766" s="969" t="str">
        <f>+AI766</f>
        <v>Կ-1</v>
      </c>
      <c r="AV766" s="893">
        <f>AR766*AQ766</f>
        <v>133602.79999999999</v>
      </c>
      <c r="AW766" s="897">
        <f>AQ766*AR766+AS766+AT766</f>
        <v>133602.79999999999</v>
      </c>
      <c r="AX766" s="903">
        <f>+AW766*13</f>
        <v>1736836.4</v>
      </c>
    </row>
    <row r="767" spans="2:50" s="872" customFormat="1" ht="13.5">
      <c r="B767" s="890">
        <v>16</v>
      </c>
      <c r="C767" s="694" t="s">
        <v>1795</v>
      </c>
      <c r="D767" s="707" t="s">
        <v>301</v>
      </c>
      <c r="E767" s="905">
        <v>1</v>
      </c>
      <c r="F767" s="906">
        <v>16</v>
      </c>
      <c r="G767" s="907">
        <f t="shared" si="820"/>
        <v>2.21</v>
      </c>
      <c r="H767" s="893">
        <v>66140</v>
      </c>
      <c r="I767" s="956"/>
      <c r="J767" s="956"/>
      <c r="K767" s="970" t="s">
        <v>98</v>
      </c>
      <c r="L767" s="893">
        <f t="shared" si="821"/>
        <v>146169.4</v>
      </c>
      <c r="M767" s="897">
        <f t="shared" si="822"/>
        <v>146169.4</v>
      </c>
      <c r="N767" s="898">
        <f t="shared" si="823"/>
        <v>1900202.2</v>
      </c>
      <c r="O767" s="899">
        <f t="shared" si="824"/>
        <v>1</v>
      </c>
      <c r="P767" s="900">
        <f t="shared" si="825"/>
        <v>17</v>
      </c>
      <c r="Q767" s="901">
        <f t="shared" si="826"/>
        <v>2.21</v>
      </c>
      <c r="R767" s="891"/>
      <c r="S767" s="892">
        <f t="shared" si="827"/>
        <v>2.21</v>
      </c>
      <c r="T767" s="893">
        <v>66140</v>
      </c>
      <c r="U767" s="956"/>
      <c r="V767" s="956"/>
      <c r="W767" s="902" t="str">
        <f t="shared" si="828"/>
        <v>Կ-1</v>
      </c>
      <c r="X767" s="893">
        <f t="shared" si="829"/>
        <v>146169.4</v>
      </c>
      <c r="Y767" s="897">
        <f t="shared" si="830"/>
        <v>146169.4</v>
      </c>
      <c r="Z767" s="903">
        <f t="shared" si="831"/>
        <v>1900202.2</v>
      </c>
      <c r="AA767" s="899">
        <f t="shared" si="832"/>
        <v>1</v>
      </c>
      <c r="AB767" s="900">
        <f t="shared" si="833"/>
        <v>18</v>
      </c>
      <c r="AC767" s="901">
        <f t="shared" si="834"/>
        <v>2.21</v>
      </c>
      <c r="AD767" s="891"/>
      <c r="AE767" s="892">
        <f t="shared" si="835"/>
        <v>2.21</v>
      </c>
      <c r="AF767" s="893">
        <v>66140</v>
      </c>
      <c r="AG767" s="956"/>
      <c r="AH767" s="956"/>
      <c r="AI767" s="969" t="str">
        <f t="shared" si="836"/>
        <v>Կ-1</v>
      </c>
      <c r="AJ767" s="893">
        <f t="shared" si="837"/>
        <v>146169.4</v>
      </c>
      <c r="AK767" s="897">
        <f t="shared" si="838"/>
        <v>146169.4</v>
      </c>
      <c r="AL767" s="903">
        <f t="shared" si="839"/>
        <v>1900202.2</v>
      </c>
      <c r="AM767" s="899">
        <f t="shared" si="840"/>
        <v>1</v>
      </c>
      <c r="AN767" s="900">
        <f t="shared" si="841"/>
        <v>19</v>
      </c>
      <c r="AO767" s="901">
        <f t="shared" si="842"/>
        <v>2.2799999999999998</v>
      </c>
      <c r="AP767" s="891"/>
      <c r="AQ767" s="892">
        <f t="shared" si="843"/>
        <v>2.2799999999999998</v>
      </c>
      <c r="AR767" s="893">
        <v>66140</v>
      </c>
      <c r="AS767" s="956"/>
      <c r="AT767" s="956"/>
      <c r="AU767" s="969" t="str">
        <f t="shared" si="844"/>
        <v>Կ-1</v>
      </c>
      <c r="AV767" s="893">
        <f t="shared" si="845"/>
        <v>150799.19999999998</v>
      </c>
      <c r="AW767" s="897">
        <f t="shared" si="846"/>
        <v>150799.19999999998</v>
      </c>
      <c r="AX767" s="903">
        <f t="shared" si="847"/>
        <v>1960389.5999999999</v>
      </c>
    </row>
    <row r="768" spans="2:50" s="872" customFormat="1" ht="13.5">
      <c r="B768" s="890">
        <v>17</v>
      </c>
      <c r="C768" s="694" t="s">
        <v>2196</v>
      </c>
      <c r="D768" s="707" t="s">
        <v>301</v>
      </c>
      <c r="E768" s="905">
        <v>1</v>
      </c>
      <c r="F768" s="906">
        <v>4</v>
      </c>
      <c r="G768" s="907">
        <f t="shared" si="820"/>
        <v>1.9</v>
      </c>
      <c r="H768" s="893">
        <v>66140</v>
      </c>
      <c r="I768" s="956"/>
      <c r="J768" s="956"/>
      <c r="K768" s="970" t="s">
        <v>98</v>
      </c>
      <c r="L768" s="893">
        <f t="shared" si="821"/>
        <v>125666</v>
      </c>
      <c r="M768" s="897">
        <f t="shared" si="822"/>
        <v>125666</v>
      </c>
      <c r="N768" s="898">
        <f t="shared" si="823"/>
        <v>1633658</v>
      </c>
      <c r="O768" s="899">
        <f t="shared" si="824"/>
        <v>1</v>
      </c>
      <c r="P768" s="900">
        <f t="shared" si="825"/>
        <v>5</v>
      </c>
      <c r="Q768" s="901">
        <f t="shared" si="826"/>
        <v>1.9</v>
      </c>
      <c r="R768" s="891"/>
      <c r="S768" s="892">
        <f t="shared" si="827"/>
        <v>1.9</v>
      </c>
      <c r="T768" s="893">
        <v>66140</v>
      </c>
      <c r="U768" s="956"/>
      <c r="V768" s="956"/>
      <c r="W768" s="902" t="str">
        <f t="shared" si="828"/>
        <v>Կ-1</v>
      </c>
      <c r="X768" s="893">
        <f t="shared" si="829"/>
        <v>125666</v>
      </c>
      <c r="Y768" s="897">
        <f t="shared" si="830"/>
        <v>125666</v>
      </c>
      <c r="Z768" s="903">
        <f t="shared" si="831"/>
        <v>1633658</v>
      </c>
      <c r="AA768" s="899">
        <f t="shared" si="832"/>
        <v>1</v>
      </c>
      <c r="AB768" s="900">
        <f t="shared" si="833"/>
        <v>6</v>
      </c>
      <c r="AC768" s="901">
        <f t="shared" si="834"/>
        <v>1.96</v>
      </c>
      <c r="AD768" s="891"/>
      <c r="AE768" s="892">
        <f t="shared" si="835"/>
        <v>1.96</v>
      </c>
      <c r="AF768" s="893">
        <v>66140</v>
      </c>
      <c r="AG768" s="956"/>
      <c r="AH768" s="956"/>
      <c r="AI768" s="969" t="str">
        <f t="shared" si="836"/>
        <v>Կ-1</v>
      </c>
      <c r="AJ768" s="893">
        <f t="shared" si="837"/>
        <v>129634.4</v>
      </c>
      <c r="AK768" s="897">
        <f t="shared" si="838"/>
        <v>129634.4</v>
      </c>
      <c r="AL768" s="903">
        <f t="shared" si="839"/>
        <v>1685247.2</v>
      </c>
      <c r="AM768" s="899">
        <f t="shared" si="840"/>
        <v>1</v>
      </c>
      <c r="AN768" s="900">
        <f t="shared" si="841"/>
        <v>7</v>
      </c>
      <c r="AO768" s="901">
        <f t="shared" si="842"/>
        <v>1.96</v>
      </c>
      <c r="AP768" s="891"/>
      <c r="AQ768" s="892">
        <f t="shared" si="843"/>
        <v>1.96</v>
      </c>
      <c r="AR768" s="893">
        <v>66140</v>
      </c>
      <c r="AS768" s="956"/>
      <c r="AT768" s="956"/>
      <c r="AU768" s="969" t="str">
        <f t="shared" si="844"/>
        <v>Կ-1</v>
      </c>
      <c r="AV768" s="893">
        <f t="shared" si="845"/>
        <v>129634.4</v>
      </c>
      <c r="AW768" s="897">
        <f t="shared" si="846"/>
        <v>129634.4</v>
      </c>
      <c r="AX768" s="903">
        <f t="shared" si="847"/>
        <v>1685247.2</v>
      </c>
    </row>
    <row r="769" spans="2:50" s="872" customFormat="1" ht="13.5">
      <c r="B769" s="890">
        <v>18</v>
      </c>
      <c r="C769" s="694" t="s">
        <v>2197</v>
      </c>
      <c r="D769" s="707" t="s">
        <v>301</v>
      </c>
      <c r="E769" s="905">
        <v>1</v>
      </c>
      <c r="F769" s="906">
        <v>2</v>
      </c>
      <c r="G769" s="907">
        <f t="shared" si="820"/>
        <v>1.79</v>
      </c>
      <c r="H769" s="893">
        <v>66140</v>
      </c>
      <c r="I769" s="956"/>
      <c r="J769" s="956"/>
      <c r="K769" s="970" t="s">
        <v>98</v>
      </c>
      <c r="L769" s="893">
        <f t="shared" si="821"/>
        <v>118390.6</v>
      </c>
      <c r="M769" s="897">
        <f t="shared" si="822"/>
        <v>118390.6</v>
      </c>
      <c r="N769" s="898">
        <f t="shared" si="823"/>
        <v>1539077.8</v>
      </c>
      <c r="O769" s="899">
        <f t="shared" si="824"/>
        <v>1</v>
      </c>
      <c r="P769" s="900">
        <f t="shared" si="825"/>
        <v>3</v>
      </c>
      <c r="Q769" s="901">
        <f t="shared" si="826"/>
        <v>1.84</v>
      </c>
      <c r="R769" s="891"/>
      <c r="S769" s="892">
        <f t="shared" si="827"/>
        <v>1.84</v>
      </c>
      <c r="T769" s="893">
        <v>66140</v>
      </c>
      <c r="U769" s="956"/>
      <c r="V769" s="956"/>
      <c r="W769" s="902" t="str">
        <f t="shared" si="828"/>
        <v>Կ-1</v>
      </c>
      <c r="X769" s="893">
        <f t="shared" si="829"/>
        <v>121697.60000000001</v>
      </c>
      <c r="Y769" s="897">
        <f t="shared" si="830"/>
        <v>121697.60000000001</v>
      </c>
      <c r="Z769" s="903">
        <f t="shared" si="831"/>
        <v>1582068.8</v>
      </c>
      <c r="AA769" s="899">
        <f t="shared" si="832"/>
        <v>1</v>
      </c>
      <c r="AB769" s="900">
        <f t="shared" si="833"/>
        <v>4</v>
      </c>
      <c r="AC769" s="901">
        <f t="shared" si="834"/>
        <v>1.9</v>
      </c>
      <c r="AD769" s="891"/>
      <c r="AE769" s="892">
        <f t="shared" si="835"/>
        <v>1.9</v>
      </c>
      <c r="AF769" s="893">
        <v>66140</v>
      </c>
      <c r="AG769" s="956"/>
      <c r="AH769" s="956"/>
      <c r="AI769" s="969" t="str">
        <f t="shared" si="836"/>
        <v>Կ-1</v>
      </c>
      <c r="AJ769" s="893">
        <f t="shared" si="837"/>
        <v>125666</v>
      </c>
      <c r="AK769" s="897">
        <f t="shared" si="838"/>
        <v>125666</v>
      </c>
      <c r="AL769" s="903">
        <f t="shared" si="839"/>
        <v>1633658</v>
      </c>
      <c r="AM769" s="899">
        <f t="shared" si="840"/>
        <v>1</v>
      </c>
      <c r="AN769" s="900">
        <f t="shared" si="841"/>
        <v>5</v>
      </c>
      <c r="AO769" s="901">
        <f t="shared" si="842"/>
        <v>1.9</v>
      </c>
      <c r="AP769" s="891"/>
      <c r="AQ769" s="892">
        <f t="shared" si="843"/>
        <v>1.9</v>
      </c>
      <c r="AR769" s="893">
        <v>66140</v>
      </c>
      <c r="AS769" s="956"/>
      <c r="AT769" s="956"/>
      <c r="AU769" s="969" t="str">
        <f t="shared" si="844"/>
        <v>Կ-1</v>
      </c>
      <c r="AV769" s="893">
        <f t="shared" si="845"/>
        <v>125666</v>
      </c>
      <c r="AW769" s="897">
        <f t="shared" si="846"/>
        <v>125666</v>
      </c>
      <c r="AX769" s="903">
        <f t="shared" si="847"/>
        <v>1633658</v>
      </c>
    </row>
    <row r="770" spans="2:50" s="872" customFormat="1" ht="13.5">
      <c r="B770" s="890">
        <v>19</v>
      </c>
      <c r="C770" s="694" t="s">
        <v>1796</v>
      </c>
      <c r="D770" s="707" t="s">
        <v>301</v>
      </c>
      <c r="E770" s="905">
        <v>1</v>
      </c>
      <c r="F770" s="906">
        <v>7</v>
      </c>
      <c r="G770" s="907">
        <f t="shared" si="820"/>
        <v>1.96</v>
      </c>
      <c r="H770" s="893">
        <v>66140</v>
      </c>
      <c r="I770" s="956"/>
      <c r="J770" s="956"/>
      <c r="K770" s="970" t="s">
        <v>98</v>
      </c>
      <c r="L770" s="893">
        <f t="shared" si="821"/>
        <v>129634.4</v>
      </c>
      <c r="M770" s="897">
        <f t="shared" si="822"/>
        <v>129634.4</v>
      </c>
      <c r="N770" s="898">
        <f t="shared" si="823"/>
        <v>1685247.2</v>
      </c>
      <c r="O770" s="899">
        <f t="shared" si="824"/>
        <v>1</v>
      </c>
      <c r="P770" s="900">
        <f t="shared" si="825"/>
        <v>8</v>
      </c>
      <c r="Q770" s="901">
        <f t="shared" si="826"/>
        <v>2.02</v>
      </c>
      <c r="R770" s="891"/>
      <c r="S770" s="892">
        <f t="shared" si="827"/>
        <v>2.02</v>
      </c>
      <c r="T770" s="893">
        <v>66140</v>
      </c>
      <c r="U770" s="956"/>
      <c r="V770" s="956"/>
      <c r="W770" s="902" t="str">
        <f t="shared" si="828"/>
        <v>Կ-1</v>
      </c>
      <c r="X770" s="893">
        <f t="shared" si="829"/>
        <v>133602.79999999999</v>
      </c>
      <c r="Y770" s="897">
        <f t="shared" si="830"/>
        <v>133602.79999999999</v>
      </c>
      <c r="Z770" s="903">
        <f t="shared" si="831"/>
        <v>1736836.4</v>
      </c>
      <c r="AA770" s="899">
        <f t="shared" si="832"/>
        <v>1</v>
      </c>
      <c r="AB770" s="900">
        <f t="shared" si="833"/>
        <v>9</v>
      </c>
      <c r="AC770" s="901">
        <f t="shared" si="834"/>
        <v>2.02</v>
      </c>
      <c r="AD770" s="891"/>
      <c r="AE770" s="892">
        <f t="shared" si="835"/>
        <v>2.02</v>
      </c>
      <c r="AF770" s="893">
        <v>66140</v>
      </c>
      <c r="AG770" s="956"/>
      <c r="AH770" s="956"/>
      <c r="AI770" s="969" t="str">
        <f t="shared" si="836"/>
        <v>Կ-1</v>
      </c>
      <c r="AJ770" s="893">
        <f t="shared" si="837"/>
        <v>133602.79999999999</v>
      </c>
      <c r="AK770" s="897">
        <f t="shared" si="838"/>
        <v>133602.79999999999</v>
      </c>
      <c r="AL770" s="903">
        <f t="shared" si="839"/>
        <v>1736836.4</v>
      </c>
      <c r="AM770" s="899">
        <f t="shared" si="840"/>
        <v>1</v>
      </c>
      <c r="AN770" s="900">
        <f t="shared" si="841"/>
        <v>10</v>
      </c>
      <c r="AO770" s="901">
        <f t="shared" si="842"/>
        <v>2.08</v>
      </c>
      <c r="AP770" s="891"/>
      <c r="AQ770" s="892">
        <f t="shared" si="843"/>
        <v>2.08</v>
      </c>
      <c r="AR770" s="893">
        <v>66140</v>
      </c>
      <c r="AS770" s="956"/>
      <c r="AT770" s="956"/>
      <c r="AU770" s="969" t="str">
        <f t="shared" si="844"/>
        <v>Կ-1</v>
      </c>
      <c r="AV770" s="893">
        <f t="shared" si="845"/>
        <v>137571.20000000001</v>
      </c>
      <c r="AW770" s="897">
        <f t="shared" si="846"/>
        <v>137571.20000000001</v>
      </c>
      <c r="AX770" s="903">
        <f t="shared" si="847"/>
        <v>1788425.6</v>
      </c>
    </row>
    <row r="771" spans="2:50" s="872" customFormat="1" ht="13.5">
      <c r="B771" s="890">
        <v>20</v>
      </c>
      <c r="C771" s="694" t="s">
        <v>2194</v>
      </c>
      <c r="D771" s="707" t="s">
        <v>301</v>
      </c>
      <c r="E771" s="905">
        <v>1</v>
      </c>
      <c r="F771" s="906">
        <v>13</v>
      </c>
      <c r="G771" s="907">
        <f t="shared" si="820"/>
        <v>2.14</v>
      </c>
      <c r="H771" s="893">
        <v>66140</v>
      </c>
      <c r="I771" s="956"/>
      <c r="J771" s="956"/>
      <c r="K771" s="970" t="s">
        <v>98</v>
      </c>
      <c r="L771" s="893">
        <f t="shared" si="821"/>
        <v>141539.6</v>
      </c>
      <c r="M771" s="897">
        <f t="shared" si="822"/>
        <v>141539.6</v>
      </c>
      <c r="N771" s="898">
        <f t="shared" si="823"/>
        <v>1840014.8</v>
      </c>
      <c r="O771" s="899">
        <f t="shared" si="824"/>
        <v>1</v>
      </c>
      <c r="P771" s="900">
        <f t="shared" si="825"/>
        <v>14</v>
      </c>
      <c r="Q771" s="901">
        <f t="shared" si="826"/>
        <v>2.14</v>
      </c>
      <c r="R771" s="891"/>
      <c r="S771" s="892">
        <f t="shared" si="827"/>
        <v>2.14</v>
      </c>
      <c r="T771" s="893">
        <v>66140</v>
      </c>
      <c r="U771" s="956"/>
      <c r="V771" s="956"/>
      <c r="W771" s="902" t="str">
        <f t="shared" si="828"/>
        <v>Կ-1</v>
      </c>
      <c r="X771" s="893">
        <f t="shared" si="829"/>
        <v>141539.6</v>
      </c>
      <c r="Y771" s="897">
        <f t="shared" si="830"/>
        <v>141539.6</v>
      </c>
      <c r="Z771" s="903">
        <f t="shared" si="831"/>
        <v>1840014.8</v>
      </c>
      <c r="AA771" s="899">
        <f t="shared" si="832"/>
        <v>1</v>
      </c>
      <c r="AB771" s="900">
        <f t="shared" si="833"/>
        <v>15</v>
      </c>
      <c r="AC771" s="901">
        <f t="shared" si="834"/>
        <v>2.14</v>
      </c>
      <c r="AD771" s="891"/>
      <c r="AE771" s="892">
        <f t="shared" si="835"/>
        <v>2.14</v>
      </c>
      <c r="AF771" s="893">
        <v>66140</v>
      </c>
      <c r="AG771" s="956"/>
      <c r="AH771" s="956"/>
      <c r="AI771" s="969" t="str">
        <f t="shared" si="836"/>
        <v>Կ-1</v>
      </c>
      <c r="AJ771" s="893">
        <f t="shared" si="837"/>
        <v>141539.6</v>
      </c>
      <c r="AK771" s="897">
        <f t="shared" si="838"/>
        <v>141539.6</v>
      </c>
      <c r="AL771" s="903">
        <f t="shared" si="839"/>
        <v>1840014.8</v>
      </c>
      <c r="AM771" s="899">
        <f t="shared" si="840"/>
        <v>1</v>
      </c>
      <c r="AN771" s="900">
        <f t="shared" si="841"/>
        <v>16</v>
      </c>
      <c r="AO771" s="901">
        <f t="shared" si="842"/>
        <v>2.21</v>
      </c>
      <c r="AP771" s="891"/>
      <c r="AQ771" s="892">
        <f t="shared" si="843"/>
        <v>2.21</v>
      </c>
      <c r="AR771" s="893">
        <v>66140</v>
      </c>
      <c r="AS771" s="956"/>
      <c r="AT771" s="956"/>
      <c r="AU771" s="969" t="str">
        <f t="shared" si="844"/>
        <v>Կ-1</v>
      </c>
      <c r="AV771" s="893">
        <f t="shared" si="845"/>
        <v>146169.4</v>
      </c>
      <c r="AW771" s="897">
        <f t="shared" si="846"/>
        <v>146169.4</v>
      </c>
      <c r="AX771" s="903">
        <f t="shared" si="847"/>
        <v>1900202.2</v>
      </c>
    </row>
    <row r="772" spans="2:50" s="872" customFormat="1" ht="13.5">
      <c r="B772" s="890">
        <v>21</v>
      </c>
      <c r="C772" s="694" t="s">
        <v>2198</v>
      </c>
      <c r="D772" s="707" t="s">
        <v>301</v>
      </c>
      <c r="E772" s="905">
        <v>1</v>
      </c>
      <c r="F772" s="906">
        <v>3</v>
      </c>
      <c r="G772" s="907">
        <f t="shared" si="820"/>
        <v>1.84</v>
      </c>
      <c r="H772" s="893">
        <v>66140</v>
      </c>
      <c r="I772" s="956"/>
      <c r="J772" s="956"/>
      <c r="K772" s="970" t="s">
        <v>98</v>
      </c>
      <c r="L772" s="893">
        <f t="shared" si="821"/>
        <v>121697.60000000001</v>
      </c>
      <c r="M772" s="897">
        <f t="shared" si="822"/>
        <v>121697.60000000001</v>
      </c>
      <c r="N772" s="898">
        <f t="shared" si="823"/>
        <v>1582068.8</v>
      </c>
      <c r="O772" s="899">
        <f t="shared" si="824"/>
        <v>1</v>
      </c>
      <c r="P772" s="900">
        <f t="shared" si="825"/>
        <v>4</v>
      </c>
      <c r="Q772" s="901">
        <f t="shared" si="826"/>
        <v>1.9</v>
      </c>
      <c r="R772" s="891"/>
      <c r="S772" s="892">
        <f t="shared" si="827"/>
        <v>1.9</v>
      </c>
      <c r="T772" s="893">
        <v>66140</v>
      </c>
      <c r="U772" s="956"/>
      <c r="V772" s="956"/>
      <c r="W772" s="902" t="str">
        <f t="shared" si="828"/>
        <v>Կ-1</v>
      </c>
      <c r="X772" s="893">
        <f t="shared" si="829"/>
        <v>125666</v>
      </c>
      <c r="Y772" s="897">
        <f t="shared" si="830"/>
        <v>125666</v>
      </c>
      <c r="Z772" s="903">
        <f t="shared" si="831"/>
        <v>1633658</v>
      </c>
      <c r="AA772" s="899">
        <f t="shared" si="832"/>
        <v>1</v>
      </c>
      <c r="AB772" s="900">
        <f t="shared" si="833"/>
        <v>5</v>
      </c>
      <c r="AC772" s="901">
        <f t="shared" si="834"/>
        <v>1.9</v>
      </c>
      <c r="AD772" s="891"/>
      <c r="AE772" s="892">
        <f t="shared" si="835"/>
        <v>1.9</v>
      </c>
      <c r="AF772" s="893">
        <v>66140</v>
      </c>
      <c r="AG772" s="956"/>
      <c r="AH772" s="956"/>
      <c r="AI772" s="969" t="str">
        <f t="shared" si="836"/>
        <v>Կ-1</v>
      </c>
      <c r="AJ772" s="893">
        <f t="shared" si="837"/>
        <v>125666</v>
      </c>
      <c r="AK772" s="897">
        <f t="shared" si="838"/>
        <v>125666</v>
      </c>
      <c r="AL772" s="903">
        <f t="shared" si="839"/>
        <v>1633658</v>
      </c>
      <c r="AM772" s="899">
        <f t="shared" si="840"/>
        <v>1</v>
      </c>
      <c r="AN772" s="900">
        <f t="shared" si="841"/>
        <v>6</v>
      </c>
      <c r="AO772" s="901">
        <f t="shared" si="842"/>
        <v>1.96</v>
      </c>
      <c r="AP772" s="891"/>
      <c r="AQ772" s="892">
        <f t="shared" si="843"/>
        <v>1.96</v>
      </c>
      <c r="AR772" s="893">
        <v>66140</v>
      </c>
      <c r="AS772" s="956"/>
      <c r="AT772" s="956"/>
      <c r="AU772" s="969" t="str">
        <f t="shared" si="844"/>
        <v>Կ-1</v>
      </c>
      <c r="AV772" s="893">
        <f t="shared" si="845"/>
        <v>129634.4</v>
      </c>
      <c r="AW772" s="897">
        <f t="shared" si="846"/>
        <v>129634.4</v>
      </c>
      <c r="AX772" s="903">
        <f t="shared" si="847"/>
        <v>1685247.2</v>
      </c>
    </row>
    <row r="773" spans="2:50" s="872" customFormat="1" ht="13.5">
      <c r="B773" s="890">
        <v>22</v>
      </c>
      <c r="C773" s="694" t="s">
        <v>2199</v>
      </c>
      <c r="D773" s="707" t="s">
        <v>301</v>
      </c>
      <c r="E773" s="905">
        <v>1</v>
      </c>
      <c r="F773" s="906">
        <v>3</v>
      </c>
      <c r="G773" s="907">
        <f t="shared" si="820"/>
        <v>1.84</v>
      </c>
      <c r="H773" s="893">
        <v>66140</v>
      </c>
      <c r="I773" s="956"/>
      <c r="J773" s="956"/>
      <c r="K773" s="970" t="s">
        <v>98</v>
      </c>
      <c r="L773" s="893">
        <f t="shared" si="821"/>
        <v>121697.60000000001</v>
      </c>
      <c r="M773" s="897">
        <f t="shared" si="822"/>
        <v>121697.60000000001</v>
      </c>
      <c r="N773" s="898">
        <f t="shared" si="823"/>
        <v>1582068.8</v>
      </c>
      <c r="O773" s="899">
        <f t="shared" si="824"/>
        <v>1</v>
      </c>
      <c r="P773" s="900">
        <f t="shared" si="825"/>
        <v>4</v>
      </c>
      <c r="Q773" s="901">
        <f t="shared" si="826"/>
        <v>1.9</v>
      </c>
      <c r="R773" s="891"/>
      <c r="S773" s="892">
        <f t="shared" si="827"/>
        <v>1.9</v>
      </c>
      <c r="T773" s="893">
        <v>66140</v>
      </c>
      <c r="U773" s="956"/>
      <c r="V773" s="956"/>
      <c r="W773" s="902" t="str">
        <f t="shared" si="828"/>
        <v>Կ-1</v>
      </c>
      <c r="X773" s="893">
        <f t="shared" si="829"/>
        <v>125666</v>
      </c>
      <c r="Y773" s="897">
        <f t="shared" si="830"/>
        <v>125666</v>
      </c>
      <c r="Z773" s="903">
        <f t="shared" si="831"/>
        <v>1633658</v>
      </c>
      <c r="AA773" s="899">
        <f t="shared" si="832"/>
        <v>1</v>
      </c>
      <c r="AB773" s="900">
        <f t="shared" si="833"/>
        <v>5</v>
      </c>
      <c r="AC773" s="901">
        <f t="shared" si="834"/>
        <v>1.9</v>
      </c>
      <c r="AD773" s="891"/>
      <c r="AE773" s="892">
        <f t="shared" si="835"/>
        <v>1.9</v>
      </c>
      <c r="AF773" s="893">
        <v>66140</v>
      </c>
      <c r="AG773" s="956"/>
      <c r="AH773" s="956"/>
      <c r="AI773" s="969" t="str">
        <f t="shared" si="836"/>
        <v>Կ-1</v>
      </c>
      <c r="AJ773" s="893">
        <f t="shared" si="837"/>
        <v>125666</v>
      </c>
      <c r="AK773" s="897">
        <f t="shared" si="838"/>
        <v>125666</v>
      </c>
      <c r="AL773" s="903">
        <f t="shared" si="839"/>
        <v>1633658</v>
      </c>
      <c r="AM773" s="899">
        <f t="shared" si="840"/>
        <v>1</v>
      </c>
      <c r="AN773" s="900">
        <f t="shared" si="841"/>
        <v>6</v>
      </c>
      <c r="AO773" s="901">
        <f t="shared" si="842"/>
        <v>1.96</v>
      </c>
      <c r="AP773" s="891"/>
      <c r="AQ773" s="892">
        <f t="shared" si="843"/>
        <v>1.96</v>
      </c>
      <c r="AR773" s="893">
        <v>66140</v>
      </c>
      <c r="AS773" s="956"/>
      <c r="AT773" s="956"/>
      <c r="AU773" s="969" t="str">
        <f t="shared" si="844"/>
        <v>Կ-1</v>
      </c>
      <c r="AV773" s="893">
        <f t="shared" si="845"/>
        <v>129634.4</v>
      </c>
      <c r="AW773" s="897">
        <f t="shared" si="846"/>
        <v>129634.4</v>
      </c>
      <c r="AX773" s="903">
        <f t="shared" si="847"/>
        <v>1685247.2</v>
      </c>
    </row>
    <row r="774" spans="2:50" s="872" customFormat="1" ht="13.5">
      <c r="B774" s="890">
        <v>23</v>
      </c>
      <c r="C774" s="694" t="s">
        <v>2673</v>
      </c>
      <c r="D774" s="707" t="s">
        <v>301</v>
      </c>
      <c r="E774" s="905">
        <v>1</v>
      </c>
      <c r="F774" s="934">
        <v>0</v>
      </c>
      <c r="G774" s="907">
        <f t="shared" si="820"/>
        <v>1.68</v>
      </c>
      <c r="H774" s="893">
        <v>66140</v>
      </c>
      <c r="I774" s="956"/>
      <c r="J774" s="956"/>
      <c r="K774" s="970" t="s">
        <v>98</v>
      </c>
      <c r="L774" s="893">
        <f t="shared" si="821"/>
        <v>111115.2</v>
      </c>
      <c r="M774" s="897">
        <f t="shared" si="822"/>
        <v>111115.2</v>
      </c>
      <c r="N774" s="898">
        <f t="shared" si="823"/>
        <v>1444497.5999999999</v>
      </c>
      <c r="O774" s="899">
        <f t="shared" si="824"/>
        <v>1</v>
      </c>
      <c r="P774" s="900">
        <f t="shared" si="825"/>
        <v>1</v>
      </c>
      <c r="Q774" s="901">
        <f t="shared" si="826"/>
        <v>1.73</v>
      </c>
      <c r="R774" s="891"/>
      <c r="S774" s="892">
        <f t="shared" si="827"/>
        <v>1.73</v>
      </c>
      <c r="T774" s="893">
        <v>66140</v>
      </c>
      <c r="U774" s="956"/>
      <c r="V774" s="956"/>
      <c r="W774" s="902" t="str">
        <f t="shared" si="828"/>
        <v>Կ-1</v>
      </c>
      <c r="X774" s="893">
        <f t="shared" si="829"/>
        <v>114422.2</v>
      </c>
      <c r="Y774" s="897">
        <f t="shared" si="830"/>
        <v>114422.2</v>
      </c>
      <c r="Z774" s="903">
        <f t="shared" si="831"/>
        <v>1487488.5999999999</v>
      </c>
      <c r="AA774" s="899">
        <f t="shared" si="832"/>
        <v>1</v>
      </c>
      <c r="AB774" s="900">
        <f t="shared" si="833"/>
        <v>2</v>
      </c>
      <c r="AC774" s="901">
        <f t="shared" si="834"/>
        <v>1.79</v>
      </c>
      <c r="AD774" s="891"/>
      <c r="AE774" s="892">
        <f t="shared" si="835"/>
        <v>1.79</v>
      </c>
      <c r="AF774" s="893">
        <v>66140</v>
      </c>
      <c r="AG774" s="956"/>
      <c r="AH774" s="956"/>
      <c r="AI774" s="969" t="str">
        <f t="shared" si="836"/>
        <v>Կ-1</v>
      </c>
      <c r="AJ774" s="893">
        <f t="shared" si="837"/>
        <v>118390.6</v>
      </c>
      <c r="AK774" s="897">
        <f t="shared" si="838"/>
        <v>118390.6</v>
      </c>
      <c r="AL774" s="903">
        <f t="shared" si="839"/>
        <v>1539077.8</v>
      </c>
      <c r="AM774" s="899">
        <f t="shared" si="840"/>
        <v>1</v>
      </c>
      <c r="AN774" s="900">
        <f t="shared" si="841"/>
        <v>3</v>
      </c>
      <c r="AO774" s="901">
        <f t="shared" si="842"/>
        <v>1.84</v>
      </c>
      <c r="AP774" s="891"/>
      <c r="AQ774" s="892">
        <f t="shared" si="843"/>
        <v>1.84</v>
      </c>
      <c r="AR774" s="893">
        <v>66140</v>
      </c>
      <c r="AS774" s="956"/>
      <c r="AT774" s="956"/>
      <c r="AU774" s="969" t="str">
        <f t="shared" si="844"/>
        <v>Կ-1</v>
      </c>
      <c r="AV774" s="893">
        <f t="shared" si="845"/>
        <v>121697.60000000001</v>
      </c>
      <c r="AW774" s="897">
        <f t="shared" si="846"/>
        <v>121697.60000000001</v>
      </c>
      <c r="AX774" s="903">
        <f t="shared" si="847"/>
        <v>1582068.8</v>
      </c>
    </row>
    <row r="775" spans="2:50" s="872" customFormat="1" ht="13.5">
      <c r="B775" s="890">
        <v>24</v>
      </c>
      <c r="C775" s="694" t="s">
        <v>70</v>
      </c>
      <c r="D775" s="707" t="s">
        <v>126</v>
      </c>
      <c r="E775" s="905">
        <v>1</v>
      </c>
      <c r="F775" s="906">
        <v>0</v>
      </c>
      <c r="G775" s="907">
        <f t="shared" si="820"/>
        <v>1.68</v>
      </c>
      <c r="H775" s="893">
        <v>66140</v>
      </c>
      <c r="I775" s="963"/>
      <c r="J775" s="956"/>
      <c r="K775" s="970" t="s">
        <v>98</v>
      </c>
      <c r="L775" s="893">
        <f t="shared" si="821"/>
        <v>111115.2</v>
      </c>
      <c r="M775" s="897">
        <f t="shared" si="822"/>
        <v>111115.2</v>
      </c>
      <c r="N775" s="898">
        <f t="shared" si="823"/>
        <v>1444497.5999999999</v>
      </c>
      <c r="O775" s="899">
        <f t="shared" si="824"/>
        <v>1</v>
      </c>
      <c r="P775" s="900">
        <f t="shared" si="825"/>
        <v>1</v>
      </c>
      <c r="Q775" s="901">
        <f t="shared" si="826"/>
        <v>1.73</v>
      </c>
      <c r="R775" s="891"/>
      <c r="S775" s="892">
        <f t="shared" si="827"/>
        <v>1.73</v>
      </c>
      <c r="T775" s="893">
        <v>66140</v>
      </c>
      <c r="U775" s="963"/>
      <c r="V775" s="956"/>
      <c r="W775" s="902" t="str">
        <f t="shared" si="828"/>
        <v>Կ-1</v>
      </c>
      <c r="X775" s="893">
        <f t="shared" si="829"/>
        <v>114422.2</v>
      </c>
      <c r="Y775" s="897">
        <f t="shared" si="830"/>
        <v>114422.2</v>
      </c>
      <c r="Z775" s="903">
        <f t="shared" si="831"/>
        <v>1487488.5999999999</v>
      </c>
      <c r="AA775" s="899">
        <f t="shared" si="832"/>
        <v>1</v>
      </c>
      <c r="AB775" s="900">
        <f t="shared" si="833"/>
        <v>2</v>
      </c>
      <c r="AC775" s="901">
        <f t="shared" si="834"/>
        <v>1.79</v>
      </c>
      <c r="AD775" s="891"/>
      <c r="AE775" s="892">
        <f t="shared" si="835"/>
        <v>1.79</v>
      </c>
      <c r="AF775" s="893">
        <v>66140</v>
      </c>
      <c r="AG775" s="963"/>
      <c r="AH775" s="956"/>
      <c r="AI775" s="969" t="str">
        <f t="shared" si="836"/>
        <v>Կ-1</v>
      </c>
      <c r="AJ775" s="893">
        <f t="shared" si="837"/>
        <v>118390.6</v>
      </c>
      <c r="AK775" s="897">
        <f t="shared" si="838"/>
        <v>118390.6</v>
      </c>
      <c r="AL775" s="903">
        <f t="shared" si="839"/>
        <v>1539077.8</v>
      </c>
      <c r="AM775" s="899">
        <f t="shared" si="840"/>
        <v>1</v>
      </c>
      <c r="AN775" s="900">
        <f t="shared" si="841"/>
        <v>3</v>
      </c>
      <c r="AO775" s="901">
        <f t="shared" si="842"/>
        <v>1.84</v>
      </c>
      <c r="AP775" s="891"/>
      <c r="AQ775" s="892">
        <f t="shared" si="843"/>
        <v>1.84</v>
      </c>
      <c r="AR775" s="893">
        <v>66140</v>
      </c>
      <c r="AS775" s="963"/>
      <c r="AT775" s="956"/>
      <c r="AU775" s="969" t="str">
        <f t="shared" si="844"/>
        <v>Կ-1</v>
      </c>
      <c r="AV775" s="893">
        <f t="shared" si="845"/>
        <v>121697.60000000001</v>
      </c>
      <c r="AW775" s="897">
        <f t="shared" si="846"/>
        <v>121697.60000000001</v>
      </c>
      <c r="AX775" s="903">
        <f t="shared" si="847"/>
        <v>1582068.8</v>
      </c>
    </row>
    <row r="776" spans="2:50" s="872" customFormat="1" ht="27">
      <c r="B776" s="890">
        <v>25</v>
      </c>
      <c r="C776" s="694" t="s">
        <v>2674</v>
      </c>
      <c r="D776" s="707" t="s">
        <v>1911</v>
      </c>
      <c r="E776" s="905">
        <v>1</v>
      </c>
      <c r="F776" s="906">
        <v>1</v>
      </c>
      <c r="G776" s="907">
        <f t="shared" si="820"/>
        <v>1.49</v>
      </c>
      <c r="H776" s="893">
        <v>66140</v>
      </c>
      <c r="I776" s="956"/>
      <c r="J776" s="956"/>
      <c r="K776" s="970" t="s">
        <v>99</v>
      </c>
      <c r="L776" s="893">
        <f t="shared" si="821"/>
        <v>98548.6</v>
      </c>
      <c r="M776" s="897">
        <f t="shared" si="822"/>
        <v>98548.6</v>
      </c>
      <c r="N776" s="898">
        <f t="shared" si="823"/>
        <v>1281131.8</v>
      </c>
      <c r="O776" s="899">
        <f t="shared" si="824"/>
        <v>1</v>
      </c>
      <c r="P776" s="900">
        <f t="shared" si="825"/>
        <v>2</v>
      </c>
      <c r="Q776" s="901">
        <f t="shared" si="826"/>
        <v>1.54</v>
      </c>
      <c r="R776" s="891"/>
      <c r="S776" s="892">
        <f t="shared" si="827"/>
        <v>1.54</v>
      </c>
      <c r="T776" s="893">
        <v>66140</v>
      </c>
      <c r="U776" s="956"/>
      <c r="V776" s="956"/>
      <c r="W776" s="902" t="str">
        <f t="shared" si="828"/>
        <v>Կ-2</v>
      </c>
      <c r="X776" s="893">
        <f t="shared" si="829"/>
        <v>101855.6</v>
      </c>
      <c r="Y776" s="897">
        <f t="shared" si="830"/>
        <v>101855.6</v>
      </c>
      <c r="Z776" s="903">
        <f t="shared" si="831"/>
        <v>1324122.8</v>
      </c>
      <c r="AA776" s="899">
        <f t="shared" si="832"/>
        <v>1</v>
      </c>
      <c r="AB776" s="900">
        <f t="shared" si="833"/>
        <v>3</v>
      </c>
      <c r="AC776" s="901">
        <f t="shared" si="834"/>
        <v>1.59</v>
      </c>
      <c r="AD776" s="891"/>
      <c r="AE776" s="892">
        <f t="shared" si="835"/>
        <v>1.59</v>
      </c>
      <c r="AF776" s="893">
        <v>66140</v>
      </c>
      <c r="AG776" s="956"/>
      <c r="AH776" s="956"/>
      <c r="AI776" s="969" t="str">
        <f t="shared" si="836"/>
        <v>Կ-2</v>
      </c>
      <c r="AJ776" s="893">
        <f t="shared" si="837"/>
        <v>105162.6</v>
      </c>
      <c r="AK776" s="897">
        <f t="shared" si="838"/>
        <v>105162.6</v>
      </c>
      <c r="AL776" s="903">
        <f t="shared" si="839"/>
        <v>1367113.8</v>
      </c>
      <c r="AM776" s="899">
        <f t="shared" si="840"/>
        <v>1</v>
      </c>
      <c r="AN776" s="900">
        <f t="shared" si="841"/>
        <v>4</v>
      </c>
      <c r="AO776" s="901">
        <f t="shared" si="842"/>
        <v>1.63</v>
      </c>
      <c r="AP776" s="891"/>
      <c r="AQ776" s="892">
        <f t="shared" si="843"/>
        <v>1.63</v>
      </c>
      <c r="AR776" s="893">
        <v>66140</v>
      </c>
      <c r="AS776" s="956"/>
      <c r="AT776" s="956"/>
      <c r="AU776" s="969" t="str">
        <f t="shared" si="844"/>
        <v>Կ-2</v>
      </c>
      <c r="AV776" s="893">
        <f t="shared" si="845"/>
        <v>107808.2</v>
      </c>
      <c r="AW776" s="897">
        <f t="shared" si="846"/>
        <v>107808.2</v>
      </c>
      <c r="AX776" s="903">
        <f t="shared" si="847"/>
        <v>1401506.5999999999</v>
      </c>
    </row>
    <row r="777" spans="2:50" s="872" customFormat="1" ht="27">
      <c r="B777" s="890">
        <v>26</v>
      </c>
      <c r="C777" s="694" t="s">
        <v>1798</v>
      </c>
      <c r="D777" s="707" t="s">
        <v>1911</v>
      </c>
      <c r="E777" s="905">
        <v>1</v>
      </c>
      <c r="F777" s="906">
        <v>6</v>
      </c>
      <c r="G777" s="907">
        <f t="shared" si="820"/>
        <v>1.68</v>
      </c>
      <c r="H777" s="893">
        <v>66140</v>
      </c>
      <c r="I777" s="956"/>
      <c r="J777" s="956"/>
      <c r="K777" s="970" t="s">
        <v>99</v>
      </c>
      <c r="L777" s="893">
        <f t="shared" si="821"/>
        <v>111115.2</v>
      </c>
      <c r="M777" s="897">
        <f t="shared" si="822"/>
        <v>111115.2</v>
      </c>
      <c r="N777" s="898">
        <f t="shared" si="823"/>
        <v>1444497.5999999999</v>
      </c>
      <c r="O777" s="899">
        <f t="shared" si="824"/>
        <v>1</v>
      </c>
      <c r="P777" s="900">
        <f t="shared" si="825"/>
        <v>7</v>
      </c>
      <c r="Q777" s="901">
        <f t="shared" si="826"/>
        <v>1.68</v>
      </c>
      <c r="R777" s="891"/>
      <c r="S777" s="892">
        <f t="shared" si="827"/>
        <v>1.68</v>
      </c>
      <c r="T777" s="893">
        <v>66140</v>
      </c>
      <c r="U777" s="956"/>
      <c r="V777" s="956"/>
      <c r="W777" s="902" t="str">
        <f t="shared" si="828"/>
        <v>Կ-2</v>
      </c>
      <c r="X777" s="893">
        <f t="shared" si="829"/>
        <v>111115.2</v>
      </c>
      <c r="Y777" s="897">
        <f t="shared" si="830"/>
        <v>111115.2</v>
      </c>
      <c r="Z777" s="903">
        <f t="shared" si="831"/>
        <v>1444497.5999999999</v>
      </c>
      <c r="AA777" s="899">
        <f t="shared" si="832"/>
        <v>1</v>
      </c>
      <c r="AB777" s="900">
        <f t="shared" si="833"/>
        <v>8</v>
      </c>
      <c r="AC777" s="901">
        <f t="shared" si="834"/>
        <v>1.73</v>
      </c>
      <c r="AD777" s="891"/>
      <c r="AE777" s="892">
        <f t="shared" si="835"/>
        <v>1.73</v>
      </c>
      <c r="AF777" s="893">
        <v>66140</v>
      </c>
      <c r="AG777" s="956"/>
      <c r="AH777" s="956"/>
      <c r="AI777" s="969" t="str">
        <f t="shared" si="836"/>
        <v>Կ-2</v>
      </c>
      <c r="AJ777" s="893">
        <f t="shared" si="837"/>
        <v>114422.2</v>
      </c>
      <c r="AK777" s="897">
        <f t="shared" si="838"/>
        <v>114422.2</v>
      </c>
      <c r="AL777" s="903">
        <f t="shared" si="839"/>
        <v>1487488.5999999999</v>
      </c>
      <c r="AM777" s="899">
        <f t="shared" si="840"/>
        <v>1</v>
      </c>
      <c r="AN777" s="900">
        <f t="shared" si="841"/>
        <v>9</v>
      </c>
      <c r="AO777" s="901">
        <f t="shared" si="842"/>
        <v>1.73</v>
      </c>
      <c r="AP777" s="891"/>
      <c r="AQ777" s="892">
        <f t="shared" si="843"/>
        <v>1.73</v>
      </c>
      <c r="AR777" s="893">
        <v>66140</v>
      </c>
      <c r="AS777" s="956"/>
      <c r="AT777" s="956"/>
      <c r="AU777" s="969" t="str">
        <f t="shared" si="844"/>
        <v>Կ-2</v>
      </c>
      <c r="AV777" s="893">
        <f t="shared" si="845"/>
        <v>114422.2</v>
      </c>
      <c r="AW777" s="897">
        <f t="shared" si="846"/>
        <v>114422.2</v>
      </c>
      <c r="AX777" s="903">
        <f t="shared" si="847"/>
        <v>1487488.5999999999</v>
      </c>
    </row>
    <row r="778" spans="2:50" s="872" customFormat="1" ht="27">
      <c r="B778" s="890">
        <v>27</v>
      </c>
      <c r="C778" s="694" t="s">
        <v>1799</v>
      </c>
      <c r="D778" s="707" t="s">
        <v>1911</v>
      </c>
      <c r="E778" s="905">
        <v>1</v>
      </c>
      <c r="F778" s="906">
        <v>22</v>
      </c>
      <c r="G778" s="907">
        <f t="shared" si="820"/>
        <v>1.95</v>
      </c>
      <c r="H778" s="893">
        <v>66140</v>
      </c>
      <c r="I778" s="956"/>
      <c r="J778" s="956"/>
      <c r="K778" s="970" t="s">
        <v>99</v>
      </c>
      <c r="L778" s="893">
        <f t="shared" si="821"/>
        <v>128973</v>
      </c>
      <c r="M778" s="897">
        <f t="shared" si="822"/>
        <v>128973</v>
      </c>
      <c r="N778" s="898">
        <f t="shared" si="823"/>
        <v>1676649</v>
      </c>
      <c r="O778" s="899">
        <f t="shared" si="824"/>
        <v>1</v>
      </c>
      <c r="P778" s="900">
        <f t="shared" si="825"/>
        <v>23</v>
      </c>
      <c r="Q778" s="901">
        <f t="shared" si="826"/>
        <v>1.95</v>
      </c>
      <c r="R778" s="891"/>
      <c r="S778" s="892">
        <f t="shared" si="827"/>
        <v>1.95</v>
      </c>
      <c r="T778" s="893">
        <v>66140</v>
      </c>
      <c r="U778" s="956"/>
      <c r="V778" s="956"/>
      <c r="W778" s="902" t="str">
        <f t="shared" si="828"/>
        <v>Կ-2</v>
      </c>
      <c r="X778" s="893">
        <f t="shared" si="829"/>
        <v>128973</v>
      </c>
      <c r="Y778" s="897">
        <f t="shared" si="830"/>
        <v>128973</v>
      </c>
      <c r="Z778" s="903">
        <f t="shared" si="831"/>
        <v>1676649</v>
      </c>
      <c r="AA778" s="899">
        <f t="shared" si="832"/>
        <v>1</v>
      </c>
      <c r="AB778" s="900">
        <f t="shared" si="833"/>
        <v>24</v>
      </c>
      <c r="AC778" s="901">
        <f t="shared" si="834"/>
        <v>1.95</v>
      </c>
      <c r="AD778" s="891"/>
      <c r="AE778" s="892">
        <f t="shared" si="835"/>
        <v>1.95</v>
      </c>
      <c r="AF778" s="893">
        <v>66140</v>
      </c>
      <c r="AG778" s="956"/>
      <c r="AH778" s="956"/>
      <c r="AI778" s="969" t="str">
        <f t="shared" si="836"/>
        <v>Կ-2</v>
      </c>
      <c r="AJ778" s="893">
        <f t="shared" si="837"/>
        <v>128973</v>
      </c>
      <c r="AK778" s="897">
        <f t="shared" si="838"/>
        <v>128973</v>
      </c>
      <c r="AL778" s="903">
        <f t="shared" si="839"/>
        <v>1676649</v>
      </c>
      <c r="AM778" s="899">
        <f t="shared" si="840"/>
        <v>1</v>
      </c>
      <c r="AN778" s="900">
        <f t="shared" si="841"/>
        <v>25</v>
      </c>
      <c r="AO778" s="901">
        <f t="shared" si="842"/>
        <v>1.95</v>
      </c>
      <c r="AP778" s="891"/>
      <c r="AQ778" s="892">
        <f t="shared" si="843"/>
        <v>1.95</v>
      </c>
      <c r="AR778" s="893">
        <v>66140</v>
      </c>
      <c r="AS778" s="956"/>
      <c r="AT778" s="956"/>
      <c r="AU778" s="969" t="str">
        <f t="shared" si="844"/>
        <v>Կ-2</v>
      </c>
      <c r="AV778" s="893">
        <f t="shared" si="845"/>
        <v>128973</v>
      </c>
      <c r="AW778" s="897">
        <f t="shared" si="846"/>
        <v>128973</v>
      </c>
      <c r="AX778" s="903">
        <f t="shared" si="847"/>
        <v>1676649</v>
      </c>
    </row>
    <row r="779" spans="2:50" s="872" customFormat="1" ht="27">
      <c r="B779" s="890">
        <v>28</v>
      </c>
      <c r="C779" s="694" t="s">
        <v>221</v>
      </c>
      <c r="D779" s="707" t="s">
        <v>1911</v>
      </c>
      <c r="E779" s="905">
        <v>1</v>
      </c>
      <c r="F779" s="906">
        <v>3</v>
      </c>
      <c r="G779" s="907">
        <f>IF(E779&lt;1,0,IF(K779="Բ-1",IF(F779=0,6.94,IF(F779=1,7.17,IF(F779=2,7.41,IF(F779=3,7.66,IF(OR(F779=5,F779=4),7.92,IF(OR(F779=6,F779=7),8.18,IF(OR(F779=8,F779=9),8.46,IF(OR(F779=10,F779=11,F779=12),8.74,IF(OR(F779=13,F779=14,F779=15),9.03,IF(OR(F779=16,F779=17,F779=18),9.33,9.65)))))))))),IF(K779="Բ-2", IF(F779=0,5.71,IF(F779=1,5.89,IF(F779=2,6.09,IF(F779=3,6.29,IF(OR(F779=5,F779=4),6.5,IF(OR(F779=6,F779=7),6.72,IF(OR(F779=8,F779=9),6.94,IF(OR(F779=10,F779=11,F779=12),7.17,IF(OR(F779=13,F779=14,F779=15),7.41,IF(OR(F779=16,F779=17,F779=18),7.65,7.91)))))))))), IF(K779="Գ-1", IF(F779=0,4.7,IF(F779=1,4.86,IF(F779=2,5.01,IF(F779=3,5.18,IF(OR(F779=5,F779=4),5.35,IF(OR(F779=6,F779=7),5.52,IF(OR(F779=8,F779=9),5.71,IF(OR(F779=10,F779=11,F779=12),5.89,IF(OR(F779=13,F779=14,F779=15),6.09,IF(OR(F779=16,F779=17,F779=18),6.29,6.49)))))))))), IF(K779="Գ-2", IF(F779=0,3.88,IF(F779=1,4.01,IF(F779=2,4.14,IF(F779=3,4.27,IF(OR(F779=5,F779=4),4.41,IF(OR(F779=6,F779=7),4.55,IF(OR(F779=8,F779=9),4.7,IF(OR(F779=10,F779=11,F779=12),4.85,IF(OR(F779=13,F779=14,F779=15),5.01,IF(OR(F779=16,F779=17,F779=18),5.17,5.34)))))))))), IF(K779="Գ-3", IF(F779=0,3.21,IF(F779=1,3.31,IF(F779=2,3.42,IF(F779=3,3.53,IF(OR(F779=5,F779=4),3.64,IF(OR(F779=6,F779=7),3.76,IF(OR(F779=8,F779=9),3.88,IF(OR(F779=10,F779=11,F779=12),4.01,IF(OR(F779=13,F779=14,F779=15),4.13,IF(OR(F779=16,F779=17,F779=18),4.27,4.4)))))))))), IF(K779="Ա-1", IF(F779=0,2.66,IF(F779=1,2.75,IF(F779=2,2.83,IF(F779=3,2.92,IF(OR(F779=5,F779=4),3.02,IF(OR(F779=6,F779=7),3.11,IF(OR(F779=8,F779=9),3.21,IF(OR(F779=10,F779=11,F779=12),3.31,IF(OR(F779=13,F779=14,F779=15),3.42,IF(OR(F779=16,F779=17,F779=18),3.53,3.64)))))))))), IF(K779="Ա-2", IF(F779=0,2.28,IF(F779=1,2.35,IF(F779=2,2.43,IF(F779=3,2.5,IF(OR(F779=5,F779=4),2.58,IF(OR(F779=6,F779=7),2.66,IF(OR(F779=8,F779=9),2.75,IF(OR(F779=10,F779=11,F779=12),2.83,IF(OR(F779=13,F779=14,F779=15),2.92,IF(OR(F779=16,F779=17,F779=18),3.01,3.11)))))))))),IF(K779="Ա-3", IF(F779=0,1.96,IF(F779=1,2.02,IF(F779=2,2.08,IF(F779=3,2.15,IF(OR(F779=5,F779=4),2.21,IF(OR(F779=6,F779=7),2.28,IF(OR(F779=8,F779=9),2.35,IF(OR(F779=10,F779=11,F779=12),2.42,IF(OR(F779=13,F779=14,F779=15),2.5,IF(OR(F779=16,F779=17,F779=18),2.58,2.66)))))))))), IF(K779="Կ-1", IF(F779=0,1.68,IF(F779=1,1.73,IF(F779=2,1.79,IF(F779=3,1.84,IF(OR(F779=5,F779=4),1.9,IF(OR(F779=6,F779=7),1.96,IF(OR(F779=8,F779=9),2.02,IF(OR(F779=10,F779=11,F779=12),2.08,IF(OR(F779=13,F779=14,F779=15),2.14,IF(OR(F779=16,F779=17,F779=18),2.21,2.28)))))))))), IF(K779="Կ-2", IF(F779=0,1.45,IF(F779=1,1.49,IF(F779=2,1.54,IF(F779=3,1.59,IF(OR(F779=5,F779=4),1.63,IF(OR(F779=6,F779=7),1.68,IF(OR(F779=8,F779=9),1.73,IF(OR(F779=10,F779=11,F779=12),1.79,IF(OR(F779=13,F779=14,F779=15),1.84,IF(OR(F779=16,F779=17,F779=18),1.9,1.95)))))))))),IF(K779="Կ-3", IF(F779=0,1.25,IF(F779=1,1.29,IF(F779=2,1.33,IF(F779=3,1.37,IF(OR(F779=5,F779=4),1.41,IF(OR(F779=6,F779=7),1.45,IF(OR(F779=8,F779=9),1.49,IF(OR(F779=10,F779=11,F779=12),1.54,IF(OR(F779=13,F779=14,F779=15),1.58,IF(OR(F779=16,F779=17,F779=18),1.63,1.68)))))))))), "Error"))))))))))))</f>
        <v>1.59</v>
      </c>
      <c r="H779" s="893">
        <v>66140</v>
      </c>
      <c r="I779" s="956"/>
      <c r="J779" s="956"/>
      <c r="K779" s="970" t="s">
        <v>99</v>
      </c>
      <c r="L779" s="893">
        <f>H779*G779</f>
        <v>105162.6</v>
      </c>
      <c r="M779" s="897">
        <f>G779*H779+I779+J779</f>
        <v>105162.6</v>
      </c>
      <c r="N779" s="898">
        <f>+M779*13</f>
        <v>1367113.8</v>
      </c>
      <c r="O779" s="899">
        <f>+E779</f>
        <v>1</v>
      </c>
      <c r="P779" s="900">
        <f>+F779+1</f>
        <v>4</v>
      </c>
      <c r="Q779" s="901">
        <f>IF(O779&lt;1,0,IF(W779="Բ-1",IF(P779=0,6.94,IF(P779=1,7.17,IF(P779=2,7.41,IF(P779=3,7.66,IF(OR(P779=5,P779=4),7.92,IF(OR(P779=6,P779=7),8.18,IF(OR(P779=8,P779=9),8.46,IF(OR(P779=10,P779=11,P779=12),8.74,IF(OR(P779=13,P779=14,P779=15),9.03,IF(OR(P779=16,P779=17,P779=18),9.33,9.65)))))))))),IF(W779="Բ-2", IF(P779=0,5.71,IF(P779=1,5.89,IF(P779=2,6.09,IF(P779=3,6.29,IF(OR(P779=5,P779=4),6.5,IF(OR(P779=6,P779=7),6.72,IF(OR(P779=8,P779=9),6.94,IF(OR(P779=10,P779=11,P779=12),7.17,IF(OR(P779=13,P779=14,P779=15),7.41,IF(OR(P779=16,P779=17,P779=18),7.65,7.91)))))))))), IF(W779="Գ-1", IF(P779=0,4.7,IF(P779=1,4.86,IF(P779=2,5.01,IF(P779=3,5.18,IF(OR(P779=5,P779=4),5.35,IF(OR(P779=6,P779=7),5.52,IF(OR(P779=8,P779=9),5.71,IF(OR(P779=10,P779=11,P779=12),5.89,IF(OR(P779=13,P779=14,P779=15),6.09,IF(OR(P779=16,P779=17,P779=18),6.29,6.49)))))))))), IF(W779="Գ-2", IF(P779=0,3.88,IF(P779=1,4.01,IF(P779=2,4.14,IF(P779=3,4.27,IF(OR(P779=5,P779=4),4.41,IF(OR(P779=6,P779=7),4.55,IF(OR(P779=8,P779=9),4.7,IF(OR(P779=10,P779=11,P779=12),4.85,IF(OR(P779=13,P779=14,P779=15),5.01,IF(OR(P779=16,P779=17,P779=18),5.17,5.34)))))))))), IF(W779="Գ-3", IF(P779=0,3.21,IF(P779=1,3.31,IF(P779=2,3.42,IF(P779=3,3.53,IF(OR(P779=5,P779=4),3.64,IF(OR(P779=6,P779=7),3.76,IF(OR(P779=8,P779=9),3.88,IF(OR(P779=10,P779=11,P779=12),4.01,IF(OR(P779=13,P779=14,P779=15),4.13,IF(OR(P779=16,P779=17,P779=18),4.27,4.4)))))))))), IF(W779="Ա-1", IF(P779=0,2.66,IF(P779=1,2.75,IF(P779=2,2.83,IF(P779=3,2.92,IF(OR(P779=5,P779=4),3.02,IF(OR(P779=6,P779=7),3.11,IF(OR(P779=8,P779=9),3.21,IF(OR(P779=10,P779=11,P779=12),3.31,IF(OR(P779=13,P779=14,P779=15),3.42,IF(OR(P779=16,P779=17,P779=18),3.53,3.64)))))))))), IF(W779="Ա-2", IF(P779=0,2.28,IF(P779=1,2.35,IF(P779=2,2.43,IF(P779=3,2.5,IF(OR(P779=5,P779=4),2.58,IF(OR(P779=6,P779=7),2.66,IF(OR(P779=8,P779=9),2.75,IF(OR(P779=10,P779=11,P779=12),2.83,IF(OR(P779=13,P779=14,P779=15),2.92,IF(OR(P779=16,P779=17,P779=18),3.01,3.11)))))))))),IF(W779="Ա-3", IF(P779=0,1.96,IF(P779=1,2.02,IF(P779=2,2.08,IF(P779=3,2.15,IF(OR(P779=5,P779=4),2.21,IF(OR(P779=6,P779=7),2.28,IF(OR(P779=8,P779=9),2.35,IF(OR(P779=10,P779=11,P779=12),2.42,IF(OR(P779=13,P779=14,P779=15),2.5,IF(OR(P779=16,P779=17,P779=18),2.58,2.66)))))))))), IF(W779="Կ-1", IF(P779=0,1.68,IF(P779=1,1.73,IF(P779=2,1.79,IF(P779=3,1.84,IF(OR(P779=5,P779=4),1.9,IF(OR(P779=6,P779=7),1.96,IF(OR(P779=8,P779=9),2.02,IF(OR(P779=10,P779=11,P779=12),2.08,IF(OR(P779=13,P779=14,P779=15),2.14,IF(OR(P779=16,P779=17,P779=18),2.21,2.28)))))))))), IF(W779="Կ-2", IF(P779=0,1.45,IF(P779=1,1.49,IF(P779=2,1.54,IF(P779=3,1.59,IF(OR(P779=5,P779=4),1.63,IF(OR(P779=6,P779=7),1.68,IF(OR(P779=8,P779=9),1.73,IF(OR(P779=10,P779=11,P779=12),1.79,IF(OR(P779=13,P779=14,P779=15),1.84,IF(OR(P779=16,P779=17,P779=18),1.9,1.95)))))))))),IF(W779="Կ-3", IF(P779=0,1.25,IF(P779=1,1.29,IF(P779=2,1.33,IF(P779=3,1.37,IF(OR(P779=5,P779=4),1.41,IF(OR(P779=6,P779=7),1.45,IF(OR(P779=8,P779=9),1.49,IF(OR(P779=10,P779=11,P779=12),1.54,IF(OR(P779=13,P779=14,P779=15),1.58,IF(OR(P779=16,P779=17,P779=18),1.63,1.68)))))))))), "Error"))))))))))))</f>
        <v>1.63</v>
      </c>
      <c r="R779" s="891"/>
      <c r="S779" s="892">
        <f>+Q779+Q779*R779</f>
        <v>1.63</v>
      </c>
      <c r="T779" s="893">
        <v>66140</v>
      </c>
      <c r="U779" s="956"/>
      <c r="V779" s="956"/>
      <c r="W779" s="902" t="str">
        <f>+K779</f>
        <v>Կ-2</v>
      </c>
      <c r="X779" s="893">
        <f>T779*S779</f>
        <v>107808.2</v>
      </c>
      <c r="Y779" s="897">
        <f>S779*T779+U779+V779</f>
        <v>107808.2</v>
      </c>
      <c r="Z779" s="903">
        <f>+Y779*13</f>
        <v>1401506.5999999999</v>
      </c>
      <c r="AA779" s="899">
        <f>+O779</f>
        <v>1</v>
      </c>
      <c r="AB779" s="900">
        <f>+P779+1</f>
        <v>5</v>
      </c>
      <c r="AC779" s="901">
        <f>IF(AA779&lt;1,0,IF(AI779="Բ-1",IF(AB779=0,6.94,IF(AB779=1,7.17,IF(AB779=2,7.41,IF(AB779=3,7.66,IF(OR(AB779=5,AB779=4),7.92,IF(OR(AB779=6,AB779=7),8.18,IF(OR(AB779=8,AB779=9),8.46,IF(OR(AB779=10,AB779=11,AB779=12),8.74,IF(OR(AB779=13,AB779=14,AB779=15),9.03,IF(OR(AB779=16,AB779=17,AB779=18),9.33,9.65)))))))))),IF(AI779="Բ-2", IF(AB779=0,5.71,IF(AB779=1,5.89,IF(AB779=2,6.09,IF(AB779=3,6.29,IF(OR(AB779=5,AB779=4),6.5,IF(OR(AB779=6,AB779=7),6.72,IF(OR(AB779=8,AB779=9),6.94,IF(OR(AB779=10,AB779=11,AB779=12),7.17,IF(OR(AB779=13,AB779=14,AB779=15),7.41,IF(OR(AB779=16,AB779=17,AB779=18),7.65,7.91)))))))))), IF(AI779="Գ-1", IF(AB779=0,4.7,IF(AB779=1,4.86,IF(AB779=2,5.01,IF(AB779=3,5.18,IF(OR(AB779=5,AB779=4),5.35,IF(OR(AB779=6,AB779=7),5.52,IF(OR(AB779=8,AB779=9),5.71,IF(OR(AB779=10,AB779=11,AB779=12),5.89,IF(OR(AB779=13,AB779=14,AB779=15),6.09,IF(OR(AB779=16,AB779=17,AB779=18),6.29,6.49)))))))))), IF(AI779="Գ-2", IF(AB779=0,3.88,IF(AB779=1,4.01,IF(AB779=2,4.14,IF(AB779=3,4.27,IF(OR(AB779=5,AB779=4),4.41,IF(OR(AB779=6,AB779=7),4.55,IF(OR(AB779=8,AB779=9),4.7,IF(OR(AB779=10,AB779=11,AB779=12),4.85,IF(OR(AB779=13,AB779=14,AB779=15),5.01,IF(OR(AB779=16,AB779=17,AB779=18),5.17,5.34)))))))))), IF(AI779="Գ-3", IF(AB779=0,3.21,IF(AB779=1,3.31,IF(AB779=2,3.42,IF(AB779=3,3.53,IF(OR(AB779=5,AB779=4),3.64,IF(OR(AB779=6,AB779=7),3.76,IF(OR(AB779=8,AB779=9),3.88,IF(OR(AB779=10,AB779=11,AB779=12),4.01,IF(OR(AB779=13,AB779=14,AB779=15),4.13,IF(OR(AB779=16,AB779=17,AB779=18),4.27,4.4)))))))))), IF(AI779="Ա-1", IF(AB779=0,2.66,IF(AB779=1,2.75,IF(AB779=2,2.83,IF(AB779=3,2.92,IF(OR(AB779=5,AB779=4),3.02,IF(OR(AB779=6,AB779=7),3.11,IF(OR(AB779=8,AB779=9),3.21,IF(OR(AB779=10,AB779=11,AB779=12),3.31,IF(OR(AB779=13,AB779=14,AB779=15),3.42,IF(OR(AB779=16,AB779=17,AB779=18),3.53,3.64)))))))))), IF(AI779="Ա-2", IF(AB779=0,2.28,IF(AB779=1,2.35,IF(AB779=2,2.43,IF(AB779=3,2.5,IF(OR(AB779=5,AB779=4),2.58,IF(OR(AB779=6,AB779=7),2.66,IF(OR(AB779=8,AB779=9),2.75,IF(OR(AB779=10,AB779=11,AB779=12),2.83,IF(OR(AB779=13,AB779=14,AB779=15),2.92,IF(OR(AB779=16,AB779=17,AB779=18),3.01,3.11)))))))))),IF(AI779="Ա-3", IF(AB779=0,1.96,IF(AB779=1,2.02,IF(AB779=2,2.08,IF(AB779=3,2.15,IF(OR(AB779=5,AB779=4),2.21,IF(OR(AB779=6,AB779=7),2.28,IF(OR(AB779=8,AB779=9),2.35,IF(OR(AB779=10,AB779=11,AB779=12),2.42,IF(OR(AB779=13,AB779=14,AB779=15),2.5,IF(OR(AB779=16,AB779=17,AB779=18),2.58,2.66)))))))))), IF(AI779="Կ-1", IF(AB779=0,1.68,IF(AB779=1,1.73,IF(AB779=2,1.79,IF(AB779=3,1.84,IF(OR(AB779=5,AB779=4),1.9,IF(OR(AB779=6,AB779=7),1.96,IF(OR(AB779=8,AB779=9),2.02,IF(OR(AB779=10,AB779=11,AB779=12),2.08,IF(OR(AB779=13,AB779=14,AB779=15),2.14,IF(OR(AB779=16,AB779=17,AB779=18),2.21,2.28)))))))))), IF(AI779="Կ-2", IF(AB779=0,1.45,IF(AB779=1,1.49,IF(AB779=2,1.54,IF(AB779=3,1.59,IF(OR(AB779=5,AB779=4),1.63,IF(OR(AB779=6,AB779=7),1.68,IF(OR(AB779=8,AB779=9),1.73,IF(OR(AB779=10,AB779=11,AB779=12),1.79,IF(OR(AB779=13,AB779=14,AB779=15),1.84,IF(OR(AB779=16,AB779=17,AB779=18),1.9,1.95)))))))))),IF(AI779="Կ-3", IF(AB779=0,1.25,IF(AB779=1,1.29,IF(AB779=2,1.33,IF(AB779=3,1.37,IF(OR(AB779=5,AB779=4),1.41,IF(OR(AB779=6,AB779=7),1.45,IF(OR(AB779=8,AB779=9),1.49,IF(OR(AB779=10,AB779=11,AB779=12),1.54,IF(OR(AB779=13,AB779=14,AB779=15),1.58,IF(OR(AB779=16,AB779=17,AB779=18),1.63,1.68)))))))))), "Error"))))))))))))</f>
        <v>1.63</v>
      </c>
      <c r="AD779" s="891"/>
      <c r="AE779" s="892">
        <f>+AC779+AC779*AD779</f>
        <v>1.63</v>
      </c>
      <c r="AF779" s="893">
        <v>66140</v>
      </c>
      <c r="AG779" s="956"/>
      <c r="AH779" s="956"/>
      <c r="AI779" s="969" t="str">
        <f>+W779</f>
        <v>Կ-2</v>
      </c>
      <c r="AJ779" s="893">
        <f>AF779*AE779</f>
        <v>107808.2</v>
      </c>
      <c r="AK779" s="897">
        <f>AE779*AF779+AG779+AH779</f>
        <v>107808.2</v>
      </c>
      <c r="AL779" s="903">
        <f>+AK779*13</f>
        <v>1401506.5999999999</v>
      </c>
      <c r="AM779" s="899">
        <f>+AA779</f>
        <v>1</v>
      </c>
      <c r="AN779" s="900">
        <f>+AB779+1</f>
        <v>6</v>
      </c>
      <c r="AO779" s="901">
        <f>IF(AM779&lt;1,0,IF(AU779="Բ-1",IF(AN779=0,6.94,IF(AN779=1,7.17,IF(AN779=2,7.41,IF(AN779=3,7.66,IF(OR(AN779=5,AN779=4),7.92,IF(OR(AN779=6,AN779=7),8.18,IF(OR(AN779=8,AN779=9),8.46,IF(OR(AN779=10,AN779=11,AN779=12),8.74,IF(OR(AN779=13,AN779=14,AN779=15),9.03,IF(OR(AN779=16,AN779=17,AN779=18),9.33,9.65)))))))))),IF(AU779="Բ-2", IF(AN779=0,5.71,IF(AN779=1,5.89,IF(AN779=2,6.09,IF(AN779=3,6.29,IF(OR(AN779=5,AN779=4),6.5,IF(OR(AN779=6,AN779=7),6.72,IF(OR(AN779=8,AN779=9),6.94,IF(OR(AN779=10,AN779=11,AN779=12),7.17,IF(OR(AN779=13,AN779=14,AN779=15),7.41,IF(OR(AN779=16,AN779=17,AN779=18),7.65,7.91)))))))))), IF(AU779="Գ-1", IF(AN779=0,4.7,IF(AN779=1,4.86,IF(AN779=2,5.01,IF(AN779=3,5.18,IF(OR(AN779=5,AN779=4),5.35,IF(OR(AN779=6,AN779=7),5.52,IF(OR(AN779=8,AN779=9),5.71,IF(OR(AN779=10,AN779=11,AN779=12),5.89,IF(OR(AN779=13,AN779=14,AN779=15),6.09,IF(OR(AN779=16,AN779=17,AN779=18),6.29,6.49)))))))))), IF(AU779="Գ-2", IF(AN779=0,3.88,IF(AN779=1,4.01,IF(AN779=2,4.14,IF(AN779=3,4.27,IF(OR(AN779=5,AN779=4),4.41,IF(OR(AN779=6,AN779=7),4.55,IF(OR(AN779=8,AN779=9),4.7,IF(OR(AN779=10,AN779=11,AN779=12),4.85,IF(OR(AN779=13,AN779=14,AN779=15),5.01,IF(OR(AN779=16,AN779=17,AN779=18),5.17,5.34)))))))))), IF(AU779="Գ-3", IF(AN779=0,3.21,IF(AN779=1,3.31,IF(AN779=2,3.42,IF(AN779=3,3.53,IF(OR(AN779=5,AN779=4),3.64,IF(OR(AN779=6,AN779=7),3.76,IF(OR(AN779=8,AN779=9),3.88,IF(OR(AN779=10,AN779=11,AN779=12),4.01,IF(OR(AN779=13,AN779=14,AN779=15),4.13,IF(OR(AN779=16,AN779=17,AN779=18),4.27,4.4)))))))))), IF(AU779="Ա-1", IF(AN779=0,2.66,IF(AN779=1,2.75,IF(AN779=2,2.83,IF(AN779=3,2.92,IF(OR(AN779=5,AN779=4),3.02,IF(OR(AN779=6,AN779=7),3.11,IF(OR(AN779=8,AN779=9),3.21,IF(OR(AN779=10,AN779=11,AN779=12),3.31,IF(OR(AN779=13,AN779=14,AN779=15),3.42,IF(OR(AN779=16,AN779=17,AN779=18),3.53,3.64)))))))))), IF(AU779="Ա-2", IF(AN779=0,2.28,IF(AN779=1,2.35,IF(AN779=2,2.43,IF(AN779=3,2.5,IF(OR(AN779=5,AN779=4),2.58,IF(OR(AN779=6,AN779=7),2.66,IF(OR(AN779=8,AN779=9),2.75,IF(OR(AN779=10,AN779=11,AN779=12),2.83,IF(OR(AN779=13,AN779=14,AN779=15),2.92,IF(OR(AN779=16,AN779=17,AN779=18),3.01,3.11)))))))))),IF(AU779="Ա-3", IF(AN779=0,1.96,IF(AN779=1,2.02,IF(AN779=2,2.08,IF(AN779=3,2.15,IF(OR(AN779=5,AN779=4),2.21,IF(OR(AN779=6,AN779=7),2.28,IF(OR(AN779=8,AN779=9),2.35,IF(OR(AN779=10,AN779=11,AN779=12),2.42,IF(OR(AN779=13,AN779=14,AN779=15),2.5,IF(OR(AN779=16,AN779=17,AN779=18),2.58,2.66)))))))))), IF(AU779="Կ-1", IF(AN779=0,1.68,IF(AN779=1,1.73,IF(AN779=2,1.79,IF(AN779=3,1.84,IF(OR(AN779=5,AN779=4),1.9,IF(OR(AN779=6,AN779=7),1.96,IF(OR(AN779=8,AN779=9),2.02,IF(OR(AN779=10,AN779=11,AN779=12),2.08,IF(OR(AN779=13,AN779=14,AN779=15),2.14,IF(OR(AN779=16,AN779=17,AN779=18),2.21,2.28)))))))))), IF(AU779="Կ-2", IF(AN779=0,1.45,IF(AN779=1,1.49,IF(AN779=2,1.54,IF(AN779=3,1.59,IF(OR(AN779=5,AN779=4),1.63,IF(OR(AN779=6,AN779=7),1.68,IF(OR(AN779=8,AN779=9),1.73,IF(OR(AN779=10,AN779=11,AN779=12),1.79,IF(OR(AN779=13,AN779=14,AN779=15),1.84,IF(OR(AN779=16,AN779=17,AN779=18),1.9,1.95)))))))))),IF(AU779="Կ-3", IF(AN779=0,1.25,IF(AN779=1,1.29,IF(AN779=2,1.33,IF(AN779=3,1.37,IF(OR(AN779=5,AN779=4),1.41,IF(OR(AN779=6,AN779=7),1.45,IF(OR(AN779=8,AN779=9),1.49,IF(OR(AN779=10,AN779=11,AN779=12),1.54,IF(OR(AN779=13,AN779=14,AN779=15),1.58,IF(OR(AN779=16,AN779=17,AN779=18),1.63,1.68)))))))))), "Error"))))))))))))</f>
        <v>1.68</v>
      </c>
      <c r="AP779" s="891"/>
      <c r="AQ779" s="892">
        <f>+AO779+AO779*AP779</f>
        <v>1.68</v>
      </c>
      <c r="AR779" s="893">
        <v>66140</v>
      </c>
      <c r="AS779" s="956"/>
      <c r="AT779" s="956"/>
      <c r="AU779" s="969" t="str">
        <f>+AI779</f>
        <v>Կ-2</v>
      </c>
      <c r="AV779" s="893">
        <f>AR779*AQ779</f>
        <v>111115.2</v>
      </c>
      <c r="AW779" s="897">
        <f>AQ779*AR779+AS779+AT779</f>
        <v>111115.2</v>
      </c>
      <c r="AX779" s="903">
        <f>+AW779*13</f>
        <v>1444497.5999999999</v>
      </c>
    </row>
    <row r="780" spans="2:50" s="872" customFormat="1" ht="27">
      <c r="B780" s="890">
        <v>29</v>
      </c>
      <c r="C780" s="694" t="s">
        <v>2675</v>
      </c>
      <c r="D780" s="707" t="s">
        <v>1911</v>
      </c>
      <c r="E780" s="905">
        <v>1</v>
      </c>
      <c r="F780" s="906">
        <v>1</v>
      </c>
      <c r="G780" s="907">
        <f t="shared" si="820"/>
        <v>1.49</v>
      </c>
      <c r="H780" s="893">
        <v>66140</v>
      </c>
      <c r="I780" s="956"/>
      <c r="J780" s="956"/>
      <c r="K780" s="970" t="s">
        <v>99</v>
      </c>
      <c r="L780" s="893">
        <f t="shared" si="821"/>
        <v>98548.6</v>
      </c>
      <c r="M780" s="897">
        <f t="shared" si="822"/>
        <v>98548.6</v>
      </c>
      <c r="N780" s="898">
        <f t="shared" si="823"/>
        <v>1281131.8</v>
      </c>
      <c r="O780" s="899">
        <f t="shared" si="824"/>
        <v>1</v>
      </c>
      <c r="P780" s="900">
        <f t="shared" si="825"/>
        <v>2</v>
      </c>
      <c r="Q780" s="901">
        <f t="shared" si="826"/>
        <v>1.54</v>
      </c>
      <c r="R780" s="891"/>
      <c r="S780" s="892">
        <f t="shared" si="827"/>
        <v>1.54</v>
      </c>
      <c r="T780" s="893">
        <v>66140</v>
      </c>
      <c r="U780" s="956"/>
      <c r="V780" s="956"/>
      <c r="W780" s="902" t="str">
        <f t="shared" si="828"/>
        <v>Կ-2</v>
      </c>
      <c r="X780" s="893">
        <f t="shared" si="829"/>
        <v>101855.6</v>
      </c>
      <c r="Y780" s="897">
        <f t="shared" si="830"/>
        <v>101855.6</v>
      </c>
      <c r="Z780" s="903">
        <f t="shared" si="831"/>
        <v>1324122.8</v>
      </c>
      <c r="AA780" s="899">
        <f t="shared" si="832"/>
        <v>1</v>
      </c>
      <c r="AB780" s="900">
        <f t="shared" si="833"/>
        <v>3</v>
      </c>
      <c r="AC780" s="901">
        <f t="shared" si="834"/>
        <v>1.59</v>
      </c>
      <c r="AD780" s="891"/>
      <c r="AE780" s="892">
        <f t="shared" si="835"/>
        <v>1.59</v>
      </c>
      <c r="AF780" s="893">
        <v>66140</v>
      </c>
      <c r="AG780" s="956"/>
      <c r="AH780" s="956"/>
      <c r="AI780" s="969" t="str">
        <f t="shared" si="836"/>
        <v>Կ-2</v>
      </c>
      <c r="AJ780" s="893">
        <f t="shared" si="837"/>
        <v>105162.6</v>
      </c>
      <c r="AK780" s="897">
        <f t="shared" si="838"/>
        <v>105162.6</v>
      </c>
      <c r="AL780" s="903">
        <f t="shared" si="839"/>
        <v>1367113.8</v>
      </c>
      <c r="AM780" s="899">
        <f t="shared" si="840"/>
        <v>1</v>
      </c>
      <c r="AN780" s="900">
        <f t="shared" si="841"/>
        <v>4</v>
      </c>
      <c r="AO780" s="901">
        <f t="shared" si="842"/>
        <v>1.63</v>
      </c>
      <c r="AP780" s="891"/>
      <c r="AQ780" s="892">
        <f t="shared" si="843"/>
        <v>1.63</v>
      </c>
      <c r="AR780" s="893">
        <v>66140</v>
      </c>
      <c r="AS780" s="956"/>
      <c r="AT780" s="956"/>
      <c r="AU780" s="969" t="str">
        <f t="shared" si="844"/>
        <v>Կ-2</v>
      </c>
      <c r="AV780" s="893">
        <f t="shared" si="845"/>
        <v>107808.2</v>
      </c>
      <c r="AW780" s="897">
        <f t="shared" si="846"/>
        <v>107808.2</v>
      </c>
      <c r="AX780" s="903">
        <f t="shared" si="847"/>
        <v>1401506.5999999999</v>
      </c>
    </row>
    <row r="781" spans="2:50" s="872" customFormat="1" ht="14.25" thickBot="1">
      <c r="B781" s="532"/>
      <c r="C781" s="712" t="s">
        <v>760</v>
      </c>
      <c r="D781" s="400"/>
      <c r="E781" s="913"/>
      <c r="F781" s="914"/>
      <c r="G781" s="915"/>
      <c r="H781" s="916"/>
      <c r="I781" s="917"/>
      <c r="J781" s="917"/>
      <c r="K781" s="918"/>
      <c r="L781" s="919">
        <v>6000</v>
      </c>
      <c r="M781" s="920">
        <v>6000</v>
      </c>
      <c r="N781" s="921">
        <f>+M781*12</f>
        <v>72000</v>
      </c>
      <c r="O781" s="913"/>
      <c r="P781" s="914"/>
      <c r="Q781" s="922"/>
      <c r="R781" s="923"/>
      <c r="S781" s="922"/>
      <c r="T781" s="916"/>
      <c r="U781" s="917"/>
      <c r="V781" s="917"/>
      <c r="W781" s="918"/>
      <c r="X781" s="924">
        <f>+L781</f>
        <v>6000</v>
      </c>
      <c r="Y781" s="920">
        <f>+M781</f>
        <v>6000</v>
      </c>
      <c r="Z781" s="921">
        <f>+N781</f>
        <v>72000</v>
      </c>
      <c r="AA781" s="913"/>
      <c r="AB781" s="914"/>
      <c r="AC781" s="922"/>
      <c r="AD781" s="923"/>
      <c r="AE781" s="922"/>
      <c r="AF781" s="916"/>
      <c r="AG781" s="917"/>
      <c r="AH781" s="917"/>
      <c r="AI781" s="918"/>
      <c r="AJ781" s="924">
        <f>+X781</f>
        <v>6000</v>
      </c>
      <c r="AK781" s="920">
        <f>+Y781</f>
        <v>6000</v>
      </c>
      <c r="AL781" s="921">
        <f>+Z781</f>
        <v>72000</v>
      </c>
      <c r="AM781" s="913"/>
      <c r="AN781" s="914"/>
      <c r="AO781" s="922"/>
      <c r="AP781" s="923"/>
      <c r="AQ781" s="922"/>
      <c r="AR781" s="916"/>
      <c r="AS781" s="917"/>
      <c r="AT781" s="917"/>
      <c r="AU781" s="918"/>
      <c r="AV781" s="924">
        <f>+AJ781</f>
        <v>6000</v>
      </c>
      <c r="AW781" s="920">
        <f>+AK781</f>
        <v>6000</v>
      </c>
      <c r="AX781" s="921">
        <f>+AL781</f>
        <v>72000</v>
      </c>
    </row>
    <row r="782" spans="2:50" s="788" customFormat="1" ht="23.25" customHeight="1" thickBot="1">
      <c r="B782" s="1535" t="s">
        <v>47</v>
      </c>
      <c r="C782" s="1536"/>
      <c r="D782" s="1536"/>
      <c r="E782" s="881">
        <f t="shared" ref="E782:Q782" si="848">SUM(E752:E781)</f>
        <v>29</v>
      </c>
      <c r="F782" s="881">
        <f t="shared" si="848"/>
        <v>212</v>
      </c>
      <c r="G782" s="881">
        <f t="shared" si="848"/>
        <v>65.5</v>
      </c>
      <c r="H782" s="881">
        <f t="shared" si="848"/>
        <v>1918060</v>
      </c>
      <c r="I782" s="881">
        <f t="shared" si="848"/>
        <v>0</v>
      </c>
      <c r="J782" s="881">
        <f t="shared" si="848"/>
        <v>0</v>
      </c>
      <c r="K782" s="881">
        <f t="shared" si="848"/>
        <v>0</v>
      </c>
      <c r="L782" s="881">
        <f t="shared" si="848"/>
        <v>4338170.0000000009</v>
      </c>
      <c r="M782" s="881">
        <f t="shared" si="848"/>
        <v>4338170.0000000009</v>
      </c>
      <c r="N782" s="881">
        <f t="shared" si="848"/>
        <v>56390209.999999993</v>
      </c>
      <c r="O782" s="881">
        <f t="shared" si="848"/>
        <v>29</v>
      </c>
      <c r="P782" s="881">
        <f t="shared" si="848"/>
        <v>241</v>
      </c>
      <c r="Q782" s="881">
        <f t="shared" si="848"/>
        <v>66.540000000000006</v>
      </c>
      <c r="R782" s="882"/>
      <c r="S782" s="882">
        <v>101.78</v>
      </c>
      <c r="T782" s="881">
        <f t="shared" ref="T782:AO782" si="849">SUM(T752:T781)</f>
        <v>1918060</v>
      </c>
      <c r="U782" s="881">
        <f t="shared" si="849"/>
        <v>0</v>
      </c>
      <c r="V782" s="881">
        <f t="shared" si="849"/>
        <v>0</v>
      </c>
      <c r="W782" s="881">
        <f t="shared" si="849"/>
        <v>0</v>
      </c>
      <c r="X782" s="881">
        <f t="shared" si="849"/>
        <v>4406955.6000000006</v>
      </c>
      <c r="Y782" s="881">
        <f t="shared" si="849"/>
        <v>4406955.6000000006</v>
      </c>
      <c r="Z782" s="881">
        <f t="shared" si="849"/>
        <v>57284422.800000004</v>
      </c>
      <c r="AA782" s="881">
        <f t="shared" si="849"/>
        <v>29</v>
      </c>
      <c r="AB782" s="881">
        <f t="shared" si="849"/>
        <v>270</v>
      </c>
      <c r="AC782" s="881">
        <f t="shared" si="849"/>
        <v>67.64</v>
      </c>
      <c r="AD782" s="881">
        <f t="shared" si="849"/>
        <v>0</v>
      </c>
      <c r="AE782" s="881">
        <f t="shared" si="849"/>
        <v>67.64</v>
      </c>
      <c r="AF782" s="881">
        <f t="shared" si="849"/>
        <v>1918060</v>
      </c>
      <c r="AG782" s="881">
        <f t="shared" si="849"/>
        <v>0</v>
      </c>
      <c r="AH782" s="881">
        <f t="shared" si="849"/>
        <v>0</v>
      </c>
      <c r="AI782" s="881">
        <f t="shared" si="849"/>
        <v>0</v>
      </c>
      <c r="AJ782" s="881">
        <f t="shared" si="849"/>
        <v>4479709.6000000006</v>
      </c>
      <c r="AK782" s="881">
        <f t="shared" si="849"/>
        <v>4479709.6000000006</v>
      </c>
      <c r="AL782" s="881">
        <f>SUM(AL752:AL781)</f>
        <v>58230224.799999997</v>
      </c>
      <c r="AM782" s="881">
        <f t="shared" si="849"/>
        <v>29</v>
      </c>
      <c r="AN782" s="881">
        <f t="shared" si="849"/>
        <v>299</v>
      </c>
      <c r="AO782" s="881">
        <f t="shared" si="849"/>
        <v>68.670000000000016</v>
      </c>
      <c r="AP782" s="882"/>
      <c r="AQ782" s="882">
        <v>106.58</v>
      </c>
      <c r="AR782" s="881">
        <f t="shared" ref="AR782:AW782" si="850">SUM(AR752:AR781)</f>
        <v>1918060</v>
      </c>
      <c r="AS782" s="881">
        <f t="shared" si="850"/>
        <v>0</v>
      </c>
      <c r="AT782" s="881">
        <f t="shared" si="850"/>
        <v>0</v>
      </c>
      <c r="AU782" s="881">
        <f t="shared" si="850"/>
        <v>0</v>
      </c>
      <c r="AV782" s="881">
        <f t="shared" si="850"/>
        <v>4547833.8000000007</v>
      </c>
      <c r="AW782" s="881">
        <f t="shared" si="850"/>
        <v>4547833.8000000007</v>
      </c>
      <c r="AX782" s="881">
        <f>SUM(AX752:AX781)</f>
        <v>59115839.400000013</v>
      </c>
    </row>
    <row r="783" spans="2:50" ht="16.5" customHeight="1"/>
    <row r="784" spans="2:50" ht="17.25" customHeight="1" thickBot="1"/>
    <row r="785" spans="2:50" s="788" customFormat="1" ht="22.5" customHeight="1" thickBot="1">
      <c r="B785" s="1535" t="s">
        <v>753</v>
      </c>
      <c r="C785" s="1536"/>
      <c r="D785" s="1537"/>
      <c r="E785" s="1538" t="s">
        <v>1972</v>
      </c>
      <c r="F785" s="1539"/>
      <c r="G785" s="1539"/>
      <c r="H785" s="1539"/>
      <c r="I785" s="1539"/>
      <c r="J785" s="1539"/>
      <c r="K785" s="1539"/>
      <c r="L785" s="1539"/>
      <c r="M785" s="1539"/>
      <c r="N785" s="1540"/>
      <c r="O785" s="1538" t="s">
        <v>1972</v>
      </c>
      <c r="P785" s="1539"/>
      <c r="Q785" s="1539"/>
      <c r="R785" s="1539"/>
      <c r="S785" s="1539"/>
      <c r="T785" s="1539"/>
      <c r="U785" s="1539"/>
      <c r="V785" s="1539"/>
      <c r="W785" s="1539"/>
      <c r="X785" s="1539"/>
      <c r="Y785" s="1539"/>
      <c r="Z785" s="1540"/>
      <c r="AA785" s="1538" t="s">
        <v>1972</v>
      </c>
      <c r="AB785" s="1539"/>
      <c r="AC785" s="1539"/>
      <c r="AD785" s="1539"/>
      <c r="AE785" s="1539"/>
      <c r="AF785" s="1539"/>
      <c r="AG785" s="1539"/>
      <c r="AH785" s="1539"/>
      <c r="AI785" s="1539"/>
      <c r="AJ785" s="1539"/>
      <c r="AK785" s="1539"/>
      <c r="AL785" s="1540"/>
      <c r="AM785" s="1538" t="s">
        <v>1972</v>
      </c>
      <c r="AN785" s="1539"/>
      <c r="AO785" s="1539"/>
      <c r="AP785" s="1539"/>
      <c r="AQ785" s="1539"/>
      <c r="AR785" s="1539"/>
      <c r="AS785" s="1539"/>
      <c r="AT785" s="1539"/>
      <c r="AU785" s="1539"/>
      <c r="AV785" s="1539"/>
      <c r="AW785" s="1539"/>
      <c r="AX785" s="1540"/>
    </row>
    <row r="786" spans="2:50" s="788" customFormat="1" ht="24" customHeight="1" thickBot="1">
      <c r="B786" s="1541" t="s">
        <v>2740</v>
      </c>
      <c r="C786" s="1542"/>
      <c r="D786" s="1543"/>
      <c r="E786" s="1544" t="s">
        <v>1752</v>
      </c>
      <c r="F786" s="1545"/>
      <c r="G786" s="1545"/>
      <c r="H786" s="1545"/>
      <c r="I786" s="1545"/>
      <c r="J786" s="1545"/>
      <c r="K786" s="1545"/>
      <c r="L786" s="1545"/>
      <c r="M786" s="1545"/>
      <c r="N786" s="1546"/>
      <c r="O786" s="1544" t="s">
        <v>2551</v>
      </c>
      <c r="P786" s="1545"/>
      <c r="Q786" s="1545"/>
      <c r="R786" s="1545"/>
      <c r="S786" s="1545"/>
      <c r="T786" s="1545"/>
      <c r="U786" s="1545"/>
      <c r="V786" s="1545"/>
      <c r="W786" s="1545"/>
      <c r="X786" s="1545"/>
      <c r="Y786" s="1545"/>
      <c r="Z786" s="1546"/>
      <c r="AA786" s="1541" t="s">
        <v>2552</v>
      </c>
      <c r="AB786" s="1542"/>
      <c r="AC786" s="1542"/>
      <c r="AD786" s="1542"/>
      <c r="AE786" s="1542"/>
      <c r="AF786" s="1542"/>
      <c r="AG786" s="1542"/>
      <c r="AH786" s="1542"/>
      <c r="AI786" s="1542"/>
      <c r="AJ786" s="1542"/>
      <c r="AK786" s="1542"/>
      <c r="AL786" s="1543"/>
      <c r="AM786" s="1541" t="s">
        <v>2554</v>
      </c>
      <c r="AN786" s="1542"/>
      <c r="AO786" s="1542"/>
      <c r="AP786" s="1542"/>
      <c r="AQ786" s="1542"/>
      <c r="AR786" s="1542"/>
      <c r="AS786" s="1542"/>
      <c r="AT786" s="1542"/>
      <c r="AU786" s="1542"/>
      <c r="AV786" s="1542"/>
      <c r="AW786" s="1542"/>
      <c r="AX786" s="1543"/>
    </row>
    <row r="787" spans="2:50" s="872" customFormat="1" ht="41.25" thickBot="1">
      <c r="B787" s="861" t="s">
        <v>10</v>
      </c>
      <c r="C787" s="862" t="s">
        <v>54</v>
      </c>
      <c r="D787" s="306" t="s">
        <v>55</v>
      </c>
      <c r="E787" s="870" t="s">
        <v>56</v>
      </c>
      <c r="F787" s="868" t="s">
        <v>101</v>
      </c>
      <c r="G787" s="868" t="s">
        <v>102</v>
      </c>
      <c r="H787" s="868" t="s">
        <v>62</v>
      </c>
      <c r="I787" s="868" t="str">
        <f>+I751</f>
        <v>Հավելավճար</v>
      </c>
      <c r="J787" s="868" t="str">
        <f>+J751</f>
        <v>Հավելում (բարձր լեռնային կամ գաղտնիության)</v>
      </c>
      <c r="K787" s="868" t="str">
        <f>+K751</f>
        <v>Ըստ դատ.ծառ.պաշտ.ենթախմբ.</v>
      </c>
      <c r="L787" s="868" t="s">
        <v>828</v>
      </c>
      <c r="M787" s="868" t="s">
        <v>803</v>
      </c>
      <c r="N787" s="865" t="s">
        <v>1750</v>
      </c>
      <c r="O787" s="870" t="s">
        <v>56</v>
      </c>
      <c r="P787" s="868" t="s">
        <v>101</v>
      </c>
      <c r="Q787" s="867" t="s">
        <v>102</v>
      </c>
      <c r="R787" s="867" t="s">
        <v>2216</v>
      </c>
      <c r="S787" s="867" t="s">
        <v>2215</v>
      </c>
      <c r="T787" s="868" t="s">
        <v>62</v>
      </c>
      <c r="U787" s="868" t="str">
        <f>+U751</f>
        <v>Հավելավճար</v>
      </c>
      <c r="V787" s="868" t="str">
        <f>+V751</f>
        <v>Հավելում (բարձր լեռնային կամ գաղտնիության)</v>
      </c>
      <c r="W787" s="868" t="str">
        <f>+W751</f>
        <v>Ըստ դատ.ծառ.պաշտ.ենթախմբ.</v>
      </c>
      <c r="X787" s="868" t="s">
        <v>828</v>
      </c>
      <c r="Y787" s="868" t="str">
        <f>+M787</f>
        <v xml:space="preserve">Ընդամենը ամսական աշխատավարձ </v>
      </c>
      <c r="Z787" s="865" t="s">
        <v>2072</v>
      </c>
      <c r="AA787" s="870" t="s">
        <v>56</v>
      </c>
      <c r="AB787" s="868" t="s">
        <v>101</v>
      </c>
      <c r="AC787" s="883" t="s">
        <v>102</v>
      </c>
      <c r="AD787" s="867" t="s">
        <v>2221</v>
      </c>
      <c r="AE787" s="871" t="s">
        <v>2222</v>
      </c>
      <c r="AF787" s="868" t="s">
        <v>62</v>
      </c>
      <c r="AG787" s="868" t="str">
        <f>+AG751</f>
        <v>Հավելավճար</v>
      </c>
      <c r="AH787" s="868" t="str">
        <f>+AH751</f>
        <v>Հավելում (բարձր լեռնային կամ գաղտնիության)</v>
      </c>
      <c r="AI787" s="868" t="str">
        <f>+AI751</f>
        <v>Ըստ դատ.ծառ.պաշտ.ենթախմբ.</v>
      </c>
      <c r="AJ787" s="868" t="s">
        <v>828</v>
      </c>
      <c r="AK787" s="868" t="str">
        <f>+Y787</f>
        <v xml:space="preserve">Ընդամենը ամսական աշխատավարձ </v>
      </c>
      <c r="AL787" s="865" t="s">
        <v>2538</v>
      </c>
      <c r="AM787" s="870" t="s">
        <v>56</v>
      </c>
      <c r="AN787" s="868" t="s">
        <v>101</v>
      </c>
      <c r="AO787" s="883" t="s">
        <v>102</v>
      </c>
      <c r="AP787" s="867" t="s">
        <v>2219</v>
      </c>
      <c r="AQ787" s="871" t="s">
        <v>2220</v>
      </c>
      <c r="AR787" s="868" t="s">
        <v>62</v>
      </c>
      <c r="AS787" s="868" t="str">
        <f>+AS751</f>
        <v>Հավելավճար</v>
      </c>
      <c r="AT787" s="868" t="str">
        <f>+AT751</f>
        <v>Հավելում (բարձր լեռնային կամ գաղտնիության)</v>
      </c>
      <c r="AU787" s="868" t="str">
        <f>+AU751</f>
        <v>Ըստ դատ.ծառ.պաշտ.ենթախմբ.</v>
      </c>
      <c r="AV787" s="868" t="s">
        <v>828</v>
      </c>
      <c r="AW787" s="868" t="str">
        <f>+AK787</f>
        <v xml:space="preserve">Ընդամենը ամսական աշխատավարձ </v>
      </c>
      <c r="AX787" s="865" t="s">
        <v>2555</v>
      </c>
    </row>
    <row r="788" spans="2:50" s="904" customFormat="1" ht="27">
      <c r="B788" s="890">
        <v>1</v>
      </c>
      <c r="C788" s="716" t="s">
        <v>1657</v>
      </c>
      <c r="D788" s="887" t="s">
        <v>295</v>
      </c>
      <c r="E788" s="905">
        <v>1</v>
      </c>
      <c r="F788" s="971">
        <v>4</v>
      </c>
      <c r="G788" s="907">
        <f t="shared" ref="G788:G804" si="851">IF(E788&lt;1,0,IF(K788="Բ-1",IF(F788=0,6.94,IF(F788=1,7.17,IF(F788=2,7.41,IF(F788=3,7.66,IF(OR(F788=5,F788=4),7.92,IF(OR(F788=6,F788=7),8.18,IF(OR(F788=8,F788=9),8.46,IF(OR(F788=10,F788=11,F788=12),8.74,IF(OR(F788=13,F788=14,F788=15),9.03,IF(OR(F788=16,F788=17,F788=18),9.33,9.65)))))))))),IF(K788="Բ-2", IF(F788=0,5.71,IF(F788=1,5.89,IF(F788=2,6.09,IF(F788=3,6.29,IF(OR(F788=5,F788=4),6.5,IF(OR(F788=6,F788=7),6.72,IF(OR(F788=8,F788=9),6.94,IF(OR(F788=10,F788=11,F788=12),7.17,IF(OR(F788=13,F788=14,F788=15),7.41,IF(OR(F788=16,F788=17,F788=18),7.65,7.91)))))))))), IF(K788="Գ-1", IF(F788=0,4.7,IF(F788=1,4.86,IF(F788=2,5.01,IF(F788=3,5.18,IF(OR(F788=5,F788=4),5.35,IF(OR(F788=6,F788=7),5.52,IF(OR(F788=8,F788=9),5.71,IF(OR(F788=10,F788=11,F788=12),5.89,IF(OR(F788=13,F788=14,F788=15),6.09,IF(OR(F788=16,F788=17,F788=18),6.29,6.49)))))))))), IF(K788="Գ-2", IF(F788=0,3.88,IF(F788=1,4.01,IF(F788=2,4.14,IF(F788=3,4.27,IF(OR(F788=5,F788=4),4.41,IF(OR(F788=6,F788=7),4.55,IF(OR(F788=8,F788=9),4.7,IF(OR(F788=10,F788=11,F788=12),4.85,IF(OR(F788=13,F788=14,F788=15),5.01,IF(OR(F788=16,F788=17,F788=18),5.17,5.34)))))))))), IF(K788="Գ-3", IF(F788=0,3.21,IF(F788=1,3.31,IF(F788=2,3.42,IF(F788=3,3.53,IF(OR(F788=5,F788=4),3.64,IF(OR(F788=6,F788=7),3.76,IF(OR(F788=8,F788=9),3.88,IF(OR(F788=10,F788=11,F788=12),4.01,IF(OR(F788=13,F788=14,F788=15),4.13,IF(OR(F788=16,F788=17,F788=18),4.27,4.4)))))))))), IF(K788="Ա-1", IF(F788=0,2.66,IF(F788=1,2.75,IF(F788=2,2.83,IF(F788=3,2.92,IF(OR(F788=5,F788=4),3.02,IF(OR(F788=6,F788=7),3.11,IF(OR(F788=8,F788=9),3.21,IF(OR(F788=10,F788=11,F788=12),3.31,IF(OR(F788=13,F788=14,F788=15),3.42,IF(OR(F788=16,F788=17,F788=18),3.53,3.64)))))))))), IF(K788="Ա-2", IF(F788=0,2.28,IF(F788=1,2.35,IF(F788=2,2.43,IF(F788=3,2.5,IF(OR(F788=5,F788=4),2.58,IF(OR(F788=6,F788=7),2.66,IF(OR(F788=8,F788=9),2.75,IF(OR(F788=10,F788=11,F788=12),2.83,IF(OR(F788=13,F788=14,F788=15),2.92,IF(OR(F788=16,F788=17,F788=18),3.01,3.11)))))))))),IF(K788="Ա-3", IF(F788=0,1.96,IF(F788=1,2.02,IF(F788=2,2.08,IF(F788=3,2.15,IF(OR(F788=5,F788=4),2.21,IF(OR(F788=6,F788=7),2.28,IF(OR(F788=8,F788=9),2.35,IF(OR(F788=10,F788=11,F788=12),2.42,IF(OR(F788=13,F788=14,F788=15),2.5,IF(OR(F788=16,F788=17,F788=18),2.58,2.66)))))))))), IF(K788="Կ-1", IF(F788=0,1.68,IF(F788=1,1.73,IF(F788=2,1.79,IF(F788=3,1.84,IF(OR(F788=5,F788=4),1.9,IF(OR(F788=6,F788=7),1.96,IF(OR(F788=8,F788=9),2.02,IF(OR(F788=10,F788=11,F788=12),2.08,IF(OR(F788=13,F788=14,F788=15),2.14,IF(OR(F788=16,F788=17,F788=18),2.21,2.28)))))))))), IF(K788="Կ-2", IF(F788=0,1.45,IF(F788=1,1.49,IF(F788=2,1.54,IF(F788=3,1.59,IF(OR(F788=5,F788=4),1.63,IF(OR(F788=6,F788=7),1.68,IF(OR(F788=8,F788=9),1.73,IF(OR(F788=10,F788=11,F788=12),1.79,IF(OR(F788=13,F788=14,F788=15),1.84,IF(OR(F788=16,F788=17,F788=18),1.9,1.95)))))))))),IF(K788="Կ-3", IF(F788=0,1.25,IF(F788=1,1.29,IF(F788=2,1.33,IF(F788=3,1.37,IF(OR(F788=5,F788=4),1.41,IF(OR(F788=6,F788=7),1.45,IF(OR(F788=8,F788=9),1.49,IF(OR(F788=10,F788=11,F788=12),1.54,IF(OR(F788=13,F788=14,F788=15),1.58,IF(OR(F788=16,F788=17,F788=18),1.63,1.68)))))))))), "Error"))))))))))))</f>
        <v>5.35</v>
      </c>
      <c r="H788" s="909">
        <v>66140</v>
      </c>
      <c r="I788" s="909"/>
      <c r="J788" s="959"/>
      <c r="K788" s="896" t="s">
        <v>94</v>
      </c>
      <c r="L788" s="893">
        <f t="shared" ref="L788:L810" si="852">H788*G788</f>
        <v>353849</v>
      </c>
      <c r="M788" s="897">
        <f t="shared" ref="M788:M810" si="853">G788*H788+I788+J788</f>
        <v>353849</v>
      </c>
      <c r="N788" s="898">
        <f t="shared" ref="N788:N810" si="854">+M788*13</f>
        <v>4600037</v>
      </c>
      <c r="O788" s="899">
        <f t="shared" ref="O788:O810" si="855">+E788</f>
        <v>1</v>
      </c>
      <c r="P788" s="900">
        <f t="shared" ref="P788:P810" si="856">+F788+1</f>
        <v>5</v>
      </c>
      <c r="Q788" s="901">
        <f t="shared" ref="Q788:Q810" si="857">IF(O788&lt;1,0,IF(W788="Բ-1",IF(P788=0,6.94,IF(P788=1,7.17,IF(P788=2,7.41,IF(P788=3,7.66,IF(OR(P788=5,P788=4),7.92,IF(OR(P788=6,P788=7),8.18,IF(OR(P788=8,P788=9),8.46,IF(OR(P788=10,P788=11,P788=12),8.74,IF(OR(P788=13,P788=14,P788=15),9.03,IF(OR(P788=16,P788=17,P788=18),9.33,9.65)))))))))),IF(W788="Բ-2", IF(P788=0,5.71,IF(P788=1,5.89,IF(P788=2,6.09,IF(P788=3,6.29,IF(OR(P788=5,P788=4),6.5,IF(OR(P788=6,P788=7),6.72,IF(OR(P788=8,P788=9),6.94,IF(OR(P788=10,P788=11,P788=12),7.17,IF(OR(P788=13,P788=14,P788=15),7.41,IF(OR(P788=16,P788=17,P788=18),7.65,7.91)))))))))), IF(W788="Գ-1", IF(P788=0,4.7,IF(P788=1,4.86,IF(P788=2,5.01,IF(P788=3,5.18,IF(OR(P788=5,P788=4),5.35,IF(OR(P788=6,P788=7),5.52,IF(OR(P788=8,P788=9),5.71,IF(OR(P788=10,P788=11,P788=12),5.89,IF(OR(P788=13,P788=14,P788=15),6.09,IF(OR(P788=16,P788=17,P788=18),6.29,6.49)))))))))), IF(W788="Գ-2", IF(P788=0,3.88,IF(P788=1,4.01,IF(P788=2,4.14,IF(P788=3,4.27,IF(OR(P788=5,P788=4),4.41,IF(OR(P788=6,P788=7),4.55,IF(OR(P788=8,P788=9),4.7,IF(OR(P788=10,P788=11,P788=12),4.85,IF(OR(P788=13,P788=14,P788=15),5.01,IF(OR(P788=16,P788=17,P788=18),5.17,5.34)))))))))), IF(W788="Գ-3", IF(P788=0,3.21,IF(P788=1,3.31,IF(P788=2,3.42,IF(P788=3,3.53,IF(OR(P788=5,P788=4),3.64,IF(OR(P788=6,P788=7),3.76,IF(OR(P788=8,P788=9),3.88,IF(OR(P788=10,P788=11,P788=12),4.01,IF(OR(P788=13,P788=14,P788=15),4.13,IF(OR(P788=16,P788=17,P788=18),4.27,4.4)))))))))), IF(W788="Ա-1", IF(P788=0,2.66,IF(P788=1,2.75,IF(P788=2,2.83,IF(P788=3,2.92,IF(OR(P788=5,P788=4),3.02,IF(OR(P788=6,P788=7),3.11,IF(OR(P788=8,P788=9),3.21,IF(OR(P788=10,P788=11,P788=12),3.31,IF(OR(P788=13,P788=14,P788=15),3.42,IF(OR(P788=16,P788=17,P788=18),3.53,3.64)))))))))), IF(W788="Ա-2", IF(P788=0,2.28,IF(P788=1,2.35,IF(P788=2,2.43,IF(P788=3,2.5,IF(OR(P788=5,P788=4),2.58,IF(OR(P788=6,P788=7),2.66,IF(OR(P788=8,P788=9),2.75,IF(OR(P788=10,P788=11,P788=12),2.83,IF(OR(P788=13,P788=14,P788=15),2.92,IF(OR(P788=16,P788=17,P788=18),3.01,3.11)))))))))),IF(W788="Ա-3", IF(P788=0,1.96,IF(P788=1,2.02,IF(P788=2,2.08,IF(P788=3,2.15,IF(OR(P788=5,P788=4),2.21,IF(OR(P788=6,P788=7),2.28,IF(OR(P788=8,P788=9),2.35,IF(OR(P788=10,P788=11,P788=12),2.42,IF(OR(P788=13,P788=14,P788=15),2.5,IF(OR(P788=16,P788=17,P788=18),2.58,2.66)))))))))), IF(W788="Կ-1", IF(P788=0,1.68,IF(P788=1,1.73,IF(P788=2,1.79,IF(P788=3,1.84,IF(OR(P788=5,P788=4),1.9,IF(OR(P788=6,P788=7),1.96,IF(OR(P788=8,P788=9),2.02,IF(OR(P788=10,P788=11,P788=12),2.08,IF(OR(P788=13,P788=14,P788=15),2.14,IF(OR(P788=16,P788=17,P788=18),2.21,2.28)))))))))), IF(W788="Կ-2", IF(P788=0,1.45,IF(P788=1,1.49,IF(P788=2,1.54,IF(P788=3,1.59,IF(OR(P788=5,P788=4),1.63,IF(OR(P788=6,P788=7),1.68,IF(OR(P788=8,P788=9),1.73,IF(OR(P788=10,P788=11,P788=12),1.79,IF(OR(P788=13,P788=14,P788=15),1.84,IF(OR(P788=16,P788=17,P788=18),1.9,1.95)))))))))),IF(W788="Կ-3", IF(P788=0,1.25,IF(P788=1,1.29,IF(P788=2,1.33,IF(P788=3,1.37,IF(OR(P788=5,P788=4),1.41,IF(OR(P788=6,P788=7),1.45,IF(OR(P788=8,P788=9),1.49,IF(OR(P788=10,P788=11,P788=12),1.54,IF(OR(P788=13,P788=14,P788=15),1.58,IF(OR(P788=16,P788=17,P788=18),1.63,1.68)))))))))), "Error"))))))))))))</f>
        <v>5.35</v>
      </c>
      <c r="R788" s="891"/>
      <c r="S788" s="892">
        <f t="shared" ref="S788:S810" si="858">+Q788+Q788*R788</f>
        <v>5.35</v>
      </c>
      <c r="T788" s="893">
        <v>66140</v>
      </c>
      <c r="U788" s="909"/>
      <c r="V788" s="959"/>
      <c r="W788" s="902" t="str">
        <f t="shared" ref="W788:W810" si="859">+K788</f>
        <v>Գ-1</v>
      </c>
      <c r="X788" s="893">
        <f t="shared" ref="X788:X810" si="860">T788*S788</f>
        <v>353849</v>
      </c>
      <c r="Y788" s="897">
        <f t="shared" ref="Y788:Y810" si="861">S788*T788+U788+V788</f>
        <v>353849</v>
      </c>
      <c r="Z788" s="903">
        <f t="shared" ref="Z788:Z810" si="862">+Y788*13</f>
        <v>4600037</v>
      </c>
      <c r="AA788" s="899">
        <f t="shared" ref="AA788:AA810" si="863">+O788</f>
        <v>1</v>
      </c>
      <c r="AB788" s="900">
        <f t="shared" ref="AB788:AB810" si="864">+P788+1</f>
        <v>6</v>
      </c>
      <c r="AC788" s="901">
        <f t="shared" ref="AC788:AC810" si="865">IF(AA788&lt;1,0,IF(AI788="Բ-1",IF(AB788=0,6.94,IF(AB788=1,7.17,IF(AB788=2,7.41,IF(AB788=3,7.66,IF(OR(AB788=5,AB788=4),7.92,IF(OR(AB788=6,AB788=7),8.18,IF(OR(AB788=8,AB788=9),8.46,IF(OR(AB788=10,AB788=11,AB788=12),8.74,IF(OR(AB788=13,AB788=14,AB788=15),9.03,IF(OR(AB788=16,AB788=17,AB788=18),9.33,9.65)))))))))),IF(AI788="Բ-2", IF(AB788=0,5.71,IF(AB788=1,5.89,IF(AB788=2,6.09,IF(AB788=3,6.29,IF(OR(AB788=5,AB788=4),6.5,IF(OR(AB788=6,AB788=7),6.72,IF(OR(AB788=8,AB788=9),6.94,IF(OR(AB788=10,AB788=11,AB788=12),7.17,IF(OR(AB788=13,AB788=14,AB788=15),7.41,IF(OR(AB788=16,AB788=17,AB788=18),7.65,7.91)))))))))), IF(AI788="Գ-1", IF(AB788=0,4.7,IF(AB788=1,4.86,IF(AB788=2,5.01,IF(AB788=3,5.18,IF(OR(AB788=5,AB788=4),5.35,IF(OR(AB788=6,AB788=7),5.52,IF(OR(AB788=8,AB788=9),5.71,IF(OR(AB788=10,AB788=11,AB788=12),5.89,IF(OR(AB788=13,AB788=14,AB788=15),6.09,IF(OR(AB788=16,AB788=17,AB788=18),6.29,6.49)))))))))), IF(AI788="Գ-2", IF(AB788=0,3.88,IF(AB788=1,4.01,IF(AB788=2,4.14,IF(AB788=3,4.27,IF(OR(AB788=5,AB788=4),4.41,IF(OR(AB788=6,AB788=7),4.55,IF(OR(AB788=8,AB788=9),4.7,IF(OR(AB788=10,AB788=11,AB788=12),4.85,IF(OR(AB788=13,AB788=14,AB788=15),5.01,IF(OR(AB788=16,AB788=17,AB788=18),5.17,5.34)))))))))), IF(AI788="Գ-3", IF(AB788=0,3.21,IF(AB788=1,3.31,IF(AB788=2,3.42,IF(AB788=3,3.53,IF(OR(AB788=5,AB788=4),3.64,IF(OR(AB788=6,AB788=7),3.76,IF(OR(AB788=8,AB788=9),3.88,IF(OR(AB788=10,AB788=11,AB788=12),4.01,IF(OR(AB788=13,AB788=14,AB788=15),4.13,IF(OR(AB788=16,AB788=17,AB788=18),4.27,4.4)))))))))), IF(AI788="Ա-1", IF(AB788=0,2.66,IF(AB788=1,2.75,IF(AB788=2,2.83,IF(AB788=3,2.92,IF(OR(AB788=5,AB788=4),3.02,IF(OR(AB788=6,AB788=7),3.11,IF(OR(AB788=8,AB788=9),3.21,IF(OR(AB788=10,AB788=11,AB788=12),3.31,IF(OR(AB788=13,AB788=14,AB788=15),3.42,IF(OR(AB788=16,AB788=17,AB788=18),3.53,3.64)))))))))), IF(AI788="Ա-2", IF(AB788=0,2.28,IF(AB788=1,2.35,IF(AB788=2,2.43,IF(AB788=3,2.5,IF(OR(AB788=5,AB788=4),2.58,IF(OR(AB788=6,AB788=7),2.66,IF(OR(AB788=8,AB788=9),2.75,IF(OR(AB788=10,AB788=11,AB788=12),2.83,IF(OR(AB788=13,AB788=14,AB788=15),2.92,IF(OR(AB788=16,AB788=17,AB788=18),3.01,3.11)))))))))),IF(AI788="Ա-3", IF(AB788=0,1.96,IF(AB788=1,2.02,IF(AB788=2,2.08,IF(AB788=3,2.15,IF(OR(AB788=5,AB788=4),2.21,IF(OR(AB788=6,AB788=7),2.28,IF(OR(AB788=8,AB788=9),2.35,IF(OR(AB788=10,AB788=11,AB788=12),2.42,IF(OR(AB788=13,AB788=14,AB788=15),2.5,IF(OR(AB788=16,AB788=17,AB788=18),2.58,2.66)))))))))), IF(AI788="Կ-1", IF(AB788=0,1.68,IF(AB788=1,1.73,IF(AB788=2,1.79,IF(AB788=3,1.84,IF(OR(AB788=5,AB788=4),1.9,IF(OR(AB788=6,AB788=7),1.96,IF(OR(AB788=8,AB788=9),2.02,IF(OR(AB788=10,AB788=11,AB788=12),2.08,IF(OR(AB788=13,AB788=14,AB788=15),2.14,IF(OR(AB788=16,AB788=17,AB788=18),2.21,2.28)))))))))), IF(AI788="Կ-2", IF(AB788=0,1.45,IF(AB788=1,1.49,IF(AB788=2,1.54,IF(AB788=3,1.59,IF(OR(AB788=5,AB788=4),1.63,IF(OR(AB788=6,AB788=7),1.68,IF(OR(AB788=8,AB788=9),1.73,IF(OR(AB788=10,AB788=11,AB788=12),1.79,IF(OR(AB788=13,AB788=14,AB788=15),1.84,IF(OR(AB788=16,AB788=17,AB788=18),1.9,1.95)))))))))),IF(AI788="Կ-3", IF(AB788=0,1.25,IF(AB788=1,1.29,IF(AB788=2,1.33,IF(AB788=3,1.37,IF(OR(AB788=5,AB788=4),1.41,IF(OR(AB788=6,AB788=7),1.45,IF(OR(AB788=8,AB788=9),1.49,IF(OR(AB788=10,AB788=11,AB788=12),1.54,IF(OR(AB788=13,AB788=14,AB788=15),1.58,IF(OR(AB788=16,AB788=17,AB788=18),1.63,1.68)))))))))), "Error"))))))))))))</f>
        <v>5.52</v>
      </c>
      <c r="AD788" s="891"/>
      <c r="AE788" s="892">
        <f t="shared" ref="AE788:AE810" si="866">+AC788+AC788*AD788</f>
        <v>5.52</v>
      </c>
      <c r="AF788" s="893">
        <v>66140</v>
      </c>
      <c r="AG788" s="909"/>
      <c r="AH788" s="959"/>
      <c r="AI788" s="896" t="str">
        <f t="shared" ref="AI788:AI810" si="867">+W788</f>
        <v>Գ-1</v>
      </c>
      <c r="AJ788" s="893">
        <f t="shared" ref="AJ788:AJ810" si="868">AF788*AE788</f>
        <v>365092.8</v>
      </c>
      <c r="AK788" s="897">
        <f t="shared" ref="AK788:AK810" si="869">AE788*AF788+AG788+AH788</f>
        <v>365092.8</v>
      </c>
      <c r="AL788" s="903">
        <f t="shared" ref="AL788:AL810" si="870">+AK788*13</f>
        <v>4746206.3999999994</v>
      </c>
      <c r="AM788" s="899">
        <f t="shared" ref="AM788:AM810" si="871">+AA788</f>
        <v>1</v>
      </c>
      <c r="AN788" s="900">
        <f t="shared" ref="AN788:AN810" si="872">+AB788+1</f>
        <v>7</v>
      </c>
      <c r="AO788" s="901">
        <f t="shared" ref="AO788:AO810" si="873">IF(AM788&lt;1,0,IF(AU788="Բ-1",IF(AN788=0,6.94,IF(AN788=1,7.17,IF(AN788=2,7.41,IF(AN788=3,7.66,IF(OR(AN788=5,AN788=4),7.92,IF(OR(AN788=6,AN788=7),8.18,IF(OR(AN788=8,AN788=9),8.46,IF(OR(AN788=10,AN788=11,AN788=12),8.74,IF(OR(AN788=13,AN788=14,AN788=15),9.03,IF(OR(AN788=16,AN788=17,AN788=18),9.33,9.65)))))))))),IF(AU788="Բ-2", IF(AN788=0,5.71,IF(AN788=1,5.89,IF(AN788=2,6.09,IF(AN788=3,6.29,IF(OR(AN788=5,AN788=4),6.5,IF(OR(AN788=6,AN788=7),6.72,IF(OR(AN788=8,AN788=9),6.94,IF(OR(AN788=10,AN788=11,AN788=12),7.17,IF(OR(AN788=13,AN788=14,AN788=15),7.41,IF(OR(AN788=16,AN788=17,AN788=18),7.65,7.91)))))))))), IF(AU788="Գ-1", IF(AN788=0,4.7,IF(AN788=1,4.86,IF(AN788=2,5.01,IF(AN788=3,5.18,IF(OR(AN788=5,AN788=4),5.35,IF(OR(AN788=6,AN788=7),5.52,IF(OR(AN788=8,AN788=9),5.71,IF(OR(AN788=10,AN788=11,AN788=12),5.89,IF(OR(AN788=13,AN788=14,AN788=15),6.09,IF(OR(AN788=16,AN788=17,AN788=18),6.29,6.49)))))))))), IF(AU788="Գ-2", IF(AN788=0,3.88,IF(AN788=1,4.01,IF(AN788=2,4.14,IF(AN788=3,4.27,IF(OR(AN788=5,AN788=4),4.41,IF(OR(AN788=6,AN788=7),4.55,IF(OR(AN788=8,AN788=9),4.7,IF(OR(AN788=10,AN788=11,AN788=12),4.85,IF(OR(AN788=13,AN788=14,AN788=15),5.01,IF(OR(AN788=16,AN788=17,AN788=18),5.17,5.34)))))))))), IF(AU788="Գ-3", IF(AN788=0,3.21,IF(AN788=1,3.31,IF(AN788=2,3.42,IF(AN788=3,3.53,IF(OR(AN788=5,AN788=4),3.64,IF(OR(AN788=6,AN788=7),3.76,IF(OR(AN788=8,AN788=9),3.88,IF(OR(AN788=10,AN788=11,AN788=12),4.01,IF(OR(AN788=13,AN788=14,AN788=15),4.13,IF(OR(AN788=16,AN788=17,AN788=18),4.27,4.4)))))))))), IF(AU788="Ա-1", IF(AN788=0,2.66,IF(AN788=1,2.75,IF(AN788=2,2.83,IF(AN788=3,2.92,IF(OR(AN788=5,AN788=4),3.02,IF(OR(AN788=6,AN788=7),3.11,IF(OR(AN788=8,AN788=9),3.21,IF(OR(AN788=10,AN788=11,AN788=12),3.31,IF(OR(AN788=13,AN788=14,AN788=15),3.42,IF(OR(AN788=16,AN788=17,AN788=18),3.53,3.64)))))))))), IF(AU788="Ա-2", IF(AN788=0,2.28,IF(AN788=1,2.35,IF(AN788=2,2.43,IF(AN788=3,2.5,IF(OR(AN788=5,AN788=4),2.58,IF(OR(AN788=6,AN788=7),2.66,IF(OR(AN788=8,AN788=9),2.75,IF(OR(AN788=10,AN788=11,AN788=12),2.83,IF(OR(AN788=13,AN788=14,AN788=15),2.92,IF(OR(AN788=16,AN788=17,AN788=18),3.01,3.11)))))))))),IF(AU788="Ա-3", IF(AN788=0,1.96,IF(AN788=1,2.02,IF(AN788=2,2.08,IF(AN788=3,2.15,IF(OR(AN788=5,AN788=4),2.21,IF(OR(AN788=6,AN788=7),2.28,IF(OR(AN788=8,AN788=9),2.35,IF(OR(AN788=10,AN788=11,AN788=12),2.42,IF(OR(AN788=13,AN788=14,AN788=15),2.5,IF(OR(AN788=16,AN788=17,AN788=18),2.58,2.66)))))))))), IF(AU788="Կ-1", IF(AN788=0,1.68,IF(AN788=1,1.73,IF(AN788=2,1.79,IF(AN788=3,1.84,IF(OR(AN788=5,AN788=4),1.9,IF(OR(AN788=6,AN788=7),1.96,IF(OR(AN788=8,AN788=9),2.02,IF(OR(AN788=10,AN788=11,AN788=12),2.08,IF(OR(AN788=13,AN788=14,AN788=15),2.14,IF(OR(AN788=16,AN788=17,AN788=18),2.21,2.28)))))))))), IF(AU788="Կ-2", IF(AN788=0,1.45,IF(AN788=1,1.49,IF(AN788=2,1.54,IF(AN788=3,1.59,IF(OR(AN788=5,AN788=4),1.63,IF(OR(AN788=6,AN788=7),1.68,IF(OR(AN788=8,AN788=9),1.73,IF(OR(AN788=10,AN788=11,AN788=12),1.79,IF(OR(AN788=13,AN788=14,AN788=15),1.84,IF(OR(AN788=16,AN788=17,AN788=18),1.9,1.95)))))))))),IF(AU788="Կ-3", IF(AN788=0,1.25,IF(AN788=1,1.29,IF(AN788=2,1.33,IF(AN788=3,1.37,IF(OR(AN788=5,AN788=4),1.41,IF(OR(AN788=6,AN788=7),1.45,IF(OR(AN788=8,AN788=9),1.49,IF(OR(AN788=10,AN788=11,AN788=12),1.54,IF(OR(AN788=13,AN788=14,AN788=15),1.58,IF(OR(AN788=16,AN788=17,AN788=18),1.63,1.68)))))))))), "Error"))))))))))))</f>
        <v>5.52</v>
      </c>
      <c r="AP788" s="891"/>
      <c r="AQ788" s="892">
        <f t="shared" ref="AQ788:AQ810" si="874">+AO788+AO788*AP788</f>
        <v>5.52</v>
      </c>
      <c r="AR788" s="893">
        <v>66140</v>
      </c>
      <c r="AS788" s="909"/>
      <c r="AT788" s="959"/>
      <c r="AU788" s="896" t="str">
        <f t="shared" ref="AU788:AU810" si="875">+AI788</f>
        <v>Գ-1</v>
      </c>
      <c r="AV788" s="893">
        <f t="shared" ref="AV788:AV810" si="876">AR788*AQ788</f>
        <v>365092.8</v>
      </c>
      <c r="AW788" s="897">
        <f t="shared" ref="AW788:AW810" si="877">AQ788*AR788+AS788+AT788</f>
        <v>365092.8</v>
      </c>
      <c r="AX788" s="903">
        <f t="shared" ref="AX788:AX810" si="878">+AW788*13</f>
        <v>4746206.3999999994</v>
      </c>
    </row>
    <row r="789" spans="2:50" s="872" customFormat="1" ht="13.5">
      <c r="B789" s="890">
        <v>2</v>
      </c>
      <c r="C789" s="716" t="s">
        <v>966</v>
      </c>
      <c r="D789" s="707" t="s">
        <v>298</v>
      </c>
      <c r="E789" s="905">
        <v>1</v>
      </c>
      <c r="F789" s="972">
        <v>20</v>
      </c>
      <c r="G789" s="907">
        <f t="shared" si="851"/>
        <v>5.34</v>
      </c>
      <c r="H789" s="909">
        <v>66140</v>
      </c>
      <c r="I789" s="935"/>
      <c r="J789" s="956"/>
      <c r="K789" s="902" t="s">
        <v>95</v>
      </c>
      <c r="L789" s="893">
        <f t="shared" si="852"/>
        <v>353187.6</v>
      </c>
      <c r="M789" s="897">
        <f t="shared" si="853"/>
        <v>353187.6</v>
      </c>
      <c r="N789" s="898">
        <f t="shared" si="854"/>
        <v>4591438.8</v>
      </c>
      <c r="O789" s="899">
        <f t="shared" si="855"/>
        <v>1</v>
      </c>
      <c r="P789" s="900">
        <f t="shared" si="856"/>
        <v>21</v>
      </c>
      <c r="Q789" s="901">
        <f t="shared" si="857"/>
        <v>5.34</v>
      </c>
      <c r="R789" s="891"/>
      <c r="S789" s="892">
        <f t="shared" si="858"/>
        <v>5.34</v>
      </c>
      <c r="T789" s="893">
        <v>66140</v>
      </c>
      <c r="U789" s="935"/>
      <c r="V789" s="956"/>
      <c r="W789" s="902" t="str">
        <f t="shared" si="859"/>
        <v>Գ-2</v>
      </c>
      <c r="X789" s="893">
        <f t="shared" si="860"/>
        <v>353187.6</v>
      </c>
      <c r="Y789" s="897">
        <f t="shared" si="861"/>
        <v>353187.6</v>
      </c>
      <c r="Z789" s="903">
        <f t="shared" si="862"/>
        <v>4591438.8</v>
      </c>
      <c r="AA789" s="899">
        <f t="shared" si="863"/>
        <v>1</v>
      </c>
      <c r="AB789" s="900">
        <f t="shared" si="864"/>
        <v>22</v>
      </c>
      <c r="AC789" s="901">
        <f t="shared" si="865"/>
        <v>5.34</v>
      </c>
      <c r="AD789" s="891"/>
      <c r="AE789" s="892">
        <f t="shared" si="866"/>
        <v>5.34</v>
      </c>
      <c r="AF789" s="893">
        <v>66140</v>
      </c>
      <c r="AG789" s="935"/>
      <c r="AH789" s="956"/>
      <c r="AI789" s="896" t="str">
        <f t="shared" si="867"/>
        <v>Գ-2</v>
      </c>
      <c r="AJ789" s="893">
        <f t="shared" si="868"/>
        <v>353187.6</v>
      </c>
      <c r="AK789" s="897">
        <f t="shared" si="869"/>
        <v>353187.6</v>
      </c>
      <c r="AL789" s="903">
        <f t="shared" si="870"/>
        <v>4591438.8</v>
      </c>
      <c r="AM789" s="899">
        <f t="shared" si="871"/>
        <v>1</v>
      </c>
      <c r="AN789" s="900">
        <f t="shared" si="872"/>
        <v>23</v>
      </c>
      <c r="AO789" s="901">
        <f t="shared" si="873"/>
        <v>5.34</v>
      </c>
      <c r="AP789" s="891"/>
      <c r="AQ789" s="892">
        <f t="shared" si="874"/>
        <v>5.34</v>
      </c>
      <c r="AR789" s="893">
        <v>66140</v>
      </c>
      <c r="AS789" s="935"/>
      <c r="AT789" s="956"/>
      <c r="AU789" s="896" t="str">
        <f t="shared" si="875"/>
        <v>Գ-2</v>
      </c>
      <c r="AV789" s="893">
        <f t="shared" si="876"/>
        <v>353187.6</v>
      </c>
      <c r="AW789" s="897">
        <f t="shared" si="877"/>
        <v>353187.6</v>
      </c>
      <c r="AX789" s="903">
        <f t="shared" si="878"/>
        <v>4591438.8</v>
      </c>
    </row>
    <row r="790" spans="2:50" s="872" customFormat="1" ht="13.5">
      <c r="B790" s="890">
        <v>3</v>
      </c>
      <c r="C790" s="716" t="s">
        <v>789</v>
      </c>
      <c r="D790" s="707" t="s">
        <v>296</v>
      </c>
      <c r="E790" s="905">
        <v>1</v>
      </c>
      <c r="F790" s="972">
        <v>5</v>
      </c>
      <c r="G790" s="907">
        <f t="shared" si="851"/>
        <v>4.41</v>
      </c>
      <c r="H790" s="909">
        <v>66140</v>
      </c>
      <c r="I790" s="935"/>
      <c r="J790" s="956"/>
      <c r="K790" s="902" t="s">
        <v>95</v>
      </c>
      <c r="L790" s="893">
        <f t="shared" si="852"/>
        <v>291677.40000000002</v>
      </c>
      <c r="M790" s="897">
        <f t="shared" si="853"/>
        <v>291677.40000000002</v>
      </c>
      <c r="N790" s="898">
        <f t="shared" si="854"/>
        <v>3791806.2</v>
      </c>
      <c r="O790" s="899">
        <f t="shared" si="855"/>
        <v>1</v>
      </c>
      <c r="P790" s="900">
        <f t="shared" si="856"/>
        <v>6</v>
      </c>
      <c r="Q790" s="901">
        <f t="shared" si="857"/>
        <v>4.55</v>
      </c>
      <c r="R790" s="891"/>
      <c r="S790" s="892">
        <f t="shared" si="858"/>
        <v>4.55</v>
      </c>
      <c r="T790" s="893">
        <v>66140</v>
      </c>
      <c r="U790" s="935"/>
      <c r="V790" s="956"/>
      <c r="W790" s="902" t="str">
        <f t="shared" si="859"/>
        <v>Գ-2</v>
      </c>
      <c r="X790" s="893">
        <f t="shared" si="860"/>
        <v>300937</v>
      </c>
      <c r="Y790" s="897">
        <f t="shared" si="861"/>
        <v>300937</v>
      </c>
      <c r="Z790" s="903">
        <f t="shared" si="862"/>
        <v>3912181</v>
      </c>
      <c r="AA790" s="899">
        <f t="shared" si="863"/>
        <v>1</v>
      </c>
      <c r="AB790" s="900">
        <f t="shared" si="864"/>
        <v>7</v>
      </c>
      <c r="AC790" s="901">
        <f t="shared" si="865"/>
        <v>4.55</v>
      </c>
      <c r="AD790" s="891"/>
      <c r="AE790" s="892">
        <f t="shared" si="866"/>
        <v>4.55</v>
      </c>
      <c r="AF790" s="893">
        <v>66140</v>
      </c>
      <c r="AG790" s="935"/>
      <c r="AH790" s="956"/>
      <c r="AI790" s="896" t="str">
        <f t="shared" si="867"/>
        <v>Գ-2</v>
      </c>
      <c r="AJ790" s="893">
        <f t="shared" si="868"/>
        <v>300937</v>
      </c>
      <c r="AK790" s="897">
        <f t="shared" si="869"/>
        <v>300937</v>
      </c>
      <c r="AL790" s="903">
        <f t="shared" si="870"/>
        <v>3912181</v>
      </c>
      <c r="AM790" s="899">
        <f t="shared" si="871"/>
        <v>1</v>
      </c>
      <c r="AN790" s="900">
        <f t="shared" si="872"/>
        <v>8</v>
      </c>
      <c r="AO790" s="901">
        <f t="shared" si="873"/>
        <v>4.7</v>
      </c>
      <c r="AP790" s="891"/>
      <c r="AQ790" s="892">
        <f t="shared" si="874"/>
        <v>4.7</v>
      </c>
      <c r="AR790" s="893">
        <v>66140</v>
      </c>
      <c r="AS790" s="935"/>
      <c r="AT790" s="956"/>
      <c r="AU790" s="896" t="str">
        <f t="shared" si="875"/>
        <v>Գ-2</v>
      </c>
      <c r="AV790" s="893">
        <f t="shared" si="876"/>
        <v>310858</v>
      </c>
      <c r="AW790" s="897">
        <f t="shared" si="877"/>
        <v>310858</v>
      </c>
      <c r="AX790" s="903">
        <f t="shared" si="878"/>
        <v>4041154</v>
      </c>
    </row>
    <row r="791" spans="2:50" s="872" customFormat="1" ht="27">
      <c r="B791" s="890">
        <v>10</v>
      </c>
      <c r="C791" s="716" t="s">
        <v>788</v>
      </c>
      <c r="D791" s="707" t="s">
        <v>1909</v>
      </c>
      <c r="E791" s="905">
        <v>1</v>
      </c>
      <c r="F791" s="972">
        <v>8</v>
      </c>
      <c r="G791" s="907">
        <f t="shared" si="851"/>
        <v>3.21</v>
      </c>
      <c r="H791" s="909">
        <v>66140</v>
      </c>
      <c r="I791" s="935"/>
      <c r="J791" s="956"/>
      <c r="K791" s="902" t="s">
        <v>96</v>
      </c>
      <c r="L791" s="893">
        <f t="shared" si="852"/>
        <v>212309.4</v>
      </c>
      <c r="M791" s="897">
        <f t="shared" si="853"/>
        <v>212309.4</v>
      </c>
      <c r="N791" s="898">
        <f t="shared" si="854"/>
        <v>2760022.1999999997</v>
      </c>
      <c r="O791" s="899">
        <f t="shared" si="855"/>
        <v>1</v>
      </c>
      <c r="P791" s="900">
        <f t="shared" si="856"/>
        <v>9</v>
      </c>
      <c r="Q791" s="901">
        <f t="shared" si="857"/>
        <v>3.21</v>
      </c>
      <c r="R791" s="891"/>
      <c r="S791" s="892">
        <f t="shared" si="858"/>
        <v>3.21</v>
      </c>
      <c r="T791" s="893">
        <v>66140</v>
      </c>
      <c r="U791" s="935"/>
      <c r="V791" s="956"/>
      <c r="W791" s="902" t="str">
        <f t="shared" si="859"/>
        <v>Ա-1</v>
      </c>
      <c r="X791" s="893">
        <f t="shared" si="860"/>
        <v>212309.4</v>
      </c>
      <c r="Y791" s="897">
        <f t="shared" si="861"/>
        <v>212309.4</v>
      </c>
      <c r="Z791" s="903">
        <f t="shared" si="862"/>
        <v>2760022.1999999997</v>
      </c>
      <c r="AA791" s="899">
        <f t="shared" si="863"/>
        <v>1</v>
      </c>
      <c r="AB791" s="900">
        <f t="shared" si="864"/>
        <v>10</v>
      </c>
      <c r="AC791" s="901">
        <f t="shared" si="865"/>
        <v>3.31</v>
      </c>
      <c r="AD791" s="891"/>
      <c r="AE791" s="892">
        <f t="shared" si="866"/>
        <v>3.31</v>
      </c>
      <c r="AF791" s="893">
        <v>66140</v>
      </c>
      <c r="AG791" s="935"/>
      <c r="AH791" s="956"/>
      <c r="AI791" s="896" t="str">
        <f t="shared" si="867"/>
        <v>Ա-1</v>
      </c>
      <c r="AJ791" s="893">
        <f t="shared" si="868"/>
        <v>218923.4</v>
      </c>
      <c r="AK791" s="897">
        <f t="shared" si="869"/>
        <v>218923.4</v>
      </c>
      <c r="AL791" s="903">
        <f t="shared" si="870"/>
        <v>2846004.1999999997</v>
      </c>
      <c r="AM791" s="899">
        <f t="shared" si="871"/>
        <v>1</v>
      </c>
      <c r="AN791" s="900">
        <f t="shared" si="872"/>
        <v>11</v>
      </c>
      <c r="AO791" s="901">
        <f t="shared" si="873"/>
        <v>3.31</v>
      </c>
      <c r="AP791" s="891"/>
      <c r="AQ791" s="892">
        <f t="shared" si="874"/>
        <v>3.31</v>
      </c>
      <c r="AR791" s="893">
        <v>66140</v>
      </c>
      <c r="AS791" s="935"/>
      <c r="AT791" s="956"/>
      <c r="AU791" s="896" t="str">
        <f t="shared" si="875"/>
        <v>Ա-1</v>
      </c>
      <c r="AV791" s="893">
        <f t="shared" si="876"/>
        <v>218923.4</v>
      </c>
      <c r="AW791" s="897">
        <f t="shared" si="877"/>
        <v>218923.4</v>
      </c>
      <c r="AX791" s="903">
        <f t="shared" si="878"/>
        <v>2846004.1999999997</v>
      </c>
    </row>
    <row r="792" spans="2:50" s="872" customFormat="1" ht="40.5">
      <c r="B792" s="890">
        <v>11</v>
      </c>
      <c r="C792" s="716" t="s">
        <v>970</v>
      </c>
      <c r="D792" s="707" t="s">
        <v>1910</v>
      </c>
      <c r="E792" s="905">
        <v>1</v>
      </c>
      <c r="F792" s="972">
        <v>6</v>
      </c>
      <c r="G792" s="907">
        <f t="shared" si="851"/>
        <v>2.66</v>
      </c>
      <c r="H792" s="909">
        <v>66140</v>
      </c>
      <c r="I792" s="935"/>
      <c r="J792" s="956"/>
      <c r="K792" s="902" t="s">
        <v>97</v>
      </c>
      <c r="L792" s="893">
        <f t="shared" si="852"/>
        <v>175932.40000000002</v>
      </c>
      <c r="M792" s="897">
        <f t="shared" si="853"/>
        <v>175932.40000000002</v>
      </c>
      <c r="N792" s="898">
        <f t="shared" si="854"/>
        <v>2287121.2000000002</v>
      </c>
      <c r="O792" s="899">
        <f t="shared" si="855"/>
        <v>1</v>
      </c>
      <c r="P792" s="900">
        <f t="shared" si="856"/>
        <v>7</v>
      </c>
      <c r="Q792" s="901">
        <f t="shared" si="857"/>
        <v>2.66</v>
      </c>
      <c r="R792" s="891"/>
      <c r="S792" s="892">
        <f t="shared" si="858"/>
        <v>2.66</v>
      </c>
      <c r="T792" s="893">
        <v>66140</v>
      </c>
      <c r="U792" s="935"/>
      <c r="V792" s="956"/>
      <c r="W792" s="902" t="str">
        <f t="shared" si="859"/>
        <v>Ա-2</v>
      </c>
      <c r="X792" s="893">
        <f t="shared" si="860"/>
        <v>175932.40000000002</v>
      </c>
      <c r="Y792" s="897">
        <f t="shared" si="861"/>
        <v>175932.40000000002</v>
      </c>
      <c r="Z792" s="903">
        <f t="shared" si="862"/>
        <v>2287121.2000000002</v>
      </c>
      <c r="AA792" s="899">
        <f t="shared" si="863"/>
        <v>1</v>
      </c>
      <c r="AB792" s="900">
        <f t="shared" si="864"/>
        <v>8</v>
      </c>
      <c r="AC792" s="901">
        <f t="shared" si="865"/>
        <v>2.75</v>
      </c>
      <c r="AD792" s="891"/>
      <c r="AE792" s="892">
        <f t="shared" si="866"/>
        <v>2.75</v>
      </c>
      <c r="AF792" s="893">
        <v>66140</v>
      </c>
      <c r="AG792" s="935"/>
      <c r="AH792" s="956"/>
      <c r="AI792" s="896" t="str">
        <f t="shared" si="867"/>
        <v>Ա-2</v>
      </c>
      <c r="AJ792" s="893">
        <f t="shared" si="868"/>
        <v>181885</v>
      </c>
      <c r="AK792" s="897">
        <f t="shared" si="869"/>
        <v>181885</v>
      </c>
      <c r="AL792" s="903">
        <f t="shared" si="870"/>
        <v>2364505</v>
      </c>
      <c r="AM792" s="899">
        <f t="shared" si="871"/>
        <v>1</v>
      </c>
      <c r="AN792" s="900">
        <f t="shared" si="872"/>
        <v>9</v>
      </c>
      <c r="AO792" s="901">
        <f t="shared" si="873"/>
        <v>2.75</v>
      </c>
      <c r="AP792" s="891"/>
      <c r="AQ792" s="892">
        <f t="shared" si="874"/>
        <v>2.75</v>
      </c>
      <c r="AR792" s="893">
        <v>66140</v>
      </c>
      <c r="AS792" s="935"/>
      <c r="AT792" s="956"/>
      <c r="AU792" s="896" t="str">
        <f t="shared" si="875"/>
        <v>Ա-2</v>
      </c>
      <c r="AV792" s="893">
        <f t="shared" si="876"/>
        <v>181885</v>
      </c>
      <c r="AW792" s="897">
        <f t="shared" si="877"/>
        <v>181885</v>
      </c>
      <c r="AX792" s="903">
        <f t="shared" si="878"/>
        <v>2364505</v>
      </c>
    </row>
    <row r="793" spans="2:50" s="872" customFormat="1" ht="40.5">
      <c r="B793" s="890">
        <v>12</v>
      </c>
      <c r="C793" s="716" t="s">
        <v>2676</v>
      </c>
      <c r="D793" s="707" t="s">
        <v>1910</v>
      </c>
      <c r="E793" s="905">
        <v>1</v>
      </c>
      <c r="F793" s="972">
        <v>1</v>
      </c>
      <c r="G793" s="907">
        <f t="shared" si="851"/>
        <v>2.35</v>
      </c>
      <c r="H793" s="909">
        <v>66140</v>
      </c>
      <c r="I793" s="935"/>
      <c r="J793" s="956"/>
      <c r="K793" s="902" t="s">
        <v>97</v>
      </c>
      <c r="L793" s="893">
        <f t="shared" si="852"/>
        <v>155429</v>
      </c>
      <c r="M793" s="897">
        <f t="shared" si="853"/>
        <v>155429</v>
      </c>
      <c r="N793" s="898">
        <f t="shared" si="854"/>
        <v>2020577</v>
      </c>
      <c r="O793" s="899">
        <f t="shared" si="855"/>
        <v>1</v>
      </c>
      <c r="P793" s="900">
        <f t="shared" si="856"/>
        <v>2</v>
      </c>
      <c r="Q793" s="901">
        <f t="shared" si="857"/>
        <v>2.4300000000000002</v>
      </c>
      <c r="R793" s="891"/>
      <c r="S793" s="892">
        <f t="shared" si="858"/>
        <v>2.4300000000000002</v>
      </c>
      <c r="T793" s="893">
        <v>66140</v>
      </c>
      <c r="U793" s="935"/>
      <c r="V793" s="956"/>
      <c r="W793" s="902" t="str">
        <f t="shared" si="859"/>
        <v>Ա-2</v>
      </c>
      <c r="X793" s="893">
        <f t="shared" si="860"/>
        <v>160720.20000000001</v>
      </c>
      <c r="Y793" s="897">
        <f t="shared" si="861"/>
        <v>160720.20000000001</v>
      </c>
      <c r="Z793" s="903">
        <f t="shared" si="862"/>
        <v>2089362.6</v>
      </c>
      <c r="AA793" s="899">
        <f t="shared" si="863"/>
        <v>1</v>
      </c>
      <c r="AB793" s="900">
        <f t="shared" si="864"/>
        <v>3</v>
      </c>
      <c r="AC793" s="901">
        <f t="shared" si="865"/>
        <v>2.5</v>
      </c>
      <c r="AD793" s="891"/>
      <c r="AE793" s="892">
        <f t="shared" si="866"/>
        <v>2.5</v>
      </c>
      <c r="AF793" s="893">
        <v>66140</v>
      </c>
      <c r="AG793" s="935"/>
      <c r="AH793" s="956"/>
      <c r="AI793" s="896" t="str">
        <f t="shared" si="867"/>
        <v>Ա-2</v>
      </c>
      <c r="AJ793" s="893">
        <f t="shared" si="868"/>
        <v>165350</v>
      </c>
      <c r="AK793" s="897">
        <f t="shared" si="869"/>
        <v>165350</v>
      </c>
      <c r="AL793" s="903">
        <f t="shared" si="870"/>
        <v>2149550</v>
      </c>
      <c r="AM793" s="899">
        <f t="shared" si="871"/>
        <v>1</v>
      </c>
      <c r="AN793" s="900">
        <f t="shared" si="872"/>
        <v>4</v>
      </c>
      <c r="AO793" s="901">
        <f t="shared" si="873"/>
        <v>2.58</v>
      </c>
      <c r="AP793" s="891"/>
      <c r="AQ793" s="892">
        <f t="shared" si="874"/>
        <v>2.58</v>
      </c>
      <c r="AR793" s="893">
        <v>66140</v>
      </c>
      <c r="AS793" s="935"/>
      <c r="AT793" s="956"/>
      <c r="AU793" s="896" t="str">
        <f t="shared" si="875"/>
        <v>Ա-2</v>
      </c>
      <c r="AV793" s="893">
        <f t="shared" si="876"/>
        <v>170641.2</v>
      </c>
      <c r="AW793" s="897">
        <f t="shared" si="877"/>
        <v>170641.2</v>
      </c>
      <c r="AX793" s="903">
        <f t="shared" si="878"/>
        <v>2218335.6</v>
      </c>
    </row>
    <row r="794" spans="2:50" s="872" customFormat="1" ht="27">
      <c r="B794" s="890">
        <v>13</v>
      </c>
      <c r="C794" s="716" t="s">
        <v>972</v>
      </c>
      <c r="D794" s="708" t="s">
        <v>573</v>
      </c>
      <c r="E794" s="905">
        <v>1</v>
      </c>
      <c r="F794" s="972">
        <v>13</v>
      </c>
      <c r="G794" s="907">
        <f t="shared" si="851"/>
        <v>2.14</v>
      </c>
      <c r="H794" s="909">
        <v>66140</v>
      </c>
      <c r="I794" s="935"/>
      <c r="J794" s="956"/>
      <c r="K794" s="902" t="s">
        <v>98</v>
      </c>
      <c r="L794" s="893">
        <f t="shared" si="852"/>
        <v>141539.6</v>
      </c>
      <c r="M794" s="897">
        <f t="shared" si="853"/>
        <v>141539.6</v>
      </c>
      <c r="N794" s="898">
        <f t="shared" si="854"/>
        <v>1840014.8</v>
      </c>
      <c r="O794" s="899">
        <f t="shared" si="855"/>
        <v>1</v>
      </c>
      <c r="P794" s="900">
        <f t="shared" si="856"/>
        <v>14</v>
      </c>
      <c r="Q794" s="901">
        <f t="shared" si="857"/>
        <v>2.14</v>
      </c>
      <c r="R794" s="891"/>
      <c r="S794" s="892">
        <f t="shared" si="858"/>
        <v>2.14</v>
      </c>
      <c r="T794" s="893">
        <v>66140</v>
      </c>
      <c r="U794" s="935"/>
      <c r="V794" s="956"/>
      <c r="W794" s="902" t="str">
        <f t="shared" si="859"/>
        <v>Կ-1</v>
      </c>
      <c r="X794" s="893">
        <f t="shared" si="860"/>
        <v>141539.6</v>
      </c>
      <c r="Y794" s="897">
        <f t="shared" si="861"/>
        <v>141539.6</v>
      </c>
      <c r="Z794" s="903">
        <f t="shared" si="862"/>
        <v>1840014.8</v>
      </c>
      <c r="AA794" s="899">
        <f t="shared" si="863"/>
        <v>1</v>
      </c>
      <c r="AB794" s="900">
        <f t="shared" si="864"/>
        <v>15</v>
      </c>
      <c r="AC794" s="901">
        <f t="shared" si="865"/>
        <v>2.14</v>
      </c>
      <c r="AD794" s="891"/>
      <c r="AE794" s="892">
        <f t="shared" si="866"/>
        <v>2.14</v>
      </c>
      <c r="AF794" s="893">
        <v>66140</v>
      </c>
      <c r="AG794" s="935"/>
      <c r="AH794" s="956"/>
      <c r="AI794" s="896" t="str">
        <f t="shared" si="867"/>
        <v>Կ-1</v>
      </c>
      <c r="AJ794" s="893">
        <f t="shared" si="868"/>
        <v>141539.6</v>
      </c>
      <c r="AK794" s="897">
        <f t="shared" si="869"/>
        <v>141539.6</v>
      </c>
      <c r="AL794" s="903">
        <f t="shared" si="870"/>
        <v>1840014.8</v>
      </c>
      <c r="AM794" s="899">
        <f t="shared" si="871"/>
        <v>1</v>
      </c>
      <c r="AN794" s="900">
        <f t="shared" si="872"/>
        <v>16</v>
      </c>
      <c r="AO794" s="901">
        <f t="shared" si="873"/>
        <v>2.21</v>
      </c>
      <c r="AP794" s="891"/>
      <c r="AQ794" s="892">
        <f t="shared" si="874"/>
        <v>2.21</v>
      </c>
      <c r="AR794" s="893">
        <v>66140</v>
      </c>
      <c r="AS794" s="935"/>
      <c r="AT794" s="956"/>
      <c r="AU794" s="896" t="str">
        <f t="shared" si="875"/>
        <v>Կ-1</v>
      </c>
      <c r="AV794" s="893">
        <f t="shared" si="876"/>
        <v>146169.4</v>
      </c>
      <c r="AW794" s="897">
        <f t="shared" si="877"/>
        <v>146169.4</v>
      </c>
      <c r="AX794" s="903">
        <f t="shared" si="878"/>
        <v>1900202.2</v>
      </c>
    </row>
    <row r="795" spans="2:50" s="872" customFormat="1" ht="27">
      <c r="B795" s="890">
        <v>14</v>
      </c>
      <c r="C795" s="716" t="s">
        <v>880</v>
      </c>
      <c r="D795" s="708" t="s">
        <v>573</v>
      </c>
      <c r="E795" s="905">
        <v>1</v>
      </c>
      <c r="F795" s="972">
        <v>6</v>
      </c>
      <c r="G795" s="907">
        <f t="shared" si="851"/>
        <v>1.96</v>
      </c>
      <c r="H795" s="909">
        <v>66140</v>
      </c>
      <c r="I795" s="935"/>
      <c r="J795" s="956"/>
      <c r="K795" s="902" t="s">
        <v>98</v>
      </c>
      <c r="L795" s="893">
        <f t="shared" si="852"/>
        <v>129634.4</v>
      </c>
      <c r="M795" s="897">
        <f t="shared" si="853"/>
        <v>129634.4</v>
      </c>
      <c r="N795" s="898">
        <f t="shared" si="854"/>
        <v>1685247.2</v>
      </c>
      <c r="O795" s="899">
        <f t="shared" si="855"/>
        <v>1</v>
      </c>
      <c r="P795" s="900">
        <f t="shared" si="856"/>
        <v>7</v>
      </c>
      <c r="Q795" s="901">
        <f t="shared" si="857"/>
        <v>1.96</v>
      </c>
      <c r="R795" s="891"/>
      <c r="S795" s="892">
        <f t="shared" si="858"/>
        <v>1.96</v>
      </c>
      <c r="T795" s="893">
        <v>66140</v>
      </c>
      <c r="U795" s="935"/>
      <c r="V795" s="956"/>
      <c r="W795" s="902" t="str">
        <f t="shared" si="859"/>
        <v>Կ-1</v>
      </c>
      <c r="X795" s="893">
        <f t="shared" si="860"/>
        <v>129634.4</v>
      </c>
      <c r="Y795" s="897">
        <f t="shared" si="861"/>
        <v>129634.4</v>
      </c>
      <c r="Z795" s="903">
        <f t="shared" si="862"/>
        <v>1685247.2</v>
      </c>
      <c r="AA795" s="899">
        <f t="shared" si="863"/>
        <v>1</v>
      </c>
      <c r="AB795" s="900">
        <f t="shared" si="864"/>
        <v>8</v>
      </c>
      <c r="AC795" s="901">
        <f t="shared" si="865"/>
        <v>2.02</v>
      </c>
      <c r="AD795" s="891"/>
      <c r="AE795" s="892">
        <f t="shared" si="866"/>
        <v>2.02</v>
      </c>
      <c r="AF795" s="893">
        <v>66140</v>
      </c>
      <c r="AG795" s="935"/>
      <c r="AH795" s="956"/>
      <c r="AI795" s="896" t="str">
        <f t="shared" si="867"/>
        <v>Կ-1</v>
      </c>
      <c r="AJ795" s="893">
        <f t="shared" si="868"/>
        <v>133602.79999999999</v>
      </c>
      <c r="AK795" s="897">
        <f t="shared" si="869"/>
        <v>133602.79999999999</v>
      </c>
      <c r="AL795" s="903">
        <f t="shared" si="870"/>
        <v>1736836.4</v>
      </c>
      <c r="AM795" s="899">
        <f t="shared" si="871"/>
        <v>1</v>
      </c>
      <c r="AN795" s="900">
        <f t="shared" si="872"/>
        <v>9</v>
      </c>
      <c r="AO795" s="901">
        <f t="shared" si="873"/>
        <v>2.02</v>
      </c>
      <c r="AP795" s="891"/>
      <c r="AQ795" s="892">
        <f t="shared" si="874"/>
        <v>2.02</v>
      </c>
      <c r="AR795" s="893">
        <v>66140</v>
      </c>
      <c r="AS795" s="935"/>
      <c r="AT795" s="956"/>
      <c r="AU795" s="896" t="str">
        <f t="shared" si="875"/>
        <v>Կ-1</v>
      </c>
      <c r="AV795" s="893">
        <f t="shared" si="876"/>
        <v>133602.79999999999</v>
      </c>
      <c r="AW795" s="897">
        <f t="shared" si="877"/>
        <v>133602.79999999999</v>
      </c>
      <c r="AX795" s="903">
        <f t="shared" si="878"/>
        <v>1736836.4</v>
      </c>
    </row>
    <row r="796" spans="2:50" s="872" customFormat="1" ht="27">
      <c r="B796" s="890">
        <v>15</v>
      </c>
      <c r="C796" s="716" t="s">
        <v>973</v>
      </c>
      <c r="D796" s="708" t="s">
        <v>573</v>
      </c>
      <c r="E796" s="905">
        <v>1</v>
      </c>
      <c r="F796" s="972">
        <v>9</v>
      </c>
      <c r="G796" s="907">
        <f t="shared" si="851"/>
        <v>2.02</v>
      </c>
      <c r="H796" s="909">
        <v>66140</v>
      </c>
      <c r="I796" s="935"/>
      <c r="J796" s="956"/>
      <c r="K796" s="902" t="s">
        <v>98</v>
      </c>
      <c r="L796" s="893">
        <f t="shared" si="852"/>
        <v>133602.79999999999</v>
      </c>
      <c r="M796" s="897">
        <f t="shared" si="853"/>
        <v>133602.79999999999</v>
      </c>
      <c r="N796" s="898">
        <f t="shared" si="854"/>
        <v>1736836.4</v>
      </c>
      <c r="O796" s="899">
        <f t="shared" si="855"/>
        <v>1</v>
      </c>
      <c r="P796" s="900">
        <f t="shared" si="856"/>
        <v>10</v>
      </c>
      <c r="Q796" s="901">
        <f t="shared" si="857"/>
        <v>2.08</v>
      </c>
      <c r="R796" s="891"/>
      <c r="S796" s="892">
        <f t="shared" si="858"/>
        <v>2.08</v>
      </c>
      <c r="T796" s="893">
        <v>66140</v>
      </c>
      <c r="U796" s="935"/>
      <c r="V796" s="956"/>
      <c r="W796" s="902" t="str">
        <f t="shared" si="859"/>
        <v>Կ-1</v>
      </c>
      <c r="X796" s="893">
        <f t="shared" si="860"/>
        <v>137571.20000000001</v>
      </c>
      <c r="Y796" s="897">
        <f t="shared" si="861"/>
        <v>137571.20000000001</v>
      </c>
      <c r="Z796" s="903">
        <f t="shared" si="862"/>
        <v>1788425.6</v>
      </c>
      <c r="AA796" s="899">
        <f t="shared" si="863"/>
        <v>1</v>
      </c>
      <c r="AB796" s="900">
        <f t="shared" si="864"/>
        <v>11</v>
      </c>
      <c r="AC796" s="901">
        <f t="shared" si="865"/>
        <v>2.08</v>
      </c>
      <c r="AD796" s="891"/>
      <c r="AE796" s="892">
        <f t="shared" si="866"/>
        <v>2.08</v>
      </c>
      <c r="AF796" s="893">
        <v>66140</v>
      </c>
      <c r="AG796" s="935"/>
      <c r="AH796" s="956"/>
      <c r="AI796" s="896" t="str">
        <f t="shared" si="867"/>
        <v>Կ-1</v>
      </c>
      <c r="AJ796" s="893">
        <f t="shared" si="868"/>
        <v>137571.20000000001</v>
      </c>
      <c r="AK796" s="897">
        <f t="shared" si="869"/>
        <v>137571.20000000001</v>
      </c>
      <c r="AL796" s="903">
        <f t="shared" si="870"/>
        <v>1788425.6</v>
      </c>
      <c r="AM796" s="899">
        <f t="shared" si="871"/>
        <v>1</v>
      </c>
      <c r="AN796" s="900">
        <f t="shared" si="872"/>
        <v>12</v>
      </c>
      <c r="AO796" s="901">
        <f t="shared" si="873"/>
        <v>2.08</v>
      </c>
      <c r="AP796" s="891"/>
      <c r="AQ796" s="892">
        <f t="shared" si="874"/>
        <v>2.08</v>
      </c>
      <c r="AR796" s="893">
        <v>66140</v>
      </c>
      <c r="AS796" s="935"/>
      <c r="AT796" s="956"/>
      <c r="AU796" s="896" t="str">
        <f t="shared" si="875"/>
        <v>Կ-1</v>
      </c>
      <c r="AV796" s="893">
        <f t="shared" si="876"/>
        <v>137571.20000000001</v>
      </c>
      <c r="AW796" s="897">
        <f t="shared" si="877"/>
        <v>137571.20000000001</v>
      </c>
      <c r="AX796" s="903">
        <f t="shared" si="878"/>
        <v>1788425.6</v>
      </c>
    </row>
    <row r="797" spans="2:50" s="872" customFormat="1" ht="27">
      <c r="B797" s="890">
        <v>16</v>
      </c>
      <c r="C797" s="716" t="s">
        <v>974</v>
      </c>
      <c r="D797" s="708" t="s">
        <v>573</v>
      </c>
      <c r="E797" s="905">
        <v>1</v>
      </c>
      <c r="F797" s="972">
        <v>26</v>
      </c>
      <c r="G797" s="907">
        <f t="shared" si="851"/>
        <v>2.2799999999999998</v>
      </c>
      <c r="H797" s="909">
        <v>66140</v>
      </c>
      <c r="I797" s="935"/>
      <c r="J797" s="956"/>
      <c r="K797" s="902" t="s">
        <v>98</v>
      </c>
      <c r="L797" s="893">
        <f t="shared" si="852"/>
        <v>150799.19999999998</v>
      </c>
      <c r="M797" s="897">
        <f t="shared" si="853"/>
        <v>150799.19999999998</v>
      </c>
      <c r="N797" s="898">
        <f t="shared" si="854"/>
        <v>1960389.5999999999</v>
      </c>
      <c r="O797" s="899">
        <f t="shared" si="855"/>
        <v>1</v>
      </c>
      <c r="P797" s="900">
        <f t="shared" si="856"/>
        <v>27</v>
      </c>
      <c r="Q797" s="901">
        <f t="shared" si="857"/>
        <v>2.2799999999999998</v>
      </c>
      <c r="R797" s="891"/>
      <c r="S797" s="892">
        <f t="shared" si="858"/>
        <v>2.2799999999999998</v>
      </c>
      <c r="T797" s="893">
        <v>66140</v>
      </c>
      <c r="U797" s="935"/>
      <c r="V797" s="956"/>
      <c r="W797" s="902" t="str">
        <f t="shared" si="859"/>
        <v>Կ-1</v>
      </c>
      <c r="X797" s="893">
        <f t="shared" si="860"/>
        <v>150799.19999999998</v>
      </c>
      <c r="Y797" s="897">
        <f t="shared" si="861"/>
        <v>150799.19999999998</v>
      </c>
      <c r="Z797" s="903">
        <f t="shared" si="862"/>
        <v>1960389.5999999999</v>
      </c>
      <c r="AA797" s="899">
        <f t="shared" si="863"/>
        <v>1</v>
      </c>
      <c r="AB797" s="900">
        <f t="shared" si="864"/>
        <v>28</v>
      </c>
      <c r="AC797" s="901">
        <f t="shared" si="865"/>
        <v>2.2799999999999998</v>
      </c>
      <c r="AD797" s="891"/>
      <c r="AE797" s="892">
        <f t="shared" si="866"/>
        <v>2.2799999999999998</v>
      </c>
      <c r="AF797" s="893">
        <v>66140</v>
      </c>
      <c r="AG797" s="935"/>
      <c r="AH797" s="956"/>
      <c r="AI797" s="896" t="str">
        <f t="shared" si="867"/>
        <v>Կ-1</v>
      </c>
      <c r="AJ797" s="893">
        <f t="shared" si="868"/>
        <v>150799.19999999998</v>
      </c>
      <c r="AK797" s="897">
        <f t="shared" si="869"/>
        <v>150799.19999999998</v>
      </c>
      <c r="AL797" s="903">
        <f t="shared" si="870"/>
        <v>1960389.5999999999</v>
      </c>
      <c r="AM797" s="899">
        <f t="shared" si="871"/>
        <v>1</v>
      </c>
      <c r="AN797" s="900">
        <f t="shared" si="872"/>
        <v>29</v>
      </c>
      <c r="AO797" s="901">
        <f t="shared" si="873"/>
        <v>2.2799999999999998</v>
      </c>
      <c r="AP797" s="891"/>
      <c r="AQ797" s="892">
        <f t="shared" si="874"/>
        <v>2.2799999999999998</v>
      </c>
      <c r="AR797" s="893">
        <v>66140</v>
      </c>
      <c r="AS797" s="935"/>
      <c r="AT797" s="956"/>
      <c r="AU797" s="896" t="str">
        <f t="shared" si="875"/>
        <v>Կ-1</v>
      </c>
      <c r="AV797" s="893">
        <f t="shared" si="876"/>
        <v>150799.19999999998</v>
      </c>
      <c r="AW797" s="897">
        <f t="shared" si="877"/>
        <v>150799.19999999998</v>
      </c>
      <c r="AX797" s="903">
        <f t="shared" si="878"/>
        <v>1960389.5999999999</v>
      </c>
    </row>
    <row r="798" spans="2:50" s="872" customFormat="1" ht="27">
      <c r="B798" s="890">
        <v>17</v>
      </c>
      <c r="C798" s="716" t="s">
        <v>2678</v>
      </c>
      <c r="D798" s="708" t="s">
        <v>573</v>
      </c>
      <c r="E798" s="905">
        <v>1</v>
      </c>
      <c r="F798" s="972">
        <v>1</v>
      </c>
      <c r="G798" s="907">
        <f t="shared" si="851"/>
        <v>1.73</v>
      </c>
      <c r="H798" s="909">
        <v>66140</v>
      </c>
      <c r="I798" s="935"/>
      <c r="J798" s="956"/>
      <c r="K798" s="902" t="s">
        <v>98</v>
      </c>
      <c r="L798" s="893">
        <f t="shared" si="852"/>
        <v>114422.2</v>
      </c>
      <c r="M798" s="897">
        <f t="shared" si="853"/>
        <v>114422.2</v>
      </c>
      <c r="N798" s="898">
        <f t="shared" si="854"/>
        <v>1487488.5999999999</v>
      </c>
      <c r="O798" s="899">
        <f t="shared" si="855"/>
        <v>1</v>
      </c>
      <c r="P798" s="900">
        <f t="shared" si="856"/>
        <v>2</v>
      </c>
      <c r="Q798" s="901">
        <f t="shared" si="857"/>
        <v>1.79</v>
      </c>
      <c r="R798" s="891"/>
      <c r="S798" s="892">
        <f t="shared" si="858"/>
        <v>1.79</v>
      </c>
      <c r="T798" s="893">
        <v>66140</v>
      </c>
      <c r="U798" s="935"/>
      <c r="V798" s="956"/>
      <c r="W798" s="902" t="str">
        <f t="shared" si="859"/>
        <v>Կ-1</v>
      </c>
      <c r="X798" s="893">
        <f t="shared" si="860"/>
        <v>118390.6</v>
      </c>
      <c r="Y798" s="897">
        <f t="shared" si="861"/>
        <v>118390.6</v>
      </c>
      <c r="Z798" s="903">
        <f t="shared" si="862"/>
        <v>1539077.8</v>
      </c>
      <c r="AA798" s="899">
        <f t="shared" si="863"/>
        <v>1</v>
      </c>
      <c r="AB798" s="900">
        <f t="shared" si="864"/>
        <v>3</v>
      </c>
      <c r="AC798" s="901">
        <f t="shared" si="865"/>
        <v>1.84</v>
      </c>
      <c r="AD798" s="891"/>
      <c r="AE798" s="892">
        <f t="shared" si="866"/>
        <v>1.84</v>
      </c>
      <c r="AF798" s="893">
        <v>66140</v>
      </c>
      <c r="AG798" s="935"/>
      <c r="AH798" s="956"/>
      <c r="AI798" s="896" t="str">
        <f t="shared" si="867"/>
        <v>Կ-1</v>
      </c>
      <c r="AJ798" s="893">
        <f t="shared" si="868"/>
        <v>121697.60000000001</v>
      </c>
      <c r="AK798" s="897">
        <f t="shared" si="869"/>
        <v>121697.60000000001</v>
      </c>
      <c r="AL798" s="903">
        <f t="shared" si="870"/>
        <v>1582068.8</v>
      </c>
      <c r="AM798" s="899">
        <f t="shared" si="871"/>
        <v>1</v>
      </c>
      <c r="AN798" s="900">
        <f t="shared" si="872"/>
        <v>4</v>
      </c>
      <c r="AO798" s="901">
        <f t="shared" si="873"/>
        <v>1.9</v>
      </c>
      <c r="AP798" s="891"/>
      <c r="AQ798" s="892">
        <f t="shared" si="874"/>
        <v>1.9</v>
      </c>
      <c r="AR798" s="893">
        <v>66140</v>
      </c>
      <c r="AS798" s="935"/>
      <c r="AT798" s="956"/>
      <c r="AU798" s="896" t="str">
        <f t="shared" si="875"/>
        <v>Կ-1</v>
      </c>
      <c r="AV798" s="893">
        <f t="shared" si="876"/>
        <v>125666</v>
      </c>
      <c r="AW798" s="897">
        <f t="shared" si="877"/>
        <v>125666</v>
      </c>
      <c r="AX798" s="903">
        <f t="shared" si="878"/>
        <v>1633658</v>
      </c>
    </row>
    <row r="799" spans="2:50" s="872" customFormat="1" ht="27">
      <c r="B799" s="890">
        <v>18</v>
      </c>
      <c r="C799" s="716" t="s">
        <v>2677</v>
      </c>
      <c r="D799" s="708" t="s">
        <v>573</v>
      </c>
      <c r="E799" s="905">
        <v>1</v>
      </c>
      <c r="F799" s="972">
        <v>1</v>
      </c>
      <c r="G799" s="907">
        <f t="shared" si="851"/>
        <v>1.73</v>
      </c>
      <c r="H799" s="909">
        <v>66140</v>
      </c>
      <c r="I799" s="935"/>
      <c r="J799" s="956"/>
      <c r="K799" s="902" t="s">
        <v>98</v>
      </c>
      <c r="L799" s="893">
        <f t="shared" si="852"/>
        <v>114422.2</v>
      </c>
      <c r="M799" s="897">
        <f t="shared" si="853"/>
        <v>114422.2</v>
      </c>
      <c r="N799" s="898">
        <f t="shared" si="854"/>
        <v>1487488.5999999999</v>
      </c>
      <c r="O799" s="899">
        <f t="shared" si="855"/>
        <v>1</v>
      </c>
      <c r="P799" s="900">
        <f t="shared" si="856"/>
        <v>2</v>
      </c>
      <c r="Q799" s="901">
        <f t="shared" si="857"/>
        <v>1.79</v>
      </c>
      <c r="R799" s="891"/>
      <c r="S799" s="892">
        <f t="shared" si="858"/>
        <v>1.79</v>
      </c>
      <c r="T799" s="893">
        <v>66140</v>
      </c>
      <c r="U799" s="935"/>
      <c r="V799" s="956"/>
      <c r="W799" s="902" t="str">
        <f t="shared" si="859"/>
        <v>Կ-1</v>
      </c>
      <c r="X799" s="893">
        <f t="shared" si="860"/>
        <v>118390.6</v>
      </c>
      <c r="Y799" s="897">
        <f t="shared" si="861"/>
        <v>118390.6</v>
      </c>
      <c r="Z799" s="903">
        <f t="shared" si="862"/>
        <v>1539077.8</v>
      </c>
      <c r="AA799" s="899">
        <f t="shared" si="863"/>
        <v>1</v>
      </c>
      <c r="AB799" s="900">
        <f t="shared" si="864"/>
        <v>3</v>
      </c>
      <c r="AC799" s="901">
        <f t="shared" si="865"/>
        <v>1.84</v>
      </c>
      <c r="AD799" s="891"/>
      <c r="AE799" s="892">
        <f t="shared" si="866"/>
        <v>1.84</v>
      </c>
      <c r="AF799" s="893">
        <v>66140</v>
      </c>
      <c r="AG799" s="935"/>
      <c r="AH799" s="956"/>
      <c r="AI799" s="896" t="str">
        <f t="shared" si="867"/>
        <v>Կ-1</v>
      </c>
      <c r="AJ799" s="893">
        <f t="shared" si="868"/>
        <v>121697.60000000001</v>
      </c>
      <c r="AK799" s="897">
        <f t="shared" si="869"/>
        <v>121697.60000000001</v>
      </c>
      <c r="AL799" s="903">
        <f t="shared" si="870"/>
        <v>1582068.8</v>
      </c>
      <c r="AM799" s="899">
        <f t="shared" si="871"/>
        <v>1</v>
      </c>
      <c r="AN799" s="900">
        <f t="shared" si="872"/>
        <v>4</v>
      </c>
      <c r="AO799" s="901">
        <f t="shared" si="873"/>
        <v>1.9</v>
      </c>
      <c r="AP799" s="891"/>
      <c r="AQ799" s="892">
        <f t="shared" si="874"/>
        <v>1.9</v>
      </c>
      <c r="AR799" s="893">
        <v>66140</v>
      </c>
      <c r="AS799" s="935"/>
      <c r="AT799" s="956"/>
      <c r="AU799" s="896" t="str">
        <f t="shared" si="875"/>
        <v>Կ-1</v>
      </c>
      <c r="AV799" s="893">
        <f t="shared" si="876"/>
        <v>125666</v>
      </c>
      <c r="AW799" s="897">
        <f t="shared" si="877"/>
        <v>125666</v>
      </c>
      <c r="AX799" s="903">
        <f t="shared" si="878"/>
        <v>1633658</v>
      </c>
    </row>
    <row r="800" spans="2:50" s="872" customFormat="1" ht="13.5">
      <c r="B800" s="890">
        <v>19</v>
      </c>
      <c r="C800" s="716" t="s">
        <v>971</v>
      </c>
      <c r="D800" s="707" t="s">
        <v>126</v>
      </c>
      <c r="E800" s="905">
        <v>1</v>
      </c>
      <c r="F800" s="972">
        <v>8</v>
      </c>
      <c r="G800" s="907">
        <f t="shared" si="851"/>
        <v>2.02</v>
      </c>
      <c r="H800" s="909">
        <v>66140</v>
      </c>
      <c r="I800" s="935"/>
      <c r="J800" s="956"/>
      <c r="K800" s="902" t="s">
        <v>98</v>
      </c>
      <c r="L800" s="893">
        <f t="shared" si="852"/>
        <v>133602.79999999999</v>
      </c>
      <c r="M800" s="897">
        <f t="shared" si="853"/>
        <v>133602.79999999999</v>
      </c>
      <c r="N800" s="898">
        <f t="shared" si="854"/>
        <v>1736836.4</v>
      </c>
      <c r="O800" s="899">
        <f t="shared" si="855"/>
        <v>1</v>
      </c>
      <c r="P800" s="900">
        <f t="shared" si="856"/>
        <v>9</v>
      </c>
      <c r="Q800" s="901">
        <f t="shared" si="857"/>
        <v>2.02</v>
      </c>
      <c r="R800" s="891"/>
      <c r="S800" s="892">
        <f t="shared" si="858"/>
        <v>2.02</v>
      </c>
      <c r="T800" s="893">
        <v>66140</v>
      </c>
      <c r="U800" s="935"/>
      <c r="V800" s="956"/>
      <c r="W800" s="902" t="str">
        <f t="shared" si="859"/>
        <v>Կ-1</v>
      </c>
      <c r="X800" s="893">
        <f t="shared" si="860"/>
        <v>133602.79999999999</v>
      </c>
      <c r="Y800" s="897">
        <f t="shared" si="861"/>
        <v>133602.79999999999</v>
      </c>
      <c r="Z800" s="903">
        <f t="shared" si="862"/>
        <v>1736836.4</v>
      </c>
      <c r="AA800" s="899">
        <f t="shared" si="863"/>
        <v>1</v>
      </c>
      <c r="AB800" s="900">
        <f t="shared" si="864"/>
        <v>10</v>
      </c>
      <c r="AC800" s="901">
        <f t="shared" si="865"/>
        <v>2.08</v>
      </c>
      <c r="AD800" s="891"/>
      <c r="AE800" s="892">
        <f t="shared" si="866"/>
        <v>2.08</v>
      </c>
      <c r="AF800" s="893">
        <v>66140</v>
      </c>
      <c r="AG800" s="935"/>
      <c r="AH800" s="956"/>
      <c r="AI800" s="896" t="str">
        <f t="shared" si="867"/>
        <v>Կ-1</v>
      </c>
      <c r="AJ800" s="893">
        <f t="shared" si="868"/>
        <v>137571.20000000001</v>
      </c>
      <c r="AK800" s="897">
        <f t="shared" si="869"/>
        <v>137571.20000000001</v>
      </c>
      <c r="AL800" s="903">
        <f t="shared" si="870"/>
        <v>1788425.6</v>
      </c>
      <c r="AM800" s="899">
        <f t="shared" si="871"/>
        <v>1</v>
      </c>
      <c r="AN800" s="900">
        <f t="shared" si="872"/>
        <v>11</v>
      </c>
      <c r="AO800" s="901">
        <f t="shared" si="873"/>
        <v>2.08</v>
      </c>
      <c r="AP800" s="891"/>
      <c r="AQ800" s="892">
        <f t="shared" si="874"/>
        <v>2.08</v>
      </c>
      <c r="AR800" s="893">
        <v>66140</v>
      </c>
      <c r="AS800" s="935"/>
      <c r="AT800" s="956"/>
      <c r="AU800" s="896" t="str">
        <f t="shared" si="875"/>
        <v>Կ-1</v>
      </c>
      <c r="AV800" s="893">
        <f t="shared" si="876"/>
        <v>137571.20000000001</v>
      </c>
      <c r="AW800" s="897">
        <f t="shared" si="877"/>
        <v>137571.20000000001</v>
      </c>
      <c r="AX800" s="903">
        <f t="shared" si="878"/>
        <v>1788425.6</v>
      </c>
    </row>
    <row r="801" spans="2:50" s="872" customFormat="1" ht="13.5">
      <c r="B801" s="890">
        <v>20</v>
      </c>
      <c r="C801" s="716" t="s">
        <v>790</v>
      </c>
      <c r="D801" s="707" t="s">
        <v>301</v>
      </c>
      <c r="E801" s="905">
        <v>1</v>
      </c>
      <c r="F801" s="972">
        <v>12</v>
      </c>
      <c r="G801" s="907">
        <f t="shared" si="851"/>
        <v>2.08</v>
      </c>
      <c r="H801" s="909">
        <v>66140</v>
      </c>
      <c r="I801" s="935"/>
      <c r="J801" s="956"/>
      <c r="K801" s="902" t="s">
        <v>98</v>
      </c>
      <c r="L801" s="893">
        <f t="shared" si="852"/>
        <v>137571.20000000001</v>
      </c>
      <c r="M801" s="897">
        <f t="shared" si="853"/>
        <v>137571.20000000001</v>
      </c>
      <c r="N801" s="898">
        <f t="shared" si="854"/>
        <v>1788425.6</v>
      </c>
      <c r="O801" s="899">
        <f t="shared" si="855"/>
        <v>1</v>
      </c>
      <c r="P801" s="900">
        <f t="shared" si="856"/>
        <v>13</v>
      </c>
      <c r="Q801" s="901">
        <f t="shared" si="857"/>
        <v>2.14</v>
      </c>
      <c r="R801" s="891"/>
      <c r="S801" s="892">
        <f t="shared" si="858"/>
        <v>2.14</v>
      </c>
      <c r="T801" s="893">
        <v>66140</v>
      </c>
      <c r="U801" s="935"/>
      <c r="V801" s="956"/>
      <c r="W801" s="902" t="str">
        <f t="shared" si="859"/>
        <v>Կ-1</v>
      </c>
      <c r="X801" s="893">
        <f t="shared" si="860"/>
        <v>141539.6</v>
      </c>
      <c r="Y801" s="897">
        <f t="shared" si="861"/>
        <v>141539.6</v>
      </c>
      <c r="Z801" s="903">
        <f t="shared" si="862"/>
        <v>1840014.8</v>
      </c>
      <c r="AA801" s="899">
        <f t="shared" si="863"/>
        <v>1</v>
      </c>
      <c r="AB801" s="900">
        <f t="shared" si="864"/>
        <v>14</v>
      </c>
      <c r="AC801" s="901">
        <f t="shared" si="865"/>
        <v>2.14</v>
      </c>
      <c r="AD801" s="891"/>
      <c r="AE801" s="892">
        <f t="shared" si="866"/>
        <v>2.14</v>
      </c>
      <c r="AF801" s="893">
        <v>66140</v>
      </c>
      <c r="AG801" s="935"/>
      <c r="AH801" s="956"/>
      <c r="AI801" s="896" t="str">
        <f t="shared" si="867"/>
        <v>Կ-1</v>
      </c>
      <c r="AJ801" s="893">
        <f t="shared" si="868"/>
        <v>141539.6</v>
      </c>
      <c r="AK801" s="897">
        <f t="shared" si="869"/>
        <v>141539.6</v>
      </c>
      <c r="AL801" s="903">
        <f t="shared" si="870"/>
        <v>1840014.8</v>
      </c>
      <c r="AM801" s="899">
        <f t="shared" si="871"/>
        <v>1</v>
      </c>
      <c r="AN801" s="900">
        <f t="shared" si="872"/>
        <v>15</v>
      </c>
      <c r="AO801" s="901">
        <f t="shared" si="873"/>
        <v>2.14</v>
      </c>
      <c r="AP801" s="891"/>
      <c r="AQ801" s="892">
        <f t="shared" si="874"/>
        <v>2.14</v>
      </c>
      <c r="AR801" s="893">
        <v>66140</v>
      </c>
      <c r="AS801" s="935"/>
      <c r="AT801" s="956"/>
      <c r="AU801" s="896" t="str">
        <f t="shared" si="875"/>
        <v>Կ-1</v>
      </c>
      <c r="AV801" s="893">
        <f t="shared" si="876"/>
        <v>141539.6</v>
      </c>
      <c r="AW801" s="897">
        <f t="shared" si="877"/>
        <v>141539.6</v>
      </c>
      <c r="AX801" s="903">
        <f t="shared" si="878"/>
        <v>1840014.8</v>
      </c>
    </row>
    <row r="802" spans="2:50" s="872" customFormat="1" ht="13.5">
      <c r="B802" s="890">
        <v>21</v>
      </c>
      <c r="C802" s="716" t="s">
        <v>290</v>
      </c>
      <c r="D802" s="707" t="s">
        <v>301</v>
      </c>
      <c r="E802" s="905">
        <v>1</v>
      </c>
      <c r="F802" s="972">
        <v>5</v>
      </c>
      <c r="G802" s="907">
        <f t="shared" si="851"/>
        <v>1.9</v>
      </c>
      <c r="H802" s="909">
        <v>66140</v>
      </c>
      <c r="I802" s="935"/>
      <c r="J802" s="956"/>
      <c r="K802" s="902" t="s">
        <v>98</v>
      </c>
      <c r="L802" s="893">
        <f t="shared" si="852"/>
        <v>125666</v>
      </c>
      <c r="M802" s="897">
        <f t="shared" si="853"/>
        <v>125666</v>
      </c>
      <c r="N802" s="898">
        <f t="shared" si="854"/>
        <v>1633658</v>
      </c>
      <c r="O802" s="899">
        <f t="shared" si="855"/>
        <v>1</v>
      </c>
      <c r="P802" s="900">
        <f t="shared" si="856"/>
        <v>6</v>
      </c>
      <c r="Q802" s="901">
        <f t="shared" si="857"/>
        <v>1.96</v>
      </c>
      <c r="R802" s="891"/>
      <c r="S802" s="892">
        <f t="shared" si="858"/>
        <v>1.96</v>
      </c>
      <c r="T802" s="893">
        <v>66140</v>
      </c>
      <c r="U802" s="935"/>
      <c r="V802" s="956"/>
      <c r="W802" s="902" t="str">
        <f t="shared" si="859"/>
        <v>Կ-1</v>
      </c>
      <c r="X802" s="893">
        <f t="shared" si="860"/>
        <v>129634.4</v>
      </c>
      <c r="Y802" s="897">
        <f t="shared" si="861"/>
        <v>129634.4</v>
      </c>
      <c r="Z802" s="903">
        <f t="shared" si="862"/>
        <v>1685247.2</v>
      </c>
      <c r="AA802" s="899">
        <f t="shared" si="863"/>
        <v>1</v>
      </c>
      <c r="AB802" s="900">
        <f t="shared" si="864"/>
        <v>7</v>
      </c>
      <c r="AC802" s="901">
        <f t="shared" si="865"/>
        <v>1.96</v>
      </c>
      <c r="AD802" s="891"/>
      <c r="AE802" s="892">
        <f t="shared" si="866"/>
        <v>1.96</v>
      </c>
      <c r="AF802" s="893">
        <v>66140</v>
      </c>
      <c r="AG802" s="935"/>
      <c r="AH802" s="956"/>
      <c r="AI802" s="896" t="str">
        <f t="shared" si="867"/>
        <v>Կ-1</v>
      </c>
      <c r="AJ802" s="893">
        <f t="shared" si="868"/>
        <v>129634.4</v>
      </c>
      <c r="AK802" s="897">
        <f t="shared" si="869"/>
        <v>129634.4</v>
      </c>
      <c r="AL802" s="903">
        <f t="shared" si="870"/>
        <v>1685247.2</v>
      </c>
      <c r="AM802" s="899">
        <f t="shared" si="871"/>
        <v>1</v>
      </c>
      <c r="AN802" s="900">
        <f t="shared" si="872"/>
        <v>8</v>
      </c>
      <c r="AO802" s="901">
        <f t="shared" si="873"/>
        <v>2.02</v>
      </c>
      <c r="AP802" s="891"/>
      <c r="AQ802" s="892">
        <f t="shared" si="874"/>
        <v>2.02</v>
      </c>
      <c r="AR802" s="893">
        <v>66140</v>
      </c>
      <c r="AS802" s="935"/>
      <c r="AT802" s="956"/>
      <c r="AU802" s="896" t="str">
        <f t="shared" si="875"/>
        <v>Կ-1</v>
      </c>
      <c r="AV802" s="893">
        <f t="shared" si="876"/>
        <v>133602.79999999999</v>
      </c>
      <c r="AW802" s="897">
        <f t="shared" si="877"/>
        <v>133602.79999999999</v>
      </c>
      <c r="AX802" s="903">
        <f t="shared" si="878"/>
        <v>1736836.4</v>
      </c>
    </row>
    <row r="803" spans="2:50" s="872" customFormat="1" ht="13.5">
      <c r="B803" s="890">
        <v>22</v>
      </c>
      <c r="C803" s="716" t="s">
        <v>976</v>
      </c>
      <c r="D803" s="707" t="s">
        <v>301</v>
      </c>
      <c r="E803" s="905">
        <v>1</v>
      </c>
      <c r="F803" s="972">
        <v>13</v>
      </c>
      <c r="G803" s="907">
        <f t="shared" si="851"/>
        <v>2.14</v>
      </c>
      <c r="H803" s="909">
        <v>66140</v>
      </c>
      <c r="I803" s="935"/>
      <c r="J803" s="956"/>
      <c r="K803" s="902" t="s">
        <v>98</v>
      </c>
      <c r="L803" s="893">
        <f t="shared" si="852"/>
        <v>141539.6</v>
      </c>
      <c r="M803" s="897">
        <f t="shared" si="853"/>
        <v>141539.6</v>
      </c>
      <c r="N803" s="898">
        <f t="shared" si="854"/>
        <v>1840014.8</v>
      </c>
      <c r="O803" s="899">
        <f t="shared" si="855"/>
        <v>1</v>
      </c>
      <c r="P803" s="900">
        <f t="shared" si="856"/>
        <v>14</v>
      </c>
      <c r="Q803" s="901">
        <f t="shared" si="857"/>
        <v>2.14</v>
      </c>
      <c r="R803" s="891"/>
      <c r="S803" s="892">
        <f t="shared" si="858"/>
        <v>2.14</v>
      </c>
      <c r="T803" s="893">
        <v>66140</v>
      </c>
      <c r="U803" s="935"/>
      <c r="V803" s="956"/>
      <c r="W803" s="902" t="str">
        <f t="shared" si="859"/>
        <v>Կ-1</v>
      </c>
      <c r="X803" s="893">
        <f t="shared" si="860"/>
        <v>141539.6</v>
      </c>
      <c r="Y803" s="897">
        <f t="shared" si="861"/>
        <v>141539.6</v>
      </c>
      <c r="Z803" s="903">
        <f t="shared" si="862"/>
        <v>1840014.8</v>
      </c>
      <c r="AA803" s="899">
        <f t="shared" si="863"/>
        <v>1</v>
      </c>
      <c r="AB803" s="900">
        <f t="shared" si="864"/>
        <v>15</v>
      </c>
      <c r="AC803" s="901">
        <f t="shared" si="865"/>
        <v>2.14</v>
      </c>
      <c r="AD803" s="891"/>
      <c r="AE803" s="892">
        <f t="shared" si="866"/>
        <v>2.14</v>
      </c>
      <c r="AF803" s="893">
        <v>66140</v>
      </c>
      <c r="AG803" s="935"/>
      <c r="AH803" s="956"/>
      <c r="AI803" s="896" t="str">
        <f t="shared" si="867"/>
        <v>Կ-1</v>
      </c>
      <c r="AJ803" s="893">
        <f t="shared" si="868"/>
        <v>141539.6</v>
      </c>
      <c r="AK803" s="897">
        <f t="shared" si="869"/>
        <v>141539.6</v>
      </c>
      <c r="AL803" s="903">
        <f t="shared" si="870"/>
        <v>1840014.8</v>
      </c>
      <c r="AM803" s="899">
        <f t="shared" si="871"/>
        <v>1</v>
      </c>
      <c r="AN803" s="900">
        <f t="shared" si="872"/>
        <v>16</v>
      </c>
      <c r="AO803" s="901">
        <f t="shared" si="873"/>
        <v>2.21</v>
      </c>
      <c r="AP803" s="891"/>
      <c r="AQ803" s="892">
        <f t="shared" si="874"/>
        <v>2.21</v>
      </c>
      <c r="AR803" s="893">
        <v>66140</v>
      </c>
      <c r="AS803" s="935"/>
      <c r="AT803" s="956"/>
      <c r="AU803" s="896" t="str">
        <f t="shared" si="875"/>
        <v>Կ-1</v>
      </c>
      <c r="AV803" s="893">
        <f t="shared" si="876"/>
        <v>146169.4</v>
      </c>
      <c r="AW803" s="897">
        <f t="shared" si="877"/>
        <v>146169.4</v>
      </c>
      <c r="AX803" s="903">
        <f t="shared" si="878"/>
        <v>1900202.2</v>
      </c>
    </row>
    <row r="804" spans="2:50" s="872" customFormat="1" ht="13.5">
      <c r="B804" s="890">
        <v>23</v>
      </c>
      <c r="C804" s="716" t="s">
        <v>2679</v>
      </c>
      <c r="D804" s="707" t="s">
        <v>301</v>
      </c>
      <c r="E804" s="905">
        <v>1</v>
      </c>
      <c r="F804" s="972">
        <v>1</v>
      </c>
      <c r="G804" s="907">
        <f t="shared" si="851"/>
        <v>1.73</v>
      </c>
      <c r="H804" s="909">
        <v>66140</v>
      </c>
      <c r="I804" s="935"/>
      <c r="J804" s="956"/>
      <c r="K804" s="902" t="s">
        <v>98</v>
      </c>
      <c r="L804" s="893">
        <f t="shared" si="852"/>
        <v>114422.2</v>
      </c>
      <c r="M804" s="897">
        <f t="shared" si="853"/>
        <v>114422.2</v>
      </c>
      <c r="N804" s="898">
        <f t="shared" si="854"/>
        <v>1487488.5999999999</v>
      </c>
      <c r="O804" s="899">
        <f t="shared" si="855"/>
        <v>1</v>
      </c>
      <c r="P804" s="900">
        <f t="shared" si="856"/>
        <v>2</v>
      </c>
      <c r="Q804" s="901">
        <f t="shared" si="857"/>
        <v>1.79</v>
      </c>
      <c r="R804" s="891"/>
      <c r="S804" s="892">
        <f t="shared" si="858"/>
        <v>1.79</v>
      </c>
      <c r="T804" s="893">
        <v>66140</v>
      </c>
      <c r="U804" s="935"/>
      <c r="V804" s="956"/>
      <c r="W804" s="902" t="str">
        <f t="shared" si="859"/>
        <v>Կ-1</v>
      </c>
      <c r="X804" s="893">
        <f t="shared" si="860"/>
        <v>118390.6</v>
      </c>
      <c r="Y804" s="897">
        <f t="shared" si="861"/>
        <v>118390.6</v>
      </c>
      <c r="Z804" s="903">
        <f t="shared" si="862"/>
        <v>1539077.8</v>
      </c>
      <c r="AA804" s="899">
        <f t="shared" si="863"/>
        <v>1</v>
      </c>
      <c r="AB804" s="900">
        <f t="shared" si="864"/>
        <v>3</v>
      </c>
      <c r="AC804" s="901">
        <f t="shared" si="865"/>
        <v>1.84</v>
      </c>
      <c r="AD804" s="891"/>
      <c r="AE804" s="892">
        <f t="shared" si="866"/>
        <v>1.84</v>
      </c>
      <c r="AF804" s="893">
        <v>66140</v>
      </c>
      <c r="AG804" s="935"/>
      <c r="AH804" s="956"/>
      <c r="AI804" s="896" t="str">
        <f t="shared" si="867"/>
        <v>Կ-1</v>
      </c>
      <c r="AJ804" s="893">
        <f t="shared" si="868"/>
        <v>121697.60000000001</v>
      </c>
      <c r="AK804" s="897">
        <f t="shared" si="869"/>
        <v>121697.60000000001</v>
      </c>
      <c r="AL804" s="903">
        <f t="shared" si="870"/>
        <v>1582068.8</v>
      </c>
      <c r="AM804" s="899">
        <f t="shared" si="871"/>
        <v>1</v>
      </c>
      <c r="AN804" s="900">
        <f t="shared" si="872"/>
        <v>4</v>
      </c>
      <c r="AO804" s="901">
        <f t="shared" si="873"/>
        <v>1.9</v>
      </c>
      <c r="AP804" s="891"/>
      <c r="AQ804" s="892">
        <f t="shared" si="874"/>
        <v>1.9</v>
      </c>
      <c r="AR804" s="893">
        <v>66140</v>
      </c>
      <c r="AS804" s="935"/>
      <c r="AT804" s="956"/>
      <c r="AU804" s="896" t="str">
        <f t="shared" si="875"/>
        <v>Կ-1</v>
      </c>
      <c r="AV804" s="893">
        <f t="shared" si="876"/>
        <v>125666</v>
      </c>
      <c r="AW804" s="897">
        <f t="shared" si="877"/>
        <v>125666</v>
      </c>
      <c r="AX804" s="903">
        <f t="shared" si="878"/>
        <v>1633658</v>
      </c>
    </row>
    <row r="805" spans="2:50" s="872" customFormat="1" ht="13.5">
      <c r="B805" s="890">
        <v>24</v>
      </c>
      <c r="C805" s="716" t="s">
        <v>881</v>
      </c>
      <c r="D805" s="707" t="s">
        <v>301</v>
      </c>
      <c r="E805" s="905">
        <v>1</v>
      </c>
      <c r="F805" s="972">
        <v>6</v>
      </c>
      <c r="G805" s="907">
        <v>2.2799999999999998</v>
      </c>
      <c r="H805" s="909">
        <v>66140</v>
      </c>
      <c r="I805" s="939">
        <f>H805*G805*5%</f>
        <v>7539.9599999999991</v>
      </c>
      <c r="J805" s="956"/>
      <c r="K805" s="902" t="s">
        <v>98</v>
      </c>
      <c r="L805" s="893">
        <f t="shared" si="852"/>
        <v>150799.19999999998</v>
      </c>
      <c r="M805" s="897">
        <f t="shared" si="853"/>
        <v>158339.15999999997</v>
      </c>
      <c r="N805" s="898">
        <f t="shared" si="854"/>
        <v>2058409.0799999996</v>
      </c>
      <c r="O805" s="899">
        <f t="shared" si="855"/>
        <v>1</v>
      </c>
      <c r="P805" s="900">
        <f t="shared" si="856"/>
        <v>7</v>
      </c>
      <c r="Q805" s="901">
        <f t="shared" si="857"/>
        <v>1.96</v>
      </c>
      <c r="R805" s="891"/>
      <c r="S805" s="892">
        <f t="shared" si="858"/>
        <v>1.96</v>
      </c>
      <c r="T805" s="893">
        <v>66140</v>
      </c>
      <c r="U805" s="939">
        <f>T805*S805*5%</f>
        <v>6481.72</v>
      </c>
      <c r="V805" s="956"/>
      <c r="W805" s="902" t="str">
        <f t="shared" si="859"/>
        <v>Կ-1</v>
      </c>
      <c r="X805" s="893">
        <f t="shared" si="860"/>
        <v>129634.4</v>
      </c>
      <c r="Y805" s="897">
        <f t="shared" si="861"/>
        <v>136116.12</v>
      </c>
      <c r="Z805" s="903">
        <f t="shared" si="862"/>
        <v>1769509.56</v>
      </c>
      <c r="AA805" s="899">
        <f t="shared" si="863"/>
        <v>1</v>
      </c>
      <c r="AB805" s="900">
        <f t="shared" si="864"/>
        <v>8</v>
      </c>
      <c r="AC805" s="901">
        <f t="shared" si="865"/>
        <v>2.02</v>
      </c>
      <c r="AD805" s="891"/>
      <c r="AE805" s="892">
        <f t="shared" si="866"/>
        <v>2.02</v>
      </c>
      <c r="AF805" s="893">
        <v>66140</v>
      </c>
      <c r="AG805" s="939">
        <f>AF805*AE805*5%</f>
        <v>6680.1399999999994</v>
      </c>
      <c r="AH805" s="956"/>
      <c r="AI805" s="896" t="str">
        <f t="shared" si="867"/>
        <v>Կ-1</v>
      </c>
      <c r="AJ805" s="893">
        <f t="shared" si="868"/>
        <v>133602.79999999999</v>
      </c>
      <c r="AK805" s="897">
        <f t="shared" si="869"/>
        <v>140282.94</v>
      </c>
      <c r="AL805" s="903">
        <f t="shared" si="870"/>
        <v>1823678.22</v>
      </c>
      <c r="AM805" s="899">
        <f t="shared" si="871"/>
        <v>1</v>
      </c>
      <c r="AN805" s="900">
        <f t="shared" si="872"/>
        <v>9</v>
      </c>
      <c r="AO805" s="901">
        <f t="shared" si="873"/>
        <v>2.02</v>
      </c>
      <c r="AP805" s="891"/>
      <c r="AQ805" s="892">
        <f t="shared" si="874"/>
        <v>2.02</v>
      </c>
      <c r="AR805" s="893">
        <v>66140</v>
      </c>
      <c r="AS805" s="939">
        <f>AR805*AQ805*5%</f>
        <v>6680.1399999999994</v>
      </c>
      <c r="AT805" s="956"/>
      <c r="AU805" s="896" t="str">
        <f t="shared" si="875"/>
        <v>Կ-1</v>
      </c>
      <c r="AV805" s="893">
        <f t="shared" si="876"/>
        <v>133602.79999999999</v>
      </c>
      <c r="AW805" s="897">
        <f t="shared" si="877"/>
        <v>140282.94</v>
      </c>
      <c r="AX805" s="903">
        <f t="shared" si="878"/>
        <v>1823678.22</v>
      </c>
    </row>
    <row r="806" spans="2:50" s="872" customFormat="1" ht="13.5">
      <c r="B806" s="890">
        <v>25</v>
      </c>
      <c r="C806" s="716" t="s">
        <v>977</v>
      </c>
      <c r="D806" s="707" t="s">
        <v>301</v>
      </c>
      <c r="E806" s="905">
        <v>1</v>
      </c>
      <c r="F806" s="972">
        <v>5</v>
      </c>
      <c r="G806" s="907">
        <f>IF(E806&lt;1,0,IF(K806="Բ-1",IF(F806=0,6.94,IF(F806=1,7.17,IF(F806=2,7.41,IF(F806=3,7.66,IF(OR(F806=5,F806=4),7.92,IF(OR(F806=6,F806=7),8.18,IF(OR(F806=8,F806=9),8.46,IF(OR(F806=10,F806=11,F806=12),8.74,IF(OR(F806=13,F806=14,F806=15),9.03,IF(OR(F806=16,F806=17,F806=18),9.33,9.65)))))))))),IF(K806="Բ-2", IF(F806=0,5.71,IF(F806=1,5.89,IF(F806=2,6.09,IF(F806=3,6.29,IF(OR(F806=5,F806=4),6.5,IF(OR(F806=6,F806=7),6.72,IF(OR(F806=8,F806=9),6.94,IF(OR(F806=10,F806=11,F806=12),7.17,IF(OR(F806=13,F806=14,F806=15),7.41,IF(OR(F806=16,F806=17,F806=18),7.65,7.91)))))))))), IF(K806="Գ-1", IF(F806=0,4.7,IF(F806=1,4.86,IF(F806=2,5.01,IF(F806=3,5.18,IF(OR(F806=5,F806=4),5.35,IF(OR(F806=6,F806=7),5.52,IF(OR(F806=8,F806=9),5.71,IF(OR(F806=10,F806=11,F806=12),5.89,IF(OR(F806=13,F806=14,F806=15),6.09,IF(OR(F806=16,F806=17,F806=18),6.29,6.49)))))))))), IF(K806="Գ-2", IF(F806=0,3.88,IF(F806=1,4.01,IF(F806=2,4.14,IF(F806=3,4.27,IF(OR(F806=5,F806=4),4.41,IF(OR(F806=6,F806=7),4.55,IF(OR(F806=8,F806=9),4.7,IF(OR(F806=10,F806=11,F806=12),4.85,IF(OR(F806=13,F806=14,F806=15),5.01,IF(OR(F806=16,F806=17,F806=18),5.17,5.34)))))))))), IF(K806="Գ-3", IF(F806=0,3.21,IF(F806=1,3.31,IF(F806=2,3.42,IF(F806=3,3.53,IF(OR(F806=5,F806=4),3.64,IF(OR(F806=6,F806=7),3.76,IF(OR(F806=8,F806=9),3.88,IF(OR(F806=10,F806=11,F806=12),4.01,IF(OR(F806=13,F806=14,F806=15),4.13,IF(OR(F806=16,F806=17,F806=18),4.27,4.4)))))))))), IF(K806="Ա-1", IF(F806=0,2.66,IF(F806=1,2.75,IF(F806=2,2.83,IF(F806=3,2.92,IF(OR(F806=5,F806=4),3.02,IF(OR(F806=6,F806=7),3.11,IF(OR(F806=8,F806=9),3.21,IF(OR(F806=10,F806=11,F806=12),3.31,IF(OR(F806=13,F806=14,F806=15),3.42,IF(OR(F806=16,F806=17,F806=18),3.53,3.64)))))))))), IF(K806="Ա-2", IF(F806=0,2.28,IF(F806=1,2.35,IF(F806=2,2.43,IF(F806=3,2.5,IF(OR(F806=5,F806=4),2.58,IF(OR(F806=6,F806=7),2.66,IF(OR(F806=8,F806=9),2.75,IF(OR(F806=10,F806=11,F806=12),2.83,IF(OR(F806=13,F806=14,F806=15),2.92,IF(OR(F806=16,F806=17,F806=18),3.01,3.11)))))))))),IF(K806="Ա-3", IF(F806=0,1.96,IF(F806=1,2.02,IF(F806=2,2.08,IF(F806=3,2.15,IF(OR(F806=5,F806=4),2.21,IF(OR(F806=6,F806=7),2.28,IF(OR(F806=8,F806=9),2.35,IF(OR(F806=10,F806=11,F806=12),2.42,IF(OR(F806=13,F806=14,F806=15),2.5,IF(OR(F806=16,F806=17,F806=18),2.58,2.66)))))))))), IF(K806="Կ-1", IF(F806=0,1.68,IF(F806=1,1.73,IF(F806=2,1.79,IF(F806=3,1.84,IF(OR(F806=5,F806=4),1.9,IF(OR(F806=6,F806=7),1.96,IF(OR(F806=8,F806=9),2.02,IF(OR(F806=10,F806=11,F806=12),2.08,IF(OR(F806=13,F806=14,F806=15),2.14,IF(OR(F806=16,F806=17,F806=18),2.21,2.28)))))))))), IF(K806="Կ-2", IF(F806=0,1.45,IF(F806=1,1.49,IF(F806=2,1.54,IF(F806=3,1.59,IF(OR(F806=5,F806=4),1.63,IF(OR(F806=6,F806=7),1.68,IF(OR(F806=8,F806=9),1.73,IF(OR(F806=10,F806=11,F806=12),1.79,IF(OR(F806=13,F806=14,F806=15),1.84,IF(OR(F806=16,F806=17,F806=18),1.9,1.95)))))))))),IF(K806="Կ-3", IF(F806=0,1.25,IF(F806=1,1.29,IF(F806=2,1.33,IF(F806=3,1.37,IF(OR(F806=5,F806=4),1.41,IF(OR(F806=6,F806=7),1.45,IF(OR(F806=8,F806=9),1.49,IF(OR(F806=10,F806=11,F806=12),1.54,IF(OR(F806=13,F806=14,F806=15),1.58,IF(OR(F806=16,F806=17,F806=18),1.63,1.68)))))))))), "Error"))))))))))))</f>
        <v>1.9</v>
      </c>
      <c r="H806" s="909">
        <v>66140</v>
      </c>
      <c r="I806" s="935"/>
      <c r="J806" s="956"/>
      <c r="K806" s="902" t="s">
        <v>98</v>
      </c>
      <c r="L806" s="893">
        <f t="shared" si="852"/>
        <v>125666</v>
      </c>
      <c r="M806" s="897">
        <f t="shared" si="853"/>
        <v>125666</v>
      </c>
      <c r="N806" s="898">
        <f t="shared" si="854"/>
        <v>1633658</v>
      </c>
      <c r="O806" s="899">
        <f t="shared" si="855"/>
        <v>1</v>
      </c>
      <c r="P806" s="900">
        <f t="shared" si="856"/>
        <v>6</v>
      </c>
      <c r="Q806" s="901">
        <f t="shared" si="857"/>
        <v>1.96</v>
      </c>
      <c r="R806" s="891"/>
      <c r="S806" s="892">
        <f t="shared" si="858"/>
        <v>1.96</v>
      </c>
      <c r="T806" s="893">
        <v>66140</v>
      </c>
      <c r="U806" s="935"/>
      <c r="V806" s="956"/>
      <c r="W806" s="902" t="str">
        <f t="shared" si="859"/>
        <v>Կ-1</v>
      </c>
      <c r="X806" s="893">
        <f t="shared" si="860"/>
        <v>129634.4</v>
      </c>
      <c r="Y806" s="897">
        <f t="shared" si="861"/>
        <v>129634.4</v>
      </c>
      <c r="Z806" s="903">
        <f t="shared" si="862"/>
        <v>1685247.2</v>
      </c>
      <c r="AA806" s="899">
        <f t="shared" si="863"/>
        <v>1</v>
      </c>
      <c r="AB806" s="900">
        <f t="shared" si="864"/>
        <v>7</v>
      </c>
      <c r="AC806" s="901">
        <f t="shared" si="865"/>
        <v>1.96</v>
      </c>
      <c r="AD806" s="891"/>
      <c r="AE806" s="892">
        <f t="shared" si="866"/>
        <v>1.96</v>
      </c>
      <c r="AF806" s="893">
        <v>66140</v>
      </c>
      <c r="AG806" s="935"/>
      <c r="AH806" s="956"/>
      <c r="AI806" s="896" t="str">
        <f t="shared" si="867"/>
        <v>Կ-1</v>
      </c>
      <c r="AJ806" s="893">
        <f t="shared" si="868"/>
        <v>129634.4</v>
      </c>
      <c r="AK806" s="897">
        <f t="shared" si="869"/>
        <v>129634.4</v>
      </c>
      <c r="AL806" s="903">
        <f t="shared" si="870"/>
        <v>1685247.2</v>
      </c>
      <c r="AM806" s="899">
        <f t="shared" si="871"/>
        <v>1</v>
      </c>
      <c r="AN806" s="900">
        <f t="shared" si="872"/>
        <v>8</v>
      </c>
      <c r="AO806" s="901">
        <f t="shared" si="873"/>
        <v>2.02</v>
      </c>
      <c r="AP806" s="891"/>
      <c r="AQ806" s="892">
        <f t="shared" si="874"/>
        <v>2.02</v>
      </c>
      <c r="AR806" s="893">
        <v>66140</v>
      </c>
      <c r="AS806" s="935"/>
      <c r="AT806" s="956"/>
      <c r="AU806" s="896" t="str">
        <f t="shared" si="875"/>
        <v>Կ-1</v>
      </c>
      <c r="AV806" s="893">
        <f t="shared" si="876"/>
        <v>133602.79999999999</v>
      </c>
      <c r="AW806" s="897">
        <f t="shared" si="877"/>
        <v>133602.79999999999</v>
      </c>
      <c r="AX806" s="903">
        <f t="shared" si="878"/>
        <v>1736836.4</v>
      </c>
    </row>
    <row r="807" spans="2:50" s="872" customFormat="1" ht="27">
      <c r="B807" s="890">
        <v>26</v>
      </c>
      <c r="C807" s="716" t="s">
        <v>792</v>
      </c>
      <c r="D807" s="707" t="s">
        <v>1911</v>
      </c>
      <c r="E807" s="905">
        <v>1</v>
      </c>
      <c r="F807" s="972">
        <v>22</v>
      </c>
      <c r="G807" s="907">
        <f>IF(E807&lt;1,0,IF(K807="Բ-1",IF(F807=0,6.94,IF(F807=1,7.17,IF(F807=2,7.41,IF(F807=3,7.66,IF(OR(F807=5,F807=4),7.92,IF(OR(F807=6,F807=7),8.18,IF(OR(F807=8,F807=9),8.46,IF(OR(F807=10,F807=11,F807=12),8.74,IF(OR(F807=13,F807=14,F807=15),9.03,IF(OR(F807=16,F807=17,F807=18),9.33,9.65)))))))))),IF(K807="Բ-2", IF(F807=0,5.71,IF(F807=1,5.89,IF(F807=2,6.09,IF(F807=3,6.29,IF(OR(F807=5,F807=4),6.5,IF(OR(F807=6,F807=7),6.72,IF(OR(F807=8,F807=9),6.94,IF(OR(F807=10,F807=11,F807=12),7.17,IF(OR(F807=13,F807=14,F807=15),7.41,IF(OR(F807=16,F807=17,F807=18),7.65,7.91)))))))))), IF(K807="Գ-1", IF(F807=0,4.7,IF(F807=1,4.86,IF(F807=2,5.01,IF(F807=3,5.18,IF(OR(F807=5,F807=4),5.35,IF(OR(F807=6,F807=7),5.52,IF(OR(F807=8,F807=9),5.71,IF(OR(F807=10,F807=11,F807=12),5.89,IF(OR(F807=13,F807=14,F807=15),6.09,IF(OR(F807=16,F807=17,F807=18),6.29,6.49)))))))))), IF(K807="Գ-2", IF(F807=0,3.88,IF(F807=1,4.01,IF(F807=2,4.14,IF(F807=3,4.27,IF(OR(F807=5,F807=4),4.41,IF(OR(F807=6,F807=7),4.55,IF(OR(F807=8,F807=9),4.7,IF(OR(F807=10,F807=11,F807=12),4.85,IF(OR(F807=13,F807=14,F807=15),5.01,IF(OR(F807=16,F807=17,F807=18),5.17,5.34)))))))))), IF(K807="Գ-3", IF(F807=0,3.21,IF(F807=1,3.31,IF(F807=2,3.42,IF(F807=3,3.53,IF(OR(F807=5,F807=4),3.64,IF(OR(F807=6,F807=7),3.76,IF(OR(F807=8,F807=9),3.88,IF(OR(F807=10,F807=11,F807=12),4.01,IF(OR(F807=13,F807=14,F807=15),4.13,IF(OR(F807=16,F807=17,F807=18),4.27,4.4)))))))))), IF(K807="Ա-1", IF(F807=0,2.66,IF(F807=1,2.75,IF(F807=2,2.83,IF(F807=3,2.92,IF(OR(F807=5,F807=4),3.02,IF(OR(F807=6,F807=7),3.11,IF(OR(F807=8,F807=9),3.21,IF(OR(F807=10,F807=11,F807=12),3.31,IF(OR(F807=13,F807=14,F807=15),3.42,IF(OR(F807=16,F807=17,F807=18),3.53,3.64)))))))))), IF(K807="Ա-2", IF(F807=0,2.28,IF(F807=1,2.35,IF(F807=2,2.43,IF(F807=3,2.5,IF(OR(F807=5,F807=4),2.58,IF(OR(F807=6,F807=7),2.66,IF(OR(F807=8,F807=9),2.75,IF(OR(F807=10,F807=11,F807=12),2.83,IF(OR(F807=13,F807=14,F807=15),2.92,IF(OR(F807=16,F807=17,F807=18),3.01,3.11)))))))))),IF(K807="Ա-3", IF(F807=0,1.96,IF(F807=1,2.02,IF(F807=2,2.08,IF(F807=3,2.15,IF(OR(F807=5,F807=4),2.21,IF(OR(F807=6,F807=7),2.28,IF(OR(F807=8,F807=9),2.35,IF(OR(F807=10,F807=11,F807=12),2.42,IF(OR(F807=13,F807=14,F807=15),2.5,IF(OR(F807=16,F807=17,F807=18),2.58,2.66)))))))))), IF(K807="Կ-1", IF(F807=0,1.68,IF(F807=1,1.73,IF(F807=2,1.79,IF(F807=3,1.84,IF(OR(F807=5,F807=4),1.9,IF(OR(F807=6,F807=7),1.96,IF(OR(F807=8,F807=9),2.02,IF(OR(F807=10,F807=11,F807=12),2.08,IF(OR(F807=13,F807=14,F807=15),2.14,IF(OR(F807=16,F807=17,F807=18),2.21,2.28)))))))))), IF(K807="Կ-2", IF(F807=0,1.45,IF(F807=1,1.49,IF(F807=2,1.54,IF(F807=3,1.59,IF(OR(F807=5,F807=4),1.63,IF(OR(F807=6,F807=7),1.68,IF(OR(F807=8,F807=9),1.73,IF(OR(F807=10,F807=11,F807=12),1.79,IF(OR(F807=13,F807=14,F807=15),1.84,IF(OR(F807=16,F807=17,F807=18),1.9,1.95)))))))))),IF(K807="Կ-3", IF(F807=0,1.25,IF(F807=1,1.29,IF(F807=2,1.33,IF(F807=3,1.37,IF(OR(F807=5,F807=4),1.41,IF(OR(F807=6,F807=7),1.45,IF(OR(F807=8,F807=9),1.49,IF(OR(F807=10,F807=11,F807=12),1.54,IF(OR(F807=13,F807=14,F807=15),1.58,IF(OR(F807=16,F807=17,F807=18),1.63,1.68)))))))))), "Error"))))))))))))</f>
        <v>1.95</v>
      </c>
      <c r="H807" s="909">
        <v>66140</v>
      </c>
      <c r="I807" s="935"/>
      <c r="J807" s="956"/>
      <c r="K807" s="902" t="s">
        <v>99</v>
      </c>
      <c r="L807" s="893">
        <f t="shared" si="852"/>
        <v>128973</v>
      </c>
      <c r="M807" s="897">
        <f t="shared" si="853"/>
        <v>128973</v>
      </c>
      <c r="N807" s="898">
        <f t="shared" si="854"/>
        <v>1676649</v>
      </c>
      <c r="O807" s="899">
        <f t="shared" si="855"/>
        <v>1</v>
      </c>
      <c r="P807" s="900">
        <f t="shared" si="856"/>
        <v>23</v>
      </c>
      <c r="Q807" s="901">
        <f t="shared" si="857"/>
        <v>1.95</v>
      </c>
      <c r="R807" s="891"/>
      <c r="S807" s="892">
        <f t="shared" si="858"/>
        <v>1.95</v>
      </c>
      <c r="T807" s="893">
        <v>66140</v>
      </c>
      <c r="U807" s="935"/>
      <c r="V807" s="956"/>
      <c r="W807" s="902" t="str">
        <f t="shared" si="859"/>
        <v>Կ-2</v>
      </c>
      <c r="X807" s="893">
        <f t="shared" si="860"/>
        <v>128973</v>
      </c>
      <c r="Y807" s="897">
        <f t="shared" si="861"/>
        <v>128973</v>
      </c>
      <c r="Z807" s="903">
        <f t="shared" si="862"/>
        <v>1676649</v>
      </c>
      <c r="AA807" s="899">
        <f t="shared" si="863"/>
        <v>1</v>
      </c>
      <c r="AB807" s="900">
        <f t="shared" si="864"/>
        <v>24</v>
      </c>
      <c r="AC807" s="901">
        <f t="shared" si="865"/>
        <v>1.95</v>
      </c>
      <c r="AD807" s="891"/>
      <c r="AE807" s="892">
        <f t="shared" si="866"/>
        <v>1.95</v>
      </c>
      <c r="AF807" s="893">
        <v>66140</v>
      </c>
      <c r="AG807" s="935"/>
      <c r="AH807" s="956"/>
      <c r="AI807" s="896" t="str">
        <f t="shared" si="867"/>
        <v>Կ-2</v>
      </c>
      <c r="AJ807" s="893">
        <f t="shared" si="868"/>
        <v>128973</v>
      </c>
      <c r="AK807" s="897">
        <f t="shared" si="869"/>
        <v>128973</v>
      </c>
      <c r="AL807" s="903">
        <f t="shared" si="870"/>
        <v>1676649</v>
      </c>
      <c r="AM807" s="899">
        <f t="shared" si="871"/>
        <v>1</v>
      </c>
      <c r="AN807" s="900">
        <f t="shared" si="872"/>
        <v>25</v>
      </c>
      <c r="AO807" s="901">
        <f t="shared" si="873"/>
        <v>1.95</v>
      </c>
      <c r="AP807" s="891"/>
      <c r="AQ807" s="892">
        <f t="shared" si="874"/>
        <v>1.95</v>
      </c>
      <c r="AR807" s="893">
        <v>66140</v>
      </c>
      <c r="AS807" s="935"/>
      <c r="AT807" s="956"/>
      <c r="AU807" s="896" t="str">
        <f t="shared" si="875"/>
        <v>Կ-2</v>
      </c>
      <c r="AV807" s="893">
        <f t="shared" si="876"/>
        <v>128973</v>
      </c>
      <c r="AW807" s="897">
        <f t="shared" si="877"/>
        <v>128973</v>
      </c>
      <c r="AX807" s="903">
        <f t="shared" si="878"/>
        <v>1676649</v>
      </c>
    </row>
    <row r="808" spans="2:50" s="872" customFormat="1" ht="27">
      <c r="B808" s="890">
        <v>27</v>
      </c>
      <c r="C808" s="716" t="s">
        <v>978</v>
      </c>
      <c r="D808" s="707" t="s">
        <v>1911</v>
      </c>
      <c r="E808" s="905">
        <v>1</v>
      </c>
      <c r="F808" s="972">
        <v>10</v>
      </c>
      <c r="G808" s="907">
        <f>IF(E808&lt;1,0,IF(K808="Բ-1",IF(F808=0,6.94,IF(F808=1,7.17,IF(F808=2,7.41,IF(F808=3,7.66,IF(OR(F808=5,F808=4),7.92,IF(OR(F808=6,F808=7),8.18,IF(OR(F808=8,F808=9),8.46,IF(OR(F808=10,F808=11,F808=12),8.74,IF(OR(F808=13,F808=14,F808=15),9.03,IF(OR(F808=16,F808=17,F808=18),9.33,9.65)))))))))),IF(K808="Բ-2", IF(F808=0,5.71,IF(F808=1,5.89,IF(F808=2,6.09,IF(F808=3,6.29,IF(OR(F808=5,F808=4),6.5,IF(OR(F808=6,F808=7),6.72,IF(OR(F808=8,F808=9),6.94,IF(OR(F808=10,F808=11,F808=12),7.17,IF(OR(F808=13,F808=14,F808=15),7.41,IF(OR(F808=16,F808=17,F808=18),7.65,7.91)))))))))), IF(K808="Գ-1", IF(F808=0,4.7,IF(F808=1,4.86,IF(F808=2,5.01,IF(F808=3,5.18,IF(OR(F808=5,F808=4),5.35,IF(OR(F808=6,F808=7),5.52,IF(OR(F808=8,F808=9),5.71,IF(OR(F808=10,F808=11,F808=12),5.89,IF(OR(F808=13,F808=14,F808=15),6.09,IF(OR(F808=16,F808=17,F808=18),6.29,6.49)))))))))), IF(K808="Գ-2", IF(F808=0,3.88,IF(F808=1,4.01,IF(F808=2,4.14,IF(F808=3,4.27,IF(OR(F808=5,F808=4),4.41,IF(OR(F808=6,F808=7),4.55,IF(OR(F808=8,F808=9),4.7,IF(OR(F808=10,F808=11,F808=12),4.85,IF(OR(F808=13,F808=14,F808=15),5.01,IF(OR(F808=16,F808=17,F808=18),5.17,5.34)))))))))), IF(K808="Գ-3", IF(F808=0,3.21,IF(F808=1,3.31,IF(F808=2,3.42,IF(F808=3,3.53,IF(OR(F808=5,F808=4),3.64,IF(OR(F808=6,F808=7),3.76,IF(OR(F808=8,F808=9),3.88,IF(OR(F808=10,F808=11,F808=12),4.01,IF(OR(F808=13,F808=14,F808=15),4.13,IF(OR(F808=16,F808=17,F808=18),4.27,4.4)))))))))), IF(K808="Ա-1", IF(F808=0,2.66,IF(F808=1,2.75,IF(F808=2,2.83,IF(F808=3,2.92,IF(OR(F808=5,F808=4),3.02,IF(OR(F808=6,F808=7),3.11,IF(OR(F808=8,F808=9),3.21,IF(OR(F808=10,F808=11,F808=12),3.31,IF(OR(F808=13,F808=14,F808=15),3.42,IF(OR(F808=16,F808=17,F808=18),3.53,3.64)))))))))), IF(K808="Ա-2", IF(F808=0,2.28,IF(F808=1,2.35,IF(F808=2,2.43,IF(F808=3,2.5,IF(OR(F808=5,F808=4),2.58,IF(OR(F808=6,F808=7),2.66,IF(OR(F808=8,F808=9),2.75,IF(OR(F808=10,F808=11,F808=12),2.83,IF(OR(F808=13,F808=14,F808=15),2.92,IF(OR(F808=16,F808=17,F808=18),3.01,3.11)))))))))),IF(K808="Ա-3", IF(F808=0,1.96,IF(F808=1,2.02,IF(F808=2,2.08,IF(F808=3,2.15,IF(OR(F808=5,F808=4),2.21,IF(OR(F808=6,F808=7),2.28,IF(OR(F808=8,F808=9),2.35,IF(OR(F808=10,F808=11,F808=12),2.42,IF(OR(F808=13,F808=14,F808=15),2.5,IF(OR(F808=16,F808=17,F808=18),2.58,2.66)))))))))), IF(K808="Կ-1", IF(F808=0,1.68,IF(F808=1,1.73,IF(F808=2,1.79,IF(F808=3,1.84,IF(OR(F808=5,F808=4),1.9,IF(OR(F808=6,F808=7),1.96,IF(OR(F808=8,F808=9),2.02,IF(OR(F808=10,F808=11,F808=12),2.08,IF(OR(F808=13,F808=14,F808=15),2.14,IF(OR(F808=16,F808=17,F808=18),2.21,2.28)))))))))), IF(K808="Կ-2", IF(F808=0,1.45,IF(F808=1,1.49,IF(F808=2,1.54,IF(F808=3,1.59,IF(OR(F808=5,F808=4),1.63,IF(OR(F808=6,F808=7),1.68,IF(OR(F808=8,F808=9),1.73,IF(OR(F808=10,F808=11,F808=12),1.79,IF(OR(F808=13,F808=14,F808=15),1.84,IF(OR(F808=16,F808=17,F808=18),1.9,1.95)))))))))),IF(K808="Կ-3", IF(F808=0,1.25,IF(F808=1,1.29,IF(F808=2,1.33,IF(F808=3,1.37,IF(OR(F808=5,F808=4),1.41,IF(OR(F808=6,F808=7),1.45,IF(OR(F808=8,F808=9),1.49,IF(OR(F808=10,F808=11,F808=12),1.54,IF(OR(F808=13,F808=14,F808=15),1.58,IF(OR(F808=16,F808=17,F808=18),1.63,1.68)))))))))), "Error"))))))))))))</f>
        <v>1.79</v>
      </c>
      <c r="H808" s="909">
        <v>66140</v>
      </c>
      <c r="I808" s="935"/>
      <c r="J808" s="956"/>
      <c r="K808" s="902" t="s">
        <v>99</v>
      </c>
      <c r="L808" s="893">
        <f t="shared" si="852"/>
        <v>118390.6</v>
      </c>
      <c r="M808" s="897">
        <f t="shared" si="853"/>
        <v>118390.6</v>
      </c>
      <c r="N808" s="898">
        <f t="shared" si="854"/>
        <v>1539077.8</v>
      </c>
      <c r="O808" s="899">
        <f t="shared" si="855"/>
        <v>1</v>
      </c>
      <c r="P808" s="900">
        <f t="shared" si="856"/>
        <v>11</v>
      </c>
      <c r="Q808" s="901">
        <f t="shared" si="857"/>
        <v>1.79</v>
      </c>
      <c r="R808" s="891"/>
      <c r="S808" s="892">
        <f t="shared" si="858"/>
        <v>1.79</v>
      </c>
      <c r="T808" s="893">
        <v>66140</v>
      </c>
      <c r="U808" s="935"/>
      <c r="V808" s="956"/>
      <c r="W808" s="902" t="str">
        <f t="shared" si="859"/>
        <v>Կ-2</v>
      </c>
      <c r="X808" s="893">
        <f t="shared" si="860"/>
        <v>118390.6</v>
      </c>
      <c r="Y808" s="897">
        <f t="shared" si="861"/>
        <v>118390.6</v>
      </c>
      <c r="Z808" s="903">
        <f t="shared" si="862"/>
        <v>1539077.8</v>
      </c>
      <c r="AA808" s="899">
        <f t="shared" si="863"/>
        <v>1</v>
      </c>
      <c r="AB808" s="900">
        <f t="shared" si="864"/>
        <v>12</v>
      </c>
      <c r="AC808" s="901">
        <f t="shared" si="865"/>
        <v>1.79</v>
      </c>
      <c r="AD808" s="891"/>
      <c r="AE808" s="892">
        <f t="shared" si="866"/>
        <v>1.79</v>
      </c>
      <c r="AF808" s="893">
        <v>66140</v>
      </c>
      <c r="AG808" s="935"/>
      <c r="AH808" s="956"/>
      <c r="AI808" s="896" t="str">
        <f t="shared" si="867"/>
        <v>Կ-2</v>
      </c>
      <c r="AJ808" s="893">
        <f t="shared" si="868"/>
        <v>118390.6</v>
      </c>
      <c r="AK808" s="897">
        <f t="shared" si="869"/>
        <v>118390.6</v>
      </c>
      <c r="AL808" s="903">
        <f t="shared" si="870"/>
        <v>1539077.8</v>
      </c>
      <c r="AM808" s="899">
        <f t="shared" si="871"/>
        <v>1</v>
      </c>
      <c r="AN808" s="900">
        <f t="shared" si="872"/>
        <v>13</v>
      </c>
      <c r="AO808" s="901">
        <f t="shared" si="873"/>
        <v>1.84</v>
      </c>
      <c r="AP808" s="891"/>
      <c r="AQ808" s="892">
        <f t="shared" si="874"/>
        <v>1.84</v>
      </c>
      <c r="AR808" s="893">
        <v>66140</v>
      </c>
      <c r="AS808" s="935"/>
      <c r="AT808" s="956"/>
      <c r="AU808" s="896" t="str">
        <f t="shared" si="875"/>
        <v>Կ-2</v>
      </c>
      <c r="AV808" s="893">
        <f t="shared" si="876"/>
        <v>121697.60000000001</v>
      </c>
      <c r="AW808" s="897">
        <f t="shared" si="877"/>
        <v>121697.60000000001</v>
      </c>
      <c r="AX808" s="903">
        <f t="shared" si="878"/>
        <v>1582068.8</v>
      </c>
    </row>
    <row r="809" spans="2:50" s="872" customFormat="1" ht="27">
      <c r="B809" s="890">
        <v>28</v>
      </c>
      <c r="C809" s="716" t="s">
        <v>979</v>
      </c>
      <c r="D809" s="707" t="s">
        <v>1911</v>
      </c>
      <c r="E809" s="905">
        <v>1</v>
      </c>
      <c r="F809" s="972">
        <v>26</v>
      </c>
      <c r="G809" s="907">
        <f>IF(E809&lt;1,0,IF(K809="Բ-1",IF(F809=0,6.94,IF(F809=1,7.17,IF(F809=2,7.41,IF(F809=3,7.66,IF(OR(F809=5,F809=4),7.92,IF(OR(F809=6,F809=7),8.18,IF(OR(F809=8,F809=9),8.46,IF(OR(F809=10,F809=11,F809=12),8.74,IF(OR(F809=13,F809=14,F809=15),9.03,IF(OR(F809=16,F809=17,F809=18),9.33,9.65)))))))))),IF(K809="Բ-2", IF(F809=0,5.71,IF(F809=1,5.89,IF(F809=2,6.09,IF(F809=3,6.29,IF(OR(F809=5,F809=4),6.5,IF(OR(F809=6,F809=7),6.72,IF(OR(F809=8,F809=9),6.94,IF(OR(F809=10,F809=11,F809=12),7.17,IF(OR(F809=13,F809=14,F809=15),7.41,IF(OR(F809=16,F809=17,F809=18),7.65,7.91)))))))))), IF(K809="Գ-1", IF(F809=0,4.7,IF(F809=1,4.86,IF(F809=2,5.01,IF(F809=3,5.18,IF(OR(F809=5,F809=4),5.35,IF(OR(F809=6,F809=7),5.52,IF(OR(F809=8,F809=9),5.71,IF(OR(F809=10,F809=11,F809=12),5.89,IF(OR(F809=13,F809=14,F809=15),6.09,IF(OR(F809=16,F809=17,F809=18),6.29,6.49)))))))))), IF(K809="Գ-2", IF(F809=0,3.88,IF(F809=1,4.01,IF(F809=2,4.14,IF(F809=3,4.27,IF(OR(F809=5,F809=4),4.41,IF(OR(F809=6,F809=7),4.55,IF(OR(F809=8,F809=9),4.7,IF(OR(F809=10,F809=11,F809=12),4.85,IF(OR(F809=13,F809=14,F809=15),5.01,IF(OR(F809=16,F809=17,F809=18),5.17,5.34)))))))))), IF(K809="Գ-3", IF(F809=0,3.21,IF(F809=1,3.31,IF(F809=2,3.42,IF(F809=3,3.53,IF(OR(F809=5,F809=4),3.64,IF(OR(F809=6,F809=7),3.76,IF(OR(F809=8,F809=9),3.88,IF(OR(F809=10,F809=11,F809=12),4.01,IF(OR(F809=13,F809=14,F809=15),4.13,IF(OR(F809=16,F809=17,F809=18),4.27,4.4)))))))))), IF(K809="Ա-1", IF(F809=0,2.66,IF(F809=1,2.75,IF(F809=2,2.83,IF(F809=3,2.92,IF(OR(F809=5,F809=4),3.02,IF(OR(F809=6,F809=7),3.11,IF(OR(F809=8,F809=9),3.21,IF(OR(F809=10,F809=11,F809=12),3.31,IF(OR(F809=13,F809=14,F809=15),3.42,IF(OR(F809=16,F809=17,F809=18),3.53,3.64)))))))))), IF(K809="Ա-2", IF(F809=0,2.28,IF(F809=1,2.35,IF(F809=2,2.43,IF(F809=3,2.5,IF(OR(F809=5,F809=4),2.58,IF(OR(F809=6,F809=7),2.66,IF(OR(F809=8,F809=9),2.75,IF(OR(F809=10,F809=11,F809=12),2.83,IF(OR(F809=13,F809=14,F809=15),2.92,IF(OR(F809=16,F809=17,F809=18),3.01,3.11)))))))))),IF(K809="Ա-3", IF(F809=0,1.96,IF(F809=1,2.02,IF(F809=2,2.08,IF(F809=3,2.15,IF(OR(F809=5,F809=4),2.21,IF(OR(F809=6,F809=7),2.28,IF(OR(F809=8,F809=9),2.35,IF(OR(F809=10,F809=11,F809=12),2.42,IF(OR(F809=13,F809=14,F809=15),2.5,IF(OR(F809=16,F809=17,F809=18),2.58,2.66)))))))))), IF(K809="Կ-1", IF(F809=0,1.68,IF(F809=1,1.73,IF(F809=2,1.79,IF(F809=3,1.84,IF(OR(F809=5,F809=4),1.9,IF(OR(F809=6,F809=7),1.96,IF(OR(F809=8,F809=9),2.02,IF(OR(F809=10,F809=11,F809=12),2.08,IF(OR(F809=13,F809=14,F809=15),2.14,IF(OR(F809=16,F809=17,F809=18),2.21,2.28)))))))))), IF(K809="Կ-2", IF(F809=0,1.45,IF(F809=1,1.49,IF(F809=2,1.54,IF(F809=3,1.59,IF(OR(F809=5,F809=4),1.63,IF(OR(F809=6,F809=7),1.68,IF(OR(F809=8,F809=9),1.73,IF(OR(F809=10,F809=11,F809=12),1.79,IF(OR(F809=13,F809=14,F809=15),1.84,IF(OR(F809=16,F809=17,F809=18),1.9,1.95)))))))))),IF(K809="Կ-3", IF(F809=0,1.25,IF(F809=1,1.29,IF(F809=2,1.33,IF(F809=3,1.37,IF(OR(F809=5,F809=4),1.41,IF(OR(F809=6,F809=7),1.45,IF(OR(F809=8,F809=9),1.49,IF(OR(F809=10,F809=11,F809=12),1.54,IF(OR(F809=13,F809=14,F809=15),1.58,IF(OR(F809=16,F809=17,F809=18),1.63,1.68)))))))))), "Error"))))))))))))</f>
        <v>1.95</v>
      </c>
      <c r="H809" s="909">
        <v>66140</v>
      </c>
      <c r="I809" s="935"/>
      <c r="J809" s="956"/>
      <c r="K809" s="902" t="s">
        <v>99</v>
      </c>
      <c r="L809" s="893">
        <f t="shared" si="852"/>
        <v>128973</v>
      </c>
      <c r="M809" s="897">
        <f t="shared" si="853"/>
        <v>128973</v>
      </c>
      <c r="N809" s="898">
        <f t="shared" si="854"/>
        <v>1676649</v>
      </c>
      <c r="O809" s="899">
        <f t="shared" si="855"/>
        <v>1</v>
      </c>
      <c r="P809" s="900">
        <f t="shared" si="856"/>
        <v>27</v>
      </c>
      <c r="Q809" s="901">
        <f t="shared" si="857"/>
        <v>1.95</v>
      </c>
      <c r="R809" s="891"/>
      <c r="S809" s="892">
        <f t="shared" si="858"/>
        <v>1.95</v>
      </c>
      <c r="T809" s="893">
        <v>66140</v>
      </c>
      <c r="U809" s="935"/>
      <c r="V809" s="956"/>
      <c r="W809" s="902" t="str">
        <f t="shared" si="859"/>
        <v>Կ-2</v>
      </c>
      <c r="X809" s="893">
        <f t="shared" si="860"/>
        <v>128973</v>
      </c>
      <c r="Y809" s="897">
        <f t="shared" si="861"/>
        <v>128973</v>
      </c>
      <c r="Z809" s="903">
        <f t="shared" si="862"/>
        <v>1676649</v>
      </c>
      <c r="AA809" s="899">
        <f t="shared" si="863"/>
        <v>1</v>
      </c>
      <c r="AB809" s="900">
        <f t="shared" si="864"/>
        <v>28</v>
      </c>
      <c r="AC809" s="901">
        <f t="shared" si="865"/>
        <v>1.95</v>
      </c>
      <c r="AD809" s="891"/>
      <c r="AE809" s="892">
        <f t="shared" si="866"/>
        <v>1.95</v>
      </c>
      <c r="AF809" s="893">
        <v>66140</v>
      </c>
      <c r="AG809" s="935"/>
      <c r="AH809" s="956"/>
      <c r="AI809" s="896" t="str">
        <f t="shared" si="867"/>
        <v>Կ-2</v>
      </c>
      <c r="AJ809" s="893">
        <f t="shared" si="868"/>
        <v>128973</v>
      </c>
      <c r="AK809" s="897">
        <f t="shared" si="869"/>
        <v>128973</v>
      </c>
      <c r="AL809" s="903">
        <f t="shared" si="870"/>
        <v>1676649</v>
      </c>
      <c r="AM809" s="899">
        <f t="shared" si="871"/>
        <v>1</v>
      </c>
      <c r="AN809" s="900">
        <f t="shared" si="872"/>
        <v>29</v>
      </c>
      <c r="AO809" s="901">
        <f t="shared" si="873"/>
        <v>1.95</v>
      </c>
      <c r="AP809" s="891"/>
      <c r="AQ809" s="892">
        <f t="shared" si="874"/>
        <v>1.95</v>
      </c>
      <c r="AR809" s="893">
        <v>66140</v>
      </c>
      <c r="AS809" s="935"/>
      <c r="AT809" s="956"/>
      <c r="AU809" s="896" t="str">
        <f t="shared" si="875"/>
        <v>Կ-2</v>
      </c>
      <c r="AV809" s="893">
        <f t="shared" si="876"/>
        <v>128973</v>
      </c>
      <c r="AW809" s="897">
        <f t="shared" si="877"/>
        <v>128973</v>
      </c>
      <c r="AX809" s="903">
        <f t="shared" si="878"/>
        <v>1676649</v>
      </c>
    </row>
    <row r="810" spans="2:50" s="872" customFormat="1" ht="27">
      <c r="B810" s="890">
        <v>29</v>
      </c>
      <c r="C810" s="716" t="s">
        <v>72</v>
      </c>
      <c r="D810" s="707" t="s">
        <v>1911</v>
      </c>
      <c r="E810" s="905">
        <v>1</v>
      </c>
      <c r="F810" s="972">
        <v>22</v>
      </c>
      <c r="G810" s="907">
        <f>IF(E810&lt;1,0,IF(K810="Բ-1",IF(F810=0,6.94,IF(F810=1,7.17,IF(F810=2,7.41,IF(F810=3,7.66,IF(OR(F810=5,F810=4),7.92,IF(OR(F810=6,F810=7),8.18,IF(OR(F810=8,F810=9),8.46,IF(OR(F810=10,F810=11,F810=12),8.74,IF(OR(F810=13,F810=14,F810=15),9.03,IF(OR(F810=16,F810=17,F810=18),9.33,9.65)))))))))),IF(K810="Բ-2", IF(F810=0,5.71,IF(F810=1,5.89,IF(F810=2,6.09,IF(F810=3,6.29,IF(OR(F810=5,F810=4),6.5,IF(OR(F810=6,F810=7),6.72,IF(OR(F810=8,F810=9),6.94,IF(OR(F810=10,F810=11,F810=12),7.17,IF(OR(F810=13,F810=14,F810=15),7.41,IF(OR(F810=16,F810=17,F810=18),7.65,7.91)))))))))), IF(K810="Գ-1", IF(F810=0,4.7,IF(F810=1,4.86,IF(F810=2,5.01,IF(F810=3,5.18,IF(OR(F810=5,F810=4),5.35,IF(OR(F810=6,F810=7),5.52,IF(OR(F810=8,F810=9),5.71,IF(OR(F810=10,F810=11,F810=12),5.89,IF(OR(F810=13,F810=14,F810=15),6.09,IF(OR(F810=16,F810=17,F810=18),6.29,6.49)))))))))), IF(K810="Գ-2", IF(F810=0,3.88,IF(F810=1,4.01,IF(F810=2,4.14,IF(F810=3,4.27,IF(OR(F810=5,F810=4),4.41,IF(OR(F810=6,F810=7),4.55,IF(OR(F810=8,F810=9),4.7,IF(OR(F810=10,F810=11,F810=12),4.85,IF(OR(F810=13,F810=14,F810=15),5.01,IF(OR(F810=16,F810=17,F810=18),5.17,5.34)))))))))), IF(K810="Գ-3", IF(F810=0,3.21,IF(F810=1,3.31,IF(F810=2,3.42,IF(F810=3,3.53,IF(OR(F810=5,F810=4),3.64,IF(OR(F810=6,F810=7),3.76,IF(OR(F810=8,F810=9),3.88,IF(OR(F810=10,F810=11,F810=12),4.01,IF(OR(F810=13,F810=14,F810=15),4.13,IF(OR(F810=16,F810=17,F810=18),4.27,4.4)))))))))), IF(K810="Ա-1", IF(F810=0,2.66,IF(F810=1,2.75,IF(F810=2,2.83,IF(F810=3,2.92,IF(OR(F810=5,F810=4),3.02,IF(OR(F810=6,F810=7),3.11,IF(OR(F810=8,F810=9),3.21,IF(OR(F810=10,F810=11,F810=12),3.31,IF(OR(F810=13,F810=14,F810=15),3.42,IF(OR(F810=16,F810=17,F810=18),3.53,3.64)))))))))), IF(K810="Ա-2", IF(F810=0,2.28,IF(F810=1,2.35,IF(F810=2,2.43,IF(F810=3,2.5,IF(OR(F810=5,F810=4),2.58,IF(OR(F810=6,F810=7),2.66,IF(OR(F810=8,F810=9),2.75,IF(OR(F810=10,F810=11,F810=12),2.83,IF(OR(F810=13,F810=14,F810=15),2.92,IF(OR(F810=16,F810=17,F810=18),3.01,3.11)))))))))),IF(K810="Ա-3", IF(F810=0,1.96,IF(F810=1,2.02,IF(F810=2,2.08,IF(F810=3,2.15,IF(OR(F810=5,F810=4),2.21,IF(OR(F810=6,F810=7),2.28,IF(OR(F810=8,F810=9),2.35,IF(OR(F810=10,F810=11,F810=12),2.42,IF(OR(F810=13,F810=14,F810=15),2.5,IF(OR(F810=16,F810=17,F810=18),2.58,2.66)))))))))), IF(K810="Կ-1", IF(F810=0,1.68,IF(F810=1,1.73,IF(F810=2,1.79,IF(F810=3,1.84,IF(OR(F810=5,F810=4),1.9,IF(OR(F810=6,F810=7),1.96,IF(OR(F810=8,F810=9),2.02,IF(OR(F810=10,F810=11,F810=12),2.08,IF(OR(F810=13,F810=14,F810=15),2.14,IF(OR(F810=16,F810=17,F810=18),2.21,2.28)))))))))), IF(K810="Կ-2", IF(F810=0,1.45,IF(F810=1,1.49,IF(F810=2,1.54,IF(F810=3,1.59,IF(OR(F810=5,F810=4),1.63,IF(OR(F810=6,F810=7),1.68,IF(OR(F810=8,F810=9),1.73,IF(OR(F810=10,F810=11,F810=12),1.79,IF(OR(F810=13,F810=14,F810=15),1.84,IF(OR(F810=16,F810=17,F810=18),1.9,1.95)))))))))),IF(K810="Կ-3", IF(F810=0,1.25,IF(F810=1,1.29,IF(F810=2,1.33,IF(F810=3,1.37,IF(OR(F810=5,F810=4),1.41,IF(OR(F810=6,F810=7),1.45,IF(OR(F810=8,F810=9),1.49,IF(OR(F810=10,F810=11,F810=12),1.54,IF(OR(F810=13,F810=14,F810=15),1.58,IF(OR(F810=16,F810=17,F810=18),1.63,1.68)))))))))), "Error"))))))))))))</f>
        <v>1.95</v>
      </c>
      <c r="H810" s="909">
        <v>66140</v>
      </c>
      <c r="I810" s="935"/>
      <c r="J810" s="956"/>
      <c r="K810" s="902" t="s">
        <v>99</v>
      </c>
      <c r="L810" s="893">
        <f t="shared" si="852"/>
        <v>128973</v>
      </c>
      <c r="M810" s="897">
        <f t="shared" si="853"/>
        <v>128973</v>
      </c>
      <c r="N810" s="898">
        <f t="shared" si="854"/>
        <v>1676649</v>
      </c>
      <c r="O810" s="899">
        <f t="shared" si="855"/>
        <v>1</v>
      </c>
      <c r="P810" s="900">
        <f t="shared" si="856"/>
        <v>23</v>
      </c>
      <c r="Q810" s="901">
        <f t="shared" si="857"/>
        <v>1.95</v>
      </c>
      <c r="R810" s="891"/>
      <c r="S810" s="892">
        <f t="shared" si="858"/>
        <v>1.95</v>
      </c>
      <c r="T810" s="893">
        <v>66140</v>
      </c>
      <c r="U810" s="935"/>
      <c r="V810" s="956"/>
      <c r="W810" s="902" t="str">
        <f t="shared" si="859"/>
        <v>Կ-2</v>
      </c>
      <c r="X810" s="893">
        <f t="shared" si="860"/>
        <v>128973</v>
      </c>
      <c r="Y810" s="897">
        <f t="shared" si="861"/>
        <v>128973</v>
      </c>
      <c r="Z810" s="903">
        <f t="shared" si="862"/>
        <v>1676649</v>
      </c>
      <c r="AA810" s="899">
        <f t="shared" si="863"/>
        <v>1</v>
      </c>
      <c r="AB810" s="900">
        <f t="shared" si="864"/>
        <v>24</v>
      </c>
      <c r="AC810" s="901">
        <f t="shared" si="865"/>
        <v>1.95</v>
      </c>
      <c r="AD810" s="891"/>
      <c r="AE810" s="892">
        <f t="shared" si="866"/>
        <v>1.95</v>
      </c>
      <c r="AF810" s="893">
        <v>66140</v>
      </c>
      <c r="AG810" s="935"/>
      <c r="AH810" s="956"/>
      <c r="AI810" s="896" t="str">
        <f t="shared" si="867"/>
        <v>Կ-2</v>
      </c>
      <c r="AJ810" s="893">
        <f t="shared" si="868"/>
        <v>128973</v>
      </c>
      <c r="AK810" s="897">
        <f t="shared" si="869"/>
        <v>128973</v>
      </c>
      <c r="AL810" s="903">
        <f t="shared" si="870"/>
        <v>1676649</v>
      </c>
      <c r="AM810" s="899">
        <f t="shared" si="871"/>
        <v>1</v>
      </c>
      <c r="AN810" s="900">
        <f t="shared" si="872"/>
        <v>25</v>
      </c>
      <c r="AO810" s="901">
        <f t="shared" si="873"/>
        <v>1.95</v>
      </c>
      <c r="AP810" s="891"/>
      <c r="AQ810" s="892">
        <f t="shared" si="874"/>
        <v>1.95</v>
      </c>
      <c r="AR810" s="893">
        <v>66140</v>
      </c>
      <c r="AS810" s="935"/>
      <c r="AT810" s="956"/>
      <c r="AU810" s="896" t="str">
        <f t="shared" si="875"/>
        <v>Կ-2</v>
      </c>
      <c r="AV810" s="893">
        <f t="shared" si="876"/>
        <v>128973</v>
      </c>
      <c r="AW810" s="897">
        <f t="shared" si="877"/>
        <v>128973</v>
      </c>
      <c r="AX810" s="903">
        <f t="shared" si="878"/>
        <v>1676649</v>
      </c>
    </row>
    <row r="811" spans="2:50" s="872" customFormat="1" ht="14.25" thickBot="1">
      <c r="B811" s="532"/>
      <c r="C811" s="712" t="s">
        <v>760</v>
      </c>
      <c r="D811" s="400"/>
      <c r="E811" s="913"/>
      <c r="F811" s="914"/>
      <c r="G811" s="973"/>
      <c r="H811" s="974"/>
      <c r="I811" s="975"/>
      <c r="J811" s="917"/>
      <c r="K811" s="918"/>
      <c r="L811" s="919">
        <v>6000</v>
      </c>
      <c r="M811" s="920">
        <v>6000</v>
      </c>
      <c r="N811" s="921">
        <f>+M811*12</f>
        <v>72000</v>
      </c>
      <c r="O811" s="913"/>
      <c r="P811" s="914"/>
      <c r="Q811" s="922"/>
      <c r="R811" s="923"/>
      <c r="S811" s="922"/>
      <c r="T811" s="916"/>
      <c r="U811" s="917"/>
      <c r="V811" s="917"/>
      <c r="W811" s="918"/>
      <c r="X811" s="924">
        <f>+L811</f>
        <v>6000</v>
      </c>
      <c r="Y811" s="920">
        <f>+M811</f>
        <v>6000</v>
      </c>
      <c r="Z811" s="921">
        <f>+N811</f>
        <v>72000</v>
      </c>
      <c r="AA811" s="913"/>
      <c r="AB811" s="914"/>
      <c r="AC811" s="922"/>
      <c r="AD811" s="923"/>
      <c r="AE811" s="922"/>
      <c r="AF811" s="916"/>
      <c r="AG811" s="917"/>
      <c r="AH811" s="917"/>
      <c r="AI811" s="918"/>
      <c r="AJ811" s="924">
        <f>+X811</f>
        <v>6000</v>
      </c>
      <c r="AK811" s="920">
        <f>+Y811</f>
        <v>6000</v>
      </c>
      <c r="AL811" s="921">
        <f>+Z811</f>
        <v>72000</v>
      </c>
      <c r="AM811" s="913"/>
      <c r="AN811" s="914"/>
      <c r="AO811" s="922"/>
      <c r="AP811" s="923"/>
      <c r="AQ811" s="922"/>
      <c r="AR811" s="916"/>
      <c r="AS811" s="917"/>
      <c r="AT811" s="917"/>
      <c r="AU811" s="918"/>
      <c r="AV811" s="924">
        <f>+AJ811</f>
        <v>6000</v>
      </c>
      <c r="AW811" s="920">
        <f>+AK811</f>
        <v>6000</v>
      </c>
      <c r="AX811" s="921">
        <f>+AL811</f>
        <v>72000</v>
      </c>
    </row>
    <row r="812" spans="2:50" s="788" customFormat="1" ht="23.25" customHeight="1" thickBot="1">
      <c r="B812" s="1535" t="s">
        <v>47</v>
      </c>
      <c r="C812" s="1536"/>
      <c r="D812" s="1536"/>
      <c r="E812" s="881">
        <f t="shared" ref="E812:Q812" si="879">SUM(E788:E811)</f>
        <v>23</v>
      </c>
      <c r="F812" s="881">
        <f t="shared" si="879"/>
        <v>230</v>
      </c>
      <c r="G812" s="881">
        <f t="shared" si="879"/>
        <v>56.870000000000005</v>
      </c>
      <c r="H812" s="881">
        <f t="shared" si="879"/>
        <v>1521220</v>
      </c>
      <c r="I812" s="881">
        <f t="shared" si="879"/>
        <v>7539.9599999999991</v>
      </c>
      <c r="J812" s="881">
        <f t="shared" si="879"/>
        <v>0</v>
      </c>
      <c r="K812" s="881">
        <f t="shared" si="879"/>
        <v>0</v>
      </c>
      <c r="L812" s="881">
        <f t="shared" si="879"/>
        <v>3767381.8000000007</v>
      </c>
      <c r="M812" s="881">
        <f t="shared" si="879"/>
        <v>3774921.7600000007</v>
      </c>
      <c r="N812" s="881">
        <f t="shared" si="879"/>
        <v>49067982.879999995</v>
      </c>
      <c r="O812" s="881">
        <f t="shared" si="879"/>
        <v>23</v>
      </c>
      <c r="P812" s="881">
        <f t="shared" si="879"/>
        <v>253</v>
      </c>
      <c r="Q812" s="881">
        <f t="shared" si="879"/>
        <v>57.190000000000012</v>
      </c>
      <c r="R812" s="882"/>
      <c r="S812" s="882">
        <v>81.83</v>
      </c>
      <c r="T812" s="881">
        <f t="shared" ref="T812:AC812" si="880">SUM(T788:T811)</f>
        <v>1521220</v>
      </c>
      <c r="U812" s="881">
        <f t="shared" si="880"/>
        <v>6481.72</v>
      </c>
      <c r="V812" s="881">
        <f t="shared" si="880"/>
        <v>0</v>
      </c>
      <c r="W812" s="881">
        <f t="shared" si="880"/>
        <v>0</v>
      </c>
      <c r="X812" s="881">
        <f t="shared" si="880"/>
        <v>3788546.6</v>
      </c>
      <c r="Y812" s="881">
        <f t="shared" si="880"/>
        <v>3795028.3200000003</v>
      </c>
      <c r="Z812" s="881">
        <f t="shared" si="880"/>
        <v>49329368.160000004</v>
      </c>
      <c r="AA812" s="881">
        <f t="shared" si="880"/>
        <v>23</v>
      </c>
      <c r="AB812" s="881">
        <f t="shared" si="880"/>
        <v>276</v>
      </c>
      <c r="AC812" s="881">
        <f t="shared" si="880"/>
        <v>57.950000000000024</v>
      </c>
      <c r="AD812" s="882"/>
      <c r="AE812" s="882">
        <v>83.320000000000036</v>
      </c>
      <c r="AF812" s="881">
        <f t="shared" ref="AF812:AO812" si="881">SUM(AF788:AF811)</f>
        <v>1521220</v>
      </c>
      <c r="AG812" s="881">
        <f t="shared" si="881"/>
        <v>6680.1399999999994</v>
      </c>
      <c r="AH812" s="881">
        <f t="shared" si="881"/>
        <v>0</v>
      </c>
      <c r="AI812" s="881">
        <f t="shared" si="881"/>
        <v>0</v>
      </c>
      <c r="AJ812" s="881">
        <f t="shared" si="881"/>
        <v>3838813.0000000005</v>
      </c>
      <c r="AK812" s="881">
        <f t="shared" si="881"/>
        <v>3845493.1400000006</v>
      </c>
      <c r="AL812" s="881">
        <f>SUM(AL788:AL811)</f>
        <v>49985410.82</v>
      </c>
      <c r="AM812" s="881">
        <f t="shared" si="881"/>
        <v>23</v>
      </c>
      <c r="AN812" s="881">
        <f t="shared" si="881"/>
        <v>299</v>
      </c>
      <c r="AO812" s="881">
        <f t="shared" si="881"/>
        <v>58.670000000000016</v>
      </c>
      <c r="AP812" s="882"/>
      <c r="AQ812" s="882">
        <v>84.539999999999992</v>
      </c>
      <c r="AR812" s="881">
        <f t="shared" ref="AR812:AW812" si="882">SUM(AR788:AR811)</f>
        <v>1521220</v>
      </c>
      <c r="AS812" s="881">
        <f t="shared" si="882"/>
        <v>6680.1399999999994</v>
      </c>
      <c r="AT812" s="881">
        <f t="shared" si="882"/>
        <v>0</v>
      </c>
      <c r="AU812" s="881">
        <f t="shared" si="882"/>
        <v>0</v>
      </c>
      <c r="AV812" s="881">
        <f t="shared" si="882"/>
        <v>3886433.7999999993</v>
      </c>
      <c r="AW812" s="881">
        <f t="shared" si="882"/>
        <v>3893113.9399999995</v>
      </c>
      <c r="AX812" s="881">
        <f>SUM(AX788:AX811)</f>
        <v>50604481.219999999</v>
      </c>
    </row>
    <row r="813" spans="2:50" ht="16.5" customHeight="1"/>
    <row r="814" spans="2:50" ht="17.25" customHeight="1" thickBot="1"/>
    <row r="815" spans="2:50" s="788" customFormat="1" ht="22.5" customHeight="1" thickBot="1">
      <c r="B815" s="1535" t="s">
        <v>753</v>
      </c>
      <c r="C815" s="1536"/>
      <c r="D815" s="1537"/>
      <c r="E815" s="1538" t="s">
        <v>88</v>
      </c>
      <c r="F815" s="1539"/>
      <c r="G815" s="1539"/>
      <c r="H815" s="1539"/>
      <c r="I815" s="1539"/>
      <c r="J815" s="1539"/>
      <c r="K815" s="1539"/>
      <c r="L815" s="1539"/>
      <c r="M815" s="1539"/>
      <c r="N815" s="1540"/>
      <c r="O815" s="1538" t="s">
        <v>88</v>
      </c>
      <c r="P815" s="1539"/>
      <c r="Q815" s="1539"/>
      <c r="R815" s="1539"/>
      <c r="S815" s="1539"/>
      <c r="T815" s="1539"/>
      <c r="U815" s="1539"/>
      <c r="V815" s="1539"/>
      <c r="W815" s="1539"/>
      <c r="X815" s="1539"/>
      <c r="Y815" s="1539"/>
      <c r="Z815" s="1540"/>
      <c r="AA815" s="1538" t="s">
        <v>88</v>
      </c>
      <c r="AB815" s="1539"/>
      <c r="AC815" s="1539"/>
      <c r="AD815" s="1539"/>
      <c r="AE815" s="1539"/>
      <c r="AF815" s="1539"/>
      <c r="AG815" s="1539"/>
      <c r="AH815" s="1539"/>
      <c r="AI815" s="1539"/>
      <c r="AJ815" s="1539"/>
      <c r="AK815" s="1539"/>
      <c r="AL815" s="1540"/>
      <c r="AM815" s="1538" t="s">
        <v>88</v>
      </c>
      <c r="AN815" s="1539"/>
      <c r="AO815" s="1539"/>
      <c r="AP815" s="1539"/>
      <c r="AQ815" s="1539"/>
      <c r="AR815" s="1539"/>
      <c r="AS815" s="1539"/>
      <c r="AT815" s="1539"/>
      <c r="AU815" s="1539"/>
      <c r="AV815" s="1539"/>
      <c r="AW815" s="1539"/>
      <c r="AX815" s="1540"/>
    </row>
    <row r="816" spans="2:50" s="788" customFormat="1" ht="24" customHeight="1" thickBot="1">
      <c r="B816" s="1541" t="s">
        <v>2740</v>
      </c>
      <c r="C816" s="1542"/>
      <c r="D816" s="1543"/>
      <c r="E816" s="1544" t="s">
        <v>1752</v>
      </c>
      <c r="F816" s="1545"/>
      <c r="G816" s="1545"/>
      <c r="H816" s="1545"/>
      <c r="I816" s="1545"/>
      <c r="J816" s="1545"/>
      <c r="K816" s="1545"/>
      <c r="L816" s="1545"/>
      <c r="M816" s="1545"/>
      <c r="N816" s="1546"/>
      <c r="O816" s="1544" t="s">
        <v>2551</v>
      </c>
      <c r="P816" s="1545"/>
      <c r="Q816" s="1545"/>
      <c r="R816" s="1545"/>
      <c r="S816" s="1545"/>
      <c r="T816" s="1545"/>
      <c r="U816" s="1545"/>
      <c r="V816" s="1545"/>
      <c r="W816" s="1545"/>
      <c r="X816" s="1545"/>
      <c r="Y816" s="1545"/>
      <c r="Z816" s="1546"/>
      <c r="AA816" s="1541" t="s">
        <v>2552</v>
      </c>
      <c r="AB816" s="1542"/>
      <c r="AC816" s="1542"/>
      <c r="AD816" s="1542"/>
      <c r="AE816" s="1542"/>
      <c r="AF816" s="1542"/>
      <c r="AG816" s="1542"/>
      <c r="AH816" s="1542"/>
      <c r="AI816" s="1542"/>
      <c r="AJ816" s="1542"/>
      <c r="AK816" s="1542"/>
      <c r="AL816" s="1543"/>
      <c r="AM816" s="1541" t="s">
        <v>2554</v>
      </c>
      <c r="AN816" s="1542"/>
      <c r="AO816" s="1542"/>
      <c r="AP816" s="1542"/>
      <c r="AQ816" s="1542"/>
      <c r="AR816" s="1542"/>
      <c r="AS816" s="1542"/>
      <c r="AT816" s="1542"/>
      <c r="AU816" s="1542"/>
      <c r="AV816" s="1542"/>
      <c r="AW816" s="1542"/>
      <c r="AX816" s="1543"/>
    </row>
    <row r="817" spans="2:50" s="872" customFormat="1" ht="41.25" thickBot="1">
      <c r="B817" s="861" t="s">
        <v>10</v>
      </c>
      <c r="C817" s="862" t="s">
        <v>54</v>
      </c>
      <c r="D817" s="306" t="s">
        <v>55</v>
      </c>
      <c r="E817" s="870" t="s">
        <v>56</v>
      </c>
      <c r="F817" s="868" t="s">
        <v>101</v>
      </c>
      <c r="G817" s="868" t="s">
        <v>102</v>
      </c>
      <c r="H817" s="868" t="s">
        <v>62</v>
      </c>
      <c r="I817" s="868" t="str">
        <f>+I787</f>
        <v>Հավելավճար</v>
      </c>
      <c r="J817" s="868" t="str">
        <f>+J787</f>
        <v>Հավելում (բարձր լեռնային կամ գաղտնիության)</v>
      </c>
      <c r="K817" s="868" t="str">
        <f>+K787</f>
        <v>Ըստ դատ.ծառ.պաշտ.ենթախմբ.</v>
      </c>
      <c r="L817" s="868" t="s">
        <v>828</v>
      </c>
      <c r="M817" s="868" t="s">
        <v>803</v>
      </c>
      <c r="N817" s="865" t="s">
        <v>1750</v>
      </c>
      <c r="O817" s="866" t="s">
        <v>56</v>
      </c>
      <c r="P817" s="868" t="s">
        <v>101</v>
      </c>
      <c r="Q817" s="867" t="s">
        <v>102</v>
      </c>
      <c r="R817" s="867" t="s">
        <v>2216</v>
      </c>
      <c r="S817" s="867" t="s">
        <v>2215</v>
      </c>
      <c r="T817" s="868" t="s">
        <v>62</v>
      </c>
      <c r="U817" s="868" t="str">
        <f>+U787</f>
        <v>Հավելավճար</v>
      </c>
      <c r="V817" s="868" t="str">
        <f>+V787</f>
        <v>Հավելում (բարձր լեռնային կամ գաղտնիության)</v>
      </c>
      <c r="W817" s="868" t="str">
        <f>+W787</f>
        <v>Ըստ դատ.ծառ.պաշտ.ենթախմբ.</v>
      </c>
      <c r="X817" s="868" t="s">
        <v>828</v>
      </c>
      <c r="Y817" s="868" t="str">
        <f>+M817</f>
        <v xml:space="preserve">Ընդամենը ամսական աշխատավարձ </v>
      </c>
      <c r="Z817" s="865" t="s">
        <v>2072</v>
      </c>
      <c r="AA817" s="866" t="s">
        <v>56</v>
      </c>
      <c r="AB817" s="868" t="s">
        <v>101</v>
      </c>
      <c r="AC817" s="883" t="s">
        <v>102</v>
      </c>
      <c r="AD817" s="867" t="s">
        <v>2221</v>
      </c>
      <c r="AE817" s="871" t="s">
        <v>2222</v>
      </c>
      <c r="AF817" s="868" t="s">
        <v>62</v>
      </c>
      <c r="AG817" s="868" t="str">
        <f>+AG787</f>
        <v>Հավելավճար</v>
      </c>
      <c r="AH817" s="868" t="str">
        <f>+AH787</f>
        <v>Հավելում (բարձր լեռնային կամ գաղտնիության)</v>
      </c>
      <c r="AI817" s="868" t="str">
        <f>+AI787</f>
        <v>Ըստ դատ.ծառ.պաշտ.ենթախմբ.</v>
      </c>
      <c r="AJ817" s="868" t="s">
        <v>828</v>
      </c>
      <c r="AK817" s="868" t="str">
        <f>+Y817</f>
        <v xml:space="preserve">Ընդամենը ամսական աշխատավարձ </v>
      </c>
      <c r="AL817" s="865" t="s">
        <v>2538</v>
      </c>
      <c r="AM817" s="976" t="s">
        <v>56</v>
      </c>
      <c r="AN817" s="864" t="s">
        <v>101</v>
      </c>
      <c r="AO817" s="977" t="s">
        <v>102</v>
      </c>
      <c r="AP817" s="867" t="s">
        <v>2219</v>
      </c>
      <c r="AQ817" s="871" t="s">
        <v>2220</v>
      </c>
      <c r="AR817" s="864" t="s">
        <v>62</v>
      </c>
      <c r="AS817" s="864" t="str">
        <f>+AS787</f>
        <v>Հավելավճար</v>
      </c>
      <c r="AT817" s="864" t="str">
        <f>+AT787</f>
        <v>Հավելում (բարձր լեռնային կամ գաղտնիության)</v>
      </c>
      <c r="AU817" s="864" t="str">
        <f>+AU787</f>
        <v>Ըստ դատ.ծառ.պաշտ.ենթախմբ.</v>
      </c>
      <c r="AV817" s="864" t="s">
        <v>828</v>
      </c>
      <c r="AW817" s="864" t="str">
        <f>+AK817</f>
        <v xml:space="preserve">Ընդամենը ամսական աշխատավարձ </v>
      </c>
      <c r="AX817" s="865" t="s">
        <v>2555</v>
      </c>
    </row>
    <row r="818" spans="2:50" s="904" customFormat="1" ht="27.75" thickBot="1">
      <c r="B818" s="890">
        <v>1</v>
      </c>
      <c r="C818" s="717" t="s">
        <v>882</v>
      </c>
      <c r="D818" s="889" t="s">
        <v>295</v>
      </c>
      <c r="E818" s="905">
        <v>1</v>
      </c>
      <c r="F818" s="906">
        <v>11</v>
      </c>
      <c r="G818" s="907">
        <f t="shared" ref="G818:G852" si="883">IF(E818&lt;1,0,IF(K818="Բ-1",IF(F818=0,6.94,IF(F818=1,7.17,IF(F818=2,7.41,IF(F818=3,7.66,IF(OR(F818=5,F818=4),7.92,IF(OR(F818=6,F818=7),8.18,IF(OR(F818=8,F818=9),8.46,IF(OR(F818=10,F818=11,F818=12),8.74,IF(OR(F818=13,F818=14,F818=15),9.03,IF(OR(F818=16,F818=17,F818=18),9.33,9.65)))))))))),IF(K818="Բ-2", IF(F818=0,5.71,IF(F818=1,5.89,IF(F818=2,6.09,IF(F818=3,6.29,IF(OR(F818=5,F818=4),6.5,IF(OR(F818=6,F818=7),6.72,IF(OR(F818=8,F818=9),6.94,IF(OR(F818=10,F818=11,F818=12),7.17,IF(OR(F818=13,F818=14,F818=15),7.41,IF(OR(F818=16,F818=17,F818=18),7.65,7.91)))))))))), IF(K818="Գ-1", IF(F818=0,4.7,IF(F818=1,4.86,IF(F818=2,5.01,IF(F818=3,5.18,IF(OR(F818=5,F818=4),5.35,IF(OR(F818=6,F818=7),5.52,IF(OR(F818=8,F818=9),5.71,IF(OR(F818=10,F818=11,F818=12),5.89,IF(OR(F818=13,F818=14,F818=15),6.09,IF(OR(F818=16,F818=17,F818=18),6.29,6.49)))))))))), IF(K818="Գ-2", IF(F818=0,3.88,IF(F818=1,4.01,IF(F818=2,4.14,IF(F818=3,4.27,IF(OR(F818=5,F818=4),4.41,IF(OR(F818=6,F818=7),4.55,IF(OR(F818=8,F818=9),4.7,IF(OR(F818=10,F818=11,F818=12),4.85,IF(OR(F818=13,F818=14,F818=15),5.01,IF(OR(F818=16,F818=17,F818=18),5.17,5.34)))))))))), IF(K818="Գ-3", IF(F818=0,3.21,IF(F818=1,3.31,IF(F818=2,3.42,IF(F818=3,3.53,IF(OR(F818=5,F818=4),3.64,IF(OR(F818=6,F818=7),3.76,IF(OR(F818=8,F818=9),3.88,IF(OR(F818=10,F818=11,F818=12),4.01,IF(OR(F818=13,F818=14,F818=15),4.13,IF(OR(F818=16,F818=17,F818=18),4.27,4.4)))))))))), IF(K818="Ա-1", IF(F818=0,2.66,IF(F818=1,2.75,IF(F818=2,2.83,IF(F818=3,2.92,IF(OR(F818=5,F818=4),3.02,IF(OR(F818=6,F818=7),3.11,IF(OR(F818=8,F818=9),3.21,IF(OR(F818=10,F818=11,F818=12),3.31,IF(OR(F818=13,F818=14,F818=15),3.42,IF(OR(F818=16,F818=17,F818=18),3.53,3.64)))))))))), IF(K818="Ա-2", IF(F818=0,2.28,IF(F818=1,2.35,IF(F818=2,2.43,IF(F818=3,2.5,IF(OR(F818=5,F818=4),2.58,IF(OR(F818=6,F818=7),2.66,IF(OR(F818=8,F818=9),2.75,IF(OR(F818=10,F818=11,F818=12),2.83,IF(OR(F818=13,F818=14,F818=15),2.92,IF(OR(F818=16,F818=17,F818=18),3.01,3.11)))))))))),IF(K818="Ա-3", IF(F818=0,1.96,IF(F818=1,2.02,IF(F818=2,2.08,IF(F818=3,2.15,IF(OR(F818=5,F818=4),2.21,IF(OR(F818=6,F818=7),2.28,IF(OR(F818=8,F818=9),2.35,IF(OR(F818=10,F818=11,F818=12),2.42,IF(OR(F818=13,F818=14,F818=15),2.5,IF(OR(F818=16,F818=17,F818=18),2.58,2.66)))))))))), IF(K818="Կ-1", IF(F818=0,1.68,IF(F818=1,1.73,IF(F818=2,1.79,IF(F818=3,1.84,IF(OR(F818=5,F818=4),1.9,IF(OR(F818=6,F818=7),1.96,IF(OR(F818=8,F818=9),2.02,IF(OR(F818=10,F818=11,F818=12),2.08,IF(OR(F818=13,F818=14,F818=15),2.14,IF(OR(F818=16,F818=17,F818=18),2.21,2.28)))))))))), IF(K818="Կ-2", IF(F818=0,1.45,IF(F818=1,1.49,IF(F818=2,1.54,IF(F818=3,1.59,IF(OR(F818=5,F818=4),1.63,IF(OR(F818=6,F818=7),1.68,IF(OR(F818=8,F818=9),1.73,IF(OR(F818=10,F818=11,F818=12),1.79,IF(OR(F818=13,F818=14,F818=15),1.84,IF(OR(F818=16,F818=17,F818=18),1.9,1.95)))))))))),IF(K818="Կ-3", IF(F818=0,1.25,IF(F818=1,1.29,IF(F818=2,1.33,IF(F818=3,1.37,IF(OR(F818=5,F818=4),1.41,IF(OR(F818=6,F818=7),1.45,IF(OR(F818=8,F818=9),1.49,IF(OR(F818=10,F818=11,F818=12),1.54,IF(OR(F818=13,F818=14,F818=15),1.58,IF(OR(F818=16,F818=17,F818=18),1.63,1.68)))))))))), "Error"))))))))))))</f>
        <v>5.89</v>
      </c>
      <c r="H818" s="909">
        <v>66140</v>
      </c>
      <c r="I818" s="978"/>
      <c r="J818" s="979"/>
      <c r="K818" s="980" t="s">
        <v>94</v>
      </c>
      <c r="L818" s="893">
        <f t="shared" ref="L818:L852" si="884">H818*G818</f>
        <v>389564.6</v>
      </c>
      <c r="M818" s="897">
        <f t="shared" ref="M818:M852" si="885">G818*H818+I818+J818</f>
        <v>389564.6</v>
      </c>
      <c r="N818" s="898">
        <f t="shared" ref="N818:N852" si="886">+M818*13</f>
        <v>5064339.8</v>
      </c>
      <c r="O818" s="932">
        <f t="shared" ref="O818:O852" si="887">+E818</f>
        <v>1</v>
      </c>
      <c r="P818" s="900">
        <f t="shared" ref="P818:P852" si="888">+F818+1</f>
        <v>12</v>
      </c>
      <c r="Q818" s="901">
        <f t="shared" ref="Q818:Q852" si="889">IF(O818&lt;1,0,IF(W818="Բ-1",IF(P818=0,6.94,IF(P818=1,7.17,IF(P818=2,7.41,IF(P818=3,7.66,IF(OR(P818=5,P818=4),7.92,IF(OR(P818=6,P818=7),8.18,IF(OR(P818=8,P818=9),8.46,IF(OR(P818=10,P818=11,P818=12),8.74,IF(OR(P818=13,P818=14,P818=15),9.03,IF(OR(P818=16,P818=17,P818=18),9.33,9.65)))))))))),IF(W818="Բ-2", IF(P818=0,5.71,IF(P818=1,5.89,IF(P818=2,6.09,IF(P818=3,6.29,IF(OR(P818=5,P818=4),6.5,IF(OR(P818=6,P818=7),6.72,IF(OR(P818=8,P818=9),6.94,IF(OR(P818=10,P818=11,P818=12),7.17,IF(OR(P818=13,P818=14,P818=15),7.41,IF(OR(P818=16,P818=17,P818=18),7.65,7.91)))))))))), IF(W818="Գ-1", IF(P818=0,4.7,IF(P818=1,4.86,IF(P818=2,5.01,IF(P818=3,5.18,IF(OR(P818=5,P818=4),5.35,IF(OR(P818=6,P818=7),5.52,IF(OR(P818=8,P818=9),5.71,IF(OR(P818=10,P818=11,P818=12),5.89,IF(OR(P818=13,P818=14,P818=15),6.09,IF(OR(P818=16,P818=17,P818=18),6.29,6.49)))))))))), IF(W818="Գ-2", IF(P818=0,3.88,IF(P818=1,4.01,IF(P818=2,4.14,IF(P818=3,4.27,IF(OR(P818=5,P818=4),4.41,IF(OR(P818=6,P818=7),4.55,IF(OR(P818=8,P818=9),4.7,IF(OR(P818=10,P818=11,P818=12),4.85,IF(OR(P818=13,P818=14,P818=15),5.01,IF(OR(P818=16,P818=17,P818=18),5.17,5.34)))))))))), IF(W818="Գ-3", IF(P818=0,3.21,IF(P818=1,3.31,IF(P818=2,3.42,IF(P818=3,3.53,IF(OR(P818=5,P818=4),3.64,IF(OR(P818=6,P818=7),3.76,IF(OR(P818=8,P818=9),3.88,IF(OR(P818=10,P818=11,P818=12),4.01,IF(OR(P818=13,P818=14,P818=15),4.13,IF(OR(P818=16,P818=17,P818=18),4.27,4.4)))))))))), IF(W818="Ա-1", IF(P818=0,2.66,IF(P818=1,2.75,IF(P818=2,2.83,IF(P818=3,2.92,IF(OR(P818=5,P818=4),3.02,IF(OR(P818=6,P818=7),3.11,IF(OR(P818=8,P818=9),3.21,IF(OR(P818=10,P818=11,P818=12),3.31,IF(OR(P818=13,P818=14,P818=15),3.42,IF(OR(P818=16,P818=17,P818=18),3.53,3.64)))))))))), IF(W818="Ա-2", IF(P818=0,2.28,IF(P818=1,2.35,IF(P818=2,2.43,IF(P818=3,2.5,IF(OR(P818=5,P818=4),2.58,IF(OR(P818=6,P818=7),2.66,IF(OR(P818=8,P818=9),2.75,IF(OR(P818=10,P818=11,P818=12),2.83,IF(OR(P818=13,P818=14,P818=15),2.92,IF(OR(P818=16,P818=17,P818=18),3.01,3.11)))))))))),IF(W818="Ա-3", IF(P818=0,1.96,IF(P818=1,2.02,IF(P818=2,2.08,IF(P818=3,2.15,IF(OR(P818=5,P818=4),2.21,IF(OR(P818=6,P818=7),2.28,IF(OR(P818=8,P818=9),2.35,IF(OR(P818=10,P818=11,P818=12),2.42,IF(OR(P818=13,P818=14,P818=15),2.5,IF(OR(P818=16,P818=17,P818=18),2.58,2.66)))))))))), IF(W818="Կ-1", IF(P818=0,1.68,IF(P818=1,1.73,IF(P818=2,1.79,IF(P818=3,1.84,IF(OR(P818=5,P818=4),1.9,IF(OR(P818=6,P818=7),1.96,IF(OR(P818=8,P818=9),2.02,IF(OR(P818=10,P818=11,P818=12),2.08,IF(OR(P818=13,P818=14,P818=15),2.14,IF(OR(P818=16,P818=17,P818=18),2.21,2.28)))))))))), IF(W818="Կ-2", IF(P818=0,1.45,IF(P818=1,1.49,IF(P818=2,1.54,IF(P818=3,1.59,IF(OR(P818=5,P818=4),1.63,IF(OR(P818=6,P818=7),1.68,IF(OR(P818=8,P818=9),1.73,IF(OR(P818=10,P818=11,P818=12),1.79,IF(OR(P818=13,P818=14,P818=15),1.84,IF(OR(P818=16,P818=17,P818=18),1.9,1.95)))))))))),IF(W818="Կ-3", IF(P818=0,1.25,IF(P818=1,1.29,IF(P818=2,1.33,IF(P818=3,1.37,IF(OR(P818=5,P818=4),1.41,IF(OR(P818=6,P818=7),1.45,IF(OR(P818=8,P818=9),1.49,IF(OR(P818=10,P818=11,P818=12),1.54,IF(OR(P818=13,P818=14,P818=15),1.58,IF(OR(P818=16,P818=17,P818=18),1.63,1.68)))))))))), "Error"))))))))))))</f>
        <v>5.89</v>
      </c>
      <c r="R818" s="891"/>
      <c r="S818" s="892">
        <f t="shared" ref="S818:S852" si="890">+Q818+Q818*R818</f>
        <v>5.89</v>
      </c>
      <c r="T818" s="893">
        <v>66140</v>
      </c>
      <c r="U818" s="978"/>
      <c r="V818" s="979"/>
      <c r="W818" s="981" t="str">
        <f t="shared" ref="W818:W852" si="891">+K818</f>
        <v>Գ-1</v>
      </c>
      <c r="X818" s="893">
        <f t="shared" ref="X818:X852" si="892">T818*S818</f>
        <v>389564.6</v>
      </c>
      <c r="Y818" s="897">
        <f t="shared" ref="Y818:Y852" si="893">S818*T818+U818+V818</f>
        <v>389564.6</v>
      </c>
      <c r="Z818" s="903">
        <f t="shared" ref="Z818:Z852" si="894">+Y818*13</f>
        <v>5064339.8</v>
      </c>
      <c r="AA818" s="899">
        <f t="shared" ref="AA818:AA852" si="895">+O818</f>
        <v>1</v>
      </c>
      <c r="AB818" s="900">
        <f t="shared" ref="AB818:AB852" si="896">+P818+1</f>
        <v>13</v>
      </c>
      <c r="AC818" s="901">
        <f t="shared" ref="AC818:AC852" si="897">IF(AA818&lt;1,0,IF(AI818="Բ-1",IF(AB818=0,6.94,IF(AB818=1,7.17,IF(AB818=2,7.41,IF(AB818=3,7.66,IF(OR(AB818=5,AB818=4),7.92,IF(OR(AB818=6,AB818=7),8.18,IF(OR(AB818=8,AB818=9),8.46,IF(OR(AB818=10,AB818=11,AB818=12),8.74,IF(OR(AB818=13,AB818=14,AB818=15),9.03,IF(OR(AB818=16,AB818=17,AB818=18),9.33,9.65)))))))))),IF(AI818="Բ-2", IF(AB818=0,5.71,IF(AB818=1,5.89,IF(AB818=2,6.09,IF(AB818=3,6.29,IF(OR(AB818=5,AB818=4),6.5,IF(OR(AB818=6,AB818=7),6.72,IF(OR(AB818=8,AB818=9),6.94,IF(OR(AB818=10,AB818=11,AB818=12),7.17,IF(OR(AB818=13,AB818=14,AB818=15),7.41,IF(OR(AB818=16,AB818=17,AB818=18),7.65,7.91)))))))))), IF(AI818="Գ-1", IF(AB818=0,4.7,IF(AB818=1,4.86,IF(AB818=2,5.01,IF(AB818=3,5.18,IF(OR(AB818=5,AB818=4),5.35,IF(OR(AB818=6,AB818=7),5.52,IF(OR(AB818=8,AB818=9),5.71,IF(OR(AB818=10,AB818=11,AB818=12),5.89,IF(OR(AB818=13,AB818=14,AB818=15),6.09,IF(OR(AB818=16,AB818=17,AB818=18),6.29,6.49)))))))))), IF(AI818="Գ-2", IF(AB818=0,3.88,IF(AB818=1,4.01,IF(AB818=2,4.14,IF(AB818=3,4.27,IF(OR(AB818=5,AB818=4),4.41,IF(OR(AB818=6,AB818=7),4.55,IF(OR(AB818=8,AB818=9),4.7,IF(OR(AB818=10,AB818=11,AB818=12),4.85,IF(OR(AB818=13,AB818=14,AB818=15),5.01,IF(OR(AB818=16,AB818=17,AB818=18),5.17,5.34)))))))))), IF(AI818="Գ-3", IF(AB818=0,3.21,IF(AB818=1,3.31,IF(AB818=2,3.42,IF(AB818=3,3.53,IF(OR(AB818=5,AB818=4),3.64,IF(OR(AB818=6,AB818=7),3.76,IF(OR(AB818=8,AB818=9),3.88,IF(OR(AB818=10,AB818=11,AB818=12),4.01,IF(OR(AB818=13,AB818=14,AB818=15),4.13,IF(OR(AB818=16,AB818=17,AB818=18),4.27,4.4)))))))))), IF(AI818="Ա-1", IF(AB818=0,2.66,IF(AB818=1,2.75,IF(AB818=2,2.83,IF(AB818=3,2.92,IF(OR(AB818=5,AB818=4),3.02,IF(OR(AB818=6,AB818=7),3.11,IF(OR(AB818=8,AB818=9),3.21,IF(OR(AB818=10,AB818=11,AB818=12),3.31,IF(OR(AB818=13,AB818=14,AB818=15),3.42,IF(OR(AB818=16,AB818=17,AB818=18),3.53,3.64)))))))))), IF(AI818="Ա-2", IF(AB818=0,2.28,IF(AB818=1,2.35,IF(AB818=2,2.43,IF(AB818=3,2.5,IF(OR(AB818=5,AB818=4),2.58,IF(OR(AB818=6,AB818=7),2.66,IF(OR(AB818=8,AB818=9),2.75,IF(OR(AB818=10,AB818=11,AB818=12),2.83,IF(OR(AB818=13,AB818=14,AB818=15),2.92,IF(OR(AB818=16,AB818=17,AB818=18),3.01,3.11)))))))))),IF(AI818="Ա-3", IF(AB818=0,1.96,IF(AB818=1,2.02,IF(AB818=2,2.08,IF(AB818=3,2.15,IF(OR(AB818=5,AB818=4),2.21,IF(OR(AB818=6,AB818=7),2.28,IF(OR(AB818=8,AB818=9),2.35,IF(OR(AB818=10,AB818=11,AB818=12),2.42,IF(OR(AB818=13,AB818=14,AB818=15),2.5,IF(OR(AB818=16,AB818=17,AB818=18),2.58,2.66)))))))))), IF(AI818="Կ-1", IF(AB818=0,1.68,IF(AB818=1,1.73,IF(AB818=2,1.79,IF(AB818=3,1.84,IF(OR(AB818=5,AB818=4),1.9,IF(OR(AB818=6,AB818=7),1.96,IF(OR(AB818=8,AB818=9),2.02,IF(OR(AB818=10,AB818=11,AB818=12),2.08,IF(OR(AB818=13,AB818=14,AB818=15),2.14,IF(OR(AB818=16,AB818=17,AB818=18),2.21,2.28)))))))))), IF(AI818="Կ-2", IF(AB818=0,1.45,IF(AB818=1,1.49,IF(AB818=2,1.54,IF(AB818=3,1.59,IF(OR(AB818=5,AB818=4),1.63,IF(OR(AB818=6,AB818=7),1.68,IF(OR(AB818=8,AB818=9),1.73,IF(OR(AB818=10,AB818=11,AB818=12),1.79,IF(OR(AB818=13,AB818=14,AB818=15),1.84,IF(OR(AB818=16,AB818=17,AB818=18),1.9,1.95)))))))))),IF(AI818="Կ-3", IF(AB818=0,1.25,IF(AB818=1,1.29,IF(AB818=2,1.33,IF(AB818=3,1.37,IF(OR(AB818=5,AB818=4),1.41,IF(OR(AB818=6,AB818=7),1.45,IF(OR(AB818=8,AB818=9),1.49,IF(OR(AB818=10,AB818=11,AB818=12),1.54,IF(OR(AB818=13,AB818=14,AB818=15),1.58,IF(OR(AB818=16,AB818=17,AB818=18),1.63,1.68)))))))))), "Error"))))))))))))</f>
        <v>6.09</v>
      </c>
      <c r="AD818" s="891"/>
      <c r="AE818" s="892">
        <f t="shared" ref="AE818:AE852" si="898">+AC818+AC818*AD818</f>
        <v>6.09</v>
      </c>
      <c r="AF818" s="893">
        <v>66140</v>
      </c>
      <c r="AG818" s="978"/>
      <c r="AH818" s="979"/>
      <c r="AI818" s="980" t="str">
        <f t="shared" ref="AI818:AI852" si="899">+W818</f>
        <v>Գ-1</v>
      </c>
      <c r="AJ818" s="893">
        <f t="shared" ref="AJ818:AJ852" si="900">AF818*AE818</f>
        <v>402792.6</v>
      </c>
      <c r="AK818" s="897">
        <f t="shared" ref="AK818:AK852" si="901">AE818*AF818+AG818+AH818</f>
        <v>402792.6</v>
      </c>
      <c r="AL818" s="903">
        <f t="shared" ref="AL818:AL852" si="902">+AK818*13</f>
        <v>5236303.8</v>
      </c>
      <c r="AM818" s="982">
        <f t="shared" ref="AM818:AM852" si="903">+AA818</f>
        <v>1</v>
      </c>
      <c r="AN818" s="983">
        <f t="shared" ref="AN818:AN852" si="904">+AB818+1</f>
        <v>14</v>
      </c>
      <c r="AO818" s="901">
        <f t="shared" ref="AO818:AO852" si="905">IF(AM818&lt;1,0,IF(AU818="Բ-1",IF(AN818=0,6.94,IF(AN818=1,7.17,IF(AN818=2,7.41,IF(AN818=3,7.66,IF(OR(AN818=5,AN818=4),7.92,IF(OR(AN818=6,AN818=7),8.18,IF(OR(AN818=8,AN818=9),8.46,IF(OR(AN818=10,AN818=11,AN818=12),8.74,IF(OR(AN818=13,AN818=14,AN818=15),9.03,IF(OR(AN818=16,AN818=17,AN818=18),9.33,9.65)))))))))),IF(AU818="Բ-2", IF(AN818=0,5.71,IF(AN818=1,5.89,IF(AN818=2,6.09,IF(AN818=3,6.29,IF(OR(AN818=5,AN818=4),6.5,IF(OR(AN818=6,AN818=7),6.72,IF(OR(AN818=8,AN818=9),6.94,IF(OR(AN818=10,AN818=11,AN818=12),7.17,IF(OR(AN818=13,AN818=14,AN818=15),7.41,IF(OR(AN818=16,AN818=17,AN818=18),7.65,7.91)))))))))), IF(AU818="Գ-1", IF(AN818=0,4.7,IF(AN818=1,4.86,IF(AN818=2,5.01,IF(AN818=3,5.18,IF(OR(AN818=5,AN818=4),5.35,IF(OR(AN818=6,AN818=7),5.52,IF(OR(AN818=8,AN818=9),5.71,IF(OR(AN818=10,AN818=11,AN818=12),5.89,IF(OR(AN818=13,AN818=14,AN818=15),6.09,IF(OR(AN818=16,AN818=17,AN818=18),6.29,6.49)))))))))), IF(AU818="Գ-2", IF(AN818=0,3.88,IF(AN818=1,4.01,IF(AN818=2,4.14,IF(AN818=3,4.27,IF(OR(AN818=5,AN818=4),4.41,IF(OR(AN818=6,AN818=7),4.55,IF(OR(AN818=8,AN818=9),4.7,IF(OR(AN818=10,AN818=11,AN818=12),4.85,IF(OR(AN818=13,AN818=14,AN818=15),5.01,IF(OR(AN818=16,AN818=17,AN818=18),5.17,5.34)))))))))), IF(AU818="Գ-3", IF(AN818=0,3.21,IF(AN818=1,3.31,IF(AN818=2,3.42,IF(AN818=3,3.53,IF(OR(AN818=5,AN818=4),3.64,IF(OR(AN818=6,AN818=7),3.76,IF(OR(AN818=8,AN818=9),3.88,IF(OR(AN818=10,AN818=11,AN818=12),4.01,IF(OR(AN818=13,AN818=14,AN818=15),4.13,IF(OR(AN818=16,AN818=17,AN818=18),4.27,4.4)))))))))), IF(AU818="Ա-1", IF(AN818=0,2.66,IF(AN818=1,2.75,IF(AN818=2,2.83,IF(AN818=3,2.92,IF(OR(AN818=5,AN818=4),3.02,IF(OR(AN818=6,AN818=7),3.11,IF(OR(AN818=8,AN818=9),3.21,IF(OR(AN818=10,AN818=11,AN818=12),3.31,IF(OR(AN818=13,AN818=14,AN818=15),3.42,IF(OR(AN818=16,AN818=17,AN818=18),3.53,3.64)))))))))), IF(AU818="Ա-2", IF(AN818=0,2.28,IF(AN818=1,2.35,IF(AN818=2,2.43,IF(AN818=3,2.5,IF(OR(AN818=5,AN818=4),2.58,IF(OR(AN818=6,AN818=7),2.66,IF(OR(AN818=8,AN818=9),2.75,IF(OR(AN818=10,AN818=11,AN818=12),2.83,IF(OR(AN818=13,AN818=14,AN818=15),2.92,IF(OR(AN818=16,AN818=17,AN818=18),3.01,3.11)))))))))),IF(AU818="Ա-3", IF(AN818=0,1.96,IF(AN818=1,2.02,IF(AN818=2,2.08,IF(AN818=3,2.15,IF(OR(AN818=5,AN818=4),2.21,IF(OR(AN818=6,AN818=7),2.28,IF(OR(AN818=8,AN818=9),2.35,IF(OR(AN818=10,AN818=11,AN818=12),2.42,IF(OR(AN818=13,AN818=14,AN818=15),2.5,IF(OR(AN818=16,AN818=17,AN818=18),2.58,2.66)))))))))), IF(AU818="Կ-1", IF(AN818=0,1.68,IF(AN818=1,1.73,IF(AN818=2,1.79,IF(AN818=3,1.84,IF(OR(AN818=5,AN818=4),1.9,IF(OR(AN818=6,AN818=7),1.96,IF(OR(AN818=8,AN818=9),2.02,IF(OR(AN818=10,AN818=11,AN818=12),2.08,IF(OR(AN818=13,AN818=14,AN818=15),2.14,IF(OR(AN818=16,AN818=17,AN818=18),2.21,2.28)))))))))), IF(AU818="Կ-2", IF(AN818=0,1.45,IF(AN818=1,1.49,IF(AN818=2,1.54,IF(AN818=3,1.59,IF(OR(AN818=5,AN818=4),1.63,IF(OR(AN818=6,AN818=7),1.68,IF(OR(AN818=8,AN818=9),1.73,IF(OR(AN818=10,AN818=11,AN818=12),1.79,IF(OR(AN818=13,AN818=14,AN818=15),1.84,IF(OR(AN818=16,AN818=17,AN818=18),1.9,1.95)))))))))),IF(AU818="Կ-3", IF(AN818=0,1.25,IF(AN818=1,1.29,IF(AN818=2,1.33,IF(AN818=3,1.37,IF(OR(AN818=5,AN818=4),1.41,IF(OR(AN818=6,AN818=7),1.45,IF(OR(AN818=8,AN818=9),1.49,IF(OR(AN818=10,AN818=11,AN818=12),1.54,IF(OR(AN818=13,AN818=14,AN818=15),1.58,IF(OR(AN818=16,AN818=17,AN818=18),1.63,1.68)))))))))), "Error"))))))))))))</f>
        <v>6.09</v>
      </c>
      <c r="AP818" s="891"/>
      <c r="AQ818" s="892">
        <f t="shared" ref="AQ818:AQ852" si="906">+AO818+AO818*AP818</f>
        <v>6.09</v>
      </c>
      <c r="AR818" s="929">
        <v>66140</v>
      </c>
      <c r="AS818" s="978"/>
      <c r="AT818" s="979"/>
      <c r="AU818" s="984" t="str">
        <f t="shared" ref="AU818:AU852" si="907">+AI818</f>
        <v>Գ-1</v>
      </c>
      <c r="AV818" s="929">
        <f t="shared" ref="AV818:AV852" si="908">AR818*AQ818</f>
        <v>402792.6</v>
      </c>
      <c r="AW818" s="931">
        <f t="shared" ref="AW818:AW852" si="909">AQ818*AR818+AS818+AT818</f>
        <v>402792.6</v>
      </c>
      <c r="AX818" s="903">
        <f t="shared" ref="AX818:AX852" si="910">+AW818*13</f>
        <v>5236303.8</v>
      </c>
    </row>
    <row r="819" spans="2:50" s="872" customFormat="1" ht="14.25" thickBot="1">
      <c r="B819" s="890">
        <v>2</v>
      </c>
      <c r="C819" s="717" t="s">
        <v>195</v>
      </c>
      <c r="D819" s="707" t="s">
        <v>296</v>
      </c>
      <c r="E819" s="933">
        <v>1</v>
      </c>
      <c r="F819" s="938">
        <v>6</v>
      </c>
      <c r="G819" s="901">
        <f t="shared" si="883"/>
        <v>4.55</v>
      </c>
      <c r="H819" s="935">
        <v>66140</v>
      </c>
      <c r="I819" s="985"/>
      <c r="J819" s="986"/>
      <c r="K819" s="987" t="s">
        <v>95</v>
      </c>
      <c r="L819" s="936">
        <f t="shared" si="884"/>
        <v>300937</v>
      </c>
      <c r="M819" s="937">
        <f t="shared" si="885"/>
        <v>300937</v>
      </c>
      <c r="N819" s="898">
        <f t="shared" si="886"/>
        <v>3912181</v>
      </c>
      <c r="O819" s="932">
        <f t="shared" si="887"/>
        <v>1</v>
      </c>
      <c r="P819" s="900">
        <f t="shared" si="888"/>
        <v>7</v>
      </c>
      <c r="Q819" s="901">
        <f t="shared" si="889"/>
        <v>4.55</v>
      </c>
      <c r="R819" s="891"/>
      <c r="S819" s="892">
        <f t="shared" si="890"/>
        <v>4.55</v>
      </c>
      <c r="T819" s="893">
        <v>66140</v>
      </c>
      <c r="U819" s="985"/>
      <c r="V819" s="986"/>
      <c r="W819" s="981" t="str">
        <f t="shared" si="891"/>
        <v>Գ-2</v>
      </c>
      <c r="X819" s="893">
        <f t="shared" si="892"/>
        <v>300937</v>
      </c>
      <c r="Y819" s="897">
        <f t="shared" si="893"/>
        <v>300937</v>
      </c>
      <c r="Z819" s="903">
        <f t="shared" si="894"/>
        <v>3912181</v>
      </c>
      <c r="AA819" s="899">
        <f t="shared" si="895"/>
        <v>1</v>
      </c>
      <c r="AB819" s="900">
        <f t="shared" si="896"/>
        <v>8</v>
      </c>
      <c r="AC819" s="901">
        <f t="shared" si="897"/>
        <v>4.7</v>
      </c>
      <c r="AD819" s="891"/>
      <c r="AE819" s="892">
        <f t="shared" si="898"/>
        <v>4.7</v>
      </c>
      <c r="AF819" s="893">
        <v>66140</v>
      </c>
      <c r="AG819" s="985"/>
      <c r="AH819" s="986"/>
      <c r="AI819" s="980" t="str">
        <f t="shared" si="899"/>
        <v>Գ-2</v>
      </c>
      <c r="AJ819" s="893">
        <f t="shared" si="900"/>
        <v>310858</v>
      </c>
      <c r="AK819" s="897">
        <f t="shared" si="901"/>
        <v>310858</v>
      </c>
      <c r="AL819" s="903">
        <f t="shared" si="902"/>
        <v>4041154</v>
      </c>
      <c r="AM819" s="988">
        <f t="shared" si="903"/>
        <v>1</v>
      </c>
      <c r="AN819" s="983">
        <f t="shared" si="904"/>
        <v>9</v>
      </c>
      <c r="AO819" s="901">
        <f t="shared" si="905"/>
        <v>4.7</v>
      </c>
      <c r="AP819" s="891"/>
      <c r="AQ819" s="892">
        <f t="shared" si="906"/>
        <v>4.7</v>
      </c>
      <c r="AR819" s="936">
        <v>66140</v>
      </c>
      <c r="AS819" s="985"/>
      <c r="AT819" s="986"/>
      <c r="AU819" s="984" t="str">
        <f t="shared" si="907"/>
        <v>Գ-2</v>
      </c>
      <c r="AV819" s="936">
        <f t="shared" si="908"/>
        <v>310858</v>
      </c>
      <c r="AW819" s="937">
        <f t="shared" si="909"/>
        <v>310858</v>
      </c>
      <c r="AX819" s="903">
        <f t="shared" si="910"/>
        <v>4041154</v>
      </c>
    </row>
    <row r="820" spans="2:50" s="872" customFormat="1" ht="14.25" thickBot="1">
      <c r="B820" s="890">
        <v>3</v>
      </c>
      <c r="C820" s="717" t="s">
        <v>883</v>
      </c>
      <c r="D820" s="889" t="s">
        <v>297</v>
      </c>
      <c r="E820" s="933">
        <v>1</v>
      </c>
      <c r="F820" s="938">
        <v>3</v>
      </c>
      <c r="G820" s="901">
        <f t="shared" si="883"/>
        <v>3.53</v>
      </c>
      <c r="H820" s="935">
        <v>66140</v>
      </c>
      <c r="I820" s="985"/>
      <c r="J820" s="986"/>
      <c r="K820" s="987" t="s">
        <v>533</v>
      </c>
      <c r="L820" s="936">
        <f t="shared" si="884"/>
        <v>233474.19999999998</v>
      </c>
      <c r="M820" s="937">
        <f t="shared" si="885"/>
        <v>233474.19999999998</v>
      </c>
      <c r="N820" s="898">
        <f t="shared" si="886"/>
        <v>3035164.5999999996</v>
      </c>
      <c r="O820" s="932">
        <f t="shared" si="887"/>
        <v>1</v>
      </c>
      <c r="P820" s="900">
        <f t="shared" si="888"/>
        <v>4</v>
      </c>
      <c r="Q820" s="901">
        <f t="shared" si="889"/>
        <v>3.64</v>
      </c>
      <c r="R820" s="900"/>
      <c r="S820" s="940">
        <f t="shared" si="890"/>
        <v>3.64</v>
      </c>
      <c r="T820" s="893">
        <v>66140</v>
      </c>
      <c r="U820" s="985"/>
      <c r="V820" s="986"/>
      <c r="W820" s="981" t="str">
        <f t="shared" si="891"/>
        <v>Գ-3</v>
      </c>
      <c r="X820" s="893">
        <f t="shared" si="892"/>
        <v>240749.6</v>
      </c>
      <c r="Y820" s="897">
        <f t="shared" si="893"/>
        <v>240749.6</v>
      </c>
      <c r="Z820" s="903">
        <f t="shared" si="894"/>
        <v>3129744.8000000003</v>
      </c>
      <c r="AA820" s="899">
        <f t="shared" si="895"/>
        <v>1</v>
      </c>
      <c r="AB820" s="900">
        <f t="shared" si="896"/>
        <v>5</v>
      </c>
      <c r="AC820" s="901">
        <f t="shared" si="897"/>
        <v>3.64</v>
      </c>
      <c r="AD820" s="900"/>
      <c r="AE820" s="940">
        <f t="shared" si="898"/>
        <v>3.64</v>
      </c>
      <c r="AF820" s="893">
        <v>66140</v>
      </c>
      <c r="AG820" s="985"/>
      <c r="AH820" s="986"/>
      <c r="AI820" s="980" t="str">
        <f t="shared" si="899"/>
        <v>Գ-3</v>
      </c>
      <c r="AJ820" s="893">
        <f t="shared" si="900"/>
        <v>240749.6</v>
      </c>
      <c r="AK820" s="897">
        <f t="shared" si="901"/>
        <v>240749.6</v>
      </c>
      <c r="AL820" s="903">
        <f t="shared" si="902"/>
        <v>3129744.8000000003</v>
      </c>
      <c r="AM820" s="988">
        <f t="shared" si="903"/>
        <v>1</v>
      </c>
      <c r="AN820" s="983">
        <f t="shared" si="904"/>
        <v>6</v>
      </c>
      <c r="AO820" s="901">
        <f t="shared" si="905"/>
        <v>3.76</v>
      </c>
      <c r="AP820" s="900"/>
      <c r="AQ820" s="940">
        <f t="shared" si="906"/>
        <v>3.76</v>
      </c>
      <c r="AR820" s="936">
        <v>66140</v>
      </c>
      <c r="AS820" s="985"/>
      <c r="AT820" s="986"/>
      <c r="AU820" s="984" t="str">
        <f t="shared" si="907"/>
        <v>Գ-3</v>
      </c>
      <c r="AV820" s="936">
        <f t="shared" si="908"/>
        <v>248686.4</v>
      </c>
      <c r="AW820" s="937">
        <f t="shared" si="909"/>
        <v>248686.4</v>
      </c>
      <c r="AX820" s="903">
        <f t="shared" si="910"/>
        <v>3232923.1999999997</v>
      </c>
    </row>
    <row r="821" spans="2:50" s="872" customFormat="1" ht="41.25" thickBot="1">
      <c r="B821" s="890">
        <v>4</v>
      </c>
      <c r="C821" s="717" t="s">
        <v>884</v>
      </c>
      <c r="D821" s="706" t="s">
        <v>1915</v>
      </c>
      <c r="E821" s="933">
        <v>1</v>
      </c>
      <c r="F821" s="938">
        <v>2</v>
      </c>
      <c r="G821" s="901">
        <f t="shared" si="883"/>
        <v>5.01</v>
      </c>
      <c r="H821" s="935">
        <v>66140</v>
      </c>
      <c r="I821" s="985"/>
      <c r="J821" s="986"/>
      <c r="K821" s="987" t="s">
        <v>94</v>
      </c>
      <c r="L821" s="936">
        <f t="shared" si="884"/>
        <v>331361.39999999997</v>
      </c>
      <c r="M821" s="937">
        <f t="shared" si="885"/>
        <v>331361.39999999997</v>
      </c>
      <c r="N821" s="898">
        <f t="shared" si="886"/>
        <v>4307698.1999999993</v>
      </c>
      <c r="O821" s="932">
        <f t="shared" si="887"/>
        <v>1</v>
      </c>
      <c r="P821" s="900">
        <f t="shared" si="888"/>
        <v>3</v>
      </c>
      <c r="Q821" s="901">
        <f t="shared" si="889"/>
        <v>5.18</v>
      </c>
      <c r="R821" s="891"/>
      <c r="S821" s="892">
        <f t="shared" si="890"/>
        <v>5.18</v>
      </c>
      <c r="T821" s="893">
        <v>66140</v>
      </c>
      <c r="U821" s="985"/>
      <c r="V821" s="986"/>
      <c r="W821" s="981" t="str">
        <f t="shared" si="891"/>
        <v>Գ-1</v>
      </c>
      <c r="X821" s="893">
        <f t="shared" si="892"/>
        <v>342605.19999999995</v>
      </c>
      <c r="Y821" s="897">
        <f t="shared" si="893"/>
        <v>342605.19999999995</v>
      </c>
      <c r="Z821" s="903">
        <f t="shared" si="894"/>
        <v>4453867.5999999996</v>
      </c>
      <c r="AA821" s="899">
        <f t="shared" si="895"/>
        <v>1</v>
      </c>
      <c r="AB821" s="900">
        <f t="shared" si="896"/>
        <v>4</v>
      </c>
      <c r="AC821" s="901">
        <f t="shared" si="897"/>
        <v>5.35</v>
      </c>
      <c r="AD821" s="891"/>
      <c r="AE821" s="892">
        <f t="shared" si="898"/>
        <v>5.35</v>
      </c>
      <c r="AF821" s="893">
        <v>66140</v>
      </c>
      <c r="AG821" s="985"/>
      <c r="AH821" s="986"/>
      <c r="AI821" s="980" t="str">
        <f t="shared" si="899"/>
        <v>Գ-1</v>
      </c>
      <c r="AJ821" s="893">
        <f t="shared" si="900"/>
        <v>353849</v>
      </c>
      <c r="AK821" s="897">
        <f t="shared" si="901"/>
        <v>353849</v>
      </c>
      <c r="AL821" s="903">
        <f t="shared" si="902"/>
        <v>4600037</v>
      </c>
      <c r="AM821" s="988">
        <f t="shared" si="903"/>
        <v>1</v>
      </c>
      <c r="AN821" s="983">
        <f t="shared" si="904"/>
        <v>5</v>
      </c>
      <c r="AO821" s="901">
        <f t="shared" si="905"/>
        <v>5.35</v>
      </c>
      <c r="AP821" s="891"/>
      <c r="AQ821" s="892">
        <f t="shared" si="906"/>
        <v>5.35</v>
      </c>
      <c r="AR821" s="936">
        <v>66140</v>
      </c>
      <c r="AS821" s="985"/>
      <c r="AT821" s="986"/>
      <c r="AU821" s="984" t="str">
        <f t="shared" si="907"/>
        <v>Գ-1</v>
      </c>
      <c r="AV821" s="936">
        <f t="shared" si="908"/>
        <v>353849</v>
      </c>
      <c r="AW821" s="937">
        <f t="shared" si="909"/>
        <v>353849</v>
      </c>
      <c r="AX821" s="903">
        <f t="shared" si="910"/>
        <v>4600037</v>
      </c>
    </row>
    <row r="822" spans="2:50" s="872" customFormat="1" ht="54.75" thickBot="1">
      <c r="B822" s="890">
        <v>5</v>
      </c>
      <c r="C822" s="717" t="s">
        <v>740</v>
      </c>
      <c r="D822" s="706" t="s">
        <v>1914</v>
      </c>
      <c r="E822" s="933">
        <v>1</v>
      </c>
      <c r="F822" s="938">
        <v>5</v>
      </c>
      <c r="G822" s="901">
        <f t="shared" si="883"/>
        <v>4.41</v>
      </c>
      <c r="H822" s="935">
        <v>66140</v>
      </c>
      <c r="I822" s="985"/>
      <c r="J822" s="986"/>
      <c r="K822" s="987" t="s">
        <v>95</v>
      </c>
      <c r="L822" s="936">
        <f t="shared" si="884"/>
        <v>291677.40000000002</v>
      </c>
      <c r="M822" s="937">
        <f t="shared" si="885"/>
        <v>291677.40000000002</v>
      </c>
      <c r="N822" s="898">
        <f t="shared" si="886"/>
        <v>3791806.2</v>
      </c>
      <c r="O822" s="932">
        <f t="shared" si="887"/>
        <v>1</v>
      </c>
      <c r="P822" s="900">
        <f t="shared" si="888"/>
        <v>6</v>
      </c>
      <c r="Q822" s="901">
        <f t="shared" si="889"/>
        <v>4.55</v>
      </c>
      <c r="R822" s="891"/>
      <c r="S822" s="892">
        <f t="shared" si="890"/>
        <v>4.55</v>
      </c>
      <c r="T822" s="893">
        <v>66140</v>
      </c>
      <c r="U822" s="985"/>
      <c r="V822" s="986"/>
      <c r="W822" s="981" t="str">
        <f t="shared" si="891"/>
        <v>Գ-2</v>
      </c>
      <c r="X822" s="893">
        <f t="shared" si="892"/>
        <v>300937</v>
      </c>
      <c r="Y822" s="897">
        <f t="shared" si="893"/>
        <v>300937</v>
      </c>
      <c r="Z822" s="903">
        <f t="shared" si="894"/>
        <v>3912181</v>
      </c>
      <c r="AA822" s="899">
        <f t="shared" si="895"/>
        <v>1</v>
      </c>
      <c r="AB822" s="900">
        <f t="shared" si="896"/>
        <v>7</v>
      </c>
      <c r="AC822" s="901">
        <f t="shared" si="897"/>
        <v>4.55</v>
      </c>
      <c r="AD822" s="891"/>
      <c r="AE822" s="892">
        <f t="shared" si="898"/>
        <v>4.55</v>
      </c>
      <c r="AF822" s="893">
        <v>66140</v>
      </c>
      <c r="AG822" s="985"/>
      <c r="AH822" s="986"/>
      <c r="AI822" s="980" t="str">
        <f t="shared" si="899"/>
        <v>Գ-2</v>
      </c>
      <c r="AJ822" s="893">
        <f t="shared" si="900"/>
        <v>300937</v>
      </c>
      <c r="AK822" s="897">
        <f t="shared" si="901"/>
        <v>300937</v>
      </c>
      <c r="AL822" s="903">
        <f t="shared" si="902"/>
        <v>3912181</v>
      </c>
      <c r="AM822" s="988">
        <f t="shared" si="903"/>
        <v>1</v>
      </c>
      <c r="AN822" s="983">
        <f t="shared" si="904"/>
        <v>8</v>
      </c>
      <c r="AO822" s="901">
        <f t="shared" si="905"/>
        <v>4.7</v>
      </c>
      <c r="AP822" s="891"/>
      <c r="AQ822" s="892">
        <f t="shared" si="906"/>
        <v>4.7</v>
      </c>
      <c r="AR822" s="936">
        <v>66140</v>
      </c>
      <c r="AS822" s="985"/>
      <c r="AT822" s="986"/>
      <c r="AU822" s="984" t="str">
        <f t="shared" si="907"/>
        <v>Գ-2</v>
      </c>
      <c r="AV822" s="936">
        <f t="shared" si="908"/>
        <v>310858</v>
      </c>
      <c r="AW822" s="937">
        <f t="shared" si="909"/>
        <v>310858</v>
      </c>
      <c r="AX822" s="903">
        <f t="shared" si="910"/>
        <v>4041154</v>
      </c>
    </row>
    <row r="823" spans="2:50" s="872" customFormat="1" ht="68.25" thickBot="1">
      <c r="B823" s="890">
        <v>6</v>
      </c>
      <c r="C823" s="718" t="s">
        <v>913</v>
      </c>
      <c r="D823" s="706" t="s">
        <v>1913</v>
      </c>
      <c r="E823" s="933">
        <v>1</v>
      </c>
      <c r="F823" s="938">
        <v>1</v>
      </c>
      <c r="G823" s="901">
        <f t="shared" si="883"/>
        <v>2.75</v>
      </c>
      <c r="H823" s="935">
        <v>66140</v>
      </c>
      <c r="I823" s="985"/>
      <c r="J823" s="986"/>
      <c r="K823" s="987" t="s">
        <v>96</v>
      </c>
      <c r="L823" s="936">
        <f t="shared" si="884"/>
        <v>181885</v>
      </c>
      <c r="M823" s="937">
        <f t="shared" si="885"/>
        <v>181885</v>
      </c>
      <c r="N823" s="898">
        <f t="shared" si="886"/>
        <v>2364505</v>
      </c>
      <c r="O823" s="932">
        <f t="shared" si="887"/>
        <v>1</v>
      </c>
      <c r="P823" s="900">
        <f t="shared" si="888"/>
        <v>2</v>
      </c>
      <c r="Q823" s="901">
        <f t="shared" si="889"/>
        <v>2.83</v>
      </c>
      <c r="R823" s="891"/>
      <c r="S823" s="892">
        <f t="shared" si="890"/>
        <v>2.83</v>
      </c>
      <c r="T823" s="893">
        <v>66140</v>
      </c>
      <c r="U823" s="985"/>
      <c r="V823" s="986"/>
      <c r="W823" s="981" t="str">
        <f t="shared" si="891"/>
        <v>Ա-1</v>
      </c>
      <c r="X823" s="893">
        <f t="shared" si="892"/>
        <v>187176.2</v>
      </c>
      <c r="Y823" s="897">
        <f t="shared" si="893"/>
        <v>187176.2</v>
      </c>
      <c r="Z823" s="903">
        <f t="shared" si="894"/>
        <v>2433290.6</v>
      </c>
      <c r="AA823" s="899">
        <f t="shared" si="895"/>
        <v>1</v>
      </c>
      <c r="AB823" s="900">
        <f t="shared" si="896"/>
        <v>3</v>
      </c>
      <c r="AC823" s="901">
        <f t="shared" si="897"/>
        <v>2.92</v>
      </c>
      <c r="AD823" s="891"/>
      <c r="AE823" s="892">
        <f t="shared" si="898"/>
        <v>2.92</v>
      </c>
      <c r="AF823" s="893">
        <v>66140</v>
      </c>
      <c r="AG823" s="985"/>
      <c r="AH823" s="986"/>
      <c r="AI823" s="980" t="str">
        <f t="shared" si="899"/>
        <v>Ա-1</v>
      </c>
      <c r="AJ823" s="893">
        <f t="shared" si="900"/>
        <v>193128.8</v>
      </c>
      <c r="AK823" s="897">
        <f t="shared" si="901"/>
        <v>193128.8</v>
      </c>
      <c r="AL823" s="903">
        <f t="shared" si="902"/>
        <v>2510674.4</v>
      </c>
      <c r="AM823" s="988">
        <f t="shared" si="903"/>
        <v>1</v>
      </c>
      <c r="AN823" s="983">
        <f t="shared" si="904"/>
        <v>4</v>
      </c>
      <c r="AO823" s="901">
        <f t="shared" si="905"/>
        <v>3.02</v>
      </c>
      <c r="AP823" s="891"/>
      <c r="AQ823" s="892">
        <f t="shared" si="906"/>
        <v>3.02</v>
      </c>
      <c r="AR823" s="936">
        <v>66140</v>
      </c>
      <c r="AS823" s="985"/>
      <c r="AT823" s="986"/>
      <c r="AU823" s="984" t="str">
        <f t="shared" si="907"/>
        <v>Ա-1</v>
      </c>
      <c r="AV823" s="936">
        <f t="shared" si="908"/>
        <v>199742.8</v>
      </c>
      <c r="AW823" s="937">
        <f t="shared" si="909"/>
        <v>199742.8</v>
      </c>
      <c r="AX823" s="903">
        <f t="shared" si="910"/>
        <v>2596656.4</v>
      </c>
    </row>
    <row r="824" spans="2:50" s="872" customFormat="1" ht="14.25" thickBot="1">
      <c r="B824" s="890">
        <v>8</v>
      </c>
      <c r="C824" s="717" t="s">
        <v>892</v>
      </c>
      <c r="D824" s="707" t="s">
        <v>298</v>
      </c>
      <c r="E824" s="933">
        <v>1</v>
      </c>
      <c r="F824" s="938">
        <v>3</v>
      </c>
      <c r="G824" s="901">
        <f t="shared" si="883"/>
        <v>4.2699999999999996</v>
      </c>
      <c r="H824" s="935">
        <v>66140</v>
      </c>
      <c r="I824" s="985"/>
      <c r="J824" s="986"/>
      <c r="K824" s="987" t="s">
        <v>95</v>
      </c>
      <c r="L824" s="936">
        <f t="shared" si="884"/>
        <v>282417.8</v>
      </c>
      <c r="M824" s="937">
        <f t="shared" si="885"/>
        <v>282417.8</v>
      </c>
      <c r="N824" s="898">
        <f t="shared" si="886"/>
        <v>3671431.4</v>
      </c>
      <c r="O824" s="932">
        <f t="shared" si="887"/>
        <v>1</v>
      </c>
      <c r="P824" s="900">
        <f t="shared" si="888"/>
        <v>4</v>
      </c>
      <c r="Q824" s="901">
        <f t="shared" si="889"/>
        <v>4.41</v>
      </c>
      <c r="R824" s="891"/>
      <c r="S824" s="892">
        <f t="shared" si="890"/>
        <v>4.41</v>
      </c>
      <c r="T824" s="893">
        <v>66140</v>
      </c>
      <c r="U824" s="985"/>
      <c r="V824" s="986"/>
      <c r="W824" s="981" t="str">
        <f t="shared" si="891"/>
        <v>Գ-2</v>
      </c>
      <c r="X824" s="893">
        <f t="shared" si="892"/>
        <v>291677.40000000002</v>
      </c>
      <c r="Y824" s="897">
        <f t="shared" si="893"/>
        <v>291677.40000000002</v>
      </c>
      <c r="Z824" s="903">
        <f t="shared" si="894"/>
        <v>3791806.2</v>
      </c>
      <c r="AA824" s="899">
        <f t="shared" si="895"/>
        <v>1</v>
      </c>
      <c r="AB824" s="900">
        <f t="shared" si="896"/>
        <v>5</v>
      </c>
      <c r="AC824" s="901">
        <f t="shared" si="897"/>
        <v>4.41</v>
      </c>
      <c r="AD824" s="891"/>
      <c r="AE824" s="892">
        <f t="shared" si="898"/>
        <v>4.41</v>
      </c>
      <c r="AF824" s="893">
        <v>66140</v>
      </c>
      <c r="AG824" s="985"/>
      <c r="AH824" s="986"/>
      <c r="AI824" s="980" t="str">
        <f t="shared" si="899"/>
        <v>Գ-2</v>
      </c>
      <c r="AJ824" s="893">
        <f t="shared" si="900"/>
        <v>291677.40000000002</v>
      </c>
      <c r="AK824" s="897">
        <f t="shared" si="901"/>
        <v>291677.40000000002</v>
      </c>
      <c r="AL824" s="903">
        <f t="shared" si="902"/>
        <v>3791806.2</v>
      </c>
      <c r="AM824" s="988">
        <f t="shared" si="903"/>
        <v>1</v>
      </c>
      <c r="AN824" s="983">
        <f t="shared" si="904"/>
        <v>6</v>
      </c>
      <c r="AO824" s="901">
        <f t="shared" si="905"/>
        <v>4.55</v>
      </c>
      <c r="AP824" s="891"/>
      <c r="AQ824" s="892">
        <f t="shared" si="906"/>
        <v>4.55</v>
      </c>
      <c r="AR824" s="936">
        <v>66140</v>
      </c>
      <c r="AS824" s="985"/>
      <c r="AT824" s="986"/>
      <c r="AU824" s="984" t="str">
        <f t="shared" si="907"/>
        <v>Գ-2</v>
      </c>
      <c r="AV824" s="936">
        <f t="shared" si="908"/>
        <v>300937</v>
      </c>
      <c r="AW824" s="937">
        <f t="shared" si="909"/>
        <v>300937</v>
      </c>
      <c r="AX824" s="903">
        <f t="shared" si="910"/>
        <v>3912181</v>
      </c>
    </row>
    <row r="825" spans="2:50" s="872" customFormat="1" ht="27.75" thickBot="1">
      <c r="B825" s="890">
        <v>9</v>
      </c>
      <c r="C825" s="717" t="s">
        <v>885</v>
      </c>
      <c r="D825" s="707" t="s">
        <v>1909</v>
      </c>
      <c r="E825" s="933">
        <v>1</v>
      </c>
      <c r="F825" s="938">
        <v>9</v>
      </c>
      <c r="G825" s="901">
        <f t="shared" si="883"/>
        <v>3.21</v>
      </c>
      <c r="H825" s="935">
        <v>66140</v>
      </c>
      <c r="I825" s="985"/>
      <c r="J825" s="986"/>
      <c r="K825" s="987" t="s">
        <v>96</v>
      </c>
      <c r="L825" s="936">
        <f t="shared" si="884"/>
        <v>212309.4</v>
      </c>
      <c r="M825" s="937">
        <f t="shared" si="885"/>
        <v>212309.4</v>
      </c>
      <c r="N825" s="898">
        <f t="shared" si="886"/>
        <v>2760022.1999999997</v>
      </c>
      <c r="O825" s="932">
        <f t="shared" si="887"/>
        <v>1</v>
      </c>
      <c r="P825" s="900">
        <f t="shared" si="888"/>
        <v>10</v>
      </c>
      <c r="Q825" s="901">
        <f t="shared" si="889"/>
        <v>3.31</v>
      </c>
      <c r="R825" s="891"/>
      <c r="S825" s="892">
        <f t="shared" si="890"/>
        <v>3.31</v>
      </c>
      <c r="T825" s="893">
        <v>66140</v>
      </c>
      <c r="U825" s="985"/>
      <c r="V825" s="986"/>
      <c r="W825" s="981" t="str">
        <f t="shared" si="891"/>
        <v>Ա-1</v>
      </c>
      <c r="X825" s="893">
        <f t="shared" si="892"/>
        <v>218923.4</v>
      </c>
      <c r="Y825" s="897">
        <f t="shared" si="893"/>
        <v>218923.4</v>
      </c>
      <c r="Z825" s="903">
        <f t="shared" si="894"/>
        <v>2846004.1999999997</v>
      </c>
      <c r="AA825" s="899">
        <f t="shared" si="895"/>
        <v>1</v>
      </c>
      <c r="AB825" s="900">
        <f t="shared" si="896"/>
        <v>11</v>
      </c>
      <c r="AC825" s="901">
        <f t="shared" si="897"/>
        <v>3.31</v>
      </c>
      <c r="AD825" s="891"/>
      <c r="AE825" s="892">
        <f t="shared" si="898"/>
        <v>3.31</v>
      </c>
      <c r="AF825" s="893">
        <v>66140</v>
      </c>
      <c r="AG825" s="985"/>
      <c r="AH825" s="986"/>
      <c r="AI825" s="980" t="str">
        <f t="shared" si="899"/>
        <v>Ա-1</v>
      </c>
      <c r="AJ825" s="893">
        <f t="shared" si="900"/>
        <v>218923.4</v>
      </c>
      <c r="AK825" s="897">
        <f t="shared" si="901"/>
        <v>218923.4</v>
      </c>
      <c r="AL825" s="903">
        <f t="shared" si="902"/>
        <v>2846004.1999999997</v>
      </c>
      <c r="AM825" s="988">
        <f t="shared" si="903"/>
        <v>1</v>
      </c>
      <c r="AN825" s="983">
        <f t="shared" si="904"/>
        <v>12</v>
      </c>
      <c r="AO825" s="901">
        <f t="shared" si="905"/>
        <v>3.31</v>
      </c>
      <c r="AP825" s="891"/>
      <c r="AQ825" s="892">
        <f t="shared" si="906"/>
        <v>3.31</v>
      </c>
      <c r="AR825" s="936">
        <v>66140</v>
      </c>
      <c r="AS825" s="985"/>
      <c r="AT825" s="986"/>
      <c r="AU825" s="984" t="str">
        <f t="shared" si="907"/>
        <v>Ա-1</v>
      </c>
      <c r="AV825" s="936">
        <f t="shared" si="908"/>
        <v>218923.4</v>
      </c>
      <c r="AW825" s="937">
        <f t="shared" si="909"/>
        <v>218923.4</v>
      </c>
      <c r="AX825" s="903">
        <f t="shared" si="910"/>
        <v>2846004.1999999997</v>
      </c>
    </row>
    <row r="826" spans="2:50" s="872" customFormat="1" ht="27.75" thickBot="1">
      <c r="B826" s="890">
        <v>10</v>
      </c>
      <c r="C826" s="717" t="s">
        <v>741</v>
      </c>
      <c r="D826" s="707" t="s">
        <v>1909</v>
      </c>
      <c r="E826" s="933">
        <v>1</v>
      </c>
      <c r="F826" s="938">
        <v>10</v>
      </c>
      <c r="G826" s="901">
        <f t="shared" si="883"/>
        <v>3.31</v>
      </c>
      <c r="H826" s="935">
        <v>66140</v>
      </c>
      <c r="I826" s="985"/>
      <c r="J826" s="986"/>
      <c r="K826" s="987" t="s">
        <v>96</v>
      </c>
      <c r="L826" s="936">
        <f t="shared" si="884"/>
        <v>218923.4</v>
      </c>
      <c r="M826" s="937">
        <f t="shared" si="885"/>
        <v>218923.4</v>
      </c>
      <c r="N826" s="898">
        <f t="shared" si="886"/>
        <v>2846004.1999999997</v>
      </c>
      <c r="O826" s="932">
        <f t="shared" si="887"/>
        <v>1</v>
      </c>
      <c r="P826" s="900">
        <f t="shared" si="888"/>
        <v>11</v>
      </c>
      <c r="Q826" s="901">
        <f t="shared" si="889"/>
        <v>3.31</v>
      </c>
      <c r="R826" s="891"/>
      <c r="S826" s="892">
        <f t="shared" si="890"/>
        <v>3.31</v>
      </c>
      <c r="T826" s="893">
        <v>66140</v>
      </c>
      <c r="U826" s="985"/>
      <c r="V826" s="986"/>
      <c r="W826" s="981" t="str">
        <f t="shared" si="891"/>
        <v>Ա-1</v>
      </c>
      <c r="X826" s="893">
        <f t="shared" si="892"/>
        <v>218923.4</v>
      </c>
      <c r="Y826" s="897">
        <f t="shared" si="893"/>
        <v>218923.4</v>
      </c>
      <c r="Z826" s="903">
        <f t="shared" si="894"/>
        <v>2846004.1999999997</v>
      </c>
      <c r="AA826" s="899">
        <f t="shared" si="895"/>
        <v>1</v>
      </c>
      <c r="AB826" s="900">
        <f t="shared" si="896"/>
        <v>12</v>
      </c>
      <c r="AC826" s="901">
        <f t="shared" si="897"/>
        <v>3.31</v>
      </c>
      <c r="AD826" s="891"/>
      <c r="AE826" s="892">
        <f t="shared" si="898"/>
        <v>3.31</v>
      </c>
      <c r="AF826" s="893">
        <v>66140</v>
      </c>
      <c r="AG826" s="985"/>
      <c r="AH826" s="986"/>
      <c r="AI826" s="980" t="str">
        <f t="shared" si="899"/>
        <v>Ա-1</v>
      </c>
      <c r="AJ826" s="893">
        <f t="shared" si="900"/>
        <v>218923.4</v>
      </c>
      <c r="AK826" s="897">
        <f t="shared" si="901"/>
        <v>218923.4</v>
      </c>
      <c r="AL826" s="903">
        <f t="shared" si="902"/>
        <v>2846004.1999999997</v>
      </c>
      <c r="AM826" s="988">
        <f t="shared" si="903"/>
        <v>1</v>
      </c>
      <c r="AN826" s="983">
        <f t="shared" si="904"/>
        <v>13</v>
      </c>
      <c r="AO826" s="901">
        <f t="shared" si="905"/>
        <v>3.42</v>
      </c>
      <c r="AP826" s="891"/>
      <c r="AQ826" s="892">
        <f t="shared" si="906"/>
        <v>3.42</v>
      </c>
      <c r="AR826" s="936">
        <v>66140</v>
      </c>
      <c r="AS826" s="985"/>
      <c r="AT826" s="986"/>
      <c r="AU826" s="984" t="str">
        <f t="shared" si="907"/>
        <v>Ա-1</v>
      </c>
      <c r="AV826" s="936">
        <f t="shared" si="908"/>
        <v>226198.8</v>
      </c>
      <c r="AW826" s="937">
        <f t="shared" si="909"/>
        <v>226198.8</v>
      </c>
      <c r="AX826" s="903">
        <f t="shared" si="910"/>
        <v>2940584.4</v>
      </c>
    </row>
    <row r="827" spans="2:50" s="872" customFormat="1" ht="41.25" thickBot="1">
      <c r="B827" s="890">
        <v>11</v>
      </c>
      <c r="C827" s="717" t="s">
        <v>886</v>
      </c>
      <c r="D827" s="707" t="s">
        <v>1910</v>
      </c>
      <c r="E827" s="933">
        <v>1</v>
      </c>
      <c r="F827" s="938">
        <v>8</v>
      </c>
      <c r="G827" s="901">
        <f t="shared" si="883"/>
        <v>2.75</v>
      </c>
      <c r="H827" s="935">
        <v>66140</v>
      </c>
      <c r="I827" s="985"/>
      <c r="J827" s="986"/>
      <c r="K827" s="987" t="s">
        <v>97</v>
      </c>
      <c r="L827" s="936">
        <f t="shared" si="884"/>
        <v>181885</v>
      </c>
      <c r="M827" s="937">
        <f t="shared" si="885"/>
        <v>181885</v>
      </c>
      <c r="N827" s="898">
        <f t="shared" si="886"/>
        <v>2364505</v>
      </c>
      <c r="O827" s="932">
        <f t="shared" si="887"/>
        <v>1</v>
      </c>
      <c r="P827" s="900">
        <f t="shared" si="888"/>
        <v>9</v>
      </c>
      <c r="Q827" s="901">
        <f t="shared" si="889"/>
        <v>2.75</v>
      </c>
      <c r="R827" s="891"/>
      <c r="S827" s="892">
        <f t="shared" si="890"/>
        <v>2.75</v>
      </c>
      <c r="T827" s="893">
        <v>66140</v>
      </c>
      <c r="U827" s="985"/>
      <c r="V827" s="986"/>
      <c r="W827" s="981" t="str">
        <f t="shared" si="891"/>
        <v>Ա-2</v>
      </c>
      <c r="X827" s="893">
        <f t="shared" si="892"/>
        <v>181885</v>
      </c>
      <c r="Y827" s="897">
        <f t="shared" si="893"/>
        <v>181885</v>
      </c>
      <c r="Z827" s="903">
        <f t="shared" si="894"/>
        <v>2364505</v>
      </c>
      <c r="AA827" s="899">
        <f t="shared" si="895"/>
        <v>1</v>
      </c>
      <c r="AB827" s="900">
        <f t="shared" si="896"/>
        <v>10</v>
      </c>
      <c r="AC827" s="901">
        <f t="shared" si="897"/>
        <v>2.83</v>
      </c>
      <c r="AD827" s="891"/>
      <c r="AE827" s="892">
        <f t="shared" si="898"/>
        <v>2.83</v>
      </c>
      <c r="AF827" s="893">
        <v>66140</v>
      </c>
      <c r="AG827" s="985"/>
      <c r="AH827" s="986"/>
      <c r="AI827" s="980" t="str">
        <f t="shared" si="899"/>
        <v>Ա-2</v>
      </c>
      <c r="AJ827" s="893">
        <f t="shared" si="900"/>
        <v>187176.2</v>
      </c>
      <c r="AK827" s="897">
        <f t="shared" si="901"/>
        <v>187176.2</v>
      </c>
      <c r="AL827" s="903">
        <f t="shared" si="902"/>
        <v>2433290.6</v>
      </c>
      <c r="AM827" s="988">
        <f t="shared" si="903"/>
        <v>1</v>
      </c>
      <c r="AN827" s="983">
        <f t="shared" si="904"/>
        <v>11</v>
      </c>
      <c r="AO827" s="901">
        <f t="shared" si="905"/>
        <v>2.83</v>
      </c>
      <c r="AP827" s="891"/>
      <c r="AQ827" s="892">
        <f t="shared" si="906"/>
        <v>2.83</v>
      </c>
      <c r="AR827" s="936">
        <v>66140</v>
      </c>
      <c r="AS827" s="985"/>
      <c r="AT827" s="986"/>
      <c r="AU827" s="984" t="str">
        <f t="shared" si="907"/>
        <v>Ա-2</v>
      </c>
      <c r="AV827" s="936">
        <f t="shared" si="908"/>
        <v>187176.2</v>
      </c>
      <c r="AW827" s="937">
        <f t="shared" si="909"/>
        <v>187176.2</v>
      </c>
      <c r="AX827" s="903">
        <f t="shared" si="910"/>
        <v>2433290.6</v>
      </c>
    </row>
    <row r="828" spans="2:50" s="872" customFormat="1" ht="41.25" thickBot="1">
      <c r="B828" s="890">
        <v>12</v>
      </c>
      <c r="C828" s="717" t="s">
        <v>887</v>
      </c>
      <c r="D828" s="707" t="s">
        <v>1910</v>
      </c>
      <c r="E828" s="933">
        <v>1</v>
      </c>
      <c r="F828" s="938">
        <v>12</v>
      </c>
      <c r="G828" s="901">
        <f t="shared" si="883"/>
        <v>2.83</v>
      </c>
      <c r="H828" s="935">
        <v>66140</v>
      </c>
      <c r="I828" s="985"/>
      <c r="J828" s="986"/>
      <c r="K828" s="987" t="s">
        <v>97</v>
      </c>
      <c r="L828" s="936">
        <f t="shared" si="884"/>
        <v>187176.2</v>
      </c>
      <c r="M828" s="937">
        <f t="shared" si="885"/>
        <v>187176.2</v>
      </c>
      <c r="N828" s="898">
        <f t="shared" si="886"/>
        <v>2433290.6</v>
      </c>
      <c r="O828" s="932">
        <f t="shared" si="887"/>
        <v>1</v>
      </c>
      <c r="P828" s="900">
        <f t="shared" si="888"/>
        <v>13</v>
      </c>
      <c r="Q828" s="901">
        <f t="shared" si="889"/>
        <v>2.92</v>
      </c>
      <c r="R828" s="891"/>
      <c r="S828" s="892">
        <f t="shared" si="890"/>
        <v>2.92</v>
      </c>
      <c r="T828" s="893">
        <v>66140</v>
      </c>
      <c r="U828" s="985"/>
      <c r="V828" s="986"/>
      <c r="W828" s="981" t="str">
        <f t="shared" si="891"/>
        <v>Ա-2</v>
      </c>
      <c r="X828" s="893">
        <f t="shared" si="892"/>
        <v>193128.8</v>
      </c>
      <c r="Y828" s="897">
        <f t="shared" si="893"/>
        <v>193128.8</v>
      </c>
      <c r="Z828" s="903">
        <f t="shared" si="894"/>
        <v>2510674.4</v>
      </c>
      <c r="AA828" s="899">
        <f t="shared" si="895"/>
        <v>1</v>
      </c>
      <c r="AB828" s="900">
        <f t="shared" si="896"/>
        <v>14</v>
      </c>
      <c r="AC828" s="901">
        <f t="shared" si="897"/>
        <v>2.92</v>
      </c>
      <c r="AD828" s="891"/>
      <c r="AE828" s="892">
        <f t="shared" si="898"/>
        <v>2.92</v>
      </c>
      <c r="AF828" s="893">
        <v>66140</v>
      </c>
      <c r="AG828" s="985"/>
      <c r="AH828" s="986"/>
      <c r="AI828" s="980" t="str">
        <f t="shared" si="899"/>
        <v>Ա-2</v>
      </c>
      <c r="AJ828" s="893">
        <f t="shared" si="900"/>
        <v>193128.8</v>
      </c>
      <c r="AK828" s="897">
        <f t="shared" si="901"/>
        <v>193128.8</v>
      </c>
      <c r="AL828" s="903">
        <f t="shared" si="902"/>
        <v>2510674.4</v>
      </c>
      <c r="AM828" s="988">
        <f t="shared" si="903"/>
        <v>1</v>
      </c>
      <c r="AN828" s="983">
        <f t="shared" si="904"/>
        <v>15</v>
      </c>
      <c r="AO828" s="901">
        <f t="shared" si="905"/>
        <v>2.92</v>
      </c>
      <c r="AP828" s="891"/>
      <c r="AQ828" s="892">
        <f t="shared" si="906"/>
        <v>2.92</v>
      </c>
      <c r="AR828" s="936">
        <v>66140</v>
      </c>
      <c r="AS828" s="985"/>
      <c r="AT828" s="986"/>
      <c r="AU828" s="984" t="str">
        <f t="shared" si="907"/>
        <v>Ա-2</v>
      </c>
      <c r="AV828" s="936">
        <f t="shared" si="908"/>
        <v>193128.8</v>
      </c>
      <c r="AW828" s="937">
        <f t="shared" si="909"/>
        <v>193128.8</v>
      </c>
      <c r="AX828" s="903">
        <f t="shared" si="910"/>
        <v>2510674.4</v>
      </c>
    </row>
    <row r="829" spans="2:50" s="872" customFormat="1" ht="14.25" thickBot="1">
      <c r="B829" s="890">
        <v>40</v>
      </c>
      <c r="C829" s="719" t="s">
        <v>895</v>
      </c>
      <c r="D829" s="707" t="s">
        <v>126</v>
      </c>
      <c r="E829" s="933">
        <v>1</v>
      </c>
      <c r="F829" s="938">
        <v>7</v>
      </c>
      <c r="G829" s="901">
        <f t="shared" si="883"/>
        <v>1.96</v>
      </c>
      <c r="H829" s="935">
        <v>66140</v>
      </c>
      <c r="I829" s="985"/>
      <c r="J829" s="986"/>
      <c r="K829" s="987" t="s">
        <v>98</v>
      </c>
      <c r="L829" s="936">
        <f t="shared" si="884"/>
        <v>129634.4</v>
      </c>
      <c r="M829" s="937">
        <f t="shared" si="885"/>
        <v>129634.4</v>
      </c>
      <c r="N829" s="898">
        <f t="shared" si="886"/>
        <v>1685247.2</v>
      </c>
      <c r="O829" s="932">
        <f t="shared" si="887"/>
        <v>1</v>
      </c>
      <c r="P829" s="900">
        <f t="shared" si="888"/>
        <v>8</v>
      </c>
      <c r="Q829" s="901">
        <f t="shared" si="889"/>
        <v>2.02</v>
      </c>
      <c r="R829" s="891"/>
      <c r="S829" s="892">
        <f t="shared" si="890"/>
        <v>2.02</v>
      </c>
      <c r="T829" s="893">
        <v>66140</v>
      </c>
      <c r="U829" s="985"/>
      <c r="V829" s="986"/>
      <c r="W829" s="981" t="str">
        <f t="shared" si="891"/>
        <v>Կ-1</v>
      </c>
      <c r="X829" s="893">
        <f t="shared" si="892"/>
        <v>133602.79999999999</v>
      </c>
      <c r="Y829" s="897">
        <f t="shared" si="893"/>
        <v>133602.79999999999</v>
      </c>
      <c r="Z829" s="903">
        <f t="shared" si="894"/>
        <v>1736836.4</v>
      </c>
      <c r="AA829" s="899">
        <f t="shared" si="895"/>
        <v>1</v>
      </c>
      <c r="AB829" s="900">
        <f t="shared" si="896"/>
        <v>9</v>
      </c>
      <c r="AC829" s="901">
        <f t="shared" si="897"/>
        <v>2.02</v>
      </c>
      <c r="AD829" s="891"/>
      <c r="AE829" s="892">
        <f t="shared" si="898"/>
        <v>2.02</v>
      </c>
      <c r="AF829" s="893">
        <v>66140</v>
      </c>
      <c r="AG829" s="985"/>
      <c r="AH829" s="986"/>
      <c r="AI829" s="980" t="str">
        <f t="shared" si="899"/>
        <v>Կ-1</v>
      </c>
      <c r="AJ829" s="893">
        <f t="shared" si="900"/>
        <v>133602.79999999999</v>
      </c>
      <c r="AK829" s="897">
        <f t="shared" si="901"/>
        <v>133602.79999999999</v>
      </c>
      <c r="AL829" s="903">
        <f t="shared" si="902"/>
        <v>1736836.4</v>
      </c>
      <c r="AM829" s="988">
        <f t="shared" si="903"/>
        <v>1</v>
      </c>
      <c r="AN829" s="983">
        <f t="shared" si="904"/>
        <v>10</v>
      </c>
      <c r="AO829" s="901">
        <f t="shared" si="905"/>
        <v>2.08</v>
      </c>
      <c r="AP829" s="891"/>
      <c r="AQ829" s="892">
        <f t="shared" si="906"/>
        <v>2.08</v>
      </c>
      <c r="AR829" s="936">
        <v>66140</v>
      </c>
      <c r="AS829" s="985"/>
      <c r="AT829" s="986"/>
      <c r="AU829" s="984" t="str">
        <f t="shared" si="907"/>
        <v>Կ-1</v>
      </c>
      <c r="AV829" s="936">
        <f t="shared" si="908"/>
        <v>137571.20000000001</v>
      </c>
      <c r="AW829" s="937">
        <f t="shared" si="909"/>
        <v>137571.20000000001</v>
      </c>
      <c r="AX829" s="903">
        <f t="shared" si="910"/>
        <v>1788425.6</v>
      </c>
    </row>
    <row r="830" spans="2:50" s="872" customFormat="1" ht="27.75" thickBot="1">
      <c r="B830" s="890">
        <v>55</v>
      </c>
      <c r="C830" s="718" t="s">
        <v>902</v>
      </c>
      <c r="D830" s="708" t="s">
        <v>573</v>
      </c>
      <c r="E830" s="933">
        <v>1</v>
      </c>
      <c r="F830" s="938">
        <v>9</v>
      </c>
      <c r="G830" s="901">
        <f>IF(E830&lt;1,0,IF(K830="Բ-1",IF(F830=0,6.94,IF(F830=1,7.17,IF(F830=2,7.41,IF(F830=3,7.66,IF(OR(F830=5,F830=4),7.92,IF(OR(F830=6,F830=7),8.18,IF(OR(F830=8,F830=9),8.46,IF(OR(F830=10,F830=11,F830=12),8.74,IF(OR(F830=13,F830=14,F830=15),9.03,IF(OR(F830=16,F830=17,F830=18),9.33,9.65)))))))))),IF(K830="Բ-2", IF(F830=0,5.71,IF(F830=1,5.89,IF(F830=2,6.09,IF(F830=3,6.29,IF(OR(F830=5,F830=4),6.5,IF(OR(F830=6,F830=7),6.72,IF(OR(F830=8,F830=9),6.94,IF(OR(F830=10,F830=11,F830=12),7.17,IF(OR(F830=13,F830=14,F830=15),7.41,IF(OR(F830=16,F830=17,F830=18),7.65,7.91)))))))))), IF(K830="Գ-1", IF(F830=0,4.7,IF(F830=1,4.86,IF(F830=2,5.01,IF(F830=3,5.18,IF(OR(F830=5,F830=4),5.35,IF(OR(F830=6,F830=7),5.52,IF(OR(F830=8,F830=9),5.71,IF(OR(F830=10,F830=11,F830=12),5.89,IF(OR(F830=13,F830=14,F830=15),6.09,IF(OR(F830=16,F830=17,F830=18),6.29,6.49)))))))))), IF(K830="Գ-2", IF(F830=0,3.88,IF(F830=1,4.01,IF(F830=2,4.14,IF(F830=3,4.27,IF(OR(F830=5,F830=4),4.41,IF(OR(F830=6,F830=7),4.55,IF(OR(F830=8,F830=9),4.7,IF(OR(F830=10,F830=11,F830=12),4.85,IF(OR(F830=13,F830=14,F830=15),5.01,IF(OR(F830=16,F830=17,F830=18),5.17,5.34)))))))))), IF(K830="Գ-3", IF(F830=0,3.21,IF(F830=1,3.31,IF(F830=2,3.42,IF(F830=3,3.53,IF(OR(F830=5,F830=4),3.64,IF(OR(F830=6,F830=7),3.76,IF(OR(F830=8,F830=9),3.88,IF(OR(F830=10,F830=11,F830=12),4.01,IF(OR(F830=13,F830=14,F830=15),4.13,IF(OR(F830=16,F830=17,F830=18),4.27,4.4)))))))))), IF(K830="Ա-1", IF(F830=0,2.66,IF(F830=1,2.75,IF(F830=2,2.83,IF(F830=3,2.92,IF(OR(F830=5,F830=4),3.02,IF(OR(F830=6,F830=7),3.11,IF(OR(F830=8,F830=9),3.21,IF(OR(F830=10,F830=11,F830=12),3.31,IF(OR(F830=13,F830=14,F830=15),3.42,IF(OR(F830=16,F830=17,F830=18),3.53,3.64)))))))))), IF(K830="Ա-2", IF(F830=0,2.28,IF(F830=1,2.35,IF(F830=2,2.43,IF(F830=3,2.5,IF(OR(F830=5,F830=4),2.58,IF(OR(F830=6,F830=7),2.66,IF(OR(F830=8,F830=9),2.75,IF(OR(F830=10,F830=11,F830=12),2.83,IF(OR(F830=13,F830=14,F830=15),2.92,IF(OR(F830=16,F830=17,F830=18),3.01,3.11)))))))))),IF(K830="Ա-3", IF(F830=0,1.96,IF(F830=1,2.02,IF(F830=2,2.08,IF(F830=3,2.15,IF(OR(F830=5,F830=4),2.21,IF(OR(F830=6,F830=7),2.28,IF(OR(F830=8,F830=9),2.35,IF(OR(F830=10,F830=11,F830=12),2.42,IF(OR(F830=13,F830=14,F830=15),2.5,IF(OR(F830=16,F830=17,F830=18),2.58,2.66)))))))))), IF(K830="Կ-1", IF(F830=0,1.68,IF(F830=1,1.73,IF(F830=2,1.79,IF(F830=3,1.84,IF(OR(F830=5,F830=4),1.9,IF(OR(F830=6,F830=7),1.96,IF(OR(F830=8,F830=9),2.02,IF(OR(F830=10,F830=11,F830=12),2.08,IF(OR(F830=13,F830=14,F830=15),2.14,IF(OR(F830=16,F830=17,F830=18),2.21,2.28)))))))))), IF(K830="Կ-2", IF(F830=0,1.45,IF(F830=1,1.49,IF(F830=2,1.54,IF(F830=3,1.59,IF(OR(F830=5,F830=4),1.63,IF(OR(F830=6,F830=7),1.68,IF(OR(F830=8,F830=9),1.73,IF(OR(F830=10,F830=11,F830=12),1.79,IF(OR(F830=13,F830=14,F830=15),1.84,IF(OR(F830=16,F830=17,F830=18),1.9,1.95)))))))))),IF(K830="Կ-3", IF(F830=0,1.25,IF(F830=1,1.29,IF(F830=2,1.33,IF(F830=3,1.37,IF(OR(F830=5,F830=4),1.41,IF(OR(F830=6,F830=7),1.45,IF(OR(F830=8,F830=9),1.49,IF(OR(F830=10,F830=11,F830=12),1.54,IF(OR(F830=13,F830=14,F830=15),1.58,IF(OR(F830=16,F830=17,F830=18),1.63,1.68)))))))))), "Error"))))))))))))</f>
        <v>2.02</v>
      </c>
      <c r="H830" s="935">
        <v>66140</v>
      </c>
      <c r="I830" s="985"/>
      <c r="J830" s="986"/>
      <c r="K830" s="987" t="s">
        <v>98</v>
      </c>
      <c r="L830" s="936">
        <f>H830*G830</f>
        <v>133602.79999999999</v>
      </c>
      <c r="M830" s="937">
        <f>G830*H830+I830+J830</f>
        <v>133602.79999999999</v>
      </c>
      <c r="N830" s="898">
        <f>+M830*13</f>
        <v>1736836.4</v>
      </c>
      <c r="O830" s="932">
        <f>+E830</f>
        <v>1</v>
      </c>
      <c r="P830" s="900">
        <f>+F830+1</f>
        <v>10</v>
      </c>
      <c r="Q830" s="901">
        <f>IF(O830&lt;1,0,IF(W830="Բ-1",IF(P830=0,6.94,IF(P830=1,7.17,IF(P830=2,7.41,IF(P830=3,7.66,IF(OR(P830=5,P830=4),7.92,IF(OR(P830=6,P830=7),8.18,IF(OR(P830=8,P830=9),8.46,IF(OR(P830=10,P830=11,P830=12),8.74,IF(OR(P830=13,P830=14,P830=15),9.03,IF(OR(P830=16,P830=17,P830=18),9.33,9.65)))))))))),IF(W830="Բ-2", IF(P830=0,5.71,IF(P830=1,5.89,IF(P830=2,6.09,IF(P830=3,6.29,IF(OR(P830=5,P830=4),6.5,IF(OR(P830=6,P830=7),6.72,IF(OR(P830=8,P830=9),6.94,IF(OR(P830=10,P830=11,P830=12),7.17,IF(OR(P830=13,P830=14,P830=15),7.41,IF(OR(P830=16,P830=17,P830=18),7.65,7.91)))))))))), IF(W830="Գ-1", IF(P830=0,4.7,IF(P830=1,4.86,IF(P830=2,5.01,IF(P830=3,5.18,IF(OR(P830=5,P830=4),5.35,IF(OR(P830=6,P830=7),5.52,IF(OR(P830=8,P830=9),5.71,IF(OR(P830=10,P830=11,P830=12),5.89,IF(OR(P830=13,P830=14,P830=15),6.09,IF(OR(P830=16,P830=17,P830=18),6.29,6.49)))))))))), IF(W830="Գ-2", IF(P830=0,3.88,IF(P830=1,4.01,IF(P830=2,4.14,IF(P830=3,4.27,IF(OR(P830=5,P830=4),4.41,IF(OR(P830=6,P830=7),4.55,IF(OR(P830=8,P830=9),4.7,IF(OR(P830=10,P830=11,P830=12),4.85,IF(OR(P830=13,P830=14,P830=15),5.01,IF(OR(P830=16,P830=17,P830=18),5.17,5.34)))))))))), IF(W830="Գ-3", IF(P830=0,3.21,IF(P830=1,3.31,IF(P830=2,3.42,IF(P830=3,3.53,IF(OR(P830=5,P830=4),3.64,IF(OR(P830=6,P830=7),3.76,IF(OR(P830=8,P830=9),3.88,IF(OR(P830=10,P830=11,P830=12),4.01,IF(OR(P830=13,P830=14,P830=15),4.13,IF(OR(P830=16,P830=17,P830=18),4.27,4.4)))))))))), IF(W830="Ա-1", IF(P830=0,2.66,IF(P830=1,2.75,IF(P830=2,2.83,IF(P830=3,2.92,IF(OR(P830=5,P830=4),3.02,IF(OR(P830=6,P830=7),3.11,IF(OR(P830=8,P830=9),3.21,IF(OR(P830=10,P830=11,P830=12),3.31,IF(OR(P830=13,P830=14,P830=15),3.42,IF(OR(P830=16,P830=17,P830=18),3.53,3.64)))))))))), IF(W830="Ա-2", IF(P830=0,2.28,IF(P830=1,2.35,IF(P830=2,2.43,IF(P830=3,2.5,IF(OR(P830=5,P830=4),2.58,IF(OR(P830=6,P830=7),2.66,IF(OR(P830=8,P830=9),2.75,IF(OR(P830=10,P830=11,P830=12),2.83,IF(OR(P830=13,P830=14,P830=15),2.92,IF(OR(P830=16,P830=17,P830=18),3.01,3.11)))))))))),IF(W830="Ա-3", IF(P830=0,1.96,IF(P830=1,2.02,IF(P830=2,2.08,IF(P830=3,2.15,IF(OR(P830=5,P830=4),2.21,IF(OR(P830=6,P830=7),2.28,IF(OR(P830=8,P830=9),2.35,IF(OR(P830=10,P830=11,P830=12),2.42,IF(OR(P830=13,P830=14,P830=15),2.5,IF(OR(P830=16,P830=17,P830=18),2.58,2.66)))))))))), IF(W830="Կ-1", IF(P830=0,1.68,IF(P830=1,1.73,IF(P830=2,1.79,IF(P830=3,1.84,IF(OR(P830=5,P830=4),1.9,IF(OR(P830=6,P830=7),1.96,IF(OR(P830=8,P830=9),2.02,IF(OR(P830=10,P830=11,P830=12),2.08,IF(OR(P830=13,P830=14,P830=15),2.14,IF(OR(P830=16,P830=17,P830=18),2.21,2.28)))))))))), IF(W830="Կ-2", IF(P830=0,1.45,IF(P830=1,1.49,IF(P830=2,1.54,IF(P830=3,1.59,IF(OR(P830=5,P830=4),1.63,IF(OR(P830=6,P830=7),1.68,IF(OR(P830=8,P830=9),1.73,IF(OR(P830=10,P830=11,P830=12),1.79,IF(OR(P830=13,P830=14,P830=15),1.84,IF(OR(P830=16,P830=17,P830=18),1.9,1.95)))))))))),IF(W830="Կ-3", IF(P830=0,1.25,IF(P830=1,1.29,IF(P830=2,1.33,IF(P830=3,1.37,IF(OR(P830=5,P830=4),1.41,IF(OR(P830=6,P830=7),1.45,IF(OR(P830=8,P830=9),1.49,IF(OR(P830=10,P830=11,P830=12),1.54,IF(OR(P830=13,P830=14,P830=15),1.58,IF(OR(P830=16,P830=17,P830=18),1.63,1.68)))))))))), "Error"))))))))))))</f>
        <v>2.08</v>
      </c>
      <c r="R830" s="891"/>
      <c r="S830" s="892">
        <f>+Q830+Q830*R830</f>
        <v>2.08</v>
      </c>
      <c r="T830" s="893">
        <v>66140</v>
      </c>
      <c r="U830" s="985"/>
      <c r="V830" s="986"/>
      <c r="W830" s="981" t="str">
        <f>+K830</f>
        <v>Կ-1</v>
      </c>
      <c r="X830" s="893">
        <f>T830*S830</f>
        <v>137571.20000000001</v>
      </c>
      <c r="Y830" s="897">
        <f>S830*T830+U830+V830</f>
        <v>137571.20000000001</v>
      </c>
      <c r="Z830" s="903">
        <f>+Y830*13</f>
        <v>1788425.6</v>
      </c>
      <c r="AA830" s="899">
        <f>+O830</f>
        <v>1</v>
      </c>
      <c r="AB830" s="900">
        <f>+P830+1</f>
        <v>11</v>
      </c>
      <c r="AC830" s="901">
        <f>IF(AA830&lt;1,0,IF(AI830="Բ-1",IF(AB830=0,6.94,IF(AB830=1,7.17,IF(AB830=2,7.41,IF(AB830=3,7.66,IF(OR(AB830=5,AB830=4),7.92,IF(OR(AB830=6,AB830=7),8.18,IF(OR(AB830=8,AB830=9),8.46,IF(OR(AB830=10,AB830=11,AB830=12),8.74,IF(OR(AB830=13,AB830=14,AB830=15),9.03,IF(OR(AB830=16,AB830=17,AB830=18),9.33,9.65)))))))))),IF(AI830="Բ-2", IF(AB830=0,5.71,IF(AB830=1,5.89,IF(AB830=2,6.09,IF(AB830=3,6.29,IF(OR(AB830=5,AB830=4),6.5,IF(OR(AB830=6,AB830=7),6.72,IF(OR(AB830=8,AB830=9),6.94,IF(OR(AB830=10,AB830=11,AB830=12),7.17,IF(OR(AB830=13,AB830=14,AB830=15),7.41,IF(OR(AB830=16,AB830=17,AB830=18),7.65,7.91)))))))))), IF(AI830="Գ-1", IF(AB830=0,4.7,IF(AB830=1,4.86,IF(AB830=2,5.01,IF(AB830=3,5.18,IF(OR(AB830=5,AB830=4),5.35,IF(OR(AB830=6,AB830=7),5.52,IF(OR(AB830=8,AB830=9),5.71,IF(OR(AB830=10,AB830=11,AB830=12),5.89,IF(OR(AB830=13,AB830=14,AB830=15),6.09,IF(OR(AB830=16,AB830=17,AB830=18),6.29,6.49)))))))))), IF(AI830="Գ-2", IF(AB830=0,3.88,IF(AB830=1,4.01,IF(AB830=2,4.14,IF(AB830=3,4.27,IF(OR(AB830=5,AB830=4),4.41,IF(OR(AB830=6,AB830=7),4.55,IF(OR(AB830=8,AB830=9),4.7,IF(OR(AB830=10,AB830=11,AB830=12),4.85,IF(OR(AB830=13,AB830=14,AB830=15),5.01,IF(OR(AB830=16,AB830=17,AB830=18),5.17,5.34)))))))))), IF(AI830="Գ-3", IF(AB830=0,3.21,IF(AB830=1,3.31,IF(AB830=2,3.42,IF(AB830=3,3.53,IF(OR(AB830=5,AB830=4),3.64,IF(OR(AB830=6,AB830=7),3.76,IF(OR(AB830=8,AB830=9),3.88,IF(OR(AB830=10,AB830=11,AB830=12),4.01,IF(OR(AB830=13,AB830=14,AB830=15),4.13,IF(OR(AB830=16,AB830=17,AB830=18),4.27,4.4)))))))))), IF(AI830="Ա-1", IF(AB830=0,2.66,IF(AB830=1,2.75,IF(AB830=2,2.83,IF(AB830=3,2.92,IF(OR(AB830=5,AB830=4),3.02,IF(OR(AB830=6,AB830=7),3.11,IF(OR(AB830=8,AB830=9),3.21,IF(OR(AB830=10,AB830=11,AB830=12),3.31,IF(OR(AB830=13,AB830=14,AB830=15),3.42,IF(OR(AB830=16,AB830=17,AB830=18),3.53,3.64)))))))))), IF(AI830="Ա-2", IF(AB830=0,2.28,IF(AB830=1,2.35,IF(AB830=2,2.43,IF(AB830=3,2.5,IF(OR(AB830=5,AB830=4),2.58,IF(OR(AB830=6,AB830=7),2.66,IF(OR(AB830=8,AB830=9),2.75,IF(OR(AB830=10,AB830=11,AB830=12),2.83,IF(OR(AB830=13,AB830=14,AB830=15),2.92,IF(OR(AB830=16,AB830=17,AB830=18),3.01,3.11)))))))))),IF(AI830="Ա-3", IF(AB830=0,1.96,IF(AB830=1,2.02,IF(AB830=2,2.08,IF(AB830=3,2.15,IF(OR(AB830=5,AB830=4),2.21,IF(OR(AB830=6,AB830=7),2.28,IF(OR(AB830=8,AB830=9),2.35,IF(OR(AB830=10,AB830=11,AB830=12),2.42,IF(OR(AB830=13,AB830=14,AB830=15),2.5,IF(OR(AB830=16,AB830=17,AB830=18),2.58,2.66)))))))))), IF(AI830="Կ-1", IF(AB830=0,1.68,IF(AB830=1,1.73,IF(AB830=2,1.79,IF(AB830=3,1.84,IF(OR(AB830=5,AB830=4),1.9,IF(OR(AB830=6,AB830=7),1.96,IF(OR(AB830=8,AB830=9),2.02,IF(OR(AB830=10,AB830=11,AB830=12),2.08,IF(OR(AB830=13,AB830=14,AB830=15),2.14,IF(OR(AB830=16,AB830=17,AB830=18),2.21,2.28)))))))))), IF(AI830="Կ-2", IF(AB830=0,1.45,IF(AB830=1,1.49,IF(AB830=2,1.54,IF(AB830=3,1.59,IF(OR(AB830=5,AB830=4),1.63,IF(OR(AB830=6,AB830=7),1.68,IF(OR(AB830=8,AB830=9),1.73,IF(OR(AB830=10,AB830=11,AB830=12),1.79,IF(OR(AB830=13,AB830=14,AB830=15),1.84,IF(OR(AB830=16,AB830=17,AB830=18),1.9,1.95)))))))))),IF(AI830="Կ-3", IF(AB830=0,1.25,IF(AB830=1,1.29,IF(AB830=2,1.33,IF(AB830=3,1.37,IF(OR(AB830=5,AB830=4),1.41,IF(OR(AB830=6,AB830=7),1.45,IF(OR(AB830=8,AB830=9),1.49,IF(OR(AB830=10,AB830=11,AB830=12),1.54,IF(OR(AB830=13,AB830=14,AB830=15),1.58,IF(OR(AB830=16,AB830=17,AB830=18),1.63,1.68)))))))))), "Error"))))))))))))</f>
        <v>2.08</v>
      </c>
      <c r="AD830" s="891"/>
      <c r="AE830" s="892">
        <f>+AC830+AC830*AD830</f>
        <v>2.08</v>
      </c>
      <c r="AF830" s="893">
        <v>66140</v>
      </c>
      <c r="AG830" s="985"/>
      <c r="AH830" s="986"/>
      <c r="AI830" s="980" t="str">
        <f>+W830</f>
        <v>Կ-1</v>
      </c>
      <c r="AJ830" s="893">
        <f>AF830*AE830</f>
        <v>137571.20000000001</v>
      </c>
      <c r="AK830" s="897">
        <f>AE830*AF830+AG830+AH830</f>
        <v>137571.20000000001</v>
      </c>
      <c r="AL830" s="903">
        <f>+AK830*13</f>
        <v>1788425.6</v>
      </c>
      <c r="AM830" s="988">
        <f>+AA830</f>
        <v>1</v>
      </c>
      <c r="AN830" s="983">
        <f>+AB830+1</f>
        <v>12</v>
      </c>
      <c r="AO830" s="901">
        <f>IF(AM830&lt;1,0,IF(AU830="Բ-1",IF(AN830=0,6.94,IF(AN830=1,7.17,IF(AN830=2,7.41,IF(AN830=3,7.66,IF(OR(AN830=5,AN830=4),7.92,IF(OR(AN830=6,AN830=7),8.18,IF(OR(AN830=8,AN830=9),8.46,IF(OR(AN830=10,AN830=11,AN830=12),8.74,IF(OR(AN830=13,AN830=14,AN830=15),9.03,IF(OR(AN830=16,AN830=17,AN830=18),9.33,9.65)))))))))),IF(AU830="Բ-2", IF(AN830=0,5.71,IF(AN830=1,5.89,IF(AN830=2,6.09,IF(AN830=3,6.29,IF(OR(AN830=5,AN830=4),6.5,IF(OR(AN830=6,AN830=7),6.72,IF(OR(AN830=8,AN830=9),6.94,IF(OR(AN830=10,AN830=11,AN830=12),7.17,IF(OR(AN830=13,AN830=14,AN830=15),7.41,IF(OR(AN830=16,AN830=17,AN830=18),7.65,7.91)))))))))), IF(AU830="Գ-1", IF(AN830=0,4.7,IF(AN830=1,4.86,IF(AN830=2,5.01,IF(AN830=3,5.18,IF(OR(AN830=5,AN830=4),5.35,IF(OR(AN830=6,AN830=7),5.52,IF(OR(AN830=8,AN830=9),5.71,IF(OR(AN830=10,AN830=11,AN830=12),5.89,IF(OR(AN830=13,AN830=14,AN830=15),6.09,IF(OR(AN830=16,AN830=17,AN830=18),6.29,6.49)))))))))), IF(AU830="Գ-2", IF(AN830=0,3.88,IF(AN830=1,4.01,IF(AN830=2,4.14,IF(AN830=3,4.27,IF(OR(AN830=5,AN830=4),4.41,IF(OR(AN830=6,AN830=7),4.55,IF(OR(AN830=8,AN830=9),4.7,IF(OR(AN830=10,AN830=11,AN830=12),4.85,IF(OR(AN830=13,AN830=14,AN830=15),5.01,IF(OR(AN830=16,AN830=17,AN830=18),5.17,5.34)))))))))), IF(AU830="Գ-3", IF(AN830=0,3.21,IF(AN830=1,3.31,IF(AN830=2,3.42,IF(AN830=3,3.53,IF(OR(AN830=5,AN830=4),3.64,IF(OR(AN830=6,AN830=7),3.76,IF(OR(AN830=8,AN830=9),3.88,IF(OR(AN830=10,AN830=11,AN830=12),4.01,IF(OR(AN830=13,AN830=14,AN830=15),4.13,IF(OR(AN830=16,AN830=17,AN830=18),4.27,4.4)))))))))), IF(AU830="Ա-1", IF(AN830=0,2.66,IF(AN830=1,2.75,IF(AN830=2,2.83,IF(AN830=3,2.92,IF(OR(AN830=5,AN830=4),3.02,IF(OR(AN830=6,AN830=7),3.11,IF(OR(AN830=8,AN830=9),3.21,IF(OR(AN830=10,AN830=11,AN830=12),3.31,IF(OR(AN830=13,AN830=14,AN830=15),3.42,IF(OR(AN830=16,AN830=17,AN830=18),3.53,3.64)))))))))), IF(AU830="Ա-2", IF(AN830=0,2.28,IF(AN830=1,2.35,IF(AN830=2,2.43,IF(AN830=3,2.5,IF(OR(AN830=5,AN830=4),2.58,IF(OR(AN830=6,AN830=7),2.66,IF(OR(AN830=8,AN830=9),2.75,IF(OR(AN830=10,AN830=11,AN830=12),2.83,IF(OR(AN830=13,AN830=14,AN830=15),2.92,IF(OR(AN830=16,AN830=17,AN830=18),3.01,3.11)))))))))),IF(AU830="Ա-3", IF(AN830=0,1.96,IF(AN830=1,2.02,IF(AN830=2,2.08,IF(AN830=3,2.15,IF(OR(AN830=5,AN830=4),2.21,IF(OR(AN830=6,AN830=7),2.28,IF(OR(AN830=8,AN830=9),2.35,IF(OR(AN830=10,AN830=11,AN830=12),2.42,IF(OR(AN830=13,AN830=14,AN830=15),2.5,IF(OR(AN830=16,AN830=17,AN830=18),2.58,2.66)))))))))), IF(AU830="Կ-1", IF(AN830=0,1.68,IF(AN830=1,1.73,IF(AN830=2,1.79,IF(AN830=3,1.84,IF(OR(AN830=5,AN830=4),1.9,IF(OR(AN830=6,AN830=7),1.96,IF(OR(AN830=8,AN830=9),2.02,IF(OR(AN830=10,AN830=11,AN830=12),2.08,IF(OR(AN830=13,AN830=14,AN830=15),2.14,IF(OR(AN830=16,AN830=17,AN830=18),2.21,2.28)))))))))), IF(AU830="Կ-2", IF(AN830=0,1.45,IF(AN830=1,1.49,IF(AN830=2,1.54,IF(AN830=3,1.59,IF(OR(AN830=5,AN830=4),1.63,IF(OR(AN830=6,AN830=7),1.68,IF(OR(AN830=8,AN830=9),1.73,IF(OR(AN830=10,AN830=11,AN830=12),1.79,IF(OR(AN830=13,AN830=14,AN830=15),1.84,IF(OR(AN830=16,AN830=17,AN830=18),1.9,1.95)))))))))),IF(AU830="Կ-3", IF(AN830=0,1.25,IF(AN830=1,1.29,IF(AN830=2,1.33,IF(AN830=3,1.37,IF(OR(AN830=5,AN830=4),1.41,IF(OR(AN830=6,AN830=7),1.45,IF(OR(AN830=8,AN830=9),1.49,IF(OR(AN830=10,AN830=11,AN830=12),1.54,IF(OR(AN830=13,AN830=14,AN830=15),1.58,IF(OR(AN830=16,AN830=17,AN830=18),1.63,1.68)))))))))), "Error"))))))))))))</f>
        <v>2.08</v>
      </c>
      <c r="AP830" s="891"/>
      <c r="AQ830" s="892">
        <f>+AO830+AO830*AP830</f>
        <v>2.08</v>
      </c>
      <c r="AR830" s="936">
        <v>66140</v>
      </c>
      <c r="AS830" s="985"/>
      <c r="AT830" s="986"/>
      <c r="AU830" s="984" t="str">
        <f>+AI830</f>
        <v>Կ-1</v>
      </c>
      <c r="AV830" s="936">
        <f>AR830*AQ830</f>
        <v>137571.20000000001</v>
      </c>
      <c r="AW830" s="937">
        <f>AQ830*AR830+AS830+AT830</f>
        <v>137571.20000000001</v>
      </c>
      <c r="AX830" s="903">
        <f>+AW830*13</f>
        <v>1788425.6</v>
      </c>
    </row>
    <row r="831" spans="2:50" s="872" customFormat="1" ht="27.75" thickBot="1">
      <c r="B831" s="890">
        <v>52</v>
      </c>
      <c r="C831" s="717" t="s">
        <v>2200</v>
      </c>
      <c r="D831" s="708" t="s">
        <v>573</v>
      </c>
      <c r="E831" s="933">
        <v>1</v>
      </c>
      <c r="F831" s="938">
        <v>3</v>
      </c>
      <c r="G831" s="901">
        <f>IF(E831&lt;1,0,IF(K831="Բ-1",IF(F831=0,6.94,IF(F831=1,7.17,IF(F831=2,7.41,IF(F831=3,7.66,IF(OR(F831=5,F831=4),7.92,IF(OR(F831=6,F831=7),8.18,IF(OR(F831=8,F831=9),8.46,IF(OR(F831=10,F831=11,F831=12),8.74,IF(OR(F831=13,F831=14,F831=15),9.03,IF(OR(F831=16,F831=17,F831=18),9.33,9.65)))))))))),IF(K831="Բ-2", IF(F831=0,5.71,IF(F831=1,5.89,IF(F831=2,6.09,IF(F831=3,6.29,IF(OR(F831=5,F831=4),6.5,IF(OR(F831=6,F831=7),6.72,IF(OR(F831=8,F831=9),6.94,IF(OR(F831=10,F831=11,F831=12),7.17,IF(OR(F831=13,F831=14,F831=15),7.41,IF(OR(F831=16,F831=17,F831=18),7.65,7.91)))))))))), IF(K831="Գ-1", IF(F831=0,4.7,IF(F831=1,4.86,IF(F831=2,5.01,IF(F831=3,5.18,IF(OR(F831=5,F831=4),5.35,IF(OR(F831=6,F831=7),5.52,IF(OR(F831=8,F831=9),5.71,IF(OR(F831=10,F831=11,F831=12),5.89,IF(OR(F831=13,F831=14,F831=15),6.09,IF(OR(F831=16,F831=17,F831=18),6.29,6.49)))))))))), IF(K831="Գ-2", IF(F831=0,3.88,IF(F831=1,4.01,IF(F831=2,4.14,IF(F831=3,4.27,IF(OR(F831=5,F831=4),4.41,IF(OR(F831=6,F831=7),4.55,IF(OR(F831=8,F831=9),4.7,IF(OR(F831=10,F831=11,F831=12),4.85,IF(OR(F831=13,F831=14,F831=15),5.01,IF(OR(F831=16,F831=17,F831=18),5.17,5.34)))))))))), IF(K831="Գ-3", IF(F831=0,3.21,IF(F831=1,3.31,IF(F831=2,3.42,IF(F831=3,3.53,IF(OR(F831=5,F831=4),3.64,IF(OR(F831=6,F831=7),3.76,IF(OR(F831=8,F831=9),3.88,IF(OR(F831=10,F831=11,F831=12),4.01,IF(OR(F831=13,F831=14,F831=15),4.13,IF(OR(F831=16,F831=17,F831=18),4.27,4.4)))))))))), IF(K831="Ա-1", IF(F831=0,2.66,IF(F831=1,2.75,IF(F831=2,2.83,IF(F831=3,2.92,IF(OR(F831=5,F831=4),3.02,IF(OR(F831=6,F831=7),3.11,IF(OR(F831=8,F831=9),3.21,IF(OR(F831=10,F831=11,F831=12),3.31,IF(OR(F831=13,F831=14,F831=15),3.42,IF(OR(F831=16,F831=17,F831=18),3.53,3.64)))))))))), IF(K831="Ա-2", IF(F831=0,2.28,IF(F831=1,2.35,IF(F831=2,2.43,IF(F831=3,2.5,IF(OR(F831=5,F831=4),2.58,IF(OR(F831=6,F831=7),2.66,IF(OR(F831=8,F831=9),2.75,IF(OR(F831=10,F831=11,F831=12),2.83,IF(OR(F831=13,F831=14,F831=15),2.92,IF(OR(F831=16,F831=17,F831=18),3.01,3.11)))))))))),IF(K831="Ա-3", IF(F831=0,1.96,IF(F831=1,2.02,IF(F831=2,2.08,IF(F831=3,2.15,IF(OR(F831=5,F831=4),2.21,IF(OR(F831=6,F831=7),2.28,IF(OR(F831=8,F831=9),2.35,IF(OR(F831=10,F831=11,F831=12),2.42,IF(OR(F831=13,F831=14,F831=15),2.5,IF(OR(F831=16,F831=17,F831=18),2.58,2.66)))))))))), IF(K831="Կ-1", IF(F831=0,1.68,IF(F831=1,1.73,IF(F831=2,1.79,IF(F831=3,1.84,IF(OR(F831=5,F831=4),1.9,IF(OR(F831=6,F831=7),1.96,IF(OR(F831=8,F831=9),2.02,IF(OR(F831=10,F831=11,F831=12),2.08,IF(OR(F831=13,F831=14,F831=15),2.14,IF(OR(F831=16,F831=17,F831=18),2.21,2.28)))))))))), IF(K831="Կ-2", IF(F831=0,1.45,IF(F831=1,1.49,IF(F831=2,1.54,IF(F831=3,1.59,IF(OR(F831=5,F831=4),1.63,IF(OR(F831=6,F831=7),1.68,IF(OR(F831=8,F831=9),1.73,IF(OR(F831=10,F831=11,F831=12),1.79,IF(OR(F831=13,F831=14,F831=15),1.84,IF(OR(F831=16,F831=17,F831=18),1.9,1.95)))))))))),IF(K831="Կ-3", IF(F831=0,1.25,IF(F831=1,1.29,IF(F831=2,1.33,IF(F831=3,1.37,IF(OR(F831=5,F831=4),1.41,IF(OR(F831=6,F831=7),1.45,IF(OR(F831=8,F831=9),1.49,IF(OR(F831=10,F831=11,F831=12),1.54,IF(OR(F831=13,F831=14,F831=15),1.58,IF(OR(F831=16,F831=17,F831=18),1.63,1.68)))))))))), "Error"))))))))))))</f>
        <v>1.84</v>
      </c>
      <c r="H831" s="935">
        <v>66140</v>
      </c>
      <c r="I831" s="985"/>
      <c r="J831" s="986"/>
      <c r="K831" s="987" t="s">
        <v>98</v>
      </c>
      <c r="L831" s="936">
        <f>H831*G831</f>
        <v>121697.60000000001</v>
      </c>
      <c r="M831" s="937">
        <f>G831*H831+I831+J831</f>
        <v>121697.60000000001</v>
      </c>
      <c r="N831" s="898">
        <f>+M831*13</f>
        <v>1582068.8</v>
      </c>
      <c r="O831" s="932">
        <f>+E831</f>
        <v>1</v>
      </c>
      <c r="P831" s="900">
        <f>+F831+1</f>
        <v>4</v>
      </c>
      <c r="Q831" s="901">
        <f>IF(O831&lt;1,0,IF(W831="Բ-1",IF(P831=0,6.94,IF(P831=1,7.17,IF(P831=2,7.41,IF(P831=3,7.66,IF(OR(P831=5,P831=4),7.92,IF(OR(P831=6,P831=7),8.18,IF(OR(P831=8,P831=9),8.46,IF(OR(P831=10,P831=11,P831=12),8.74,IF(OR(P831=13,P831=14,P831=15),9.03,IF(OR(P831=16,P831=17,P831=18),9.33,9.65)))))))))),IF(W831="Բ-2", IF(P831=0,5.71,IF(P831=1,5.89,IF(P831=2,6.09,IF(P831=3,6.29,IF(OR(P831=5,P831=4),6.5,IF(OR(P831=6,P831=7),6.72,IF(OR(P831=8,P831=9),6.94,IF(OR(P831=10,P831=11,P831=12),7.17,IF(OR(P831=13,P831=14,P831=15),7.41,IF(OR(P831=16,P831=17,P831=18),7.65,7.91)))))))))), IF(W831="Գ-1", IF(P831=0,4.7,IF(P831=1,4.86,IF(P831=2,5.01,IF(P831=3,5.18,IF(OR(P831=5,P831=4),5.35,IF(OR(P831=6,P831=7),5.52,IF(OR(P831=8,P831=9),5.71,IF(OR(P831=10,P831=11,P831=12),5.89,IF(OR(P831=13,P831=14,P831=15),6.09,IF(OR(P831=16,P831=17,P831=18),6.29,6.49)))))))))), IF(W831="Գ-2", IF(P831=0,3.88,IF(P831=1,4.01,IF(P831=2,4.14,IF(P831=3,4.27,IF(OR(P831=5,P831=4),4.41,IF(OR(P831=6,P831=7),4.55,IF(OR(P831=8,P831=9),4.7,IF(OR(P831=10,P831=11,P831=12),4.85,IF(OR(P831=13,P831=14,P831=15),5.01,IF(OR(P831=16,P831=17,P831=18),5.17,5.34)))))))))), IF(W831="Գ-3", IF(P831=0,3.21,IF(P831=1,3.31,IF(P831=2,3.42,IF(P831=3,3.53,IF(OR(P831=5,P831=4),3.64,IF(OR(P831=6,P831=7),3.76,IF(OR(P831=8,P831=9),3.88,IF(OR(P831=10,P831=11,P831=12),4.01,IF(OR(P831=13,P831=14,P831=15),4.13,IF(OR(P831=16,P831=17,P831=18),4.27,4.4)))))))))), IF(W831="Ա-1", IF(P831=0,2.66,IF(P831=1,2.75,IF(P831=2,2.83,IF(P831=3,2.92,IF(OR(P831=5,P831=4),3.02,IF(OR(P831=6,P831=7),3.11,IF(OR(P831=8,P831=9),3.21,IF(OR(P831=10,P831=11,P831=12),3.31,IF(OR(P831=13,P831=14,P831=15),3.42,IF(OR(P831=16,P831=17,P831=18),3.53,3.64)))))))))), IF(W831="Ա-2", IF(P831=0,2.28,IF(P831=1,2.35,IF(P831=2,2.43,IF(P831=3,2.5,IF(OR(P831=5,P831=4),2.58,IF(OR(P831=6,P831=7),2.66,IF(OR(P831=8,P831=9),2.75,IF(OR(P831=10,P831=11,P831=12),2.83,IF(OR(P831=13,P831=14,P831=15),2.92,IF(OR(P831=16,P831=17,P831=18),3.01,3.11)))))))))),IF(W831="Ա-3", IF(P831=0,1.96,IF(P831=1,2.02,IF(P831=2,2.08,IF(P831=3,2.15,IF(OR(P831=5,P831=4),2.21,IF(OR(P831=6,P831=7),2.28,IF(OR(P831=8,P831=9),2.35,IF(OR(P831=10,P831=11,P831=12),2.42,IF(OR(P831=13,P831=14,P831=15),2.5,IF(OR(P831=16,P831=17,P831=18),2.58,2.66)))))))))), IF(W831="Կ-1", IF(P831=0,1.68,IF(P831=1,1.73,IF(P831=2,1.79,IF(P831=3,1.84,IF(OR(P831=5,P831=4),1.9,IF(OR(P831=6,P831=7),1.96,IF(OR(P831=8,P831=9),2.02,IF(OR(P831=10,P831=11,P831=12),2.08,IF(OR(P831=13,P831=14,P831=15),2.14,IF(OR(P831=16,P831=17,P831=18),2.21,2.28)))))))))), IF(W831="Կ-2", IF(P831=0,1.45,IF(P831=1,1.49,IF(P831=2,1.54,IF(P831=3,1.59,IF(OR(P831=5,P831=4),1.63,IF(OR(P831=6,P831=7),1.68,IF(OR(P831=8,P831=9),1.73,IF(OR(P831=10,P831=11,P831=12),1.79,IF(OR(P831=13,P831=14,P831=15),1.84,IF(OR(P831=16,P831=17,P831=18),1.9,1.95)))))))))),IF(W831="Կ-3", IF(P831=0,1.25,IF(P831=1,1.29,IF(P831=2,1.33,IF(P831=3,1.37,IF(OR(P831=5,P831=4),1.41,IF(OR(P831=6,P831=7),1.45,IF(OR(P831=8,P831=9),1.49,IF(OR(P831=10,P831=11,P831=12),1.54,IF(OR(P831=13,P831=14,P831=15),1.58,IF(OR(P831=16,P831=17,P831=18),1.63,1.68)))))))))), "Error"))))))))))))</f>
        <v>1.9</v>
      </c>
      <c r="R831" s="891"/>
      <c r="S831" s="892">
        <f>+Q831+Q831*R831</f>
        <v>1.9</v>
      </c>
      <c r="T831" s="893">
        <v>66140</v>
      </c>
      <c r="U831" s="985"/>
      <c r="V831" s="986"/>
      <c r="W831" s="981" t="str">
        <f>+K831</f>
        <v>Կ-1</v>
      </c>
      <c r="X831" s="893">
        <f>T831*S831</f>
        <v>125666</v>
      </c>
      <c r="Y831" s="897">
        <f>S831*T831+U831+V831</f>
        <v>125666</v>
      </c>
      <c r="Z831" s="903">
        <f>+Y831*13</f>
        <v>1633658</v>
      </c>
      <c r="AA831" s="899">
        <f>+O831</f>
        <v>1</v>
      </c>
      <c r="AB831" s="900">
        <f>+P831+1</f>
        <v>5</v>
      </c>
      <c r="AC831" s="901">
        <f>IF(AA831&lt;1,0,IF(AI831="Բ-1",IF(AB831=0,6.94,IF(AB831=1,7.17,IF(AB831=2,7.41,IF(AB831=3,7.66,IF(OR(AB831=5,AB831=4),7.92,IF(OR(AB831=6,AB831=7),8.18,IF(OR(AB831=8,AB831=9),8.46,IF(OR(AB831=10,AB831=11,AB831=12),8.74,IF(OR(AB831=13,AB831=14,AB831=15),9.03,IF(OR(AB831=16,AB831=17,AB831=18),9.33,9.65)))))))))),IF(AI831="Բ-2", IF(AB831=0,5.71,IF(AB831=1,5.89,IF(AB831=2,6.09,IF(AB831=3,6.29,IF(OR(AB831=5,AB831=4),6.5,IF(OR(AB831=6,AB831=7),6.72,IF(OR(AB831=8,AB831=9),6.94,IF(OR(AB831=10,AB831=11,AB831=12),7.17,IF(OR(AB831=13,AB831=14,AB831=15),7.41,IF(OR(AB831=16,AB831=17,AB831=18),7.65,7.91)))))))))), IF(AI831="Գ-1", IF(AB831=0,4.7,IF(AB831=1,4.86,IF(AB831=2,5.01,IF(AB831=3,5.18,IF(OR(AB831=5,AB831=4),5.35,IF(OR(AB831=6,AB831=7),5.52,IF(OR(AB831=8,AB831=9),5.71,IF(OR(AB831=10,AB831=11,AB831=12),5.89,IF(OR(AB831=13,AB831=14,AB831=15),6.09,IF(OR(AB831=16,AB831=17,AB831=18),6.29,6.49)))))))))), IF(AI831="Գ-2", IF(AB831=0,3.88,IF(AB831=1,4.01,IF(AB831=2,4.14,IF(AB831=3,4.27,IF(OR(AB831=5,AB831=4),4.41,IF(OR(AB831=6,AB831=7),4.55,IF(OR(AB831=8,AB831=9),4.7,IF(OR(AB831=10,AB831=11,AB831=12),4.85,IF(OR(AB831=13,AB831=14,AB831=15),5.01,IF(OR(AB831=16,AB831=17,AB831=18),5.17,5.34)))))))))), IF(AI831="Գ-3", IF(AB831=0,3.21,IF(AB831=1,3.31,IF(AB831=2,3.42,IF(AB831=3,3.53,IF(OR(AB831=5,AB831=4),3.64,IF(OR(AB831=6,AB831=7),3.76,IF(OR(AB831=8,AB831=9),3.88,IF(OR(AB831=10,AB831=11,AB831=12),4.01,IF(OR(AB831=13,AB831=14,AB831=15),4.13,IF(OR(AB831=16,AB831=17,AB831=18),4.27,4.4)))))))))), IF(AI831="Ա-1", IF(AB831=0,2.66,IF(AB831=1,2.75,IF(AB831=2,2.83,IF(AB831=3,2.92,IF(OR(AB831=5,AB831=4),3.02,IF(OR(AB831=6,AB831=7),3.11,IF(OR(AB831=8,AB831=9),3.21,IF(OR(AB831=10,AB831=11,AB831=12),3.31,IF(OR(AB831=13,AB831=14,AB831=15),3.42,IF(OR(AB831=16,AB831=17,AB831=18),3.53,3.64)))))))))), IF(AI831="Ա-2", IF(AB831=0,2.28,IF(AB831=1,2.35,IF(AB831=2,2.43,IF(AB831=3,2.5,IF(OR(AB831=5,AB831=4),2.58,IF(OR(AB831=6,AB831=7),2.66,IF(OR(AB831=8,AB831=9),2.75,IF(OR(AB831=10,AB831=11,AB831=12),2.83,IF(OR(AB831=13,AB831=14,AB831=15),2.92,IF(OR(AB831=16,AB831=17,AB831=18),3.01,3.11)))))))))),IF(AI831="Ա-3", IF(AB831=0,1.96,IF(AB831=1,2.02,IF(AB831=2,2.08,IF(AB831=3,2.15,IF(OR(AB831=5,AB831=4),2.21,IF(OR(AB831=6,AB831=7),2.28,IF(OR(AB831=8,AB831=9),2.35,IF(OR(AB831=10,AB831=11,AB831=12),2.42,IF(OR(AB831=13,AB831=14,AB831=15),2.5,IF(OR(AB831=16,AB831=17,AB831=18),2.58,2.66)))))))))), IF(AI831="Կ-1", IF(AB831=0,1.68,IF(AB831=1,1.73,IF(AB831=2,1.79,IF(AB831=3,1.84,IF(OR(AB831=5,AB831=4),1.9,IF(OR(AB831=6,AB831=7),1.96,IF(OR(AB831=8,AB831=9),2.02,IF(OR(AB831=10,AB831=11,AB831=12),2.08,IF(OR(AB831=13,AB831=14,AB831=15),2.14,IF(OR(AB831=16,AB831=17,AB831=18),2.21,2.28)))))))))), IF(AI831="Կ-2", IF(AB831=0,1.45,IF(AB831=1,1.49,IF(AB831=2,1.54,IF(AB831=3,1.59,IF(OR(AB831=5,AB831=4),1.63,IF(OR(AB831=6,AB831=7),1.68,IF(OR(AB831=8,AB831=9),1.73,IF(OR(AB831=10,AB831=11,AB831=12),1.79,IF(OR(AB831=13,AB831=14,AB831=15),1.84,IF(OR(AB831=16,AB831=17,AB831=18),1.9,1.95)))))))))),IF(AI831="Կ-3", IF(AB831=0,1.25,IF(AB831=1,1.29,IF(AB831=2,1.33,IF(AB831=3,1.37,IF(OR(AB831=5,AB831=4),1.41,IF(OR(AB831=6,AB831=7),1.45,IF(OR(AB831=8,AB831=9),1.49,IF(OR(AB831=10,AB831=11,AB831=12),1.54,IF(OR(AB831=13,AB831=14,AB831=15),1.58,IF(OR(AB831=16,AB831=17,AB831=18),1.63,1.68)))))))))), "Error"))))))))))))</f>
        <v>1.9</v>
      </c>
      <c r="AD831" s="891"/>
      <c r="AE831" s="892">
        <f>+AC831+AC831*AD831</f>
        <v>1.9</v>
      </c>
      <c r="AF831" s="893">
        <v>66140</v>
      </c>
      <c r="AG831" s="985"/>
      <c r="AH831" s="986"/>
      <c r="AI831" s="980" t="str">
        <f>+W831</f>
        <v>Կ-1</v>
      </c>
      <c r="AJ831" s="893">
        <f>AF831*AE831</f>
        <v>125666</v>
      </c>
      <c r="AK831" s="897">
        <f>AE831*AF831+AG831+AH831</f>
        <v>125666</v>
      </c>
      <c r="AL831" s="903">
        <f>+AK831*13</f>
        <v>1633658</v>
      </c>
      <c r="AM831" s="988">
        <f>+AA831</f>
        <v>1</v>
      </c>
      <c r="AN831" s="983">
        <f>+AB831+1</f>
        <v>6</v>
      </c>
      <c r="AO831" s="901">
        <f>IF(AM831&lt;1,0,IF(AU831="Բ-1",IF(AN831=0,6.94,IF(AN831=1,7.17,IF(AN831=2,7.41,IF(AN831=3,7.66,IF(OR(AN831=5,AN831=4),7.92,IF(OR(AN831=6,AN831=7),8.18,IF(OR(AN831=8,AN831=9),8.46,IF(OR(AN831=10,AN831=11,AN831=12),8.74,IF(OR(AN831=13,AN831=14,AN831=15),9.03,IF(OR(AN831=16,AN831=17,AN831=18),9.33,9.65)))))))))),IF(AU831="Բ-2", IF(AN831=0,5.71,IF(AN831=1,5.89,IF(AN831=2,6.09,IF(AN831=3,6.29,IF(OR(AN831=5,AN831=4),6.5,IF(OR(AN831=6,AN831=7),6.72,IF(OR(AN831=8,AN831=9),6.94,IF(OR(AN831=10,AN831=11,AN831=12),7.17,IF(OR(AN831=13,AN831=14,AN831=15),7.41,IF(OR(AN831=16,AN831=17,AN831=18),7.65,7.91)))))))))), IF(AU831="Գ-1", IF(AN831=0,4.7,IF(AN831=1,4.86,IF(AN831=2,5.01,IF(AN831=3,5.18,IF(OR(AN831=5,AN831=4),5.35,IF(OR(AN831=6,AN831=7),5.52,IF(OR(AN831=8,AN831=9),5.71,IF(OR(AN831=10,AN831=11,AN831=12),5.89,IF(OR(AN831=13,AN831=14,AN831=15),6.09,IF(OR(AN831=16,AN831=17,AN831=18),6.29,6.49)))))))))), IF(AU831="Գ-2", IF(AN831=0,3.88,IF(AN831=1,4.01,IF(AN831=2,4.14,IF(AN831=3,4.27,IF(OR(AN831=5,AN831=4),4.41,IF(OR(AN831=6,AN831=7),4.55,IF(OR(AN831=8,AN831=9),4.7,IF(OR(AN831=10,AN831=11,AN831=12),4.85,IF(OR(AN831=13,AN831=14,AN831=15),5.01,IF(OR(AN831=16,AN831=17,AN831=18),5.17,5.34)))))))))), IF(AU831="Գ-3", IF(AN831=0,3.21,IF(AN831=1,3.31,IF(AN831=2,3.42,IF(AN831=3,3.53,IF(OR(AN831=5,AN831=4),3.64,IF(OR(AN831=6,AN831=7),3.76,IF(OR(AN831=8,AN831=9),3.88,IF(OR(AN831=10,AN831=11,AN831=12),4.01,IF(OR(AN831=13,AN831=14,AN831=15),4.13,IF(OR(AN831=16,AN831=17,AN831=18),4.27,4.4)))))))))), IF(AU831="Ա-1", IF(AN831=0,2.66,IF(AN831=1,2.75,IF(AN831=2,2.83,IF(AN831=3,2.92,IF(OR(AN831=5,AN831=4),3.02,IF(OR(AN831=6,AN831=7),3.11,IF(OR(AN831=8,AN831=9),3.21,IF(OR(AN831=10,AN831=11,AN831=12),3.31,IF(OR(AN831=13,AN831=14,AN831=15),3.42,IF(OR(AN831=16,AN831=17,AN831=18),3.53,3.64)))))))))), IF(AU831="Ա-2", IF(AN831=0,2.28,IF(AN831=1,2.35,IF(AN831=2,2.43,IF(AN831=3,2.5,IF(OR(AN831=5,AN831=4),2.58,IF(OR(AN831=6,AN831=7),2.66,IF(OR(AN831=8,AN831=9),2.75,IF(OR(AN831=10,AN831=11,AN831=12),2.83,IF(OR(AN831=13,AN831=14,AN831=15),2.92,IF(OR(AN831=16,AN831=17,AN831=18),3.01,3.11)))))))))),IF(AU831="Ա-3", IF(AN831=0,1.96,IF(AN831=1,2.02,IF(AN831=2,2.08,IF(AN831=3,2.15,IF(OR(AN831=5,AN831=4),2.21,IF(OR(AN831=6,AN831=7),2.28,IF(OR(AN831=8,AN831=9),2.35,IF(OR(AN831=10,AN831=11,AN831=12),2.42,IF(OR(AN831=13,AN831=14,AN831=15),2.5,IF(OR(AN831=16,AN831=17,AN831=18),2.58,2.66)))))))))), IF(AU831="Կ-1", IF(AN831=0,1.68,IF(AN831=1,1.73,IF(AN831=2,1.79,IF(AN831=3,1.84,IF(OR(AN831=5,AN831=4),1.9,IF(OR(AN831=6,AN831=7),1.96,IF(OR(AN831=8,AN831=9),2.02,IF(OR(AN831=10,AN831=11,AN831=12),2.08,IF(OR(AN831=13,AN831=14,AN831=15),2.14,IF(OR(AN831=16,AN831=17,AN831=18),2.21,2.28)))))))))), IF(AU831="Կ-2", IF(AN831=0,1.45,IF(AN831=1,1.49,IF(AN831=2,1.54,IF(AN831=3,1.59,IF(OR(AN831=5,AN831=4),1.63,IF(OR(AN831=6,AN831=7),1.68,IF(OR(AN831=8,AN831=9),1.73,IF(OR(AN831=10,AN831=11,AN831=12),1.79,IF(OR(AN831=13,AN831=14,AN831=15),1.84,IF(OR(AN831=16,AN831=17,AN831=18),1.9,1.95)))))))))),IF(AU831="Կ-3", IF(AN831=0,1.25,IF(AN831=1,1.29,IF(AN831=2,1.33,IF(AN831=3,1.37,IF(OR(AN831=5,AN831=4),1.41,IF(OR(AN831=6,AN831=7),1.45,IF(OR(AN831=8,AN831=9),1.49,IF(OR(AN831=10,AN831=11,AN831=12),1.54,IF(OR(AN831=13,AN831=14,AN831=15),1.58,IF(OR(AN831=16,AN831=17,AN831=18),1.63,1.68)))))))))), "Error"))))))))))))</f>
        <v>1.96</v>
      </c>
      <c r="AP831" s="891"/>
      <c r="AQ831" s="892">
        <f>+AO831+AO831*AP831</f>
        <v>1.96</v>
      </c>
      <c r="AR831" s="936">
        <v>66140</v>
      </c>
      <c r="AS831" s="985"/>
      <c r="AT831" s="986"/>
      <c r="AU831" s="984" t="str">
        <f>+AI831</f>
        <v>Կ-1</v>
      </c>
      <c r="AV831" s="936">
        <f>AR831*AQ831</f>
        <v>129634.4</v>
      </c>
      <c r="AW831" s="937">
        <f>AQ831*AR831+AS831+AT831</f>
        <v>129634.4</v>
      </c>
      <c r="AX831" s="903">
        <f>+AW831*13</f>
        <v>1685247.2</v>
      </c>
    </row>
    <row r="832" spans="2:50" s="872" customFormat="1" ht="27.75" thickBot="1">
      <c r="B832" s="890">
        <v>43</v>
      </c>
      <c r="C832" s="717" t="s">
        <v>896</v>
      </c>
      <c r="D832" s="708" t="s">
        <v>573</v>
      </c>
      <c r="E832" s="933">
        <v>1</v>
      </c>
      <c r="F832" s="938">
        <v>15</v>
      </c>
      <c r="G832" s="901">
        <f>IF(E832&lt;1,0,IF(K832="Բ-1",IF(F832=0,6.94,IF(F832=1,7.17,IF(F832=2,7.41,IF(F832=3,7.66,IF(OR(F832=5,F832=4),7.92,IF(OR(F832=6,F832=7),8.18,IF(OR(F832=8,F832=9),8.46,IF(OR(F832=10,F832=11,F832=12),8.74,IF(OR(F832=13,F832=14,F832=15),9.03,IF(OR(F832=16,F832=17,F832=18),9.33,9.65)))))))))),IF(K832="Բ-2", IF(F832=0,5.71,IF(F832=1,5.89,IF(F832=2,6.09,IF(F832=3,6.29,IF(OR(F832=5,F832=4),6.5,IF(OR(F832=6,F832=7),6.72,IF(OR(F832=8,F832=9),6.94,IF(OR(F832=10,F832=11,F832=12),7.17,IF(OR(F832=13,F832=14,F832=15),7.41,IF(OR(F832=16,F832=17,F832=18),7.65,7.91)))))))))), IF(K832="Գ-1", IF(F832=0,4.7,IF(F832=1,4.86,IF(F832=2,5.01,IF(F832=3,5.18,IF(OR(F832=5,F832=4),5.35,IF(OR(F832=6,F832=7),5.52,IF(OR(F832=8,F832=9),5.71,IF(OR(F832=10,F832=11,F832=12),5.89,IF(OR(F832=13,F832=14,F832=15),6.09,IF(OR(F832=16,F832=17,F832=18),6.29,6.49)))))))))), IF(K832="Գ-2", IF(F832=0,3.88,IF(F832=1,4.01,IF(F832=2,4.14,IF(F832=3,4.27,IF(OR(F832=5,F832=4),4.41,IF(OR(F832=6,F832=7),4.55,IF(OR(F832=8,F832=9),4.7,IF(OR(F832=10,F832=11,F832=12),4.85,IF(OR(F832=13,F832=14,F832=15),5.01,IF(OR(F832=16,F832=17,F832=18),5.17,5.34)))))))))), IF(K832="Գ-3", IF(F832=0,3.21,IF(F832=1,3.31,IF(F832=2,3.42,IF(F832=3,3.53,IF(OR(F832=5,F832=4),3.64,IF(OR(F832=6,F832=7),3.76,IF(OR(F832=8,F832=9),3.88,IF(OR(F832=10,F832=11,F832=12),4.01,IF(OR(F832=13,F832=14,F832=15),4.13,IF(OR(F832=16,F832=17,F832=18),4.27,4.4)))))))))), IF(K832="Ա-1", IF(F832=0,2.66,IF(F832=1,2.75,IF(F832=2,2.83,IF(F832=3,2.92,IF(OR(F832=5,F832=4),3.02,IF(OR(F832=6,F832=7),3.11,IF(OR(F832=8,F832=9),3.21,IF(OR(F832=10,F832=11,F832=12),3.31,IF(OR(F832=13,F832=14,F832=15),3.42,IF(OR(F832=16,F832=17,F832=18),3.53,3.64)))))))))), IF(K832="Ա-2", IF(F832=0,2.28,IF(F832=1,2.35,IF(F832=2,2.43,IF(F832=3,2.5,IF(OR(F832=5,F832=4),2.58,IF(OR(F832=6,F832=7),2.66,IF(OR(F832=8,F832=9),2.75,IF(OR(F832=10,F832=11,F832=12),2.83,IF(OR(F832=13,F832=14,F832=15),2.92,IF(OR(F832=16,F832=17,F832=18),3.01,3.11)))))))))),IF(K832="Ա-3", IF(F832=0,1.96,IF(F832=1,2.02,IF(F832=2,2.08,IF(F832=3,2.15,IF(OR(F832=5,F832=4),2.21,IF(OR(F832=6,F832=7),2.28,IF(OR(F832=8,F832=9),2.35,IF(OR(F832=10,F832=11,F832=12),2.42,IF(OR(F832=13,F832=14,F832=15),2.5,IF(OR(F832=16,F832=17,F832=18),2.58,2.66)))))))))), IF(K832="Կ-1", IF(F832=0,1.68,IF(F832=1,1.73,IF(F832=2,1.79,IF(F832=3,1.84,IF(OR(F832=5,F832=4),1.9,IF(OR(F832=6,F832=7),1.96,IF(OR(F832=8,F832=9),2.02,IF(OR(F832=10,F832=11,F832=12),2.08,IF(OR(F832=13,F832=14,F832=15),2.14,IF(OR(F832=16,F832=17,F832=18),2.21,2.28)))))))))), IF(K832="Կ-2", IF(F832=0,1.45,IF(F832=1,1.49,IF(F832=2,1.54,IF(F832=3,1.59,IF(OR(F832=5,F832=4),1.63,IF(OR(F832=6,F832=7),1.68,IF(OR(F832=8,F832=9),1.73,IF(OR(F832=10,F832=11,F832=12),1.79,IF(OR(F832=13,F832=14,F832=15),1.84,IF(OR(F832=16,F832=17,F832=18),1.9,1.95)))))))))),IF(K832="Կ-3", IF(F832=0,1.25,IF(F832=1,1.29,IF(F832=2,1.33,IF(F832=3,1.37,IF(OR(F832=5,F832=4),1.41,IF(OR(F832=6,F832=7),1.45,IF(OR(F832=8,F832=9),1.49,IF(OR(F832=10,F832=11,F832=12),1.54,IF(OR(F832=13,F832=14,F832=15),1.58,IF(OR(F832=16,F832=17,F832=18),1.63,1.68)))))))))), "Error"))))))))))))</f>
        <v>2.14</v>
      </c>
      <c r="H832" s="935">
        <v>66140</v>
      </c>
      <c r="I832" s="985"/>
      <c r="J832" s="986"/>
      <c r="K832" s="987" t="s">
        <v>98</v>
      </c>
      <c r="L832" s="936">
        <f>H832*G832</f>
        <v>141539.6</v>
      </c>
      <c r="M832" s="937">
        <f>G832*H832+I832+J832</f>
        <v>141539.6</v>
      </c>
      <c r="N832" s="898">
        <f>+M832*13</f>
        <v>1840014.8</v>
      </c>
      <c r="O832" s="932">
        <f>+E832</f>
        <v>1</v>
      </c>
      <c r="P832" s="900">
        <f>+F832+1</f>
        <v>16</v>
      </c>
      <c r="Q832" s="901">
        <f>IF(O832&lt;1,0,IF(W832="Բ-1",IF(P832=0,6.94,IF(P832=1,7.17,IF(P832=2,7.41,IF(P832=3,7.66,IF(OR(P832=5,P832=4),7.92,IF(OR(P832=6,P832=7),8.18,IF(OR(P832=8,P832=9),8.46,IF(OR(P832=10,P832=11,P832=12),8.74,IF(OR(P832=13,P832=14,P832=15),9.03,IF(OR(P832=16,P832=17,P832=18),9.33,9.65)))))))))),IF(W832="Բ-2", IF(P832=0,5.71,IF(P832=1,5.89,IF(P832=2,6.09,IF(P832=3,6.29,IF(OR(P832=5,P832=4),6.5,IF(OR(P832=6,P832=7),6.72,IF(OR(P832=8,P832=9),6.94,IF(OR(P832=10,P832=11,P832=12),7.17,IF(OR(P832=13,P832=14,P832=15),7.41,IF(OR(P832=16,P832=17,P832=18),7.65,7.91)))))))))), IF(W832="Գ-1", IF(P832=0,4.7,IF(P832=1,4.86,IF(P832=2,5.01,IF(P832=3,5.18,IF(OR(P832=5,P832=4),5.35,IF(OR(P832=6,P832=7),5.52,IF(OR(P832=8,P832=9),5.71,IF(OR(P832=10,P832=11,P832=12),5.89,IF(OR(P832=13,P832=14,P832=15),6.09,IF(OR(P832=16,P832=17,P832=18),6.29,6.49)))))))))), IF(W832="Գ-2", IF(P832=0,3.88,IF(P832=1,4.01,IF(P832=2,4.14,IF(P832=3,4.27,IF(OR(P832=5,P832=4),4.41,IF(OR(P832=6,P832=7),4.55,IF(OR(P832=8,P832=9),4.7,IF(OR(P832=10,P832=11,P832=12),4.85,IF(OR(P832=13,P832=14,P832=15),5.01,IF(OR(P832=16,P832=17,P832=18),5.17,5.34)))))))))), IF(W832="Գ-3", IF(P832=0,3.21,IF(P832=1,3.31,IF(P832=2,3.42,IF(P832=3,3.53,IF(OR(P832=5,P832=4),3.64,IF(OR(P832=6,P832=7),3.76,IF(OR(P832=8,P832=9),3.88,IF(OR(P832=10,P832=11,P832=12),4.01,IF(OR(P832=13,P832=14,P832=15),4.13,IF(OR(P832=16,P832=17,P832=18),4.27,4.4)))))))))), IF(W832="Ա-1", IF(P832=0,2.66,IF(P832=1,2.75,IF(P832=2,2.83,IF(P832=3,2.92,IF(OR(P832=5,P832=4),3.02,IF(OR(P832=6,P832=7),3.11,IF(OR(P832=8,P832=9),3.21,IF(OR(P832=10,P832=11,P832=12),3.31,IF(OR(P832=13,P832=14,P832=15),3.42,IF(OR(P832=16,P832=17,P832=18),3.53,3.64)))))))))), IF(W832="Ա-2", IF(P832=0,2.28,IF(P832=1,2.35,IF(P832=2,2.43,IF(P832=3,2.5,IF(OR(P832=5,P832=4),2.58,IF(OR(P832=6,P832=7),2.66,IF(OR(P832=8,P832=9),2.75,IF(OR(P832=10,P832=11,P832=12),2.83,IF(OR(P832=13,P832=14,P832=15),2.92,IF(OR(P832=16,P832=17,P832=18),3.01,3.11)))))))))),IF(W832="Ա-3", IF(P832=0,1.96,IF(P832=1,2.02,IF(P832=2,2.08,IF(P832=3,2.15,IF(OR(P832=5,P832=4),2.21,IF(OR(P832=6,P832=7),2.28,IF(OR(P832=8,P832=9),2.35,IF(OR(P832=10,P832=11,P832=12),2.42,IF(OR(P832=13,P832=14,P832=15),2.5,IF(OR(P832=16,P832=17,P832=18),2.58,2.66)))))))))), IF(W832="Կ-1", IF(P832=0,1.68,IF(P832=1,1.73,IF(P832=2,1.79,IF(P832=3,1.84,IF(OR(P832=5,P832=4),1.9,IF(OR(P832=6,P832=7),1.96,IF(OR(P832=8,P832=9),2.02,IF(OR(P832=10,P832=11,P832=12),2.08,IF(OR(P832=13,P832=14,P832=15),2.14,IF(OR(P832=16,P832=17,P832=18),2.21,2.28)))))))))), IF(W832="Կ-2", IF(P832=0,1.45,IF(P832=1,1.49,IF(P832=2,1.54,IF(P832=3,1.59,IF(OR(P832=5,P832=4),1.63,IF(OR(P832=6,P832=7),1.68,IF(OR(P832=8,P832=9),1.73,IF(OR(P832=10,P832=11,P832=12),1.79,IF(OR(P832=13,P832=14,P832=15),1.84,IF(OR(P832=16,P832=17,P832=18),1.9,1.95)))))))))),IF(W832="Կ-3", IF(P832=0,1.25,IF(P832=1,1.29,IF(P832=2,1.33,IF(P832=3,1.37,IF(OR(P832=5,P832=4),1.41,IF(OR(P832=6,P832=7),1.45,IF(OR(P832=8,P832=9),1.49,IF(OR(P832=10,P832=11,P832=12),1.54,IF(OR(P832=13,P832=14,P832=15),1.58,IF(OR(P832=16,P832=17,P832=18),1.63,1.68)))))))))), "Error"))))))))))))</f>
        <v>2.21</v>
      </c>
      <c r="R832" s="891"/>
      <c r="S832" s="892">
        <f>+Q832+Q832*R832</f>
        <v>2.21</v>
      </c>
      <c r="T832" s="893">
        <v>66140</v>
      </c>
      <c r="U832" s="985"/>
      <c r="V832" s="986"/>
      <c r="W832" s="981" t="str">
        <f>+K832</f>
        <v>Կ-1</v>
      </c>
      <c r="X832" s="893">
        <f>T832*S832</f>
        <v>146169.4</v>
      </c>
      <c r="Y832" s="897">
        <f>S832*T832+U832+V832</f>
        <v>146169.4</v>
      </c>
      <c r="Z832" s="903">
        <f>+Y832*13</f>
        <v>1900202.2</v>
      </c>
      <c r="AA832" s="899">
        <f>+O832</f>
        <v>1</v>
      </c>
      <c r="AB832" s="900">
        <f>+P832+1</f>
        <v>17</v>
      </c>
      <c r="AC832" s="901">
        <f>IF(AA832&lt;1,0,IF(AI832="Բ-1",IF(AB832=0,6.94,IF(AB832=1,7.17,IF(AB832=2,7.41,IF(AB832=3,7.66,IF(OR(AB832=5,AB832=4),7.92,IF(OR(AB832=6,AB832=7),8.18,IF(OR(AB832=8,AB832=9),8.46,IF(OR(AB832=10,AB832=11,AB832=12),8.74,IF(OR(AB832=13,AB832=14,AB832=15),9.03,IF(OR(AB832=16,AB832=17,AB832=18),9.33,9.65)))))))))),IF(AI832="Բ-2", IF(AB832=0,5.71,IF(AB832=1,5.89,IF(AB832=2,6.09,IF(AB832=3,6.29,IF(OR(AB832=5,AB832=4),6.5,IF(OR(AB832=6,AB832=7),6.72,IF(OR(AB832=8,AB832=9),6.94,IF(OR(AB832=10,AB832=11,AB832=12),7.17,IF(OR(AB832=13,AB832=14,AB832=15),7.41,IF(OR(AB832=16,AB832=17,AB832=18),7.65,7.91)))))))))), IF(AI832="Գ-1", IF(AB832=0,4.7,IF(AB832=1,4.86,IF(AB832=2,5.01,IF(AB832=3,5.18,IF(OR(AB832=5,AB832=4),5.35,IF(OR(AB832=6,AB832=7),5.52,IF(OR(AB832=8,AB832=9),5.71,IF(OR(AB832=10,AB832=11,AB832=12),5.89,IF(OR(AB832=13,AB832=14,AB832=15),6.09,IF(OR(AB832=16,AB832=17,AB832=18),6.29,6.49)))))))))), IF(AI832="Գ-2", IF(AB832=0,3.88,IF(AB832=1,4.01,IF(AB832=2,4.14,IF(AB832=3,4.27,IF(OR(AB832=5,AB832=4),4.41,IF(OR(AB832=6,AB832=7),4.55,IF(OR(AB832=8,AB832=9),4.7,IF(OR(AB832=10,AB832=11,AB832=12),4.85,IF(OR(AB832=13,AB832=14,AB832=15),5.01,IF(OR(AB832=16,AB832=17,AB832=18),5.17,5.34)))))))))), IF(AI832="Գ-3", IF(AB832=0,3.21,IF(AB832=1,3.31,IF(AB832=2,3.42,IF(AB832=3,3.53,IF(OR(AB832=5,AB832=4),3.64,IF(OR(AB832=6,AB832=7),3.76,IF(OR(AB832=8,AB832=9),3.88,IF(OR(AB832=10,AB832=11,AB832=12),4.01,IF(OR(AB832=13,AB832=14,AB832=15),4.13,IF(OR(AB832=16,AB832=17,AB832=18),4.27,4.4)))))))))), IF(AI832="Ա-1", IF(AB832=0,2.66,IF(AB832=1,2.75,IF(AB832=2,2.83,IF(AB832=3,2.92,IF(OR(AB832=5,AB832=4),3.02,IF(OR(AB832=6,AB832=7),3.11,IF(OR(AB832=8,AB832=9),3.21,IF(OR(AB832=10,AB832=11,AB832=12),3.31,IF(OR(AB832=13,AB832=14,AB832=15),3.42,IF(OR(AB832=16,AB832=17,AB832=18),3.53,3.64)))))))))), IF(AI832="Ա-2", IF(AB832=0,2.28,IF(AB832=1,2.35,IF(AB832=2,2.43,IF(AB832=3,2.5,IF(OR(AB832=5,AB832=4),2.58,IF(OR(AB832=6,AB832=7),2.66,IF(OR(AB832=8,AB832=9),2.75,IF(OR(AB832=10,AB832=11,AB832=12),2.83,IF(OR(AB832=13,AB832=14,AB832=15),2.92,IF(OR(AB832=16,AB832=17,AB832=18),3.01,3.11)))))))))),IF(AI832="Ա-3", IF(AB832=0,1.96,IF(AB832=1,2.02,IF(AB832=2,2.08,IF(AB832=3,2.15,IF(OR(AB832=5,AB832=4),2.21,IF(OR(AB832=6,AB832=7),2.28,IF(OR(AB832=8,AB832=9),2.35,IF(OR(AB832=10,AB832=11,AB832=12),2.42,IF(OR(AB832=13,AB832=14,AB832=15),2.5,IF(OR(AB832=16,AB832=17,AB832=18),2.58,2.66)))))))))), IF(AI832="Կ-1", IF(AB832=0,1.68,IF(AB832=1,1.73,IF(AB832=2,1.79,IF(AB832=3,1.84,IF(OR(AB832=5,AB832=4),1.9,IF(OR(AB832=6,AB832=7),1.96,IF(OR(AB832=8,AB832=9),2.02,IF(OR(AB832=10,AB832=11,AB832=12),2.08,IF(OR(AB832=13,AB832=14,AB832=15),2.14,IF(OR(AB832=16,AB832=17,AB832=18),2.21,2.28)))))))))), IF(AI832="Կ-2", IF(AB832=0,1.45,IF(AB832=1,1.49,IF(AB832=2,1.54,IF(AB832=3,1.59,IF(OR(AB832=5,AB832=4),1.63,IF(OR(AB832=6,AB832=7),1.68,IF(OR(AB832=8,AB832=9),1.73,IF(OR(AB832=10,AB832=11,AB832=12),1.79,IF(OR(AB832=13,AB832=14,AB832=15),1.84,IF(OR(AB832=16,AB832=17,AB832=18),1.9,1.95)))))))))),IF(AI832="Կ-3", IF(AB832=0,1.25,IF(AB832=1,1.29,IF(AB832=2,1.33,IF(AB832=3,1.37,IF(OR(AB832=5,AB832=4),1.41,IF(OR(AB832=6,AB832=7),1.45,IF(OR(AB832=8,AB832=9),1.49,IF(OR(AB832=10,AB832=11,AB832=12),1.54,IF(OR(AB832=13,AB832=14,AB832=15),1.58,IF(OR(AB832=16,AB832=17,AB832=18),1.63,1.68)))))))))), "Error"))))))))))))</f>
        <v>2.21</v>
      </c>
      <c r="AD832" s="891"/>
      <c r="AE832" s="892">
        <f>+AC832+AC832*AD832</f>
        <v>2.21</v>
      </c>
      <c r="AF832" s="893">
        <v>66140</v>
      </c>
      <c r="AG832" s="985"/>
      <c r="AH832" s="986"/>
      <c r="AI832" s="980" t="str">
        <f>+W832</f>
        <v>Կ-1</v>
      </c>
      <c r="AJ832" s="893">
        <f>AF832*AE832</f>
        <v>146169.4</v>
      </c>
      <c r="AK832" s="897">
        <f>AE832*AF832+AG832+AH832</f>
        <v>146169.4</v>
      </c>
      <c r="AL832" s="903">
        <f>+AK832*13</f>
        <v>1900202.2</v>
      </c>
      <c r="AM832" s="988">
        <f>+AA832</f>
        <v>1</v>
      </c>
      <c r="AN832" s="983">
        <f>+AB832+1</f>
        <v>18</v>
      </c>
      <c r="AO832" s="901">
        <f>IF(AM832&lt;1,0,IF(AU832="Բ-1",IF(AN832=0,6.94,IF(AN832=1,7.17,IF(AN832=2,7.41,IF(AN832=3,7.66,IF(OR(AN832=5,AN832=4),7.92,IF(OR(AN832=6,AN832=7),8.18,IF(OR(AN832=8,AN832=9),8.46,IF(OR(AN832=10,AN832=11,AN832=12),8.74,IF(OR(AN832=13,AN832=14,AN832=15),9.03,IF(OR(AN832=16,AN832=17,AN832=18),9.33,9.65)))))))))),IF(AU832="Բ-2", IF(AN832=0,5.71,IF(AN832=1,5.89,IF(AN832=2,6.09,IF(AN832=3,6.29,IF(OR(AN832=5,AN832=4),6.5,IF(OR(AN832=6,AN832=7),6.72,IF(OR(AN832=8,AN832=9),6.94,IF(OR(AN832=10,AN832=11,AN832=12),7.17,IF(OR(AN832=13,AN832=14,AN832=15),7.41,IF(OR(AN832=16,AN832=17,AN832=18),7.65,7.91)))))))))), IF(AU832="Գ-1", IF(AN832=0,4.7,IF(AN832=1,4.86,IF(AN832=2,5.01,IF(AN832=3,5.18,IF(OR(AN832=5,AN832=4),5.35,IF(OR(AN832=6,AN832=7),5.52,IF(OR(AN832=8,AN832=9),5.71,IF(OR(AN832=10,AN832=11,AN832=12),5.89,IF(OR(AN832=13,AN832=14,AN832=15),6.09,IF(OR(AN832=16,AN832=17,AN832=18),6.29,6.49)))))))))), IF(AU832="Գ-2", IF(AN832=0,3.88,IF(AN832=1,4.01,IF(AN832=2,4.14,IF(AN832=3,4.27,IF(OR(AN832=5,AN832=4),4.41,IF(OR(AN832=6,AN832=7),4.55,IF(OR(AN832=8,AN832=9),4.7,IF(OR(AN832=10,AN832=11,AN832=12),4.85,IF(OR(AN832=13,AN832=14,AN832=15),5.01,IF(OR(AN832=16,AN832=17,AN832=18),5.17,5.34)))))))))), IF(AU832="Գ-3", IF(AN832=0,3.21,IF(AN832=1,3.31,IF(AN832=2,3.42,IF(AN832=3,3.53,IF(OR(AN832=5,AN832=4),3.64,IF(OR(AN832=6,AN832=7),3.76,IF(OR(AN832=8,AN832=9),3.88,IF(OR(AN832=10,AN832=11,AN832=12),4.01,IF(OR(AN832=13,AN832=14,AN832=15),4.13,IF(OR(AN832=16,AN832=17,AN832=18),4.27,4.4)))))))))), IF(AU832="Ա-1", IF(AN832=0,2.66,IF(AN832=1,2.75,IF(AN832=2,2.83,IF(AN832=3,2.92,IF(OR(AN832=5,AN832=4),3.02,IF(OR(AN832=6,AN832=7),3.11,IF(OR(AN832=8,AN832=9),3.21,IF(OR(AN832=10,AN832=11,AN832=12),3.31,IF(OR(AN832=13,AN832=14,AN832=15),3.42,IF(OR(AN832=16,AN832=17,AN832=18),3.53,3.64)))))))))), IF(AU832="Ա-2", IF(AN832=0,2.28,IF(AN832=1,2.35,IF(AN832=2,2.43,IF(AN832=3,2.5,IF(OR(AN832=5,AN832=4),2.58,IF(OR(AN832=6,AN832=7),2.66,IF(OR(AN832=8,AN832=9),2.75,IF(OR(AN832=10,AN832=11,AN832=12),2.83,IF(OR(AN832=13,AN832=14,AN832=15),2.92,IF(OR(AN832=16,AN832=17,AN832=18),3.01,3.11)))))))))),IF(AU832="Ա-3", IF(AN832=0,1.96,IF(AN832=1,2.02,IF(AN832=2,2.08,IF(AN832=3,2.15,IF(OR(AN832=5,AN832=4),2.21,IF(OR(AN832=6,AN832=7),2.28,IF(OR(AN832=8,AN832=9),2.35,IF(OR(AN832=10,AN832=11,AN832=12),2.42,IF(OR(AN832=13,AN832=14,AN832=15),2.5,IF(OR(AN832=16,AN832=17,AN832=18),2.58,2.66)))))))))), IF(AU832="Կ-1", IF(AN832=0,1.68,IF(AN832=1,1.73,IF(AN832=2,1.79,IF(AN832=3,1.84,IF(OR(AN832=5,AN832=4),1.9,IF(OR(AN832=6,AN832=7),1.96,IF(OR(AN832=8,AN832=9),2.02,IF(OR(AN832=10,AN832=11,AN832=12),2.08,IF(OR(AN832=13,AN832=14,AN832=15),2.14,IF(OR(AN832=16,AN832=17,AN832=18),2.21,2.28)))))))))), IF(AU832="Կ-2", IF(AN832=0,1.45,IF(AN832=1,1.49,IF(AN832=2,1.54,IF(AN832=3,1.59,IF(OR(AN832=5,AN832=4),1.63,IF(OR(AN832=6,AN832=7),1.68,IF(OR(AN832=8,AN832=9),1.73,IF(OR(AN832=10,AN832=11,AN832=12),1.79,IF(OR(AN832=13,AN832=14,AN832=15),1.84,IF(OR(AN832=16,AN832=17,AN832=18),1.9,1.95)))))))))),IF(AU832="Կ-3", IF(AN832=0,1.25,IF(AN832=1,1.29,IF(AN832=2,1.33,IF(AN832=3,1.37,IF(OR(AN832=5,AN832=4),1.41,IF(OR(AN832=6,AN832=7),1.45,IF(OR(AN832=8,AN832=9),1.49,IF(OR(AN832=10,AN832=11,AN832=12),1.54,IF(OR(AN832=13,AN832=14,AN832=15),1.58,IF(OR(AN832=16,AN832=17,AN832=18),1.63,1.68)))))))))), "Error"))))))))))))</f>
        <v>2.21</v>
      </c>
      <c r="AP832" s="891"/>
      <c r="AQ832" s="892">
        <f>+AO832+AO832*AP832</f>
        <v>2.21</v>
      </c>
      <c r="AR832" s="936">
        <v>66140</v>
      </c>
      <c r="AS832" s="985"/>
      <c r="AT832" s="986"/>
      <c r="AU832" s="984" t="str">
        <f>+AI832</f>
        <v>Կ-1</v>
      </c>
      <c r="AV832" s="936">
        <f>AR832*AQ832</f>
        <v>146169.4</v>
      </c>
      <c r="AW832" s="937">
        <f>AQ832*AR832+AS832+AT832</f>
        <v>146169.4</v>
      </c>
      <c r="AX832" s="903">
        <f>+AW832*13</f>
        <v>1900202.2</v>
      </c>
    </row>
    <row r="833" spans="2:50" s="872" customFormat="1" ht="27.75" thickBot="1">
      <c r="B833" s="890">
        <v>44</v>
      </c>
      <c r="C833" s="717" t="s">
        <v>897</v>
      </c>
      <c r="D833" s="708" t="s">
        <v>573</v>
      </c>
      <c r="E833" s="933">
        <v>1</v>
      </c>
      <c r="F833" s="938">
        <v>22</v>
      </c>
      <c r="G833" s="901">
        <f t="shared" si="883"/>
        <v>2.2799999999999998</v>
      </c>
      <c r="H833" s="935">
        <v>66140</v>
      </c>
      <c r="I833" s="985"/>
      <c r="J833" s="986"/>
      <c r="K833" s="987" t="s">
        <v>98</v>
      </c>
      <c r="L833" s="936">
        <f t="shared" si="884"/>
        <v>150799.19999999998</v>
      </c>
      <c r="M833" s="937">
        <f t="shared" si="885"/>
        <v>150799.19999999998</v>
      </c>
      <c r="N833" s="898">
        <f t="shared" si="886"/>
        <v>1960389.5999999999</v>
      </c>
      <c r="O833" s="932">
        <f t="shared" si="887"/>
        <v>1</v>
      </c>
      <c r="P833" s="900">
        <f t="shared" si="888"/>
        <v>23</v>
      </c>
      <c r="Q833" s="901">
        <f t="shared" si="889"/>
        <v>2.2799999999999998</v>
      </c>
      <c r="R833" s="891"/>
      <c r="S833" s="892">
        <f t="shared" si="890"/>
        <v>2.2799999999999998</v>
      </c>
      <c r="T833" s="893">
        <v>66140</v>
      </c>
      <c r="U833" s="985"/>
      <c r="V833" s="986"/>
      <c r="W833" s="981" t="str">
        <f t="shared" si="891"/>
        <v>Կ-1</v>
      </c>
      <c r="X833" s="893">
        <f t="shared" si="892"/>
        <v>150799.19999999998</v>
      </c>
      <c r="Y833" s="897">
        <f t="shared" si="893"/>
        <v>150799.19999999998</v>
      </c>
      <c r="Z833" s="903">
        <f t="shared" si="894"/>
        <v>1960389.5999999999</v>
      </c>
      <c r="AA833" s="899">
        <f t="shared" si="895"/>
        <v>1</v>
      </c>
      <c r="AB833" s="900">
        <f t="shared" si="896"/>
        <v>24</v>
      </c>
      <c r="AC833" s="901">
        <f t="shared" si="897"/>
        <v>2.2799999999999998</v>
      </c>
      <c r="AD833" s="891"/>
      <c r="AE833" s="892">
        <f t="shared" si="898"/>
        <v>2.2799999999999998</v>
      </c>
      <c r="AF833" s="893">
        <v>66140</v>
      </c>
      <c r="AG833" s="985"/>
      <c r="AH833" s="986"/>
      <c r="AI833" s="980" t="str">
        <f t="shared" si="899"/>
        <v>Կ-1</v>
      </c>
      <c r="AJ833" s="893">
        <f t="shared" si="900"/>
        <v>150799.19999999998</v>
      </c>
      <c r="AK833" s="897">
        <f t="shared" si="901"/>
        <v>150799.19999999998</v>
      </c>
      <c r="AL833" s="903">
        <f t="shared" si="902"/>
        <v>1960389.5999999999</v>
      </c>
      <c r="AM833" s="988">
        <f t="shared" si="903"/>
        <v>1</v>
      </c>
      <c r="AN833" s="983">
        <f t="shared" si="904"/>
        <v>25</v>
      </c>
      <c r="AO833" s="901">
        <f t="shared" si="905"/>
        <v>2.2799999999999998</v>
      </c>
      <c r="AP833" s="891"/>
      <c r="AQ833" s="892">
        <f t="shared" si="906"/>
        <v>2.2799999999999998</v>
      </c>
      <c r="AR833" s="936">
        <v>66140</v>
      </c>
      <c r="AS833" s="985"/>
      <c r="AT833" s="986"/>
      <c r="AU833" s="984" t="str">
        <f t="shared" si="907"/>
        <v>Կ-1</v>
      </c>
      <c r="AV833" s="936">
        <f t="shared" si="908"/>
        <v>150799.19999999998</v>
      </c>
      <c r="AW833" s="937">
        <f t="shared" si="909"/>
        <v>150799.19999999998</v>
      </c>
      <c r="AX833" s="903">
        <f t="shared" si="910"/>
        <v>1960389.5999999999</v>
      </c>
    </row>
    <row r="834" spans="2:50" s="872" customFormat="1" ht="27.75" thickBot="1">
      <c r="B834" s="890">
        <v>45</v>
      </c>
      <c r="C834" s="717" t="s">
        <v>796</v>
      </c>
      <c r="D834" s="708" t="s">
        <v>573</v>
      </c>
      <c r="E834" s="933">
        <v>1</v>
      </c>
      <c r="F834" s="938">
        <v>7</v>
      </c>
      <c r="G834" s="901">
        <f t="shared" si="883"/>
        <v>1.96</v>
      </c>
      <c r="H834" s="935">
        <v>66140</v>
      </c>
      <c r="I834" s="985"/>
      <c r="J834" s="986"/>
      <c r="K834" s="987" t="s">
        <v>98</v>
      </c>
      <c r="L834" s="936">
        <f t="shared" si="884"/>
        <v>129634.4</v>
      </c>
      <c r="M834" s="937">
        <f t="shared" si="885"/>
        <v>129634.4</v>
      </c>
      <c r="N834" s="898">
        <f t="shared" si="886"/>
        <v>1685247.2</v>
      </c>
      <c r="O834" s="932">
        <f t="shared" si="887"/>
        <v>1</v>
      </c>
      <c r="P834" s="900">
        <f t="shared" si="888"/>
        <v>8</v>
      </c>
      <c r="Q834" s="901">
        <f t="shared" si="889"/>
        <v>2.02</v>
      </c>
      <c r="R834" s="891"/>
      <c r="S834" s="892">
        <f t="shared" si="890"/>
        <v>2.02</v>
      </c>
      <c r="T834" s="893">
        <v>66140</v>
      </c>
      <c r="U834" s="985"/>
      <c r="V834" s="986"/>
      <c r="W834" s="981" t="str">
        <f t="shared" si="891"/>
        <v>Կ-1</v>
      </c>
      <c r="X834" s="893">
        <f t="shared" si="892"/>
        <v>133602.79999999999</v>
      </c>
      <c r="Y834" s="897">
        <f t="shared" si="893"/>
        <v>133602.79999999999</v>
      </c>
      <c r="Z834" s="903">
        <f t="shared" si="894"/>
        <v>1736836.4</v>
      </c>
      <c r="AA834" s="899">
        <f t="shared" si="895"/>
        <v>1</v>
      </c>
      <c r="AB834" s="900">
        <f t="shared" si="896"/>
        <v>9</v>
      </c>
      <c r="AC834" s="901">
        <f t="shared" si="897"/>
        <v>2.02</v>
      </c>
      <c r="AD834" s="891"/>
      <c r="AE834" s="892">
        <f t="shared" si="898"/>
        <v>2.02</v>
      </c>
      <c r="AF834" s="893">
        <v>66140</v>
      </c>
      <c r="AG834" s="985"/>
      <c r="AH834" s="986"/>
      <c r="AI834" s="980" t="str">
        <f t="shared" si="899"/>
        <v>Կ-1</v>
      </c>
      <c r="AJ834" s="893">
        <f t="shared" si="900"/>
        <v>133602.79999999999</v>
      </c>
      <c r="AK834" s="897">
        <f t="shared" si="901"/>
        <v>133602.79999999999</v>
      </c>
      <c r="AL834" s="903">
        <f t="shared" si="902"/>
        <v>1736836.4</v>
      </c>
      <c r="AM834" s="988">
        <f t="shared" si="903"/>
        <v>1</v>
      </c>
      <c r="AN834" s="983">
        <f t="shared" si="904"/>
        <v>10</v>
      </c>
      <c r="AO834" s="901">
        <f t="shared" si="905"/>
        <v>2.08</v>
      </c>
      <c r="AP834" s="891"/>
      <c r="AQ834" s="892">
        <f t="shared" si="906"/>
        <v>2.08</v>
      </c>
      <c r="AR834" s="936">
        <v>66140</v>
      </c>
      <c r="AS834" s="985"/>
      <c r="AT834" s="986"/>
      <c r="AU834" s="984" t="str">
        <f t="shared" si="907"/>
        <v>Կ-1</v>
      </c>
      <c r="AV834" s="936">
        <f t="shared" si="908"/>
        <v>137571.20000000001</v>
      </c>
      <c r="AW834" s="937">
        <f t="shared" si="909"/>
        <v>137571.20000000001</v>
      </c>
      <c r="AX834" s="903">
        <f t="shared" si="910"/>
        <v>1788425.6</v>
      </c>
    </row>
    <row r="835" spans="2:50" s="872" customFormat="1" ht="27.75" thickBot="1">
      <c r="B835" s="890">
        <v>46</v>
      </c>
      <c r="C835" s="717" t="s">
        <v>899</v>
      </c>
      <c r="D835" s="708" t="s">
        <v>573</v>
      </c>
      <c r="E835" s="933">
        <v>1</v>
      </c>
      <c r="F835" s="938">
        <v>16</v>
      </c>
      <c r="G835" s="901">
        <f t="shared" si="883"/>
        <v>2.21</v>
      </c>
      <c r="H835" s="935">
        <v>66140</v>
      </c>
      <c r="I835" s="985"/>
      <c r="J835" s="986"/>
      <c r="K835" s="987" t="s">
        <v>98</v>
      </c>
      <c r="L835" s="936">
        <f t="shared" si="884"/>
        <v>146169.4</v>
      </c>
      <c r="M835" s="937">
        <f t="shared" si="885"/>
        <v>146169.4</v>
      </c>
      <c r="N835" s="898">
        <f t="shared" si="886"/>
        <v>1900202.2</v>
      </c>
      <c r="O835" s="932">
        <f t="shared" si="887"/>
        <v>1</v>
      </c>
      <c r="P835" s="900">
        <f t="shared" si="888"/>
        <v>17</v>
      </c>
      <c r="Q835" s="901">
        <f t="shared" si="889"/>
        <v>2.21</v>
      </c>
      <c r="R835" s="891"/>
      <c r="S835" s="892">
        <f t="shared" si="890"/>
        <v>2.21</v>
      </c>
      <c r="T835" s="893">
        <v>66140</v>
      </c>
      <c r="U835" s="985"/>
      <c r="V835" s="986"/>
      <c r="W835" s="981" t="str">
        <f t="shared" si="891"/>
        <v>Կ-1</v>
      </c>
      <c r="X835" s="893">
        <f t="shared" si="892"/>
        <v>146169.4</v>
      </c>
      <c r="Y835" s="897">
        <f t="shared" si="893"/>
        <v>146169.4</v>
      </c>
      <c r="Z835" s="903">
        <f t="shared" si="894"/>
        <v>1900202.2</v>
      </c>
      <c r="AA835" s="899">
        <f t="shared" si="895"/>
        <v>1</v>
      </c>
      <c r="AB835" s="900">
        <f t="shared" si="896"/>
        <v>18</v>
      </c>
      <c r="AC835" s="901">
        <f t="shared" si="897"/>
        <v>2.21</v>
      </c>
      <c r="AD835" s="891"/>
      <c r="AE835" s="892">
        <f t="shared" si="898"/>
        <v>2.21</v>
      </c>
      <c r="AF835" s="893">
        <v>66140</v>
      </c>
      <c r="AG835" s="985"/>
      <c r="AH835" s="986"/>
      <c r="AI835" s="980" t="str">
        <f t="shared" si="899"/>
        <v>Կ-1</v>
      </c>
      <c r="AJ835" s="893">
        <f t="shared" si="900"/>
        <v>146169.4</v>
      </c>
      <c r="AK835" s="897">
        <f t="shared" si="901"/>
        <v>146169.4</v>
      </c>
      <c r="AL835" s="903">
        <f t="shared" si="902"/>
        <v>1900202.2</v>
      </c>
      <c r="AM835" s="988">
        <f t="shared" si="903"/>
        <v>1</v>
      </c>
      <c r="AN835" s="983">
        <f t="shared" si="904"/>
        <v>19</v>
      </c>
      <c r="AO835" s="901">
        <f t="shared" si="905"/>
        <v>2.2799999999999998</v>
      </c>
      <c r="AP835" s="891"/>
      <c r="AQ835" s="892">
        <f t="shared" si="906"/>
        <v>2.2799999999999998</v>
      </c>
      <c r="AR835" s="936">
        <v>66140</v>
      </c>
      <c r="AS835" s="985"/>
      <c r="AT835" s="986"/>
      <c r="AU835" s="984" t="str">
        <f t="shared" si="907"/>
        <v>Կ-1</v>
      </c>
      <c r="AV835" s="936">
        <f t="shared" si="908"/>
        <v>150799.19999999998</v>
      </c>
      <c r="AW835" s="937">
        <f t="shared" si="909"/>
        <v>150799.19999999998</v>
      </c>
      <c r="AX835" s="903">
        <f t="shared" si="910"/>
        <v>1960389.5999999999</v>
      </c>
    </row>
    <row r="836" spans="2:50" s="872" customFormat="1" ht="27.75" thickBot="1">
      <c r="B836" s="890">
        <v>47</v>
      </c>
      <c r="C836" s="718" t="s">
        <v>743</v>
      </c>
      <c r="D836" s="708" t="s">
        <v>573</v>
      </c>
      <c r="E836" s="933">
        <v>1</v>
      </c>
      <c r="F836" s="938">
        <v>13</v>
      </c>
      <c r="G836" s="901">
        <f t="shared" si="883"/>
        <v>2.14</v>
      </c>
      <c r="H836" s="935">
        <v>66140</v>
      </c>
      <c r="I836" s="985"/>
      <c r="J836" s="989">
        <v>8000</v>
      </c>
      <c r="K836" s="987" t="s">
        <v>98</v>
      </c>
      <c r="L836" s="936">
        <f t="shared" si="884"/>
        <v>141539.6</v>
      </c>
      <c r="M836" s="937">
        <f t="shared" si="885"/>
        <v>149539.6</v>
      </c>
      <c r="N836" s="898">
        <f t="shared" si="886"/>
        <v>1944014.8</v>
      </c>
      <c r="O836" s="932">
        <f t="shared" si="887"/>
        <v>1</v>
      </c>
      <c r="P836" s="900">
        <f t="shared" si="888"/>
        <v>14</v>
      </c>
      <c r="Q836" s="901">
        <f t="shared" si="889"/>
        <v>2.14</v>
      </c>
      <c r="R836" s="891"/>
      <c r="S836" s="892">
        <f t="shared" si="890"/>
        <v>2.14</v>
      </c>
      <c r="T836" s="893">
        <v>66140</v>
      </c>
      <c r="U836" s="985"/>
      <c r="V836" s="989">
        <v>8000</v>
      </c>
      <c r="W836" s="981" t="str">
        <f t="shared" si="891"/>
        <v>Կ-1</v>
      </c>
      <c r="X836" s="893">
        <f t="shared" si="892"/>
        <v>141539.6</v>
      </c>
      <c r="Y836" s="897">
        <f t="shared" si="893"/>
        <v>149539.6</v>
      </c>
      <c r="Z836" s="903">
        <f t="shared" si="894"/>
        <v>1944014.8</v>
      </c>
      <c r="AA836" s="899">
        <f t="shared" si="895"/>
        <v>1</v>
      </c>
      <c r="AB836" s="900">
        <f t="shared" si="896"/>
        <v>15</v>
      </c>
      <c r="AC836" s="901">
        <f t="shared" si="897"/>
        <v>2.14</v>
      </c>
      <c r="AD836" s="891"/>
      <c r="AE836" s="892">
        <f t="shared" si="898"/>
        <v>2.14</v>
      </c>
      <c r="AF836" s="893">
        <v>66140</v>
      </c>
      <c r="AG836" s="985"/>
      <c r="AH836" s="989">
        <v>8000</v>
      </c>
      <c r="AI836" s="980" t="str">
        <f t="shared" si="899"/>
        <v>Կ-1</v>
      </c>
      <c r="AJ836" s="893">
        <f t="shared" si="900"/>
        <v>141539.6</v>
      </c>
      <c r="AK836" s="897">
        <f t="shared" si="901"/>
        <v>149539.6</v>
      </c>
      <c r="AL836" s="903">
        <f t="shared" si="902"/>
        <v>1944014.8</v>
      </c>
      <c r="AM836" s="988">
        <f t="shared" si="903"/>
        <v>1</v>
      </c>
      <c r="AN836" s="983">
        <f t="shared" si="904"/>
        <v>16</v>
      </c>
      <c r="AO836" s="901">
        <f t="shared" si="905"/>
        <v>2.21</v>
      </c>
      <c r="AP836" s="891"/>
      <c r="AQ836" s="892">
        <f t="shared" si="906"/>
        <v>2.21</v>
      </c>
      <c r="AR836" s="936">
        <v>66140</v>
      </c>
      <c r="AS836" s="985"/>
      <c r="AT836" s="989">
        <v>8000</v>
      </c>
      <c r="AU836" s="984" t="str">
        <f t="shared" si="907"/>
        <v>Կ-1</v>
      </c>
      <c r="AV836" s="936">
        <f t="shared" si="908"/>
        <v>146169.4</v>
      </c>
      <c r="AW836" s="937">
        <f t="shared" si="909"/>
        <v>154169.4</v>
      </c>
      <c r="AX836" s="903">
        <f t="shared" si="910"/>
        <v>2004202.2</v>
      </c>
    </row>
    <row r="837" spans="2:50" s="872" customFormat="1" ht="27.75" thickBot="1">
      <c r="B837" s="890">
        <v>66</v>
      </c>
      <c r="C837" s="718" t="s">
        <v>1659</v>
      </c>
      <c r="D837" s="708" t="s">
        <v>573</v>
      </c>
      <c r="E837" s="933">
        <v>1</v>
      </c>
      <c r="F837" s="938">
        <v>4</v>
      </c>
      <c r="G837" s="901">
        <f>IF(E837&lt;1,0,IF(K837="Բ-1",IF(F837=0,6.94,IF(F837=1,7.17,IF(F837=2,7.41,IF(F837=3,7.66,IF(OR(F837=5,F837=4),7.92,IF(OR(F837=6,F837=7),8.18,IF(OR(F837=8,F837=9),8.46,IF(OR(F837=10,F837=11,F837=12),8.74,IF(OR(F837=13,F837=14,F837=15),9.03,IF(OR(F837=16,F837=17,F837=18),9.33,9.65)))))))))),IF(K837="Բ-2", IF(F837=0,5.71,IF(F837=1,5.89,IF(F837=2,6.09,IF(F837=3,6.29,IF(OR(F837=5,F837=4),6.5,IF(OR(F837=6,F837=7),6.72,IF(OR(F837=8,F837=9),6.94,IF(OR(F837=10,F837=11,F837=12),7.17,IF(OR(F837=13,F837=14,F837=15),7.41,IF(OR(F837=16,F837=17,F837=18),7.65,7.91)))))))))), IF(K837="Գ-1", IF(F837=0,4.7,IF(F837=1,4.86,IF(F837=2,5.01,IF(F837=3,5.18,IF(OR(F837=5,F837=4),5.35,IF(OR(F837=6,F837=7),5.52,IF(OR(F837=8,F837=9),5.71,IF(OR(F837=10,F837=11,F837=12),5.89,IF(OR(F837=13,F837=14,F837=15),6.09,IF(OR(F837=16,F837=17,F837=18),6.29,6.49)))))))))), IF(K837="Գ-2", IF(F837=0,3.88,IF(F837=1,4.01,IF(F837=2,4.14,IF(F837=3,4.27,IF(OR(F837=5,F837=4),4.41,IF(OR(F837=6,F837=7),4.55,IF(OR(F837=8,F837=9),4.7,IF(OR(F837=10,F837=11,F837=12),4.85,IF(OR(F837=13,F837=14,F837=15),5.01,IF(OR(F837=16,F837=17,F837=18),5.17,5.34)))))))))), IF(K837="Գ-3", IF(F837=0,3.21,IF(F837=1,3.31,IF(F837=2,3.42,IF(F837=3,3.53,IF(OR(F837=5,F837=4),3.64,IF(OR(F837=6,F837=7),3.76,IF(OR(F837=8,F837=9),3.88,IF(OR(F837=10,F837=11,F837=12),4.01,IF(OR(F837=13,F837=14,F837=15),4.13,IF(OR(F837=16,F837=17,F837=18),4.27,4.4)))))))))), IF(K837="Ա-1", IF(F837=0,2.66,IF(F837=1,2.75,IF(F837=2,2.83,IF(F837=3,2.92,IF(OR(F837=5,F837=4),3.02,IF(OR(F837=6,F837=7),3.11,IF(OR(F837=8,F837=9),3.21,IF(OR(F837=10,F837=11,F837=12),3.31,IF(OR(F837=13,F837=14,F837=15),3.42,IF(OR(F837=16,F837=17,F837=18),3.53,3.64)))))))))), IF(K837="Ա-2", IF(F837=0,2.28,IF(F837=1,2.35,IF(F837=2,2.43,IF(F837=3,2.5,IF(OR(F837=5,F837=4),2.58,IF(OR(F837=6,F837=7),2.66,IF(OR(F837=8,F837=9),2.75,IF(OR(F837=10,F837=11,F837=12),2.83,IF(OR(F837=13,F837=14,F837=15),2.92,IF(OR(F837=16,F837=17,F837=18),3.01,3.11)))))))))),IF(K837="Ա-3", IF(F837=0,1.96,IF(F837=1,2.02,IF(F837=2,2.08,IF(F837=3,2.15,IF(OR(F837=5,F837=4),2.21,IF(OR(F837=6,F837=7),2.28,IF(OR(F837=8,F837=9),2.35,IF(OR(F837=10,F837=11,F837=12),2.42,IF(OR(F837=13,F837=14,F837=15),2.5,IF(OR(F837=16,F837=17,F837=18),2.58,2.66)))))))))), IF(K837="Կ-1", IF(F837=0,1.68,IF(F837=1,1.73,IF(F837=2,1.79,IF(F837=3,1.84,IF(OR(F837=5,F837=4),1.9,IF(OR(F837=6,F837=7),1.96,IF(OR(F837=8,F837=9),2.02,IF(OR(F837=10,F837=11,F837=12),2.08,IF(OR(F837=13,F837=14,F837=15),2.14,IF(OR(F837=16,F837=17,F837=18),2.21,2.28)))))))))), IF(K837="Կ-2", IF(F837=0,1.45,IF(F837=1,1.49,IF(F837=2,1.54,IF(F837=3,1.59,IF(OR(F837=5,F837=4),1.63,IF(OR(F837=6,F837=7),1.68,IF(OR(F837=8,F837=9),1.73,IF(OR(F837=10,F837=11,F837=12),1.79,IF(OR(F837=13,F837=14,F837=15),1.84,IF(OR(F837=16,F837=17,F837=18),1.9,1.95)))))))))),IF(K837="Կ-3", IF(F837=0,1.25,IF(F837=1,1.29,IF(F837=2,1.33,IF(F837=3,1.37,IF(OR(F837=5,F837=4),1.41,IF(OR(F837=6,F837=7),1.45,IF(OR(F837=8,F837=9),1.49,IF(OR(F837=10,F837=11,F837=12),1.54,IF(OR(F837=13,F837=14,F837=15),1.58,IF(OR(F837=16,F837=17,F837=18),1.63,1.68)))))))))), "Error"))))))))))))</f>
        <v>1.9</v>
      </c>
      <c r="H837" s="935">
        <v>66140</v>
      </c>
      <c r="I837" s="985"/>
      <c r="J837" s="986"/>
      <c r="K837" s="987" t="s">
        <v>98</v>
      </c>
      <c r="L837" s="936">
        <f>H837*G837</f>
        <v>125666</v>
      </c>
      <c r="M837" s="937">
        <f>G837*H837+I837+J837</f>
        <v>125666</v>
      </c>
      <c r="N837" s="898">
        <f>+M837*13</f>
        <v>1633658</v>
      </c>
      <c r="O837" s="932">
        <f>+E837</f>
        <v>1</v>
      </c>
      <c r="P837" s="900">
        <f>+F837+1</f>
        <v>5</v>
      </c>
      <c r="Q837" s="901">
        <f>IF(O837&lt;1,0,IF(W837="Բ-1",IF(P837=0,6.94,IF(P837=1,7.17,IF(P837=2,7.41,IF(P837=3,7.66,IF(OR(P837=5,P837=4),7.92,IF(OR(P837=6,P837=7),8.18,IF(OR(P837=8,P837=9),8.46,IF(OR(P837=10,P837=11,P837=12),8.74,IF(OR(P837=13,P837=14,P837=15),9.03,IF(OR(P837=16,P837=17,P837=18),9.33,9.65)))))))))),IF(W837="Բ-2", IF(P837=0,5.71,IF(P837=1,5.89,IF(P837=2,6.09,IF(P837=3,6.29,IF(OR(P837=5,P837=4),6.5,IF(OR(P837=6,P837=7),6.72,IF(OR(P837=8,P837=9),6.94,IF(OR(P837=10,P837=11,P837=12),7.17,IF(OR(P837=13,P837=14,P837=15),7.41,IF(OR(P837=16,P837=17,P837=18),7.65,7.91)))))))))), IF(W837="Գ-1", IF(P837=0,4.7,IF(P837=1,4.86,IF(P837=2,5.01,IF(P837=3,5.18,IF(OR(P837=5,P837=4),5.35,IF(OR(P837=6,P837=7),5.52,IF(OR(P837=8,P837=9),5.71,IF(OR(P837=10,P837=11,P837=12),5.89,IF(OR(P837=13,P837=14,P837=15),6.09,IF(OR(P837=16,P837=17,P837=18),6.29,6.49)))))))))), IF(W837="Գ-2", IF(P837=0,3.88,IF(P837=1,4.01,IF(P837=2,4.14,IF(P837=3,4.27,IF(OR(P837=5,P837=4),4.41,IF(OR(P837=6,P837=7),4.55,IF(OR(P837=8,P837=9),4.7,IF(OR(P837=10,P837=11,P837=12),4.85,IF(OR(P837=13,P837=14,P837=15),5.01,IF(OR(P837=16,P837=17,P837=18),5.17,5.34)))))))))), IF(W837="Գ-3", IF(P837=0,3.21,IF(P837=1,3.31,IF(P837=2,3.42,IF(P837=3,3.53,IF(OR(P837=5,P837=4),3.64,IF(OR(P837=6,P837=7),3.76,IF(OR(P837=8,P837=9),3.88,IF(OR(P837=10,P837=11,P837=12),4.01,IF(OR(P837=13,P837=14,P837=15),4.13,IF(OR(P837=16,P837=17,P837=18),4.27,4.4)))))))))), IF(W837="Ա-1", IF(P837=0,2.66,IF(P837=1,2.75,IF(P837=2,2.83,IF(P837=3,2.92,IF(OR(P837=5,P837=4),3.02,IF(OR(P837=6,P837=7),3.11,IF(OR(P837=8,P837=9),3.21,IF(OR(P837=10,P837=11,P837=12),3.31,IF(OR(P837=13,P837=14,P837=15),3.42,IF(OR(P837=16,P837=17,P837=18),3.53,3.64)))))))))), IF(W837="Ա-2", IF(P837=0,2.28,IF(P837=1,2.35,IF(P837=2,2.43,IF(P837=3,2.5,IF(OR(P837=5,P837=4),2.58,IF(OR(P837=6,P837=7),2.66,IF(OR(P837=8,P837=9),2.75,IF(OR(P837=10,P837=11,P837=12),2.83,IF(OR(P837=13,P837=14,P837=15),2.92,IF(OR(P837=16,P837=17,P837=18),3.01,3.11)))))))))),IF(W837="Ա-3", IF(P837=0,1.96,IF(P837=1,2.02,IF(P837=2,2.08,IF(P837=3,2.15,IF(OR(P837=5,P837=4),2.21,IF(OR(P837=6,P837=7),2.28,IF(OR(P837=8,P837=9),2.35,IF(OR(P837=10,P837=11,P837=12),2.42,IF(OR(P837=13,P837=14,P837=15),2.5,IF(OR(P837=16,P837=17,P837=18),2.58,2.66)))))))))), IF(W837="Կ-1", IF(P837=0,1.68,IF(P837=1,1.73,IF(P837=2,1.79,IF(P837=3,1.84,IF(OR(P837=5,P837=4),1.9,IF(OR(P837=6,P837=7),1.96,IF(OR(P837=8,P837=9),2.02,IF(OR(P837=10,P837=11,P837=12),2.08,IF(OR(P837=13,P837=14,P837=15),2.14,IF(OR(P837=16,P837=17,P837=18),2.21,2.28)))))))))), IF(W837="Կ-2", IF(P837=0,1.45,IF(P837=1,1.49,IF(P837=2,1.54,IF(P837=3,1.59,IF(OR(P837=5,P837=4),1.63,IF(OR(P837=6,P837=7),1.68,IF(OR(P837=8,P837=9),1.73,IF(OR(P837=10,P837=11,P837=12),1.79,IF(OR(P837=13,P837=14,P837=15),1.84,IF(OR(P837=16,P837=17,P837=18),1.9,1.95)))))))))),IF(W837="Կ-3", IF(P837=0,1.25,IF(P837=1,1.29,IF(P837=2,1.33,IF(P837=3,1.37,IF(OR(P837=5,P837=4),1.41,IF(OR(P837=6,P837=7),1.45,IF(OR(P837=8,P837=9),1.49,IF(OR(P837=10,P837=11,P837=12),1.54,IF(OR(P837=13,P837=14,P837=15),1.58,IF(OR(P837=16,P837=17,P837=18),1.63,1.68)))))))))), "Error"))))))))))))</f>
        <v>1.9</v>
      </c>
      <c r="R837" s="891"/>
      <c r="S837" s="892">
        <f>+Q837+Q837*R837</f>
        <v>1.9</v>
      </c>
      <c r="T837" s="893">
        <v>66140</v>
      </c>
      <c r="U837" s="985"/>
      <c r="V837" s="986"/>
      <c r="W837" s="981" t="str">
        <f>+K837</f>
        <v>Կ-1</v>
      </c>
      <c r="X837" s="893">
        <f>T837*S837</f>
        <v>125666</v>
      </c>
      <c r="Y837" s="897">
        <f>S837*T837+U837+V837</f>
        <v>125666</v>
      </c>
      <c r="Z837" s="903">
        <f>+Y837*13</f>
        <v>1633658</v>
      </c>
      <c r="AA837" s="899">
        <f>+O837</f>
        <v>1</v>
      </c>
      <c r="AB837" s="900">
        <f>+P837+1</f>
        <v>6</v>
      </c>
      <c r="AC837" s="901">
        <f>IF(AA837&lt;1,0,IF(AI837="Բ-1",IF(AB837=0,6.94,IF(AB837=1,7.17,IF(AB837=2,7.41,IF(AB837=3,7.66,IF(OR(AB837=5,AB837=4),7.92,IF(OR(AB837=6,AB837=7),8.18,IF(OR(AB837=8,AB837=9),8.46,IF(OR(AB837=10,AB837=11,AB837=12),8.74,IF(OR(AB837=13,AB837=14,AB837=15),9.03,IF(OR(AB837=16,AB837=17,AB837=18),9.33,9.65)))))))))),IF(AI837="Բ-2", IF(AB837=0,5.71,IF(AB837=1,5.89,IF(AB837=2,6.09,IF(AB837=3,6.29,IF(OR(AB837=5,AB837=4),6.5,IF(OR(AB837=6,AB837=7),6.72,IF(OR(AB837=8,AB837=9),6.94,IF(OR(AB837=10,AB837=11,AB837=12),7.17,IF(OR(AB837=13,AB837=14,AB837=15),7.41,IF(OR(AB837=16,AB837=17,AB837=18),7.65,7.91)))))))))), IF(AI837="Գ-1", IF(AB837=0,4.7,IF(AB837=1,4.86,IF(AB837=2,5.01,IF(AB837=3,5.18,IF(OR(AB837=5,AB837=4),5.35,IF(OR(AB837=6,AB837=7),5.52,IF(OR(AB837=8,AB837=9),5.71,IF(OR(AB837=10,AB837=11,AB837=12),5.89,IF(OR(AB837=13,AB837=14,AB837=15),6.09,IF(OR(AB837=16,AB837=17,AB837=18),6.29,6.49)))))))))), IF(AI837="Գ-2", IF(AB837=0,3.88,IF(AB837=1,4.01,IF(AB837=2,4.14,IF(AB837=3,4.27,IF(OR(AB837=5,AB837=4),4.41,IF(OR(AB837=6,AB837=7),4.55,IF(OR(AB837=8,AB837=9),4.7,IF(OR(AB837=10,AB837=11,AB837=12),4.85,IF(OR(AB837=13,AB837=14,AB837=15),5.01,IF(OR(AB837=16,AB837=17,AB837=18),5.17,5.34)))))))))), IF(AI837="Գ-3", IF(AB837=0,3.21,IF(AB837=1,3.31,IF(AB837=2,3.42,IF(AB837=3,3.53,IF(OR(AB837=5,AB837=4),3.64,IF(OR(AB837=6,AB837=7),3.76,IF(OR(AB837=8,AB837=9),3.88,IF(OR(AB837=10,AB837=11,AB837=12),4.01,IF(OR(AB837=13,AB837=14,AB837=15),4.13,IF(OR(AB837=16,AB837=17,AB837=18),4.27,4.4)))))))))), IF(AI837="Ա-1", IF(AB837=0,2.66,IF(AB837=1,2.75,IF(AB837=2,2.83,IF(AB837=3,2.92,IF(OR(AB837=5,AB837=4),3.02,IF(OR(AB837=6,AB837=7),3.11,IF(OR(AB837=8,AB837=9),3.21,IF(OR(AB837=10,AB837=11,AB837=12),3.31,IF(OR(AB837=13,AB837=14,AB837=15),3.42,IF(OR(AB837=16,AB837=17,AB837=18),3.53,3.64)))))))))), IF(AI837="Ա-2", IF(AB837=0,2.28,IF(AB837=1,2.35,IF(AB837=2,2.43,IF(AB837=3,2.5,IF(OR(AB837=5,AB837=4),2.58,IF(OR(AB837=6,AB837=7),2.66,IF(OR(AB837=8,AB837=9),2.75,IF(OR(AB837=10,AB837=11,AB837=12),2.83,IF(OR(AB837=13,AB837=14,AB837=15),2.92,IF(OR(AB837=16,AB837=17,AB837=18),3.01,3.11)))))))))),IF(AI837="Ա-3", IF(AB837=0,1.96,IF(AB837=1,2.02,IF(AB837=2,2.08,IF(AB837=3,2.15,IF(OR(AB837=5,AB837=4),2.21,IF(OR(AB837=6,AB837=7),2.28,IF(OR(AB837=8,AB837=9),2.35,IF(OR(AB837=10,AB837=11,AB837=12),2.42,IF(OR(AB837=13,AB837=14,AB837=15),2.5,IF(OR(AB837=16,AB837=17,AB837=18),2.58,2.66)))))))))), IF(AI837="Կ-1", IF(AB837=0,1.68,IF(AB837=1,1.73,IF(AB837=2,1.79,IF(AB837=3,1.84,IF(OR(AB837=5,AB837=4),1.9,IF(OR(AB837=6,AB837=7),1.96,IF(OR(AB837=8,AB837=9),2.02,IF(OR(AB837=10,AB837=11,AB837=12),2.08,IF(OR(AB837=13,AB837=14,AB837=15),2.14,IF(OR(AB837=16,AB837=17,AB837=18),2.21,2.28)))))))))), IF(AI837="Կ-2", IF(AB837=0,1.45,IF(AB837=1,1.49,IF(AB837=2,1.54,IF(AB837=3,1.59,IF(OR(AB837=5,AB837=4),1.63,IF(OR(AB837=6,AB837=7),1.68,IF(OR(AB837=8,AB837=9),1.73,IF(OR(AB837=10,AB837=11,AB837=12),1.79,IF(OR(AB837=13,AB837=14,AB837=15),1.84,IF(OR(AB837=16,AB837=17,AB837=18),1.9,1.95)))))))))),IF(AI837="Կ-3", IF(AB837=0,1.25,IF(AB837=1,1.29,IF(AB837=2,1.33,IF(AB837=3,1.37,IF(OR(AB837=5,AB837=4),1.41,IF(OR(AB837=6,AB837=7),1.45,IF(OR(AB837=8,AB837=9),1.49,IF(OR(AB837=10,AB837=11,AB837=12),1.54,IF(OR(AB837=13,AB837=14,AB837=15),1.58,IF(OR(AB837=16,AB837=17,AB837=18),1.63,1.68)))))))))), "Error"))))))))))))</f>
        <v>1.96</v>
      </c>
      <c r="AD837" s="891"/>
      <c r="AE837" s="892">
        <f>+AC837+AC837*AD837</f>
        <v>1.96</v>
      </c>
      <c r="AF837" s="893">
        <v>66140</v>
      </c>
      <c r="AG837" s="985"/>
      <c r="AH837" s="986"/>
      <c r="AI837" s="980" t="str">
        <f>+W837</f>
        <v>Կ-1</v>
      </c>
      <c r="AJ837" s="893">
        <f>AF837*AE837</f>
        <v>129634.4</v>
      </c>
      <c r="AK837" s="897">
        <f>AE837*AF837+AG837+AH837</f>
        <v>129634.4</v>
      </c>
      <c r="AL837" s="903">
        <f>+AK837*13</f>
        <v>1685247.2</v>
      </c>
      <c r="AM837" s="988">
        <f>+AA837</f>
        <v>1</v>
      </c>
      <c r="AN837" s="983">
        <f>+AB837+1</f>
        <v>7</v>
      </c>
      <c r="AO837" s="901">
        <f>IF(AM837&lt;1,0,IF(AU837="Բ-1",IF(AN837=0,6.94,IF(AN837=1,7.17,IF(AN837=2,7.41,IF(AN837=3,7.66,IF(OR(AN837=5,AN837=4),7.92,IF(OR(AN837=6,AN837=7),8.18,IF(OR(AN837=8,AN837=9),8.46,IF(OR(AN837=10,AN837=11,AN837=12),8.74,IF(OR(AN837=13,AN837=14,AN837=15),9.03,IF(OR(AN837=16,AN837=17,AN837=18),9.33,9.65)))))))))),IF(AU837="Բ-2", IF(AN837=0,5.71,IF(AN837=1,5.89,IF(AN837=2,6.09,IF(AN837=3,6.29,IF(OR(AN837=5,AN837=4),6.5,IF(OR(AN837=6,AN837=7),6.72,IF(OR(AN837=8,AN837=9),6.94,IF(OR(AN837=10,AN837=11,AN837=12),7.17,IF(OR(AN837=13,AN837=14,AN837=15),7.41,IF(OR(AN837=16,AN837=17,AN837=18),7.65,7.91)))))))))), IF(AU837="Գ-1", IF(AN837=0,4.7,IF(AN837=1,4.86,IF(AN837=2,5.01,IF(AN837=3,5.18,IF(OR(AN837=5,AN837=4),5.35,IF(OR(AN837=6,AN837=7),5.52,IF(OR(AN837=8,AN837=9),5.71,IF(OR(AN837=10,AN837=11,AN837=12),5.89,IF(OR(AN837=13,AN837=14,AN837=15),6.09,IF(OR(AN837=16,AN837=17,AN837=18),6.29,6.49)))))))))), IF(AU837="Գ-2", IF(AN837=0,3.88,IF(AN837=1,4.01,IF(AN837=2,4.14,IF(AN837=3,4.27,IF(OR(AN837=5,AN837=4),4.41,IF(OR(AN837=6,AN837=7),4.55,IF(OR(AN837=8,AN837=9),4.7,IF(OR(AN837=10,AN837=11,AN837=12),4.85,IF(OR(AN837=13,AN837=14,AN837=15),5.01,IF(OR(AN837=16,AN837=17,AN837=18),5.17,5.34)))))))))), IF(AU837="Գ-3", IF(AN837=0,3.21,IF(AN837=1,3.31,IF(AN837=2,3.42,IF(AN837=3,3.53,IF(OR(AN837=5,AN837=4),3.64,IF(OR(AN837=6,AN837=7),3.76,IF(OR(AN837=8,AN837=9),3.88,IF(OR(AN837=10,AN837=11,AN837=12),4.01,IF(OR(AN837=13,AN837=14,AN837=15),4.13,IF(OR(AN837=16,AN837=17,AN837=18),4.27,4.4)))))))))), IF(AU837="Ա-1", IF(AN837=0,2.66,IF(AN837=1,2.75,IF(AN837=2,2.83,IF(AN837=3,2.92,IF(OR(AN837=5,AN837=4),3.02,IF(OR(AN837=6,AN837=7),3.11,IF(OR(AN837=8,AN837=9),3.21,IF(OR(AN837=10,AN837=11,AN837=12),3.31,IF(OR(AN837=13,AN837=14,AN837=15),3.42,IF(OR(AN837=16,AN837=17,AN837=18),3.53,3.64)))))))))), IF(AU837="Ա-2", IF(AN837=0,2.28,IF(AN837=1,2.35,IF(AN837=2,2.43,IF(AN837=3,2.5,IF(OR(AN837=5,AN837=4),2.58,IF(OR(AN837=6,AN837=7),2.66,IF(OR(AN837=8,AN837=9),2.75,IF(OR(AN837=10,AN837=11,AN837=12),2.83,IF(OR(AN837=13,AN837=14,AN837=15),2.92,IF(OR(AN837=16,AN837=17,AN837=18),3.01,3.11)))))))))),IF(AU837="Ա-3", IF(AN837=0,1.96,IF(AN837=1,2.02,IF(AN837=2,2.08,IF(AN837=3,2.15,IF(OR(AN837=5,AN837=4),2.21,IF(OR(AN837=6,AN837=7),2.28,IF(OR(AN837=8,AN837=9),2.35,IF(OR(AN837=10,AN837=11,AN837=12),2.42,IF(OR(AN837=13,AN837=14,AN837=15),2.5,IF(OR(AN837=16,AN837=17,AN837=18),2.58,2.66)))))))))), IF(AU837="Կ-1", IF(AN837=0,1.68,IF(AN837=1,1.73,IF(AN837=2,1.79,IF(AN837=3,1.84,IF(OR(AN837=5,AN837=4),1.9,IF(OR(AN837=6,AN837=7),1.96,IF(OR(AN837=8,AN837=9),2.02,IF(OR(AN837=10,AN837=11,AN837=12),2.08,IF(OR(AN837=13,AN837=14,AN837=15),2.14,IF(OR(AN837=16,AN837=17,AN837=18),2.21,2.28)))))))))), IF(AU837="Կ-2", IF(AN837=0,1.45,IF(AN837=1,1.49,IF(AN837=2,1.54,IF(AN837=3,1.59,IF(OR(AN837=5,AN837=4),1.63,IF(OR(AN837=6,AN837=7),1.68,IF(OR(AN837=8,AN837=9),1.73,IF(OR(AN837=10,AN837=11,AN837=12),1.79,IF(OR(AN837=13,AN837=14,AN837=15),1.84,IF(OR(AN837=16,AN837=17,AN837=18),1.9,1.95)))))))))),IF(AU837="Կ-3", IF(AN837=0,1.25,IF(AN837=1,1.29,IF(AN837=2,1.33,IF(AN837=3,1.37,IF(OR(AN837=5,AN837=4),1.41,IF(OR(AN837=6,AN837=7),1.45,IF(OR(AN837=8,AN837=9),1.49,IF(OR(AN837=10,AN837=11,AN837=12),1.54,IF(OR(AN837=13,AN837=14,AN837=15),1.58,IF(OR(AN837=16,AN837=17,AN837=18),1.63,1.68)))))))))), "Error"))))))))))))</f>
        <v>1.96</v>
      </c>
      <c r="AP837" s="891"/>
      <c r="AQ837" s="892">
        <f>+AO837+AO837*AP837</f>
        <v>1.96</v>
      </c>
      <c r="AR837" s="936">
        <v>66140</v>
      </c>
      <c r="AS837" s="985"/>
      <c r="AT837" s="986"/>
      <c r="AU837" s="984" t="str">
        <f>+AI837</f>
        <v>Կ-1</v>
      </c>
      <c r="AV837" s="936">
        <f>AR837*AQ837</f>
        <v>129634.4</v>
      </c>
      <c r="AW837" s="937">
        <f>AQ837*AR837+AS837+AT837</f>
        <v>129634.4</v>
      </c>
      <c r="AX837" s="903">
        <f>+AW837*13</f>
        <v>1685247.2</v>
      </c>
    </row>
    <row r="838" spans="2:50" s="872" customFormat="1" ht="27.75" thickBot="1">
      <c r="B838" s="890">
        <v>62</v>
      </c>
      <c r="C838" s="718" t="s">
        <v>2202</v>
      </c>
      <c r="D838" s="708" t="s">
        <v>573</v>
      </c>
      <c r="E838" s="933">
        <v>1</v>
      </c>
      <c r="F838" s="938">
        <v>3</v>
      </c>
      <c r="G838" s="901">
        <f>IF(E838&lt;1,0,IF(K838="Բ-1",IF(F838=0,6.94,IF(F838=1,7.17,IF(F838=2,7.41,IF(F838=3,7.66,IF(OR(F838=5,F838=4),7.92,IF(OR(F838=6,F838=7),8.18,IF(OR(F838=8,F838=9),8.46,IF(OR(F838=10,F838=11,F838=12),8.74,IF(OR(F838=13,F838=14,F838=15),9.03,IF(OR(F838=16,F838=17,F838=18),9.33,9.65)))))))))),IF(K838="Բ-2", IF(F838=0,5.71,IF(F838=1,5.89,IF(F838=2,6.09,IF(F838=3,6.29,IF(OR(F838=5,F838=4),6.5,IF(OR(F838=6,F838=7),6.72,IF(OR(F838=8,F838=9),6.94,IF(OR(F838=10,F838=11,F838=12),7.17,IF(OR(F838=13,F838=14,F838=15),7.41,IF(OR(F838=16,F838=17,F838=18),7.65,7.91)))))))))), IF(K838="Գ-1", IF(F838=0,4.7,IF(F838=1,4.86,IF(F838=2,5.01,IF(F838=3,5.18,IF(OR(F838=5,F838=4),5.35,IF(OR(F838=6,F838=7),5.52,IF(OR(F838=8,F838=9),5.71,IF(OR(F838=10,F838=11,F838=12),5.89,IF(OR(F838=13,F838=14,F838=15),6.09,IF(OR(F838=16,F838=17,F838=18),6.29,6.49)))))))))), IF(K838="Գ-2", IF(F838=0,3.88,IF(F838=1,4.01,IF(F838=2,4.14,IF(F838=3,4.27,IF(OR(F838=5,F838=4),4.41,IF(OR(F838=6,F838=7),4.55,IF(OR(F838=8,F838=9),4.7,IF(OR(F838=10,F838=11,F838=12),4.85,IF(OR(F838=13,F838=14,F838=15),5.01,IF(OR(F838=16,F838=17,F838=18),5.17,5.34)))))))))), IF(K838="Գ-3", IF(F838=0,3.21,IF(F838=1,3.31,IF(F838=2,3.42,IF(F838=3,3.53,IF(OR(F838=5,F838=4),3.64,IF(OR(F838=6,F838=7),3.76,IF(OR(F838=8,F838=9),3.88,IF(OR(F838=10,F838=11,F838=12),4.01,IF(OR(F838=13,F838=14,F838=15),4.13,IF(OR(F838=16,F838=17,F838=18),4.27,4.4)))))))))), IF(K838="Ա-1", IF(F838=0,2.66,IF(F838=1,2.75,IF(F838=2,2.83,IF(F838=3,2.92,IF(OR(F838=5,F838=4),3.02,IF(OR(F838=6,F838=7),3.11,IF(OR(F838=8,F838=9),3.21,IF(OR(F838=10,F838=11,F838=12),3.31,IF(OR(F838=13,F838=14,F838=15),3.42,IF(OR(F838=16,F838=17,F838=18),3.53,3.64)))))))))), IF(K838="Ա-2", IF(F838=0,2.28,IF(F838=1,2.35,IF(F838=2,2.43,IF(F838=3,2.5,IF(OR(F838=5,F838=4),2.58,IF(OR(F838=6,F838=7),2.66,IF(OR(F838=8,F838=9),2.75,IF(OR(F838=10,F838=11,F838=12),2.83,IF(OR(F838=13,F838=14,F838=15),2.92,IF(OR(F838=16,F838=17,F838=18),3.01,3.11)))))))))),IF(K838="Ա-3", IF(F838=0,1.96,IF(F838=1,2.02,IF(F838=2,2.08,IF(F838=3,2.15,IF(OR(F838=5,F838=4),2.21,IF(OR(F838=6,F838=7),2.28,IF(OR(F838=8,F838=9),2.35,IF(OR(F838=10,F838=11,F838=12),2.42,IF(OR(F838=13,F838=14,F838=15),2.5,IF(OR(F838=16,F838=17,F838=18),2.58,2.66)))))))))), IF(K838="Կ-1", IF(F838=0,1.68,IF(F838=1,1.73,IF(F838=2,1.79,IF(F838=3,1.84,IF(OR(F838=5,F838=4),1.9,IF(OR(F838=6,F838=7),1.96,IF(OR(F838=8,F838=9),2.02,IF(OR(F838=10,F838=11,F838=12),2.08,IF(OR(F838=13,F838=14,F838=15),2.14,IF(OR(F838=16,F838=17,F838=18),2.21,2.28)))))))))), IF(K838="Կ-2", IF(F838=0,1.45,IF(F838=1,1.49,IF(F838=2,1.54,IF(F838=3,1.59,IF(OR(F838=5,F838=4),1.63,IF(OR(F838=6,F838=7),1.68,IF(OR(F838=8,F838=9),1.73,IF(OR(F838=10,F838=11,F838=12),1.79,IF(OR(F838=13,F838=14,F838=15),1.84,IF(OR(F838=16,F838=17,F838=18),1.9,1.95)))))))))),IF(K838="Կ-3", IF(F838=0,1.25,IF(F838=1,1.29,IF(F838=2,1.33,IF(F838=3,1.37,IF(OR(F838=5,F838=4),1.41,IF(OR(F838=6,F838=7),1.45,IF(OR(F838=8,F838=9),1.49,IF(OR(F838=10,F838=11,F838=12),1.54,IF(OR(F838=13,F838=14,F838=15),1.58,IF(OR(F838=16,F838=17,F838=18),1.63,1.68)))))))))), "Error"))))))))))))</f>
        <v>1.84</v>
      </c>
      <c r="H838" s="935">
        <v>66140</v>
      </c>
      <c r="I838" s="985"/>
      <c r="J838" s="986"/>
      <c r="K838" s="987" t="s">
        <v>98</v>
      </c>
      <c r="L838" s="936">
        <f>H838*G838</f>
        <v>121697.60000000001</v>
      </c>
      <c r="M838" s="937">
        <f>G838*H838+I838+J838</f>
        <v>121697.60000000001</v>
      </c>
      <c r="N838" s="898">
        <f>+M838*13</f>
        <v>1582068.8</v>
      </c>
      <c r="O838" s="932">
        <f>+E838</f>
        <v>1</v>
      </c>
      <c r="P838" s="900">
        <f>+F838+1</f>
        <v>4</v>
      </c>
      <c r="Q838" s="901">
        <f>IF(O838&lt;1,0,IF(W838="Բ-1",IF(P838=0,6.94,IF(P838=1,7.17,IF(P838=2,7.41,IF(P838=3,7.66,IF(OR(P838=5,P838=4),7.92,IF(OR(P838=6,P838=7),8.18,IF(OR(P838=8,P838=9),8.46,IF(OR(P838=10,P838=11,P838=12),8.74,IF(OR(P838=13,P838=14,P838=15),9.03,IF(OR(P838=16,P838=17,P838=18),9.33,9.65)))))))))),IF(W838="Բ-2", IF(P838=0,5.71,IF(P838=1,5.89,IF(P838=2,6.09,IF(P838=3,6.29,IF(OR(P838=5,P838=4),6.5,IF(OR(P838=6,P838=7),6.72,IF(OR(P838=8,P838=9),6.94,IF(OR(P838=10,P838=11,P838=12),7.17,IF(OR(P838=13,P838=14,P838=15),7.41,IF(OR(P838=16,P838=17,P838=18),7.65,7.91)))))))))), IF(W838="Գ-1", IF(P838=0,4.7,IF(P838=1,4.86,IF(P838=2,5.01,IF(P838=3,5.18,IF(OR(P838=5,P838=4),5.35,IF(OR(P838=6,P838=7),5.52,IF(OR(P838=8,P838=9),5.71,IF(OR(P838=10,P838=11,P838=12),5.89,IF(OR(P838=13,P838=14,P838=15),6.09,IF(OR(P838=16,P838=17,P838=18),6.29,6.49)))))))))), IF(W838="Գ-2", IF(P838=0,3.88,IF(P838=1,4.01,IF(P838=2,4.14,IF(P838=3,4.27,IF(OR(P838=5,P838=4),4.41,IF(OR(P838=6,P838=7),4.55,IF(OR(P838=8,P838=9),4.7,IF(OR(P838=10,P838=11,P838=12),4.85,IF(OR(P838=13,P838=14,P838=15),5.01,IF(OR(P838=16,P838=17,P838=18),5.17,5.34)))))))))), IF(W838="Գ-3", IF(P838=0,3.21,IF(P838=1,3.31,IF(P838=2,3.42,IF(P838=3,3.53,IF(OR(P838=5,P838=4),3.64,IF(OR(P838=6,P838=7),3.76,IF(OR(P838=8,P838=9),3.88,IF(OR(P838=10,P838=11,P838=12),4.01,IF(OR(P838=13,P838=14,P838=15),4.13,IF(OR(P838=16,P838=17,P838=18),4.27,4.4)))))))))), IF(W838="Ա-1", IF(P838=0,2.66,IF(P838=1,2.75,IF(P838=2,2.83,IF(P838=3,2.92,IF(OR(P838=5,P838=4),3.02,IF(OR(P838=6,P838=7),3.11,IF(OR(P838=8,P838=9),3.21,IF(OR(P838=10,P838=11,P838=12),3.31,IF(OR(P838=13,P838=14,P838=15),3.42,IF(OR(P838=16,P838=17,P838=18),3.53,3.64)))))))))), IF(W838="Ա-2", IF(P838=0,2.28,IF(P838=1,2.35,IF(P838=2,2.43,IF(P838=3,2.5,IF(OR(P838=5,P838=4),2.58,IF(OR(P838=6,P838=7),2.66,IF(OR(P838=8,P838=9),2.75,IF(OR(P838=10,P838=11,P838=12),2.83,IF(OR(P838=13,P838=14,P838=15),2.92,IF(OR(P838=16,P838=17,P838=18),3.01,3.11)))))))))),IF(W838="Ա-3", IF(P838=0,1.96,IF(P838=1,2.02,IF(P838=2,2.08,IF(P838=3,2.15,IF(OR(P838=5,P838=4),2.21,IF(OR(P838=6,P838=7),2.28,IF(OR(P838=8,P838=9),2.35,IF(OR(P838=10,P838=11,P838=12),2.42,IF(OR(P838=13,P838=14,P838=15),2.5,IF(OR(P838=16,P838=17,P838=18),2.58,2.66)))))))))), IF(W838="Կ-1", IF(P838=0,1.68,IF(P838=1,1.73,IF(P838=2,1.79,IF(P838=3,1.84,IF(OR(P838=5,P838=4),1.9,IF(OR(P838=6,P838=7),1.96,IF(OR(P838=8,P838=9),2.02,IF(OR(P838=10,P838=11,P838=12),2.08,IF(OR(P838=13,P838=14,P838=15),2.14,IF(OR(P838=16,P838=17,P838=18),2.21,2.28)))))))))), IF(W838="Կ-2", IF(P838=0,1.45,IF(P838=1,1.49,IF(P838=2,1.54,IF(P838=3,1.59,IF(OR(P838=5,P838=4),1.63,IF(OR(P838=6,P838=7),1.68,IF(OR(P838=8,P838=9),1.73,IF(OR(P838=10,P838=11,P838=12),1.79,IF(OR(P838=13,P838=14,P838=15),1.84,IF(OR(P838=16,P838=17,P838=18),1.9,1.95)))))))))),IF(W838="Կ-3", IF(P838=0,1.25,IF(P838=1,1.29,IF(P838=2,1.33,IF(P838=3,1.37,IF(OR(P838=5,P838=4),1.41,IF(OR(P838=6,P838=7),1.45,IF(OR(P838=8,P838=9),1.49,IF(OR(P838=10,P838=11,P838=12),1.54,IF(OR(P838=13,P838=14,P838=15),1.58,IF(OR(P838=16,P838=17,P838=18),1.63,1.68)))))))))), "Error"))))))))))))</f>
        <v>1.9</v>
      </c>
      <c r="R838" s="891"/>
      <c r="S838" s="892">
        <f>+Q838+Q838*R838</f>
        <v>1.9</v>
      </c>
      <c r="T838" s="893">
        <v>66140</v>
      </c>
      <c r="U838" s="985"/>
      <c r="V838" s="986"/>
      <c r="W838" s="981" t="str">
        <f>+K838</f>
        <v>Կ-1</v>
      </c>
      <c r="X838" s="893">
        <f>T838*S838</f>
        <v>125666</v>
      </c>
      <c r="Y838" s="897">
        <f>S838*T838+U838+V838</f>
        <v>125666</v>
      </c>
      <c r="Z838" s="903">
        <f>+Y838*13</f>
        <v>1633658</v>
      </c>
      <c r="AA838" s="899">
        <f>+O838</f>
        <v>1</v>
      </c>
      <c r="AB838" s="900">
        <f>+P838+1</f>
        <v>5</v>
      </c>
      <c r="AC838" s="901">
        <f>IF(AA838&lt;1,0,IF(AI838="Բ-1",IF(AB838=0,6.94,IF(AB838=1,7.17,IF(AB838=2,7.41,IF(AB838=3,7.66,IF(OR(AB838=5,AB838=4),7.92,IF(OR(AB838=6,AB838=7),8.18,IF(OR(AB838=8,AB838=9),8.46,IF(OR(AB838=10,AB838=11,AB838=12),8.74,IF(OR(AB838=13,AB838=14,AB838=15),9.03,IF(OR(AB838=16,AB838=17,AB838=18),9.33,9.65)))))))))),IF(AI838="Բ-2", IF(AB838=0,5.71,IF(AB838=1,5.89,IF(AB838=2,6.09,IF(AB838=3,6.29,IF(OR(AB838=5,AB838=4),6.5,IF(OR(AB838=6,AB838=7),6.72,IF(OR(AB838=8,AB838=9),6.94,IF(OR(AB838=10,AB838=11,AB838=12),7.17,IF(OR(AB838=13,AB838=14,AB838=15),7.41,IF(OR(AB838=16,AB838=17,AB838=18),7.65,7.91)))))))))), IF(AI838="Գ-1", IF(AB838=0,4.7,IF(AB838=1,4.86,IF(AB838=2,5.01,IF(AB838=3,5.18,IF(OR(AB838=5,AB838=4),5.35,IF(OR(AB838=6,AB838=7),5.52,IF(OR(AB838=8,AB838=9),5.71,IF(OR(AB838=10,AB838=11,AB838=12),5.89,IF(OR(AB838=13,AB838=14,AB838=15),6.09,IF(OR(AB838=16,AB838=17,AB838=18),6.29,6.49)))))))))), IF(AI838="Գ-2", IF(AB838=0,3.88,IF(AB838=1,4.01,IF(AB838=2,4.14,IF(AB838=3,4.27,IF(OR(AB838=5,AB838=4),4.41,IF(OR(AB838=6,AB838=7),4.55,IF(OR(AB838=8,AB838=9),4.7,IF(OR(AB838=10,AB838=11,AB838=12),4.85,IF(OR(AB838=13,AB838=14,AB838=15),5.01,IF(OR(AB838=16,AB838=17,AB838=18),5.17,5.34)))))))))), IF(AI838="Գ-3", IF(AB838=0,3.21,IF(AB838=1,3.31,IF(AB838=2,3.42,IF(AB838=3,3.53,IF(OR(AB838=5,AB838=4),3.64,IF(OR(AB838=6,AB838=7),3.76,IF(OR(AB838=8,AB838=9),3.88,IF(OR(AB838=10,AB838=11,AB838=12),4.01,IF(OR(AB838=13,AB838=14,AB838=15),4.13,IF(OR(AB838=16,AB838=17,AB838=18),4.27,4.4)))))))))), IF(AI838="Ա-1", IF(AB838=0,2.66,IF(AB838=1,2.75,IF(AB838=2,2.83,IF(AB838=3,2.92,IF(OR(AB838=5,AB838=4),3.02,IF(OR(AB838=6,AB838=7),3.11,IF(OR(AB838=8,AB838=9),3.21,IF(OR(AB838=10,AB838=11,AB838=12),3.31,IF(OR(AB838=13,AB838=14,AB838=15),3.42,IF(OR(AB838=16,AB838=17,AB838=18),3.53,3.64)))))))))), IF(AI838="Ա-2", IF(AB838=0,2.28,IF(AB838=1,2.35,IF(AB838=2,2.43,IF(AB838=3,2.5,IF(OR(AB838=5,AB838=4),2.58,IF(OR(AB838=6,AB838=7),2.66,IF(OR(AB838=8,AB838=9),2.75,IF(OR(AB838=10,AB838=11,AB838=12),2.83,IF(OR(AB838=13,AB838=14,AB838=15),2.92,IF(OR(AB838=16,AB838=17,AB838=18),3.01,3.11)))))))))),IF(AI838="Ա-3", IF(AB838=0,1.96,IF(AB838=1,2.02,IF(AB838=2,2.08,IF(AB838=3,2.15,IF(OR(AB838=5,AB838=4),2.21,IF(OR(AB838=6,AB838=7),2.28,IF(OR(AB838=8,AB838=9),2.35,IF(OR(AB838=10,AB838=11,AB838=12),2.42,IF(OR(AB838=13,AB838=14,AB838=15),2.5,IF(OR(AB838=16,AB838=17,AB838=18),2.58,2.66)))))))))), IF(AI838="Կ-1", IF(AB838=0,1.68,IF(AB838=1,1.73,IF(AB838=2,1.79,IF(AB838=3,1.84,IF(OR(AB838=5,AB838=4),1.9,IF(OR(AB838=6,AB838=7),1.96,IF(OR(AB838=8,AB838=9),2.02,IF(OR(AB838=10,AB838=11,AB838=12),2.08,IF(OR(AB838=13,AB838=14,AB838=15),2.14,IF(OR(AB838=16,AB838=17,AB838=18),2.21,2.28)))))))))), IF(AI838="Կ-2", IF(AB838=0,1.45,IF(AB838=1,1.49,IF(AB838=2,1.54,IF(AB838=3,1.59,IF(OR(AB838=5,AB838=4),1.63,IF(OR(AB838=6,AB838=7),1.68,IF(OR(AB838=8,AB838=9),1.73,IF(OR(AB838=10,AB838=11,AB838=12),1.79,IF(OR(AB838=13,AB838=14,AB838=15),1.84,IF(OR(AB838=16,AB838=17,AB838=18),1.9,1.95)))))))))),IF(AI838="Կ-3", IF(AB838=0,1.25,IF(AB838=1,1.29,IF(AB838=2,1.33,IF(AB838=3,1.37,IF(OR(AB838=5,AB838=4),1.41,IF(OR(AB838=6,AB838=7),1.45,IF(OR(AB838=8,AB838=9),1.49,IF(OR(AB838=10,AB838=11,AB838=12),1.54,IF(OR(AB838=13,AB838=14,AB838=15),1.58,IF(OR(AB838=16,AB838=17,AB838=18),1.63,1.68)))))))))), "Error"))))))))))))</f>
        <v>1.9</v>
      </c>
      <c r="AD838" s="891"/>
      <c r="AE838" s="892">
        <f>+AC838+AC838*AD838</f>
        <v>1.9</v>
      </c>
      <c r="AF838" s="893">
        <v>66140</v>
      </c>
      <c r="AG838" s="985"/>
      <c r="AH838" s="986"/>
      <c r="AI838" s="980" t="str">
        <f>+W838</f>
        <v>Կ-1</v>
      </c>
      <c r="AJ838" s="893">
        <f>AF838*AE838</f>
        <v>125666</v>
      </c>
      <c r="AK838" s="897">
        <f>AE838*AF838+AG838+AH838</f>
        <v>125666</v>
      </c>
      <c r="AL838" s="903">
        <f>+AK838*13</f>
        <v>1633658</v>
      </c>
      <c r="AM838" s="988">
        <f>+AA838</f>
        <v>1</v>
      </c>
      <c r="AN838" s="983">
        <f>+AB838+1</f>
        <v>6</v>
      </c>
      <c r="AO838" s="901">
        <f>IF(AM838&lt;1,0,IF(AU838="Բ-1",IF(AN838=0,6.94,IF(AN838=1,7.17,IF(AN838=2,7.41,IF(AN838=3,7.66,IF(OR(AN838=5,AN838=4),7.92,IF(OR(AN838=6,AN838=7),8.18,IF(OR(AN838=8,AN838=9),8.46,IF(OR(AN838=10,AN838=11,AN838=12),8.74,IF(OR(AN838=13,AN838=14,AN838=15),9.03,IF(OR(AN838=16,AN838=17,AN838=18),9.33,9.65)))))))))),IF(AU838="Բ-2", IF(AN838=0,5.71,IF(AN838=1,5.89,IF(AN838=2,6.09,IF(AN838=3,6.29,IF(OR(AN838=5,AN838=4),6.5,IF(OR(AN838=6,AN838=7),6.72,IF(OR(AN838=8,AN838=9),6.94,IF(OR(AN838=10,AN838=11,AN838=12),7.17,IF(OR(AN838=13,AN838=14,AN838=15),7.41,IF(OR(AN838=16,AN838=17,AN838=18),7.65,7.91)))))))))), IF(AU838="Գ-1", IF(AN838=0,4.7,IF(AN838=1,4.86,IF(AN838=2,5.01,IF(AN838=3,5.18,IF(OR(AN838=5,AN838=4),5.35,IF(OR(AN838=6,AN838=7),5.52,IF(OR(AN838=8,AN838=9),5.71,IF(OR(AN838=10,AN838=11,AN838=12),5.89,IF(OR(AN838=13,AN838=14,AN838=15),6.09,IF(OR(AN838=16,AN838=17,AN838=18),6.29,6.49)))))))))), IF(AU838="Գ-2", IF(AN838=0,3.88,IF(AN838=1,4.01,IF(AN838=2,4.14,IF(AN838=3,4.27,IF(OR(AN838=5,AN838=4),4.41,IF(OR(AN838=6,AN838=7),4.55,IF(OR(AN838=8,AN838=9),4.7,IF(OR(AN838=10,AN838=11,AN838=12),4.85,IF(OR(AN838=13,AN838=14,AN838=15),5.01,IF(OR(AN838=16,AN838=17,AN838=18),5.17,5.34)))))))))), IF(AU838="Գ-3", IF(AN838=0,3.21,IF(AN838=1,3.31,IF(AN838=2,3.42,IF(AN838=3,3.53,IF(OR(AN838=5,AN838=4),3.64,IF(OR(AN838=6,AN838=7),3.76,IF(OR(AN838=8,AN838=9),3.88,IF(OR(AN838=10,AN838=11,AN838=12),4.01,IF(OR(AN838=13,AN838=14,AN838=15),4.13,IF(OR(AN838=16,AN838=17,AN838=18),4.27,4.4)))))))))), IF(AU838="Ա-1", IF(AN838=0,2.66,IF(AN838=1,2.75,IF(AN838=2,2.83,IF(AN838=3,2.92,IF(OR(AN838=5,AN838=4),3.02,IF(OR(AN838=6,AN838=7),3.11,IF(OR(AN838=8,AN838=9),3.21,IF(OR(AN838=10,AN838=11,AN838=12),3.31,IF(OR(AN838=13,AN838=14,AN838=15),3.42,IF(OR(AN838=16,AN838=17,AN838=18),3.53,3.64)))))))))), IF(AU838="Ա-2", IF(AN838=0,2.28,IF(AN838=1,2.35,IF(AN838=2,2.43,IF(AN838=3,2.5,IF(OR(AN838=5,AN838=4),2.58,IF(OR(AN838=6,AN838=7),2.66,IF(OR(AN838=8,AN838=9),2.75,IF(OR(AN838=10,AN838=11,AN838=12),2.83,IF(OR(AN838=13,AN838=14,AN838=15),2.92,IF(OR(AN838=16,AN838=17,AN838=18),3.01,3.11)))))))))),IF(AU838="Ա-3", IF(AN838=0,1.96,IF(AN838=1,2.02,IF(AN838=2,2.08,IF(AN838=3,2.15,IF(OR(AN838=5,AN838=4),2.21,IF(OR(AN838=6,AN838=7),2.28,IF(OR(AN838=8,AN838=9),2.35,IF(OR(AN838=10,AN838=11,AN838=12),2.42,IF(OR(AN838=13,AN838=14,AN838=15),2.5,IF(OR(AN838=16,AN838=17,AN838=18),2.58,2.66)))))))))), IF(AU838="Կ-1", IF(AN838=0,1.68,IF(AN838=1,1.73,IF(AN838=2,1.79,IF(AN838=3,1.84,IF(OR(AN838=5,AN838=4),1.9,IF(OR(AN838=6,AN838=7),1.96,IF(OR(AN838=8,AN838=9),2.02,IF(OR(AN838=10,AN838=11,AN838=12),2.08,IF(OR(AN838=13,AN838=14,AN838=15),2.14,IF(OR(AN838=16,AN838=17,AN838=18),2.21,2.28)))))))))), IF(AU838="Կ-2", IF(AN838=0,1.45,IF(AN838=1,1.49,IF(AN838=2,1.54,IF(AN838=3,1.59,IF(OR(AN838=5,AN838=4),1.63,IF(OR(AN838=6,AN838=7),1.68,IF(OR(AN838=8,AN838=9),1.73,IF(OR(AN838=10,AN838=11,AN838=12),1.79,IF(OR(AN838=13,AN838=14,AN838=15),1.84,IF(OR(AN838=16,AN838=17,AN838=18),1.9,1.95)))))))))),IF(AU838="Կ-3", IF(AN838=0,1.25,IF(AN838=1,1.29,IF(AN838=2,1.33,IF(AN838=3,1.37,IF(OR(AN838=5,AN838=4),1.41,IF(OR(AN838=6,AN838=7),1.45,IF(OR(AN838=8,AN838=9),1.49,IF(OR(AN838=10,AN838=11,AN838=12),1.54,IF(OR(AN838=13,AN838=14,AN838=15),1.58,IF(OR(AN838=16,AN838=17,AN838=18),1.63,1.68)))))))))), "Error"))))))))))))</f>
        <v>1.96</v>
      </c>
      <c r="AP838" s="891"/>
      <c r="AQ838" s="892">
        <f>+AO838+AO838*AP838</f>
        <v>1.96</v>
      </c>
      <c r="AR838" s="936">
        <v>66140</v>
      </c>
      <c r="AS838" s="985"/>
      <c r="AT838" s="986"/>
      <c r="AU838" s="984" t="str">
        <f>+AI838</f>
        <v>Կ-1</v>
      </c>
      <c r="AV838" s="936">
        <f>AR838*AQ838</f>
        <v>129634.4</v>
      </c>
      <c r="AW838" s="937">
        <f>AQ838*AR838+AS838+AT838</f>
        <v>129634.4</v>
      </c>
      <c r="AX838" s="903">
        <f>+AW838*13</f>
        <v>1685247.2</v>
      </c>
    </row>
    <row r="839" spans="2:50" s="872" customFormat="1" ht="27.75" thickBot="1">
      <c r="B839" s="890">
        <v>48</v>
      </c>
      <c r="C839" s="717" t="s">
        <v>2680</v>
      </c>
      <c r="D839" s="708" t="s">
        <v>573</v>
      </c>
      <c r="E839" s="933">
        <v>1</v>
      </c>
      <c r="F839" s="938">
        <v>1</v>
      </c>
      <c r="G839" s="901">
        <f t="shared" si="883"/>
        <v>1.73</v>
      </c>
      <c r="H839" s="935">
        <v>66140</v>
      </c>
      <c r="I839" s="985"/>
      <c r="J839" s="986"/>
      <c r="K839" s="987" t="s">
        <v>98</v>
      </c>
      <c r="L839" s="936">
        <f t="shared" si="884"/>
        <v>114422.2</v>
      </c>
      <c r="M839" s="937">
        <f t="shared" si="885"/>
        <v>114422.2</v>
      </c>
      <c r="N839" s="898">
        <f t="shared" si="886"/>
        <v>1487488.5999999999</v>
      </c>
      <c r="O839" s="932">
        <f t="shared" si="887"/>
        <v>1</v>
      </c>
      <c r="P839" s="900">
        <f t="shared" si="888"/>
        <v>2</v>
      </c>
      <c r="Q839" s="901">
        <f t="shared" si="889"/>
        <v>1.79</v>
      </c>
      <c r="R839" s="891"/>
      <c r="S839" s="892">
        <f t="shared" si="890"/>
        <v>1.79</v>
      </c>
      <c r="T839" s="893">
        <v>66140</v>
      </c>
      <c r="U839" s="985"/>
      <c r="V839" s="986"/>
      <c r="W839" s="981" t="str">
        <f t="shared" si="891"/>
        <v>Կ-1</v>
      </c>
      <c r="X839" s="893">
        <f t="shared" si="892"/>
        <v>118390.6</v>
      </c>
      <c r="Y839" s="897">
        <f t="shared" si="893"/>
        <v>118390.6</v>
      </c>
      <c r="Z839" s="903">
        <f t="shared" si="894"/>
        <v>1539077.8</v>
      </c>
      <c r="AA839" s="899">
        <f t="shared" si="895"/>
        <v>1</v>
      </c>
      <c r="AB839" s="900">
        <f t="shared" si="896"/>
        <v>3</v>
      </c>
      <c r="AC839" s="901">
        <f t="shared" si="897"/>
        <v>1.84</v>
      </c>
      <c r="AD839" s="891"/>
      <c r="AE839" s="892">
        <f t="shared" si="898"/>
        <v>1.84</v>
      </c>
      <c r="AF839" s="893">
        <v>66140</v>
      </c>
      <c r="AG839" s="985"/>
      <c r="AH839" s="986"/>
      <c r="AI839" s="980" t="str">
        <f t="shared" si="899"/>
        <v>Կ-1</v>
      </c>
      <c r="AJ839" s="893">
        <f t="shared" si="900"/>
        <v>121697.60000000001</v>
      </c>
      <c r="AK839" s="897">
        <f t="shared" si="901"/>
        <v>121697.60000000001</v>
      </c>
      <c r="AL839" s="903">
        <f t="shared" si="902"/>
        <v>1582068.8</v>
      </c>
      <c r="AM839" s="988">
        <f t="shared" si="903"/>
        <v>1</v>
      </c>
      <c r="AN839" s="983">
        <f t="shared" si="904"/>
        <v>4</v>
      </c>
      <c r="AO839" s="901">
        <f t="shared" si="905"/>
        <v>1.9</v>
      </c>
      <c r="AP839" s="891"/>
      <c r="AQ839" s="892">
        <f t="shared" si="906"/>
        <v>1.9</v>
      </c>
      <c r="AR839" s="936">
        <v>66140</v>
      </c>
      <c r="AS839" s="985"/>
      <c r="AT839" s="986"/>
      <c r="AU839" s="984" t="str">
        <f t="shared" si="907"/>
        <v>Կ-1</v>
      </c>
      <c r="AV839" s="936">
        <f t="shared" si="908"/>
        <v>125666</v>
      </c>
      <c r="AW839" s="937">
        <f t="shared" si="909"/>
        <v>125666</v>
      </c>
      <c r="AX839" s="903">
        <f t="shared" si="910"/>
        <v>1633658</v>
      </c>
    </row>
    <row r="840" spans="2:50" s="872" customFormat="1" ht="27.75" thickBot="1">
      <c r="B840" s="890">
        <v>51</v>
      </c>
      <c r="C840" s="717" t="s">
        <v>901</v>
      </c>
      <c r="D840" s="708" t="s">
        <v>573</v>
      </c>
      <c r="E840" s="933">
        <v>1</v>
      </c>
      <c r="F840" s="938">
        <v>13</v>
      </c>
      <c r="G840" s="901">
        <f>IF(E840&lt;1,0,IF(K840="Բ-1",IF(F840=0,6.94,IF(F840=1,7.17,IF(F840=2,7.41,IF(F840=3,7.66,IF(OR(F840=5,F840=4),7.92,IF(OR(F840=6,F840=7),8.18,IF(OR(F840=8,F840=9),8.46,IF(OR(F840=10,F840=11,F840=12),8.74,IF(OR(F840=13,F840=14,F840=15),9.03,IF(OR(F840=16,F840=17,F840=18),9.33,9.65)))))))))),IF(K840="Բ-2", IF(F840=0,5.71,IF(F840=1,5.89,IF(F840=2,6.09,IF(F840=3,6.29,IF(OR(F840=5,F840=4),6.5,IF(OR(F840=6,F840=7),6.72,IF(OR(F840=8,F840=9),6.94,IF(OR(F840=10,F840=11,F840=12),7.17,IF(OR(F840=13,F840=14,F840=15),7.41,IF(OR(F840=16,F840=17,F840=18),7.65,7.91)))))))))), IF(K840="Գ-1", IF(F840=0,4.7,IF(F840=1,4.86,IF(F840=2,5.01,IF(F840=3,5.18,IF(OR(F840=5,F840=4),5.35,IF(OR(F840=6,F840=7),5.52,IF(OR(F840=8,F840=9),5.71,IF(OR(F840=10,F840=11,F840=12),5.89,IF(OR(F840=13,F840=14,F840=15),6.09,IF(OR(F840=16,F840=17,F840=18),6.29,6.49)))))))))), IF(K840="Գ-2", IF(F840=0,3.88,IF(F840=1,4.01,IF(F840=2,4.14,IF(F840=3,4.27,IF(OR(F840=5,F840=4),4.41,IF(OR(F840=6,F840=7),4.55,IF(OR(F840=8,F840=9),4.7,IF(OR(F840=10,F840=11,F840=12),4.85,IF(OR(F840=13,F840=14,F840=15),5.01,IF(OR(F840=16,F840=17,F840=18),5.17,5.34)))))))))), IF(K840="Գ-3", IF(F840=0,3.21,IF(F840=1,3.31,IF(F840=2,3.42,IF(F840=3,3.53,IF(OR(F840=5,F840=4),3.64,IF(OR(F840=6,F840=7),3.76,IF(OR(F840=8,F840=9),3.88,IF(OR(F840=10,F840=11,F840=12),4.01,IF(OR(F840=13,F840=14,F840=15),4.13,IF(OR(F840=16,F840=17,F840=18),4.27,4.4)))))))))), IF(K840="Ա-1", IF(F840=0,2.66,IF(F840=1,2.75,IF(F840=2,2.83,IF(F840=3,2.92,IF(OR(F840=5,F840=4),3.02,IF(OR(F840=6,F840=7),3.11,IF(OR(F840=8,F840=9),3.21,IF(OR(F840=10,F840=11,F840=12),3.31,IF(OR(F840=13,F840=14,F840=15),3.42,IF(OR(F840=16,F840=17,F840=18),3.53,3.64)))))))))), IF(K840="Ա-2", IF(F840=0,2.28,IF(F840=1,2.35,IF(F840=2,2.43,IF(F840=3,2.5,IF(OR(F840=5,F840=4),2.58,IF(OR(F840=6,F840=7),2.66,IF(OR(F840=8,F840=9),2.75,IF(OR(F840=10,F840=11,F840=12),2.83,IF(OR(F840=13,F840=14,F840=15),2.92,IF(OR(F840=16,F840=17,F840=18),3.01,3.11)))))))))),IF(K840="Ա-3", IF(F840=0,1.96,IF(F840=1,2.02,IF(F840=2,2.08,IF(F840=3,2.15,IF(OR(F840=5,F840=4),2.21,IF(OR(F840=6,F840=7),2.28,IF(OR(F840=8,F840=9),2.35,IF(OR(F840=10,F840=11,F840=12),2.42,IF(OR(F840=13,F840=14,F840=15),2.5,IF(OR(F840=16,F840=17,F840=18),2.58,2.66)))))))))), IF(K840="Կ-1", IF(F840=0,1.68,IF(F840=1,1.73,IF(F840=2,1.79,IF(F840=3,1.84,IF(OR(F840=5,F840=4),1.9,IF(OR(F840=6,F840=7),1.96,IF(OR(F840=8,F840=9),2.02,IF(OR(F840=10,F840=11,F840=12),2.08,IF(OR(F840=13,F840=14,F840=15),2.14,IF(OR(F840=16,F840=17,F840=18),2.21,2.28)))))))))), IF(K840="Կ-2", IF(F840=0,1.45,IF(F840=1,1.49,IF(F840=2,1.54,IF(F840=3,1.59,IF(OR(F840=5,F840=4),1.63,IF(OR(F840=6,F840=7),1.68,IF(OR(F840=8,F840=9),1.73,IF(OR(F840=10,F840=11,F840=12),1.79,IF(OR(F840=13,F840=14,F840=15),1.84,IF(OR(F840=16,F840=17,F840=18),1.9,1.95)))))))))),IF(K840="Կ-3", IF(F840=0,1.25,IF(F840=1,1.29,IF(F840=2,1.33,IF(F840=3,1.37,IF(OR(F840=5,F840=4),1.41,IF(OR(F840=6,F840=7),1.45,IF(OR(F840=8,F840=9),1.49,IF(OR(F840=10,F840=11,F840=12),1.54,IF(OR(F840=13,F840=14,F840=15),1.58,IF(OR(F840=16,F840=17,F840=18),1.63,1.68)))))))))), "Error"))))))))))))</f>
        <v>2.14</v>
      </c>
      <c r="H840" s="935">
        <v>66140</v>
      </c>
      <c r="I840" s="985"/>
      <c r="J840" s="986"/>
      <c r="K840" s="987" t="s">
        <v>98</v>
      </c>
      <c r="L840" s="936">
        <f>H840*G840</f>
        <v>141539.6</v>
      </c>
      <c r="M840" s="937">
        <f>G840*H840+I840+J840</f>
        <v>141539.6</v>
      </c>
      <c r="N840" s="898">
        <f>+M840*13</f>
        <v>1840014.8</v>
      </c>
      <c r="O840" s="932">
        <f>+E840</f>
        <v>1</v>
      </c>
      <c r="P840" s="900">
        <f>+F840+1</f>
        <v>14</v>
      </c>
      <c r="Q840" s="901">
        <f>IF(O840&lt;1,0,IF(W840="Բ-1",IF(P840=0,6.94,IF(P840=1,7.17,IF(P840=2,7.41,IF(P840=3,7.66,IF(OR(P840=5,P840=4),7.92,IF(OR(P840=6,P840=7),8.18,IF(OR(P840=8,P840=9),8.46,IF(OR(P840=10,P840=11,P840=12),8.74,IF(OR(P840=13,P840=14,P840=15),9.03,IF(OR(P840=16,P840=17,P840=18),9.33,9.65)))))))))),IF(W840="Բ-2", IF(P840=0,5.71,IF(P840=1,5.89,IF(P840=2,6.09,IF(P840=3,6.29,IF(OR(P840=5,P840=4),6.5,IF(OR(P840=6,P840=7),6.72,IF(OR(P840=8,P840=9),6.94,IF(OR(P840=10,P840=11,P840=12),7.17,IF(OR(P840=13,P840=14,P840=15),7.41,IF(OR(P840=16,P840=17,P840=18),7.65,7.91)))))))))), IF(W840="Գ-1", IF(P840=0,4.7,IF(P840=1,4.86,IF(P840=2,5.01,IF(P840=3,5.18,IF(OR(P840=5,P840=4),5.35,IF(OR(P840=6,P840=7),5.52,IF(OR(P840=8,P840=9),5.71,IF(OR(P840=10,P840=11,P840=12),5.89,IF(OR(P840=13,P840=14,P840=15),6.09,IF(OR(P840=16,P840=17,P840=18),6.29,6.49)))))))))), IF(W840="Գ-2", IF(P840=0,3.88,IF(P840=1,4.01,IF(P840=2,4.14,IF(P840=3,4.27,IF(OR(P840=5,P840=4),4.41,IF(OR(P840=6,P840=7),4.55,IF(OR(P840=8,P840=9),4.7,IF(OR(P840=10,P840=11,P840=12),4.85,IF(OR(P840=13,P840=14,P840=15),5.01,IF(OR(P840=16,P840=17,P840=18),5.17,5.34)))))))))), IF(W840="Գ-3", IF(P840=0,3.21,IF(P840=1,3.31,IF(P840=2,3.42,IF(P840=3,3.53,IF(OR(P840=5,P840=4),3.64,IF(OR(P840=6,P840=7),3.76,IF(OR(P840=8,P840=9),3.88,IF(OR(P840=10,P840=11,P840=12),4.01,IF(OR(P840=13,P840=14,P840=15),4.13,IF(OR(P840=16,P840=17,P840=18),4.27,4.4)))))))))), IF(W840="Ա-1", IF(P840=0,2.66,IF(P840=1,2.75,IF(P840=2,2.83,IF(P840=3,2.92,IF(OR(P840=5,P840=4),3.02,IF(OR(P840=6,P840=7),3.11,IF(OR(P840=8,P840=9),3.21,IF(OR(P840=10,P840=11,P840=12),3.31,IF(OR(P840=13,P840=14,P840=15),3.42,IF(OR(P840=16,P840=17,P840=18),3.53,3.64)))))))))), IF(W840="Ա-2", IF(P840=0,2.28,IF(P840=1,2.35,IF(P840=2,2.43,IF(P840=3,2.5,IF(OR(P840=5,P840=4),2.58,IF(OR(P840=6,P840=7),2.66,IF(OR(P840=8,P840=9),2.75,IF(OR(P840=10,P840=11,P840=12),2.83,IF(OR(P840=13,P840=14,P840=15),2.92,IF(OR(P840=16,P840=17,P840=18),3.01,3.11)))))))))),IF(W840="Ա-3", IF(P840=0,1.96,IF(P840=1,2.02,IF(P840=2,2.08,IF(P840=3,2.15,IF(OR(P840=5,P840=4),2.21,IF(OR(P840=6,P840=7),2.28,IF(OR(P840=8,P840=9),2.35,IF(OR(P840=10,P840=11,P840=12),2.42,IF(OR(P840=13,P840=14,P840=15),2.5,IF(OR(P840=16,P840=17,P840=18),2.58,2.66)))))))))), IF(W840="Կ-1", IF(P840=0,1.68,IF(P840=1,1.73,IF(P840=2,1.79,IF(P840=3,1.84,IF(OR(P840=5,P840=4),1.9,IF(OR(P840=6,P840=7),1.96,IF(OR(P840=8,P840=9),2.02,IF(OR(P840=10,P840=11,P840=12),2.08,IF(OR(P840=13,P840=14,P840=15),2.14,IF(OR(P840=16,P840=17,P840=18),2.21,2.28)))))))))), IF(W840="Կ-2", IF(P840=0,1.45,IF(P840=1,1.49,IF(P840=2,1.54,IF(P840=3,1.59,IF(OR(P840=5,P840=4),1.63,IF(OR(P840=6,P840=7),1.68,IF(OR(P840=8,P840=9),1.73,IF(OR(P840=10,P840=11,P840=12),1.79,IF(OR(P840=13,P840=14,P840=15),1.84,IF(OR(P840=16,P840=17,P840=18),1.9,1.95)))))))))),IF(W840="Կ-3", IF(P840=0,1.25,IF(P840=1,1.29,IF(P840=2,1.33,IF(P840=3,1.37,IF(OR(P840=5,P840=4),1.41,IF(OR(P840=6,P840=7),1.45,IF(OR(P840=8,P840=9),1.49,IF(OR(P840=10,P840=11,P840=12),1.54,IF(OR(P840=13,P840=14,P840=15),1.58,IF(OR(P840=16,P840=17,P840=18),1.63,1.68)))))))))), "Error"))))))))))))</f>
        <v>2.14</v>
      </c>
      <c r="R840" s="891"/>
      <c r="S840" s="892">
        <f>+Q840+Q840*R840</f>
        <v>2.14</v>
      </c>
      <c r="T840" s="893">
        <v>66140</v>
      </c>
      <c r="U840" s="985"/>
      <c r="V840" s="986"/>
      <c r="W840" s="981" t="str">
        <f>+K840</f>
        <v>Կ-1</v>
      </c>
      <c r="X840" s="893">
        <f>T840*S840</f>
        <v>141539.6</v>
      </c>
      <c r="Y840" s="897">
        <f>S840*T840+U840+V840</f>
        <v>141539.6</v>
      </c>
      <c r="Z840" s="903">
        <f>+Y840*13</f>
        <v>1840014.8</v>
      </c>
      <c r="AA840" s="899">
        <f>+O840</f>
        <v>1</v>
      </c>
      <c r="AB840" s="900">
        <f>+P840+1</f>
        <v>15</v>
      </c>
      <c r="AC840" s="901">
        <f>IF(AA840&lt;1,0,IF(AI840="Բ-1",IF(AB840=0,6.94,IF(AB840=1,7.17,IF(AB840=2,7.41,IF(AB840=3,7.66,IF(OR(AB840=5,AB840=4),7.92,IF(OR(AB840=6,AB840=7),8.18,IF(OR(AB840=8,AB840=9),8.46,IF(OR(AB840=10,AB840=11,AB840=12),8.74,IF(OR(AB840=13,AB840=14,AB840=15),9.03,IF(OR(AB840=16,AB840=17,AB840=18),9.33,9.65)))))))))),IF(AI840="Բ-2", IF(AB840=0,5.71,IF(AB840=1,5.89,IF(AB840=2,6.09,IF(AB840=3,6.29,IF(OR(AB840=5,AB840=4),6.5,IF(OR(AB840=6,AB840=7),6.72,IF(OR(AB840=8,AB840=9),6.94,IF(OR(AB840=10,AB840=11,AB840=12),7.17,IF(OR(AB840=13,AB840=14,AB840=15),7.41,IF(OR(AB840=16,AB840=17,AB840=18),7.65,7.91)))))))))), IF(AI840="Գ-1", IF(AB840=0,4.7,IF(AB840=1,4.86,IF(AB840=2,5.01,IF(AB840=3,5.18,IF(OR(AB840=5,AB840=4),5.35,IF(OR(AB840=6,AB840=7),5.52,IF(OR(AB840=8,AB840=9),5.71,IF(OR(AB840=10,AB840=11,AB840=12),5.89,IF(OR(AB840=13,AB840=14,AB840=15),6.09,IF(OR(AB840=16,AB840=17,AB840=18),6.29,6.49)))))))))), IF(AI840="Գ-2", IF(AB840=0,3.88,IF(AB840=1,4.01,IF(AB840=2,4.14,IF(AB840=3,4.27,IF(OR(AB840=5,AB840=4),4.41,IF(OR(AB840=6,AB840=7),4.55,IF(OR(AB840=8,AB840=9),4.7,IF(OR(AB840=10,AB840=11,AB840=12),4.85,IF(OR(AB840=13,AB840=14,AB840=15),5.01,IF(OR(AB840=16,AB840=17,AB840=18),5.17,5.34)))))))))), IF(AI840="Գ-3", IF(AB840=0,3.21,IF(AB840=1,3.31,IF(AB840=2,3.42,IF(AB840=3,3.53,IF(OR(AB840=5,AB840=4),3.64,IF(OR(AB840=6,AB840=7),3.76,IF(OR(AB840=8,AB840=9),3.88,IF(OR(AB840=10,AB840=11,AB840=12),4.01,IF(OR(AB840=13,AB840=14,AB840=15),4.13,IF(OR(AB840=16,AB840=17,AB840=18),4.27,4.4)))))))))), IF(AI840="Ա-1", IF(AB840=0,2.66,IF(AB840=1,2.75,IF(AB840=2,2.83,IF(AB840=3,2.92,IF(OR(AB840=5,AB840=4),3.02,IF(OR(AB840=6,AB840=7),3.11,IF(OR(AB840=8,AB840=9),3.21,IF(OR(AB840=10,AB840=11,AB840=12),3.31,IF(OR(AB840=13,AB840=14,AB840=15),3.42,IF(OR(AB840=16,AB840=17,AB840=18),3.53,3.64)))))))))), IF(AI840="Ա-2", IF(AB840=0,2.28,IF(AB840=1,2.35,IF(AB840=2,2.43,IF(AB840=3,2.5,IF(OR(AB840=5,AB840=4),2.58,IF(OR(AB840=6,AB840=7),2.66,IF(OR(AB840=8,AB840=9),2.75,IF(OR(AB840=10,AB840=11,AB840=12),2.83,IF(OR(AB840=13,AB840=14,AB840=15),2.92,IF(OR(AB840=16,AB840=17,AB840=18),3.01,3.11)))))))))),IF(AI840="Ա-3", IF(AB840=0,1.96,IF(AB840=1,2.02,IF(AB840=2,2.08,IF(AB840=3,2.15,IF(OR(AB840=5,AB840=4),2.21,IF(OR(AB840=6,AB840=7),2.28,IF(OR(AB840=8,AB840=9),2.35,IF(OR(AB840=10,AB840=11,AB840=12),2.42,IF(OR(AB840=13,AB840=14,AB840=15),2.5,IF(OR(AB840=16,AB840=17,AB840=18),2.58,2.66)))))))))), IF(AI840="Կ-1", IF(AB840=0,1.68,IF(AB840=1,1.73,IF(AB840=2,1.79,IF(AB840=3,1.84,IF(OR(AB840=5,AB840=4),1.9,IF(OR(AB840=6,AB840=7),1.96,IF(OR(AB840=8,AB840=9),2.02,IF(OR(AB840=10,AB840=11,AB840=12),2.08,IF(OR(AB840=13,AB840=14,AB840=15),2.14,IF(OR(AB840=16,AB840=17,AB840=18),2.21,2.28)))))))))), IF(AI840="Կ-2", IF(AB840=0,1.45,IF(AB840=1,1.49,IF(AB840=2,1.54,IF(AB840=3,1.59,IF(OR(AB840=5,AB840=4),1.63,IF(OR(AB840=6,AB840=7),1.68,IF(OR(AB840=8,AB840=9),1.73,IF(OR(AB840=10,AB840=11,AB840=12),1.79,IF(OR(AB840=13,AB840=14,AB840=15),1.84,IF(OR(AB840=16,AB840=17,AB840=18),1.9,1.95)))))))))),IF(AI840="Կ-3", IF(AB840=0,1.25,IF(AB840=1,1.29,IF(AB840=2,1.33,IF(AB840=3,1.37,IF(OR(AB840=5,AB840=4),1.41,IF(OR(AB840=6,AB840=7),1.45,IF(OR(AB840=8,AB840=9),1.49,IF(OR(AB840=10,AB840=11,AB840=12),1.54,IF(OR(AB840=13,AB840=14,AB840=15),1.58,IF(OR(AB840=16,AB840=17,AB840=18),1.63,1.68)))))))))), "Error"))))))))))))</f>
        <v>2.14</v>
      </c>
      <c r="AD840" s="891"/>
      <c r="AE840" s="892">
        <f>+AC840+AC840*AD840</f>
        <v>2.14</v>
      </c>
      <c r="AF840" s="893">
        <v>66140</v>
      </c>
      <c r="AG840" s="985"/>
      <c r="AH840" s="986"/>
      <c r="AI840" s="980" t="str">
        <f>+W840</f>
        <v>Կ-1</v>
      </c>
      <c r="AJ840" s="893">
        <f>AF840*AE840</f>
        <v>141539.6</v>
      </c>
      <c r="AK840" s="897">
        <f>AE840*AF840+AG840+AH840</f>
        <v>141539.6</v>
      </c>
      <c r="AL840" s="903">
        <f>+AK840*13</f>
        <v>1840014.8</v>
      </c>
      <c r="AM840" s="988">
        <f>+AA840</f>
        <v>1</v>
      </c>
      <c r="AN840" s="983">
        <f>+AB840+1</f>
        <v>16</v>
      </c>
      <c r="AO840" s="901">
        <f>IF(AM840&lt;1,0,IF(AU840="Բ-1",IF(AN840=0,6.94,IF(AN840=1,7.17,IF(AN840=2,7.41,IF(AN840=3,7.66,IF(OR(AN840=5,AN840=4),7.92,IF(OR(AN840=6,AN840=7),8.18,IF(OR(AN840=8,AN840=9),8.46,IF(OR(AN840=10,AN840=11,AN840=12),8.74,IF(OR(AN840=13,AN840=14,AN840=15),9.03,IF(OR(AN840=16,AN840=17,AN840=18),9.33,9.65)))))))))),IF(AU840="Բ-2", IF(AN840=0,5.71,IF(AN840=1,5.89,IF(AN840=2,6.09,IF(AN840=3,6.29,IF(OR(AN840=5,AN840=4),6.5,IF(OR(AN840=6,AN840=7),6.72,IF(OR(AN840=8,AN840=9),6.94,IF(OR(AN840=10,AN840=11,AN840=12),7.17,IF(OR(AN840=13,AN840=14,AN840=15),7.41,IF(OR(AN840=16,AN840=17,AN840=18),7.65,7.91)))))))))), IF(AU840="Գ-1", IF(AN840=0,4.7,IF(AN840=1,4.86,IF(AN840=2,5.01,IF(AN840=3,5.18,IF(OR(AN840=5,AN840=4),5.35,IF(OR(AN840=6,AN840=7),5.52,IF(OR(AN840=8,AN840=9),5.71,IF(OR(AN840=10,AN840=11,AN840=12),5.89,IF(OR(AN840=13,AN840=14,AN840=15),6.09,IF(OR(AN840=16,AN840=17,AN840=18),6.29,6.49)))))))))), IF(AU840="Գ-2", IF(AN840=0,3.88,IF(AN840=1,4.01,IF(AN840=2,4.14,IF(AN840=3,4.27,IF(OR(AN840=5,AN840=4),4.41,IF(OR(AN840=6,AN840=7),4.55,IF(OR(AN840=8,AN840=9),4.7,IF(OR(AN840=10,AN840=11,AN840=12),4.85,IF(OR(AN840=13,AN840=14,AN840=15),5.01,IF(OR(AN840=16,AN840=17,AN840=18),5.17,5.34)))))))))), IF(AU840="Գ-3", IF(AN840=0,3.21,IF(AN840=1,3.31,IF(AN840=2,3.42,IF(AN840=3,3.53,IF(OR(AN840=5,AN840=4),3.64,IF(OR(AN840=6,AN840=7),3.76,IF(OR(AN840=8,AN840=9),3.88,IF(OR(AN840=10,AN840=11,AN840=12),4.01,IF(OR(AN840=13,AN840=14,AN840=15),4.13,IF(OR(AN840=16,AN840=17,AN840=18),4.27,4.4)))))))))), IF(AU840="Ա-1", IF(AN840=0,2.66,IF(AN840=1,2.75,IF(AN840=2,2.83,IF(AN840=3,2.92,IF(OR(AN840=5,AN840=4),3.02,IF(OR(AN840=6,AN840=7),3.11,IF(OR(AN840=8,AN840=9),3.21,IF(OR(AN840=10,AN840=11,AN840=12),3.31,IF(OR(AN840=13,AN840=14,AN840=15),3.42,IF(OR(AN840=16,AN840=17,AN840=18),3.53,3.64)))))))))), IF(AU840="Ա-2", IF(AN840=0,2.28,IF(AN840=1,2.35,IF(AN840=2,2.43,IF(AN840=3,2.5,IF(OR(AN840=5,AN840=4),2.58,IF(OR(AN840=6,AN840=7),2.66,IF(OR(AN840=8,AN840=9),2.75,IF(OR(AN840=10,AN840=11,AN840=12),2.83,IF(OR(AN840=13,AN840=14,AN840=15),2.92,IF(OR(AN840=16,AN840=17,AN840=18),3.01,3.11)))))))))),IF(AU840="Ա-3", IF(AN840=0,1.96,IF(AN840=1,2.02,IF(AN840=2,2.08,IF(AN840=3,2.15,IF(OR(AN840=5,AN840=4),2.21,IF(OR(AN840=6,AN840=7),2.28,IF(OR(AN840=8,AN840=9),2.35,IF(OR(AN840=10,AN840=11,AN840=12),2.42,IF(OR(AN840=13,AN840=14,AN840=15),2.5,IF(OR(AN840=16,AN840=17,AN840=18),2.58,2.66)))))))))), IF(AU840="Կ-1", IF(AN840=0,1.68,IF(AN840=1,1.73,IF(AN840=2,1.79,IF(AN840=3,1.84,IF(OR(AN840=5,AN840=4),1.9,IF(OR(AN840=6,AN840=7),1.96,IF(OR(AN840=8,AN840=9),2.02,IF(OR(AN840=10,AN840=11,AN840=12),2.08,IF(OR(AN840=13,AN840=14,AN840=15),2.14,IF(OR(AN840=16,AN840=17,AN840=18),2.21,2.28)))))))))), IF(AU840="Կ-2", IF(AN840=0,1.45,IF(AN840=1,1.49,IF(AN840=2,1.54,IF(AN840=3,1.59,IF(OR(AN840=5,AN840=4),1.63,IF(OR(AN840=6,AN840=7),1.68,IF(OR(AN840=8,AN840=9),1.73,IF(OR(AN840=10,AN840=11,AN840=12),1.79,IF(OR(AN840=13,AN840=14,AN840=15),1.84,IF(OR(AN840=16,AN840=17,AN840=18),1.9,1.95)))))))))),IF(AU840="Կ-3", IF(AN840=0,1.25,IF(AN840=1,1.29,IF(AN840=2,1.33,IF(AN840=3,1.37,IF(OR(AN840=5,AN840=4),1.41,IF(OR(AN840=6,AN840=7),1.45,IF(OR(AN840=8,AN840=9),1.49,IF(OR(AN840=10,AN840=11,AN840=12),1.54,IF(OR(AN840=13,AN840=14,AN840=15),1.58,IF(OR(AN840=16,AN840=17,AN840=18),1.63,1.68)))))))))), "Error"))))))))))))</f>
        <v>2.21</v>
      </c>
      <c r="AP840" s="891"/>
      <c r="AQ840" s="892">
        <f>+AO840+AO840*AP840</f>
        <v>2.21</v>
      </c>
      <c r="AR840" s="936">
        <v>66140</v>
      </c>
      <c r="AS840" s="985"/>
      <c r="AT840" s="986"/>
      <c r="AU840" s="984" t="str">
        <f>+AI840</f>
        <v>Կ-1</v>
      </c>
      <c r="AV840" s="936">
        <f>AR840*AQ840</f>
        <v>146169.4</v>
      </c>
      <c r="AW840" s="937">
        <f>AQ840*AR840+AS840+AT840</f>
        <v>146169.4</v>
      </c>
      <c r="AX840" s="903">
        <f>+AW840*13</f>
        <v>1900202.2</v>
      </c>
    </row>
    <row r="841" spans="2:50" s="872" customFormat="1" ht="27.75" thickBot="1">
      <c r="B841" s="890">
        <v>56</v>
      </c>
      <c r="C841" s="718" t="s">
        <v>2201</v>
      </c>
      <c r="D841" s="708" t="s">
        <v>573</v>
      </c>
      <c r="E841" s="933">
        <v>1</v>
      </c>
      <c r="F841" s="938">
        <v>3</v>
      </c>
      <c r="G841" s="901">
        <f>IF(E841&lt;1,0,IF(K841="Բ-1",IF(F841=0,6.94,IF(F841=1,7.17,IF(F841=2,7.41,IF(F841=3,7.66,IF(OR(F841=5,F841=4),7.92,IF(OR(F841=6,F841=7),8.18,IF(OR(F841=8,F841=9),8.46,IF(OR(F841=10,F841=11,F841=12),8.74,IF(OR(F841=13,F841=14,F841=15),9.03,IF(OR(F841=16,F841=17,F841=18),9.33,9.65)))))))))),IF(K841="Բ-2", IF(F841=0,5.71,IF(F841=1,5.89,IF(F841=2,6.09,IF(F841=3,6.29,IF(OR(F841=5,F841=4),6.5,IF(OR(F841=6,F841=7),6.72,IF(OR(F841=8,F841=9),6.94,IF(OR(F841=10,F841=11,F841=12),7.17,IF(OR(F841=13,F841=14,F841=15),7.41,IF(OR(F841=16,F841=17,F841=18),7.65,7.91)))))))))), IF(K841="Գ-1", IF(F841=0,4.7,IF(F841=1,4.86,IF(F841=2,5.01,IF(F841=3,5.18,IF(OR(F841=5,F841=4),5.35,IF(OR(F841=6,F841=7),5.52,IF(OR(F841=8,F841=9),5.71,IF(OR(F841=10,F841=11,F841=12),5.89,IF(OR(F841=13,F841=14,F841=15),6.09,IF(OR(F841=16,F841=17,F841=18),6.29,6.49)))))))))), IF(K841="Գ-2", IF(F841=0,3.88,IF(F841=1,4.01,IF(F841=2,4.14,IF(F841=3,4.27,IF(OR(F841=5,F841=4),4.41,IF(OR(F841=6,F841=7),4.55,IF(OR(F841=8,F841=9),4.7,IF(OR(F841=10,F841=11,F841=12),4.85,IF(OR(F841=13,F841=14,F841=15),5.01,IF(OR(F841=16,F841=17,F841=18),5.17,5.34)))))))))), IF(K841="Գ-3", IF(F841=0,3.21,IF(F841=1,3.31,IF(F841=2,3.42,IF(F841=3,3.53,IF(OR(F841=5,F841=4),3.64,IF(OR(F841=6,F841=7),3.76,IF(OR(F841=8,F841=9),3.88,IF(OR(F841=10,F841=11,F841=12),4.01,IF(OR(F841=13,F841=14,F841=15),4.13,IF(OR(F841=16,F841=17,F841=18),4.27,4.4)))))))))), IF(K841="Ա-1", IF(F841=0,2.66,IF(F841=1,2.75,IF(F841=2,2.83,IF(F841=3,2.92,IF(OR(F841=5,F841=4),3.02,IF(OR(F841=6,F841=7),3.11,IF(OR(F841=8,F841=9),3.21,IF(OR(F841=10,F841=11,F841=12),3.31,IF(OR(F841=13,F841=14,F841=15),3.42,IF(OR(F841=16,F841=17,F841=18),3.53,3.64)))))))))), IF(K841="Ա-2", IF(F841=0,2.28,IF(F841=1,2.35,IF(F841=2,2.43,IF(F841=3,2.5,IF(OR(F841=5,F841=4),2.58,IF(OR(F841=6,F841=7),2.66,IF(OR(F841=8,F841=9),2.75,IF(OR(F841=10,F841=11,F841=12),2.83,IF(OR(F841=13,F841=14,F841=15),2.92,IF(OR(F841=16,F841=17,F841=18),3.01,3.11)))))))))),IF(K841="Ա-3", IF(F841=0,1.96,IF(F841=1,2.02,IF(F841=2,2.08,IF(F841=3,2.15,IF(OR(F841=5,F841=4),2.21,IF(OR(F841=6,F841=7),2.28,IF(OR(F841=8,F841=9),2.35,IF(OR(F841=10,F841=11,F841=12),2.42,IF(OR(F841=13,F841=14,F841=15),2.5,IF(OR(F841=16,F841=17,F841=18),2.58,2.66)))))))))), IF(K841="Կ-1", IF(F841=0,1.68,IF(F841=1,1.73,IF(F841=2,1.79,IF(F841=3,1.84,IF(OR(F841=5,F841=4),1.9,IF(OR(F841=6,F841=7),1.96,IF(OR(F841=8,F841=9),2.02,IF(OR(F841=10,F841=11,F841=12),2.08,IF(OR(F841=13,F841=14,F841=15),2.14,IF(OR(F841=16,F841=17,F841=18),2.21,2.28)))))))))), IF(K841="Կ-2", IF(F841=0,1.45,IF(F841=1,1.49,IF(F841=2,1.54,IF(F841=3,1.59,IF(OR(F841=5,F841=4),1.63,IF(OR(F841=6,F841=7),1.68,IF(OR(F841=8,F841=9),1.73,IF(OR(F841=10,F841=11,F841=12),1.79,IF(OR(F841=13,F841=14,F841=15),1.84,IF(OR(F841=16,F841=17,F841=18),1.9,1.95)))))))))),IF(K841="Կ-3", IF(F841=0,1.25,IF(F841=1,1.29,IF(F841=2,1.33,IF(F841=3,1.37,IF(OR(F841=5,F841=4),1.41,IF(OR(F841=6,F841=7),1.45,IF(OR(F841=8,F841=9),1.49,IF(OR(F841=10,F841=11,F841=12),1.54,IF(OR(F841=13,F841=14,F841=15),1.58,IF(OR(F841=16,F841=17,F841=18),1.63,1.68)))))))))), "Error"))))))))))))</f>
        <v>1.84</v>
      </c>
      <c r="H841" s="935">
        <v>66140</v>
      </c>
      <c r="I841" s="985"/>
      <c r="J841" s="986"/>
      <c r="K841" s="987" t="s">
        <v>98</v>
      </c>
      <c r="L841" s="936">
        <f>H841*G841</f>
        <v>121697.60000000001</v>
      </c>
      <c r="M841" s="937">
        <f>G841*H841+I841+J841</f>
        <v>121697.60000000001</v>
      </c>
      <c r="N841" s="898">
        <f>+M841*13</f>
        <v>1582068.8</v>
      </c>
      <c r="O841" s="932">
        <f>+E841</f>
        <v>1</v>
      </c>
      <c r="P841" s="900">
        <f>+F841+1</f>
        <v>4</v>
      </c>
      <c r="Q841" s="901">
        <f>IF(O841&lt;1,0,IF(W841="Բ-1",IF(P841=0,6.94,IF(P841=1,7.17,IF(P841=2,7.41,IF(P841=3,7.66,IF(OR(P841=5,P841=4),7.92,IF(OR(P841=6,P841=7),8.18,IF(OR(P841=8,P841=9),8.46,IF(OR(P841=10,P841=11,P841=12),8.74,IF(OR(P841=13,P841=14,P841=15),9.03,IF(OR(P841=16,P841=17,P841=18),9.33,9.65)))))))))),IF(W841="Բ-2", IF(P841=0,5.71,IF(P841=1,5.89,IF(P841=2,6.09,IF(P841=3,6.29,IF(OR(P841=5,P841=4),6.5,IF(OR(P841=6,P841=7),6.72,IF(OR(P841=8,P841=9),6.94,IF(OR(P841=10,P841=11,P841=12),7.17,IF(OR(P841=13,P841=14,P841=15),7.41,IF(OR(P841=16,P841=17,P841=18),7.65,7.91)))))))))), IF(W841="Գ-1", IF(P841=0,4.7,IF(P841=1,4.86,IF(P841=2,5.01,IF(P841=3,5.18,IF(OR(P841=5,P841=4),5.35,IF(OR(P841=6,P841=7),5.52,IF(OR(P841=8,P841=9),5.71,IF(OR(P841=10,P841=11,P841=12),5.89,IF(OR(P841=13,P841=14,P841=15),6.09,IF(OR(P841=16,P841=17,P841=18),6.29,6.49)))))))))), IF(W841="Գ-2", IF(P841=0,3.88,IF(P841=1,4.01,IF(P841=2,4.14,IF(P841=3,4.27,IF(OR(P841=5,P841=4),4.41,IF(OR(P841=6,P841=7),4.55,IF(OR(P841=8,P841=9),4.7,IF(OR(P841=10,P841=11,P841=12),4.85,IF(OR(P841=13,P841=14,P841=15),5.01,IF(OR(P841=16,P841=17,P841=18),5.17,5.34)))))))))), IF(W841="Գ-3", IF(P841=0,3.21,IF(P841=1,3.31,IF(P841=2,3.42,IF(P841=3,3.53,IF(OR(P841=5,P841=4),3.64,IF(OR(P841=6,P841=7),3.76,IF(OR(P841=8,P841=9),3.88,IF(OR(P841=10,P841=11,P841=12),4.01,IF(OR(P841=13,P841=14,P841=15),4.13,IF(OR(P841=16,P841=17,P841=18),4.27,4.4)))))))))), IF(W841="Ա-1", IF(P841=0,2.66,IF(P841=1,2.75,IF(P841=2,2.83,IF(P841=3,2.92,IF(OR(P841=5,P841=4),3.02,IF(OR(P841=6,P841=7),3.11,IF(OR(P841=8,P841=9),3.21,IF(OR(P841=10,P841=11,P841=12),3.31,IF(OR(P841=13,P841=14,P841=15),3.42,IF(OR(P841=16,P841=17,P841=18),3.53,3.64)))))))))), IF(W841="Ա-2", IF(P841=0,2.28,IF(P841=1,2.35,IF(P841=2,2.43,IF(P841=3,2.5,IF(OR(P841=5,P841=4),2.58,IF(OR(P841=6,P841=7),2.66,IF(OR(P841=8,P841=9),2.75,IF(OR(P841=10,P841=11,P841=12),2.83,IF(OR(P841=13,P841=14,P841=15),2.92,IF(OR(P841=16,P841=17,P841=18),3.01,3.11)))))))))),IF(W841="Ա-3", IF(P841=0,1.96,IF(P841=1,2.02,IF(P841=2,2.08,IF(P841=3,2.15,IF(OR(P841=5,P841=4),2.21,IF(OR(P841=6,P841=7),2.28,IF(OR(P841=8,P841=9),2.35,IF(OR(P841=10,P841=11,P841=12),2.42,IF(OR(P841=13,P841=14,P841=15),2.5,IF(OR(P841=16,P841=17,P841=18),2.58,2.66)))))))))), IF(W841="Կ-1", IF(P841=0,1.68,IF(P841=1,1.73,IF(P841=2,1.79,IF(P841=3,1.84,IF(OR(P841=5,P841=4),1.9,IF(OR(P841=6,P841=7),1.96,IF(OR(P841=8,P841=9),2.02,IF(OR(P841=10,P841=11,P841=12),2.08,IF(OR(P841=13,P841=14,P841=15),2.14,IF(OR(P841=16,P841=17,P841=18),2.21,2.28)))))))))), IF(W841="Կ-2", IF(P841=0,1.45,IF(P841=1,1.49,IF(P841=2,1.54,IF(P841=3,1.59,IF(OR(P841=5,P841=4),1.63,IF(OR(P841=6,P841=7),1.68,IF(OR(P841=8,P841=9),1.73,IF(OR(P841=10,P841=11,P841=12),1.79,IF(OR(P841=13,P841=14,P841=15),1.84,IF(OR(P841=16,P841=17,P841=18),1.9,1.95)))))))))),IF(W841="Կ-3", IF(P841=0,1.25,IF(P841=1,1.29,IF(P841=2,1.33,IF(P841=3,1.37,IF(OR(P841=5,P841=4),1.41,IF(OR(P841=6,P841=7),1.45,IF(OR(P841=8,P841=9),1.49,IF(OR(P841=10,P841=11,P841=12),1.54,IF(OR(P841=13,P841=14,P841=15),1.58,IF(OR(P841=16,P841=17,P841=18),1.63,1.68)))))))))), "Error"))))))))))))</f>
        <v>1.9</v>
      </c>
      <c r="R841" s="891"/>
      <c r="S841" s="892">
        <f>+Q841+Q841*R841</f>
        <v>1.9</v>
      </c>
      <c r="T841" s="893">
        <v>66140</v>
      </c>
      <c r="U841" s="985"/>
      <c r="V841" s="986"/>
      <c r="W841" s="981" t="str">
        <f>+K841</f>
        <v>Կ-1</v>
      </c>
      <c r="X841" s="893">
        <f>T841*S841</f>
        <v>125666</v>
      </c>
      <c r="Y841" s="897">
        <f>S841*T841+U841+V841</f>
        <v>125666</v>
      </c>
      <c r="Z841" s="903">
        <f>+Y841*13</f>
        <v>1633658</v>
      </c>
      <c r="AA841" s="899">
        <f>+O841</f>
        <v>1</v>
      </c>
      <c r="AB841" s="900">
        <f>+P841+1</f>
        <v>5</v>
      </c>
      <c r="AC841" s="901">
        <f>IF(AA841&lt;1,0,IF(AI841="Բ-1",IF(AB841=0,6.94,IF(AB841=1,7.17,IF(AB841=2,7.41,IF(AB841=3,7.66,IF(OR(AB841=5,AB841=4),7.92,IF(OR(AB841=6,AB841=7),8.18,IF(OR(AB841=8,AB841=9),8.46,IF(OR(AB841=10,AB841=11,AB841=12),8.74,IF(OR(AB841=13,AB841=14,AB841=15),9.03,IF(OR(AB841=16,AB841=17,AB841=18),9.33,9.65)))))))))),IF(AI841="Բ-2", IF(AB841=0,5.71,IF(AB841=1,5.89,IF(AB841=2,6.09,IF(AB841=3,6.29,IF(OR(AB841=5,AB841=4),6.5,IF(OR(AB841=6,AB841=7),6.72,IF(OR(AB841=8,AB841=9),6.94,IF(OR(AB841=10,AB841=11,AB841=12),7.17,IF(OR(AB841=13,AB841=14,AB841=15),7.41,IF(OR(AB841=16,AB841=17,AB841=18),7.65,7.91)))))))))), IF(AI841="Գ-1", IF(AB841=0,4.7,IF(AB841=1,4.86,IF(AB841=2,5.01,IF(AB841=3,5.18,IF(OR(AB841=5,AB841=4),5.35,IF(OR(AB841=6,AB841=7),5.52,IF(OR(AB841=8,AB841=9),5.71,IF(OR(AB841=10,AB841=11,AB841=12),5.89,IF(OR(AB841=13,AB841=14,AB841=15),6.09,IF(OR(AB841=16,AB841=17,AB841=18),6.29,6.49)))))))))), IF(AI841="Գ-2", IF(AB841=0,3.88,IF(AB841=1,4.01,IF(AB841=2,4.14,IF(AB841=3,4.27,IF(OR(AB841=5,AB841=4),4.41,IF(OR(AB841=6,AB841=7),4.55,IF(OR(AB841=8,AB841=9),4.7,IF(OR(AB841=10,AB841=11,AB841=12),4.85,IF(OR(AB841=13,AB841=14,AB841=15),5.01,IF(OR(AB841=16,AB841=17,AB841=18),5.17,5.34)))))))))), IF(AI841="Գ-3", IF(AB841=0,3.21,IF(AB841=1,3.31,IF(AB841=2,3.42,IF(AB841=3,3.53,IF(OR(AB841=5,AB841=4),3.64,IF(OR(AB841=6,AB841=7),3.76,IF(OR(AB841=8,AB841=9),3.88,IF(OR(AB841=10,AB841=11,AB841=12),4.01,IF(OR(AB841=13,AB841=14,AB841=15),4.13,IF(OR(AB841=16,AB841=17,AB841=18),4.27,4.4)))))))))), IF(AI841="Ա-1", IF(AB841=0,2.66,IF(AB841=1,2.75,IF(AB841=2,2.83,IF(AB841=3,2.92,IF(OR(AB841=5,AB841=4),3.02,IF(OR(AB841=6,AB841=7),3.11,IF(OR(AB841=8,AB841=9),3.21,IF(OR(AB841=10,AB841=11,AB841=12),3.31,IF(OR(AB841=13,AB841=14,AB841=15),3.42,IF(OR(AB841=16,AB841=17,AB841=18),3.53,3.64)))))))))), IF(AI841="Ա-2", IF(AB841=0,2.28,IF(AB841=1,2.35,IF(AB841=2,2.43,IF(AB841=3,2.5,IF(OR(AB841=5,AB841=4),2.58,IF(OR(AB841=6,AB841=7),2.66,IF(OR(AB841=8,AB841=9),2.75,IF(OR(AB841=10,AB841=11,AB841=12),2.83,IF(OR(AB841=13,AB841=14,AB841=15),2.92,IF(OR(AB841=16,AB841=17,AB841=18),3.01,3.11)))))))))),IF(AI841="Ա-3", IF(AB841=0,1.96,IF(AB841=1,2.02,IF(AB841=2,2.08,IF(AB841=3,2.15,IF(OR(AB841=5,AB841=4),2.21,IF(OR(AB841=6,AB841=7),2.28,IF(OR(AB841=8,AB841=9),2.35,IF(OR(AB841=10,AB841=11,AB841=12),2.42,IF(OR(AB841=13,AB841=14,AB841=15),2.5,IF(OR(AB841=16,AB841=17,AB841=18),2.58,2.66)))))))))), IF(AI841="Կ-1", IF(AB841=0,1.68,IF(AB841=1,1.73,IF(AB841=2,1.79,IF(AB841=3,1.84,IF(OR(AB841=5,AB841=4),1.9,IF(OR(AB841=6,AB841=7),1.96,IF(OR(AB841=8,AB841=9),2.02,IF(OR(AB841=10,AB841=11,AB841=12),2.08,IF(OR(AB841=13,AB841=14,AB841=15),2.14,IF(OR(AB841=16,AB841=17,AB841=18),2.21,2.28)))))))))), IF(AI841="Կ-2", IF(AB841=0,1.45,IF(AB841=1,1.49,IF(AB841=2,1.54,IF(AB841=3,1.59,IF(OR(AB841=5,AB841=4),1.63,IF(OR(AB841=6,AB841=7),1.68,IF(OR(AB841=8,AB841=9),1.73,IF(OR(AB841=10,AB841=11,AB841=12),1.79,IF(OR(AB841=13,AB841=14,AB841=15),1.84,IF(OR(AB841=16,AB841=17,AB841=18),1.9,1.95)))))))))),IF(AI841="Կ-3", IF(AB841=0,1.25,IF(AB841=1,1.29,IF(AB841=2,1.33,IF(AB841=3,1.37,IF(OR(AB841=5,AB841=4),1.41,IF(OR(AB841=6,AB841=7),1.45,IF(OR(AB841=8,AB841=9),1.49,IF(OR(AB841=10,AB841=11,AB841=12),1.54,IF(OR(AB841=13,AB841=14,AB841=15),1.58,IF(OR(AB841=16,AB841=17,AB841=18),1.63,1.68)))))))))), "Error"))))))))))))</f>
        <v>1.9</v>
      </c>
      <c r="AD841" s="891"/>
      <c r="AE841" s="892">
        <f>+AC841+AC841*AD841</f>
        <v>1.9</v>
      </c>
      <c r="AF841" s="893">
        <v>66140</v>
      </c>
      <c r="AG841" s="985"/>
      <c r="AH841" s="986"/>
      <c r="AI841" s="980" t="str">
        <f>+W841</f>
        <v>Կ-1</v>
      </c>
      <c r="AJ841" s="893">
        <f>AF841*AE841</f>
        <v>125666</v>
      </c>
      <c r="AK841" s="897">
        <f>AE841*AF841+AG841+AH841</f>
        <v>125666</v>
      </c>
      <c r="AL841" s="903">
        <f>+AK841*13</f>
        <v>1633658</v>
      </c>
      <c r="AM841" s="988">
        <f>+AA841</f>
        <v>1</v>
      </c>
      <c r="AN841" s="983">
        <f>+AB841+1</f>
        <v>6</v>
      </c>
      <c r="AO841" s="901">
        <f>IF(AM841&lt;1,0,IF(AU841="Բ-1",IF(AN841=0,6.94,IF(AN841=1,7.17,IF(AN841=2,7.41,IF(AN841=3,7.66,IF(OR(AN841=5,AN841=4),7.92,IF(OR(AN841=6,AN841=7),8.18,IF(OR(AN841=8,AN841=9),8.46,IF(OR(AN841=10,AN841=11,AN841=12),8.74,IF(OR(AN841=13,AN841=14,AN841=15),9.03,IF(OR(AN841=16,AN841=17,AN841=18),9.33,9.65)))))))))),IF(AU841="Բ-2", IF(AN841=0,5.71,IF(AN841=1,5.89,IF(AN841=2,6.09,IF(AN841=3,6.29,IF(OR(AN841=5,AN841=4),6.5,IF(OR(AN841=6,AN841=7),6.72,IF(OR(AN841=8,AN841=9),6.94,IF(OR(AN841=10,AN841=11,AN841=12),7.17,IF(OR(AN841=13,AN841=14,AN841=15),7.41,IF(OR(AN841=16,AN841=17,AN841=18),7.65,7.91)))))))))), IF(AU841="Գ-1", IF(AN841=0,4.7,IF(AN841=1,4.86,IF(AN841=2,5.01,IF(AN841=3,5.18,IF(OR(AN841=5,AN841=4),5.35,IF(OR(AN841=6,AN841=7),5.52,IF(OR(AN841=8,AN841=9),5.71,IF(OR(AN841=10,AN841=11,AN841=12),5.89,IF(OR(AN841=13,AN841=14,AN841=15),6.09,IF(OR(AN841=16,AN841=17,AN841=18),6.29,6.49)))))))))), IF(AU841="Գ-2", IF(AN841=0,3.88,IF(AN841=1,4.01,IF(AN841=2,4.14,IF(AN841=3,4.27,IF(OR(AN841=5,AN841=4),4.41,IF(OR(AN841=6,AN841=7),4.55,IF(OR(AN841=8,AN841=9),4.7,IF(OR(AN841=10,AN841=11,AN841=12),4.85,IF(OR(AN841=13,AN841=14,AN841=15),5.01,IF(OR(AN841=16,AN841=17,AN841=18),5.17,5.34)))))))))), IF(AU841="Գ-3", IF(AN841=0,3.21,IF(AN841=1,3.31,IF(AN841=2,3.42,IF(AN841=3,3.53,IF(OR(AN841=5,AN841=4),3.64,IF(OR(AN841=6,AN841=7),3.76,IF(OR(AN841=8,AN841=9),3.88,IF(OR(AN841=10,AN841=11,AN841=12),4.01,IF(OR(AN841=13,AN841=14,AN841=15),4.13,IF(OR(AN841=16,AN841=17,AN841=18),4.27,4.4)))))))))), IF(AU841="Ա-1", IF(AN841=0,2.66,IF(AN841=1,2.75,IF(AN841=2,2.83,IF(AN841=3,2.92,IF(OR(AN841=5,AN841=4),3.02,IF(OR(AN841=6,AN841=7),3.11,IF(OR(AN841=8,AN841=9),3.21,IF(OR(AN841=10,AN841=11,AN841=12),3.31,IF(OR(AN841=13,AN841=14,AN841=15),3.42,IF(OR(AN841=16,AN841=17,AN841=18),3.53,3.64)))))))))), IF(AU841="Ա-2", IF(AN841=0,2.28,IF(AN841=1,2.35,IF(AN841=2,2.43,IF(AN841=3,2.5,IF(OR(AN841=5,AN841=4),2.58,IF(OR(AN841=6,AN841=7),2.66,IF(OR(AN841=8,AN841=9),2.75,IF(OR(AN841=10,AN841=11,AN841=12),2.83,IF(OR(AN841=13,AN841=14,AN841=15),2.92,IF(OR(AN841=16,AN841=17,AN841=18),3.01,3.11)))))))))),IF(AU841="Ա-3", IF(AN841=0,1.96,IF(AN841=1,2.02,IF(AN841=2,2.08,IF(AN841=3,2.15,IF(OR(AN841=5,AN841=4),2.21,IF(OR(AN841=6,AN841=7),2.28,IF(OR(AN841=8,AN841=9),2.35,IF(OR(AN841=10,AN841=11,AN841=12),2.42,IF(OR(AN841=13,AN841=14,AN841=15),2.5,IF(OR(AN841=16,AN841=17,AN841=18),2.58,2.66)))))))))), IF(AU841="Կ-1", IF(AN841=0,1.68,IF(AN841=1,1.73,IF(AN841=2,1.79,IF(AN841=3,1.84,IF(OR(AN841=5,AN841=4),1.9,IF(OR(AN841=6,AN841=7),1.96,IF(OR(AN841=8,AN841=9),2.02,IF(OR(AN841=10,AN841=11,AN841=12),2.08,IF(OR(AN841=13,AN841=14,AN841=15),2.14,IF(OR(AN841=16,AN841=17,AN841=18),2.21,2.28)))))))))), IF(AU841="Կ-2", IF(AN841=0,1.45,IF(AN841=1,1.49,IF(AN841=2,1.54,IF(AN841=3,1.59,IF(OR(AN841=5,AN841=4),1.63,IF(OR(AN841=6,AN841=7),1.68,IF(OR(AN841=8,AN841=9),1.73,IF(OR(AN841=10,AN841=11,AN841=12),1.79,IF(OR(AN841=13,AN841=14,AN841=15),1.84,IF(OR(AN841=16,AN841=17,AN841=18),1.9,1.95)))))))))),IF(AU841="Կ-3", IF(AN841=0,1.25,IF(AN841=1,1.29,IF(AN841=2,1.33,IF(AN841=3,1.37,IF(OR(AN841=5,AN841=4),1.41,IF(OR(AN841=6,AN841=7),1.45,IF(OR(AN841=8,AN841=9),1.49,IF(OR(AN841=10,AN841=11,AN841=12),1.54,IF(OR(AN841=13,AN841=14,AN841=15),1.58,IF(OR(AN841=16,AN841=17,AN841=18),1.63,1.68)))))))))), "Error"))))))))))))</f>
        <v>1.96</v>
      </c>
      <c r="AP841" s="891"/>
      <c r="AQ841" s="892">
        <f>+AO841+AO841*AP841</f>
        <v>1.96</v>
      </c>
      <c r="AR841" s="936">
        <v>66140</v>
      </c>
      <c r="AS841" s="985"/>
      <c r="AT841" s="986"/>
      <c r="AU841" s="984" t="str">
        <f>+AI841</f>
        <v>Կ-1</v>
      </c>
      <c r="AV841" s="936">
        <f>AR841*AQ841</f>
        <v>129634.4</v>
      </c>
      <c r="AW841" s="937">
        <f>AQ841*AR841+AS841+AT841</f>
        <v>129634.4</v>
      </c>
      <c r="AX841" s="903">
        <f>+AW841*13</f>
        <v>1685247.2</v>
      </c>
    </row>
    <row r="842" spans="2:50" s="872" customFormat="1" ht="27.75" thickBot="1">
      <c r="B842" s="890">
        <v>53</v>
      </c>
      <c r="C842" s="718" t="s">
        <v>744</v>
      </c>
      <c r="D842" s="708" t="s">
        <v>573</v>
      </c>
      <c r="E842" s="933">
        <v>1</v>
      </c>
      <c r="F842" s="938">
        <v>11</v>
      </c>
      <c r="G842" s="901">
        <f>IF(E842&lt;1,0,IF(K842="Բ-1",IF(F842=0,6.94,IF(F842=1,7.17,IF(F842=2,7.41,IF(F842=3,7.66,IF(OR(F842=5,F842=4),7.92,IF(OR(F842=6,F842=7),8.18,IF(OR(F842=8,F842=9),8.46,IF(OR(F842=10,F842=11,F842=12),8.74,IF(OR(F842=13,F842=14,F842=15),9.03,IF(OR(F842=16,F842=17,F842=18),9.33,9.65)))))))))),IF(K842="Բ-2", IF(F842=0,5.71,IF(F842=1,5.89,IF(F842=2,6.09,IF(F842=3,6.29,IF(OR(F842=5,F842=4),6.5,IF(OR(F842=6,F842=7),6.72,IF(OR(F842=8,F842=9),6.94,IF(OR(F842=10,F842=11,F842=12),7.17,IF(OR(F842=13,F842=14,F842=15),7.41,IF(OR(F842=16,F842=17,F842=18),7.65,7.91)))))))))), IF(K842="Գ-1", IF(F842=0,4.7,IF(F842=1,4.86,IF(F842=2,5.01,IF(F842=3,5.18,IF(OR(F842=5,F842=4),5.35,IF(OR(F842=6,F842=7),5.52,IF(OR(F842=8,F842=9),5.71,IF(OR(F842=10,F842=11,F842=12),5.89,IF(OR(F842=13,F842=14,F842=15),6.09,IF(OR(F842=16,F842=17,F842=18),6.29,6.49)))))))))), IF(K842="Գ-2", IF(F842=0,3.88,IF(F842=1,4.01,IF(F842=2,4.14,IF(F842=3,4.27,IF(OR(F842=5,F842=4),4.41,IF(OR(F842=6,F842=7),4.55,IF(OR(F842=8,F842=9),4.7,IF(OR(F842=10,F842=11,F842=12),4.85,IF(OR(F842=13,F842=14,F842=15),5.01,IF(OR(F842=16,F842=17,F842=18),5.17,5.34)))))))))), IF(K842="Գ-3", IF(F842=0,3.21,IF(F842=1,3.31,IF(F842=2,3.42,IF(F842=3,3.53,IF(OR(F842=5,F842=4),3.64,IF(OR(F842=6,F842=7),3.76,IF(OR(F842=8,F842=9),3.88,IF(OR(F842=10,F842=11,F842=12),4.01,IF(OR(F842=13,F842=14,F842=15),4.13,IF(OR(F842=16,F842=17,F842=18),4.27,4.4)))))))))), IF(K842="Ա-1", IF(F842=0,2.66,IF(F842=1,2.75,IF(F842=2,2.83,IF(F842=3,2.92,IF(OR(F842=5,F842=4),3.02,IF(OR(F842=6,F842=7),3.11,IF(OR(F842=8,F842=9),3.21,IF(OR(F842=10,F842=11,F842=12),3.31,IF(OR(F842=13,F842=14,F842=15),3.42,IF(OR(F842=16,F842=17,F842=18),3.53,3.64)))))))))), IF(K842="Ա-2", IF(F842=0,2.28,IF(F842=1,2.35,IF(F842=2,2.43,IF(F842=3,2.5,IF(OR(F842=5,F842=4),2.58,IF(OR(F842=6,F842=7),2.66,IF(OR(F842=8,F842=9),2.75,IF(OR(F842=10,F842=11,F842=12),2.83,IF(OR(F842=13,F842=14,F842=15),2.92,IF(OR(F842=16,F842=17,F842=18),3.01,3.11)))))))))),IF(K842="Ա-3", IF(F842=0,1.96,IF(F842=1,2.02,IF(F842=2,2.08,IF(F842=3,2.15,IF(OR(F842=5,F842=4),2.21,IF(OR(F842=6,F842=7),2.28,IF(OR(F842=8,F842=9),2.35,IF(OR(F842=10,F842=11,F842=12),2.42,IF(OR(F842=13,F842=14,F842=15),2.5,IF(OR(F842=16,F842=17,F842=18),2.58,2.66)))))))))), IF(K842="Կ-1", IF(F842=0,1.68,IF(F842=1,1.73,IF(F842=2,1.79,IF(F842=3,1.84,IF(OR(F842=5,F842=4),1.9,IF(OR(F842=6,F842=7),1.96,IF(OR(F842=8,F842=9),2.02,IF(OR(F842=10,F842=11,F842=12),2.08,IF(OR(F842=13,F842=14,F842=15),2.14,IF(OR(F842=16,F842=17,F842=18),2.21,2.28)))))))))), IF(K842="Կ-2", IF(F842=0,1.45,IF(F842=1,1.49,IF(F842=2,1.54,IF(F842=3,1.59,IF(OR(F842=5,F842=4),1.63,IF(OR(F842=6,F842=7),1.68,IF(OR(F842=8,F842=9),1.73,IF(OR(F842=10,F842=11,F842=12),1.79,IF(OR(F842=13,F842=14,F842=15),1.84,IF(OR(F842=16,F842=17,F842=18),1.9,1.95)))))))))),IF(K842="Կ-3", IF(F842=0,1.25,IF(F842=1,1.29,IF(F842=2,1.33,IF(F842=3,1.37,IF(OR(F842=5,F842=4),1.41,IF(OR(F842=6,F842=7),1.45,IF(OR(F842=8,F842=9),1.49,IF(OR(F842=10,F842=11,F842=12),1.54,IF(OR(F842=13,F842=14,F842=15),1.58,IF(OR(F842=16,F842=17,F842=18),1.63,1.68)))))))))), "Error"))))))))))))</f>
        <v>2.08</v>
      </c>
      <c r="H842" s="935">
        <v>66140</v>
      </c>
      <c r="I842" s="985"/>
      <c r="J842" s="986"/>
      <c r="K842" s="987" t="s">
        <v>98</v>
      </c>
      <c r="L842" s="936">
        <f>H842*G842</f>
        <v>137571.20000000001</v>
      </c>
      <c r="M842" s="937">
        <f>G842*H842+I842+J842</f>
        <v>137571.20000000001</v>
      </c>
      <c r="N842" s="898">
        <f>+M842*13</f>
        <v>1788425.6</v>
      </c>
      <c r="O842" s="932">
        <f>+E842</f>
        <v>1</v>
      </c>
      <c r="P842" s="900">
        <f>+F842+1</f>
        <v>12</v>
      </c>
      <c r="Q842" s="901">
        <f>IF(O842&lt;1,0,IF(W842="Բ-1",IF(P842=0,6.94,IF(P842=1,7.17,IF(P842=2,7.41,IF(P842=3,7.66,IF(OR(P842=5,P842=4),7.92,IF(OR(P842=6,P842=7),8.18,IF(OR(P842=8,P842=9),8.46,IF(OR(P842=10,P842=11,P842=12),8.74,IF(OR(P842=13,P842=14,P842=15),9.03,IF(OR(P842=16,P842=17,P842=18),9.33,9.65)))))))))),IF(W842="Բ-2", IF(P842=0,5.71,IF(P842=1,5.89,IF(P842=2,6.09,IF(P842=3,6.29,IF(OR(P842=5,P842=4),6.5,IF(OR(P842=6,P842=7),6.72,IF(OR(P842=8,P842=9),6.94,IF(OR(P842=10,P842=11,P842=12),7.17,IF(OR(P842=13,P842=14,P842=15),7.41,IF(OR(P842=16,P842=17,P842=18),7.65,7.91)))))))))), IF(W842="Գ-1", IF(P842=0,4.7,IF(P842=1,4.86,IF(P842=2,5.01,IF(P842=3,5.18,IF(OR(P842=5,P842=4),5.35,IF(OR(P842=6,P842=7),5.52,IF(OR(P842=8,P842=9),5.71,IF(OR(P842=10,P842=11,P842=12),5.89,IF(OR(P842=13,P842=14,P842=15),6.09,IF(OR(P842=16,P842=17,P842=18),6.29,6.49)))))))))), IF(W842="Գ-2", IF(P842=0,3.88,IF(P842=1,4.01,IF(P842=2,4.14,IF(P842=3,4.27,IF(OR(P842=5,P842=4),4.41,IF(OR(P842=6,P842=7),4.55,IF(OR(P842=8,P842=9),4.7,IF(OR(P842=10,P842=11,P842=12),4.85,IF(OR(P842=13,P842=14,P842=15),5.01,IF(OR(P842=16,P842=17,P842=18),5.17,5.34)))))))))), IF(W842="Գ-3", IF(P842=0,3.21,IF(P842=1,3.31,IF(P842=2,3.42,IF(P842=3,3.53,IF(OR(P842=5,P842=4),3.64,IF(OR(P842=6,P842=7),3.76,IF(OR(P842=8,P842=9),3.88,IF(OR(P842=10,P842=11,P842=12),4.01,IF(OR(P842=13,P842=14,P842=15),4.13,IF(OR(P842=16,P842=17,P842=18),4.27,4.4)))))))))), IF(W842="Ա-1", IF(P842=0,2.66,IF(P842=1,2.75,IF(P842=2,2.83,IF(P842=3,2.92,IF(OR(P842=5,P842=4),3.02,IF(OR(P842=6,P842=7),3.11,IF(OR(P842=8,P842=9),3.21,IF(OR(P842=10,P842=11,P842=12),3.31,IF(OR(P842=13,P842=14,P842=15),3.42,IF(OR(P842=16,P842=17,P842=18),3.53,3.64)))))))))), IF(W842="Ա-2", IF(P842=0,2.28,IF(P842=1,2.35,IF(P842=2,2.43,IF(P842=3,2.5,IF(OR(P842=5,P842=4),2.58,IF(OR(P842=6,P842=7),2.66,IF(OR(P842=8,P842=9),2.75,IF(OR(P842=10,P842=11,P842=12),2.83,IF(OR(P842=13,P842=14,P842=15),2.92,IF(OR(P842=16,P842=17,P842=18),3.01,3.11)))))))))),IF(W842="Ա-3", IF(P842=0,1.96,IF(P842=1,2.02,IF(P842=2,2.08,IF(P842=3,2.15,IF(OR(P842=5,P842=4),2.21,IF(OR(P842=6,P842=7),2.28,IF(OR(P842=8,P842=9),2.35,IF(OR(P842=10,P842=11,P842=12),2.42,IF(OR(P842=13,P842=14,P842=15),2.5,IF(OR(P842=16,P842=17,P842=18),2.58,2.66)))))))))), IF(W842="Կ-1", IF(P842=0,1.68,IF(P842=1,1.73,IF(P842=2,1.79,IF(P842=3,1.84,IF(OR(P842=5,P842=4),1.9,IF(OR(P842=6,P842=7),1.96,IF(OR(P842=8,P842=9),2.02,IF(OR(P842=10,P842=11,P842=12),2.08,IF(OR(P842=13,P842=14,P842=15),2.14,IF(OR(P842=16,P842=17,P842=18),2.21,2.28)))))))))), IF(W842="Կ-2", IF(P842=0,1.45,IF(P842=1,1.49,IF(P842=2,1.54,IF(P842=3,1.59,IF(OR(P842=5,P842=4),1.63,IF(OR(P842=6,P842=7),1.68,IF(OR(P842=8,P842=9),1.73,IF(OR(P842=10,P842=11,P842=12),1.79,IF(OR(P842=13,P842=14,P842=15),1.84,IF(OR(P842=16,P842=17,P842=18),1.9,1.95)))))))))),IF(W842="Կ-3", IF(P842=0,1.25,IF(P842=1,1.29,IF(P842=2,1.33,IF(P842=3,1.37,IF(OR(P842=5,P842=4),1.41,IF(OR(P842=6,P842=7),1.45,IF(OR(P842=8,P842=9),1.49,IF(OR(P842=10,P842=11,P842=12),1.54,IF(OR(P842=13,P842=14,P842=15),1.58,IF(OR(P842=16,P842=17,P842=18),1.63,1.68)))))))))), "Error"))))))))))))</f>
        <v>2.08</v>
      </c>
      <c r="R842" s="891"/>
      <c r="S842" s="892">
        <f>+Q842+Q842*R842</f>
        <v>2.08</v>
      </c>
      <c r="T842" s="893">
        <v>66140</v>
      </c>
      <c r="U842" s="985"/>
      <c r="V842" s="986"/>
      <c r="W842" s="981" t="str">
        <f>+K842</f>
        <v>Կ-1</v>
      </c>
      <c r="X842" s="893">
        <f>T842*S842</f>
        <v>137571.20000000001</v>
      </c>
      <c r="Y842" s="897">
        <f>S842*T842+U842+V842</f>
        <v>137571.20000000001</v>
      </c>
      <c r="Z842" s="903">
        <f>+Y842*13</f>
        <v>1788425.6</v>
      </c>
      <c r="AA842" s="899">
        <f>+O842</f>
        <v>1</v>
      </c>
      <c r="AB842" s="900">
        <f>+P842+1</f>
        <v>13</v>
      </c>
      <c r="AC842" s="901">
        <f>IF(AA842&lt;1,0,IF(AI842="Բ-1",IF(AB842=0,6.94,IF(AB842=1,7.17,IF(AB842=2,7.41,IF(AB842=3,7.66,IF(OR(AB842=5,AB842=4),7.92,IF(OR(AB842=6,AB842=7),8.18,IF(OR(AB842=8,AB842=9),8.46,IF(OR(AB842=10,AB842=11,AB842=12),8.74,IF(OR(AB842=13,AB842=14,AB842=15),9.03,IF(OR(AB842=16,AB842=17,AB842=18),9.33,9.65)))))))))),IF(AI842="Բ-2", IF(AB842=0,5.71,IF(AB842=1,5.89,IF(AB842=2,6.09,IF(AB842=3,6.29,IF(OR(AB842=5,AB842=4),6.5,IF(OR(AB842=6,AB842=7),6.72,IF(OR(AB842=8,AB842=9),6.94,IF(OR(AB842=10,AB842=11,AB842=12),7.17,IF(OR(AB842=13,AB842=14,AB842=15),7.41,IF(OR(AB842=16,AB842=17,AB842=18),7.65,7.91)))))))))), IF(AI842="Գ-1", IF(AB842=0,4.7,IF(AB842=1,4.86,IF(AB842=2,5.01,IF(AB842=3,5.18,IF(OR(AB842=5,AB842=4),5.35,IF(OR(AB842=6,AB842=7),5.52,IF(OR(AB842=8,AB842=9),5.71,IF(OR(AB842=10,AB842=11,AB842=12),5.89,IF(OR(AB842=13,AB842=14,AB842=15),6.09,IF(OR(AB842=16,AB842=17,AB842=18),6.29,6.49)))))))))), IF(AI842="Գ-2", IF(AB842=0,3.88,IF(AB842=1,4.01,IF(AB842=2,4.14,IF(AB842=3,4.27,IF(OR(AB842=5,AB842=4),4.41,IF(OR(AB842=6,AB842=7),4.55,IF(OR(AB842=8,AB842=9),4.7,IF(OR(AB842=10,AB842=11,AB842=12),4.85,IF(OR(AB842=13,AB842=14,AB842=15),5.01,IF(OR(AB842=16,AB842=17,AB842=18),5.17,5.34)))))))))), IF(AI842="Գ-3", IF(AB842=0,3.21,IF(AB842=1,3.31,IF(AB842=2,3.42,IF(AB842=3,3.53,IF(OR(AB842=5,AB842=4),3.64,IF(OR(AB842=6,AB842=7),3.76,IF(OR(AB842=8,AB842=9),3.88,IF(OR(AB842=10,AB842=11,AB842=12),4.01,IF(OR(AB842=13,AB842=14,AB842=15),4.13,IF(OR(AB842=16,AB842=17,AB842=18),4.27,4.4)))))))))), IF(AI842="Ա-1", IF(AB842=0,2.66,IF(AB842=1,2.75,IF(AB842=2,2.83,IF(AB842=3,2.92,IF(OR(AB842=5,AB842=4),3.02,IF(OR(AB842=6,AB842=7),3.11,IF(OR(AB842=8,AB842=9),3.21,IF(OR(AB842=10,AB842=11,AB842=12),3.31,IF(OR(AB842=13,AB842=14,AB842=15),3.42,IF(OR(AB842=16,AB842=17,AB842=18),3.53,3.64)))))))))), IF(AI842="Ա-2", IF(AB842=0,2.28,IF(AB842=1,2.35,IF(AB842=2,2.43,IF(AB842=3,2.5,IF(OR(AB842=5,AB842=4),2.58,IF(OR(AB842=6,AB842=7),2.66,IF(OR(AB842=8,AB842=9),2.75,IF(OR(AB842=10,AB842=11,AB842=12),2.83,IF(OR(AB842=13,AB842=14,AB842=15),2.92,IF(OR(AB842=16,AB842=17,AB842=18),3.01,3.11)))))))))),IF(AI842="Ա-3", IF(AB842=0,1.96,IF(AB842=1,2.02,IF(AB842=2,2.08,IF(AB842=3,2.15,IF(OR(AB842=5,AB842=4),2.21,IF(OR(AB842=6,AB842=7),2.28,IF(OR(AB842=8,AB842=9),2.35,IF(OR(AB842=10,AB842=11,AB842=12),2.42,IF(OR(AB842=13,AB842=14,AB842=15),2.5,IF(OR(AB842=16,AB842=17,AB842=18),2.58,2.66)))))))))), IF(AI842="Կ-1", IF(AB842=0,1.68,IF(AB842=1,1.73,IF(AB842=2,1.79,IF(AB842=3,1.84,IF(OR(AB842=5,AB842=4),1.9,IF(OR(AB842=6,AB842=7),1.96,IF(OR(AB842=8,AB842=9),2.02,IF(OR(AB842=10,AB842=11,AB842=12),2.08,IF(OR(AB842=13,AB842=14,AB842=15),2.14,IF(OR(AB842=16,AB842=17,AB842=18),2.21,2.28)))))))))), IF(AI842="Կ-2", IF(AB842=0,1.45,IF(AB842=1,1.49,IF(AB842=2,1.54,IF(AB842=3,1.59,IF(OR(AB842=5,AB842=4),1.63,IF(OR(AB842=6,AB842=7),1.68,IF(OR(AB842=8,AB842=9),1.73,IF(OR(AB842=10,AB842=11,AB842=12),1.79,IF(OR(AB842=13,AB842=14,AB842=15),1.84,IF(OR(AB842=16,AB842=17,AB842=18),1.9,1.95)))))))))),IF(AI842="Կ-3", IF(AB842=0,1.25,IF(AB842=1,1.29,IF(AB842=2,1.33,IF(AB842=3,1.37,IF(OR(AB842=5,AB842=4),1.41,IF(OR(AB842=6,AB842=7),1.45,IF(OR(AB842=8,AB842=9),1.49,IF(OR(AB842=10,AB842=11,AB842=12),1.54,IF(OR(AB842=13,AB842=14,AB842=15),1.58,IF(OR(AB842=16,AB842=17,AB842=18),1.63,1.68)))))))))), "Error"))))))))))))</f>
        <v>2.14</v>
      </c>
      <c r="AD842" s="891"/>
      <c r="AE842" s="892">
        <f>+AC842+AC842*AD842</f>
        <v>2.14</v>
      </c>
      <c r="AF842" s="893">
        <v>66140</v>
      </c>
      <c r="AG842" s="985"/>
      <c r="AH842" s="986"/>
      <c r="AI842" s="980" t="str">
        <f>+W842</f>
        <v>Կ-1</v>
      </c>
      <c r="AJ842" s="893">
        <f>AF842*AE842</f>
        <v>141539.6</v>
      </c>
      <c r="AK842" s="897">
        <f>AE842*AF842+AG842+AH842</f>
        <v>141539.6</v>
      </c>
      <c r="AL842" s="903">
        <f>+AK842*13</f>
        <v>1840014.8</v>
      </c>
      <c r="AM842" s="988">
        <f>+AA842</f>
        <v>1</v>
      </c>
      <c r="AN842" s="983">
        <f>+AB842+1</f>
        <v>14</v>
      </c>
      <c r="AO842" s="901">
        <f>IF(AM842&lt;1,0,IF(AU842="Բ-1",IF(AN842=0,6.94,IF(AN842=1,7.17,IF(AN842=2,7.41,IF(AN842=3,7.66,IF(OR(AN842=5,AN842=4),7.92,IF(OR(AN842=6,AN842=7),8.18,IF(OR(AN842=8,AN842=9),8.46,IF(OR(AN842=10,AN842=11,AN842=12),8.74,IF(OR(AN842=13,AN842=14,AN842=15),9.03,IF(OR(AN842=16,AN842=17,AN842=18),9.33,9.65)))))))))),IF(AU842="Բ-2", IF(AN842=0,5.71,IF(AN842=1,5.89,IF(AN842=2,6.09,IF(AN842=3,6.29,IF(OR(AN842=5,AN842=4),6.5,IF(OR(AN842=6,AN842=7),6.72,IF(OR(AN842=8,AN842=9),6.94,IF(OR(AN842=10,AN842=11,AN842=12),7.17,IF(OR(AN842=13,AN842=14,AN842=15),7.41,IF(OR(AN842=16,AN842=17,AN842=18),7.65,7.91)))))))))), IF(AU842="Գ-1", IF(AN842=0,4.7,IF(AN842=1,4.86,IF(AN842=2,5.01,IF(AN842=3,5.18,IF(OR(AN842=5,AN842=4),5.35,IF(OR(AN842=6,AN842=7),5.52,IF(OR(AN842=8,AN842=9),5.71,IF(OR(AN842=10,AN842=11,AN842=12),5.89,IF(OR(AN842=13,AN842=14,AN842=15),6.09,IF(OR(AN842=16,AN842=17,AN842=18),6.29,6.49)))))))))), IF(AU842="Գ-2", IF(AN842=0,3.88,IF(AN842=1,4.01,IF(AN842=2,4.14,IF(AN842=3,4.27,IF(OR(AN842=5,AN842=4),4.41,IF(OR(AN842=6,AN842=7),4.55,IF(OR(AN842=8,AN842=9),4.7,IF(OR(AN842=10,AN842=11,AN842=12),4.85,IF(OR(AN842=13,AN842=14,AN842=15),5.01,IF(OR(AN842=16,AN842=17,AN842=18),5.17,5.34)))))))))), IF(AU842="Գ-3", IF(AN842=0,3.21,IF(AN842=1,3.31,IF(AN842=2,3.42,IF(AN842=3,3.53,IF(OR(AN842=5,AN842=4),3.64,IF(OR(AN842=6,AN842=7),3.76,IF(OR(AN842=8,AN842=9),3.88,IF(OR(AN842=10,AN842=11,AN842=12),4.01,IF(OR(AN842=13,AN842=14,AN842=15),4.13,IF(OR(AN842=16,AN842=17,AN842=18),4.27,4.4)))))))))), IF(AU842="Ա-1", IF(AN842=0,2.66,IF(AN842=1,2.75,IF(AN842=2,2.83,IF(AN842=3,2.92,IF(OR(AN842=5,AN842=4),3.02,IF(OR(AN842=6,AN842=7),3.11,IF(OR(AN842=8,AN842=9),3.21,IF(OR(AN842=10,AN842=11,AN842=12),3.31,IF(OR(AN842=13,AN842=14,AN842=15),3.42,IF(OR(AN842=16,AN842=17,AN842=18),3.53,3.64)))))))))), IF(AU842="Ա-2", IF(AN842=0,2.28,IF(AN842=1,2.35,IF(AN842=2,2.43,IF(AN842=3,2.5,IF(OR(AN842=5,AN842=4),2.58,IF(OR(AN842=6,AN842=7),2.66,IF(OR(AN842=8,AN842=9),2.75,IF(OR(AN842=10,AN842=11,AN842=12),2.83,IF(OR(AN842=13,AN842=14,AN842=15),2.92,IF(OR(AN842=16,AN842=17,AN842=18),3.01,3.11)))))))))),IF(AU842="Ա-3", IF(AN842=0,1.96,IF(AN842=1,2.02,IF(AN842=2,2.08,IF(AN842=3,2.15,IF(OR(AN842=5,AN842=4),2.21,IF(OR(AN842=6,AN842=7),2.28,IF(OR(AN842=8,AN842=9),2.35,IF(OR(AN842=10,AN842=11,AN842=12),2.42,IF(OR(AN842=13,AN842=14,AN842=15),2.5,IF(OR(AN842=16,AN842=17,AN842=18),2.58,2.66)))))))))), IF(AU842="Կ-1", IF(AN842=0,1.68,IF(AN842=1,1.73,IF(AN842=2,1.79,IF(AN842=3,1.84,IF(OR(AN842=5,AN842=4),1.9,IF(OR(AN842=6,AN842=7),1.96,IF(OR(AN842=8,AN842=9),2.02,IF(OR(AN842=10,AN842=11,AN842=12),2.08,IF(OR(AN842=13,AN842=14,AN842=15),2.14,IF(OR(AN842=16,AN842=17,AN842=18),2.21,2.28)))))))))), IF(AU842="Կ-2", IF(AN842=0,1.45,IF(AN842=1,1.49,IF(AN842=2,1.54,IF(AN842=3,1.59,IF(OR(AN842=5,AN842=4),1.63,IF(OR(AN842=6,AN842=7),1.68,IF(OR(AN842=8,AN842=9),1.73,IF(OR(AN842=10,AN842=11,AN842=12),1.79,IF(OR(AN842=13,AN842=14,AN842=15),1.84,IF(OR(AN842=16,AN842=17,AN842=18),1.9,1.95)))))))))),IF(AU842="Կ-3", IF(AN842=0,1.25,IF(AN842=1,1.29,IF(AN842=2,1.33,IF(AN842=3,1.37,IF(OR(AN842=5,AN842=4),1.41,IF(OR(AN842=6,AN842=7),1.45,IF(OR(AN842=8,AN842=9),1.49,IF(OR(AN842=10,AN842=11,AN842=12),1.54,IF(OR(AN842=13,AN842=14,AN842=15),1.58,IF(OR(AN842=16,AN842=17,AN842=18),1.63,1.68)))))))))), "Error"))))))))))))</f>
        <v>2.14</v>
      </c>
      <c r="AP842" s="891"/>
      <c r="AQ842" s="892">
        <f>+AO842+AO842*AP842</f>
        <v>2.14</v>
      </c>
      <c r="AR842" s="936">
        <v>66140</v>
      </c>
      <c r="AS842" s="985"/>
      <c r="AT842" s="986"/>
      <c r="AU842" s="984" t="str">
        <f>+AI842</f>
        <v>Կ-1</v>
      </c>
      <c r="AV842" s="936">
        <f>AR842*AQ842</f>
        <v>141539.6</v>
      </c>
      <c r="AW842" s="937">
        <f>AQ842*AR842+AS842+AT842</f>
        <v>141539.6</v>
      </c>
      <c r="AX842" s="903">
        <f>+AW842*13</f>
        <v>1840014.8</v>
      </c>
    </row>
    <row r="843" spans="2:50" s="872" customFormat="1" ht="27.75" thickBot="1">
      <c r="B843" s="890">
        <v>61</v>
      </c>
      <c r="C843" s="718" t="s">
        <v>903</v>
      </c>
      <c r="D843" s="708" t="s">
        <v>573</v>
      </c>
      <c r="E843" s="933">
        <v>1</v>
      </c>
      <c r="F843" s="938">
        <v>7</v>
      </c>
      <c r="G843" s="901">
        <f>IF(E843&lt;1,0,IF(K843="Բ-1",IF(F843=0,6.94,IF(F843=1,7.17,IF(F843=2,7.41,IF(F843=3,7.66,IF(OR(F843=5,F843=4),7.92,IF(OR(F843=6,F843=7),8.18,IF(OR(F843=8,F843=9),8.46,IF(OR(F843=10,F843=11,F843=12),8.74,IF(OR(F843=13,F843=14,F843=15),9.03,IF(OR(F843=16,F843=17,F843=18),9.33,9.65)))))))))),IF(K843="Բ-2", IF(F843=0,5.71,IF(F843=1,5.89,IF(F843=2,6.09,IF(F843=3,6.29,IF(OR(F843=5,F843=4),6.5,IF(OR(F843=6,F843=7),6.72,IF(OR(F843=8,F843=9),6.94,IF(OR(F843=10,F843=11,F843=12),7.17,IF(OR(F843=13,F843=14,F843=15),7.41,IF(OR(F843=16,F843=17,F843=18),7.65,7.91)))))))))), IF(K843="Գ-1", IF(F843=0,4.7,IF(F843=1,4.86,IF(F843=2,5.01,IF(F843=3,5.18,IF(OR(F843=5,F843=4),5.35,IF(OR(F843=6,F843=7),5.52,IF(OR(F843=8,F843=9),5.71,IF(OR(F843=10,F843=11,F843=12),5.89,IF(OR(F843=13,F843=14,F843=15),6.09,IF(OR(F843=16,F843=17,F843=18),6.29,6.49)))))))))), IF(K843="Գ-2", IF(F843=0,3.88,IF(F843=1,4.01,IF(F843=2,4.14,IF(F843=3,4.27,IF(OR(F843=5,F843=4),4.41,IF(OR(F843=6,F843=7),4.55,IF(OR(F843=8,F843=9),4.7,IF(OR(F843=10,F843=11,F843=12),4.85,IF(OR(F843=13,F843=14,F843=15),5.01,IF(OR(F843=16,F843=17,F843=18),5.17,5.34)))))))))), IF(K843="Գ-3", IF(F843=0,3.21,IF(F843=1,3.31,IF(F843=2,3.42,IF(F843=3,3.53,IF(OR(F843=5,F843=4),3.64,IF(OR(F843=6,F843=7),3.76,IF(OR(F843=8,F843=9),3.88,IF(OR(F843=10,F843=11,F843=12),4.01,IF(OR(F843=13,F843=14,F843=15),4.13,IF(OR(F843=16,F843=17,F843=18),4.27,4.4)))))))))), IF(K843="Ա-1", IF(F843=0,2.66,IF(F843=1,2.75,IF(F843=2,2.83,IF(F843=3,2.92,IF(OR(F843=5,F843=4),3.02,IF(OR(F843=6,F843=7),3.11,IF(OR(F843=8,F843=9),3.21,IF(OR(F843=10,F843=11,F843=12),3.31,IF(OR(F843=13,F843=14,F843=15),3.42,IF(OR(F843=16,F843=17,F843=18),3.53,3.64)))))))))), IF(K843="Ա-2", IF(F843=0,2.28,IF(F843=1,2.35,IF(F843=2,2.43,IF(F843=3,2.5,IF(OR(F843=5,F843=4),2.58,IF(OR(F843=6,F843=7),2.66,IF(OR(F843=8,F843=9),2.75,IF(OR(F843=10,F843=11,F843=12),2.83,IF(OR(F843=13,F843=14,F843=15),2.92,IF(OR(F843=16,F843=17,F843=18),3.01,3.11)))))))))),IF(K843="Ա-3", IF(F843=0,1.96,IF(F843=1,2.02,IF(F843=2,2.08,IF(F843=3,2.15,IF(OR(F843=5,F843=4),2.21,IF(OR(F843=6,F843=7),2.28,IF(OR(F843=8,F843=9),2.35,IF(OR(F843=10,F843=11,F843=12),2.42,IF(OR(F843=13,F843=14,F843=15),2.5,IF(OR(F843=16,F843=17,F843=18),2.58,2.66)))))))))), IF(K843="Կ-1", IF(F843=0,1.68,IF(F843=1,1.73,IF(F843=2,1.79,IF(F843=3,1.84,IF(OR(F843=5,F843=4),1.9,IF(OR(F843=6,F843=7),1.96,IF(OR(F843=8,F843=9),2.02,IF(OR(F843=10,F843=11,F843=12),2.08,IF(OR(F843=13,F843=14,F843=15),2.14,IF(OR(F843=16,F843=17,F843=18),2.21,2.28)))))))))), IF(K843="Կ-2", IF(F843=0,1.45,IF(F843=1,1.49,IF(F843=2,1.54,IF(F843=3,1.59,IF(OR(F843=5,F843=4),1.63,IF(OR(F843=6,F843=7),1.68,IF(OR(F843=8,F843=9),1.73,IF(OR(F843=10,F843=11,F843=12),1.79,IF(OR(F843=13,F843=14,F843=15),1.84,IF(OR(F843=16,F843=17,F843=18),1.9,1.95)))))))))),IF(K843="Կ-3", IF(F843=0,1.25,IF(F843=1,1.29,IF(F843=2,1.33,IF(F843=3,1.37,IF(OR(F843=5,F843=4),1.41,IF(OR(F843=6,F843=7),1.45,IF(OR(F843=8,F843=9),1.49,IF(OR(F843=10,F843=11,F843=12),1.54,IF(OR(F843=13,F843=14,F843=15),1.58,IF(OR(F843=16,F843=17,F843=18),1.63,1.68)))))))))), "Error"))))))))))))</f>
        <v>1.96</v>
      </c>
      <c r="H843" s="935">
        <v>66140</v>
      </c>
      <c r="I843" s="985"/>
      <c r="J843" s="986"/>
      <c r="K843" s="987" t="s">
        <v>98</v>
      </c>
      <c r="L843" s="936">
        <f>H843*G843</f>
        <v>129634.4</v>
      </c>
      <c r="M843" s="937">
        <f>G843*H843+I843+J843</f>
        <v>129634.4</v>
      </c>
      <c r="N843" s="898">
        <f>+M843*13</f>
        <v>1685247.2</v>
      </c>
      <c r="O843" s="932">
        <f>+E843</f>
        <v>1</v>
      </c>
      <c r="P843" s="900">
        <f>+F843+1</f>
        <v>8</v>
      </c>
      <c r="Q843" s="901">
        <f>IF(O843&lt;1,0,IF(W843="Բ-1",IF(P843=0,6.94,IF(P843=1,7.17,IF(P843=2,7.41,IF(P843=3,7.66,IF(OR(P843=5,P843=4),7.92,IF(OR(P843=6,P843=7),8.18,IF(OR(P843=8,P843=9),8.46,IF(OR(P843=10,P843=11,P843=12),8.74,IF(OR(P843=13,P843=14,P843=15),9.03,IF(OR(P843=16,P843=17,P843=18),9.33,9.65)))))))))),IF(W843="Բ-2", IF(P843=0,5.71,IF(P843=1,5.89,IF(P843=2,6.09,IF(P843=3,6.29,IF(OR(P843=5,P843=4),6.5,IF(OR(P843=6,P843=7),6.72,IF(OR(P843=8,P843=9),6.94,IF(OR(P843=10,P843=11,P843=12),7.17,IF(OR(P843=13,P843=14,P843=15),7.41,IF(OR(P843=16,P843=17,P843=18),7.65,7.91)))))))))), IF(W843="Գ-1", IF(P843=0,4.7,IF(P843=1,4.86,IF(P843=2,5.01,IF(P843=3,5.18,IF(OR(P843=5,P843=4),5.35,IF(OR(P843=6,P843=7),5.52,IF(OR(P843=8,P843=9),5.71,IF(OR(P843=10,P843=11,P843=12),5.89,IF(OR(P843=13,P843=14,P843=15),6.09,IF(OR(P843=16,P843=17,P843=18),6.29,6.49)))))))))), IF(W843="Գ-2", IF(P843=0,3.88,IF(P843=1,4.01,IF(P843=2,4.14,IF(P843=3,4.27,IF(OR(P843=5,P843=4),4.41,IF(OR(P843=6,P843=7),4.55,IF(OR(P843=8,P843=9),4.7,IF(OR(P843=10,P843=11,P843=12),4.85,IF(OR(P843=13,P843=14,P843=15),5.01,IF(OR(P843=16,P843=17,P843=18),5.17,5.34)))))))))), IF(W843="Գ-3", IF(P843=0,3.21,IF(P843=1,3.31,IF(P843=2,3.42,IF(P843=3,3.53,IF(OR(P843=5,P843=4),3.64,IF(OR(P843=6,P843=7),3.76,IF(OR(P843=8,P843=9),3.88,IF(OR(P843=10,P843=11,P843=12),4.01,IF(OR(P843=13,P843=14,P843=15),4.13,IF(OR(P843=16,P843=17,P843=18),4.27,4.4)))))))))), IF(W843="Ա-1", IF(P843=0,2.66,IF(P843=1,2.75,IF(P843=2,2.83,IF(P843=3,2.92,IF(OR(P843=5,P843=4),3.02,IF(OR(P843=6,P843=7),3.11,IF(OR(P843=8,P843=9),3.21,IF(OR(P843=10,P843=11,P843=12),3.31,IF(OR(P843=13,P843=14,P843=15),3.42,IF(OR(P843=16,P843=17,P843=18),3.53,3.64)))))))))), IF(W843="Ա-2", IF(P843=0,2.28,IF(P843=1,2.35,IF(P843=2,2.43,IF(P843=3,2.5,IF(OR(P843=5,P843=4),2.58,IF(OR(P843=6,P843=7),2.66,IF(OR(P843=8,P843=9),2.75,IF(OR(P843=10,P843=11,P843=12),2.83,IF(OR(P843=13,P843=14,P843=15),2.92,IF(OR(P843=16,P843=17,P843=18),3.01,3.11)))))))))),IF(W843="Ա-3", IF(P843=0,1.96,IF(P843=1,2.02,IF(P843=2,2.08,IF(P843=3,2.15,IF(OR(P843=5,P843=4),2.21,IF(OR(P843=6,P843=7),2.28,IF(OR(P843=8,P843=9),2.35,IF(OR(P843=10,P843=11,P843=12),2.42,IF(OR(P843=13,P843=14,P843=15),2.5,IF(OR(P843=16,P843=17,P843=18),2.58,2.66)))))))))), IF(W843="Կ-1", IF(P843=0,1.68,IF(P843=1,1.73,IF(P843=2,1.79,IF(P843=3,1.84,IF(OR(P843=5,P843=4),1.9,IF(OR(P843=6,P843=7),1.96,IF(OR(P843=8,P843=9),2.02,IF(OR(P843=10,P843=11,P843=12),2.08,IF(OR(P843=13,P843=14,P843=15),2.14,IF(OR(P843=16,P843=17,P843=18),2.21,2.28)))))))))), IF(W843="Կ-2", IF(P843=0,1.45,IF(P843=1,1.49,IF(P843=2,1.54,IF(P843=3,1.59,IF(OR(P843=5,P843=4),1.63,IF(OR(P843=6,P843=7),1.68,IF(OR(P843=8,P843=9),1.73,IF(OR(P843=10,P843=11,P843=12),1.79,IF(OR(P843=13,P843=14,P843=15),1.84,IF(OR(P843=16,P843=17,P843=18),1.9,1.95)))))))))),IF(W843="Կ-3", IF(P843=0,1.25,IF(P843=1,1.29,IF(P843=2,1.33,IF(P843=3,1.37,IF(OR(P843=5,P843=4),1.41,IF(OR(P843=6,P843=7),1.45,IF(OR(P843=8,P843=9),1.49,IF(OR(P843=10,P843=11,P843=12),1.54,IF(OR(P843=13,P843=14,P843=15),1.58,IF(OR(P843=16,P843=17,P843=18),1.63,1.68)))))))))), "Error"))))))))))))</f>
        <v>2.02</v>
      </c>
      <c r="R843" s="891"/>
      <c r="S843" s="892">
        <f>+Q843+Q843*R843</f>
        <v>2.02</v>
      </c>
      <c r="T843" s="893">
        <v>66140</v>
      </c>
      <c r="U843" s="985"/>
      <c r="V843" s="986"/>
      <c r="W843" s="981" t="str">
        <f>+K843</f>
        <v>Կ-1</v>
      </c>
      <c r="X843" s="893">
        <f>T843*S843</f>
        <v>133602.79999999999</v>
      </c>
      <c r="Y843" s="897">
        <f>S843*T843+U843+V843</f>
        <v>133602.79999999999</v>
      </c>
      <c r="Z843" s="903">
        <f>+Y843*13</f>
        <v>1736836.4</v>
      </c>
      <c r="AA843" s="899">
        <f>+O843</f>
        <v>1</v>
      </c>
      <c r="AB843" s="900">
        <f>+P843+1</f>
        <v>9</v>
      </c>
      <c r="AC843" s="901">
        <f>IF(AA843&lt;1,0,IF(AI843="Բ-1",IF(AB843=0,6.94,IF(AB843=1,7.17,IF(AB843=2,7.41,IF(AB843=3,7.66,IF(OR(AB843=5,AB843=4),7.92,IF(OR(AB843=6,AB843=7),8.18,IF(OR(AB843=8,AB843=9),8.46,IF(OR(AB843=10,AB843=11,AB843=12),8.74,IF(OR(AB843=13,AB843=14,AB843=15),9.03,IF(OR(AB843=16,AB843=17,AB843=18),9.33,9.65)))))))))),IF(AI843="Բ-2", IF(AB843=0,5.71,IF(AB843=1,5.89,IF(AB843=2,6.09,IF(AB843=3,6.29,IF(OR(AB843=5,AB843=4),6.5,IF(OR(AB843=6,AB843=7),6.72,IF(OR(AB843=8,AB843=9),6.94,IF(OR(AB843=10,AB843=11,AB843=12),7.17,IF(OR(AB843=13,AB843=14,AB843=15),7.41,IF(OR(AB843=16,AB843=17,AB843=18),7.65,7.91)))))))))), IF(AI843="Գ-1", IF(AB843=0,4.7,IF(AB843=1,4.86,IF(AB843=2,5.01,IF(AB843=3,5.18,IF(OR(AB843=5,AB843=4),5.35,IF(OR(AB843=6,AB843=7),5.52,IF(OR(AB843=8,AB843=9),5.71,IF(OR(AB843=10,AB843=11,AB843=12),5.89,IF(OR(AB843=13,AB843=14,AB843=15),6.09,IF(OR(AB843=16,AB843=17,AB843=18),6.29,6.49)))))))))), IF(AI843="Գ-2", IF(AB843=0,3.88,IF(AB843=1,4.01,IF(AB843=2,4.14,IF(AB843=3,4.27,IF(OR(AB843=5,AB843=4),4.41,IF(OR(AB843=6,AB843=7),4.55,IF(OR(AB843=8,AB843=9),4.7,IF(OR(AB843=10,AB843=11,AB843=12),4.85,IF(OR(AB843=13,AB843=14,AB843=15),5.01,IF(OR(AB843=16,AB843=17,AB843=18),5.17,5.34)))))))))), IF(AI843="Գ-3", IF(AB843=0,3.21,IF(AB843=1,3.31,IF(AB843=2,3.42,IF(AB843=3,3.53,IF(OR(AB843=5,AB843=4),3.64,IF(OR(AB843=6,AB843=7),3.76,IF(OR(AB843=8,AB843=9),3.88,IF(OR(AB843=10,AB843=11,AB843=12),4.01,IF(OR(AB843=13,AB843=14,AB843=15),4.13,IF(OR(AB843=16,AB843=17,AB843=18),4.27,4.4)))))))))), IF(AI843="Ա-1", IF(AB843=0,2.66,IF(AB843=1,2.75,IF(AB843=2,2.83,IF(AB843=3,2.92,IF(OR(AB843=5,AB843=4),3.02,IF(OR(AB843=6,AB843=7),3.11,IF(OR(AB843=8,AB843=9),3.21,IF(OR(AB843=10,AB843=11,AB843=12),3.31,IF(OR(AB843=13,AB843=14,AB843=15),3.42,IF(OR(AB843=16,AB843=17,AB843=18),3.53,3.64)))))))))), IF(AI843="Ա-2", IF(AB843=0,2.28,IF(AB843=1,2.35,IF(AB843=2,2.43,IF(AB843=3,2.5,IF(OR(AB843=5,AB843=4),2.58,IF(OR(AB843=6,AB843=7),2.66,IF(OR(AB843=8,AB843=9),2.75,IF(OR(AB843=10,AB843=11,AB843=12),2.83,IF(OR(AB843=13,AB843=14,AB843=15),2.92,IF(OR(AB843=16,AB843=17,AB843=18),3.01,3.11)))))))))),IF(AI843="Ա-3", IF(AB843=0,1.96,IF(AB843=1,2.02,IF(AB843=2,2.08,IF(AB843=3,2.15,IF(OR(AB843=5,AB843=4),2.21,IF(OR(AB843=6,AB843=7),2.28,IF(OR(AB843=8,AB843=9),2.35,IF(OR(AB843=10,AB843=11,AB843=12),2.42,IF(OR(AB843=13,AB843=14,AB843=15),2.5,IF(OR(AB843=16,AB843=17,AB843=18),2.58,2.66)))))))))), IF(AI843="Կ-1", IF(AB843=0,1.68,IF(AB843=1,1.73,IF(AB843=2,1.79,IF(AB843=3,1.84,IF(OR(AB843=5,AB843=4),1.9,IF(OR(AB843=6,AB843=7),1.96,IF(OR(AB843=8,AB843=9),2.02,IF(OR(AB843=10,AB843=11,AB843=12),2.08,IF(OR(AB843=13,AB843=14,AB843=15),2.14,IF(OR(AB843=16,AB843=17,AB843=18),2.21,2.28)))))))))), IF(AI843="Կ-2", IF(AB843=0,1.45,IF(AB843=1,1.49,IF(AB843=2,1.54,IF(AB843=3,1.59,IF(OR(AB843=5,AB843=4),1.63,IF(OR(AB843=6,AB843=7),1.68,IF(OR(AB843=8,AB843=9),1.73,IF(OR(AB843=10,AB843=11,AB843=12),1.79,IF(OR(AB843=13,AB843=14,AB843=15),1.84,IF(OR(AB843=16,AB843=17,AB843=18),1.9,1.95)))))))))),IF(AI843="Կ-3", IF(AB843=0,1.25,IF(AB843=1,1.29,IF(AB843=2,1.33,IF(AB843=3,1.37,IF(OR(AB843=5,AB843=4),1.41,IF(OR(AB843=6,AB843=7),1.45,IF(OR(AB843=8,AB843=9),1.49,IF(OR(AB843=10,AB843=11,AB843=12),1.54,IF(OR(AB843=13,AB843=14,AB843=15),1.58,IF(OR(AB843=16,AB843=17,AB843=18),1.63,1.68)))))))))), "Error"))))))))))))</f>
        <v>2.02</v>
      </c>
      <c r="AD843" s="891"/>
      <c r="AE843" s="892">
        <f>+AC843+AC843*AD843</f>
        <v>2.02</v>
      </c>
      <c r="AF843" s="893">
        <v>66140</v>
      </c>
      <c r="AG843" s="985"/>
      <c r="AH843" s="986"/>
      <c r="AI843" s="980" t="str">
        <f>+W843</f>
        <v>Կ-1</v>
      </c>
      <c r="AJ843" s="893">
        <f>AF843*AE843</f>
        <v>133602.79999999999</v>
      </c>
      <c r="AK843" s="897">
        <f>AE843*AF843+AG843+AH843</f>
        <v>133602.79999999999</v>
      </c>
      <c r="AL843" s="903">
        <f>+AK843*13</f>
        <v>1736836.4</v>
      </c>
      <c r="AM843" s="988">
        <f>+AA843</f>
        <v>1</v>
      </c>
      <c r="AN843" s="983">
        <f>+AB843+1</f>
        <v>10</v>
      </c>
      <c r="AO843" s="901">
        <f>IF(AM843&lt;1,0,IF(AU843="Բ-1",IF(AN843=0,6.94,IF(AN843=1,7.17,IF(AN843=2,7.41,IF(AN843=3,7.66,IF(OR(AN843=5,AN843=4),7.92,IF(OR(AN843=6,AN843=7),8.18,IF(OR(AN843=8,AN843=9),8.46,IF(OR(AN843=10,AN843=11,AN843=12),8.74,IF(OR(AN843=13,AN843=14,AN843=15),9.03,IF(OR(AN843=16,AN843=17,AN843=18),9.33,9.65)))))))))),IF(AU843="Բ-2", IF(AN843=0,5.71,IF(AN843=1,5.89,IF(AN843=2,6.09,IF(AN843=3,6.29,IF(OR(AN843=5,AN843=4),6.5,IF(OR(AN843=6,AN843=7),6.72,IF(OR(AN843=8,AN843=9),6.94,IF(OR(AN843=10,AN843=11,AN843=12),7.17,IF(OR(AN843=13,AN843=14,AN843=15),7.41,IF(OR(AN843=16,AN843=17,AN843=18),7.65,7.91)))))))))), IF(AU843="Գ-1", IF(AN843=0,4.7,IF(AN843=1,4.86,IF(AN843=2,5.01,IF(AN843=3,5.18,IF(OR(AN843=5,AN843=4),5.35,IF(OR(AN843=6,AN843=7),5.52,IF(OR(AN843=8,AN843=9),5.71,IF(OR(AN843=10,AN843=11,AN843=12),5.89,IF(OR(AN843=13,AN843=14,AN843=15),6.09,IF(OR(AN843=16,AN843=17,AN843=18),6.29,6.49)))))))))), IF(AU843="Գ-2", IF(AN843=0,3.88,IF(AN843=1,4.01,IF(AN843=2,4.14,IF(AN843=3,4.27,IF(OR(AN843=5,AN843=4),4.41,IF(OR(AN843=6,AN843=7),4.55,IF(OR(AN843=8,AN843=9),4.7,IF(OR(AN843=10,AN843=11,AN843=12),4.85,IF(OR(AN843=13,AN843=14,AN843=15),5.01,IF(OR(AN843=16,AN843=17,AN843=18),5.17,5.34)))))))))), IF(AU843="Գ-3", IF(AN843=0,3.21,IF(AN843=1,3.31,IF(AN843=2,3.42,IF(AN843=3,3.53,IF(OR(AN843=5,AN843=4),3.64,IF(OR(AN843=6,AN843=7),3.76,IF(OR(AN843=8,AN843=9),3.88,IF(OR(AN843=10,AN843=11,AN843=12),4.01,IF(OR(AN843=13,AN843=14,AN843=15),4.13,IF(OR(AN843=16,AN843=17,AN843=18),4.27,4.4)))))))))), IF(AU843="Ա-1", IF(AN843=0,2.66,IF(AN843=1,2.75,IF(AN843=2,2.83,IF(AN843=3,2.92,IF(OR(AN843=5,AN843=4),3.02,IF(OR(AN843=6,AN843=7),3.11,IF(OR(AN843=8,AN843=9),3.21,IF(OR(AN843=10,AN843=11,AN843=12),3.31,IF(OR(AN843=13,AN843=14,AN843=15),3.42,IF(OR(AN843=16,AN843=17,AN843=18),3.53,3.64)))))))))), IF(AU843="Ա-2", IF(AN843=0,2.28,IF(AN843=1,2.35,IF(AN843=2,2.43,IF(AN843=3,2.5,IF(OR(AN843=5,AN843=4),2.58,IF(OR(AN843=6,AN843=7),2.66,IF(OR(AN843=8,AN843=9),2.75,IF(OR(AN843=10,AN843=11,AN843=12),2.83,IF(OR(AN843=13,AN843=14,AN843=15),2.92,IF(OR(AN843=16,AN843=17,AN843=18),3.01,3.11)))))))))),IF(AU843="Ա-3", IF(AN843=0,1.96,IF(AN843=1,2.02,IF(AN843=2,2.08,IF(AN843=3,2.15,IF(OR(AN843=5,AN843=4),2.21,IF(OR(AN843=6,AN843=7),2.28,IF(OR(AN843=8,AN843=9),2.35,IF(OR(AN843=10,AN843=11,AN843=12),2.42,IF(OR(AN843=13,AN843=14,AN843=15),2.5,IF(OR(AN843=16,AN843=17,AN843=18),2.58,2.66)))))))))), IF(AU843="Կ-1", IF(AN843=0,1.68,IF(AN843=1,1.73,IF(AN843=2,1.79,IF(AN843=3,1.84,IF(OR(AN843=5,AN843=4),1.9,IF(OR(AN843=6,AN843=7),1.96,IF(OR(AN843=8,AN843=9),2.02,IF(OR(AN843=10,AN843=11,AN843=12),2.08,IF(OR(AN843=13,AN843=14,AN843=15),2.14,IF(OR(AN843=16,AN843=17,AN843=18),2.21,2.28)))))))))), IF(AU843="Կ-2", IF(AN843=0,1.45,IF(AN843=1,1.49,IF(AN843=2,1.54,IF(AN843=3,1.59,IF(OR(AN843=5,AN843=4),1.63,IF(OR(AN843=6,AN843=7),1.68,IF(OR(AN843=8,AN843=9),1.73,IF(OR(AN843=10,AN843=11,AN843=12),1.79,IF(OR(AN843=13,AN843=14,AN843=15),1.84,IF(OR(AN843=16,AN843=17,AN843=18),1.9,1.95)))))))))),IF(AU843="Կ-3", IF(AN843=0,1.25,IF(AN843=1,1.29,IF(AN843=2,1.33,IF(AN843=3,1.37,IF(OR(AN843=5,AN843=4),1.41,IF(OR(AN843=6,AN843=7),1.45,IF(OR(AN843=8,AN843=9),1.49,IF(OR(AN843=10,AN843=11,AN843=12),1.54,IF(OR(AN843=13,AN843=14,AN843=15),1.58,IF(OR(AN843=16,AN843=17,AN843=18),1.63,1.68)))))))))), "Error"))))))))))))</f>
        <v>2.08</v>
      </c>
      <c r="AP843" s="891"/>
      <c r="AQ843" s="892">
        <f>+AO843+AO843*AP843</f>
        <v>2.08</v>
      </c>
      <c r="AR843" s="936">
        <v>66140</v>
      </c>
      <c r="AS843" s="985"/>
      <c r="AT843" s="986"/>
      <c r="AU843" s="984" t="str">
        <f>+AI843</f>
        <v>Կ-1</v>
      </c>
      <c r="AV843" s="936">
        <f>AR843*AQ843</f>
        <v>137571.20000000001</v>
      </c>
      <c r="AW843" s="937">
        <f>AQ843*AR843+AS843+AT843</f>
        <v>137571.20000000001</v>
      </c>
      <c r="AX843" s="903">
        <f>+AW843*13</f>
        <v>1788425.6</v>
      </c>
    </row>
    <row r="844" spans="2:50" s="872" customFormat="1" ht="27.75" thickBot="1">
      <c r="B844" s="890">
        <v>50</v>
      </c>
      <c r="C844" s="717" t="s">
        <v>1710</v>
      </c>
      <c r="D844" s="708" t="s">
        <v>573</v>
      </c>
      <c r="E844" s="933">
        <v>1</v>
      </c>
      <c r="F844" s="938">
        <v>1</v>
      </c>
      <c r="G844" s="901">
        <f t="shared" si="883"/>
        <v>1.73</v>
      </c>
      <c r="H844" s="935">
        <v>66140</v>
      </c>
      <c r="I844" s="985"/>
      <c r="J844" s="986"/>
      <c r="K844" s="987" t="s">
        <v>98</v>
      </c>
      <c r="L844" s="936">
        <f t="shared" si="884"/>
        <v>114422.2</v>
      </c>
      <c r="M844" s="937">
        <f t="shared" si="885"/>
        <v>114422.2</v>
      </c>
      <c r="N844" s="898">
        <f t="shared" si="886"/>
        <v>1487488.5999999999</v>
      </c>
      <c r="O844" s="932">
        <f t="shared" si="887"/>
        <v>1</v>
      </c>
      <c r="P844" s="900">
        <f t="shared" si="888"/>
        <v>2</v>
      </c>
      <c r="Q844" s="901">
        <f t="shared" si="889"/>
        <v>1.79</v>
      </c>
      <c r="R844" s="891"/>
      <c r="S844" s="892">
        <f t="shared" si="890"/>
        <v>1.79</v>
      </c>
      <c r="T844" s="893">
        <v>66140</v>
      </c>
      <c r="U844" s="985"/>
      <c r="V844" s="986"/>
      <c r="W844" s="981" t="str">
        <f t="shared" si="891"/>
        <v>Կ-1</v>
      </c>
      <c r="X844" s="893">
        <f t="shared" si="892"/>
        <v>118390.6</v>
      </c>
      <c r="Y844" s="897">
        <f t="shared" si="893"/>
        <v>118390.6</v>
      </c>
      <c r="Z844" s="903">
        <f t="shared" si="894"/>
        <v>1539077.8</v>
      </c>
      <c r="AA844" s="899">
        <f t="shared" si="895"/>
        <v>1</v>
      </c>
      <c r="AB844" s="900">
        <f t="shared" si="896"/>
        <v>3</v>
      </c>
      <c r="AC844" s="901">
        <f t="shared" si="897"/>
        <v>1.84</v>
      </c>
      <c r="AD844" s="891"/>
      <c r="AE844" s="892">
        <f t="shared" si="898"/>
        <v>1.84</v>
      </c>
      <c r="AF844" s="893">
        <v>66140</v>
      </c>
      <c r="AG844" s="985"/>
      <c r="AH844" s="986"/>
      <c r="AI844" s="980" t="str">
        <f t="shared" si="899"/>
        <v>Կ-1</v>
      </c>
      <c r="AJ844" s="893">
        <f t="shared" si="900"/>
        <v>121697.60000000001</v>
      </c>
      <c r="AK844" s="897">
        <f t="shared" si="901"/>
        <v>121697.60000000001</v>
      </c>
      <c r="AL844" s="903">
        <f t="shared" si="902"/>
        <v>1582068.8</v>
      </c>
      <c r="AM844" s="988">
        <f t="shared" si="903"/>
        <v>1</v>
      </c>
      <c r="AN844" s="983">
        <f t="shared" si="904"/>
        <v>4</v>
      </c>
      <c r="AO844" s="901">
        <f t="shared" si="905"/>
        <v>1.9</v>
      </c>
      <c r="AP844" s="891"/>
      <c r="AQ844" s="892">
        <f t="shared" si="906"/>
        <v>1.9</v>
      </c>
      <c r="AR844" s="936">
        <v>66140</v>
      </c>
      <c r="AS844" s="985"/>
      <c r="AT844" s="986"/>
      <c r="AU844" s="984" t="str">
        <f t="shared" si="907"/>
        <v>Կ-1</v>
      </c>
      <c r="AV844" s="936">
        <f t="shared" si="908"/>
        <v>125666</v>
      </c>
      <c r="AW844" s="937">
        <f t="shared" si="909"/>
        <v>125666</v>
      </c>
      <c r="AX844" s="903">
        <f t="shared" si="910"/>
        <v>1633658</v>
      </c>
    </row>
    <row r="845" spans="2:50" s="872" customFormat="1" ht="27.75" thickBot="1">
      <c r="B845" s="890">
        <v>57</v>
      </c>
      <c r="C845" s="718" t="s">
        <v>937</v>
      </c>
      <c r="D845" s="708" t="s">
        <v>573</v>
      </c>
      <c r="E845" s="933">
        <v>1</v>
      </c>
      <c r="F845" s="938">
        <v>5</v>
      </c>
      <c r="G845" s="901">
        <f>IF(E845&lt;1,0,IF(K845="Բ-1",IF(F845=0,6.94,IF(F845=1,7.17,IF(F845=2,7.41,IF(F845=3,7.66,IF(OR(F845=5,F845=4),7.92,IF(OR(F845=6,F845=7),8.18,IF(OR(F845=8,F845=9),8.46,IF(OR(F845=10,F845=11,F845=12),8.74,IF(OR(F845=13,F845=14,F845=15),9.03,IF(OR(F845=16,F845=17,F845=18),9.33,9.65)))))))))),IF(K845="Բ-2", IF(F845=0,5.71,IF(F845=1,5.89,IF(F845=2,6.09,IF(F845=3,6.29,IF(OR(F845=5,F845=4),6.5,IF(OR(F845=6,F845=7),6.72,IF(OR(F845=8,F845=9),6.94,IF(OR(F845=10,F845=11,F845=12),7.17,IF(OR(F845=13,F845=14,F845=15),7.41,IF(OR(F845=16,F845=17,F845=18),7.65,7.91)))))))))), IF(K845="Գ-1", IF(F845=0,4.7,IF(F845=1,4.86,IF(F845=2,5.01,IF(F845=3,5.18,IF(OR(F845=5,F845=4),5.35,IF(OR(F845=6,F845=7),5.52,IF(OR(F845=8,F845=9),5.71,IF(OR(F845=10,F845=11,F845=12),5.89,IF(OR(F845=13,F845=14,F845=15),6.09,IF(OR(F845=16,F845=17,F845=18),6.29,6.49)))))))))), IF(K845="Գ-2", IF(F845=0,3.88,IF(F845=1,4.01,IF(F845=2,4.14,IF(F845=3,4.27,IF(OR(F845=5,F845=4),4.41,IF(OR(F845=6,F845=7),4.55,IF(OR(F845=8,F845=9),4.7,IF(OR(F845=10,F845=11,F845=12),4.85,IF(OR(F845=13,F845=14,F845=15),5.01,IF(OR(F845=16,F845=17,F845=18),5.17,5.34)))))))))), IF(K845="Գ-3", IF(F845=0,3.21,IF(F845=1,3.31,IF(F845=2,3.42,IF(F845=3,3.53,IF(OR(F845=5,F845=4),3.64,IF(OR(F845=6,F845=7),3.76,IF(OR(F845=8,F845=9),3.88,IF(OR(F845=10,F845=11,F845=12),4.01,IF(OR(F845=13,F845=14,F845=15),4.13,IF(OR(F845=16,F845=17,F845=18),4.27,4.4)))))))))), IF(K845="Ա-1", IF(F845=0,2.66,IF(F845=1,2.75,IF(F845=2,2.83,IF(F845=3,2.92,IF(OR(F845=5,F845=4),3.02,IF(OR(F845=6,F845=7),3.11,IF(OR(F845=8,F845=9),3.21,IF(OR(F845=10,F845=11,F845=12),3.31,IF(OR(F845=13,F845=14,F845=15),3.42,IF(OR(F845=16,F845=17,F845=18),3.53,3.64)))))))))), IF(K845="Ա-2", IF(F845=0,2.28,IF(F845=1,2.35,IF(F845=2,2.43,IF(F845=3,2.5,IF(OR(F845=5,F845=4),2.58,IF(OR(F845=6,F845=7),2.66,IF(OR(F845=8,F845=9),2.75,IF(OR(F845=10,F845=11,F845=12),2.83,IF(OR(F845=13,F845=14,F845=15),2.92,IF(OR(F845=16,F845=17,F845=18),3.01,3.11)))))))))),IF(K845="Ա-3", IF(F845=0,1.96,IF(F845=1,2.02,IF(F845=2,2.08,IF(F845=3,2.15,IF(OR(F845=5,F845=4),2.21,IF(OR(F845=6,F845=7),2.28,IF(OR(F845=8,F845=9),2.35,IF(OR(F845=10,F845=11,F845=12),2.42,IF(OR(F845=13,F845=14,F845=15),2.5,IF(OR(F845=16,F845=17,F845=18),2.58,2.66)))))))))), IF(K845="Կ-1", IF(F845=0,1.68,IF(F845=1,1.73,IF(F845=2,1.79,IF(F845=3,1.84,IF(OR(F845=5,F845=4),1.9,IF(OR(F845=6,F845=7),1.96,IF(OR(F845=8,F845=9),2.02,IF(OR(F845=10,F845=11,F845=12),2.08,IF(OR(F845=13,F845=14,F845=15),2.14,IF(OR(F845=16,F845=17,F845=18),2.21,2.28)))))))))), IF(K845="Կ-2", IF(F845=0,1.45,IF(F845=1,1.49,IF(F845=2,1.54,IF(F845=3,1.59,IF(OR(F845=5,F845=4),1.63,IF(OR(F845=6,F845=7),1.68,IF(OR(F845=8,F845=9),1.73,IF(OR(F845=10,F845=11,F845=12),1.79,IF(OR(F845=13,F845=14,F845=15),1.84,IF(OR(F845=16,F845=17,F845=18),1.9,1.95)))))))))),IF(K845="Կ-3", IF(F845=0,1.25,IF(F845=1,1.29,IF(F845=2,1.33,IF(F845=3,1.37,IF(OR(F845=5,F845=4),1.41,IF(OR(F845=6,F845=7),1.45,IF(OR(F845=8,F845=9),1.49,IF(OR(F845=10,F845=11,F845=12),1.54,IF(OR(F845=13,F845=14,F845=15),1.58,IF(OR(F845=16,F845=17,F845=18),1.63,1.68)))))))))), "Error"))))))))))))</f>
        <v>1.9</v>
      </c>
      <c r="H845" s="935">
        <v>66140</v>
      </c>
      <c r="I845" s="985"/>
      <c r="J845" s="986"/>
      <c r="K845" s="987" t="s">
        <v>98</v>
      </c>
      <c r="L845" s="936">
        <f>H845*G845</f>
        <v>125666</v>
      </c>
      <c r="M845" s="937">
        <f>G845*H845+I845+J845</f>
        <v>125666</v>
      </c>
      <c r="N845" s="898">
        <f>+M845*13</f>
        <v>1633658</v>
      </c>
      <c r="O845" s="932">
        <f>+E845</f>
        <v>1</v>
      </c>
      <c r="P845" s="900">
        <f>+F845+1</f>
        <v>6</v>
      </c>
      <c r="Q845" s="901">
        <f>IF(O845&lt;1,0,IF(W845="Բ-1",IF(P845=0,6.94,IF(P845=1,7.17,IF(P845=2,7.41,IF(P845=3,7.66,IF(OR(P845=5,P845=4),7.92,IF(OR(P845=6,P845=7),8.18,IF(OR(P845=8,P845=9),8.46,IF(OR(P845=10,P845=11,P845=12),8.74,IF(OR(P845=13,P845=14,P845=15),9.03,IF(OR(P845=16,P845=17,P845=18),9.33,9.65)))))))))),IF(W845="Բ-2", IF(P845=0,5.71,IF(P845=1,5.89,IF(P845=2,6.09,IF(P845=3,6.29,IF(OR(P845=5,P845=4),6.5,IF(OR(P845=6,P845=7),6.72,IF(OR(P845=8,P845=9),6.94,IF(OR(P845=10,P845=11,P845=12),7.17,IF(OR(P845=13,P845=14,P845=15),7.41,IF(OR(P845=16,P845=17,P845=18),7.65,7.91)))))))))), IF(W845="Գ-1", IF(P845=0,4.7,IF(P845=1,4.86,IF(P845=2,5.01,IF(P845=3,5.18,IF(OR(P845=5,P845=4),5.35,IF(OR(P845=6,P845=7),5.52,IF(OR(P845=8,P845=9),5.71,IF(OR(P845=10,P845=11,P845=12),5.89,IF(OR(P845=13,P845=14,P845=15),6.09,IF(OR(P845=16,P845=17,P845=18),6.29,6.49)))))))))), IF(W845="Գ-2", IF(P845=0,3.88,IF(P845=1,4.01,IF(P845=2,4.14,IF(P845=3,4.27,IF(OR(P845=5,P845=4),4.41,IF(OR(P845=6,P845=7),4.55,IF(OR(P845=8,P845=9),4.7,IF(OR(P845=10,P845=11,P845=12),4.85,IF(OR(P845=13,P845=14,P845=15),5.01,IF(OR(P845=16,P845=17,P845=18),5.17,5.34)))))))))), IF(W845="Գ-3", IF(P845=0,3.21,IF(P845=1,3.31,IF(P845=2,3.42,IF(P845=3,3.53,IF(OR(P845=5,P845=4),3.64,IF(OR(P845=6,P845=7),3.76,IF(OR(P845=8,P845=9),3.88,IF(OR(P845=10,P845=11,P845=12),4.01,IF(OR(P845=13,P845=14,P845=15),4.13,IF(OR(P845=16,P845=17,P845=18),4.27,4.4)))))))))), IF(W845="Ա-1", IF(P845=0,2.66,IF(P845=1,2.75,IF(P845=2,2.83,IF(P845=3,2.92,IF(OR(P845=5,P845=4),3.02,IF(OR(P845=6,P845=7),3.11,IF(OR(P845=8,P845=9),3.21,IF(OR(P845=10,P845=11,P845=12),3.31,IF(OR(P845=13,P845=14,P845=15),3.42,IF(OR(P845=16,P845=17,P845=18),3.53,3.64)))))))))), IF(W845="Ա-2", IF(P845=0,2.28,IF(P845=1,2.35,IF(P845=2,2.43,IF(P845=3,2.5,IF(OR(P845=5,P845=4),2.58,IF(OR(P845=6,P845=7),2.66,IF(OR(P845=8,P845=9),2.75,IF(OR(P845=10,P845=11,P845=12),2.83,IF(OR(P845=13,P845=14,P845=15),2.92,IF(OR(P845=16,P845=17,P845=18),3.01,3.11)))))))))),IF(W845="Ա-3", IF(P845=0,1.96,IF(P845=1,2.02,IF(P845=2,2.08,IF(P845=3,2.15,IF(OR(P845=5,P845=4),2.21,IF(OR(P845=6,P845=7),2.28,IF(OR(P845=8,P845=9),2.35,IF(OR(P845=10,P845=11,P845=12),2.42,IF(OR(P845=13,P845=14,P845=15),2.5,IF(OR(P845=16,P845=17,P845=18),2.58,2.66)))))))))), IF(W845="Կ-1", IF(P845=0,1.68,IF(P845=1,1.73,IF(P845=2,1.79,IF(P845=3,1.84,IF(OR(P845=5,P845=4),1.9,IF(OR(P845=6,P845=7),1.96,IF(OR(P845=8,P845=9),2.02,IF(OR(P845=10,P845=11,P845=12),2.08,IF(OR(P845=13,P845=14,P845=15),2.14,IF(OR(P845=16,P845=17,P845=18),2.21,2.28)))))))))), IF(W845="Կ-2", IF(P845=0,1.45,IF(P845=1,1.49,IF(P845=2,1.54,IF(P845=3,1.59,IF(OR(P845=5,P845=4),1.63,IF(OR(P845=6,P845=7),1.68,IF(OR(P845=8,P845=9),1.73,IF(OR(P845=10,P845=11,P845=12),1.79,IF(OR(P845=13,P845=14,P845=15),1.84,IF(OR(P845=16,P845=17,P845=18),1.9,1.95)))))))))),IF(W845="Կ-3", IF(P845=0,1.25,IF(P845=1,1.29,IF(P845=2,1.33,IF(P845=3,1.37,IF(OR(P845=5,P845=4),1.41,IF(OR(P845=6,P845=7),1.45,IF(OR(P845=8,P845=9),1.49,IF(OR(P845=10,P845=11,P845=12),1.54,IF(OR(P845=13,P845=14,P845=15),1.58,IF(OR(P845=16,P845=17,P845=18),1.63,1.68)))))))))), "Error"))))))))))))</f>
        <v>1.96</v>
      </c>
      <c r="R845" s="891"/>
      <c r="S845" s="892">
        <f>+Q845+Q845*R845</f>
        <v>1.96</v>
      </c>
      <c r="T845" s="893">
        <v>66140</v>
      </c>
      <c r="U845" s="985"/>
      <c r="V845" s="986"/>
      <c r="W845" s="981" t="str">
        <f>+K845</f>
        <v>Կ-1</v>
      </c>
      <c r="X845" s="893">
        <f>T845*S845</f>
        <v>129634.4</v>
      </c>
      <c r="Y845" s="897">
        <f>S845*T845+U845+V845</f>
        <v>129634.4</v>
      </c>
      <c r="Z845" s="903">
        <f>+Y845*13</f>
        <v>1685247.2</v>
      </c>
      <c r="AA845" s="899">
        <f>+O845</f>
        <v>1</v>
      </c>
      <c r="AB845" s="900">
        <f>+P845+1</f>
        <v>7</v>
      </c>
      <c r="AC845" s="901">
        <f>IF(AA845&lt;1,0,IF(AI845="Բ-1",IF(AB845=0,6.94,IF(AB845=1,7.17,IF(AB845=2,7.41,IF(AB845=3,7.66,IF(OR(AB845=5,AB845=4),7.92,IF(OR(AB845=6,AB845=7),8.18,IF(OR(AB845=8,AB845=9),8.46,IF(OR(AB845=10,AB845=11,AB845=12),8.74,IF(OR(AB845=13,AB845=14,AB845=15),9.03,IF(OR(AB845=16,AB845=17,AB845=18),9.33,9.65)))))))))),IF(AI845="Բ-2", IF(AB845=0,5.71,IF(AB845=1,5.89,IF(AB845=2,6.09,IF(AB845=3,6.29,IF(OR(AB845=5,AB845=4),6.5,IF(OR(AB845=6,AB845=7),6.72,IF(OR(AB845=8,AB845=9),6.94,IF(OR(AB845=10,AB845=11,AB845=12),7.17,IF(OR(AB845=13,AB845=14,AB845=15),7.41,IF(OR(AB845=16,AB845=17,AB845=18),7.65,7.91)))))))))), IF(AI845="Գ-1", IF(AB845=0,4.7,IF(AB845=1,4.86,IF(AB845=2,5.01,IF(AB845=3,5.18,IF(OR(AB845=5,AB845=4),5.35,IF(OR(AB845=6,AB845=7),5.52,IF(OR(AB845=8,AB845=9),5.71,IF(OR(AB845=10,AB845=11,AB845=12),5.89,IF(OR(AB845=13,AB845=14,AB845=15),6.09,IF(OR(AB845=16,AB845=17,AB845=18),6.29,6.49)))))))))), IF(AI845="Գ-2", IF(AB845=0,3.88,IF(AB845=1,4.01,IF(AB845=2,4.14,IF(AB845=3,4.27,IF(OR(AB845=5,AB845=4),4.41,IF(OR(AB845=6,AB845=7),4.55,IF(OR(AB845=8,AB845=9),4.7,IF(OR(AB845=10,AB845=11,AB845=12),4.85,IF(OR(AB845=13,AB845=14,AB845=15),5.01,IF(OR(AB845=16,AB845=17,AB845=18),5.17,5.34)))))))))), IF(AI845="Գ-3", IF(AB845=0,3.21,IF(AB845=1,3.31,IF(AB845=2,3.42,IF(AB845=3,3.53,IF(OR(AB845=5,AB845=4),3.64,IF(OR(AB845=6,AB845=7),3.76,IF(OR(AB845=8,AB845=9),3.88,IF(OR(AB845=10,AB845=11,AB845=12),4.01,IF(OR(AB845=13,AB845=14,AB845=15),4.13,IF(OR(AB845=16,AB845=17,AB845=18),4.27,4.4)))))))))), IF(AI845="Ա-1", IF(AB845=0,2.66,IF(AB845=1,2.75,IF(AB845=2,2.83,IF(AB845=3,2.92,IF(OR(AB845=5,AB845=4),3.02,IF(OR(AB845=6,AB845=7),3.11,IF(OR(AB845=8,AB845=9),3.21,IF(OR(AB845=10,AB845=11,AB845=12),3.31,IF(OR(AB845=13,AB845=14,AB845=15),3.42,IF(OR(AB845=16,AB845=17,AB845=18),3.53,3.64)))))))))), IF(AI845="Ա-2", IF(AB845=0,2.28,IF(AB845=1,2.35,IF(AB845=2,2.43,IF(AB845=3,2.5,IF(OR(AB845=5,AB845=4),2.58,IF(OR(AB845=6,AB845=7),2.66,IF(OR(AB845=8,AB845=9),2.75,IF(OR(AB845=10,AB845=11,AB845=12),2.83,IF(OR(AB845=13,AB845=14,AB845=15),2.92,IF(OR(AB845=16,AB845=17,AB845=18),3.01,3.11)))))))))),IF(AI845="Ա-3", IF(AB845=0,1.96,IF(AB845=1,2.02,IF(AB845=2,2.08,IF(AB845=3,2.15,IF(OR(AB845=5,AB845=4),2.21,IF(OR(AB845=6,AB845=7),2.28,IF(OR(AB845=8,AB845=9),2.35,IF(OR(AB845=10,AB845=11,AB845=12),2.42,IF(OR(AB845=13,AB845=14,AB845=15),2.5,IF(OR(AB845=16,AB845=17,AB845=18),2.58,2.66)))))))))), IF(AI845="Կ-1", IF(AB845=0,1.68,IF(AB845=1,1.73,IF(AB845=2,1.79,IF(AB845=3,1.84,IF(OR(AB845=5,AB845=4),1.9,IF(OR(AB845=6,AB845=7),1.96,IF(OR(AB845=8,AB845=9),2.02,IF(OR(AB845=10,AB845=11,AB845=12),2.08,IF(OR(AB845=13,AB845=14,AB845=15),2.14,IF(OR(AB845=16,AB845=17,AB845=18),2.21,2.28)))))))))), IF(AI845="Կ-2", IF(AB845=0,1.45,IF(AB845=1,1.49,IF(AB845=2,1.54,IF(AB845=3,1.59,IF(OR(AB845=5,AB845=4),1.63,IF(OR(AB845=6,AB845=7),1.68,IF(OR(AB845=8,AB845=9),1.73,IF(OR(AB845=10,AB845=11,AB845=12),1.79,IF(OR(AB845=13,AB845=14,AB845=15),1.84,IF(OR(AB845=16,AB845=17,AB845=18),1.9,1.95)))))))))),IF(AI845="Կ-3", IF(AB845=0,1.25,IF(AB845=1,1.29,IF(AB845=2,1.33,IF(AB845=3,1.37,IF(OR(AB845=5,AB845=4),1.41,IF(OR(AB845=6,AB845=7),1.45,IF(OR(AB845=8,AB845=9),1.49,IF(OR(AB845=10,AB845=11,AB845=12),1.54,IF(OR(AB845=13,AB845=14,AB845=15),1.58,IF(OR(AB845=16,AB845=17,AB845=18),1.63,1.68)))))))))), "Error"))))))))))))</f>
        <v>1.96</v>
      </c>
      <c r="AD845" s="891"/>
      <c r="AE845" s="892">
        <f>+AC845+AC845*AD845</f>
        <v>1.96</v>
      </c>
      <c r="AF845" s="893">
        <v>66140</v>
      </c>
      <c r="AG845" s="985"/>
      <c r="AH845" s="986"/>
      <c r="AI845" s="980" t="str">
        <f>+W845</f>
        <v>Կ-1</v>
      </c>
      <c r="AJ845" s="893">
        <f>AF845*AE845</f>
        <v>129634.4</v>
      </c>
      <c r="AK845" s="897">
        <f>AE845*AF845+AG845+AH845</f>
        <v>129634.4</v>
      </c>
      <c r="AL845" s="903">
        <f>+AK845*13</f>
        <v>1685247.2</v>
      </c>
      <c r="AM845" s="988">
        <f>+AA845</f>
        <v>1</v>
      </c>
      <c r="AN845" s="983">
        <f>+AB845+1</f>
        <v>8</v>
      </c>
      <c r="AO845" s="901">
        <f>IF(AM845&lt;1,0,IF(AU845="Բ-1",IF(AN845=0,6.94,IF(AN845=1,7.17,IF(AN845=2,7.41,IF(AN845=3,7.66,IF(OR(AN845=5,AN845=4),7.92,IF(OR(AN845=6,AN845=7),8.18,IF(OR(AN845=8,AN845=9),8.46,IF(OR(AN845=10,AN845=11,AN845=12),8.74,IF(OR(AN845=13,AN845=14,AN845=15),9.03,IF(OR(AN845=16,AN845=17,AN845=18),9.33,9.65)))))))))),IF(AU845="Բ-2", IF(AN845=0,5.71,IF(AN845=1,5.89,IF(AN845=2,6.09,IF(AN845=3,6.29,IF(OR(AN845=5,AN845=4),6.5,IF(OR(AN845=6,AN845=7),6.72,IF(OR(AN845=8,AN845=9),6.94,IF(OR(AN845=10,AN845=11,AN845=12),7.17,IF(OR(AN845=13,AN845=14,AN845=15),7.41,IF(OR(AN845=16,AN845=17,AN845=18),7.65,7.91)))))))))), IF(AU845="Գ-1", IF(AN845=0,4.7,IF(AN845=1,4.86,IF(AN845=2,5.01,IF(AN845=3,5.18,IF(OR(AN845=5,AN845=4),5.35,IF(OR(AN845=6,AN845=7),5.52,IF(OR(AN845=8,AN845=9),5.71,IF(OR(AN845=10,AN845=11,AN845=12),5.89,IF(OR(AN845=13,AN845=14,AN845=15),6.09,IF(OR(AN845=16,AN845=17,AN845=18),6.29,6.49)))))))))), IF(AU845="Գ-2", IF(AN845=0,3.88,IF(AN845=1,4.01,IF(AN845=2,4.14,IF(AN845=3,4.27,IF(OR(AN845=5,AN845=4),4.41,IF(OR(AN845=6,AN845=7),4.55,IF(OR(AN845=8,AN845=9),4.7,IF(OR(AN845=10,AN845=11,AN845=12),4.85,IF(OR(AN845=13,AN845=14,AN845=15),5.01,IF(OR(AN845=16,AN845=17,AN845=18),5.17,5.34)))))))))), IF(AU845="Գ-3", IF(AN845=0,3.21,IF(AN845=1,3.31,IF(AN845=2,3.42,IF(AN845=3,3.53,IF(OR(AN845=5,AN845=4),3.64,IF(OR(AN845=6,AN845=7),3.76,IF(OR(AN845=8,AN845=9),3.88,IF(OR(AN845=10,AN845=11,AN845=12),4.01,IF(OR(AN845=13,AN845=14,AN845=15),4.13,IF(OR(AN845=16,AN845=17,AN845=18),4.27,4.4)))))))))), IF(AU845="Ա-1", IF(AN845=0,2.66,IF(AN845=1,2.75,IF(AN845=2,2.83,IF(AN845=3,2.92,IF(OR(AN845=5,AN845=4),3.02,IF(OR(AN845=6,AN845=7),3.11,IF(OR(AN845=8,AN845=9),3.21,IF(OR(AN845=10,AN845=11,AN845=12),3.31,IF(OR(AN845=13,AN845=14,AN845=15),3.42,IF(OR(AN845=16,AN845=17,AN845=18),3.53,3.64)))))))))), IF(AU845="Ա-2", IF(AN845=0,2.28,IF(AN845=1,2.35,IF(AN845=2,2.43,IF(AN845=3,2.5,IF(OR(AN845=5,AN845=4),2.58,IF(OR(AN845=6,AN845=7),2.66,IF(OR(AN845=8,AN845=9),2.75,IF(OR(AN845=10,AN845=11,AN845=12),2.83,IF(OR(AN845=13,AN845=14,AN845=15),2.92,IF(OR(AN845=16,AN845=17,AN845=18),3.01,3.11)))))))))),IF(AU845="Ա-3", IF(AN845=0,1.96,IF(AN845=1,2.02,IF(AN845=2,2.08,IF(AN845=3,2.15,IF(OR(AN845=5,AN845=4),2.21,IF(OR(AN845=6,AN845=7),2.28,IF(OR(AN845=8,AN845=9),2.35,IF(OR(AN845=10,AN845=11,AN845=12),2.42,IF(OR(AN845=13,AN845=14,AN845=15),2.5,IF(OR(AN845=16,AN845=17,AN845=18),2.58,2.66)))))))))), IF(AU845="Կ-1", IF(AN845=0,1.68,IF(AN845=1,1.73,IF(AN845=2,1.79,IF(AN845=3,1.84,IF(OR(AN845=5,AN845=4),1.9,IF(OR(AN845=6,AN845=7),1.96,IF(OR(AN845=8,AN845=9),2.02,IF(OR(AN845=10,AN845=11,AN845=12),2.08,IF(OR(AN845=13,AN845=14,AN845=15),2.14,IF(OR(AN845=16,AN845=17,AN845=18),2.21,2.28)))))))))), IF(AU845="Կ-2", IF(AN845=0,1.45,IF(AN845=1,1.49,IF(AN845=2,1.54,IF(AN845=3,1.59,IF(OR(AN845=5,AN845=4),1.63,IF(OR(AN845=6,AN845=7),1.68,IF(OR(AN845=8,AN845=9),1.73,IF(OR(AN845=10,AN845=11,AN845=12),1.79,IF(OR(AN845=13,AN845=14,AN845=15),1.84,IF(OR(AN845=16,AN845=17,AN845=18),1.9,1.95)))))))))),IF(AU845="Կ-3", IF(AN845=0,1.25,IF(AN845=1,1.29,IF(AN845=2,1.33,IF(AN845=3,1.37,IF(OR(AN845=5,AN845=4),1.41,IF(OR(AN845=6,AN845=7),1.45,IF(OR(AN845=8,AN845=9),1.49,IF(OR(AN845=10,AN845=11,AN845=12),1.54,IF(OR(AN845=13,AN845=14,AN845=15),1.58,IF(OR(AN845=16,AN845=17,AN845=18),1.63,1.68)))))))))), "Error"))))))))))))</f>
        <v>2.02</v>
      </c>
      <c r="AP845" s="891"/>
      <c r="AQ845" s="892">
        <f>+AO845+AO845*AP845</f>
        <v>2.02</v>
      </c>
      <c r="AR845" s="936">
        <v>66140</v>
      </c>
      <c r="AS845" s="985"/>
      <c r="AT845" s="986"/>
      <c r="AU845" s="984" t="str">
        <f>+AI845</f>
        <v>Կ-1</v>
      </c>
      <c r="AV845" s="936">
        <f>AR845*AQ845</f>
        <v>133602.79999999999</v>
      </c>
      <c r="AW845" s="937">
        <f>AQ845*AR845+AS845+AT845</f>
        <v>133602.79999999999</v>
      </c>
      <c r="AX845" s="903">
        <f>+AW845*13</f>
        <v>1736836.4</v>
      </c>
    </row>
    <row r="846" spans="2:50" s="872" customFormat="1" ht="27.75" thickBot="1">
      <c r="B846" s="890">
        <v>58</v>
      </c>
      <c r="C846" s="718" t="s">
        <v>745</v>
      </c>
      <c r="D846" s="708" t="s">
        <v>573</v>
      </c>
      <c r="E846" s="933">
        <v>1</v>
      </c>
      <c r="F846" s="938">
        <v>8</v>
      </c>
      <c r="G846" s="901">
        <f>IF(E846&lt;1,0,IF(K846="Բ-1",IF(F846=0,6.94,IF(F846=1,7.17,IF(F846=2,7.41,IF(F846=3,7.66,IF(OR(F846=5,F846=4),7.92,IF(OR(F846=6,F846=7),8.18,IF(OR(F846=8,F846=9),8.46,IF(OR(F846=10,F846=11,F846=12),8.74,IF(OR(F846=13,F846=14,F846=15),9.03,IF(OR(F846=16,F846=17,F846=18),9.33,9.65)))))))))),IF(K846="Բ-2", IF(F846=0,5.71,IF(F846=1,5.89,IF(F846=2,6.09,IF(F846=3,6.29,IF(OR(F846=5,F846=4),6.5,IF(OR(F846=6,F846=7),6.72,IF(OR(F846=8,F846=9),6.94,IF(OR(F846=10,F846=11,F846=12),7.17,IF(OR(F846=13,F846=14,F846=15),7.41,IF(OR(F846=16,F846=17,F846=18),7.65,7.91)))))))))), IF(K846="Գ-1", IF(F846=0,4.7,IF(F846=1,4.86,IF(F846=2,5.01,IF(F846=3,5.18,IF(OR(F846=5,F846=4),5.35,IF(OR(F846=6,F846=7),5.52,IF(OR(F846=8,F846=9),5.71,IF(OR(F846=10,F846=11,F846=12),5.89,IF(OR(F846=13,F846=14,F846=15),6.09,IF(OR(F846=16,F846=17,F846=18),6.29,6.49)))))))))), IF(K846="Գ-2", IF(F846=0,3.88,IF(F846=1,4.01,IF(F846=2,4.14,IF(F846=3,4.27,IF(OR(F846=5,F846=4),4.41,IF(OR(F846=6,F846=7),4.55,IF(OR(F846=8,F846=9),4.7,IF(OR(F846=10,F846=11,F846=12),4.85,IF(OR(F846=13,F846=14,F846=15),5.01,IF(OR(F846=16,F846=17,F846=18),5.17,5.34)))))))))), IF(K846="Գ-3", IF(F846=0,3.21,IF(F846=1,3.31,IF(F846=2,3.42,IF(F846=3,3.53,IF(OR(F846=5,F846=4),3.64,IF(OR(F846=6,F846=7),3.76,IF(OR(F846=8,F846=9),3.88,IF(OR(F846=10,F846=11,F846=12),4.01,IF(OR(F846=13,F846=14,F846=15),4.13,IF(OR(F846=16,F846=17,F846=18),4.27,4.4)))))))))), IF(K846="Ա-1", IF(F846=0,2.66,IF(F846=1,2.75,IF(F846=2,2.83,IF(F846=3,2.92,IF(OR(F846=5,F846=4),3.02,IF(OR(F846=6,F846=7),3.11,IF(OR(F846=8,F846=9),3.21,IF(OR(F846=10,F846=11,F846=12),3.31,IF(OR(F846=13,F846=14,F846=15),3.42,IF(OR(F846=16,F846=17,F846=18),3.53,3.64)))))))))), IF(K846="Ա-2", IF(F846=0,2.28,IF(F846=1,2.35,IF(F846=2,2.43,IF(F846=3,2.5,IF(OR(F846=5,F846=4),2.58,IF(OR(F846=6,F846=7),2.66,IF(OR(F846=8,F846=9),2.75,IF(OR(F846=10,F846=11,F846=12),2.83,IF(OR(F846=13,F846=14,F846=15),2.92,IF(OR(F846=16,F846=17,F846=18),3.01,3.11)))))))))),IF(K846="Ա-3", IF(F846=0,1.96,IF(F846=1,2.02,IF(F846=2,2.08,IF(F846=3,2.15,IF(OR(F846=5,F846=4),2.21,IF(OR(F846=6,F846=7),2.28,IF(OR(F846=8,F846=9),2.35,IF(OR(F846=10,F846=11,F846=12),2.42,IF(OR(F846=13,F846=14,F846=15),2.5,IF(OR(F846=16,F846=17,F846=18),2.58,2.66)))))))))), IF(K846="Կ-1", IF(F846=0,1.68,IF(F846=1,1.73,IF(F846=2,1.79,IF(F846=3,1.84,IF(OR(F846=5,F846=4),1.9,IF(OR(F846=6,F846=7),1.96,IF(OR(F846=8,F846=9),2.02,IF(OR(F846=10,F846=11,F846=12),2.08,IF(OR(F846=13,F846=14,F846=15),2.14,IF(OR(F846=16,F846=17,F846=18),2.21,2.28)))))))))), IF(K846="Կ-2", IF(F846=0,1.45,IF(F846=1,1.49,IF(F846=2,1.54,IF(F846=3,1.59,IF(OR(F846=5,F846=4),1.63,IF(OR(F846=6,F846=7),1.68,IF(OR(F846=8,F846=9),1.73,IF(OR(F846=10,F846=11,F846=12),1.79,IF(OR(F846=13,F846=14,F846=15),1.84,IF(OR(F846=16,F846=17,F846=18),1.9,1.95)))))))))),IF(K846="Կ-3", IF(F846=0,1.25,IF(F846=1,1.29,IF(F846=2,1.33,IF(F846=3,1.37,IF(OR(F846=5,F846=4),1.41,IF(OR(F846=6,F846=7),1.45,IF(OR(F846=8,F846=9),1.49,IF(OR(F846=10,F846=11,F846=12),1.54,IF(OR(F846=13,F846=14,F846=15),1.58,IF(OR(F846=16,F846=17,F846=18),1.63,1.68)))))))))), "Error"))))))))))))</f>
        <v>2.02</v>
      </c>
      <c r="H846" s="935">
        <v>66140</v>
      </c>
      <c r="I846" s="985"/>
      <c r="J846" s="986"/>
      <c r="K846" s="987" t="s">
        <v>98</v>
      </c>
      <c r="L846" s="936">
        <f>H846*G846</f>
        <v>133602.79999999999</v>
      </c>
      <c r="M846" s="937">
        <f>G846*H846+I846+J846</f>
        <v>133602.79999999999</v>
      </c>
      <c r="N846" s="898">
        <f>+M846*13</f>
        <v>1736836.4</v>
      </c>
      <c r="O846" s="932">
        <f>+E846</f>
        <v>1</v>
      </c>
      <c r="P846" s="900">
        <f>+F846+1</f>
        <v>9</v>
      </c>
      <c r="Q846" s="901">
        <f>IF(O846&lt;1,0,IF(W846="Բ-1",IF(P846=0,6.94,IF(P846=1,7.17,IF(P846=2,7.41,IF(P846=3,7.66,IF(OR(P846=5,P846=4),7.92,IF(OR(P846=6,P846=7),8.18,IF(OR(P846=8,P846=9),8.46,IF(OR(P846=10,P846=11,P846=12),8.74,IF(OR(P846=13,P846=14,P846=15),9.03,IF(OR(P846=16,P846=17,P846=18),9.33,9.65)))))))))),IF(W846="Բ-2", IF(P846=0,5.71,IF(P846=1,5.89,IF(P846=2,6.09,IF(P846=3,6.29,IF(OR(P846=5,P846=4),6.5,IF(OR(P846=6,P846=7),6.72,IF(OR(P846=8,P846=9),6.94,IF(OR(P846=10,P846=11,P846=12),7.17,IF(OR(P846=13,P846=14,P846=15),7.41,IF(OR(P846=16,P846=17,P846=18),7.65,7.91)))))))))), IF(W846="Գ-1", IF(P846=0,4.7,IF(P846=1,4.86,IF(P846=2,5.01,IF(P846=3,5.18,IF(OR(P846=5,P846=4),5.35,IF(OR(P846=6,P846=7),5.52,IF(OR(P846=8,P846=9),5.71,IF(OR(P846=10,P846=11,P846=12),5.89,IF(OR(P846=13,P846=14,P846=15),6.09,IF(OR(P846=16,P846=17,P846=18),6.29,6.49)))))))))), IF(W846="Գ-2", IF(P846=0,3.88,IF(P846=1,4.01,IF(P846=2,4.14,IF(P846=3,4.27,IF(OR(P846=5,P846=4),4.41,IF(OR(P846=6,P846=7),4.55,IF(OR(P846=8,P846=9),4.7,IF(OR(P846=10,P846=11,P846=12),4.85,IF(OR(P846=13,P846=14,P846=15),5.01,IF(OR(P846=16,P846=17,P846=18),5.17,5.34)))))))))), IF(W846="Գ-3", IF(P846=0,3.21,IF(P846=1,3.31,IF(P846=2,3.42,IF(P846=3,3.53,IF(OR(P846=5,P846=4),3.64,IF(OR(P846=6,P846=7),3.76,IF(OR(P846=8,P846=9),3.88,IF(OR(P846=10,P846=11,P846=12),4.01,IF(OR(P846=13,P846=14,P846=15),4.13,IF(OR(P846=16,P846=17,P846=18),4.27,4.4)))))))))), IF(W846="Ա-1", IF(P846=0,2.66,IF(P846=1,2.75,IF(P846=2,2.83,IF(P846=3,2.92,IF(OR(P846=5,P846=4),3.02,IF(OR(P846=6,P846=7),3.11,IF(OR(P846=8,P846=9),3.21,IF(OR(P846=10,P846=11,P846=12),3.31,IF(OR(P846=13,P846=14,P846=15),3.42,IF(OR(P846=16,P846=17,P846=18),3.53,3.64)))))))))), IF(W846="Ա-2", IF(P846=0,2.28,IF(P846=1,2.35,IF(P846=2,2.43,IF(P846=3,2.5,IF(OR(P846=5,P846=4),2.58,IF(OR(P846=6,P846=7),2.66,IF(OR(P846=8,P846=9),2.75,IF(OR(P846=10,P846=11,P846=12),2.83,IF(OR(P846=13,P846=14,P846=15),2.92,IF(OR(P846=16,P846=17,P846=18),3.01,3.11)))))))))),IF(W846="Ա-3", IF(P846=0,1.96,IF(P846=1,2.02,IF(P846=2,2.08,IF(P846=3,2.15,IF(OR(P846=5,P846=4),2.21,IF(OR(P846=6,P846=7),2.28,IF(OR(P846=8,P846=9),2.35,IF(OR(P846=10,P846=11,P846=12),2.42,IF(OR(P846=13,P846=14,P846=15),2.5,IF(OR(P846=16,P846=17,P846=18),2.58,2.66)))))))))), IF(W846="Կ-1", IF(P846=0,1.68,IF(P846=1,1.73,IF(P846=2,1.79,IF(P846=3,1.84,IF(OR(P846=5,P846=4),1.9,IF(OR(P846=6,P846=7),1.96,IF(OR(P846=8,P846=9),2.02,IF(OR(P846=10,P846=11,P846=12),2.08,IF(OR(P846=13,P846=14,P846=15),2.14,IF(OR(P846=16,P846=17,P846=18),2.21,2.28)))))))))), IF(W846="Կ-2", IF(P846=0,1.45,IF(P846=1,1.49,IF(P846=2,1.54,IF(P846=3,1.59,IF(OR(P846=5,P846=4),1.63,IF(OR(P846=6,P846=7),1.68,IF(OR(P846=8,P846=9),1.73,IF(OR(P846=10,P846=11,P846=12),1.79,IF(OR(P846=13,P846=14,P846=15),1.84,IF(OR(P846=16,P846=17,P846=18),1.9,1.95)))))))))),IF(W846="Կ-3", IF(P846=0,1.25,IF(P846=1,1.29,IF(P846=2,1.33,IF(P846=3,1.37,IF(OR(P846=5,P846=4),1.41,IF(OR(P846=6,P846=7),1.45,IF(OR(P846=8,P846=9),1.49,IF(OR(P846=10,P846=11,P846=12),1.54,IF(OR(P846=13,P846=14,P846=15),1.58,IF(OR(P846=16,P846=17,P846=18),1.63,1.68)))))))))), "Error"))))))))))))</f>
        <v>2.02</v>
      </c>
      <c r="R846" s="891"/>
      <c r="S846" s="892">
        <f>+Q846+Q846*R846</f>
        <v>2.02</v>
      </c>
      <c r="T846" s="893">
        <v>66140</v>
      </c>
      <c r="U846" s="985"/>
      <c r="V846" s="986"/>
      <c r="W846" s="981" t="str">
        <f>+K846</f>
        <v>Կ-1</v>
      </c>
      <c r="X846" s="893">
        <f>T846*S846</f>
        <v>133602.79999999999</v>
      </c>
      <c r="Y846" s="897">
        <f>S846*T846+U846+V846</f>
        <v>133602.79999999999</v>
      </c>
      <c r="Z846" s="903">
        <f>+Y846*13</f>
        <v>1736836.4</v>
      </c>
      <c r="AA846" s="899">
        <f>+O846</f>
        <v>1</v>
      </c>
      <c r="AB846" s="900">
        <f>+P846+1</f>
        <v>10</v>
      </c>
      <c r="AC846" s="901">
        <f>IF(AA846&lt;1,0,IF(AI846="Բ-1",IF(AB846=0,6.94,IF(AB846=1,7.17,IF(AB846=2,7.41,IF(AB846=3,7.66,IF(OR(AB846=5,AB846=4),7.92,IF(OR(AB846=6,AB846=7),8.18,IF(OR(AB846=8,AB846=9),8.46,IF(OR(AB846=10,AB846=11,AB846=12),8.74,IF(OR(AB846=13,AB846=14,AB846=15),9.03,IF(OR(AB846=16,AB846=17,AB846=18),9.33,9.65)))))))))),IF(AI846="Բ-2", IF(AB846=0,5.71,IF(AB846=1,5.89,IF(AB846=2,6.09,IF(AB846=3,6.29,IF(OR(AB846=5,AB846=4),6.5,IF(OR(AB846=6,AB846=7),6.72,IF(OR(AB846=8,AB846=9),6.94,IF(OR(AB846=10,AB846=11,AB846=12),7.17,IF(OR(AB846=13,AB846=14,AB846=15),7.41,IF(OR(AB846=16,AB846=17,AB846=18),7.65,7.91)))))))))), IF(AI846="Գ-1", IF(AB846=0,4.7,IF(AB846=1,4.86,IF(AB846=2,5.01,IF(AB846=3,5.18,IF(OR(AB846=5,AB846=4),5.35,IF(OR(AB846=6,AB846=7),5.52,IF(OR(AB846=8,AB846=9),5.71,IF(OR(AB846=10,AB846=11,AB846=12),5.89,IF(OR(AB846=13,AB846=14,AB846=15),6.09,IF(OR(AB846=16,AB846=17,AB846=18),6.29,6.49)))))))))), IF(AI846="Գ-2", IF(AB846=0,3.88,IF(AB846=1,4.01,IF(AB846=2,4.14,IF(AB846=3,4.27,IF(OR(AB846=5,AB846=4),4.41,IF(OR(AB846=6,AB846=7),4.55,IF(OR(AB846=8,AB846=9),4.7,IF(OR(AB846=10,AB846=11,AB846=12),4.85,IF(OR(AB846=13,AB846=14,AB846=15),5.01,IF(OR(AB846=16,AB846=17,AB846=18),5.17,5.34)))))))))), IF(AI846="Գ-3", IF(AB846=0,3.21,IF(AB846=1,3.31,IF(AB846=2,3.42,IF(AB846=3,3.53,IF(OR(AB846=5,AB846=4),3.64,IF(OR(AB846=6,AB846=7),3.76,IF(OR(AB846=8,AB846=9),3.88,IF(OR(AB846=10,AB846=11,AB846=12),4.01,IF(OR(AB846=13,AB846=14,AB846=15),4.13,IF(OR(AB846=16,AB846=17,AB846=18),4.27,4.4)))))))))), IF(AI846="Ա-1", IF(AB846=0,2.66,IF(AB846=1,2.75,IF(AB846=2,2.83,IF(AB846=3,2.92,IF(OR(AB846=5,AB846=4),3.02,IF(OR(AB846=6,AB846=7),3.11,IF(OR(AB846=8,AB846=9),3.21,IF(OR(AB846=10,AB846=11,AB846=12),3.31,IF(OR(AB846=13,AB846=14,AB846=15),3.42,IF(OR(AB846=16,AB846=17,AB846=18),3.53,3.64)))))))))), IF(AI846="Ա-2", IF(AB846=0,2.28,IF(AB846=1,2.35,IF(AB846=2,2.43,IF(AB846=3,2.5,IF(OR(AB846=5,AB846=4),2.58,IF(OR(AB846=6,AB846=7),2.66,IF(OR(AB846=8,AB846=9),2.75,IF(OR(AB846=10,AB846=11,AB846=12),2.83,IF(OR(AB846=13,AB846=14,AB846=15),2.92,IF(OR(AB846=16,AB846=17,AB846=18),3.01,3.11)))))))))),IF(AI846="Ա-3", IF(AB846=0,1.96,IF(AB846=1,2.02,IF(AB846=2,2.08,IF(AB846=3,2.15,IF(OR(AB846=5,AB846=4),2.21,IF(OR(AB846=6,AB846=7),2.28,IF(OR(AB846=8,AB846=9),2.35,IF(OR(AB846=10,AB846=11,AB846=12),2.42,IF(OR(AB846=13,AB846=14,AB846=15),2.5,IF(OR(AB846=16,AB846=17,AB846=18),2.58,2.66)))))))))), IF(AI846="Կ-1", IF(AB846=0,1.68,IF(AB846=1,1.73,IF(AB846=2,1.79,IF(AB846=3,1.84,IF(OR(AB846=5,AB846=4),1.9,IF(OR(AB846=6,AB846=7),1.96,IF(OR(AB846=8,AB846=9),2.02,IF(OR(AB846=10,AB846=11,AB846=12),2.08,IF(OR(AB846=13,AB846=14,AB846=15),2.14,IF(OR(AB846=16,AB846=17,AB846=18),2.21,2.28)))))))))), IF(AI846="Կ-2", IF(AB846=0,1.45,IF(AB846=1,1.49,IF(AB846=2,1.54,IF(AB846=3,1.59,IF(OR(AB846=5,AB846=4),1.63,IF(OR(AB846=6,AB846=7),1.68,IF(OR(AB846=8,AB846=9),1.73,IF(OR(AB846=10,AB846=11,AB846=12),1.79,IF(OR(AB846=13,AB846=14,AB846=15),1.84,IF(OR(AB846=16,AB846=17,AB846=18),1.9,1.95)))))))))),IF(AI846="Կ-3", IF(AB846=0,1.25,IF(AB846=1,1.29,IF(AB846=2,1.33,IF(AB846=3,1.37,IF(OR(AB846=5,AB846=4),1.41,IF(OR(AB846=6,AB846=7),1.45,IF(OR(AB846=8,AB846=9),1.49,IF(OR(AB846=10,AB846=11,AB846=12),1.54,IF(OR(AB846=13,AB846=14,AB846=15),1.58,IF(OR(AB846=16,AB846=17,AB846=18),1.63,1.68)))))))))), "Error"))))))))))))</f>
        <v>2.08</v>
      </c>
      <c r="AD846" s="891"/>
      <c r="AE846" s="892">
        <f>+AC846+AC846*AD846</f>
        <v>2.08</v>
      </c>
      <c r="AF846" s="893">
        <v>66140</v>
      </c>
      <c r="AG846" s="985"/>
      <c r="AH846" s="986"/>
      <c r="AI846" s="980" t="str">
        <f>+W846</f>
        <v>Կ-1</v>
      </c>
      <c r="AJ846" s="893">
        <f>AF846*AE846</f>
        <v>137571.20000000001</v>
      </c>
      <c r="AK846" s="897">
        <f>AE846*AF846+AG846+AH846</f>
        <v>137571.20000000001</v>
      </c>
      <c r="AL846" s="903">
        <f>+AK846*13</f>
        <v>1788425.6</v>
      </c>
      <c r="AM846" s="988">
        <f>+AA846</f>
        <v>1</v>
      </c>
      <c r="AN846" s="983">
        <f>+AB846+1</f>
        <v>11</v>
      </c>
      <c r="AO846" s="901">
        <f>IF(AM846&lt;1,0,IF(AU846="Բ-1",IF(AN846=0,6.94,IF(AN846=1,7.17,IF(AN846=2,7.41,IF(AN846=3,7.66,IF(OR(AN846=5,AN846=4),7.92,IF(OR(AN846=6,AN846=7),8.18,IF(OR(AN846=8,AN846=9),8.46,IF(OR(AN846=10,AN846=11,AN846=12),8.74,IF(OR(AN846=13,AN846=14,AN846=15),9.03,IF(OR(AN846=16,AN846=17,AN846=18),9.33,9.65)))))))))),IF(AU846="Բ-2", IF(AN846=0,5.71,IF(AN846=1,5.89,IF(AN846=2,6.09,IF(AN846=3,6.29,IF(OR(AN846=5,AN846=4),6.5,IF(OR(AN846=6,AN846=7),6.72,IF(OR(AN846=8,AN846=9),6.94,IF(OR(AN846=10,AN846=11,AN846=12),7.17,IF(OR(AN846=13,AN846=14,AN846=15),7.41,IF(OR(AN846=16,AN846=17,AN846=18),7.65,7.91)))))))))), IF(AU846="Գ-1", IF(AN846=0,4.7,IF(AN846=1,4.86,IF(AN846=2,5.01,IF(AN846=3,5.18,IF(OR(AN846=5,AN846=4),5.35,IF(OR(AN846=6,AN846=7),5.52,IF(OR(AN846=8,AN846=9),5.71,IF(OR(AN846=10,AN846=11,AN846=12),5.89,IF(OR(AN846=13,AN846=14,AN846=15),6.09,IF(OR(AN846=16,AN846=17,AN846=18),6.29,6.49)))))))))), IF(AU846="Գ-2", IF(AN846=0,3.88,IF(AN846=1,4.01,IF(AN846=2,4.14,IF(AN846=3,4.27,IF(OR(AN846=5,AN846=4),4.41,IF(OR(AN846=6,AN846=7),4.55,IF(OR(AN846=8,AN846=9),4.7,IF(OR(AN846=10,AN846=11,AN846=12),4.85,IF(OR(AN846=13,AN846=14,AN846=15),5.01,IF(OR(AN846=16,AN846=17,AN846=18),5.17,5.34)))))))))), IF(AU846="Գ-3", IF(AN846=0,3.21,IF(AN846=1,3.31,IF(AN846=2,3.42,IF(AN846=3,3.53,IF(OR(AN846=5,AN846=4),3.64,IF(OR(AN846=6,AN846=7),3.76,IF(OR(AN846=8,AN846=9),3.88,IF(OR(AN846=10,AN846=11,AN846=12),4.01,IF(OR(AN846=13,AN846=14,AN846=15),4.13,IF(OR(AN846=16,AN846=17,AN846=18),4.27,4.4)))))))))), IF(AU846="Ա-1", IF(AN846=0,2.66,IF(AN846=1,2.75,IF(AN846=2,2.83,IF(AN846=3,2.92,IF(OR(AN846=5,AN846=4),3.02,IF(OR(AN846=6,AN846=7),3.11,IF(OR(AN846=8,AN846=9),3.21,IF(OR(AN846=10,AN846=11,AN846=12),3.31,IF(OR(AN846=13,AN846=14,AN846=15),3.42,IF(OR(AN846=16,AN846=17,AN846=18),3.53,3.64)))))))))), IF(AU846="Ա-2", IF(AN846=0,2.28,IF(AN846=1,2.35,IF(AN846=2,2.43,IF(AN846=3,2.5,IF(OR(AN846=5,AN846=4),2.58,IF(OR(AN846=6,AN846=7),2.66,IF(OR(AN846=8,AN846=9),2.75,IF(OR(AN846=10,AN846=11,AN846=12),2.83,IF(OR(AN846=13,AN846=14,AN846=15),2.92,IF(OR(AN846=16,AN846=17,AN846=18),3.01,3.11)))))))))),IF(AU846="Ա-3", IF(AN846=0,1.96,IF(AN846=1,2.02,IF(AN846=2,2.08,IF(AN846=3,2.15,IF(OR(AN846=5,AN846=4),2.21,IF(OR(AN846=6,AN846=7),2.28,IF(OR(AN846=8,AN846=9),2.35,IF(OR(AN846=10,AN846=11,AN846=12),2.42,IF(OR(AN846=13,AN846=14,AN846=15),2.5,IF(OR(AN846=16,AN846=17,AN846=18),2.58,2.66)))))))))), IF(AU846="Կ-1", IF(AN846=0,1.68,IF(AN846=1,1.73,IF(AN846=2,1.79,IF(AN846=3,1.84,IF(OR(AN846=5,AN846=4),1.9,IF(OR(AN846=6,AN846=7),1.96,IF(OR(AN846=8,AN846=9),2.02,IF(OR(AN846=10,AN846=11,AN846=12),2.08,IF(OR(AN846=13,AN846=14,AN846=15),2.14,IF(OR(AN846=16,AN846=17,AN846=18),2.21,2.28)))))))))), IF(AU846="Կ-2", IF(AN846=0,1.45,IF(AN846=1,1.49,IF(AN846=2,1.54,IF(AN846=3,1.59,IF(OR(AN846=5,AN846=4),1.63,IF(OR(AN846=6,AN846=7),1.68,IF(OR(AN846=8,AN846=9),1.73,IF(OR(AN846=10,AN846=11,AN846=12),1.79,IF(OR(AN846=13,AN846=14,AN846=15),1.84,IF(OR(AN846=16,AN846=17,AN846=18),1.9,1.95)))))))))),IF(AU846="Կ-3", IF(AN846=0,1.25,IF(AN846=1,1.29,IF(AN846=2,1.33,IF(AN846=3,1.37,IF(OR(AN846=5,AN846=4),1.41,IF(OR(AN846=6,AN846=7),1.45,IF(OR(AN846=8,AN846=9),1.49,IF(OR(AN846=10,AN846=11,AN846=12),1.54,IF(OR(AN846=13,AN846=14,AN846=15),1.58,IF(OR(AN846=16,AN846=17,AN846=18),1.63,1.68)))))))))), "Error"))))))))))))</f>
        <v>2.08</v>
      </c>
      <c r="AP846" s="891"/>
      <c r="AQ846" s="892">
        <f>+AO846+AO846*AP846</f>
        <v>2.08</v>
      </c>
      <c r="AR846" s="936">
        <v>66140</v>
      </c>
      <c r="AS846" s="985"/>
      <c r="AT846" s="986"/>
      <c r="AU846" s="984" t="str">
        <f>+AI846</f>
        <v>Կ-1</v>
      </c>
      <c r="AV846" s="936">
        <f>AR846*AQ846</f>
        <v>137571.20000000001</v>
      </c>
      <c r="AW846" s="937">
        <f>AQ846*AR846+AS846+AT846</f>
        <v>137571.20000000001</v>
      </c>
      <c r="AX846" s="903">
        <f>+AW846*13</f>
        <v>1788425.6</v>
      </c>
    </row>
    <row r="847" spans="2:50" s="872" customFormat="1" ht="27.75" thickBot="1">
      <c r="B847" s="890">
        <v>54</v>
      </c>
      <c r="C847" s="717" t="s">
        <v>898</v>
      </c>
      <c r="D847" s="708" t="s">
        <v>573</v>
      </c>
      <c r="E847" s="933">
        <v>1</v>
      </c>
      <c r="F847" s="938">
        <v>10</v>
      </c>
      <c r="G847" s="901">
        <f t="shared" si="883"/>
        <v>2.08</v>
      </c>
      <c r="H847" s="935">
        <v>66140</v>
      </c>
      <c r="I847" s="985"/>
      <c r="J847" s="986"/>
      <c r="K847" s="987" t="s">
        <v>98</v>
      </c>
      <c r="L847" s="936">
        <f t="shared" si="884"/>
        <v>137571.20000000001</v>
      </c>
      <c r="M847" s="937">
        <f t="shared" si="885"/>
        <v>137571.20000000001</v>
      </c>
      <c r="N847" s="898">
        <f t="shared" si="886"/>
        <v>1788425.6</v>
      </c>
      <c r="O847" s="932">
        <f t="shared" si="887"/>
        <v>1</v>
      </c>
      <c r="P847" s="900">
        <f t="shared" si="888"/>
        <v>11</v>
      </c>
      <c r="Q847" s="901">
        <f t="shared" si="889"/>
        <v>2.08</v>
      </c>
      <c r="R847" s="891"/>
      <c r="S847" s="892">
        <f t="shared" si="890"/>
        <v>2.08</v>
      </c>
      <c r="T847" s="893">
        <v>66140</v>
      </c>
      <c r="U847" s="985"/>
      <c r="V847" s="986"/>
      <c r="W847" s="981" t="str">
        <f t="shared" si="891"/>
        <v>Կ-1</v>
      </c>
      <c r="X847" s="893">
        <f t="shared" si="892"/>
        <v>137571.20000000001</v>
      </c>
      <c r="Y847" s="897">
        <f t="shared" si="893"/>
        <v>137571.20000000001</v>
      </c>
      <c r="Z847" s="903">
        <f t="shared" si="894"/>
        <v>1788425.6</v>
      </c>
      <c r="AA847" s="899">
        <f t="shared" si="895"/>
        <v>1</v>
      </c>
      <c r="AB847" s="900">
        <f t="shared" si="896"/>
        <v>12</v>
      </c>
      <c r="AC847" s="901">
        <f t="shared" si="897"/>
        <v>2.08</v>
      </c>
      <c r="AD847" s="891"/>
      <c r="AE847" s="892">
        <f t="shared" si="898"/>
        <v>2.08</v>
      </c>
      <c r="AF847" s="893">
        <v>66140</v>
      </c>
      <c r="AG847" s="985"/>
      <c r="AH847" s="986"/>
      <c r="AI847" s="980" t="str">
        <f t="shared" si="899"/>
        <v>Կ-1</v>
      </c>
      <c r="AJ847" s="893">
        <f t="shared" si="900"/>
        <v>137571.20000000001</v>
      </c>
      <c r="AK847" s="897">
        <f t="shared" si="901"/>
        <v>137571.20000000001</v>
      </c>
      <c r="AL847" s="903">
        <f t="shared" si="902"/>
        <v>1788425.6</v>
      </c>
      <c r="AM847" s="988">
        <f t="shared" si="903"/>
        <v>1</v>
      </c>
      <c r="AN847" s="983">
        <f t="shared" si="904"/>
        <v>13</v>
      </c>
      <c r="AO847" s="901">
        <f t="shared" si="905"/>
        <v>2.14</v>
      </c>
      <c r="AP847" s="891"/>
      <c r="AQ847" s="892">
        <f t="shared" si="906"/>
        <v>2.14</v>
      </c>
      <c r="AR847" s="936">
        <v>66140</v>
      </c>
      <c r="AS847" s="985"/>
      <c r="AT847" s="986"/>
      <c r="AU847" s="984" t="str">
        <f t="shared" si="907"/>
        <v>Կ-1</v>
      </c>
      <c r="AV847" s="936">
        <f t="shared" si="908"/>
        <v>141539.6</v>
      </c>
      <c r="AW847" s="937">
        <f t="shared" si="909"/>
        <v>141539.6</v>
      </c>
      <c r="AX847" s="903">
        <f t="shared" si="910"/>
        <v>1840014.8</v>
      </c>
    </row>
    <row r="848" spans="2:50" s="872" customFormat="1" ht="27.75" thickBot="1">
      <c r="B848" s="890">
        <v>63</v>
      </c>
      <c r="C848" s="718" t="s">
        <v>799</v>
      </c>
      <c r="D848" s="708" t="s">
        <v>573</v>
      </c>
      <c r="E848" s="933">
        <v>1</v>
      </c>
      <c r="F848" s="938">
        <v>7</v>
      </c>
      <c r="G848" s="901">
        <f>IF(E848&lt;1,0,IF(K848="Բ-1",IF(F848=0,6.94,IF(F848=1,7.17,IF(F848=2,7.41,IF(F848=3,7.66,IF(OR(F848=5,F848=4),7.92,IF(OR(F848=6,F848=7),8.18,IF(OR(F848=8,F848=9),8.46,IF(OR(F848=10,F848=11,F848=12),8.74,IF(OR(F848=13,F848=14,F848=15),9.03,IF(OR(F848=16,F848=17,F848=18),9.33,9.65)))))))))),IF(K848="Բ-2", IF(F848=0,5.71,IF(F848=1,5.89,IF(F848=2,6.09,IF(F848=3,6.29,IF(OR(F848=5,F848=4),6.5,IF(OR(F848=6,F848=7),6.72,IF(OR(F848=8,F848=9),6.94,IF(OR(F848=10,F848=11,F848=12),7.17,IF(OR(F848=13,F848=14,F848=15),7.41,IF(OR(F848=16,F848=17,F848=18),7.65,7.91)))))))))), IF(K848="Գ-1", IF(F848=0,4.7,IF(F848=1,4.86,IF(F848=2,5.01,IF(F848=3,5.18,IF(OR(F848=5,F848=4),5.35,IF(OR(F848=6,F848=7),5.52,IF(OR(F848=8,F848=9),5.71,IF(OR(F848=10,F848=11,F848=12),5.89,IF(OR(F848=13,F848=14,F848=15),6.09,IF(OR(F848=16,F848=17,F848=18),6.29,6.49)))))))))), IF(K848="Գ-2", IF(F848=0,3.88,IF(F848=1,4.01,IF(F848=2,4.14,IF(F848=3,4.27,IF(OR(F848=5,F848=4),4.41,IF(OR(F848=6,F848=7),4.55,IF(OR(F848=8,F848=9),4.7,IF(OR(F848=10,F848=11,F848=12),4.85,IF(OR(F848=13,F848=14,F848=15),5.01,IF(OR(F848=16,F848=17,F848=18),5.17,5.34)))))))))), IF(K848="Գ-3", IF(F848=0,3.21,IF(F848=1,3.31,IF(F848=2,3.42,IF(F848=3,3.53,IF(OR(F848=5,F848=4),3.64,IF(OR(F848=6,F848=7),3.76,IF(OR(F848=8,F848=9),3.88,IF(OR(F848=10,F848=11,F848=12),4.01,IF(OR(F848=13,F848=14,F848=15),4.13,IF(OR(F848=16,F848=17,F848=18),4.27,4.4)))))))))), IF(K848="Ա-1", IF(F848=0,2.66,IF(F848=1,2.75,IF(F848=2,2.83,IF(F848=3,2.92,IF(OR(F848=5,F848=4),3.02,IF(OR(F848=6,F848=7),3.11,IF(OR(F848=8,F848=9),3.21,IF(OR(F848=10,F848=11,F848=12),3.31,IF(OR(F848=13,F848=14,F848=15),3.42,IF(OR(F848=16,F848=17,F848=18),3.53,3.64)))))))))), IF(K848="Ա-2", IF(F848=0,2.28,IF(F848=1,2.35,IF(F848=2,2.43,IF(F848=3,2.5,IF(OR(F848=5,F848=4),2.58,IF(OR(F848=6,F848=7),2.66,IF(OR(F848=8,F848=9),2.75,IF(OR(F848=10,F848=11,F848=12),2.83,IF(OR(F848=13,F848=14,F848=15),2.92,IF(OR(F848=16,F848=17,F848=18),3.01,3.11)))))))))),IF(K848="Ա-3", IF(F848=0,1.96,IF(F848=1,2.02,IF(F848=2,2.08,IF(F848=3,2.15,IF(OR(F848=5,F848=4),2.21,IF(OR(F848=6,F848=7),2.28,IF(OR(F848=8,F848=9),2.35,IF(OR(F848=10,F848=11,F848=12),2.42,IF(OR(F848=13,F848=14,F848=15),2.5,IF(OR(F848=16,F848=17,F848=18),2.58,2.66)))))))))), IF(K848="Կ-1", IF(F848=0,1.68,IF(F848=1,1.73,IF(F848=2,1.79,IF(F848=3,1.84,IF(OR(F848=5,F848=4),1.9,IF(OR(F848=6,F848=7),1.96,IF(OR(F848=8,F848=9),2.02,IF(OR(F848=10,F848=11,F848=12),2.08,IF(OR(F848=13,F848=14,F848=15),2.14,IF(OR(F848=16,F848=17,F848=18),2.21,2.28)))))))))), IF(K848="Կ-2", IF(F848=0,1.45,IF(F848=1,1.49,IF(F848=2,1.54,IF(F848=3,1.59,IF(OR(F848=5,F848=4),1.63,IF(OR(F848=6,F848=7),1.68,IF(OR(F848=8,F848=9),1.73,IF(OR(F848=10,F848=11,F848=12),1.79,IF(OR(F848=13,F848=14,F848=15),1.84,IF(OR(F848=16,F848=17,F848=18),1.9,1.95)))))))))),IF(K848="Կ-3", IF(F848=0,1.25,IF(F848=1,1.29,IF(F848=2,1.33,IF(F848=3,1.37,IF(OR(F848=5,F848=4),1.41,IF(OR(F848=6,F848=7),1.45,IF(OR(F848=8,F848=9),1.49,IF(OR(F848=10,F848=11,F848=12),1.54,IF(OR(F848=13,F848=14,F848=15),1.58,IF(OR(F848=16,F848=17,F848=18),1.63,1.68)))))))))), "Error"))))))))))))</f>
        <v>1.96</v>
      </c>
      <c r="H848" s="935">
        <v>66140</v>
      </c>
      <c r="I848" s="985"/>
      <c r="J848" s="986"/>
      <c r="K848" s="987" t="s">
        <v>98</v>
      </c>
      <c r="L848" s="936">
        <f>H848*G848</f>
        <v>129634.4</v>
      </c>
      <c r="M848" s="937">
        <f>G848*H848+I848+J848</f>
        <v>129634.4</v>
      </c>
      <c r="N848" s="898">
        <f>+M848*13</f>
        <v>1685247.2</v>
      </c>
      <c r="O848" s="932">
        <f>+E848</f>
        <v>1</v>
      </c>
      <c r="P848" s="900">
        <f>+F848+1</f>
        <v>8</v>
      </c>
      <c r="Q848" s="901">
        <f>IF(O848&lt;1,0,IF(W848="Բ-1",IF(P848=0,6.94,IF(P848=1,7.17,IF(P848=2,7.41,IF(P848=3,7.66,IF(OR(P848=5,P848=4),7.92,IF(OR(P848=6,P848=7),8.18,IF(OR(P848=8,P848=9),8.46,IF(OR(P848=10,P848=11,P848=12),8.74,IF(OR(P848=13,P848=14,P848=15),9.03,IF(OR(P848=16,P848=17,P848=18),9.33,9.65)))))))))),IF(W848="Բ-2", IF(P848=0,5.71,IF(P848=1,5.89,IF(P848=2,6.09,IF(P848=3,6.29,IF(OR(P848=5,P848=4),6.5,IF(OR(P848=6,P848=7),6.72,IF(OR(P848=8,P848=9),6.94,IF(OR(P848=10,P848=11,P848=12),7.17,IF(OR(P848=13,P848=14,P848=15),7.41,IF(OR(P848=16,P848=17,P848=18),7.65,7.91)))))))))), IF(W848="Գ-1", IF(P848=0,4.7,IF(P848=1,4.86,IF(P848=2,5.01,IF(P848=3,5.18,IF(OR(P848=5,P848=4),5.35,IF(OR(P848=6,P848=7),5.52,IF(OR(P848=8,P848=9),5.71,IF(OR(P848=10,P848=11,P848=12),5.89,IF(OR(P848=13,P848=14,P848=15),6.09,IF(OR(P848=16,P848=17,P848=18),6.29,6.49)))))))))), IF(W848="Գ-2", IF(P848=0,3.88,IF(P848=1,4.01,IF(P848=2,4.14,IF(P848=3,4.27,IF(OR(P848=5,P848=4),4.41,IF(OR(P848=6,P848=7),4.55,IF(OR(P848=8,P848=9),4.7,IF(OR(P848=10,P848=11,P848=12),4.85,IF(OR(P848=13,P848=14,P848=15),5.01,IF(OR(P848=16,P848=17,P848=18),5.17,5.34)))))))))), IF(W848="Գ-3", IF(P848=0,3.21,IF(P848=1,3.31,IF(P848=2,3.42,IF(P848=3,3.53,IF(OR(P848=5,P848=4),3.64,IF(OR(P848=6,P848=7),3.76,IF(OR(P848=8,P848=9),3.88,IF(OR(P848=10,P848=11,P848=12),4.01,IF(OR(P848=13,P848=14,P848=15),4.13,IF(OR(P848=16,P848=17,P848=18),4.27,4.4)))))))))), IF(W848="Ա-1", IF(P848=0,2.66,IF(P848=1,2.75,IF(P848=2,2.83,IF(P848=3,2.92,IF(OR(P848=5,P848=4),3.02,IF(OR(P848=6,P848=7),3.11,IF(OR(P848=8,P848=9),3.21,IF(OR(P848=10,P848=11,P848=12),3.31,IF(OR(P848=13,P848=14,P848=15),3.42,IF(OR(P848=16,P848=17,P848=18),3.53,3.64)))))))))), IF(W848="Ա-2", IF(P848=0,2.28,IF(P848=1,2.35,IF(P848=2,2.43,IF(P848=3,2.5,IF(OR(P848=5,P848=4),2.58,IF(OR(P848=6,P848=7),2.66,IF(OR(P848=8,P848=9),2.75,IF(OR(P848=10,P848=11,P848=12),2.83,IF(OR(P848=13,P848=14,P848=15),2.92,IF(OR(P848=16,P848=17,P848=18),3.01,3.11)))))))))),IF(W848="Ա-3", IF(P848=0,1.96,IF(P848=1,2.02,IF(P848=2,2.08,IF(P848=3,2.15,IF(OR(P848=5,P848=4),2.21,IF(OR(P848=6,P848=7),2.28,IF(OR(P848=8,P848=9),2.35,IF(OR(P848=10,P848=11,P848=12),2.42,IF(OR(P848=13,P848=14,P848=15),2.5,IF(OR(P848=16,P848=17,P848=18),2.58,2.66)))))))))), IF(W848="Կ-1", IF(P848=0,1.68,IF(P848=1,1.73,IF(P848=2,1.79,IF(P848=3,1.84,IF(OR(P848=5,P848=4),1.9,IF(OR(P848=6,P848=7),1.96,IF(OR(P848=8,P848=9),2.02,IF(OR(P848=10,P848=11,P848=12),2.08,IF(OR(P848=13,P848=14,P848=15),2.14,IF(OR(P848=16,P848=17,P848=18),2.21,2.28)))))))))), IF(W848="Կ-2", IF(P848=0,1.45,IF(P848=1,1.49,IF(P848=2,1.54,IF(P848=3,1.59,IF(OR(P848=5,P848=4),1.63,IF(OR(P848=6,P848=7),1.68,IF(OR(P848=8,P848=9),1.73,IF(OR(P848=10,P848=11,P848=12),1.79,IF(OR(P848=13,P848=14,P848=15),1.84,IF(OR(P848=16,P848=17,P848=18),1.9,1.95)))))))))),IF(W848="Կ-3", IF(P848=0,1.25,IF(P848=1,1.29,IF(P848=2,1.33,IF(P848=3,1.37,IF(OR(P848=5,P848=4),1.41,IF(OR(P848=6,P848=7),1.45,IF(OR(P848=8,P848=9),1.49,IF(OR(P848=10,P848=11,P848=12),1.54,IF(OR(P848=13,P848=14,P848=15),1.58,IF(OR(P848=16,P848=17,P848=18),1.63,1.68)))))))))), "Error"))))))))))))</f>
        <v>2.02</v>
      </c>
      <c r="R848" s="891"/>
      <c r="S848" s="892">
        <f>+Q848+Q848*R848</f>
        <v>2.02</v>
      </c>
      <c r="T848" s="893">
        <v>66140</v>
      </c>
      <c r="U848" s="985"/>
      <c r="V848" s="986"/>
      <c r="W848" s="981" t="str">
        <f>+K848</f>
        <v>Կ-1</v>
      </c>
      <c r="X848" s="893">
        <f>T848*S848</f>
        <v>133602.79999999999</v>
      </c>
      <c r="Y848" s="897">
        <f>S848*T848+U848+V848</f>
        <v>133602.79999999999</v>
      </c>
      <c r="Z848" s="903">
        <f>+Y848*13</f>
        <v>1736836.4</v>
      </c>
      <c r="AA848" s="899">
        <f>+O848</f>
        <v>1</v>
      </c>
      <c r="AB848" s="900">
        <f>+P848+1</f>
        <v>9</v>
      </c>
      <c r="AC848" s="901">
        <f>IF(AA848&lt;1,0,IF(AI848="Բ-1",IF(AB848=0,6.94,IF(AB848=1,7.17,IF(AB848=2,7.41,IF(AB848=3,7.66,IF(OR(AB848=5,AB848=4),7.92,IF(OR(AB848=6,AB848=7),8.18,IF(OR(AB848=8,AB848=9),8.46,IF(OR(AB848=10,AB848=11,AB848=12),8.74,IF(OR(AB848=13,AB848=14,AB848=15),9.03,IF(OR(AB848=16,AB848=17,AB848=18),9.33,9.65)))))))))),IF(AI848="Բ-2", IF(AB848=0,5.71,IF(AB848=1,5.89,IF(AB848=2,6.09,IF(AB848=3,6.29,IF(OR(AB848=5,AB848=4),6.5,IF(OR(AB848=6,AB848=7),6.72,IF(OR(AB848=8,AB848=9),6.94,IF(OR(AB848=10,AB848=11,AB848=12),7.17,IF(OR(AB848=13,AB848=14,AB848=15),7.41,IF(OR(AB848=16,AB848=17,AB848=18),7.65,7.91)))))))))), IF(AI848="Գ-1", IF(AB848=0,4.7,IF(AB848=1,4.86,IF(AB848=2,5.01,IF(AB848=3,5.18,IF(OR(AB848=5,AB848=4),5.35,IF(OR(AB848=6,AB848=7),5.52,IF(OR(AB848=8,AB848=9),5.71,IF(OR(AB848=10,AB848=11,AB848=12),5.89,IF(OR(AB848=13,AB848=14,AB848=15),6.09,IF(OR(AB848=16,AB848=17,AB848=18),6.29,6.49)))))))))), IF(AI848="Գ-2", IF(AB848=0,3.88,IF(AB848=1,4.01,IF(AB848=2,4.14,IF(AB848=3,4.27,IF(OR(AB848=5,AB848=4),4.41,IF(OR(AB848=6,AB848=7),4.55,IF(OR(AB848=8,AB848=9),4.7,IF(OR(AB848=10,AB848=11,AB848=12),4.85,IF(OR(AB848=13,AB848=14,AB848=15),5.01,IF(OR(AB848=16,AB848=17,AB848=18),5.17,5.34)))))))))), IF(AI848="Գ-3", IF(AB848=0,3.21,IF(AB848=1,3.31,IF(AB848=2,3.42,IF(AB848=3,3.53,IF(OR(AB848=5,AB848=4),3.64,IF(OR(AB848=6,AB848=7),3.76,IF(OR(AB848=8,AB848=9),3.88,IF(OR(AB848=10,AB848=11,AB848=12),4.01,IF(OR(AB848=13,AB848=14,AB848=15),4.13,IF(OR(AB848=16,AB848=17,AB848=18),4.27,4.4)))))))))), IF(AI848="Ա-1", IF(AB848=0,2.66,IF(AB848=1,2.75,IF(AB848=2,2.83,IF(AB848=3,2.92,IF(OR(AB848=5,AB848=4),3.02,IF(OR(AB848=6,AB848=7),3.11,IF(OR(AB848=8,AB848=9),3.21,IF(OR(AB848=10,AB848=11,AB848=12),3.31,IF(OR(AB848=13,AB848=14,AB848=15),3.42,IF(OR(AB848=16,AB848=17,AB848=18),3.53,3.64)))))))))), IF(AI848="Ա-2", IF(AB848=0,2.28,IF(AB848=1,2.35,IF(AB848=2,2.43,IF(AB848=3,2.5,IF(OR(AB848=5,AB848=4),2.58,IF(OR(AB848=6,AB848=7),2.66,IF(OR(AB848=8,AB848=9),2.75,IF(OR(AB848=10,AB848=11,AB848=12),2.83,IF(OR(AB848=13,AB848=14,AB848=15),2.92,IF(OR(AB848=16,AB848=17,AB848=18),3.01,3.11)))))))))),IF(AI848="Ա-3", IF(AB848=0,1.96,IF(AB848=1,2.02,IF(AB848=2,2.08,IF(AB848=3,2.15,IF(OR(AB848=5,AB848=4),2.21,IF(OR(AB848=6,AB848=7),2.28,IF(OR(AB848=8,AB848=9),2.35,IF(OR(AB848=10,AB848=11,AB848=12),2.42,IF(OR(AB848=13,AB848=14,AB848=15),2.5,IF(OR(AB848=16,AB848=17,AB848=18),2.58,2.66)))))))))), IF(AI848="Կ-1", IF(AB848=0,1.68,IF(AB848=1,1.73,IF(AB848=2,1.79,IF(AB848=3,1.84,IF(OR(AB848=5,AB848=4),1.9,IF(OR(AB848=6,AB848=7),1.96,IF(OR(AB848=8,AB848=9),2.02,IF(OR(AB848=10,AB848=11,AB848=12),2.08,IF(OR(AB848=13,AB848=14,AB848=15),2.14,IF(OR(AB848=16,AB848=17,AB848=18),2.21,2.28)))))))))), IF(AI848="Կ-2", IF(AB848=0,1.45,IF(AB848=1,1.49,IF(AB848=2,1.54,IF(AB848=3,1.59,IF(OR(AB848=5,AB848=4),1.63,IF(OR(AB848=6,AB848=7),1.68,IF(OR(AB848=8,AB848=9),1.73,IF(OR(AB848=10,AB848=11,AB848=12),1.79,IF(OR(AB848=13,AB848=14,AB848=15),1.84,IF(OR(AB848=16,AB848=17,AB848=18),1.9,1.95)))))))))),IF(AI848="Կ-3", IF(AB848=0,1.25,IF(AB848=1,1.29,IF(AB848=2,1.33,IF(AB848=3,1.37,IF(OR(AB848=5,AB848=4),1.41,IF(OR(AB848=6,AB848=7),1.45,IF(OR(AB848=8,AB848=9),1.49,IF(OR(AB848=10,AB848=11,AB848=12),1.54,IF(OR(AB848=13,AB848=14,AB848=15),1.58,IF(OR(AB848=16,AB848=17,AB848=18),1.63,1.68)))))))))), "Error"))))))))))))</f>
        <v>2.02</v>
      </c>
      <c r="AD848" s="891"/>
      <c r="AE848" s="892">
        <f>+AC848+AC848*AD848</f>
        <v>2.02</v>
      </c>
      <c r="AF848" s="893">
        <v>66140</v>
      </c>
      <c r="AG848" s="985"/>
      <c r="AH848" s="986"/>
      <c r="AI848" s="980" t="str">
        <f>+W848</f>
        <v>Կ-1</v>
      </c>
      <c r="AJ848" s="893">
        <f>AF848*AE848</f>
        <v>133602.79999999999</v>
      </c>
      <c r="AK848" s="897">
        <f>AE848*AF848+AG848+AH848</f>
        <v>133602.79999999999</v>
      </c>
      <c r="AL848" s="903">
        <f>+AK848*13</f>
        <v>1736836.4</v>
      </c>
      <c r="AM848" s="988">
        <f>+AA848</f>
        <v>1</v>
      </c>
      <c r="AN848" s="983">
        <f>+AB848+1</f>
        <v>10</v>
      </c>
      <c r="AO848" s="901">
        <f>IF(AM848&lt;1,0,IF(AU848="Բ-1",IF(AN848=0,6.94,IF(AN848=1,7.17,IF(AN848=2,7.41,IF(AN848=3,7.66,IF(OR(AN848=5,AN848=4),7.92,IF(OR(AN848=6,AN848=7),8.18,IF(OR(AN848=8,AN848=9),8.46,IF(OR(AN848=10,AN848=11,AN848=12),8.74,IF(OR(AN848=13,AN848=14,AN848=15),9.03,IF(OR(AN848=16,AN848=17,AN848=18),9.33,9.65)))))))))),IF(AU848="Բ-2", IF(AN848=0,5.71,IF(AN848=1,5.89,IF(AN848=2,6.09,IF(AN848=3,6.29,IF(OR(AN848=5,AN848=4),6.5,IF(OR(AN848=6,AN848=7),6.72,IF(OR(AN848=8,AN848=9),6.94,IF(OR(AN848=10,AN848=11,AN848=12),7.17,IF(OR(AN848=13,AN848=14,AN848=15),7.41,IF(OR(AN848=16,AN848=17,AN848=18),7.65,7.91)))))))))), IF(AU848="Գ-1", IF(AN848=0,4.7,IF(AN848=1,4.86,IF(AN848=2,5.01,IF(AN848=3,5.18,IF(OR(AN848=5,AN848=4),5.35,IF(OR(AN848=6,AN848=7),5.52,IF(OR(AN848=8,AN848=9),5.71,IF(OR(AN848=10,AN848=11,AN848=12),5.89,IF(OR(AN848=13,AN848=14,AN848=15),6.09,IF(OR(AN848=16,AN848=17,AN848=18),6.29,6.49)))))))))), IF(AU848="Գ-2", IF(AN848=0,3.88,IF(AN848=1,4.01,IF(AN848=2,4.14,IF(AN848=3,4.27,IF(OR(AN848=5,AN848=4),4.41,IF(OR(AN848=6,AN848=7),4.55,IF(OR(AN848=8,AN848=9),4.7,IF(OR(AN848=10,AN848=11,AN848=12),4.85,IF(OR(AN848=13,AN848=14,AN848=15),5.01,IF(OR(AN848=16,AN848=17,AN848=18),5.17,5.34)))))))))), IF(AU848="Գ-3", IF(AN848=0,3.21,IF(AN848=1,3.31,IF(AN848=2,3.42,IF(AN848=3,3.53,IF(OR(AN848=5,AN848=4),3.64,IF(OR(AN848=6,AN848=7),3.76,IF(OR(AN848=8,AN848=9),3.88,IF(OR(AN848=10,AN848=11,AN848=12),4.01,IF(OR(AN848=13,AN848=14,AN848=15),4.13,IF(OR(AN848=16,AN848=17,AN848=18),4.27,4.4)))))))))), IF(AU848="Ա-1", IF(AN848=0,2.66,IF(AN848=1,2.75,IF(AN848=2,2.83,IF(AN848=3,2.92,IF(OR(AN848=5,AN848=4),3.02,IF(OR(AN848=6,AN848=7),3.11,IF(OR(AN848=8,AN848=9),3.21,IF(OR(AN848=10,AN848=11,AN848=12),3.31,IF(OR(AN848=13,AN848=14,AN848=15),3.42,IF(OR(AN848=16,AN848=17,AN848=18),3.53,3.64)))))))))), IF(AU848="Ա-2", IF(AN848=0,2.28,IF(AN848=1,2.35,IF(AN848=2,2.43,IF(AN848=3,2.5,IF(OR(AN848=5,AN848=4),2.58,IF(OR(AN848=6,AN848=7),2.66,IF(OR(AN848=8,AN848=9),2.75,IF(OR(AN848=10,AN848=11,AN848=12),2.83,IF(OR(AN848=13,AN848=14,AN848=15),2.92,IF(OR(AN848=16,AN848=17,AN848=18),3.01,3.11)))))))))),IF(AU848="Ա-3", IF(AN848=0,1.96,IF(AN848=1,2.02,IF(AN848=2,2.08,IF(AN848=3,2.15,IF(OR(AN848=5,AN848=4),2.21,IF(OR(AN848=6,AN848=7),2.28,IF(OR(AN848=8,AN848=9),2.35,IF(OR(AN848=10,AN848=11,AN848=12),2.42,IF(OR(AN848=13,AN848=14,AN848=15),2.5,IF(OR(AN848=16,AN848=17,AN848=18),2.58,2.66)))))))))), IF(AU848="Կ-1", IF(AN848=0,1.68,IF(AN848=1,1.73,IF(AN848=2,1.79,IF(AN848=3,1.84,IF(OR(AN848=5,AN848=4),1.9,IF(OR(AN848=6,AN848=7),1.96,IF(OR(AN848=8,AN848=9),2.02,IF(OR(AN848=10,AN848=11,AN848=12),2.08,IF(OR(AN848=13,AN848=14,AN848=15),2.14,IF(OR(AN848=16,AN848=17,AN848=18),2.21,2.28)))))))))), IF(AU848="Կ-2", IF(AN848=0,1.45,IF(AN848=1,1.49,IF(AN848=2,1.54,IF(AN848=3,1.59,IF(OR(AN848=5,AN848=4),1.63,IF(OR(AN848=6,AN848=7),1.68,IF(OR(AN848=8,AN848=9),1.73,IF(OR(AN848=10,AN848=11,AN848=12),1.79,IF(OR(AN848=13,AN848=14,AN848=15),1.84,IF(OR(AN848=16,AN848=17,AN848=18),1.9,1.95)))))))))),IF(AU848="Կ-3", IF(AN848=0,1.25,IF(AN848=1,1.29,IF(AN848=2,1.33,IF(AN848=3,1.37,IF(OR(AN848=5,AN848=4),1.41,IF(OR(AN848=6,AN848=7),1.45,IF(OR(AN848=8,AN848=9),1.49,IF(OR(AN848=10,AN848=11,AN848=12),1.54,IF(OR(AN848=13,AN848=14,AN848=15),1.58,IF(OR(AN848=16,AN848=17,AN848=18),1.63,1.68)))))))))), "Error"))))))))))))</f>
        <v>2.08</v>
      </c>
      <c r="AP848" s="891"/>
      <c r="AQ848" s="892">
        <f>+AO848+AO848*AP848</f>
        <v>2.08</v>
      </c>
      <c r="AR848" s="936">
        <v>66140</v>
      </c>
      <c r="AS848" s="985"/>
      <c r="AT848" s="986"/>
      <c r="AU848" s="984" t="str">
        <f>+AI848</f>
        <v>Կ-1</v>
      </c>
      <c r="AV848" s="936">
        <f>AR848*AQ848</f>
        <v>137571.20000000001</v>
      </c>
      <c r="AW848" s="937">
        <f>AQ848*AR848+AS848+AT848</f>
        <v>137571.20000000001</v>
      </c>
      <c r="AX848" s="903">
        <f>+AW848*13</f>
        <v>1788425.6</v>
      </c>
    </row>
    <row r="849" spans="2:50" s="872" customFormat="1" ht="27.75" thickBot="1">
      <c r="B849" s="890">
        <v>41</v>
      </c>
      <c r="C849" s="717" t="s">
        <v>2681</v>
      </c>
      <c r="D849" s="708" t="s">
        <v>573</v>
      </c>
      <c r="E849" s="933">
        <v>1</v>
      </c>
      <c r="F849" s="938">
        <v>1</v>
      </c>
      <c r="G849" s="901">
        <f>IF(E849&lt;1,0,IF(K849="Բ-1",IF(F849=0,6.94,IF(F849=1,7.17,IF(F849=2,7.41,IF(F849=3,7.66,IF(OR(F849=5,F849=4),7.92,IF(OR(F849=6,F849=7),8.18,IF(OR(F849=8,F849=9),8.46,IF(OR(F849=10,F849=11,F849=12),8.74,IF(OR(F849=13,F849=14,F849=15),9.03,IF(OR(F849=16,F849=17,F849=18),9.33,9.65)))))))))),IF(K849="Բ-2", IF(F849=0,5.71,IF(F849=1,5.89,IF(F849=2,6.09,IF(F849=3,6.29,IF(OR(F849=5,F849=4),6.5,IF(OR(F849=6,F849=7),6.72,IF(OR(F849=8,F849=9),6.94,IF(OR(F849=10,F849=11,F849=12),7.17,IF(OR(F849=13,F849=14,F849=15),7.41,IF(OR(F849=16,F849=17,F849=18),7.65,7.91)))))))))), IF(K849="Գ-1", IF(F849=0,4.7,IF(F849=1,4.86,IF(F849=2,5.01,IF(F849=3,5.18,IF(OR(F849=5,F849=4),5.35,IF(OR(F849=6,F849=7),5.52,IF(OR(F849=8,F849=9),5.71,IF(OR(F849=10,F849=11,F849=12),5.89,IF(OR(F849=13,F849=14,F849=15),6.09,IF(OR(F849=16,F849=17,F849=18),6.29,6.49)))))))))), IF(K849="Գ-2", IF(F849=0,3.88,IF(F849=1,4.01,IF(F849=2,4.14,IF(F849=3,4.27,IF(OR(F849=5,F849=4),4.41,IF(OR(F849=6,F849=7),4.55,IF(OR(F849=8,F849=9),4.7,IF(OR(F849=10,F849=11,F849=12),4.85,IF(OR(F849=13,F849=14,F849=15),5.01,IF(OR(F849=16,F849=17,F849=18),5.17,5.34)))))))))), IF(K849="Գ-3", IF(F849=0,3.21,IF(F849=1,3.31,IF(F849=2,3.42,IF(F849=3,3.53,IF(OR(F849=5,F849=4),3.64,IF(OR(F849=6,F849=7),3.76,IF(OR(F849=8,F849=9),3.88,IF(OR(F849=10,F849=11,F849=12),4.01,IF(OR(F849=13,F849=14,F849=15),4.13,IF(OR(F849=16,F849=17,F849=18),4.27,4.4)))))))))), IF(K849="Ա-1", IF(F849=0,2.66,IF(F849=1,2.75,IF(F849=2,2.83,IF(F849=3,2.92,IF(OR(F849=5,F849=4),3.02,IF(OR(F849=6,F849=7),3.11,IF(OR(F849=8,F849=9),3.21,IF(OR(F849=10,F849=11,F849=12),3.31,IF(OR(F849=13,F849=14,F849=15),3.42,IF(OR(F849=16,F849=17,F849=18),3.53,3.64)))))))))), IF(K849="Ա-2", IF(F849=0,2.28,IF(F849=1,2.35,IF(F849=2,2.43,IF(F849=3,2.5,IF(OR(F849=5,F849=4),2.58,IF(OR(F849=6,F849=7),2.66,IF(OR(F849=8,F849=9),2.75,IF(OR(F849=10,F849=11,F849=12),2.83,IF(OR(F849=13,F849=14,F849=15),2.92,IF(OR(F849=16,F849=17,F849=18),3.01,3.11)))))))))),IF(K849="Ա-3", IF(F849=0,1.96,IF(F849=1,2.02,IF(F849=2,2.08,IF(F849=3,2.15,IF(OR(F849=5,F849=4),2.21,IF(OR(F849=6,F849=7),2.28,IF(OR(F849=8,F849=9),2.35,IF(OR(F849=10,F849=11,F849=12),2.42,IF(OR(F849=13,F849=14,F849=15),2.5,IF(OR(F849=16,F849=17,F849=18),2.58,2.66)))))))))), IF(K849="Կ-1", IF(F849=0,1.68,IF(F849=1,1.73,IF(F849=2,1.79,IF(F849=3,1.84,IF(OR(F849=5,F849=4),1.9,IF(OR(F849=6,F849=7),1.96,IF(OR(F849=8,F849=9),2.02,IF(OR(F849=10,F849=11,F849=12),2.08,IF(OR(F849=13,F849=14,F849=15),2.14,IF(OR(F849=16,F849=17,F849=18),2.21,2.28)))))))))), IF(K849="Կ-2", IF(F849=0,1.45,IF(F849=1,1.49,IF(F849=2,1.54,IF(F849=3,1.59,IF(OR(F849=5,F849=4),1.63,IF(OR(F849=6,F849=7),1.68,IF(OR(F849=8,F849=9),1.73,IF(OR(F849=10,F849=11,F849=12),1.79,IF(OR(F849=13,F849=14,F849=15),1.84,IF(OR(F849=16,F849=17,F849=18),1.9,1.95)))))))))),IF(K849="Կ-3", IF(F849=0,1.25,IF(F849=1,1.29,IF(F849=2,1.33,IF(F849=3,1.37,IF(OR(F849=5,F849=4),1.41,IF(OR(F849=6,F849=7),1.45,IF(OR(F849=8,F849=9),1.49,IF(OR(F849=10,F849=11,F849=12),1.54,IF(OR(F849=13,F849=14,F849=15),1.58,IF(OR(F849=16,F849=17,F849=18),1.63,1.68)))))))))), "Error"))))))))))))</f>
        <v>1.73</v>
      </c>
      <c r="H849" s="935">
        <v>66140</v>
      </c>
      <c r="I849" s="985"/>
      <c r="J849" s="986"/>
      <c r="K849" s="987" t="s">
        <v>98</v>
      </c>
      <c r="L849" s="936">
        <f>H849*G849</f>
        <v>114422.2</v>
      </c>
      <c r="M849" s="937">
        <f>G849*H849+I849+J849</f>
        <v>114422.2</v>
      </c>
      <c r="N849" s="898">
        <f>+M849*13</f>
        <v>1487488.5999999999</v>
      </c>
      <c r="O849" s="932">
        <f>+E849</f>
        <v>1</v>
      </c>
      <c r="P849" s="900">
        <f>+F849+1</f>
        <v>2</v>
      </c>
      <c r="Q849" s="901">
        <f>IF(O849&lt;1,0,IF(W849="Բ-1",IF(P849=0,6.94,IF(P849=1,7.17,IF(P849=2,7.41,IF(P849=3,7.66,IF(OR(P849=5,P849=4),7.92,IF(OR(P849=6,P849=7),8.18,IF(OR(P849=8,P849=9),8.46,IF(OR(P849=10,P849=11,P849=12),8.74,IF(OR(P849=13,P849=14,P849=15),9.03,IF(OR(P849=16,P849=17,P849=18),9.33,9.65)))))))))),IF(W849="Բ-2", IF(P849=0,5.71,IF(P849=1,5.89,IF(P849=2,6.09,IF(P849=3,6.29,IF(OR(P849=5,P849=4),6.5,IF(OR(P849=6,P849=7),6.72,IF(OR(P849=8,P849=9),6.94,IF(OR(P849=10,P849=11,P849=12),7.17,IF(OR(P849=13,P849=14,P849=15),7.41,IF(OR(P849=16,P849=17,P849=18),7.65,7.91)))))))))), IF(W849="Գ-1", IF(P849=0,4.7,IF(P849=1,4.86,IF(P849=2,5.01,IF(P849=3,5.18,IF(OR(P849=5,P849=4),5.35,IF(OR(P849=6,P849=7),5.52,IF(OR(P849=8,P849=9),5.71,IF(OR(P849=10,P849=11,P849=12),5.89,IF(OR(P849=13,P849=14,P849=15),6.09,IF(OR(P849=16,P849=17,P849=18),6.29,6.49)))))))))), IF(W849="Գ-2", IF(P849=0,3.88,IF(P849=1,4.01,IF(P849=2,4.14,IF(P849=3,4.27,IF(OR(P849=5,P849=4),4.41,IF(OR(P849=6,P849=7),4.55,IF(OR(P849=8,P849=9),4.7,IF(OR(P849=10,P849=11,P849=12),4.85,IF(OR(P849=13,P849=14,P849=15),5.01,IF(OR(P849=16,P849=17,P849=18),5.17,5.34)))))))))), IF(W849="Գ-3", IF(P849=0,3.21,IF(P849=1,3.31,IF(P849=2,3.42,IF(P849=3,3.53,IF(OR(P849=5,P849=4),3.64,IF(OR(P849=6,P849=7),3.76,IF(OR(P849=8,P849=9),3.88,IF(OR(P849=10,P849=11,P849=12),4.01,IF(OR(P849=13,P849=14,P849=15),4.13,IF(OR(P849=16,P849=17,P849=18),4.27,4.4)))))))))), IF(W849="Ա-1", IF(P849=0,2.66,IF(P849=1,2.75,IF(P849=2,2.83,IF(P849=3,2.92,IF(OR(P849=5,P849=4),3.02,IF(OR(P849=6,P849=7),3.11,IF(OR(P849=8,P849=9),3.21,IF(OR(P849=10,P849=11,P849=12),3.31,IF(OR(P849=13,P849=14,P849=15),3.42,IF(OR(P849=16,P849=17,P849=18),3.53,3.64)))))))))), IF(W849="Ա-2", IF(P849=0,2.28,IF(P849=1,2.35,IF(P849=2,2.43,IF(P849=3,2.5,IF(OR(P849=5,P849=4),2.58,IF(OR(P849=6,P849=7),2.66,IF(OR(P849=8,P849=9),2.75,IF(OR(P849=10,P849=11,P849=12),2.83,IF(OR(P849=13,P849=14,P849=15),2.92,IF(OR(P849=16,P849=17,P849=18),3.01,3.11)))))))))),IF(W849="Ա-3", IF(P849=0,1.96,IF(P849=1,2.02,IF(P849=2,2.08,IF(P849=3,2.15,IF(OR(P849=5,P849=4),2.21,IF(OR(P849=6,P849=7),2.28,IF(OR(P849=8,P849=9),2.35,IF(OR(P849=10,P849=11,P849=12),2.42,IF(OR(P849=13,P849=14,P849=15),2.5,IF(OR(P849=16,P849=17,P849=18),2.58,2.66)))))))))), IF(W849="Կ-1", IF(P849=0,1.68,IF(P849=1,1.73,IF(P849=2,1.79,IF(P849=3,1.84,IF(OR(P849=5,P849=4),1.9,IF(OR(P849=6,P849=7),1.96,IF(OR(P849=8,P849=9),2.02,IF(OR(P849=10,P849=11,P849=12),2.08,IF(OR(P849=13,P849=14,P849=15),2.14,IF(OR(P849=16,P849=17,P849=18),2.21,2.28)))))))))), IF(W849="Կ-2", IF(P849=0,1.45,IF(P849=1,1.49,IF(P849=2,1.54,IF(P849=3,1.59,IF(OR(P849=5,P849=4),1.63,IF(OR(P849=6,P849=7),1.68,IF(OR(P849=8,P849=9),1.73,IF(OR(P849=10,P849=11,P849=12),1.79,IF(OR(P849=13,P849=14,P849=15),1.84,IF(OR(P849=16,P849=17,P849=18),1.9,1.95)))))))))),IF(W849="Կ-3", IF(P849=0,1.25,IF(P849=1,1.29,IF(P849=2,1.33,IF(P849=3,1.37,IF(OR(P849=5,P849=4),1.41,IF(OR(P849=6,P849=7),1.45,IF(OR(P849=8,P849=9),1.49,IF(OR(P849=10,P849=11,P849=12),1.54,IF(OR(P849=13,P849=14,P849=15),1.58,IF(OR(P849=16,P849=17,P849=18),1.63,1.68)))))))))), "Error"))))))))))))</f>
        <v>1.79</v>
      </c>
      <c r="R849" s="891"/>
      <c r="S849" s="892">
        <f>+Q849+Q849*R849</f>
        <v>1.79</v>
      </c>
      <c r="T849" s="893">
        <v>66140</v>
      </c>
      <c r="U849" s="985"/>
      <c r="V849" s="986"/>
      <c r="W849" s="981" t="str">
        <f>+K849</f>
        <v>Կ-1</v>
      </c>
      <c r="X849" s="893">
        <f>T849*S849</f>
        <v>118390.6</v>
      </c>
      <c r="Y849" s="897">
        <f>S849*T849+U849+V849</f>
        <v>118390.6</v>
      </c>
      <c r="Z849" s="903">
        <f>+Y849*13</f>
        <v>1539077.8</v>
      </c>
      <c r="AA849" s="899">
        <f>+O849</f>
        <v>1</v>
      </c>
      <c r="AB849" s="900">
        <f>+P849+1</f>
        <v>3</v>
      </c>
      <c r="AC849" s="901">
        <f>IF(AA849&lt;1,0,IF(AI849="Բ-1",IF(AB849=0,6.94,IF(AB849=1,7.17,IF(AB849=2,7.41,IF(AB849=3,7.66,IF(OR(AB849=5,AB849=4),7.92,IF(OR(AB849=6,AB849=7),8.18,IF(OR(AB849=8,AB849=9),8.46,IF(OR(AB849=10,AB849=11,AB849=12),8.74,IF(OR(AB849=13,AB849=14,AB849=15),9.03,IF(OR(AB849=16,AB849=17,AB849=18),9.33,9.65)))))))))),IF(AI849="Բ-2", IF(AB849=0,5.71,IF(AB849=1,5.89,IF(AB849=2,6.09,IF(AB849=3,6.29,IF(OR(AB849=5,AB849=4),6.5,IF(OR(AB849=6,AB849=7),6.72,IF(OR(AB849=8,AB849=9),6.94,IF(OR(AB849=10,AB849=11,AB849=12),7.17,IF(OR(AB849=13,AB849=14,AB849=15),7.41,IF(OR(AB849=16,AB849=17,AB849=18),7.65,7.91)))))))))), IF(AI849="Գ-1", IF(AB849=0,4.7,IF(AB849=1,4.86,IF(AB849=2,5.01,IF(AB849=3,5.18,IF(OR(AB849=5,AB849=4),5.35,IF(OR(AB849=6,AB849=7),5.52,IF(OR(AB849=8,AB849=9),5.71,IF(OR(AB849=10,AB849=11,AB849=12),5.89,IF(OR(AB849=13,AB849=14,AB849=15),6.09,IF(OR(AB849=16,AB849=17,AB849=18),6.29,6.49)))))))))), IF(AI849="Գ-2", IF(AB849=0,3.88,IF(AB849=1,4.01,IF(AB849=2,4.14,IF(AB849=3,4.27,IF(OR(AB849=5,AB849=4),4.41,IF(OR(AB849=6,AB849=7),4.55,IF(OR(AB849=8,AB849=9),4.7,IF(OR(AB849=10,AB849=11,AB849=12),4.85,IF(OR(AB849=13,AB849=14,AB849=15),5.01,IF(OR(AB849=16,AB849=17,AB849=18),5.17,5.34)))))))))), IF(AI849="Գ-3", IF(AB849=0,3.21,IF(AB849=1,3.31,IF(AB849=2,3.42,IF(AB849=3,3.53,IF(OR(AB849=5,AB849=4),3.64,IF(OR(AB849=6,AB849=7),3.76,IF(OR(AB849=8,AB849=9),3.88,IF(OR(AB849=10,AB849=11,AB849=12),4.01,IF(OR(AB849=13,AB849=14,AB849=15),4.13,IF(OR(AB849=16,AB849=17,AB849=18),4.27,4.4)))))))))), IF(AI849="Ա-1", IF(AB849=0,2.66,IF(AB849=1,2.75,IF(AB849=2,2.83,IF(AB849=3,2.92,IF(OR(AB849=5,AB849=4),3.02,IF(OR(AB849=6,AB849=7),3.11,IF(OR(AB849=8,AB849=9),3.21,IF(OR(AB849=10,AB849=11,AB849=12),3.31,IF(OR(AB849=13,AB849=14,AB849=15),3.42,IF(OR(AB849=16,AB849=17,AB849=18),3.53,3.64)))))))))), IF(AI849="Ա-2", IF(AB849=0,2.28,IF(AB849=1,2.35,IF(AB849=2,2.43,IF(AB849=3,2.5,IF(OR(AB849=5,AB849=4),2.58,IF(OR(AB849=6,AB849=7),2.66,IF(OR(AB849=8,AB849=9),2.75,IF(OR(AB849=10,AB849=11,AB849=12),2.83,IF(OR(AB849=13,AB849=14,AB849=15),2.92,IF(OR(AB849=16,AB849=17,AB849=18),3.01,3.11)))))))))),IF(AI849="Ա-3", IF(AB849=0,1.96,IF(AB849=1,2.02,IF(AB849=2,2.08,IF(AB849=3,2.15,IF(OR(AB849=5,AB849=4),2.21,IF(OR(AB849=6,AB849=7),2.28,IF(OR(AB849=8,AB849=9),2.35,IF(OR(AB849=10,AB849=11,AB849=12),2.42,IF(OR(AB849=13,AB849=14,AB849=15),2.5,IF(OR(AB849=16,AB849=17,AB849=18),2.58,2.66)))))))))), IF(AI849="Կ-1", IF(AB849=0,1.68,IF(AB849=1,1.73,IF(AB849=2,1.79,IF(AB849=3,1.84,IF(OR(AB849=5,AB849=4),1.9,IF(OR(AB849=6,AB849=7),1.96,IF(OR(AB849=8,AB849=9),2.02,IF(OR(AB849=10,AB849=11,AB849=12),2.08,IF(OR(AB849=13,AB849=14,AB849=15),2.14,IF(OR(AB849=16,AB849=17,AB849=18),2.21,2.28)))))))))), IF(AI849="Կ-2", IF(AB849=0,1.45,IF(AB849=1,1.49,IF(AB849=2,1.54,IF(AB849=3,1.59,IF(OR(AB849=5,AB849=4),1.63,IF(OR(AB849=6,AB849=7),1.68,IF(OR(AB849=8,AB849=9),1.73,IF(OR(AB849=10,AB849=11,AB849=12),1.79,IF(OR(AB849=13,AB849=14,AB849=15),1.84,IF(OR(AB849=16,AB849=17,AB849=18),1.9,1.95)))))))))),IF(AI849="Կ-3", IF(AB849=0,1.25,IF(AB849=1,1.29,IF(AB849=2,1.33,IF(AB849=3,1.37,IF(OR(AB849=5,AB849=4),1.41,IF(OR(AB849=6,AB849=7),1.45,IF(OR(AB849=8,AB849=9),1.49,IF(OR(AB849=10,AB849=11,AB849=12),1.54,IF(OR(AB849=13,AB849=14,AB849=15),1.58,IF(OR(AB849=16,AB849=17,AB849=18),1.63,1.68)))))))))), "Error"))))))))))))</f>
        <v>1.84</v>
      </c>
      <c r="AD849" s="891"/>
      <c r="AE849" s="892">
        <f>+AC849+AC849*AD849</f>
        <v>1.84</v>
      </c>
      <c r="AF849" s="893">
        <v>66140</v>
      </c>
      <c r="AG849" s="985"/>
      <c r="AH849" s="986"/>
      <c r="AI849" s="980" t="str">
        <f>+W849</f>
        <v>Կ-1</v>
      </c>
      <c r="AJ849" s="893">
        <f>AF849*AE849</f>
        <v>121697.60000000001</v>
      </c>
      <c r="AK849" s="897">
        <f>AE849*AF849+AG849+AH849</f>
        <v>121697.60000000001</v>
      </c>
      <c r="AL849" s="903">
        <f>+AK849*13</f>
        <v>1582068.8</v>
      </c>
      <c r="AM849" s="988">
        <f>+AA849</f>
        <v>1</v>
      </c>
      <c r="AN849" s="983">
        <f>+AB849+1</f>
        <v>4</v>
      </c>
      <c r="AO849" s="901">
        <f>IF(AM849&lt;1,0,IF(AU849="Բ-1",IF(AN849=0,6.94,IF(AN849=1,7.17,IF(AN849=2,7.41,IF(AN849=3,7.66,IF(OR(AN849=5,AN849=4),7.92,IF(OR(AN849=6,AN849=7),8.18,IF(OR(AN849=8,AN849=9),8.46,IF(OR(AN849=10,AN849=11,AN849=12),8.74,IF(OR(AN849=13,AN849=14,AN849=15),9.03,IF(OR(AN849=16,AN849=17,AN849=18),9.33,9.65)))))))))),IF(AU849="Բ-2", IF(AN849=0,5.71,IF(AN849=1,5.89,IF(AN849=2,6.09,IF(AN849=3,6.29,IF(OR(AN849=5,AN849=4),6.5,IF(OR(AN849=6,AN849=7),6.72,IF(OR(AN849=8,AN849=9),6.94,IF(OR(AN849=10,AN849=11,AN849=12),7.17,IF(OR(AN849=13,AN849=14,AN849=15),7.41,IF(OR(AN849=16,AN849=17,AN849=18),7.65,7.91)))))))))), IF(AU849="Գ-1", IF(AN849=0,4.7,IF(AN849=1,4.86,IF(AN849=2,5.01,IF(AN849=3,5.18,IF(OR(AN849=5,AN849=4),5.35,IF(OR(AN849=6,AN849=7),5.52,IF(OR(AN849=8,AN849=9),5.71,IF(OR(AN849=10,AN849=11,AN849=12),5.89,IF(OR(AN849=13,AN849=14,AN849=15),6.09,IF(OR(AN849=16,AN849=17,AN849=18),6.29,6.49)))))))))), IF(AU849="Գ-2", IF(AN849=0,3.88,IF(AN849=1,4.01,IF(AN849=2,4.14,IF(AN849=3,4.27,IF(OR(AN849=5,AN849=4),4.41,IF(OR(AN849=6,AN849=7),4.55,IF(OR(AN849=8,AN849=9),4.7,IF(OR(AN849=10,AN849=11,AN849=12),4.85,IF(OR(AN849=13,AN849=14,AN849=15),5.01,IF(OR(AN849=16,AN849=17,AN849=18),5.17,5.34)))))))))), IF(AU849="Գ-3", IF(AN849=0,3.21,IF(AN849=1,3.31,IF(AN849=2,3.42,IF(AN849=3,3.53,IF(OR(AN849=5,AN849=4),3.64,IF(OR(AN849=6,AN849=7),3.76,IF(OR(AN849=8,AN849=9),3.88,IF(OR(AN849=10,AN849=11,AN849=12),4.01,IF(OR(AN849=13,AN849=14,AN849=15),4.13,IF(OR(AN849=16,AN849=17,AN849=18),4.27,4.4)))))))))), IF(AU849="Ա-1", IF(AN849=0,2.66,IF(AN849=1,2.75,IF(AN849=2,2.83,IF(AN849=3,2.92,IF(OR(AN849=5,AN849=4),3.02,IF(OR(AN849=6,AN849=7),3.11,IF(OR(AN849=8,AN849=9),3.21,IF(OR(AN849=10,AN849=11,AN849=12),3.31,IF(OR(AN849=13,AN849=14,AN849=15),3.42,IF(OR(AN849=16,AN849=17,AN849=18),3.53,3.64)))))))))), IF(AU849="Ա-2", IF(AN849=0,2.28,IF(AN849=1,2.35,IF(AN849=2,2.43,IF(AN849=3,2.5,IF(OR(AN849=5,AN849=4),2.58,IF(OR(AN849=6,AN849=7),2.66,IF(OR(AN849=8,AN849=9),2.75,IF(OR(AN849=10,AN849=11,AN849=12),2.83,IF(OR(AN849=13,AN849=14,AN849=15),2.92,IF(OR(AN849=16,AN849=17,AN849=18),3.01,3.11)))))))))),IF(AU849="Ա-3", IF(AN849=0,1.96,IF(AN849=1,2.02,IF(AN849=2,2.08,IF(AN849=3,2.15,IF(OR(AN849=5,AN849=4),2.21,IF(OR(AN849=6,AN849=7),2.28,IF(OR(AN849=8,AN849=9),2.35,IF(OR(AN849=10,AN849=11,AN849=12),2.42,IF(OR(AN849=13,AN849=14,AN849=15),2.5,IF(OR(AN849=16,AN849=17,AN849=18),2.58,2.66)))))))))), IF(AU849="Կ-1", IF(AN849=0,1.68,IF(AN849=1,1.73,IF(AN849=2,1.79,IF(AN849=3,1.84,IF(OR(AN849=5,AN849=4),1.9,IF(OR(AN849=6,AN849=7),1.96,IF(OR(AN849=8,AN849=9),2.02,IF(OR(AN849=10,AN849=11,AN849=12),2.08,IF(OR(AN849=13,AN849=14,AN849=15),2.14,IF(OR(AN849=16,AN849=17,AN849=18),2.21,2.28)))))))))), IF(AU849="Կ-2", IF(AN849=0,1.45,IF(AN849=1,1.49,IF(AN849=2,1.54,IF(AN849=3,1.59,IF(OR(AN849=5,AN849=4),1.63,IF(OR(AN849=6,AN849=7),1.68,IF(OR(AN849=8,AN849=9),1.73,IF(OR(AN849=10,AN849=11,AN849=12),1.79,IF(OR(AN849=13,AN849=14,AN849=15),1.84,IF(OR(AN849=16,AN849=17,AN849=18),1.9,1.95)))))))))),IF(AU849="Կ-3", IF(AN849=0,1.25,IF(AN849=1,1.29,IF(AN849=2,1.33,IF(AN849=3,1.37,IF(OR(AN849=5,AN849=4),1.41,IF(OR(AN849=6,AN849=7),1.45,IF(OR(AN849=8,AN849=9),1.49,IF(OR(AN849=10,AN849=11,AN849=12),1.54,IF(OR(AN849=13,AN849=14,AN849=15),1.58,IF(OR(AN849=16,AN849=17,AN849=18),1.63,1.68)))))))))), "Error"))))))))))))</f>
        <v>1.9</v>
      </c>
      <c r="AP849" s="891"/>
      <c r="AQ849" s="892">
        <f>+AO849+AO849*AP849</f>
        <v>1.9</v>
      </c>
      <c r="AR849" s="936">
        <v>66140</v>
      </c>
      <c r="AS849" s="985"/>
      <c r="AT849" s="986"/>
      <c r="AU849" s="984" t="str">
        <f>+AI849</f>
        <v>Կ-1</v>
      </c>
      <c r="AV849" s="936">
        <f>AR849*AQ849</f>
        <v>125666</v>
      </c>
      <c r="AW849" s="937">
        <f>AQ849*AR849+AS849+AT849</f>
        <v>125666</v>
      </c>
      <c r="AX849" s="903">
        <f>+AW849*13</f>
        <v>1633658</v>
      </c>
    </row>
    <row r="850" spans="2:50" s="872" customFormat="1" ht="27.75" thickBot="1">
      <c r="B850" s="890">
        <v>67</v>
      </c>
      <c r="C850" s="718" t="s">
        <v>936</v>
      </c>
      <c r="D850" s="708" t="s">
        <v>573</v>
      </c>
      <c r="E850" s="933">
        <v>1</v>
      </c>
      <c r="F850" s="938">
        <v>5</v>
      </c>
      <c r="G850" s="901">
        <f>IF(E850&lt;1,0,IF(K850="Բ-1",IF(F850=0,6.94,IF(F850=1,7.17,IF(F850=2,7.41,IF(F850=3,7.66,IF(OR(F850=5,F850=4),7.92,IF(OR(F850=6,F850=7),8.18,IF(OR(F850=8,F850=9),8.46,IF(OR(F850=10,F850=11,F850=12),8.74,IF(OR(F850=13,F850=14,F850=15),9.03,IF(OR(F850=16,F850=17,F850=18),9.33,9.65)))))))))),IF(K850="Բ-2", IF(F850=0,5.71,IF(F850=1,5.89,IF(F850=2,6.09,IF(F850=3,6.29,IF(OR(F850=5,F850=4),6.5,IF(OR(F850=6,F850=7),6.72,IF(OR(F850=8,F850=9),6.94,IF(OR(F850=10,F850=11,F850=12),7.17,IF(OR(F850=13,F850=14,F850=15),7.41,IF(OR(F850=16,F850=17,F850=18),7.65,7.91)))))))))), IF(K850="Գ-1", IF(F850=0,4.7,IF(F850=1,4.86,IF(F850=2,5.01,IF(F850=3,5.18,IF(OR(F850=5,F850=4),5.35,IF(OR(F850=6,F850=7),5.52,IF(OR(F850=8,F850=9),5.71,IF(OR(F850=10,F850=11,F850=12),5.89,IF(OR(F850=13,F850=14,F850=15),6.09,IF(OR(F850=16,F850=17,F850=18),6.29,6.49)))))))))), IF(K850="Գ-2", IF(F850=0,3.88,IF(F850=1,4.01,IF(F850=2,4.14,IF(F850=3,4.27,IF(OR(F850=5,F850=4),4.41,IF(OR(F850=6,F850=7),4.55,IF(OR(F850=8,F850=9),4.7,IF(OR(F850=10,F850=11,F850=12),4.85,IF(OR(F850=13,F850=14,F850=15),5.01,IF(OR(F850=16,F850=17,F850=18),5.17,5.34)))))))))), IF(K850="Գ-3", IF(F850=0,3.21,IF(F850=1,3.31,IF(F850=2,3.42,IF(F850=3,3.53,IF(OR(F850=5,F850=4),3.64,IF(OR(F850=6,F850=7),3.76,IF(OR(F850=8,F850=9),3.88,IF(OR(F850=10,F850=11,F850=12),4.01,IF(OR(F850=13,F850=14,F850=15),4.13,IF(OR(F850=16,F850=17,F850=18),4.27,4.4)))))))))), IF(K850="Ա-1", IF(F850=0,2.66,IF(F850=1,2.75,IF(F850=2,2.83,IF(F850=3,2.92,IF(OR(F850=5,F850=4),3.02,IF(OR(F850=6,F850=7),3.11,IF(OR(F850=8,F850=9),3.21,IF(OR(F850=10,F850=11,F850=12),3.31,IF(OR(F850=13,F850=14,F850=15),3.42,IF(OR(F850=16,F850=17,F850=18),3.53,3.64)))))))))), IF(K850="Ա-2", IF(F850=0,2.28,IF(F850=1,2.35,IF(F850=2,2.43,IF(F850=3,2.5,IF(OR(F850=5,F850=4),2.58,IF(OR(F850=6,F850=7),2.66,IF(OR(F850=8,F850=9),2.75,IF(OR(F850=10,F850=11,F850=12),2.83,IF(OR(F850=13,F850=14,F850=15),2.92,IF(OR(F850=16,F850=17,F850=18),3.01,3.11)))))))))),IF(K850="Ա-3", IF(F850=0,1.96,IF(F850=1,2.02,IF(F850=2,2.08,IF(F850=3,2.15,IF(OR(F850=5,F850=4),2.21,IF(OR(F850=6,F850=7),2.28,IF(OR(F850=8,F850=9),2.35,IF(OR(F850=10,F850=11,F850=12),2.42,IF(OR(F850=13,F850=14,F850=15),2.5,IF(OR(F850=16,F850=17,F850=18),2.58,2.66)))))))))), IF(K850="Կ-1", IF(F850=0,1.68,IF(F850=1,1.73,IF(F850=2,1.79,IF(F850=3,1.84,IF(OR(F850=5,F850=4),1.9,IF(OR(F850=6,F850=7),1.96,IF(OR(F850=8,F850=9),2.02,IF(OR(F850=10,F850=11,F850=12),2.08,IF(OR(F850=13,F850=14,F850=15),2.14,IF(OR(F850=16,F850=17,F850=18),2.21,2.28)))))))))), IF(K850="Կ-2", IF(F850=0,1.45,IF(F850=1,1.49,IF(F850=2,1.54,IF(F850=3,1.59,IF(OR(F850=5,F850=4),1.63,IF(OR(F850=6,F850=7),1.68,IF(OR(F850=8,F850=9),1.73,IF(OR(F850=10,F850=11,F850=12),1.79,IF(OR(F850=13,F850=14,F850=15),1.84,IF(OR(F850=16,F850=17,F850=18),1.9,1.95)))))))))),IF(K850="Կ-3", IF(F850=0,1.25,IF(F850=1,1.29,IF(F850=2,1.33,IF(F850=3,1.37,IF(OR(F850=5,F850=4),1.41,IF(OR(F850=6,F850=7),1.45,IF(OR(F850=8,F850=9),1.49,IF(OR(F850=10,F850=11,F850=12),1.54,IF(OR(F850=13,F850=14,F850=15),1.58,IF(OR(F850=16,F850=17,F850=18),1.63,1.68)))))))))), "Error"))))))))))))</f>
        <v>1.9</v>
      </c>
      <c r="H850" s="935">
        <v>66140</v>
      </c>
      <c r="I850" s="985"/>
      <c r="J850" s="986"/>
      <c r="K850" s="987" t="s">
        <v>98</v>
      </c>
      <c r="L850" s="936">
        <f>H850*G850</f>
        <v>125666</v>
      </c>
      <c r="M850" s="937">
        <f>G850*H850+I850+J850</f>
        <v>125666</v>
      </c>
      <c r="N850" s="898">
        <f>+M850*13</f>
        <v>1633658</v>
      </c>
      <c r="O850" s="932">
        <f>+E850</f>
        <v>1</v>
      </c>
      <c r="P850" s="900">
        <f>+F850+1</f>
        <v>6</v>
      </c>
      <c r="Q850" s="901">
        <f>IF(O850&lt;1,0,IF(W850="Բ-1",IF(P850=0,6.94,IF(P850=1,7.17,IF(P850=2,7.41,IF(P850=3,7.66,IF(OR(P850=5,P850=4),7.92,IF(OR(P850=6,P850=7),8.18,IF(OR(P850=8,P850=9),8.46,IF(OR(P850=10,P850=11,P850=12),8.74,IF(OR(P850=13,P850=14,P850=15),9.03,IF(OR(P850=16,P850=17,P850=18),9.33,9.65)))))))))),IF(W850="Բ-2", IF(P850=0,5.71,IF(P850=1,5.89,IF(P850=2,6.09,IF(P850=3,6.29,IF(OR(P850=5,P850=4),6.5,IF(OR(P850=6,P850=7),6.72,IF(OR(P850=8,P850=9),6.94,IF(OR(P850=10,P850=11,P850=12),7.17,IF(OR(P850=13,P850=14,P850=15),7.41,IF(OR(P850=16,P850=17,P850=18),7.65,7.91)))))))))), IF(W850="Գ-1", IF(P850=0,4.7,IF(P850=1,4.86,IF(P850=2,5.01,IF(P850=3,5.18,IF(OR(P850=5,P850=4),5.35,IF(OR(P850=6,P850=7),5.52,IF(OR(P850=8,P850=9),5.71,IF(OR(P850=10,P850=11,P850=12),5.89,IF(OR(P850=13,P850=14,P850=15),6.09,IF(OR(P850=16,P850=17,P850=18),6.29,6.49)))))))))), IF(W850="Գ-2", IF(P850=0,3.88,IF(P850=1,4.01,IF(P850=2,4.14,IF(P850=3,4.27,IF(OR(P850=5,P850=4),4.41,IF(OR(P850=6,P850=7),4.55,IF(OR(P850=8,P850=9),4.7,IF(OR(P850=10,P850=11,P850=12),4.85,IF(OR(P850=13,P850=14,P850=15),5.01,IF(OR(P850=16,P850=17,P850=18),5.17,5.34)))))))))), IF(W850="Գ-3", IF(P850=0,3.21,IF(P850=1,3.31,IF(P850=2,3.42,IF(P850=3,3.53,IF(OR(P850=5,P850=4),3.64,IF(OR(P850=6,P850=7),3.76,IF(OR(P850=8,P850=9),3.88,IF(OR(P850=10,P850=11,P850=12),4.01,IF(OR(P850=13,P850=14,P850=15),4.13,IF(OR(P850=16,P850=17,P850=18),4.27,4.4)))))))))), IF(W850="Ա-1", IF(P850=0,2.66,IF(P850=1,2.75,IF(P850=2,2.83,IF(P850=3,2.92,IF(OR(P850=5,P850=4),3.02,IF(OR(P850=6,P850=7),3.11,IF(OR(P850=8,P850=9),3.21,IF(OR(P850=10,P850=11,P850=12),3.31,IF(OR(P850=13,P850=14,P850=15),3.42,IF(OR(P850=16,P850=17,P850=18),3.53,3.64)))))))))), IF(W850="Ա-2", IF(P850=0,2.28,IF(P850=1,2.35,IF(P850=2,2.43,IF(P850=3,2.5,IF(OR(P850=5,P850=4),2.58,IF(OR(P850=6,P850=7),2.66,IF(OR(P850=8,P850=9),2.75,IF(OR(P850=10,P850=11,P850=12),2.83,IF(OR(P850=13,P850=14,P850=15),2.92,IF(OR(P850=16,P850=17,P850=18),3.01,3.11)))))))))),IF(W850="Ա-3", IF(P850=0,1.96,IF(P850=1,2.02,IF(P850=2,2.08,IF(P850=3,2.15,IF(OR(P850=5,P850=4),2.21,IF(OR(P850=6,P850=7),2.28,IF(OR(P850=8,P850=9),2.35,IF(OR(P850=10,P850=11,P850=12),2.42,IF(OR(P850=13,P850=14,P850=15),2.5,IF(OR(P850=16,P850=17,P850=18),2.58,2.66)))))))))), IF(W850="Կ-1", IF(P850=0,1.68,IF(P850=1,1.73,IF(P850=2,1.79,IF(P850=3,1.84,IF(OR(P850=5,P850=4),1.9,IF(OR(P850=6,P850=7),1.96,IF(OR(P850=8,P850=9),2.02,IF(OR(P850=10,P850=11,P850=12),2.08,IF(OR(P850=13,P850=14,P850=15),2.14,IF(OR(P850=16,P850=17,P850=18),2.21,2.28)))))))))), IF(W850="Կ-2", IF(P850=0,1.45,IF(P850=1,1.49,IF(P850=2,1.54,IF(P850=3,1.59,IF(OR(P850=5,P850=4),1.63,IF(OR(P850=6,P850=7),1.68,IF(OR(P850=8,P850=9),1.73,IF(OR(P850=10,P850=11,P850=12),1.79,IF(OR(P850=13,P850=14,P850=15),1.84,IF(OR(P850=16,P850=17,P850=18),1.9,1.95)))))))))),IF(W850="Կ-3", IF(P850=0,1.25,IF(P850=1,1.29,IF(P850=2,1.33,IF(P850=3,1.37,IF(OR(P850=5,P850=4),1.41,IF(OR(P850=6,P850=7),1.45,IF(OR(P850=8,P850=9),1.49,IF(OR(P850=10,P850=11,P850=12),1.54,IF(OR(P850=13,P850=14,P850=15),1.58,IF(OR(P850=16,P850=17,P850=18),1.63,1.68)))))))))), "Error"))))))))))))</f>
        <v>1.96</v>
      </c>
      <c r="R850" s="891"/>
      <c r="S850" s="892">
        <f>+Q850+Q850*R850</f>
        <v>1.96</v>
      </c>
      <c r="T850" s="893">
        <v>66140</v>
      </c>
      <c r="U850" s="985"/>
      <c r="V850" s="986"/>
      <c r="W850" s="981" t="str">
        <f>+K850</f>
        <v>Կ-1</v>
      </c>
      <c r="X850" s="893">
        <f>T850*S850</f>
        <v>129634.4</v>
      </c>
      <c r="Y850" s="897">
        <f>S850*T850+U850+V850</f>
        <v>129634.4</v>
      </c>
      <c r="Z850" s="903">
        <f>+Y850*13</f>
        <v>1685247.2</v>
      </c>
      <c r="AA850" s="899">
        <f>+O850</f>
        <v>1</v>
      </c>
      <c r="AB850" s="900">
        <f>+P850+1</f>
        <v>7</v>
      </c>
      <c r="AC850" s="901">
        <f>IF(AA850&lt;1,0,IF(AI850="Բ-1",IF(AB850=0,6.94,IF(AB850=1,7.17,IF(AB850=2,7.41,IF(AB850=3,7.66,IF(OR(AB850=5,AB850=4),7.92,IF(OR(AB850=6,AB850=7),8.18,IF(OR(AB850=8,AB850=9),8.46,IF(OR(AB850=10,AB850=11,AB850=12),8.74,IF(OR(AB850=13,AB850=14,AB850=15),9.03,IF(OR(AB850=16,AB850=17,AB850=18),9.33,9.65)))))))))),IF(AI850="Բ-2", IF(AB850=0,5.71,IF(AB850=1,5.89,IF(AB850=2,6.09,IF(AB850=3,6.29,IF(OR(AB850=5,AB850=4),6.5,IF(OR(AB850=6,AB850=7),6.72,IF(OR(AB850=8,AB850=9),6.94,IF(OR(AB850=10,AB850=11,AB850=12),7.17,IF(OR(AB850=13,AB850=14,AB850=15),7.41,IF(OR(AB850=16,AB850=17,AB850=18),7.65,7.91)))))))))), IF(AI850="Գ-1", IF(AB850=0,4.7,IF(AB850=1,4.86,IF(AB850=2,5.01,IF(AB850=3,5.18,IF(OR(AB850=5,AB850=4),5.35,IF(OR(AB850=6,AB850=7),5.52,IF(OR(AB850=8,AB850=9),5.71,IF(OR(AB850=10,AB850=11,AB850=12),5.89,IF(OR(AB850=13,AB850=14,AB850=15),6.09,IF(OR(AB850=16,AB850=17,AB850=18),6.29,6.49)))))))))), IF(AI850="Գ-2", IF(AB850=0,3.88,IF(AB850=1,4.01,IF(AB850=2,4.14,IF(AB850=3,4.27,IF(OR(AB850=5,AB850=4),4.41,IF(OR(AB850=6,AB850=7),4.55,IF(OR(AB850=8,AB850=9),4.7,IF(OR(AB850=10,AB850=11,AB850=12),4.85,IF(OR(AB850=13,AB850=14,AB850=15),5.01,IF(OR(AB850=16,AB850=17,AB850=18),5.17,5.34)))))))))), IF(AI850="Գ-3", IF(AB850=0,3.21,IF(AB850=1,3.31,IF(AB850=2,3.42,IF(AB850=3,3.53,IF(OR(AB850=5,AB850=4),3.64,IF(OR(AB850=6,AB850=7),3.76,IF(OR(AB850=8,AB850=9),3.88,IF(OR(AB850=10,AB850=11,AB850=12),4.01,IF(OR(AB850=13,AB850=14,AB850=15),4.13,IF(OR(AB850=16,AB850=17,AB850=18),4.27,4.4)))))))))), IF(AI850="Ա-1", IF(AB850=0,2.66,IF(AB850=1,2.75,IF(AB850=2,2.83,IF(AB850=3,2.92,IF(OR(AB850=5,AB850=4),3.02,IF(OR(AB850=6,AB850=7),3.11,IF(OR(AB850=8,AB850=9),3.21,IF(OR(AB850=10,AB850=11,AB850=12),3.31,IF(OR(AB850=13,AB850=14,AB850=15),3.42,IF(OR(AB850=16,AB850=17,AB850=18),3.53,3.64)))))))))), IF(AI850="Ա-2", IF(AB850=0,2.28,IF(AB850=1,2.35,IF(AB850=2,2.43,IF(AB850=3,2.5,IF(OR(AB850=5,AB850=4),2.58,IF(OR(AB850=6,AB850=7),2.66,IF(OR(AB850=8,AB850=9),2.75,IF(OR(AB850=10,AB850=11,AB850=12),2.83,IF(OR(AB850=13,AB850=14,AB850=15),2.92,IF(OR(AB850=16,AB850=17,AB850=18),3.01,3.11)))))))))),IF(AI850="Ա-3", IF(AB850=0,1.96,IF(AB850=1,2.02,IF(AB850=2,2.08,IF(AB850=3,2.15,IF(OR(AB850=5,AB850=4),2.21,IF(OR(AB850=6,AB850=7),2.28,IF(OR(AB850=8,AB850=9),2.35,IF(OR(AB850=10,AB850=11,AB850=12),2.42,IF(OR(AB850=13,AB850=14,AB850=15),2.5,IF(OR(AB850=16,AB850=17,AB850=18),2.58,2.66)))))))))), IF(AI850="Կ-1", IF(AB850=0,1.68,IF(AB850=1,1.73,IF(AB850=2,1.79,IF(AB850=3,1.84,IF(OR(AB850=5,AB850=4),1.9,IF(OR(AB850=6,AB850=7),1.96,IF(OR(AB850=8,AB850=9),2.02,IF(OR(AB850=10,AB850=11,AB850=12),2.08,IF(OR(AB850=13,AB850=14,AB850=15),2.14,IF(OR(AB850=16,AB850=17,AB850=18),2.21,2.28)))))))))), IF(AI850="Կ-2", IF(AB850=0,1.45,IF(AB850=1,1.49,IF(AB850=2,1.54,IF(AB850=3,1.59,IF(OR(AB850=5,AB850=4),1.63,IF(OR(AB850=6,AB850=7),1.68,IF(OR(AB850=8,AB850=9),1.73,IF(OR(AB850=10,AB850=11,AB850=12),1.79,IF(OR(AB850=13,AB850=14,AB850=15),1.84,IF(OR(AB850=16,AB850=17,AB850=18),1.9,1.95)))))))))),IF(AI850="Կ-3", IF(AB850=0,1.25,IF(AB850=1,1.29,IF(AB850=2,1.33,IF(AB850=3,1.37,IF(OR(AB850=5,AB850=4),1.41,IF(OR(AB850=6,AB850=7),1.45,IF(OR(AB850=8,AB850=9),1.49,IF(OR(AB850=10,AB850=11,AB850=12),1.54,IF(OR(AB850=13,AB850=14,AB850=15),1.58,IF(OR(AB850=16,AB850=17,AB850=18),1.63,1.68)))))))))), "Error"))))))))))))</f>
        <v>1.96</v>
      </c>
      <c r="AD850" s="891"/>
      <c r="AE850" s="892">
        <f>+AC850+AC850*AD850</f>
        <v>1.96</v>
      </c>
      <c r="AF850" s="893">
        <v>66140</v>
      </c>
      <c r="AG850" s="985"/>
      <c r="AH850" s="986"/>
      <c r="AI850" s="980" t="str">
        <f>+W850</f>
        <v>Կ-1</v>
      </c>
      <c r="AJ850" s="893">
        <f>AF850*AE850</f>
        <v>129634.4</v>
      </c>
      <c r="AK850" s="897">
        <f>AE850*AF850+AG850+AH850</f>
        <v>129634.4</v>
      </c>
      <c r="AL850" s="903">
        <f>+AK850*13</f>
        <v>1685247.2</v>
      </c>
      <c r="AM850" s="988">
        <f>+AA850</f>
        <v>1</v>
      </c>
      <c r="AN850" s="983">
        <f>+AB850+1</f>
        <v>8</v>
      </c>
      <c r="AO850" s="901">
        <f>IF(AM850&lt;1,0,IF(AU850="Բ-1",IF(AN850=0,6.94,IF(AN850=1,7.17,IF(AN850=2,7.41,IF(AN850=3,7.66,IF(OR(AN850=5,AN850=4),7.92,IF(OR(AN850=6,AN850=7),8.18,IF(OR(AN850=8,AN850=9),8.46,IF(OR(AN850=10,AN850=11,AN850=12),8.74,IF(OR(AN850=13,AN850=14,AN850=15),9.03,IF(OR(AN850=16,AN850=17,AN850=18),9.33,9.65)))))))))),IF(AU850="Բ-2", IF(AN850=0,5.71,IF(AN850=1,5.89,IF(AN850=2,6.09,IF(AN850=3,6.29,IF(OR(AN850=5,AN850=4),6.5,IF(OR(AN850=6,AN850=7),6.72,IF(OR(AN850=8,AN850=9),6.94,IF(OR(AN850=10,AN850=11,AN850=12),7.17,IF(OR(AN850=13,AN850=14,AN850=15),7.41,IF(OR(AN850=16,AN850=17,AN850=18),7.65,7.91)))))))))), IF(AU850="Գ-1", IF(AN850=0,4.7,IF(AN850=1,4.86,IF(AN850=2,5.01,IF(AN850=3,5.18,IF(OR(AN850=5,AN850=4),5.35,IF(OR(AN850=6,AN850=7),5.52,IF(OR(AN850=8,AN850=9),5.71,IF(OR(AN850=10,AN850=11,AN850=12),5.89,IF(OR(AN850=13,AN850=14,AN850=15),6.09,IF(OR(AN850=16,AN850=17,AN850=18),6.29,6.49)))))))))), IF(AU850="Գ-2", IF(AN850=0,3.88,IF(AN850=1,4.01,IF(AN850=2,4.14,IF(AN850=3,4.27,IF(OR(AN850=5,AN850=4),4.41,IF(OR(AN850=6,AN850=7),4.55,IF(OR(AN850=8,AN850=9),4.7,IF(OR(AN850=10,AN850=11,AN850=12),4.85,IF(OR(AN850=13,AN850=14,AN850=15),5.01,IF(OR(AN850=16,AN850=17,AN850=18),5.17,5.34)))))))))), IF(AU850="Գ-3", IF(AN850=0,3.21,IF(AN850=1,3.31,IF(AN850=2,3.42,IF(AN850=3,3.53,IF(OR(AN850=5,AN850=4),3.64,IF(OR(AN850=6,AN850=7),3.76,IF(OR(AN850=8,AN850=9),3.88,IF(OR(AN850=10,AN850=11,AN850=12),4.01,IF(OR(AN850=13,AN850=14,AN850=15),4.13,IF(OR(AN850=16,AN850=17,AN850=18),4.27,4.4)))))))))), IF(AU850="Ա-1", IF(AN850=0,2.66,IF(AN850=1,2.75,IF(AN850=2,2.83,IF(AN850=3,2.92,IF(OR(AN850=5,AN850=4),3.02,IF(OR(AN850=6,AN850=7),3.11,IF(OR(AN850=8,AN850=9),3.21,IF(OR(AN850=10,AN850=11,AN850=12),3.31,IF(OR(AN850=13,AN850=14,AN850=15),3.42,IF(OR(AN850=16,AN850=17,AN850=18),3.53,3.64)))))))))), IF(AU850="Ա-2", IF(AN850=0,2.28,IF(AN850=1,2.35,IF(AN850=2,2.43,IF(AN850=3,2.5,IF(OR(AN850=5,AN850=4),2.58,IF(OR(AN850=6,AN850=7),2.66,IF(OR(AN850=8,AN850=9),2.75,IF(OR(AN850=10,AN850=11,AN850=12),2.83,IF(OR(AN850=13,AN850=14,AN850=15),2.92,IF(OR(AN850=16,AN850=17,AN850=18),3.01,3.11)))))))))),IF(AU850="Ա-3", IF(AN850=0,1.96,IF(AN850=1,2.02,IF(AN850=2,2.08,IF(AN850=3,2.15,IF(OR(AN850=5,AN850=4),2.21,IF(OR(AN850=6,AN850=7),2.28,IF(OR(AN850=8,AN850=9),2.35,IF(OR(AN850=10,AN850=11,AN850=12),2.42,IF(OR(AN850=13,AN850=14,AN850=15),2.5,IF(OR(AN850=16,AN850=17,AN850=18),2.58,2.66)))))))))), IF(AU850="Կ-1", IF(AN850=0,1.68,IF(AN850=1,1.73,IF(AN850=2,1.79,IF(AN850=3,1.84,IF(OR(AN850=5,AN850=4),1.9,IF(OR(AN850=6,AN850=7),1.96,IF(OR(AN850=8,AN850=9),2.02,IF(OR(AN850=10,AN850=11,AN850=12),2.08,IF(OR(AN850=13,AN850=14,AN850=15),2.14,IF(OR(AN850=16,AN850=17,AN850=18),2.21,2.28)))))))))), IF(AU850="Կ-2", IF(AN850=0,1.45,IF(AN850=1,1.49,IF(AN850=2,1.54,IF(AN850=3,1.59,IF(OR(AN850=5,AN850=4),1.63,IF(OR(AN850=6,AN850=7),1.68,IF(OR(AN850=8,AN850=9),1.73,IF(OR(AN850=10,AN850=11,AN850=12),1.79,IF(OR(AN850=13,AN850=14,AN850=15),1.84,IF(OR(AN850=16,AN850=17,AN850=18),1.9,1.95)))))))))),IF(AU850="Կ-3", IF(AN850=0,1.25,IF(AN850=1,1.29,IF(AN850=2,1.33,IF(AN850=3,1.37,IF(OR(AN850=5,AN850=4),1.41,IF(OR(AN850=6,AN850=7),1.45,IF(OR(AN850=8,AN850=9),1.49,IF(OR(AN850=10,AN850=11,AN850=12),1.54,IF(OR(AN850=13,AN850=14,AN850=15),1.58,IF(OR(AN850=16,AN850=17,AN850=18),1.63,1.68)))))))))), "Error"))))))))))))</f>
        <v>2.02</v>
      </c>
      <c r="AP850" s="891"/>
      <c r="AQ850" s="892">
        <f>+AO850+AO850*AP850</f>
        <v>2.02</v>
      </c>
      <c r="AR850" s="936">
        <v>66140</v>
      </c>
      <c r="AS850" s="985"/>
      <c r="AT850" s="986"/>
      <c r="AU850" s="984" t="str">
        <f>+AI850</f>
        <v>Կ-1</v>
      </c>
      <c r="AV850" s="936">
        <f>AR850*AQ850</f>
        <v>133602.79999999999</v>
      </c>
      <c r="AW850" s="937">
        <f>AQ850*AR850+AS850+AT850</f>
        <v>133602.79999999999</v>
      </c>
      <c r="AX850" s="903">
        <f>+AW850*13</f>
        <v>1736836.4</v>
      </c>
    </row>
    <row r="851" spans="2:50" s="872" customFormat="1" ht="27.75" thickBot="1">
      <c r="B851" s="890">
        <v>65</v>
      </c>
      <c r="C851" s="717" t="s">
        <v>371</v>
      </c>
      <c r="D851" s="708" t="s">
        <v>573</v>
      </c>
      <c r="E851" s="933">
        <v>1</v>
      </c>
      <c r="F851" s="938">
        <v>1</v>
      </c>
      <c r="G851" s="901">
        <f>IF(E851&lt;1,0,IF(K851="Բ-1",IF(F851=0,6.94,IF(F851=1,7.17,IF(F851=2,7.41,IF(F851=3,7.66,IF(OR(F851=5,F851=4),7.92,IF(OR(F851=6,F851=7),8.18,IF(OR(F851=8,F851=9),8.46,IF(OR(F851=10,F851=11,F851=12),8.74,IF(OR(F851=13,F851=14,F851=15),9.03,IF(OR(F851=16,F851=17,F851=18),9.33,9.65)))))))))),IF(K851="Բ-2", IF(F851=0,5.71,IF(F851=1,5.89,IF(F851=2,6.09,IF(F851=3,6.29,IF(OR(F851=5,F851=4),6.5,IF(OR(F851=6,F851=7),6.72,IF(OR(F851=8,F851=9),6.94,IF(OR(F851=10,F851=11,F851=12),7.17,IF(OR(F851=13,F851=14,F851=15),7.41,IF(OR(F851=16,F851=17,F851=18),7.65,7.91)))))))))), IF(K851="Գ-1", IF(F851=0,4.7,IF(F851=1,4.86,IF(F851=2,5.01,IF(F851=3,5.18,IF(OR(F851=5,F851=4),5.35,IF(OR(F851=6,F851=7),5.52,IF(OR(F851=8,F851=9),5.71,IF(OR(F851=10,F851=11,F851=12),5.89,IF(OR(F851=13,F851=14,F851=15),6.09,IF(OR(F851=16,F851=17,F851=18),6.29,6.49)))))))))), IF(K851="Գ-2", IF(F851=0,3.88,IF(F851=1,4.01,IF(F851=2,4.14,IF(F851=3,4.27,IF(OR(F851=5,F851=4),4.41,IF(OR(F851=6,F851=7),4.55,IF(OR(F851=8,F851=9),4.7,IF(OR(F851=10,F851=11,F851=12),4.85,IF(OR(F851=13,F851=14,F851=15),5.01,IF(OR(F851=16,F851=17,F851=18),5.17,5.34)))))))))), IF(K851="Գ-3", IF(F851=0,3.21,IF(F851=1,3.31,IF(F851=2,3.42,IF(F851=3,3.53,IF(OR(F851=5,F851=4),3.64,IF(OR(F851=6,F851=7),3.76,IF(OR(F851=8,F851=9),3.88,IF(OR(F851=10,F851=11,F851=12),4.01,IF(OR(F851=13,F851=14,F851=15),4.13,IF(OR(F851=16,F851=17,F851=18),4.27,4.4)))))))))), IF(K851="Ա-1", IF(F851=0,2.66,IF(F851=1,2.75,IF(F851=2,2.83,IF(F851=3,2.92,IF(OR(F851=5,F851=4),3.02,IF(OR(F851=6,F851=7),3.11,IF(OR(F851=8,F851=9),3.21,IF(OR(F851=10,F851=11,F851=12),3.31,IF(OR(F851=13,F851=14,F851=15),3.42,IF(OR(F851=16,F851=17,F851=18),3.53,3.64)))))))))), IF(K851="Ա-2", IF(F851=0,2.28,IF(F851=1,2.35,IF(F851=2,2.43,IF(F851=3,2.5,IF(OR(F851=5,F851=4),2.58,IF(OR(F851=6,F851=7),2.66,IF(OR(F851=8,F851=9),2.75,IF(OR(F851=10,F851=11,F851=12),2.83,IF(OR(F851=13,F851=14,F851=15),2.92,IF(OR(F851=16,F851=17,F851=18),3.01,3.11)))))))))),IF(K851="Ա-3", IF(F851=0,1.96,IF(F851=1,2.02,IF(F851=2,2.08,IF(F851=3,2.15,IF(OR(F851=5,F851=4),2.21,IF(OR(F851=6,F851=7),2.28,IF(OR(F851=8,F851=9),2.35,IF(OR(F851=10,F851=11,F851=12),2.42,IF(OR(F851=13,F851=14,F851=15),2.5,IF(OR(F851=16,F851=17,F851=18),2.58,2.66)))))))))), IF(K851="Կ-1", IF(F851=0,1.68,IF(F851=1,1.73,IF(F851=2,1.79,IF(F851=3,1.84,IF(OR(F851=5,F851=4),1.9,IF(OR(F851=6,F851=7),1.96,IF(OR(F851=8,F851=9),2.02,IF(OR(F851=10,F851=11,F851=12),2.08,IF(OR(F851=13,F851=14,F851=15),2.14,IF(OR(F851=16,F851=17,F851=18),2.21,2.28)))))))))), IF(K851="Կ-2", IF(F851=0,1.45,IF(F851=1,1.49,IF(F851=2,1.54,IF(F851=3,1.59,IF(OR(F851=5,F851=4),1.63,IF(OR(F851=6,F851=7),1.68,IF(OR(F851=8,F851=9),1.73,IF(OR(F851=10,F851=11,F851=12),1.79,IF(OR(F851=13,F851=14,F851=15),1.84,IF(OR(F851=16,F851=17,F851=18),1.9,1.95)))))))))),IF(K851="Կ-3", IF(F851=0,1.25,IF(F851=1,1.29,IF(F851=2,1.33,IF(F851=3,1.37,IF(OR(F851=5,F851=4),1.41,IF(OR(F851=6,F851=7),1.45,IF(OR(F851=8,F851=9),1.49,IF(OR(F851=10,F851=11,F851=12),1.54,IF(OR(F851=13,F851=14,F851=15),1.58,IF(OR(F851=16,F851=17,F851=18),1.63,1.68)))))))))), "Error"))))))))))))</f>
        <v>1.73</v>
      </c>
      <c r="H851" s="935">
        <v>66140</v>
      </c>
      <c r="I851" s="985"/>
      <c r="J851" s="986"/>
      <c r="K851" s="987" t="s">
        <v>98</v>
      </c>
      <c r="L851" s="936">
        <f>H851*G851</f>
        <v>114422.2</v>
      </c>
      <c r="M851" s="937">
        <f>G851*H851+I851+J851</f>
        <v>114422.2</v>
      </c>
      <c r="N851" s="898">
        <f>+M851*13</f>
        <v>1487488.5999999999</v>
      </c>
      <c r="O851" s="932">
        <f>+E851</f>
        <v>1</v>
      </c>
      <c r="P851" s="900">
        <f>+F851+1</f>
        <v>2</v>
      </c>
      <c r="Q851" s="901">
        <f>IF(O851&lt;1,0,IF(W851="Բ-1",IF(P851=0,6.94,IF(P851=1,7.17,IF(P851=2,7.41,IF(P851=3,7.66,IF(OR(P851=5,P851=4),7.92,IF(OR(P851=6,P851=7),8.18,IF(OR(P851=8,P851=9),8.46,IF(OR(P851=10,P851=11,P851=12),8.74,IF(OR(P851=13,P851=14,P851=15),9.03,IF(OR(P851=16,P851=17,P851=18),9.33,9.65)))))))))),IF(W851="Բ-2", IF(P851=0,5.71,IF(P851=1,5.89,IF(P851=2,6.09,IF(P851=3,6.29,IF(OR(P851=5,P851=4),6.5,IF(OR(P851=6,P851=7),6.72,IF(OR(P851=8,P851=9),6.94,IF(OR(P851=10,P851=11,P851=12),7.17,IF(OR(P851=13,P851=14,P851=15),7.41,IF(OR(P851=16,P851=17,P851=18),7.65,7.91)))))))))), IF(W851="Գ-1", IF(P851=0,4.7,IF(P851=1,4.86,IF(P851=2,5.01,IF(P851=3,5.18,IF(OR(P851=5,P851=4),5.35,IF(OR(P851=6,P851=7),5.52,IF(OR(P851=8,P851=9),5.71,IF(OR(P851=10,P851=11,P851=12),5.89,IF(OR(P851=13,P851=14,P851=15),6.09,IF(OR(P851=16,P851=17,P851=18),6.29,6.49)))))))))), IF(W851="Գ-2", IF(P851=0,3.88,IF(P851=1,4.01,IF(P851=2,4.14,IF(P851=3,4.27,IF(OR(P851=5,P851=4),4.41,IF(OR(P851=6,P851=7),4.55,IF(OR(P851=8,P851=9),4.7,IF(OR(P851=10,P851=11,P851=12),4.85,IF(OR(P851=13,P851=14,P851=15),5.01,IF(OR(P851=16,P851=17,P851=18),5.17,5.34)))))))))), IF(W851="Գ-3", IF(P851=0,3.21,IF(P851=1,3.31,IF(P851=2,3.42,IF(P851=3,3.53,IF(OR(P851=5,P851=4),3.64,IF(OR(P851=6,P851=7),3.76,IF(OR(P851=8,P851=9),3.88,IF(OR(P851=10,P851=11,P851=12),4.01,IF(OR(P851=13,P851=14,P851=15),4.13,IF(OR(P851=16,P851=17,P851=18),4.27,4.4)))))))))), IF(W851="Ա-1", IF(P851=0,2.66,IF(P851=1,2.75,IF(P851=2,2.83,IF(P851=3,2.92,IF(OR(P851=5,P851=4),3.02,IF(OR(P851=6,P851=7),3.11,IF(OR(P851=8,P851=9),3.21,IF(OR(P851=10,P851=11,P851=12),3.31,IF(OR(P851=13,P851=14,P851=15),3.42,IF(OR(P851=16,P851=17,P851=18),3.53,3.64)))))))))), IF(W851="Ա-2", IF(P851=0,2.28,IF(P851=1,2.35,IF(P851=2,2.43,IF(P851=3,2.5,IF(OR(P851=5,P851=4),2.58,IF(OR(P851=6,P851=7),2.66,IF(OR(P851=8,P851=9),2.75,IF(OR(P851=10,P851=11,P851=12),2.83,IF(OR(P851=13,P851=14,P851=15),2.92,IF(OR(P851=16,P851=17,P851=18),3.01,3.11)))))))))),IF(W851="Ա-3", IF(P851=0,1.96,IF(P851=1,2.02,IF(P851=2,2.08,IF(P851=3,2.15,IF(OR(P851=5,P851=4),2.21,IF(OR(P851=6,P851=7),2.28,IF(OR(P851=8,P851=9),2.35,IF(OR(P851=10,P851=11,P851=12),2.42,IF(OR(P851=13,P851=14,P851=15),2.5,IF(OR(P851=16,P851=17,P851=18),2.58,2.66)))))))))), IF(W851="Կ-1", IF(P851=0,1.68,IF(P851=1,1.73,IF(P851=2,1.79,IF(P851=3,1.84,IF(OR(P851=5,P851=4),1.9,IF(OR(P851=6,P851=7),1.96,IF(OR(P851=8,P851=9),2.02,IF(OR(P851=10,P851=11,P851=12),2.08,IF(OR(P851=13,P851=14,P851=15),2.14,IF(OR(P851=16,P851=17,P851=18),2.21,2.28)))))))))), IF(W851="Կ-2", IF(P851=0,1.45,IF(P851=1,1.49,IF(P851=2,1.54,IF(P851=3,1.59,IF(OR(P851=5,P851=4),1.63,IF(OR(P851=6,P851=7),1.68,IF(OR(P851=8,P851=9),1.73,IF(OR(P851=10,P851=11,P851=12),1.79,IF(OR(P851=13,P851=14,P851=15),1.84,IF(OR(P851=16,P851=17,P851=18),1.9,1.95)))))))))),IF(W851="Կ-3", IF(P851=0,1.25,IF(P851=1,1.29,IF(P851=2,1.33,IF(P851=3,1.37,IF(OR(P851=5,P851=4),1.41,IF(OR(P851=6,P851=7),1.45,IF(OR(P851=8,P851=9),1.49,IF(OR(P851=10,P851=11,P851=12),1.54,IF(OR(P851=13,P851=14,P851=15),1.58,IF(OR(P851=16,P851=17,P851=18),1.63,1.68)))))))))), "Error"))))))))))))</f>
        <v>1.79</v>
      </c>
      <c r="R851" s="891"/>
      <c r="S851" s="892">
        <f>+Q851+Q851*R851</f>
        <v>1.79</v>
      </c>
      <c r="T851" s="893">
        <v>66140</v>
      </c>
      <c r="U851" s="985"/>
      <c r="V851" s="986"/>
      <c r="W851" s="981" t="str">
        <f>+K851</f>
        <v>Կ-1</v>
      </c>
      <c r="X851" s="893">
        <f>T851*S851</f>
        <v>118390.6</v>
      </c>
      <c r="Y851" s="897">
        <f>S851*T851+U851+V851</f>
        <v>118390.6</v>
      </c>
      <c r="Z851" s="903">
        <f>+Y851*13</f>
        <v>1539077.8</v>
      </c>
      <c r="AA851" s="899">
        <f>+O851</f>
        <v>1</v>
      </c>
      <c r="AB851" s="900">
        <f>+P851+1</f>
        <v>3</v>
      </c>
      <c r="AC851" s="901">
        <f>IF(AA851&lt;1,0,IF(AI851="Բ-1",IF(AB851=0,6.94,IF(AB851=1,7.17,IF(AB851=2,7.41,IF(AB851=3,7.66,IF(OR(AB851=5,AB851=4),7.92,IF(OR(AB851=6,AB851=7),8.18,IF(OR(AB851=8,AB851=9),8.46,IF(OR(AB851=10,AB851=11,AB851=12),8.74,IF(OR(AB851=13,AB851=14,AB851=15),9.03,IF(OR(AB851=16,AB851=17,AB851=18),9.33,9.65)))))))))),IF(AI851="Բ-2", IF(AB851=0,5.71,IF(AB851=1,5.89,IF(AB851=2,6.09,IF(AB851=3,6.29,IF(OR(AB851=5,AB851=4),6.5,IF(OR(AB851=6,AB851=7),6.72,IF(OR(AB851=8,AB851=9),6.94,IF(OR(AB851=10,AB851=11,AB851=12),7.17,IF(OR(AB851=13,AB851=14,AB851=15),7.41,IF(OR(AB851=16,AB851=17,AB851=18),7.65,7.91)))))))))), IF(AI851="Գ-1", IF(AB851=0,4.7,IF(AB851=1,4.86,IF(AB851=2,5.01,IF(AB851=3,5.18,IF(OR(AB851=5,AB851=4),5.35,IF(OR(AB851=6,AB851=7),5.52,IF(OR(AB851=8,AB851=9),5.71,IF(OR(AB851=10,AB851=11,AB851=12),5.89,IF(OR(AB851=13,AB851=14,AB851=15),6.09,IF(OR(AB851=16,AB851=17,AB851=18),6.29,6.49)))))))))), IF(AI851="Գ-2", IF(AB851=0,3.88,IF(AB851=1,4.01,IF(AB851=2,4.14,IF(AB851=3,4.27,IF(OR(AB851=5,AB851=4),4.41,IF(OR(AB851=6,AB851=7),4.55,IF(OR(AB851=8,AB851=9),4.7,IF(OR(AB851=10,AB851=11,AB851=12),4.85,IF(OR(AB851=13,AB851=14,AB851=15),5.01,IF(OR(AB851=16,AB851=17,AB851=18),5.17,5.34)))))))))), IF(AI851="Գ-3", IF(AB851=0,3.21,IF(AB851=1,3.31,IF(AB851=2,3.42,IF(AB851=3,3.53,IF(OR(AB851=5,AB851=4),3.64,IF(OR(AB851=6,AB851=7),3.76,IF(OR(AB851=8,AB851=9),3.88,IF(OR(AB851=10,AB851=11,AB851=12),4.01,IF(OR(AB851=13,AB851=14,AB851=15),4.13,IF(OR(AB851=16,AB851=17,AB851=18),4.27,4.4)))))))))), IF(AI851="Ա-1", IF(AB851=0,2.66,IF(AB851=1,2.75,IF(AB851=2,2.83,IF(AB851=3,2.92,IF(OR(AB851=5,AB851=4),3.02,IF(OR(AB851=6,AB851=7),3.11,IF(OR(AB851=8,AB851=9),3.21,IF(OR(AB851=10,AB851=11,AB851=12),3.31,IF(OR(AB851=13,AB851=14,AB851=15),3.42,IF(OR(AB851=16,AB851=17,AB851=18),3.53,3.64)))))))))), IF(AI851="Ա-2", IF(AB851=0,2.28,IF(AB851=1,2.35,IF(AB851=2,2.43,IF(AB851=3,2.5,IF(OR(AB851=5,AB851=4),2.58,IF(OR(AB851=6,AB851=7),2.66,IF(OR(AB851=8,AB851=9),2.75,IF(OR(AB851=10,AB851=11,AB851=12),2.83,IF(OR(AB851=13,AB851=14,AB851=15),2.92,IF(OR(AB851=16,AB851=17,AB851=18),3.01,3.11)))))))))),IF(AI851="Ա-3", IF(AB851=0,1.96,IF(AB851=1,2.02,IF(AB851=2,2.08,IF(AB851=3,2.15,IF(OR(AB851=5,AB851=4),2.21,IF(OR(AB851=6,AB851=7),2.28,IF(OR(AB851=8,AB851=9),2.35,IF(OR(AB851=10,AB851=11,AB851=12),2.42,IF(OR(AB851=13,AB851=14,AB851=15),2.5,IF(OR(AB851=16,AB851=17,AB851=18),2.58,2.66)))))))))), IF(AI851="Կ-1", IF(AB851=0,1.68,IF(AB851=1,1.73,IF(AB851=2,1.79,IF(AB851=3,1.84,IF(OR(AB851=5,AB851=4),1.9,IF(OR(AB851=6,AB851=7),1.96,IF(OR(AB851=8,AB851=9),2.02,IF(OR(AB851=10,AB851=11,AB851=12),2.08,IF(OR(AB851=13,AB851=14,AB851=15),2.14,IF(OR(AB851=16,AB851=17,AB851=18),2.21,2.28)))))))))), IF(AI851="Կ-2", IF(AB851=0,1.45,IF(AB851=1,1.49,IF(AB851=2,1.54,IF(AB851=3,1.59,IF(OR(AB851=5,AB851=4),1.63,IF(OR(AB851=6,AB851=7),1.68,IF(OR(AB851=8,AB851=9),1.73,IF(OR(AB851=10,AB851=11,AB851=12),1.79,IF(OR(AB851=13,AB851=14,AB851=15),1.84,IF(OR(AB851=16,AB851=17,AB851=18),1.9,1.95)))))))))),IF(AI851="Կ-3", IF(AB851=0,1.25,IF(AB851=1,1.29,IF(AB851=2,1.33,IF(AB851=3,1.37,IF(OR(AB851=5,AB851=4),1.41,IF(OR(AB851=6,AB851=7),1.45,IF(OR(AB851=8,AB851=9),1.49,IF(OR(AB851=10,AB851=11,AB851=12),1.54,IF(OR(AB851=13,AB851=14,AB851=15),1.58,IF(OR(AB851=16,AB851=17,AB851=18),1.63,1.68)))))))))), "Error"))))))))))))</f>
        <v>1.84</v>
      </c>
      <c r="AD851" s="891"/>
      <c r="AE851" s="892">
        <f>+AC851+AC851*AD851</f>
        <v>1.84</v>
      </c>
      <c r="AF851" s="893">
        <v>66140</v>
      </c>
      <c r="AG851" s="985"/>
      <c r="AH851" s="986"/>
      <c r="AI851" s="980" t="str">
        <f>+W851</f>
        <v>Կ-1</v>
      </c>
      <c r="AJ851" s="893">
        <f>AF851*AE851</f>
        <v>121697.60000000001</v>
      </c>
      <c r="AK851" s="897">
        <f>AE851*AF851+AG851+AH851</f>
        <v>121697.60000000001</v>
      </c>
      <c r="AL851" s="903">
        <f>+AK851*13</f>
        <v>1582068.8</v>
      </c>
      <c r="AM851" s="988">
        <f>+AA851</f>
        <v>1</v>
      </c>
      <c r="AN851" s="983">
        <f>+AB851+1</f>
        <v>4</v>
      </c>
      <c r="AO851" s="901">
        <f>IF(AM851&lt;1,0,IF(AU851="Բ-1",IF(AN851=0,6.94,IF(AN851=1,7.17,IF(AN851=2,7.41,IF(AN851=3,7.66,IF(OR(AN851=5,AN851=4),7.92,IF(OR(AN851=6,AN851=7),8.18,IF(OR(AN851=8,AN851=9),8.46,IF(OR(AN851=10,AN851=11,AN851=12),8.74,IF(OR(AN851=13,AN851=14,AN851=15),9.03,IF(OR(AN851=16,AN851=17,AN851=18),9.33,9.65)))))))))),IF(AU851="Բ-2", IF(AN851=0,5.71,IF(AN851=1,5.89,IF(AN851=2,6.09,IF(AN851=3,6.29,IF(OR(AN851=5,AN851=4),6.5,IF(OR(AN851=6,AN851=7),6.72,IF(OR(AN851=8,AN851=9),6.94,IF(OR(AN851=10,AN851=11,AN851=12),7.17,IF(OR(AN851=13,AN851=14,AN851=15),7.41,IF(OR(AN851=16,AN851=17,AN851=18),7.65,7.91)))))))))), IF(AU851="Գ-1", IF(AN851=0,4.7,IF(AN851=1,4.86,IF(AN851=2,5.01,IF(AN851=3,5.18,IF(OR(AN851=5,AN851=4),5.35,IF(OR(AN851=6,AN851=7),5.52,IF(OR(AN851=8,AN851=9),5.71,IF(OR(AN851=10,AN851=11,AN851=12),5.89,IF(OR(AN851=13,AN851=14,AN851=15),6.09,IF(OR(AN851=16,AN851=17,AN851=18),6.29,6.49)))))))))), IF(AU851="Գ-2", IF(AN851=0,3.88,IF(AN851=1,4.01,IF(AN851=2,4.14,IF(AN851=3,4.27,IF(OR(AN851=5,AN851=4),4.41,IF(OR(AN851=6,AN851=7),4.55,IF(OR(AN851=8,AN851=9),4.7,IF(OR(AN851=10,AN851=11,AN851=12),4.85,IF(OR(AN851=13,AN851=14,AN851=15),5.01,IF(OR(AN851=16,AN851=17,AN851=18),5.17,5.34)))))))))), IF(AU851="Գ-3", IF(AN851=0,3.21,IF(AN851=1,3.31,IF(AN851=2,3.42,IF(AN851=3,3.53,IF(OR(AN851=5,AN851=4),3.64,IF(OR(AN851=6,AN851=7),3.76,IF(OR(AN851=8,AN851=9),3.88,IF(OR(AN851=10,AN851=11,AN851=12),4.01,IF(OR(AN851=13,AN851=14,AN851=15),4.13,IF(OR(AN851=16,AN851=17,AN851=18),4.27,4.4)))))))))), IF(AU851="Ա-1", IF(AN851=0,2.66,IF(AN851=1,2.75,IF(AN851=2,2.83,IF(AN851=3,2.92,IF(OR(AN851=5,AN851=4),3.02,IF(OR(AN851=6,AN851=7),3.11,IF(OR(AN851=8,AN851=9),3.21,IF(OR(AN851=10,AN851=11,AN851=12),3.31,IF(OR(AN851=13,AN851=14,AN851=15),3.42,IF(OR(AN851=16,AN851=17,AN851=18),3.53,3.64)))))))))), IF(AU851="Ա-2", IF(AN851=0,2.28,IF(AN851=1,2.35,IF(AN851=2,2.43,IF(AN851=3,2.5,IF(OR(AN851=5,AN851=4),2.58,IF(OR(AN851=6,AN851=7),2.66,IF(OR(AN851=8,AN851=9),2.75,IF(OR(AN851=10,AN851=11,AN851=12),2.83,IF(OR(AN851=13,AN851=14,AN851=15),2.92,IF(OR(AN851=16,AN851=17,AN851=18),3.01,3.11)))))))))),IF(AU851="Ա-3", IF(AN851=0,1.96,IF(AN851=1,2.02,IF(AN851=2,2.08,IF(AN851=3,2.15,IF(OR(AN851=5,AN851=4),2.21,IF(OR(AN851=6,AN851=7),2.28,IF(OR(AN851=8,AN851=9),2.35,IF(OR(AN851=10,AN851=11,AN851=12),2.42,IF(OR(AN851=13,AN851=14,AN851=15),2.5,IF(OR(AN851=16,AN851=17,AN851=18),2.58,2.66)))))))))), IF(AU851="Կ-1", IF(AN851=0,1.68,IF(AN851=1,1.73,IF(AN851=2,1.79,IF(AN851=3,1.84,IF(OR(AN851=5,AN851=4),1.9,IF(OR(AN851=6,AN851=7),1.96,IF(OR(AN851=8,AN851=9),2.02,IF(OR(AN851=10,AN851=11,AN851=12),2.08,IF(OR(AN851=13,AN851=14,AN851=15),2.14,IF(OR(AN851=16,AN851=17,AN851=18),2.21,2.28)))))))))), IF(AU851="Կ-2", IF(AN851=0,1.45,IF(AN851=1,1.49,IF(AN851=2,1.54,IF(AN851=3,1.59,IF(OR(AN851=5,AN851=4),1.63,IF(OR(AN851=6,AN851=7),1.68,IF(OR(AN851=8,AN851=9),1.73,IF(OR(AN851=10,AN851=11,AN851=12),1.79,IF(OR(AN851=13,AN851=14,AN851=15),1.84,IF(OR(AN851=16,AN851=17,AN851=18),1.9,1.95)))))))))),IF(AU851="Կ-3", IF(AN851=0,1.25,IF(AN851=1,1.29,IF(AN851=2,1.33,IF(AN851=3,1.37,IF(OR(AN851=5,AN851=4),1.41,IF(OR(AN851=6,AN851=7),1.45,IF(OR(AN851=8,AN851=9),1.49,IF(OR(AN851=10,AN851=11,AN851=12),1.54,IF(OR(AN851=13,AN851=14,AN851=15),1.58,IF(OR(AN851=16,AN851=17,AN851=18),1.63,1.68)))))))))), "Error"))))))))))))</f>
        <v>1.9</v>
      </c>
      <c r="AP851" s="891"/>
      <c r="AQ851" s="892">
        <f>+AO851+AO851*AP851</f>
        <v>1.9</v>
      </c>
      <c r="AR851" s="936">
        <v>66140</v>
      </c>
      <c r="AS851" s="985"/>
      <c r="AT851" s="986"/>
      <c r="AU851" s="984" t="str">
        <f>+AI851</f>
        <v>Կ-1</v>
      </c>
      <c r="AV851" s="936">
        <f>AR851*AQ851</f>
        <v>125666</v>
      </c>
      <c r="AW851" s="937">
        <f>AQ851*AR851+AS851+AT851</f>
        <v>125666</v>
      </c>
      <c r="AX851" s="903">
        <f>+AW851*13</f>
        <v>1633658</v>
      </c>
    </row>
    <row r="852" spans="2:50" s="872" customFormat="1" ht="27.75" thickBot="1">
      <c r="B852" s="890">
        <v>60</v>
      </c>
      <c r="C852" s="718" t="s">
        <v>70</v>
      </c>
      <c r="D852" s="708" t="s">
        <v>573</v>
      </c>
      <c r="E852" s="933">
        <v>1</v>
      </c>
      <c r="F852" s="938">
        <v>0</v>
      </c>
      <c r="G852" s="901">
        <f t="shared" si="883"/>
        <v>1.68</v>
      </c>
      <c r="H852" s="935">
        <v>66140</v>
      </c>
      <c r="I852" s="985"/>
      <c r="J852" s="986"/>
      <c r="K852" s="987" t="s">
        <v>98</v>
      </c>
      <c r="L852" s="936">
        <f t="shared" si="884"/>
        <v>111115.2</v>
      </c>
      <c r="M852" s="937">
        <f t="shared" si="885"/>
        <v>111115.2</v>
      </c>
      <c r="N852" s="898">
        <f t="shared" si="886"/>
        <v>1444497.5999999999</v>
      </c>
      <c r="O852" s="932">
        <f t="shared" si="887"/>
        <v>1</v>
      </c>
      <c r="P852" s="900">
        <f t="shared" si="888"/>
        <v>1</v>
      </c>
      <c r="Q852" s="901">
        <f t="shared" si="889"/>
        <v>1.73</v>
      </c>
      <c r="R852" s="891"/>
      <c r="S852" s="892">
        <f t="shared" si="890"/>
        <v>1.73</v>
      </c>
      <c r="T852" s="893">
        <v>66140</v>
      </c>
      <c r="U852" s="985"/>
      <c r="V852" s="986"/>
      <c r="W852" s="981" t="str">
        <f t="shared" si="891"/>
        <v>Կ-1</v>
      </c>
      <c r="X852" s="893">
        <f t="shared" si="892"/>
        <v>114422.2</v>
      </c>
      <c r="Y852" s="897">
        <f t="shared" si="893"/>
        <v>114422.2</v>
      </c>
      <c r="Z852" s="903">
        <f t="shared" si="894"/>
        <v>1487488.5999999999</v>
      </c>
      <c r="AA852" s="899">
        <f t="shared" si="895"/>
        <v>1</v>
      </c>
      <c r="AB852" s="900">
        <f t="shared" si="896"/>
        <v>2</v>
      </c>
      <c r="AC852" s="901">
        <f t="shared" si="897"/>
        <v>1.79</v>
      </c>
      <c r="AD852" s="891"/>
      <c r="AE852" s="892">
        <f t="shared" si="898"/>
        <v>1.79</v>
      </c>
      <c r="AF852" s="893">
        <v>66140</v>
      </c>
      <c r="AG852" s="985"/>
      <c r="AH852" s="986"/>
      <c r="AI852" s="980" t="str">
        <f t="shared" si="899"/>
        <v>Կ-1</v>
      </c>
      <c r="AJ852" s="893">
        <f t="shared" si="900"/>
        <v>118390.6</v>
      </c>
      <c r="AK852" s="897">
        <f t="shared" si="901"/>
        <v>118390.6</v>
      </c>
      <c r="AL852" s="903">
        <f t="shared" si="902"/>
        <v>1539077.8</v>
      </c>
      <c r="AM852" s="988">
        <f t="shared" si="903"/>
        <v>1</v>
      </c>
      <c r="AN852" s="983">
        <f t="shared" si="904"/>
        <v>3</v>
      </c>
      <c r="AO852" s="901">
        <f t="shared" si="905"/>
        <v>1.84</v>
      </c>
      <c r="AP852" s="891"/>
      <c r="AQ852" s="892">
        <f t="shared" si="906"/>
        <v>1.84</v>
      </c>
      <c r="AR852" s="936">
        <v>66140</v>
      </c>
      <c r="AS852" s="985"/>
      <c r="AT852" s="986"/>
      <c r="AU852" s="984" t="str">
        <f t="shared" si="907"/>
        <v>Կ-1</v>
      </c>
      <c r="AV852" s="936">
        <f t="shared" si="908"/>
        <v>121697.60000000001</v>
      </c>
      <c r="AW852" s="937">
        <f t="shared" si="909"/>
        <v>121697.60000000001</v>
      </c>
      <c r="AX852" s="903">
        <f t="shared" si="910"/>
        <v>1582068.8</v>
      </c>
    </row>
    <row r="853" spans="2:50" s="872" customFormat="1" ht="27.75" thickBot="1">
      <c r="B853" s="890">
        <v>64</v>
      </c>
      <c r="C853" s="717" t="s">
        <v>90</v>
      </c>
      <c r="D853" s="708" t="s">
        <v>573</v>
      </c>
      <c r="E853" s="933">
        <v>1</v>
      </c>
      <c r="F853" s="938">
        <v>0</v>
      </c>
      <c r="G853" s="901">
        <f t="shared" ref="G853:G881" si="911">IF(E853&lt;1,0,IF(K853="Բ-1",IF(F853=0,6.94,IF(F853=1,7.17,IF(F853=2,7.41,IF(F853=3,7.66,IF(OR(F853=5,F853=4),7.92,IF(OR(F853=6,F853=7),8.18,IF(OR(F853=8,F853=9),8.46,IF(OR(F853=10,F853=11,F853=12),8.74,IF(OR(F853=13,F853=14,F853=15),9.03,IF(OR(F853=16,F853=17,F853=18),9.33,9.65)))))))))),IF(K853="Բ-2", IF(F853=0,5.71,IF(F853=1,5.89,IF(F853=2,6.09,IF(F853=3,6.29,IF(OR(F853=5,F853=4),6.5,IF(OR(F853=6,F853=7),6.72,IF(OR(F853=8,F853=9),6.94,IF(OR(F853=10,F853=11,F853=12),7.17,IF(OR(F853=13,F853=14,F853=15),7.41,IF(OR(F853=16,F853=17,F853=18),7.65,7.91)))))))))), IF(K853="Գ-1", IF(F853=0,4.7,IF(F853=1,4.86,IF(F853=2,5.01,IF(F853=3,5.18,IF(OR(F853=5,F853=4),5.35,IF(OR(F853=6,F853=7),5.52,IF(OR(F853=8,F853=9),5.71,IF(OR(F853=10,F853=11,F853=12),5.89,IF(OR(F853=13,F853=14,F853=15),6.09,IF(OR(F853=16,F853=17,F853=18),6.29,6.49)))))))))), IF(K853="Գ-2", IF(F853=0,3.88,IF(F853=1,4.01,IF(F853=2,4.14,IF(F853=3,4.27,IF(OR(F853=5,F853=4),4.41,IF(OR(F853=6,F853=7),4.55,IF(OR(F853=8,F853=9),4.7,IF(OR(F853=10,F853=11,F853=12),4.85,IF(OR(F853=13,F853=14,F853=15),5.01,IF(OR(F853=16,F853=17,F853=18),5.17,5.34)))))))))), IF(K853="Գ-3", IF(F853=0,3.21,IF(F853=1,3.31,IF(F853=2,3.42,IF(F853=3,3.53,IF(OR(F853=5,F853=4),3.64,IF(OR(F853=6,F853=7),3.76,IF(OR(F853=8,F853=9),3.88,IF(OR(F853=10,F853=11,F853=12),4.01,IF(OR(F853=13,F853=14,F853=15),4.13,IF(OR(F853=16,F853=17,F853=18),4.27,4.4)))))))))), IF(K853="Ա-1", IF(F853=0,2.66,IF(F853=1,2.75,IF(F853=2,2.83,IF(F853=3,2.92,IF(OR(F853=5,F853=4),3.02,IF(OR(F853=6,F853=7),3.11,IF(OR(F853=8,F853=9),3.21,IF(OR(F853=10,F853=11,F853=12),3.31,IF(OR(F853=13,F853=14,F853=15),3.42,IF(OR(F853=16,F853=17,F853=18),3.53,3.64)))))))))), IF(K853="Ա-2", IF(F853=0,2.28,IF(F853=1,2.35,IF(F853=2,2.43,IF(F853=3,2.5,IF(OR(F853=5,F853=4),2.58,IF(OR(F853=6,F853=7),2.66,IF(OR(F853=8,F853=9),2.75,IF(OR(F853=10,F853=11,F853=12),2.83,IF(OR(F853=13,F853=14,F853=15),2.92,IF(OR(F853=16,F853=17,F853=18),3.01,3.11)))))))))),IF(K853="Ա-3", IF(F853=0,1.96,IF(F853=1,2.02,IF(F853=2,2.08,IF(F853=3,2.15,IF(OR(F853=5,F853=4),2.21,IF(OR(F853=6,F853=7),2.28,IF(OR(F853=8,F853=9),2.35,IF(OR(F853=10,F853=11,F853=12),2.42,IF(OR(F853=13,F853=14,F853=15),2.5,IF(OR(F853=16,F853=17,F853=18),2.58,2.66)))))))))), IF(K853="Կ-1", IF(F853=0,1.68,IF(F853=1,1.73,IF(F853=2,1.79,IF(F853=3,1.84,IF(OR(F853=5,F853=4),1.9,IF(OR(F853=6,F853=7),1.96,IF(OR(F853=8,F853=9),2.02,IF(OR(F853=10,F853=11,F853=12),2.08,IF(OR(F853=13,F853=14,F853=15),2.14,IF(OR(F853=16,F853=17,F853=18),2.21,2.28)))))))))), IF(K853="Կ-2", IF(F853=0,1.45,IF(F853=1,1.49,IF(F853=2,1.54,IF(F853=3,1.59,IF(OR(F853=5,F853=4),1.63,IF(OR(F853=6,F853=7),1.68,IF(OR(F853=8,F853=9),1.73,IF(OR(F853=10,F853=11,F853=12),1.79,IF(OR(F853=13,F853=14,F853=15),1.84,IF(OR(F853=16,F853=17,F853=18),1.9,1.95)))))))))),IF(K853="Կ-3", IF(F853=0,1.25,IF(F853=1,1.29,IF(F853=2,1.33,IF(F853=3,1.37,IF(OR(F853=5,F853=4),1.41,IF(OR(F853=6,F853=7),1.45,IF(OR(F853=8,F853=9),1.49,IF(OR(F853=10,F853=11,F853=12),1.54,IF(OR(F853=13,F853=14,F853=15),1.58,IF(OR(F853=16,F853=17,F853=18),1.63,1.68)))))))))), "Error"))))))))))))</f>
        <v>1.68</v>
      </c>
      <c r="H853" s="935">
        <v>66140</v>
      </c>
      <c r="I853" s="985"/>
      <c r="J853" s="986"/>
      <c r="K853" s="987" t="s">
        <v>98</v>
      </c>
      <c r="L853" s="936">
        <f t="shared" ref="L853:L886" si="912">H853*G853</f>
        <v>111115.2</v>
      </c>
      <c r="M853" s="937">
        <f t="shared" ref="M853:M886" si="913">G853*H853+I853+J853</f>
        <v>111115.2</v>
      </c>
      <c r="N853" s="898">
        <f t="shared" ref="N853:N881" si="914">+M853*13</f>
        <v>1444497.5999999999</v>
      </c>
      <c r="O853" s="932">
        <f t="shared" ref="O853:O886" si="915">+E853</f>
        <v>1</v>
      </c>
      <c r="P853" s="900">
        <f t="shared" ref="P853:P886" si="916">+F853+1</f>
        <v>1</v>
      </c>
      <c r="Q853" s="901">
        <f t="shared" ref="Q853:Q881" si="917">IF(O853&lt;1,0,IF(W853="Բ-1",IF(P853=0,6.94,IF(P853=1,7.17,IF(P853=2,7.41,IF(P853=3,7.66,IF(OR(P853=5,P853=4),7.92,IF(OR(P853=6,P853=7),8.18,IF(OR(P853=8,P853=9),8.46,IF(OR(P853=10,P853=11,P853=12),8.74,IF(OR(P853=13,P853=14,P853=15),9.03,IF(OR(P853=16,P853=17,P853=18),9.33,9.65)))))))))),IF(W853="Բ-2", IF(P853=0,5.71,IF(P853=1,5.89,IF(P853=2,6.09,IF(P853=3,6.29,IF(OR(P853=5,P853=4),6.5,IF(OR(P853=6,P853=7),6.72,IF(OR(P853=8,P853=9),6.94,IF(OR(P853=10,P853=11,P853=12),7.17,IF(OR(P853=13,P853=14,P853=15),7.41,IF(OR(P853=16,P853=17,P853=18),7.65,7.91)))))))))), IF(W853="Գ-1", IF(P853=0,4.7,IF(P853=1,4.86,IF(P853=2,5.01,IF(P853=3,5.18,IF(OR(P853=5,P853=4),5.35,IF(OR(P853=6,P853=7),5.52,IF(OR(P853=8,P853=9),5.71,IF(OR(P853=10,P853=11,P853=12),5.89,IF(OR(P853=13,P853=14,P853=15),6.09,IF(OR(P853=16,P853=17,P853=18),6.29,6.49)))))))))), IF(W853="Գ-2", IF(P853=0,3.88,IF(P853=1,4.01,IF(P853=2,4.14,IF(P853=3,4.27,IF(OR(P853=5,P853=4),4.41,IF(OR(P853=6,P853=7),4.55,IF(OR(P853=8,P853=9),4.7,IF(OR(P853=10,P853=11,P853=12),4.85,IF(OR(P853=13,P853=14,P853=15),5.01,IF(OR(P853=16,P853=17,P853=18),5.17,5.34)))))))))), IF(W853="Գ-3", IF(P853=0,3.21,IF(P853=1,3.31,IF(P853=2,3.42,IF(P853=3,3.53,IF(OR(P853=5,P853=4),3.64,IF(OR(P853=6,P853=7),3.76,IF(OR(P853=8,P853=9),3.88,IF(OR(P853=10,P853=11,P853=12),4.01,IF(OR(P853=13,P853=14,P853=15),4.13,IF(OR(P853=16,P853=17,P853=18),4.27,4.4)))))))))), IF(W853="Ա-1", IF(P853=0,2.66,IF(P853=1,2.75,IF(P853=2,2.83,IF(P853=3,2.92,IF(OR(P853=5,P853=4),3.02,IF(OR(P853=6,P853=7),3.11,IF(OR(P853=8,P853=9),3.21,IF(OR(P853=10,P853=11,P853=12),3.31,IF(OR(P853=13,P853=14,P853=15),3.42,IF(OR(P853=16,P853=17,P853=18),3.53,3.64)))))))))), IF(W853="Ա-2", IF(P853=0,2.28,IF(P853=1,2.35,IF(P853=2,2.43,IF(P853=3,2.5,IF(OR(P853=5,P853=4),2.58,IF(OR(P853=6,P853=7),2.66,IF(OR(P853=8,P853=9),2.75,IF(OR(P853=10,P853=11,P853=12),2.83,IF(OR(P853=13,P853=14,P853=15),2.92,IF(OR(P853=16,P853=17,P853=18),3.01,3.11)))))))))),IF(W853="Ա-3", IF(P853=0,1.96,IF(P853=1,2.02,IF(P853=2,2.08,IF(P853=3,2.15,IF(OR(P853=5,P853=4),2.21,IF(OR(P853=6,P853=7),2.28,IF(OR(P853=8,P853=9),2.35,IF(OR(P853=10,P853=11,P853=12),2.42,IF(OR(P853=13,P853=14,P853=15),2.5,IF(OR(P853=16,P853=17,P853=18),2.58,2.66)))))))))), IF(W853="Կ-1", IF(P853=0,1.68,IF(P853=1,1.73,IF(P853=2,1.79,IF(P853=3,1.84,IF(OR(P853=5,P853=4),1.9,IF(OR(P853=6,P853=7),1.96,IF(OR(P853=8,P853=9),2.02,IF(OR(P853=10,P853=11,P853=12),2.08,IF(OR(P853=13,P853=14,P853=15),2.14,IF(OR(P853=16,P853=17,P853=18),2.21,2.28)))))))))), IF(W853="Կ-2", IF(P853=0,1.45,IF(P853=1,1.49,IF(P853=2,1.54,IF(P853=3,1.59,IF(OR(P853=5,P853=4),1.63,IF(OR(P853=6,P853=7),1.68,IF(OR(P853=8,P853=9),1.73,IF(OR(P853=10,P853=11,P853=12),1.79,IF(OR(P853=13,P853=14,P853=15),1.84,IF(OR(P853=16,P853=17,P853=18),1.9,1.95)))))))))),IF(W853="Կ-3", IF(P853=0,1.25,IF(P853=1,1.29,IF(P853=2,1.33,IF(P853=3,1.37,IF(OR(P853=5,P853=4),1.41,IF(OR(P853=6,P853=7),1.45,IF(OR(P853=8,P853=9),1.49,IF(OR(P853=10,P853=11,P853=12),1.54,IF(OR(P853=13,P853=14,P853=15),1.58,IF(OR(P853=16,P853=17,P853=18),1.63,1.68)))))))))), "Error"))))))))))))</f>
        <v>1.73</v>
      </c>
      <c r="R853" s="891"/>
      <c r="S853" s="892">
        <f t="shared" ref="S853:S881" si="918">+Q853+Q853*R853</f>
        <v>1.73</v>
      </c>
      <c r="T853" s="893">
        <v>66140</v>
      </c>
      <c r="U853" s="985"/>
      <c r="V853" s="986"/>
      <c r="W853" s="981" t="str">
        <f t="shared" ref="W853:W886" si="919">+K853</f>
        <v>Կ-1</v>
      </c>
      <c r="X853" s="893">
        <f t="shared" ref="X853:X886" si="920">T853*S853</f>
        <v>114422.2</v>
      </c>
      <c r="Y853" s="897">
        <f t="shared" ref="Y853:Y886" si="921">S853*T853+U853+V853</f>
        <v>114422.2</v>
      </c>
      <c r="Z853" s="903">
        <f t="shared" ref="Z853:Z881" si="922">+Y853*13</f>
        <v>1487488.5999999999</v>
      </c>
      <c r="AA853" s="899">
        <f t="shared" ref="AA853:AA886" si="923">+O853</f>
        <v>1</v>
      </c>
      <c r="AB853" s="900">
        <f t="shared" ref="AB853:AB886" si="924">+P853+1</f>
        <v>2</v>
      </c>
      <c r="AC853" s="901">
        <f t="shared" ref="AC853:AC881" si="925">IF(AA853&lt;1,0,IF(AI853="Բ-1",IF(AB853=0,6.94,IF(AB853=1,7.17,IF(AB853=2,7.41,IF(AB853=3,7.66,IF(OR(AB853=5,AB853=4),7.92,IF(OR(AB853=6,AB853=7),8.18,IF(OR(AB853=8,AB853=9),8.46,IF(OR(AB853=10,AB853=11,AB853=12),8.74,IF(OR(AB853=13,AB853=14,AB853=15),9.03,IF(OR(AB853=16,AB853=17,AB853=18),9.33,9.65)))))))))),IF(AI853="Բ-2", IF(AB853=0,5.71,IF(AB853=1,5.89,IF(AB853=2,6.09,IF(AB853=3,6.29,IF(OR(AB853=5,AB853=4),6.5,IF(OR(AB853=6,AB853=7),6.72,IF(OR(AB853=8,AB853=9),6.94,IF(OR(AB853=10,AB853=11,AB853=12),7.17,IF(OR(AB853=13,AB853=14,AB853=15),7.41,IF(OR(AB853=16,AB853=17,AB853=18),7.65,7.91)))))))))), IF(AI853="Գ-1", IF(AB853=0,4.7,IF(AB853=1,4.86,IF(AB853=2,5.01,IF(AB853=3,5.18,IF(OR(AB853=5,AB853=4),5.35,IF(OR(AB853=6,AB853=7),5.52,IF(OR(AB853=8,AB853=9),5.71,IF(OR(AB853=10,AB853=11,AB853=12),5.89,IF(OR(AB853=13,AB853=14,AB853=15),6.09,IF(OR(AB853=16,AB853=17,AB853=18),6.29,6.49)))))))))), IF(AI853="Գ-2", IF(AB853=0,3.88,IF(AB853=1,4.01,IF(AB853=2,4.14,IF(AB853=3,4.27,IF(OR(AB853=5,AB853=4),4.41,IF(OR(AB853=6,AB853=7),4.55,IF(OR(AB853=8,AB853=9),4.7,IF(OR(AB853=10,AB853=11,AB853=12),4.85,IF(OR(AB853=13,AB853=14,AB853=15),5.01,IF(OR(AB853=16,AB853=17,AB853=18),5.17,5.34)))))))))), IF(AI853="Գ-3", IF(AB853=0,3.21,IF(AB853=1,3.31,IF(AB853=2,3.42,IF(AB853=3,3.53,IF(OR(AB853=5,AB853=4),3.64,IF(OR(AB853=6,AB853=7),3.76,IF(OR(AB853=8,AB853=9),3.88,IF(OR(AB853=10,AB853=11,AB853=12),4.01,IF(OR(AB853=13,AB853=14,AB853=15),4.13,IF(OR(AB853=16,AB853=17,AB853=18),4.27,4.4)))))))))), IF(AI853="Ա-1", IF(AB853=0,2.66,IF(AB853=1,2.75,IF(AB853=2,2.83,IF(AB853=3,2.92,IF(OR(AB853=5,AB853=4),3.02,IF(OR(AB853=6,AB853=7),3.11,IF(OR(AB853=8,AB853=9),3.21,IF(OR(AB853=10,AB853=11,AB853=12),3.31,IF(OR(AB853=13,AB853=14,AB853=15),3.42,IF(OR(AB853=16,AB853=17,AB853=18),3.53,3.64)))))))))), IF(AI853="Ա-2", IF(AB853=0,2.28,IF(AB853=1,2.35,IF(AB853=2,2.43,IF(AB853=3,2.5,IF(OR(AB853=5,AB853=4),2.58,IF(OR(AB853=6,AB853=7),2.66,IF(OR(AB853=8,AB853=9),2.75,IF(OR(AB853=10,AB853=11,AB853=12),2.83,IF(OR(AB853=13,AB853=14,AB853=15),2.92,IF(OR(AB853=16,AB853=17,AB853=18),3.01,3.11)))))))))),IF(AI853="Ա-3", IF(AB853=0,1.96,IF(AB853=1,2.02,IF(AB853=2,2.08,IF(AB853=3,2.15,IF(OR(AB853=5,AB853=4),2.21,IF(OR(AB853=6,AB853=7),2.28,IF(OR(AB853=8,AB853=9),2.35,IF(OR(AB853=10,AB853=11,AB853=12),2.42,IF(OR(AB853=13,AB853=14,AB853=15),2.5,IF(OR(AB853=16,AB853=17,AB853=18),2.58,2.66)))))))))), IF(AI853="Կ-1", IF(AB853=0,1.68,IF(AB853=1,1.73,IF(AB853=2,1.79,IF(AB853=3,1.84,IF(OR(AB853=5,AB853=4),1.9,IF(OR(AB853=6,AB853=7),1.96,IF(OR(AB853=8,AB853=9),2.02,IF(OR(AB853=10,AB853=11,AB853=12),2.08,IF(OR(AB853=13,AB853=14,AB853=15),2.14,IF(OR(AB853=16,AB853=17,AB853=18),2.21,2.28)))))))))), IF(AI853="Կ-2", IF(AB853=0,1.45,IF(AB853=1,1.49,IF(AB853=2,1.54,IF(AB853=3,1.59,IF(OR(AB853=5,AB853=4),1.63,IF(OR(AB853=6,AB853=7),1.68,IF(OR(AB853=8,AB853=9),1.73,IF(OR(AB853=10,AB853=11,AB853=12),1.79,IF(OR(AB853=13,AB853=14,AB853=15),1.84,IF(OR(AB853=16,AB853=17,AB853=18),1.9,1.95)))))))))),IF(AI853="Կ-3", IF(AB853=0,1.25,IF(AB853=1,1.29,IF(AB853=2,1.33,IF(AB853=3,1.37,IF(OR(AB853=5,AB853=4),1.41,IF(OR(AB853=6,AB853=7),1.45,IF(OR(AB853=8,AB853=9),1.49,IF(OR(AB853=10,AB853=11,AB853=12),1.54,IF(OR(AB853=13,AB853=14,AB853=15),1.58,IF(OR(AB853=16,AB853=17,AB853=18),1.63,1.68)))))))))), "Error"))))))))))))</f>
        <v>1.79</v>
      </c>
      <c r="AD853" s="891"/>
      <c r="AE853" s="892">
        <f t="shared" ref="AE853:AE881" si="926">+AC853+AC853*AD853</f>
        <v>1.79</v>
      </c>
      <c r="AF853" s="893">
        <v>66140</v>
      </c>
      <c r="AG853" s="985"/>
      <c r="AH853" s="986"/>
      <c r="AI853" s="980" t="str">
        <f t="shared" ref="AI853:AI886" si="927">+W853</f>
        <v>Կ-1</v>
      </c>
      <c r="AJ853" s="893">
        <f t="shared" ref="AJ853:AJ886" si="928">AF853*AE853</f>
        <v>118390.6</v>
      </c>
      <c r="AK853" s="897">
        <f t="shared" ref="AK853:AK886" si="929">AE853*AF853+AG853+AH853</f>
        <v>118390.6</v>
      </c>
      <c r="AL853" s="903">
        <f t="shared" ref="AL853:AL881" si="930">+AK853*13</f>
        <v>1539077.8</v>
      </c>
      <c r="AM853" s="988">
        <f t="shared" ref="AM853:AM886" si="931">+AA853</f>
        <v>1</v>
      </c>
      <c r="AN853" s="983">
        <f t="shared" ref="AN853:AN886" si="932">+AB853+1</f>
        <v>3</v>
      </c>
      <c r="AO853" s="901">
        <f t="shared" ref="AO853:AO881" si="933">IF(AM853&lt;1,0,IF(AU853="Բ-1",IF(AN853=0,6.94,IF(AN853=1,7.17,IF(AN853=2,7.41,IF(AN853=3,7.66,IF(OR(AN853=5,AN853=4),7.92,IF(OR(AN853=6,AN853=7),8.18,IF(OR(AN853=8,AN853=9),8.46,IF(OR(AN853=10,AN853=11,AN853=12),8.74,IF(OR(AN853=13,AN853=14,AN853=15),9.03,IF(OR(AN853=16,AN853=17,AN853=18),9.33,9.65)))))))))),IF(AU853="Բ-2", IF(AN853=0,5.71,IF(AN853=1,5.89,IF(AN853=2,6.09,IF(AN853=3,6.29,IF(OR(AN853=5,AN853=4),6.5,IF(OR(AN853=6,AN853=7),6.72,IF(OR(AN853=8,AN853=9),6.94,IF(OR(AN853=10,AN853=11,AN853=12),7.17,IF(OR(AN853=13,AN853=14,AN853=15),7.41,IF(OR(AN853=16,AN853=17,AN853=18),7.65,7.91)))))))))), IF(AU853="Գ-1", IF(AN853=0,4.7,IF(AN853=1,4.86,IF(AN853=2,5.01,IF(AN853=3,5.18,IF(OR(AN853=5,AN853=4),5.35,IF(OR(AN853=6,AN853=7),5.52,IF(OR(AN853=8,AN853=9),5.71,IF(OR(AN853=10,AN853=11,AN853=12),5.89,IF(OR(AN853=13,AN853=14,AN853=15),6.09,IF(OR(AN853=16,AN853=17,AN853=18),6.29,6.49)))))))))), IF(AU853="Գ-2", IF(AN853=0,3.88,IF(AN853=1,4.01,IF(AN853=2,4.14,IF(AN853=3,4.27,IF(OR(AN853=5,AN853=4),4.41,IF(OR(AN853=6,AN853=7),4.55,IF(OR(AN853=8,AN853=9),4.7,IF(OR(AN853=10,AN853=11,AN853=12),4.85,IF(OR(AN853=13,AN853=14,AN853=15),5.01,IF(OR(AN853=16,AN853=17,AN853=18),5.17,5.34)))))))))), IF(AU853="Գ-3", IF(AN853=0,3.21,IF(AN853=1,3.31,IF(AN853=2,3.42,IF(AN853=3,3.53,IF(OR(AN853=5,AN853=4),3.64,IF(OR(AN853=6,AN853=7),3.76,IF(OR(AN853=8,AN853=9),3.88,IF(OR(AN853=10,AN853=11,AN853=12),4.01,IF(OR(AN853=13,AN853=14,AN853=15),4.13,IF(OR(AN853=16,AN853=17,AN853=18),4.27,4.4)))))))))), IF(AU853="Ա-1", IF(AN853=0,2.66,IF(AN853=1,2.75,IF(AN853=2,2.83,IF(AN853=3,2.92,IF(OR(AN853=5,AN853=4),3.02,IF(OR(AN853=6,AN853=7),3.11,IF(OR(AN853=8,AN853=9),3.21,IF(OR(AN853=10,AN853=11,AN853=12),3.31,IF(OR(AN853=13,AN853=14,AN853=15),3.42,IF(OR(AN853=16,AN853=17,AN853=18),3.53,3.64)))))))))), IF(AU853="Ա-2", IF(AN853=0,2.28,IF(AN853=1,2.35,IF(AN853=2,2.43,IF(AN853=3,2.5,IF(OR(AN853=5,AN853=4),2.58,IF(OR(AN853=6,AN853=7),2.66,IF(OR(AN853=8,AN853=9),2.75,IF(OR(AN853=10,AN853=11,AN853=12),2.83,IF(OR(AN853=13,AN853=14,AN853=15),2.92,IF(OR(AN853=16,AN853=17,AN853=18),3.01,3.11)))))))))),IF(AU853="Ա-3", IF(AN853=0,1.96,IF(AN853=1,2.02,IF(AN853=2,2.08,IF(AN853=3,2.15,IF(OR(AN853=5,AN853=4),2.21,IF(OR(AN853=6,AN853=7),2.28,IF(OR(AN853=8,AN853=9),2.35,IF(OR(AN853=10,AN853=11,AN853=12),2.42,IF(OR(AN853=13,AN853=14,AN853=15),2.5,IF(OR(AN853=16,AN853=17,AN853=18),2.58,2.66)))))))))), IF(AU853="Կ-1", IF(AN853=0,1.68,IF(AN853=1,1.73,IF(AN853=2,1.79,IF(AN853=3,1.84,IF(OR(AN853=5,AN853=4),1.9,IF(OR(AN853=6,AN853=7),1.96,IF(OR(AN853=8,AN853=9),2.02,IF(OR(AN853=10,AN853=11,AN853=12),2.08,IF(OR(AN853=13,AN853=14,AN853=15),2.14,IF(OR(AN853=16,AN853=17,AN853=18),2.21,2.28)))))))))), IF(AU853="Կ-2", IF(AN853=0,1.45,IF(AN853=1,1.49,IF(AN853=2,1.54,IF(AN853=3,1.59,IF(OR(AN853=5,AN853=4),1.63,IF(OR(AN853=6,AN853=7),1.68,IF(OR(AN853=8,AN853=9),1.73,IF(OR(AN853=10,AN853=11,AN853=12),1.79,IF(OR(AN853=13,AN853=14,AN853=15),1.84,IF(OR(AN853=16,AN853=17,AN853=18),1.9,1.95)))))))))),IF(AU853="Կ-3", IF(AN853=0,1.25,IF(AN853=1,1.29,IF(AN853=2,1.33,IF(AN853=3,1.37,IF(OR(AN853=5,AN853=4),1.41,IF(OR(AN853=6,AN853=7),1.45,IF(OR(AN853=8,AN853=9),1.49,IF(OR(AN853=10,AN853=11,AN853=12),1.54,IF(OR(AN853=13,AN853=14,AN853=15),1.58,IF(OR(AN853=16,AN853=17,AN853=18),1.63,1.68)))))))))), "Error"))))))))))))</f>
        <v>1.84</v>
      </c>
      <c r="AP853" s="891"/>
      <c r="AQ853" s="892">
        <f t="shared" ref="AQ853:AQ881" si="934">+AO853+AO853*AP853</f>
        <v>1.84</v>
      </c>
      <c r="AR853" s="936">
        <v>66140</v>
      </c>
      <c r="AS853" s="985"/>
      <c r="AT853" s="986"/>
      <c r="AU853" s="984" t="str">
        <f t="shared" ref="AU853:AU886" si="935">+AI853</f>
        <v>Կ-1</v>
      </c>
      <c r="AV853" s="936">
        <f t="shared" ref="AV853:AV886" si="936">AR853*AQ853</f>
        <v>121697.60000000001</v>
      </c>
      <c r="AW853" s="937">
        <f t="shared" ref="AW853:AW886" si="937">AQ853*AR853+AS853+AT853</f>
        <v>121697.60000000001</v>
      </c>
      <c r="AX853" s="903">
        <f t="shared" ref="AX853:AX881" si="938">+AW853*13</f>
        <v>1582068.8</v>
      </c>
    </row>
    <row r="854" spans="2:50" s="872" customFormat="1" ht="14.25" thickBot="1">
      <c r="B854" s="890">
        <v>68</v>
      </c>
      <c r="C854" s="717" t="s">
        <v>2203</v>
      </c>
      <c r="D854" s="707" t="s">
        <v>301</v>
      </c>
      <c r="E854" s="933">
        <v>1</v>
      </c>
      <c r="F854" s="938">
        <v>3</v>
      </c>
      <c r="G854" s="901">
        <f t="shared" si="911"/>
        <v>1.84</v>
      </c>
      <c r="H854" s="935">
        <v>66140</v>
      </c>
      <c r="I854" s="985"/>
      <c r="J854" s="986"/>
      <c r="K854" s="987" t="s">
        <v>98</v>
      </c>
      <c r="L854" s="936">
        <f t="shared" si="912"/>
        <v>121697.60000000001</v>
      </c>
      <c r="M854" s="937">
        <f t="shared" si="913"/>
        <v>121697.60000000001</v>
      </c>
      <c r="N854" s="898">
        <f t="shared" si="914"/>
        <v>1582068.8</v>
      </c>
      <c r="O854" s="932">
        <f t="shared" si="915"/>
        <v>1</v>
      </c>
      <c r="P854" s="900">
        <f t="shared" si="916"/>
        <v>4</v>
      </c>
      <c r="Q854" s="901">
        <f t="shared" si="917"/>
        <v>1.9</v>
      </c>
      <c r="R854" s="891"/>
      <c r="S854" s="892">
        <f t="shared" si="918"/>
        <v>1.9</v>
      </c>
      <c r="T854" s="893">
        <v>66140</v>
      </c>
      <c r="U854" s="985"/>
      <c r="V854" s="986"/>
      <c r="W854" s="981" t="str">
        <f t="shared" si="919"/>
        <v>Կ-1</v>
      </c>
      <c r="X854" s="893">
        <f t="shared" si="920"/>
        <v>125666</v>
      </c>
      <c r="Y854" s="897">
        <f t="shared" si="921"/>
        <v>125666</v>
      </c>
      <c r="Z854" s="903">
        <f t="shared" si="922"/>
        <v>1633658</v>
      </c>
      <c r="AA854" s="899">
        <f t="shared" si="923"/>
        <v>1</v>
      </c>
      <c r="AB854" s="900">
        <f t="shared" si="924"/>
        <v>5</v>
      </c>
      <c r="AC854" s="901">
        <f t="shared" si="925"/>
        <v>1.9</v>
      </c>
      <c r="AD854" s="891"/>
      <c r="AE854" s="892">
        <f t="shared" si="926"/>
        <v>1.9</v>
      </c>
      <c r="AF854" s="893">
        <v>66140</v>
      </c>
      <c r="AG854" s="985"/>
      <c r="AH854" s="986"/>
      <c r="AI854" s="980" t="str">
        <f t="shared" si="927"/>
        <v>Կ-1</v>
      </c>
      <c r="AJ854" s="893">
        <f t="shared" si="928"/>
        <v>125666</v>
      </c>
      <c r="AK854" s="897">
        <f t="shared" si="929"/>
        <v>125666</v>
      </c>
      <c r="AL854" s="903">
        <f t="shared" si="930"/>
        <v>1633658</v>
      </c>
      <c r="AM854" s="988">
        <f t="shared" si="931"/>
        <v>1</v>
      </c>
      <c r="AN854" s="983">
        <f t="shared" si="932"/>
        <v>6</v>
      </c>
      <c r="AO854" s="901">
        <f t="shared" si="933"/>
        <v>1.96</v>
      </c>
      <c r="AP854" s="891"/>
      <c r="AQ854" s="892">
        <f t="shared" si="934"/>
        <v>1.96</v>
      </c>
      <c r="AR854" s="936">
        <v>66140</v>
      </c>
      <c r="AS854" s="985"/>
      <c r="AT854" s="986"/>
      <c r="AU854" s="984" t="str">
        <f t="shared" si="935"/>
        <v>Կ-1</v>
      </c>
      <c r="AV854" s="936">
        <f t="shared" si="936"/>
        <v>129634.4</v>
      </c>
      <c r="AW854" s="937">
        <f t="shared" si="937"/>
        <v>129634.4</v>
      </c>
      <c r="AX854" s="903">
        <f t="shared" si="938"/>
        <v>1685247.2</v>
      </c>
    </row>
    <row r="855" spans="2:50" s="872" customFormat="1" ht="14.25" thickBot="1">
      <c r="B855" s="890">
        <v>70</v>
      </c>
      <c r="C855" s="717" t="s">
        <v>2204</v>
      </c>
      <c r="D855" s="707" t="s">
        <v>301</v>
      </c>
      <c r="E855" s="933">
        <v>1</v>
      </c>
      <c r="F855" s="938">
        <v>3</v>
      </c>
      <c r="G855" s="901">
        <f t="shared" ref="G855:G877" si="939">IF(E855&lt;1,0,IF(K855="Բ-1",IF(F855=0,6.94,IF(F855=1,7.17,IF(F855=2,7.41,IF(F855=3,7.66,IF(OR(F855=5,F855=4),7.92,IF(OR(F855=6,F855=7),8.18,IF(OR(F855=8,F855=9),8.46,IF(OR(F855=10,F855=11,F855=12),8.74,IF(OR(F855=13,F855=14,F855=15),9.03,IF(OR(F855=16,F855=17,F855=18),9.33,9.65)))))))))),IF(K855="Բ-2", IF(F855=0,5.71,IF(F855=1,5.89,IF(F855=2,6.09,IF(F855=3,6.29,IF(OR(F855=5,F855=4),6.5,IF(OR(F855=6,F855=7),6.72,IF(OR(F855=8,F855=9),6.94,IF(OR(F855=10,F855=11,F855=12),7.17,IF(OR(F855=13,F855=14,F855=15),7.41,IF(OR(F855=16,F855=17,F855=18),7.65,7.91)))))))))), IF(K855="Գ-1", IF(F855=0,4.7,IF(F855=1,4.86,IF(F855=2,5.01,IF(F855=3,5.18,IF(OR(F855=5,F855=4),5.35,IF(OR(F855=6,F855=7),5.52,IF(OR(F855=8,F855=9),5.71,IF(OR(F855=10,F855=11,F855=12),5.89,IF(OR(F855=13,F855=14,F855=15),6.09,IF(OR(F855=16,F855=17,F855=18),6.29,6.49)))))))))), IF(K855="Գ-2", IF(F855=0,3.88,IF(F855=1,4.01,IF(F855=2,4.14,IF(F855=3,4.27,IF(OR(F855=5,F855=4),4.41,IF(OR(F855=6,F855=7),4.55,IF(OR(F855=8,F855=9),4.7,IF(OR(F855=10,F855=11,F855=12),4.85,IF(OR(F855=13,F855=14,F855=15),5.01,IF(OR(F855=16,F855=17,F855=18),5.17,5.34)))))))))), IF(K855="Գ-3", IF(F855=0,3.21,IF(F855=1,3.31,IF(F855=2,3.42,IF(F855=3,3.53,IF(OR(F855=5,F855=4),3.64,IF(OR(F855=6,F855=7),3.76,IF(OR(F855=8,F855=9),3.88,IF(OR(F855=10,F855=11,F855=12),4.01,IF(OR(F855=13,F855=14,F855=15),4.13,IF(OR(F855=16,F855=17,F855=18),4.27,4.4)))))))))), IF(K855="Ա-1", IF(F855=0,2.66,IF(F855=1,2.75,IF(F855=2,2.83,IF(F855=3,2.92,IF(OR(F855=5,F855=4),3.02,IF(OR(F855=6,F855=7),3.11,IF(OR(F855=8,F855=9),3.21,IF(OR(F855=10,F855=11,F855=12),3.31,IF(OR(F855=13,F855=14,F855=15),3.42,IF(OR(F855=16,F855=17,F855=18),3.53,3.64)))))))))), IF(K855="Ա-2", IF(F855=0,2.28,IF(F855=1,2.35,IF(F855=2,2.43,IF(F855=3,2.5,IF(OR(F855=5,F855=4),2.58,IF(OR(F855=6,F855=7),2.66,IF(OR(F855=8,F855=9),2.75,IF(OR(F855=10,F855=11,F855=12),2.83,IF(OR(F855=13,F855=14,F855=15),2.92,IF(OR(F855=16,F855=17,F855=18),3.01,3.11)))))))))),IF(K855="Ա-3", IF(F855=0,1.96,IF(F855=1,2.02,IF(F855=2,2.08,IF(F855=3,2.15,IF(OR(F855=5,F855=4),2.21,IF(OR(F855=6,F855=7),2.28,IF(OR(F855=8,F855=9),2.35,IF(OR(F855=10,F855=11,F855=12),2.42,IF(OR(F855=13,F855=14,F855=15),2.5,IF(OR(F855=16,F855=17,F855=18),2.58,2.66)))))))))), IF(K855="Կ-1", IF(F855=0,1.68,IF(F855=1,1.73,IF(F855=2,1.79,IF(F855=3,1.84,IF(OR(F855=5,F855=4),1.9,IF(OR(F855=6,F855=7),1.96,IF(OR(F855=8,F855=9),2.02,IF(OR(F855=10,F855=11,F855=12),2.08,IF(OR(F855=13,F855=14,F855=15),2.14,IF(OR(F855=16,F855=17,F855=18),2.21,2.28)))))))))), IF(K855="Կ-2", IF(F855=0,1.45,IF(F855=1,1.49,IF(F855=2,1.54,IF(F855=3,1.59,IF(OR(F855=5,F855=4),1.63,IF(OR(F855=6,F855=7),1.68,IF(OR(F855=8,F855=9),1.73,IF(OR(F855=10,F855=11,F855=12),1.79,IF(OR(F855=13,F855=14,F855=15),1.84,IF(OR(F855=16,F855=17,F855=18),1.9,1.95)))))))))),IF(K855="Կ-3", IF(F855=0,1.25,IF(F855=1,1.29,IF(F855=2,1.33,IF(F855=3,1.37,IF(OR(F855=5,F855=4),1.41,IF(OR(F855=6,F855=7),1.45,IF(OR(F855=8,F855=9),1.49,IF(OR(F855=10,F855=11,F855=12),1.54,IF(OR(F855=13,F855=14,F855=15),1.58,IF(OR(F855=16,F855=17,F855=18),1.63,1.68)))))))))), "Error"))))))))))))</f>
        <v>1.84</v>
      </c>
      <c r="H855" s="935">
        <v>66140</v>
      </c>
      <c r="I855" s="985"/>
      <c r="J855" s="986"/>
      <c r="K855" s="987" t="s">
        <v>98</v>
      </c>
      <c r="L855" s="936">
        <f t="shared" ref="L855:L877" si="940">H855*G855</f>
        <v>121697.60000000001</v>
      </c>
      <c r="M855" s="937">
        <f t="shared" ref="M855:M877" si="941">G855*H855+I855+J855</f>
        <v>121697.60000000001</v>
      </c>
      <c r="N855" s="898">
        <f t="shared" ref="N855:N877" si="942">+M855*13</f>
        <v>1582068.8</v>
      </c>
      <c r="O855" s="932">
        <f t="shared" ref="O855:O877" si="943">+E855</f>
        <v>1</v>
      </c>
      <c r="P855" s="900">
        <f t="shared" ref="P855:P877" si="944">+F855+1</f>
        <v>4</v>
      </c>
      <c r="Q855" s="901">
        <f t="shared" ref="Q855:Q877" si="945">IF(O855&lt;1,0,IF(W855="Բ-1",IF(P855=0,6.94,IF(P855=1,7.17,IF(P855=2,7.41,IF(P855=3,7.66,IF(OR(P855=5,P855=4),7.92,IF(OR(P855=6,P855=7),8.18,IF(OR(P855=8,P855=9),8.46,IF(OR(P855=10,P855=11,P855=12),8.74,IF(OR(P855=13,P855=14,P855=15),9.03,IF(OR(P855=16,P855=17,P855=18),9.33,9.65)))))))))),IF(W855="Բ-2", IF(P855=0,5.71,IF(P855=1,5.89,IF(P855=2,6.09,IF(P855=3,6.29,IF(OR(P855=5,P855=4),6.5,IF(OR(P855=6,P855=7),6.72,IF(OR(P855=8,P855=9),6.94,IF(OR(P855=10,P855=11,P855=12),7.17,IF(OR(P855=13,P855=14,P855=15),7.41,IF(OR(P855=16,P855=17,P855=18),7.65,7.91)))))))))), IF(W855="Գ-1", IF(P855=0,4.7,IF(P855=1,4.86,IF(P855=2,5.01,IF(P855=3,5.18,IF(OR(P855=5,P855=4),5.35,IF(OR(P855=6,P855=7),5.52,IF(OR(P855=8,P855=9),5.71,IF(OR(P855=10,P855=11,P855=12),5.89,IF(OR(P855=13,P855=14,P855=15),6.09,IF(OR(P855=16,P855=17,P855=18),6.29,6.49)))))))))), IF(W855="Գ-2", IF(P855=0,3.88,IF(P855=1,4.01,IF(P855=2,4.14,IF(P855=3,4.27,IF(OR(P855=5,P855=4),4.41,IF(OR(P855=6,P855=7),4.55,IF(OR(P855=8,P855=9),4.7,IF(OR(P855=10,P855=11,P855=12),4.85,IF(OR(P855=13,P855=14,P855=15),5.01,IF(OR(P855=16,P855=17,P855=18),5.17,5.34)))))))))), IF(W855="Գ-3", IF(P855=0,3.21,IF(P855=1,3.31,IF(P855=2,3.42,IF(P855=3,3.53,IF(OR(P855=5,P855=4),3.64,IF(OR(P855=6,P855=7),3.76,IF(OR(P855=8,P855=9),3.88,IF(OR(P855=10,P855=11,P855=12),4.01,IF(OR(P855=13,P855=14,P855=15),4.13,IF(OR(P855=16,P855=17,P855=18),4.27,4.4)))))))))), IF(W855="Ա-1", IF(P855=0,2.66,IF(P855=1,2.75,IF(P855=2,2.83,IF(P855=3,2.92,IF(OR(P855=5,P855=4),3.02,IF(OR(P855=6,P855=7),3.11,IF(OR(P855=8,P855=9),3.21,IF(OR(P855=10,P855=11,P855=12),3.31,IF(OR(P855=13,P855=14,P855=15),3.42,IF(OR(P855=16,P855=17,P855=18),3.53,3.64)))))))))), IF(W855="Ա-2", IF(P855=0,2.28,IF(P855=1,2.35,IF(P855=2,2.43,IF(P855=3,2.5,IF(OR(P855=5,P855=4),2.58,IF(OR(P855=6,P855=7),2.66,IF(OR(P855=8,P855=9),2.75,IF(OR(P855=10,P855=11,P855=12),2.83,IF(OR(P855=13,P855=14,P855=15),2.92,IF(OR(P855=16,P855=17,P855=18),3.01,3.11)))))))))),IF(W855="Ա-3", IF(P855=0,1.96,IF(P855=1,2.02,IF(P855=2,2.08,IF(P855=3,2.15,IF(OR(P855=5,P855=4),2.21,IF(OR(P855=6,P855=7),2.28,IF(OR(P855=8,P855=9),2.35,IF(OR(P855=10,P855=11,P855=12),2.42,IF(OR(P855=13,P855=14,P855=15),2.5,IF(OR(P855=16,P855=17,P855=18),2.58,2.66)))))))))), IF(W855="Կ-1", IF(P855=0,1.68,IF(P855=1,1.73,IF(P855=2,1.79,IF(P855=3,1.84,IF(OR(P855=5,P855=4),1.9,IF(OR(P855=6,P855=7),1.96,IF(OR(P855=8,P855=9),2.02,IF(OR(P855=10,P855=11,P855=12),2.08,IF(OR(P855=13,P855=14,P855=15),2.14,IF(OR(P855=16,P855=17,P855=18),2.21,2.28)))))))))), IF(W855="Կ-2", IF(P855=0,1.45,IF(P855=1,1.49,IF(P855=2,1.54,IF(P855=3,1.59,IF(OR(P855=5,P855=4),1.63,IF(OR(P855=6,P855=7),1.68,IF(OR(P855=8,P855=9),1.73,IF(OR(P855=10,P855=11,P855=12),1.79,IF(OR(P855=13,P855=14,P855=15),1.84,IF(OR(P855=16,P855=17,P855=18),1.9,1.95)))))))))),IF(W855="Կ-3", IF(P855=0,1.25,IF(P855=1,1.29,IF(P855=2,1.33,IF(P855=3,1.37,IF(OR(P855=5,P855=4),1.41,IF(OR(P855=6,P855=7),1.45,IF(OR(P855=8,P855=9),1.49,IF(OR(P855=10,P855=11,P855=12),1.54,IF(OR(P855=13,P855=14,P855=15),1.58,IF(OR(P855=16,P855=17,P855=18),1.63,1.68)))))))))), "Error"))))))))))))</f>
        <v>1.9</v>
      </c>
      <c r="R855" s="891"/>
      <c r="S855" s="892">
        <f t="shared" ref="S855:S877" si="946">+Q855+Q855*R855</f>
        <v>1.9</v>
      </c>
      <c r="T855" s="893">
        <v>66140</v>
      </c>
      <c r="U855" s="985"/>
      <c r="V855" s="986"/>
      <c r="W855" s="981" t="str">
        <f t="shared" ref="W855:W877" si="947">+K855</f>
        <v>Կ-1</v>
      </c>
      <c r="X855" s="893">
        <f t="shared" ref="X855:X877" si="948">T855*S855</f>
        <v>125666</v>
      </c>
      <c r="Y855" s="897">
        <f t="shared" ref="Y855:Y877" si="949">S855*T855+U855+V855</f>
        <v>125666</v>
      </c>
      <c r="Z855" s="903">
        <f t="shared" ref="Z855:Z877" si="950">+Y855*13</f>
        <v>1633658</v>
      </c>
      <c r="AA855" s="899">
        <f t="shared" ref="AA855:AA877" si="951">+O855</f>
        <v>1</v>
      </c>
      <c r="AB855" s="900">
        <f t="shared" ref="AB855:AB877" si="952">+P855+1</f>
        <v>5</v>
      </c>
      <c r="AC855" s="901">
        <f t="shared" ref="AC855:AC877" si="953">IF(AA855&lt;1,0,IF(AI855="Բ-1",IF(AB855=0,6.94,IF(AB855=1,7.17,IF(AB855=2,7.41,IF(AB855=3,7.66,IF(OR(AB855=5,AB855=4),7.92,IF(OR(AB855=6,AB855=7),8.18,IF(OR(AB855=8,AB855=9),8.46,IF(OR(AB855=10,AB855=11,AB855=12),8.74,IF(OR(AB855=13,AB855=14,AB855=15),9.03,IF(OR(AB855=16,AB855=17,AB855=18),9.33,9.65)))))))))),IF(AI855="Բ-2", IF(AB855=0,5.71,IF(AB855=1,5.89,IF(AB855=2,6.09,IF(AB855=3,6.29,IF(OR(AB855=5,AB855=4),6.5,IF(OR(AB855=6,AB855=7),6.72,IF(OR(AB855=8,AB855=9),6.94,IF(OR(AB855=10,AB855=11,AB855=12),7.17,IF(OR(AB855=13,AB855=14,AB855=15),7.41,IF(OR(AB855=16,AB855=17,AB855=18),7.65,7.91)))))))))), IF(AI855="Գ-1", IF(AB855=0,4.7,IF(AB855=1,4.86,IF(AB855=2,5.01,IF(AB855=3,5.18,IF(OR(AB855=5,AB855=4),5.35,IF(OR(AB855=6,AB855=7),5.52,IF(OR(AB855=8,AB855=9),5.71,IF(OR(AB855=10,AB855=11,AB855=12),5.89,IF(OR(AB855=13,AB855=14,AB855=15),6.09,IF(OR(AB855=16,AB855=17,AB855=18),6.29,6.49)))))))))), IF(AI855="Գ-2", IF(AB855=0,3.88,IF(AB855=1,4.01,IF(AB855=2,4.14,IF(AB855=3,4.27,IF(OR(AB855=5,AB855=4),4.41,IF(OR(AB855=6,AB855=7),4.55,IF(OR(AB855=8,AB855=9),4.7,IF(OR(AB855=10,AB855=11,AB855=12),4.85,IF(OR(AB855=13,AB855=14,AB855=15),5.01,IF(OR(AB855=16,AB855=17,AB855=18),5.17,5.34)))))))))), IF(AI855="Գ-3", IF(AB855=0,3.21,IF(AB855=1,3.31,IF(AB855=2,3.42,IF(AB855=3,3.53,IF(OR(AB855=5,AB855=4),3.64,IF(OR(AB855=6,AB855=7),3.76,IF(OR(AB855=8,AB855=9),3.88,IF(OR(AB855=10,AB855=11,AB855=12),4.01,IF(OR(AB855=13,AB855=14,AB855=15),4.13,IF(OR(AB855=16,AB855=17,AB855=18),4.27,4.4)))))))))), IF(AI855="Ա-1", IF(AB855=0,2.66,IF(AB855=1,2.75,IF(AB855=2,2.83,IF(AB855=3,2.92,IF(OR(AB855=5,AB855=4),3.02,IF(OR(AB855=6,AB855=7),3.11,IF(OR(AB855=8,AB855=9),3.21,IF(OR(AB855=10,AB855=11,AB855=12),3.31,IF(OR(AB855=13,AB855=14,AB855=15),3.42,IF(OR(AB855=16,AB855=17,AB855=18),3.53,3.64)))))))))), IF(AI855="Ա-2", IF(AB855=0,2.28,IF(AB855=1,2.35,IF(AB855=2,2.43,IF(AB855=3,2.5,IF(OR(AB855=5,AB855=4),2.58,IF(OR(AB855=6,AB855=7),2.66,IF(OR(AB855=8,AB855=9),2.75,IF(OR(AB855=10,AB855=11,AB855=12),2.83,IF(OR(AB855=13,AB855=14,AB855=15),2.92,IF(OR(AB855=16,AB855=17,AB855=18),3.01,3.11)))))))))),IF(AI855="Ա-3", IF(AB855=0,1.96,IF(AB855=1,2.02,IF(AB855=2,2.08,IF(AB855=3,2.15,IF(OR(AB855=5,AB855=4),2.21,IF(OR(AB855=6,AB855=7),2.28,IF(OR(AB855=8,AB855=9),2.35,IF(OR(AB855=10,AB855=11,AB855=12),2.42,IF(OR(AB855=13,AB855=14,AB855=15),2.5,IF(OR(AB855=16,AB855=17,AB855=18),2.58,2.66)))))))))), IF(AI855="Կ-1", IF(AB855=0,1.68,IF(AB855=1,1.73,IF(AB855=2,1.79,IF(AB855=3,1.84,IF(OR(AB855=5,AB855=4),1.9,IF(OR(AB855=6,AB855=7),1.96,IF(OR(AB855=8,AB855=9),2.02,IF(OR(AB855=10,AB855=11,AB855=12),2.08,IF(OR(AB855=13,AB855=14,AB855=15),2.14,IF(OR(AB855=16,AB855=17,AB855=18),2.21,2.28)))))))))), IF(AI855="Կ-2", IF(AB855=0,1.45,IF(AB855=1,1.49,IF(AB855=2,1.54,IF(AB855=3,1.59,IF(OR(AB855=5,AB855=4),1.63,IF(OR(AB855=6,AB855=7),1.68,IF(OR(AB855=8,AB855=9),1.73,IF(OR(AB855=10,AB855=11,AB855=12),1.79,IF(OR(AB855=13,AB855=14,AB855=15),1.84,IF(OR(AB855=16,AB855=17,AB855=18),1.9,1.95)))))))))),IF(AI855="Կ-3", IF(AB855=0,1.25,IF(AB855=1,1.29,IF(AB855=2,1.33,IF(AB855=3,1.37,IF(OR(AB855=5,AB855=4),1.41,IF(OR(AB855=6,AB855=7),1.45,IF(OR(AB855=8,AB855=9),1.49,IF(OR(AB855=10,AB855=11,AB855=12),1.54,IF(OR(AB855=13,AB855=14,AB855=15),1.58,IF(OR(AB855=16,AB855=17,AB855=18),1.63,1.68)))))))))), "Error"))))))))))))</f>
        <v>1.9</v>
      </c>
      <c r="AD855" s="891"/>
      <c r="AE855" s="892">
        <f t="shared" ref="AE855:AE877" si="954">+AC855+AC855*AD855</f>
        <v>1.9</v>
      </c>
      <c r="AF855" s="893">
        <v>66140</v>
      </c>
      <c r="AG855" s="985"/>
      <c r="AH855" s="986"/>
      <c r="AI855" s="980" t="str">
        <f t="shared" ref="AI855:AI877" si="955">+W855</f>
        <v>Կ-1</v>
      </c>
      <c r="AJ855" s="893">
        <f t="shared" ref="AJ855:AJ877" si="956">AF855*AE855</f>
        <v>125666</v>
      </c>
      <c r="AK855" s="897">
        <f t="shared" ref="AK855:AK877" si="957">AE855*AF855+AG855+AH855</f>
        <v>125666</v>
      </c>
      <c r="AL855" s="903">
        <f t="shared" ref="AL855:AL877" si="958">+AK855*13</f>
        <v>1633658</v>
      </c>
      <c r="AM855" s="988">
        <f t="shared" ref="AM855:AM877" si="959">+AA855</f>
        <v>1</v>
      </c>
      <c r="AN855" s="983">
        <f t="shared" ref="AN855:AN877" si="960">+AB855+1</f>
        <v>6</v>
      </c>
      <c r="AO855" s="901">
        <f t="shared" ref="AO855:AO877" si="961">IF(AM855&lt;1,0,IF(AU855="Բ-1",IF(AN855=0,6.94,IF(AN855=1,7.17,IF(AN855=2,7.41,IF(AN855=3,7.66,IF(OR(AN855=5,AN855=4),7.92,IF(OR(AN855=6,AN855=7),8.18,IF(OR(AN855=8,AN855=9),8.46,IF(OR(AN855=10,AN855=11,AN855=12),8.74,IF(OR(AN855=13,AN855=14,AN855=15),9.03,IF(OR(AN855=16,AN855=17,AN855=18),9.33,9.65)))))))))),IF(AU855="Բ-2", IF(AN855=0,5.71,IF(AN855=1,5.89,IF(AN855=2,6.09,IF(AN855=3,6.29,IF(OR(AN855=5,AN855=4),6.5,IF(OR(AN855=6,AN855=7),6.72,IF(OR(AN855=8,AN855=9),6.94,IF(OR(AN855=10,AN855=11,AN855=12),7.17,IF(OR(AN855=13,AN855=14,AN855=15),7.41,IF(OR(AN855=16,AN855=17,AN855=18),7.65,7.91)))))))))), IF(AU855="Գ-1", IF(AN855=0,4.7,IF(AN855=1,4.86,IF(AN855=2,5.01,IF(AN855=3,5.18,IF(OR(AN855=5,AN855=4),5.35,IF(OR(AN855=6,AN855=7),5.52,IF(OR(AN855=8,AN855=9),5.71,IF(OR(AN855=10,AN855=11,AN855=12),5.89,IF(OR(AN855=13,AN855=14,AN855=15),6.09,IF(OR(AN855=16,AN855=17,AN855=18),6.29,6.49)))))))))), IF(AU855="Գ-2", IF(AN855=0,3.88,IF(AN855=1,4.01,IF(AN855=2,4.14,IF(AN855=3,4.27,IF(OR(AN855=5,AN855=4),4.41,IF(OR(AN855=6,AN855=7),4.55,IF(OR(AN855=8,AN855=9),4.7,IF(OR(AN855=10,AN855=11,AN855=12),4.85,IF(OR(AN855=13,AN855=14,AN855=15),5.01,IF(OR(AN855=16,AN855=17,AN855=18),5.17,5.34)))))))))), IF(AU855="Գ-3", IF(AN855=0,3.21,IF(AN855=1,3.31,IF(AN855=2,3.42,IF(AN855=3,3.53,IF(OR(AN855=5,AN855=4),3.64,IF(OR(AN855=6,AN855=7),3.76,IF(OR(AN855=8,AN855=9),3.88,IF(OR(AN855=10,AN855=11,AN855=12),4.01,IF(OR(AN855=13,AN855=14,AN855=15),4.13,IF(OR(AN855=16,AN855=17,AN855=18),4.27,4.4)))))))))), IF(AU855="Ա-1", IF(AN855=0,2.66,IF(AN855=1,2.75,IF(AN855=2,2.83,IF(AN855=3,2.92,IF(OR(AN855=5,AN855=4),3.02,IF(OR(AN855=6,AN855=7),3.11,IF(OR(AN855=8,AN855=9),3.21,IF(OR(AN855=10,AN855=11,AN855=12),3.31,IF(OR(AN855=13,AN855=14,AN855=15),3.42,IF(OR(AN855=16,AN855=17,AN855=18),3.53,3.64)))))))))), IF(AU855="Ա-2", IF(AN855=0,2.28,IF(AN855=1,2.35,IF(AN855=2,2.43,IF(AN855=3,2.5,IF(OR(AN855=5,AN855=4),2.58,IF(OR(AN855=6,AN855=7),2.66,IF(OR(AN855=8,AN855=9),2.75,IF(OR(AN855=10,AN855=11,AN855=12),2.83,IF(OR(AN855=13,AN855=14,AN855=15),2.92,IF(OR(AN855=16,AN855=17,AN855=18),3.01,3.11)))))))))),IF(AU855="Ա-3", IF(AN855=0,1.96,IF(AN855=1,2.02,IF(AN855=2,2.08,IF(AN855=3,2.15,IF(OR(AN855=5,AN855=4),2.21,IF(OR(AN855=6,AN855=7),2.28,IF(OR(AN855=8,AN855=9),2.35,IF(OR(AN855=10,AN855=11,AN855=12),2.42,IF(OR(AN855=13,AN855=14,AN855=15),2.5,IF(OR(AN855=16,AN855=17,AN855=18),2.58,2.66)))))))))), IF(AU855="Կ-1", IF(AN855=0,1.68,IF(AN855=1,1.73,IF(AN855=2,1.79,IF(AN855=3,1.84,IF(OR(AN855=5,AN855=4),1.9,IF(OR(AN855=6,AN855=7),1.96,IF(OR(AN855=8,AN855=9),2.02,IF(OR(AN855=10,AN855=11,AN855=12),2.08,IF(OR(AN855=13,AN855=14,AN855=15),2.14,IF(OR(AN855=16,AN855=17,AN855=18),2.21,2.28)))))))))), IF(AU855="Կ-2", IF(AN855=0,1.45,IF(AN855=1,1.49,IF(AN855=2,1.54,IF(AN855=3,1.59,IF(OR(AN855=5,AN855=4),1.63,IF(OR(AN855=6,AN855=7),1.68,IF(OR(AN855=8,AN855=9),1.73,IF(OR(AN855=10,AN855=11,AN855=12),1.79,IF(OR(AN855=13,AN855=14,AN855=15),1.84,IF(OR(AN855=16,AN855=17,AN855=18),1.9,1.95)))))))))),IF(AU855="Կ-3", IF(AN855=0,1.25,IF(AN855=1,1.29,IF(AN855=2,1.33,IF(AN855=3,1.37,IF(OR(AN855=5,AN855=4),1.41,IF(OR(AN855=6,AN855=7),1.45,IF(OR(AN855=8,AN855=9),1.49,IF(OR(AN855=10,AN855=11,AN855=12),1.54,IF(OR(AN855=13,AN855=14,AN855=15),1.58,IF(OR(AN855=16,AN855=17,AN855=18),1.63,1.68)))))))))), "Error"))))))))))))</f>
        <v>1.96</v>
      </c>
      <c r="AP855" s="891"/>
      <c r="AQ855" s="892">
        <f t="shared" ref="AQ855:AQ877" si="962">+AO855+AO855*AP855</f>
        <v>1.96</v>
      </c>
      <c r="AR855" s="936">
        <v>66140</v>
      </c>
      <c r="AS855" s="985"/>
      <c r="AT855" s="986"/>
      <c r="AU855" s="984" t="str">
        <f t="shared" ref="AU855:AU877" si="963">+AI855</f>
        <v>Կ-1</v>
      </c>
      <c r="AV855" s="936">
        <f t="shared" ref="AV855:AV877" si="964">AR855*AQ855</f>
        <v>129634.4</v>
      </c>
      <c r="AW855" s="937">
        <f t="shared" ref="AW855:AW877" si="965">AQ855*AR855+AS855+AT855</f>
        <v>129634.4</v>
      </c>
      <c r="AX855" s="903">
        <f t="shared" ref="AX855:AX877" si="966">+AW855*13</f>
        <v>1685247.2</v>
      </c>
    </row>
    <row r="856" spans="2:50" s="872" customFormat="1" ht="14.25" thickBot="1">
      <c r="B856" s="890">
        <v>73</v>
      </c>
      <c r="C856" s="717" t="s">
        <v>747</v>
      </c>
      <c r="D856" s="707" t="s">
        <v>301</v>
      </c>
      <c r="E856" s="933">
        <v>1</v>
      </c>
      <c r="F856" s="938">
        <v>3</v>
      </c>
      <c r="G856" s="901">
        <f t="shared" si="939"/>
        <v>1.84</v>
      </c>
      <c r="H856" s="935">
        <v>66140</v>
      </c>
      <c r="I856" s="985"/>
      <c r="J856" s="986"/>
      <c r="K856" s="987" t="s">
        <v>98</v>
      </c>
      <c r="L856" s="936">
        <f t="shared" si="940"/>
        <v>121697.60000000001</v>
      </c>
      <c r="M856" s="937">
        <f t="shared" si="941"/>
        <v>121697.60000000001</v>
      </c>
      <c r="N856" s="898">
        <f t="shared" si="942"/>
        <v>1582068.8</v>
      </c>
      <c r="O856" s="932">
        <f t="shared" si="943"/>
        <v>1</v>
      </c>
      <c r="P856" s="900">
        <f t="shared" si="944"/>
        <v>4</v>
      </c>
      <c r="Q856" s="901">
        <f t="shared" si="945"/>
        <v>1.9</v>
      </c>
      <c r="R856" s="891"/>
      <c r="S856" s="892">
        <f t="shared" si="946"/>
        <v>1.9</v>
      </c>
      <c r="T856" s="893">
        <v>66140</v>
      </c>
      <c r="U856" s="985"/>
      <c r="V856" s="986"/>
      <c r="W856" s="981" t="str">
        <f t="shared" si="947"/>
        <v>Կ-1</v>
      </c>
      <c r="X856" s="893">
        <f t="shared" si="948"/>
        <v>125666</v>
      </c>
      <c r="Y856" s="897">
        <f t="shared" si="949"/>
        <v>125666</v>
      </c>
      <c r="Z856" s="903">
        <f t="shared" si="950"/>
        <v>1633658</v>
      </c>
      <c r="AA856" s="899">
        <f t="shared" si="951"/>
        <v>1</v>
      </c>
      <c r="AB856" s="900">
        <f t="shared" si="952"/>
        <v>5</v>
      </c>
      <c r="AC856" s="901">
        <f t="shared" si="953"/>
        <v>1.9</v>
      </c>
      <c r="AD856" s="891"/>
      <c r="AE856" s="892">
        <f t="shared" si="954"/>
        <v>1.9</v>
      </c>
      <c r="AF856" s="893">
        <v>66140</v>
      </c>
      <c r="AG856" s="985"/>
      <c r="AH856" s="986"/>
      <c r="AI856" s="980" t="str">
        <f t="shared" si="955"/>
        <v>Կ-1</v>
      </c>
      <c r="AJ856" s="893">
        <f t="shared" si="956"/>
        <v>125666</v>
      </c>
      <c r="AK856" s="897">
        <f t="shared" si="957"/>
        <v>125666</v>
      </c>
      <c r="AL856" s="903">
        <f t="shared" si="958"/>
        <v>1633658</v>
      </c>
      <c r="AM856" s="988">
        <f t="shared" si="959"/>
        <v>1</v>
      </c>
      <c r="AN856" s="983">
        <f t="shared" si="960"/>
        <v>6</v>
      </c>
      <c r="AO856" s="901">
        <f t="shared" si="961"/>
        <v>1.96</v>
      </c>
      <c r="AP856" s="891"/>
      <c r="AQ856" s="892">
        <f t="shared" si="962"/>
        <v>1.96</v>
      </c>
      <c r="AR856" s="936">
        <v>66140</v>
      </c>
      <c r="AS856" s="985"/>
      <c r="AT856" s="986"/>
      <c r="AU856" s="984" t="str">
        <f t="shared" si="963"/>
        <v>Կ-1</v>
      </c>
      <c r="AV856" s="936">
        <f t="shared" si="964"/>
        <v>129634.4</v>
      </c>
      <c r="AW856" s="937">
        <f t="shared" si="965"/>
        <v>129634.4</v>
      </c>
      <c r="AX856" s="903">
        <f t="shared" si="966"/>
        <v>1685247.2</v>
      </c>
    </row>
    <row r="857" spans="2:50" s="872" customFormat="1" ht="14.25" thickBot="1">
      <c r="B857" s="890">
        <v>71</v>
      </c>
      <c r="C857" s="717" t="s">
        <v>2205</v>
      </c>
      <c r="D857" s="707" t="s">
        <v>301</v>
      </c>
      <c r="E857" s="933">
        <v>1</v>
      </c>
      <c r="F857" s="938">
        <v>12</v>
      </c>
      <c r="G857" s="901">
        <f t="shared" si="939"/>
        <v>2.08</v>
      </c>
      <c r="H857" s="935">
        <v>66140</v>
      </c>
      <c r="I857" s="985"/>
      <c r="J857" s="986"/>
      <c r="K857" s="987" t="s">
        <v>98</v>
      </c>
      <c r="L857" s="936">
        <f t="shared" si="940"/>
        <v>137571.20000000001</v>
      </c>
      <c r="M857" s="937">
        <f t="shared" si="941"/>
        <v>137571.20000000001</v>
      </c>
      <c r="N857" s="898">
        <f t="shared" si="942"/>
        <v>1788425.6</v>
      </c>
      <c r="O857" s="932">
        <f t="shared" si="943"/>
        <v>1</v>
      </c>
      <c r="P857" s="900">
        <f t="shared" si="944"/>
        <v>13</v>
      </c>
      <c r="Q857" s="901">
        <f t="shared" si="945"/>
        <v>2.14</v>
      </c>
      <c r="R857" s="891"/>
      <c r="S857" s="892">
        <f t="shared" si="946"/>
        <v>2.14</v>
      </c>
      <c r="T857" s="893">
        <v>66140</v>
      </c>
      <c r="U857" s="985"/>
      <c r="V857" s="986"/>
      <c r="W857" s="981" t="str">
        <f t="shared" si="947"/>
        <v>Կ-1</v>
      </c>
      <c r="X857" s="893">
        <f t="shared" si="948"/>
        <v>141539.6</v>
      </c>
      <c r="Y857" s="897">
        <f t="shared" si="949"/>
        <v>141539.6</v>
      </c>
      <c r="Z857" s="903">
        <f t="shared" si="950"/>
        <v>1840014.8</v>
      </c>
      <c r="AA857" s="899">
        <f t="shared" si="951"/>
        <v>1</v>
      </c>
      <c r="AB857" s="900">
        <f t="shared" si="952"/>
        <v>14</v>
      </c>
      <c r="AC857" s="901">
        <f t="shared" si="953"/>
        <v>2.14</v>
      </c>
      <c r="AD857" s="891"/>
      <c r="AE857" s="892">
        <f t="shared" si="954"/>
        <v>2.14</v>
      </c>
      <c r="AF857" s="893">
        <v>66140</v>
      </c>
      <c r="AG857" s="985"/>
      <c r="AH857" s="986"/>
      <c r="AI857" s="980" t="str">
        <f t="shared" si="955"/>
        <v>Կ-1</v>
      </c>
      <c r="AJ857" s="893">
        <f t="shared" si="956"/>
        <v>141539.6</v>
      </c>
      <c r="AK857" s="897">
        <f t="shared" si="957"/>
        <v>141539.6</v>
      </c>
      <c r="AL857" s="903">
        <f t="shared" si="958"/>
        <v>1840014.8</v>
      </c>
      <c r="AM857" s="988">
        <f t="shared" si="959"/>
        <v>1</v>
      </c>
      <c r="AN857" s="983">
        <f t="shared" si="960"/>
        <v>15</v>
      </c>
      <c r="AO857" s="901">
        <f t="shared" si="961"/>
        <v>2.14</v>
      </c>
      <c r="AP857" s="891"/>
      <c r="AQ857" s="892">
        <f t="shared" si="962"/>
        <v>2.14</v>
      </c>
      <c r="AR857" s="936">
        <v>66140</v>
      </c>
      <c r="AS857" s="985"/>
      <c r="AT857" s="986"/>
      <c r="AU857" s="984" t="str">
        <f t="shared" si="963"/>
        <v>Կ-1</v>
      </c>
      <c r="AV857" s="936">
        <f t="shared" si="964"/>
        <v>141539.6</v>
      </c>
      <c r="AW857" s="937">
        <f t="shared" si="965"/>
        <v>141539.6</v>
      </c>
      <c r="AX857" s="903">
        <f t="shared" si="966"/>
        <v>1840014.8</v>
      </c>
    </row>
    <row r="858" spans="2:50" s="872" customFormat="1" ht="14.25" thickBot="1">
      <c r="B858" s="890">
        <v>72</v>
      </c>
      <c r="C858" s="720" t="s">
        <v>1662</v>
      </c>
      <c r="D858" s="707" t="s">
        <v>301</v>
      </c>
      <c r="E858" s="933">
        <v>1</v>
      </c>
      <c r="F858" s="938">
        <v>4</v>
      </c>
      <c r="G858" s="901">
        <f t="shared" si="939"/>
        <v>1.9</v>
      </c>
      <c r="H858" s="935">
        <v>66140</v>
      </c>
      <c r="I858" s="985"/>
      <c r="J858" s="986"/>
      <c r="K858" s="987" t="s">
        <v>98</v>
      </c>
      <c r="L858" s="936">
        <f t="shared" si="940"/>
        <v>125666</v>
      </c>
      <c r="M858" s="937">
        <f t="shared" si="941"/>
        <v>125666</v>
      </c>
      <c r="N858" s="898">
        <f t="shared" si="942"/>
        <v>1633658</v>
      </c>
      <c r="O858" s="932">
        <f t="shared" si="943"/>
        <v>1</v>
      </c>
      <c r="P858" s="900">
        <f t="shared" si="944"/>
        <v>5</v>
      </c>
      <c r="Q858" s="901">
        <f t="shared" si="945"/>
        <v>1.9</v>
      </c>
      <c r="R858" s="891"/>
      <c r="S858" s="892">
        <f t="shared" si="946"/>
        <v>1.9</v>
      </c>
      <c r="T858" s="893">
        <v>66140</v>
      </c>
      <c r="U858" s="985"/>
      <c r="V858" s="986"/>
      <c r="W858" s="981" t="str">
        <f t="shared" si="947"/>
        <v>Կ-1</v>
      </c>
      <c r="X858" s="893">
        <f t="shared" si="948"/>
        <v>125666</v>
      </c>
      <c r="Y858" s="897">
        <f t="shared" si="949"/>
        <v>125666</v>
      </c>
      <c r="Z858" s="903">
        <f t="shared" si="950"/>
        <v>1633658</v>
      </c>
      <c r="AA858" s="899">
        <f t="shared" si="951"/>
        <v>1</v>
      </c>
      <c r="AB858" s="900">
        <f t="shared" si="952"/>
        <v>6</v>
      </c>
      <c r="AC858" s="901">
        <f t="shared" si="953"/>
        <v>1.96</v>
      </c>
      <c r="AD858" s="891"/>
      <c r="AE858" s="892">
        <f t="shared" si="954"/>
        <v>1.96</v>
      </c>
      <c r="AF858" s="893">
        <v>66140</v>
      </c>
      <c r="AG858" s="985"/>
      <c r="AH858" s="986"/>
      <c r="AI858" s="980" t="str">
        <f t="shared" si="955"/>
        <v>Կ-1</v>
      </c>
      <c r="AJ858" s="893">
        <f t="shared" si="956"/>
        <v>129634.4</v>
      </c>
      <c r="AK858" s="897">
        <f t="shared" si="957"/>
        <v>129634.4</v>
      </c>
      <c r="AL858" s="903">
        <f t="shared" si="958"/>
        <v>1685247.2</v>
      </c>
      <c r="AM858" s="988">
        <f t="shared" si="959"/>
        <v>1</v>
      </c>
      <c r="AN858" s="983">
        <f t="shared" si="960"/>
        <v>7</v>
      </c>
      <c r="AO858" s="901">
        <f t="shared" si="961"/>
        <v>1.96</v>
      </c>
      <c r="AP858" s="891"/>
      <c r="AQ858" s="892">
        <f t="shared" si="962"/>
        <v>1.96</v>
      </c>
      <c r="AR858" s="936">
        <v>66140</v>
      </c>
      <c r="AS858" s="985"/>
      <c r="AT858" s="986"/>
      <c r="AU858" s="984" t="str">
        <f t="shared" si="963"/>
        <v>Կ-1</v>
      </c>
      <c r="AV858" s="936">
        <f t="shared" si="964"/>
        <v>129634.4</v>
      </c>
      <c r="AW858" s="937">
        <f t="shared" si="965"/>
        <v>129634.4</v>
      </c>
      <c r="AX858" s="903">
        <f t="shared" si="966"/>
        <v>1685247.2</v>
      </c>
    </row>
    <row r="859" spans="2:50" s="872" customFormat="1" ht="14.25" thickBot="1">
      <c r="B859" s="890">
        <v>94</v>
      </c>
      <c r="C859" s="720" t="s">
        <v>2682</v>
      </c>
      <c r="D859" s="707" t="s">
        <v>301</v>
      </c>
      <c r="E859" s="933">
        <v>1</v>
      </c>
      <c r="F859" s="938">
        <v>1</v>
      </c>
      <c r="G859" s="901">
        <f t="shared" si="939"/>
        <v>1.73</v>
      </c>
      <c r="H859" s="935">
        <v>66140</v>
      </c>
      <c r="I859" s="985"/>
      <c r="J859" s="986"/>
      <c r="K859" s="987" t="s">
        <v>98</v>
      </c>
      <c r="L859" s="936">
        <f t="shared" si="940"/>
        <v>114422.2</v>
      </c>
      <c r="M859" s="937">
        <f t="shared" si="941"/>
        <v>114422.2</v>
      </c>
      <c r="N859" s="898">
        <f t="shared" si="942"/>
        <v>1487488.5999999999</v>
      </c>
      <c r="O859" s="932">
        <f t="shared" si="943"/>
        <v>1</v>
      </c>
      <c r="P859" s="900">
        <f t="shared" si="944"/>
        <v>2</v>
      </c>
      <c r="Q859" s="901">
        <f t="shared" si="945"/>
        <v>1.79</v>
      </c>
      <c r="R859" s="891"/>
      <c r="S859" s="892">
        <f t="shared" si="946"/>
        <v>1.79</v>
      </c>
      <c r="T859" s="893">
        <v>66140</v>
      </c>
      <c r="U859" s="985"/>
      <c r="V859" s="986"/>
      <c r="W859" s="981" t="str">
        <f t="shared" si="947"/>
        <v>Կ-1</v>
      </c>
      <c r="X859" s="893">
        <f t="shared" si="948"/>
        <v>118390.6</v>
      </c>
      <c r="Y859" s="897">
        <f t="shared" si="949"/>
        <v>118390.6</v>
      </c>
      <c r="Z859" s="903">
        <f t="shared" si="950"/>
        <v>1539077.8</v>
      </c>
      <c r="AA859" s="899">
        <f t="shared" si="951"/>
        <v>1</v>
      </c>
      <c r="AB859" s="900">
        <f t="shared" si="952"/>
        <v>3</v>
      </c>
      <c r="AC859" s="901">
        <f t="shared" si="953"/>
        <v>1.84</v>
      </c>
      <c r="AD859" s="891"/>
      <c r="AE859" s="892">
        <f t="shared" si="954"/>
        <v>1.84</v>
      </c>
      <c r="AF859" s="893">
        <v>66140</v>
      </c>
      <c r="AG859" s="985"/>
      <c r="AH859" s="986"/>
      <c r="AI859" s="980" t="str">
        <f t="shared" si="955"/>
        <v>Կ-1</v>
      </c>
      <c r="AJ859" s="893">
        <f t="shared" si="956"/>
        <v>121697.60000000001</v>
      </c>
      <c r="AK859" s="897">
        <f t="shared" si="957"/>
        <v>121697.60000000001</v>
      </c>
      <c r="AL859" s="903">
        <f t="shared" si="958"/>
        <v>1582068.8</v>
      </c>
      <c r="AM859" s="988">
        <f t="shared" si="959"/>
        <v>1</v>
      </c>
      <c r="AN859" s="983">
        <f t="shared" si="960"/>
        <v>4</v>
      </c>
      <c r="AO859" s="901">
        <f t="shared" si="961"/>
        <v>1.9</v>
      </c>
      <c r="AP859" s="891"/>
      <c r="AQ859" s="892">
        <f t="shared" si="962"/>
        <v>1.9</v>
      </c>
      <c r="AR859" s="936">
        <v>66140</v>
      </c>
      <c r="AS859" s="985"/>
      <c r="AT859" s="986"/>
      <c r="AU859" s="984" t="str">
        <f t="shared" si="963"/>
        <v>Կ-1</v>
      </c>
      <c r="AV859" s="936">
        <f t="shared" si="964"/>
        <v>125666</v>
      </c>
      <c r="AW859" s="937">
        <f t="shared" si="965"/>
        <v>125666</v>
      </c>
      <c r="AX859" s="903">
        <f t="shared" si="966"/>
        <v>1633658</v>
      </c>
    </row>
    <row r="860" spans="2:50" s="872" customFormat="1" ht="14.25" thickBot="1">
      <c r="B860" s="890">
        <v>75</v>
      </c>
      <c r="C860" s="717" t="s">
        <v>2206</v>
      </c>
      <c r="D860" s="707" t="s">
        <v>301</v>
      </c>
      <c r="E860" s="933">
        <v>1</v>
      </c>
      <c r="F860" s="938">
        <v>3</v>
      </c>
      <c r="G860" s="901">
        <f t="shared" si="939"/>
        <v>1.84</v>
      </c>
      <c r="H860" s="935">
        <v>66140</v>
      </c>
      <c r="I860" s="985"/>
      <c r="J860" s="986"/>
      <c r="K860" s="987" t="s">
        <v>98</v>
      </c>
      <c r="L860" s="936">
        <f t="shared" si="940"/>
        <v>121697.60000000001</v>
      </c>
      <c r="M860" s="937">
        <f t="shared" si="941"/>
        <v>121697.60000000001</v>
      </c>
      <c r="N860" s="898">
        <f t="shared" si="942"/>
        <v>1582068.8</v>
      </c>
      <c r="O860" s="932">
        <f t="shared" si="943"/>
        <v>1</v>
      </c>
      <c r="P860" s="900">
        <f t="shared" si="944"/>
        <v>4</v>
      </c>
      <c r="Q860" s="901">
        <f t="shared" si="945"/>
        <v>1.9</v>
      </c>
      <c r="R860" s="891"/>
      <c r="S860" s="892">
        <f t="shared" si="946"/>
        <v>1.9</v>
      </c>
      <c r="T860" s="893">
        <v>66140</v>
      </c>
      <c r="U860" s="985"/>
      <c r="V860" s="986"/>
      <c r="W860" s="981" t="str">
        <f t="shared" si="947"/>
        <v>Կ-1</v>
      </c>
      <c r="X860" s="893">
        <f t="shared" si="948"/>
        <v>125666</v>
      </c>
      <c r="Y860" s="897">
        <f t="shared" si="949"/>
        <v>125666</v>
      </c>
      <c r="Z860" s="903">
        <f t="shared" si="950"/>
        <v>1633658</v>
      </c>
      <c r="AA860" s="899">
        <f t="shared" si="951"/>
        <v>1</v>
      </c>
      <c r="AB860" s="900">
        <f t="shared" si="952"/>
        <v>5</v>
      </c>
      <c r="AC860" s="901">
        <f t="shared" si="953"/>
        <v>1.9</v>
      </c>
      <c r="AD860" s="891"/>
      <c r="AE860" s="892">
        <f t="shared" si="954"/>
        <v>1.9</v>
      </c>
      <c r="AF860" s="893">
        <v>66140</v>
      </c>
      <c r="AG860" s="985"/>
      <c r="AH860" s="986"/>
      <c r="AI860" s="980" t="str">
        <f t="shared" si="955"/>
        <v>Կ-1</v>
      </c>
      <c r="AJ860" s="893">
        <f t="shared" si="956"/>
        <v>125666</v>
      </c>
      <c r="AK860" s="897">
        <f t="shared" si="957"/>
        <v>125666</v>
      </c>
      <c r="AL860" s="903">
        <f t="shared" si="958"/>
        <v>1633658</v>
      </c>
      <c r="AM860" s="988">
        <f t="shared" si="959"/>
        <v>1</v>
      </c>
      <c r="AN860" s="983">
        <f t="shared" si="960"/>
        <v>6</v>
      </c>
      <c r="AO860" s="901">
        <f t="shared" si="961"/>
        <v>1.96</v>
      </c>
      <c r="AP860" s="891"/>
      <c r="AQ860" s="892">
        <f t="shared" si="962"/>
        <v>1.96</v>
      </c>
      <c r="AR860" s="936">
        <v>66140</v>
      </c>
      <c r="AS860" s="985"/>
      <c r="AT860" s="986"/>
      <c r="AU860" s="984" t="str">
        <f t="shared" si="963"/>
        <v>Կ-1</v>
      </c>
      <c r="AV860" s="936">
        <f t="shared" si="964"/>
        <v>129634.4</v>
      </c>
      <c r="AW860" s="937">
        <f t="shared" si="965"/>
        <v>129634.4</v>
      </c>
      <c r="AX860" s="903">
        <f t="shared" si="966"/>
        <v>1685247.2</v>
      </c>
    </row>
    <row r="861" spans="2:50" s="872" customFormat="1" ht="14.25" thickBot="1">
      <c r="B861" s="890">
        <v>76</v>
      </c>
      <c r="C861" s="717" t="s">
        <v>1660</v>
      </c>
      <c r="D861" s="707" t="s">
        <v>301</v>
      </c>
      <c r="E861" s="933">
        <v>1</v>
      </c>
      <c r="F861" s="938">
        <v>4</v>
      </c>
      <c r="G861" s="901">
        <f t="shared" si="939"/>
        <v>1.9</v>
      </c>
      <c r="H861" s="935">
        <v>66140</v>
      </c>
      <c r="I861" s="985"/>
      <c r="J861" s="986"/>
      <c r="K861" s="987" t="s">
        <v>98</v>
      </c>
      <c r="L861" s="936">
        <f t="shared" si="940"/>
        <v>125666</v>
      </c>
      <c r="M861" s="937">
        <f t="shared" si="941"/>
        <v>125666</v>
      </c>
      <c r="N861" s="898">
        <f t="shared" si="942"/>
        <v>1633658</v>
      </c>
      <c r="O861" s="932">
        <f t="shared" si="943"/>
        <v>1</v>
      </c>
      <c r="P861" s="900">
        <f t="shared" si="944"/>
        <v>5</v>
      </c>
      <c r="Q861" s="901">
        <f t="shared" si="945"/>
        <v>1.9</v>
      </c>
      <c r="R861" s="891"/>
      <c r="S861" s="892">
        <f t="shared" si="946"/>
        <v>1.9</v>
      </c>
      <c r="T861" s="893">
        <v>66140</v>
      </c>
      <c r="U861" s="985"/>
      <c r="V861" s="986"/>
      <c r="W861" s="981" t="str">
        <f t="shared" si="947"/>
        <v>Կ-1</v>
      </c>
      <c r="X861" s="893">
        <f t="shared" si="948"/>
        <v>125666</v>
      </c>
      <c r="Y861" s="897">
        <f t="shared" si="949"/>
        <v>125666</v>
      </c>
      <c r="Z861" s="903">
        <f t="shared" si="950"/>
        <v>1633658</v>
      </c>
      <c r="AA861" s="899">
        <f t="shared" si="951"/>
        <v>1</v>
      </c>
      <c r="AB861" s="900">
        <f t="shared" si="952"/>
        <v>6</v>
      </c>
      <c r="AC861" s="901">
        <f t="shared" si="953"/>
        <v>1.96</v>
      </c>
      <c r="AD861" s="891"/>
      <c r="AE861" s="892">
        <f t="shared" si="954"/>
        <v>1.96</v>
      </c>
      <c r="AF861" s="893">
        <v>66140</v>
      </c>
      <c r="AG861" s="985"/>
      <c r="AH861" s="986"/>
      <c r="AI861" s="980" t="str">
        <f t="shared" si="955"/>
        <v>Կ-1</v>
      </c>
      <c r="AJ861" s="893">
        <f t="shared" si="956"/>
        <v>129634.4</v>
      </c>
      <c r="AK861" s="897">
        <f t="shared" si="957"/>
        <v>129634.4</v>
      </c>
      <c r="AL861" s="903">
        <f t="shared" si="958"/>
        <v>1685247.2</v>
      </c>
      <c r="AM861" s="988">
        <f t="shared" si="959"/>
        <v>1</v>
      </c>
      <c r="AN861" s="983">
        <f t="shared" si="960"/>
        <v>7</v>
      </c>
      <c r="AO861" s="901">
        <f t="shared" si="961"/>
        <v>1.96</v>
      </c>
      <c r="AP861" s="891"/>
      <c r="AQ861" s="892">
        <f t="shared" si="962"/>
        <v>1.96</v>
      </c>
      <c r="AR861" s="936">
        <v>66140</v>
      </c>
      <c r="AS861" s="985"/>
      <c r="AT861" s="986"/>
      <c r="AU861" s="984" t="str">
        <f t="shared" si="963"/>
        <v>Կ-1</v>
      </c>
      <c r="AV861" s="936">
        <f t="shared" si="964"/>
        <v>129634.4</v>
      </c>
      <c r="AW861" s="937">
        <f t="shared" si="965"/>
        <v>129634.4</v>
      </c>
      <c r="AX861" s="903">
        <f t="shared" si="966"/>
        <v>1685247.2</v>
      </c>
    </row>
    <row r="862" spans="2:50" s="872" customFormat="1" ht="14.25" thickBot="1">
      <c r="B862" s="890">
        <v>77</v>
      </c>
      <c r="C862" s="721" t="s">
        <v>1530</v>
      </c>
      <c r="D862" s="707" t="s">
        <v>301</v>
      </c>
      <c r="E862" s="933">
        <v>1</v>
      </c>
      <c r="F862" s="938">
        <v>4</v>
      </c>
      <c r="G862" s="901">
        <f t="shared" si="939"/>
        <v>1.9</v>
      </c>
      <c r="H862" s="935">
        <v>66140</v>
      </c>
      <c r="I862" s="985"/>
      <c r="J862" s="986"/>
      <c r="K862" s="987" t="s">
        <v>98</v>
      </c>
      <c r="L862" s="936">
        <f t="shared" si="940"/>
        <v>125666</v>
      </c>
      <c r="M862" s="937">
        <f t="shared" si="941"/>
        <v>125666</v>
      </c>
      <c r="N862" s="898">
        <f t="shared" si="942"/>
        <v>1633658</v>
      </c>
      <c r="O862" s="932">
        <f t="shared" si="943"/>
        <v>1</v>
      </c>
      <c r="P862" s="900">
        <f t="shared" si="944"/>
        <v>5</v>
      </c>
      <c r="Q862" s="901">
        <f t="shared" si="945"/>
        <v>1.9</v>
      </c>
      <c r="R862" s="891"/>
      <c r="S862" s="892">
        <f t="shared" si="946"/>
        <v>1.9</v>
      </c>
      <c r="T862" s="893">
        <v>66140</v>
      </c>
      <c r="U862" s="985"/>
      <c r="V862" s="986"/>
      <c r="W862" s="981" t="str">
        <f t="shared" si="947"/>
        <v>Կ-1</v>
      </c>
      <c r="X862" s="893">
        <f t="shared" si="948"/>
        <v>125666</v>
      </c>
      <c r="Y862" s="897">
        <f t="shared" si="949"/>
        <v>125666</v>
      </c>
      <c r="Z862" s="903">
        <f t="shared" si="950"/>
        <v>1633658</v>
      </c>
      <c r="AA862" s="899">
        <f t="shared" si="951"/>
        <v>1</v>
      </c>
      <c r="AB862" s="900">
        <f t="shared" si="952"/>
        <v>6</v>
      </c>
      <c r="AC862" s="901">
        <f t="shared" si="953"/>
        <v>1.96</v>
      </c>
      <c r="AD862" s="891"/>
      <c r="AE862" s="892">
        <f t="shared" si="954"/>
        <v>1.96</v>
      </c>
      <c r="AF862" s="893">
        <v>66140</v>
      </c>
      <c r="AG862" s="985"/>
      <c r="AH862" s="986"/>
      <c r="AI862" s="980" t="str">
        <f t="shared" si="955"/>
        <v>Կ-1</v>
      </c>
      <c r="AJ862" s="893">
        <f t="shared" si="956"/>
        <v>129634.4</v>
      </c>
      <c r="AK862" s="897">
        <f t="shared" si="957"/>
        <v>129634.4</v>
      </c>
      <c r="AL862" s="903">
        <f t="shared" si="958"/>
        <v>1685247.2</v>
      </c>
      <c r="AM862" s="988">
        <f t="shared" si="959"/>
        <v>1</v>
      </c>
      <c r="AN862" s="983">
        <f t="shared" si="960"/>
        <v>7</v>
      </c>
      <c r="AO862" s="901">
        <f t="shared" si="961"/>
        <v>1.96</v>
      </c>
      <c r="AP862" s="891"/>
      <c r="AQ862" s="892">
        <f t="shared" si="962"/>
        <v>1.96</v>
      </c>
      <c r="AR862" s="936">
        <v>66140</v>
      </c>
      <c r="AS862" s="985"/>
      <c r="AT862" s="986"/>
      <c r="AU862" s="984" t="str">
        <f t="shared" si="963"/>
        <v>Կ-1</v>
      </c>
      <c r="AV862" s="936">
        <f t="shared" si="964"/>
        <v>129634.4</v>
      </c>
      <c r="AW862" s="937">
        <f t="shared" si="965"/>
        <v>129634.4</v>
      </c>
      <c r="AX862" s="903">
        <f t="shared" si="966"/>
        <v>1685247.2</v>
      </c>
    </row>
    <row r="863" spans="2:50" s="872" customFormat="1" ht="14.25" thickBot="1">
      <c r="B863" s="890">
        <v>78</v>
      </c>
      <c r="C863" s="718" t="s">
        <v>1661</v>
      </c>
      <c r="D863" s="707" t="s">
        <v>301</v>
      </c>
      <c r="E863" s="933">
        <v>1</v>
      </c>
      <c r="F863" s="938">
        <v>4</v>
      </c>
      <c r="G863" s="901">
        <f t="shared" si="939"/>
        <v>1.9</v>
      </c>
      <c r="H863" s="935">
        <v>66140</v>
      </c>
      <c r="I863" s="985"/>
      <c r="J863" s="986"/>
      <c r="K863" s="987" t="s">
        <v>98</v>
      </c>
      <c r="L863" s="936">
        <f t="shared" si="940"/>
        <v>125666</v>
      </c>
      <c r="M863" s="937">
        <f t="shared" si="941"/>
        <v>125666</v>
      </c>
      <c r="N863" s="898">
        <f t="shared" si="942"/>
        <v>1633658</v>
      </c>
      <c r="O863" s="932">
        <f t="shared" si="943"/>
        <v>1</v>
      </c>
      <c r="P863" s="900">
        <f t="shared" si="944"/>
        <v>5</v>
      </c>
      <c r="Q863" s="901">
        <f t="shared" si="945"/>
        <v>1.9</v>
      </c>
      <c r="R863" s="891"/>
      <c r="S863" s="892">
        <f t="shared" si="946"/>
        <v>1.9</v>
      </c>
      <c r="T863" s="893">
        <v>66140</v>
      </c>
      <c r="U863" s="985"/>
      <c r="V863" s="986"/>
      <c r="W863" s="981" t="str">
        <f t="shared" si="947"/>
        <v>Կ-1</v>
      </c>
      <c r="X863" s="893">
        <f t="shared" si="948"/>
        <v>125666</v>
      </c>
      <c r="Y863" s="897">
        <f t="shared" si="949"/>
        <v>125666</v>
      </c>
      <c r="Z863" s="903">
        <f t="shared" si="950"/>
        <v>1633658</v>
      </c>
      <c r="AA863" s="899">
        <f t="shared" si="951"/>
        <v>1</v>
      </c>
      <c r="AB863" s="900">
        <f t="shared" si="952"/>
        <v>6</v>
      </c>
      <c r="AC863" s="901">
        <f t="shared" si="953"/>
        <v>1.96</v>
      </c>
      <c r="AD863" s="891"/>
      <c r="AE863" s="892">
        <f t="shared" si="954"/>
        <v>1.96</v>
      </c>
      <c r="AF863" s="893">
        <v>66140</v>
      </c>
      <c r="AG863" s="985"/>
      <c r="AH863" s="986"/>
      <c r="AI863" s="980" t="str">
        <f t="shared" si="955"/>
        <v>Կ-1</v>
      </c>
      <c r="AJ863" s="893">
        <f t="shared" si="956"/>
        <v>129634.4</v>
      </c>
      <c r="AK863" s="897">
        <f t="shared" si="957"/>
        <v>129634.4</v>
      </c>
      <c r="AL863" s="903">
        <f t="shared" si="958"/>
        <v>1685247.2</v>
      </c>
      <c r="AM863" s="988">
        <f t="shared" si="959"/>
        <v>1</v>
      </c>
      <c r="AN863" s="983">
        <f t="shared" si="960"/>
        <v>7</v>
      </c>
      <c r="AO863" s="901">
        <f t="shared" si="961"/>
        <v>1.96</v>
      </c>
      <c r="AP863" s="891"/>
      <c r="AQ863" s="892">
        <f t="shared" si="962"/>
        <v>1.96</v>
      </c>
      <c r="AR863" s="936">
        <v>66140</v>
      </c>
      <c r="AS863" s="985"/>
      <c r="AT863" s="986"/>
      <c r="AU863" s="984" t="str">
        <f t="shared" si="963"/>
        <v>Կ-1</v>
      </c>
      <c r="AV863" s="936">
        <f t="shared" si="964"/>
        <v>129634.4</v>
      </c>
      <c r="AW863" s="937">
        <f t="shared" si="965"/>
        <v>129634.4</v>
      </c>
      <c r="AX863" s="903">
        <f t="shared" si="966"/>
        <v>1685247.2</v>
      </c>
    </row>
    <row r="864" spans="2:50" s="872" customFormat="1" ht="14.25" thickBot="1">
      <c r="B864" s="890">
        <v>79</v>
      </c>
      <c r="C864" s="718" t="s">
        <v>2207</v>
      </c>
      <c r="D864" s="707" t="s">
        <v>301</v>
      </c>
      <c r="E864" s="933">
        <v>1</v>
      </c>
      <c r="F864" s="938">
        <v>3</v>
      </c>
      <c r="G864" s="901">
        <f t="shared" si="939"/>
        <v>1.84</v>
      </c>
      <c r="H864" s="935">
        <v>66140</v>
      </c>
      <c r="I864" s="985"/>
      <c r="J864" s="986"/>
      <c r="K864" s="987" t="s">
        <v>98</v>
      </c>
      <c r="L864" s="936">
        <f t="shared" si="940"/>
        <v>121697.60000000001</v>
      </c>
      <c r="M864" s="937">
        <f t="shared" si="941"/>
        <v>121697.60000000001</v>
      </c>
      <c r="N864" s="898">
        <f t="shared" si="942"/>
        <v>1582068.8</v>
      </c>
      <c r="O864" s="932">
        <f t="shared" si="943"/>
        <v>1</v>
      </c>
      <c r="P864" s="900">
        <f t="shared" si="944"/>
        <v>4</v>
      </c>
      <c r="Q864" s="901">
        <f t="shared" si="945"/>
        <v>1.9</v>
      </c>
      <c r="R864" s="891"/>
      <c r="S864" s="892">
        <f t="shared" si="946"/>
        <v>1.9</v>
      </c>
      <c r="T864" s="893">
        <v>66140</v>
      </c>
      <c r="U864" s="985"/>
      <c r="V864" s="986"/>
      <c r="W864" s="981" t="str">
        <f t="shared" si="947"/>
        <v>Կ-1</v>
      </c>
      <c r="X864" s="893">
        <f t="shared" si="948"/>
        <v>125666</v>
      </c>
      <c r="Y864" s="897">
        <f t="shared" si="949"/>
        <v>125666</v>
      </c>
      <c r="Z864" s="903">
        <f t="shared" si="950"/>
        <v>1633658</v>
      </c>
      <c r="AA864" s="899">
        <f t="shared" si="951"/>
        <v>1</v>
      </c>
      <c r="AB864" s="900">
        <f t="shared" si="952"/>
        <v>5</v>
      </c>
      <c r="AC864" s="901">
        <f t="shared" si="953"/>
        <v>1.9</v>
      </c>
      <c r="AD864" s="891"/>
      <c r="AE864" s="892">
        <f t="shared" si="954"/>
        <v>1.9</v>
      </c>
      <c r="AF864" s="893">
        <v>66140</v>
      </c>
      <c r="AG864" s="985"/>
      <c r="AH864" s="986"/>
      <c r="AI864" s="980" t="str">
        <f t="shared" si="955"/>
        <v>Կ-1</v>
      </c>
      <c r="AJ864" s="893">
        <f t="shared" si="956"/>
        <v>125666</v>
      </c>
      <c r="AK864" s="897">
        <f t="shared" si="957"/>
        <v>125666</v>
      </c>
      <c r="AL864" s="903">
        <f t="shared" si="958"/>
        <v>1633658</v>
      </c>
      <c r="AM864" s="988">
        <f t="shared" si="959"/>
        <v>1</v>
      </c>
      <c r="AN864" s="983">
        <f t="shared" si="960"/>
        <v>6</v>
      </c>
      <c r="AO864" s="901">
        <f t="shared" si="961"/>
        <v>1.96</v>
      </c>
      <c r="AP864" s="891"/>
      <c r="AQ864" s="892">
        <f t="shared" si="962"/>
        <v>1.96</v>
      </c>
      <c r="AR864" s="936">
        <v>66140</v>
      </c>
      <c r="AS864" s="985"/>
      <c r="AT864" s="986"/>
      <c r="AU864" s="984" t="str">
        <f t="shared" si="963"/>
        <v>Կ-1</v>
      </c>
      <c r="AV864" s="936">
        <f t="shared" si="964"/>
        <v>129634.4</v>
      </c>
      <c r="AW864" s="937">
        <f t="shared" si="965"/>
        <v>129634.4</v>
      </c>
      <c r="AX864" s="903">
        <f t="shared" si="966"/>
        <v>1685247.2</v>
      </c>
    </row>
    <row r="865" spans="2:50" s="872" customFormat="1" ht="14.25" thickBot="1">
      <c r="B865" s="890">
        <v>80</v>
      </c>
      <c r="C865" s="718" t="s">
        <v>938</v>
      </c>
      <c r="D865" s="707" t="s">
        <v>301</v>
      </c>
      <c r="E865" s="933">
        <v>1</v>
      </c>
      <c r="F865" s="938">
        <v>5</v>
      </c>
      <c r="G865" s="901">
        <f t="shared" si="939"/>
        <v>1.9</v>
      </c>
      <c r="H865" s="935">
        <v>66140</v>
      </c>
      <c r="I865" s="985"/>
      <c r="J865" s="986"/>
      <c r="K865" s="987" t="s">
        <v>98</v>
      </c>
      <c r="L865" s="936">
        <f t="shared" si="940"/>
        <v>125666</v>
      </c>
      <c r="M865" s="937">
        <f t="shared" si="941"/>
        <v>125666</v>
      </c>
      <c r="N865" s="898">
        <f t="shared" si="942"/>
        <v>1633658</v>
      </c>
      <c r="O865" s="932">
        <f t="shared" si="943"/>
        <v>1</v>
      </c>
      <c r="P865" s="900">
        <f t="shared" si="944"/>
        <v>6</v>
      </c>
      <c r="Q865" s="901">
        <f t="shared" si="945"/>
        <v>1.96</v>
      </c>
      <c r="R865" s="891"/>
      <c r="S865" s="892">
        <f t="shared" si="946"/>
        <v>1.96</v>
      </c>
      <c r="T865" s="893">
        <v>66140</v>
      </c>
      <c r="U865" s="985"/>
      <c r="V865" s="986"/>
      <c r="W865" s="981" t="str">
        <f t="shared" si="947"/>
        <v>Կ-1</v>
      </c>
      <c r="X865" s="893">
        <f t="shared" si="948"/>
        <v>129634.4</v>
      </c>
      <c r="Y865" s="897">
        <f t="shared" si="949"/>
        <v>129634.4</v>
      </c>
      <c r="Z865" s="903">
        <f t="shared" si="950"/>
        <v>1685247.2</v>
      </c>
      <c r="AA865" s="899">
        <f t="shared" si="951"/>
        <v>1</v>
      </c>
      <c r="AB865" s="900">
        <f t="shared" si="952"/>
        <v>7</v>
      </c>
      <c r="AC865" s="901">
        <f t="shared" si="953"/>
        <v>1.96</v>
      </c>
      <c r="AD865" s="891"/>
      <c r="AE865" s="892">
        <f t="shared" si="954"/>
        <v>1.96</v>
      </c>
      <c r="AF865" s="893">
        <v>66140</v>
      </c>
      <c r="AG865" s="985"/>
      <c r="AH865" s="986"/>
      <c r="AI865" s="980" t="str">
        <f t="shared" si="955"/>
        <v>Կ-1</v>
      </c>
      <c r="AJ865" s="893">
        <f t="shared" si="956"/>
        <v>129634.4</v>
      </c>
      <c r="AK865" s="897">
        <f t="shared" si="957"/>
        <v>129634.4</v>
      </c>
      <c r="AL865" s="903">
        <f t="shared" si="958"/>
        <v>1685247.2</v>
      </c>
      <c r="AM865" s="988">
        <f t="shared" si="959"/>
        <v>1</v>
      </c>
      <c r="AN865" s="983">
        <f t="shared" si="960"/>
        <v>8</v>
      </c>
      <c r="AO865" s="901">
        <f t="shared" si="961"/>
        <v>2.02</v>
      </c>
      <c r="AP865" s="891"/>
      <c r="AQ865" s="892">
        <f t="shared" si="962"/>
        <v>2.02</v>
      </c>
      <c r="AR865" s="936">
        <v>66140</v>
      </c>
      <c r="AS865" s="985"/>
      <c r="AT865" s="986"/>
      <c r="AU865" s="984" t="str">
        <f t="shared" si="963"/>
        <v>Կ-1</v>
      </c>
      <c r="AV865" s="936">
        <f t="shared" si="964"/>
        <v>133602.79999999999</v>
      </c>
      <c r="AW865" s="937">
        <f t="shared" si="965"/>
        <v>133602.79999999999</v>
      </c>
      <c r="AX865" s="903">
        <f t="shared" si="966"/>
        <v>1736836.4</v>
      </c>
    </row>
    <row r="866" spans="2:50" s="872" customFormat="1" ht="14.25" thickBot="1">
      <c r="B866" s="890">
        <v>81</v>
      </c>
      <c r="C866" s="717" t="s">
        <v>906</v>
      </c>
      <c r="D866" s="707" t="s">
        <v>301</v>
      </c>
      <c r="E866" s="933">
        <v>1</v>
      </c>
      <c r="F866" s="938">
        <v>6</v>
      </c>
      <c r="G866" s="901">
        <f t="shared" si="939"/>
        <v>1.96</v>
      </c>
      <c r="H866" s="935">
        <v>66140</v>
      </c>
      <c r="I866" s="985"/>
      <c r="J866" s="986"/>
      <c r="K866" s="987" t="s">
        <v>98</v>
      </c>
      <c r="L866" s="936">
        <f t="shared" si="940"/>
        <v>129634.4</v>
      </c>
      <c r="M866" s="937">
        <f t="shared" si="941"/>
        <v>129634.4</v>
      </c>
      <c r="N866" s="898">
        <f t="shared" si="942"/>
        <v>1685247.2</v>
      </c>
      <c r="O866" s="932">
        <f t="shared" si="943"/>
        <v>1</v>
      </c>
      <c r="P866" s="900">
        <f t="shared" si="944"/>
        <v>7</v>
      </c>
      <c r="Q866" s="901">
        <f t="shared" si="945"/>
        <v>1.96</v>
      </c>
      <c r="R866" s="891"/>
      <c r="S866" s="892">
        <f t="shared" si="946"/>
        <v>1.96</v>
      </c>
      <c r="T866" s="893">
        <v>66140</v>
      </c>
      <c r="U866" s="985"/>
      <c r="V866" s="986"/>
      <c r="W866" s="981" t="str">
        <f t="shared" si="947"/>
        <v>Կ-1</v>
      </c>
      <c r="X866" s="893">
        <f t="shared" si="948"/>
        <v>129634.4</v>
      </c>
      <c r="Y866" s="897">
        <f t="shared" si="949"/>
        <v>129634.4</v>
      </c>
      <c r="Z866" s="903">
        <f t="shared" si="950"/>
        <v>1685247.2</v>
      </c>
      <c r="AA866" s="899">
        <f t="shared" si="951"/>
        <v>1</v>
      </c>
      <c r="AB866" s="900">
        <f t="shared" si="952"/>
        <v>8</v>
      </c>
      <c r="AC866" s="901">
        <f t="shared" si="953"/>
        <v>2.02</v>
      </c>
      <c r="AD866" s="891"/>
      <c r="AE866" s="892">
        <f t="shared" si="954"/>
        <v>2.02</v>
      </c>
      <c r="AF866" s="893">
        <v>66140</v>
      </c>
      <c r="AG866" s="985"/>
      <c r="AH866" s="986"/>
      <c r="AI866" s="980" t="str">
        <f t="shared" si="955"/>
        <v>Կ-1</v>
      </c>
      <c r="AJ866" s="893">
        <f t="shared" si="956"/>
        <v>133602.79999999999</v>
      </c>
      <c r="AK866" s="897">
        <f t="shared" si="957"/>
        <v>133602.79999999999</v>
      </c>
      <c r="AL866" s="903">
        <f t="shared" si="958"/>
        <v>1736836.4</v>
      </c>
      <c r="AM866" s="988">
        <f t="shared" si="959"/>
        <v>1</v>
      </c>
      <c r="AN866" s="983">
        <f t="shared" si="960"/>
        <v>9</v>
      </c>
      <c r="AO866" s="901">
        <f t="shared" si="961"/>
        <v>2.02</v>
      </c>
      <c r="AP866" s="891"/>
      <c r="AQ866" s="892">
        <f t="shared" si="962"/>
        <v>2.02</v>
      </c>
      <c r="AR866" s="936">
        <v>66140</v>
      </c>
      <c r="AS866" s="985"/>
      <c r="AT866" s="986"/>
      <c r="AU866" s="984" t="str">
        <f t="shared" si="963"/>
        <v>Կ-1</v>
      </c>
      <c r="AV866" s="936">
        <f t="shared" si="964"/>
        <v>133602.79999999999</v>
      </c>
      <c r="AW866" s="937">
        <f t="shared" si="965"/>
        <v>133602.79999999999</v>
      </c>
      <c r="AX866" s="903">
        <f t="shared" si="966"/>
        <v>1736836.4</v>
      </c>
    </row>
    <row r="867" spans="2:50" s="872" customFormat="1" ht="14.25" thickBot="1">
      <c r="B867" s="890">
        <v>88</v>
      </c>
      <c r="C867" s="717" t="s">
        <v>2683</v>
      </c>
      <c r="D867" s="707" t="s">
        <v>301</v>
      </c>
      <c r="E867" s="933">
        <v>1</v>
      </c>
      <c r="F867" s="938">
        <v>1</v>
      </c>
      <c r="G867" s="901">
        <f t="shared" si="939"/>
        <v>1.73</v>
      </c>
      <c r="H867" s="935">
        <v>66140</v>
      </c>
      <c r="I867" s="985"/>
      <c r="J867" s="986"/>
      <c r="K867" s="987" t="s">
        <v>98</v>
      </c>
      <c r="L867" s="936">
        <f t="shared" si="940"/>
        <v>114422.2</v>
      </c>
      <c r="M867" s="937">
        <f t="shared" si="941"/>
        <v>114422.2</v>
      </c>
      <c r="N867" s="898">
        <f t="shared" si="942"/>
        <v>1487488.5999999999</v>
      </c>
      <c r="O867" s="932">
        <f t="shared" si="943"/>
        <v>1</v>
      </c>
      <c r="P867" s="900">
        <f t="shared" si="944"/>
        <v>2</v>
      </c>
      <c r="Q867" s="901">
        <f t="shared" si="945"/>
        <v>1.79</v>
      </c>
      <c r="R867" s="891"/>
      <c r="S867" s="892">
        <f t="shared" si="946"/>
        <v>1.79</v>
      </c>
      <c r="T867" s="893">
        <v>66140</v>
      </c>
      <c r="U867" s="985"/>
      <c r="V867" s="986"/>
      <c r="W867" s="981" t="str">
        <f t="shared" si="947"/>
        <v>Կ-1</v>
      </c>
      <c r="X867" s="893">
        <f t="shared" si="948"/>
        <v>118390.6</v>
      </c>
      <c r="Y867" s="897">
        <f t="shared" si="949"/>
        <v>118390.6</v>
      </c>
      <c r="Z867" s="903">
        <f t="shared" si="950"/>
        <v>1539077.8</v>
      </c>
      <c r="AA867" s="899">
        <f t="shared" si="951"/>
        <v>1</v>
      </c>
      <c r="AB867" s="900">
        <f t="shared" si="952"/>
        <v>3</v>
      </c>
      <c r="AC867" s="901">
        <f t="shared" si="953"/>
        <v>1.84</v>
      </c>
      <c r="AD867" s="891"/>
      <c r="AE867" s="892">
        <f t="shared" si="954"/>
        <v>1.84</v>
      </c>
      <c r="AF867" s="893">
        <v>66140</v>
      </c>
      <c r="AG867" s="985"/>
      <c r="AH867" s="986"/>
      <c r="AI867" s="980" t="str">
        <f t="shared" si="955"/>
        <v>Կ-1</v>
      </c>
      <c r="AJ867" s="893">
        <f t="shared" si="956"/>
        <v>121697.60000000001</v>
      </c>
      <c r="AK867" s="897">
        <f t="shared" si="957"/>
        <v>121697.60000000001</v>
      </c>
      <c r="AL867" s="903">
        <f t="shared" si="958"/>
        <v>1582068.8</v>
      </c>
      <c r="AM867" s="988">
        <f t="shared" si="959"/>
        <v>1</v>
      </c>
      <c r="AN867" s="983">
        <f t="shared" si="960"/>
        <v>4</v>
      </c>
      <c r="AO867" s="901">
        <f t="shared" si="961"/>
        <v>1.9</v>
      </c>
      <c r="AP867" s="891"/>
      <c r="AQ867" s="892">
        <f t="shared" si="962"/>
        <v>1.9</v>
      </c>
      <c r="AR867" s="936">
        <v>66140</v>
      </c>
      <c r="AS867" s="985"/>
      <c r="AT867" s="986"/>
      <c r="AU867" s="984" t="str">
        <f t="shared" si="963"/>
        <v>Կ-1</v>
      </c>
      <c r="AV867" s="936">
        <f t="shared" si="964"/>
        <v>125666</v>
      </c>
      <c r="AW867" s="937">
        <f t="shared" si="965"/>
        <v>125666</v>
      </c>
      <c r="AX867" s="903">
        <f t="shared" si="966"/>
        <v>1633658</v>
      </c>
    </row>
    <row r="868" spans="2:50" s="872" customFormat="1" ht="14.25" thickBot="1">
      <c r="B868" s="890">
        <v>89</v>
      </c>
      <c r="C868" s="717" t="s">
        <v>2325</v>
      </c>
      <c r="D868" s="707" t="s">
        <v>301</v>
      </c>
      <c r="E868" s="933">
        <v>1</v>
      </c>
      <c r="F868" s="938">
        <v>1</v>
      </c>
      <c r="G868" s="901">
        <f t="shared" si="939"/>
        <v>1.73</v>
      </c>
      <c r="H868" s="935">
        <v>66140</v>
      </c>
      <c r="I868" s="985"/>
      <c r="J868" s="986"/>
      <c r="K868" s="987" t="s">
        <v>98</v>
      </c>
      <c r="L868" s="936">
        <f t="shared" si="940"/>
        <v>114422.2</v>
      </c>
      <c r="M868" s="937">
        <f t="shared" si="941"/>
        <v>114422.2</v>
      </c>
      <c r="N868" s="898">
        <f t="shared" si="942"/>
        <v>1487488.5999999999</v>
      </c>
      <c r="O868" s="932">
        <f t="shared" si="943"/>
        <v>1</v>
      </c>
      <c r="P868" s="900">
        <f t="shared" si="944"/>
        <v>2</v>
      </c>
      <c r="Q868" s="901">
        <f t="shared" si="945"/>
        <v>1.79</v>
      </c>
      <c r="R868" s="891"/>
      <c r="S868" s="892">
        <f t="shared" si="946"/>
        <v>1.79</v>
      </c>
      <c r="T868" s="893">
        <v>66140</v>
      </c>
      <c r="U868" s="985"/>
      <c r="V868" s="986"/>
      <c r="W868" s="981" t="str">
        <f t="shared" si="947"/>
        <v>Կ-1</v>
      </c>
      <c r="X868" s="893">
        <f t="shared" si="948"/>
        <v>118390.6</v>
      </c>
      <c r="Y868" s="897">
        <f t="shared" si="949"/>
        <v>118390.6</v>
      </c>
      <c r="Z868" s="903">
        <f t="shared" si="950"/>
        <v>1539077.8</v>
      </c>
      <c r="AA868" s="899">
        <f t="shared" si="951"/>
        <v>1</v>
      </c>
      <c r="AB868" s="900">
        <f t="shared" si="952"/>
        <v>3</v>
      </c>
      <c r="AC868" s="901">
        <f t="shared" si="953"/>
        <v>1.84</v>
      </c>
      <c r="AD868" s="891"/>
      <c r="AE868" s="892">
        <f t="shared" si="954"/>
        <v>1.84</v>
      </c>
      <c r="AF868" s="893">
        <v>66140</v>
      </c>
      <c r="AG868" s="985"/>
      <c r="AH868" s="986"/>
      <c r="AI868" s="980" t="str">
        <f t="shared" si="955"/>
        <v>Կ-1</v>
      </c>
      <c r="AJ868" s="893">
        <f t="shared" si="956"/>
        <v>121697.60000000001</v>
      </c>
      <c r="AK868" s="897">
        <f t="shared" si="957"/>
        <v>121697.60000000001</v>
      </c>
      <c r="AL868" s="903">
        <f t="shared" si="958"/>
        <v>1582068.8</v>
      </c>
      <c r="AM868" s="988">
        <f t="shared" si="959"/>
        <v>1</v>
      </c>
      <c r="AN868" s="983">
        <f t="shared" si="960"/>
        <v>4</v>
      </c>
      <c r="AO868" s="901">
        <f t="shared" si="961"/>
        <v>1.9</v>
      </c>
      <c r="AP868" s="891"/>
      <c r="AQ868" s="892">
        <f t="shared" si="962"/>
        <v>1.9</v>
      </c>
      <c r="AR868" s="936">
        <v>66140</v>
      </c>
      <c r="AS868" s="985"/>
      <c r="AT868" s="986"/>
      <c r="AU868" s="984" t="str">
        <f t="shared" si="963"/>
        <v>Կ-1</v>
      </c>
      <c r="AV868" s="936">
        <f t="shared" si="964"/>
        <v>125666</v>
      </c>
      <c r="AW868" s="937">
        <f t="shared" si="965"/>
        <v>125666</v>
      </c>
      <c r="AX868" s="903">
        <f t="shared" si="966"/>
        <v>1633658</v>
      </c>
    </row>
    <row r="869" spans="2:50" s="872" customFormat="1" ht="14.25" thickBot="1">
      <c r="B869" s="890">
        <v>85</v>
      </c>
      <c r="C869" s="718" t="s">
        <v>908</v>
      </c>
      <c r="D869" s="707" t="s">
        <v>301</v>
      </c>
      <c r="E869" s="933">
        <v>1</v>
      </c>
      <c r="F869" s="938">
        <v>6</v>
      </c>
      <c r="G869" s="901">
        <f t="shared" si="939"/>
        <v>1.96</v>
      </c>
      <c r="H869" s="935">
        <v>66140</v>
      </c>
      <c r="I869" s="985"/>
      <c r="J869" s="986"/>
      <c r="K869" s="987" t="s">
        <v>98</v>
      </c>
      <c r="L869" s="936">
        <f t="shared" si="940"/>
        <v>129634.4</v>
      </c>
      <c r="M869" s="937">
        <f t="shared" si="941"/>
        <v>129634.4</v>
      </c>
      <c r="N869" s="898">
        <f t="shared" si="942"/>
        <v>1685247.2</v>
      </c>
      <c r="O869" s="932">
        <f t="shared" si="943"/>
        <v>1</v>
      </c>
      <c r="P869" s="900">
        <f t="shared" si="944"/>
        <v>7</v>
      </c>
      <c r="Q869" s="901">
        <f t="shared" si="945"/>
        <v>1.96</v>
      </c>
      <c r="R869" s="891"/>
      <c r="S869" s="892">
        <f t="shared" si="946"/>
        <v>1.96</v>
      </c>
      <c r="T869" s="893">
        <v>66140</v>
      </c>
      <c r="U869" s="985"/>
      <c r="V869" s="986"/>
      <c r="W869" s="981" t="str">
        <f t="shared" si="947"/>
        <v>Կ-1</v>
      </c>
      <c r="X869" s="893">
        <f t="shared" si="948"/>
        <v>129634.4</v>
      </c>
      <c r="Y869" s="897">
        <f t="shared" si="949"/>
        <v>129634.4</v>
      </c>
      <c r="Z869" s="903">
        <f t="shared" si="950"/>
        <v>1685247.2</v>
      </c>
      <c r="AA869" s="899">
        <f t="shared" si="951"/>
        <v>1</v>
      </c>
      <c r="AB869" s="900">
        <f t="shared" si="952"/>
        <v>8</v>
      </c>
      <c r="AC869" s="901">
        <f t="shared" si="953"/>
        <v>2.02</v>
      </c>
      <c r="AD869" s="891"/>
      <c r="AE869" s="892">
        <f t="shared" si="954"/>
        <v>2.02</v>
      </c>
      <c r="AF869" s="893">
        <v>66140</v>
      </c>
      <c r="AG869" s="985"/>
      <c r="AH869" s="986"/>
      <c r="AI869" s="980" t="str">
        <f t="shared" si="955"/>
        <v>Կ-1</v>
      </c>
      <c r="AJ869" s="893">
        <f t="shared" si="956"/>
        <v>133602.79999999999</v>
      </c>
      <c r="AK869" s="897">
        <f t="shared" si="957"/>
        <v>133602.79999999999</v>
      </c>
      <c r="AL869" s="903">
        <f t="shared" si="958"/>
        <v>1736836.4</v>
      </c>
      <c r="AM869" s="988">
        <f t="shared" si="959"/>
        <v>1</v>
      </c>
      <c r="AN869" s="983">
        <f t="shared" si="960"/>
        <v>9</v>
      </c>
      <c r="AO869" s="901">
        <f t="shared" si="961"/>
        <v>2.02</v>
      </c>
      <c r="AP869" s="891"/>
      <c r="AQ869" s="892">
        <f t="shared" si="962"/>
        <v>2.02</v>
      </c>
      <c r="AR869" s="936">
        <v>66140</v>
      </c>
      <c r="AS869" s="985"/>
      <c r="AT869" s="986"/>
      <c r="AU869" s="984" t="str">
        <f t="shared" si="963"/>
        <v>Կ-1</v>
      </c>
      <c r="AV869" s="936">
        <f t="shared" si="964"/>
        <v>133602.79999999999</v>
      </c>
      <c r="AW869" s="937">
        <f t="shared" si="965"/>
        <v>133602.79999999999</v>
      </c>
      <c r="AX869" s="903">
        <f t="shared" si="966"/>
        <v>1736836.4</v>
      </c>
    </row>
    <row r="870" spans="2:50" s="872" customFormat="1" ht="14.25" thickBot="1">
      <c r="B870" s="890">
        <v>83</v>
      </c>
      <c r="C870" s="718" t="s">
        <v>1858</v>
      </c>
      <c r="D870" s="707" t="s">
        <v>301</v>
      </c>
      <c r="E870" s="933">
        <v>1</v>
      </c>
      <c r="F870" s="938">
        <v>3</v>
      </c>
      <c r="G870" s="901">
        <f t="shared" si="939"/>
        <v>1.84</v>
      </c>
      <c r="H870" s="935">
        <v>66140</v>
      </c>
      <c r="I870" s="985"/>
      <c r="J870" s="986"/>
      <c r="K870" s="987" t="s">
        <v>98</v>
      </c>
      <c r="L870" s="936">
        <f t="shared" si="940"/>
        <v>121697.60000000001</v>
      </c>
      <c r="M870" s="937">
        <f t="shared" si="941"/>
        <v>121697.60000000001</v>
      </c>
      <c r="N870" s="898">
        <f t="shared" si="942"/>
        <v>1582068.8</v>
      </c>
      <c r="O870" s="932">
        <f t="shared" si="943"/>
        <v>1</v>
      </c>
      <c r="P870" s="900">
        <f t="shared" si="944"/>
        <v>4</v>
      </c>
      <c r="Q870" s="901">
        <f t="shared" si="945"/>
        <v>1.9</v>
      </c>
      <c r="R870" s="891"/>
      <c r="S870" s="892">
        <f t="shared" si="946"/>
        <v>1.9</v>
      </c>
      <c r="T870" s="893">
        <v>66140</v>
      </c>
      <c r="U870" s="985"/>
      <c r="V870" s="986"/>
      <c r="W870" s="981" t="str">
        <f t="shared" si="947"/>
        <v>Կ-1</v>
      </c>
      <c r="X870" s="893">
        <f t="shared" si="948"/>
        <v>125666</v>
      </c>
      <c r="Y870" s="897">
        <f t="shared" si="949"/>
        <v>125666</v>
      </c>
      <c r="Z870" s="903">
        <f t="shared" si="950"/>
        <v>1633658</v>
      </c>
      <c r="AA870" s="899">
        <f t="shared" si="951"/>
        <v>1</v>
      </c>
      <c r="AB870" s="900">
        <f t="shared" si="952"/>
        <v>5</v>
      </c>
      <c r="AC870" s="901">
        <f t="shared" si="953"/>
        <v>1.9</v>
      </c>
      <c r="AD870" s="891"/>
      <c r="AE870" s="892">
        <f t="shared" si="954"/>
        <v>1.9</v>
      </c>
      <c r="AF870" s="893">
        <v>66140</v>
      </c>
      <c r="AG870" s="985"/>
      <c r="AH870" s="986"/>
      <c r="AI870" s="980" t="str">
        <f t="shared" si="955"/>
        <v>Կ-1</v>
      </c>
      <c r="AJ870" s="893">
        <f t="shared" si="956"/>
        <v>125666</v>
      </c>
      <c r="AK870" s="897">
        <f t="shared" si="957"/>
        <v>125666</v>
      </c>
      <c r="AL870" s="903">
        <f t="shared" si="958"/>
        <v>1633658</v>
      </c>
      <c r="AM870" s="988">
        <f t="shared" si="959"/>
        <v>1</v>
      </c>
      <c r="AN870" s="983">
        <f t="shared" si="960"/>
        <v>6</v>
      </c>
      <c r="AO870" s="901">
        <f t="shared" si="961"/>
        <v>1.96</v>
      </c>
      <c r="AP870" s="891"/>
      <c r="AQ870" s="892">
        <f t="shared" si="962"/>
        <v>1.96</v>
      </c>
      <c r="AR870" s="936">
        <v>66140</v>
      </c>
      <c r="AS870" s="985"/>
      <c r="AT870" s="986"/>
      <c r="AU870" s="984" t="str">
        <f t="shared" si="963"/>
        <v>Կ-1</v>
      </c>
      <c r="AV870" s="936">
        <f t="shared" si="964"/>
        <v>129634.4</v>
      </c>
      <c r="AW870" s="937">
        <f t="shared" si="965"/>
        <v>129634.4</v>
      </c>
      <c r="AX870" s="903">
        <f t="shared" si="966"/>
        <v>1685247.2</v>
      </c>
    </row>
    <row r="871" spans="2:50" s="872" customFormat="1" ht="14.25" thickBot="1">
      <c r="B871" s="890">
        <v>87</v>
      </c>
      <c r="C871" s="718" t="s">
        <v>909</v>
      </c>
      <c r="D871" s="707" t="s">
        <v>301</v>
      </c>
      <c r="E871" s="933">
        <v>1</v>
      </c>
      <c r="F871" s="934">
        <v>6</v>
      </c>
      <c r="G871" s="901">
        <f t="shared" si="939"/>
        <v>1.96</v>
      </c>
      <c r="H871" s="935">
        <v>66140</v>
      </c>
      <c r="I871" s="985"/>
      <c r="J871" s="986"/>
      <c r="K871" s="987" t="s">
        <v>98</v>
      </c>
      <c r="L871" s="936">
        <f t="shared" si="940"/>
        <v>129634.4</v>
      </c>
      <c r="M871" s="937">
        <f t="shared" si="941"/>
        <v>129634.4</v>
      </c>
      <c r="N871" s="898">
        <f t="shared" si="942"/>
        <v>1685247.2</v>
      </c>
      <c r="O871" s="932">
        <f t="shared" si="943"/>
        <v>1</v>
      </c>
      <c r="P871" s="900">
        <f t="shared" si="944"/>
        <v>7</v>
      </c>
      <c r="Q871" s="901">
        <f t="shared" si="945"/>
        <v>1.96</v>
      </c>
      <c r="R871" s="891"/>
      <c r="S871" s="892">
        <f t="shared" si="946"/>
        <v>1.96</v>
      </c>
      <c r="T871" s="893">
        <v>66140</v>
      </c>
      <c r="U871" s="985"/>
      <c r="V871" s="986"/>
      <c r="W871" s="981" t="str">
        <f t="shared" si="947"/>
        <v>Կ-1</v>
      </c>
      <c r="X871" s="893">
        <f t="shared" si="948"/>
        <v>129634.4</v>
      </c>
      <c r="Y871" s="897">
        <f t="shared" si="949"/>
        <v>129634.4</v>
      </c>
      <c r="Z871" s="903">
        <f t="shared" si="950"/>
        <v>1685247.2</v>
      </c>
      <c r="AA871" s="899">
        <f t="shared" si="951"/>
        <v>1</v>
      </c>
      <c r="AB871" s="900">
        <f t="shared" si="952"/>
        <v>8</v>
      </c>
      <c r="AC871" s="901">
        <f t="shared" si="953"/>
        <v>2.02</v>
      </c>
      <c r="AD871" s="891"/>
      <c r="AE871" s="892">
        <f t="shared" si="954"/>
        <v>2.02</v>
      </c>
      <c r="AF871" s="893">
        <v>66140</v>
      </c>
      <c r="AG871" s="985"/>
      <c r="AH871" s="986"/>
      <c r="AI871" s="980" t="str">
        <f t="shared" si="955"/>
        <v>Կ-1</v>
      </c>
      <c r="AJ871" s="893">
        <f t="shared" si="956"/>
        <v>133602.79999999999</v>
      </c>
      <c r="AK871" s="897">
        <f t="shared" si="957"/>
        <v>133602.79999999999</v>
      </c>
      <c r="AL871" s="903">
        <f t="shared" si="958"/>
        <v>1736836.4</v>
      </c>
      <c r="AM871" s="988">
        <f t="shared" si="959"/>
        <v>1</v>
      </c>
      <c r="AN871" s="983">
        <f t="shared" si="960"/>
        <v>9</v>
      </c>
      <c r="AO871" s="901">
        <f t="shared" si="961"/>
        <v>2.02</v>
      </c>
      <c r="AP871" s="891"/>
      <c r="AQ871" s="892">
        <f t="shared" si="962"/>
        <v>2.02</v>
      </c>
      <c r="AR871" s="936">
        <v>66140</v>
      </c>
      <c r="AS871" s="985"/>
      <c r="AT871" s="986"/>
      <c r="AU871" s="984" t="str">
        <f t="shared" si="963"/>
        <v>Կ-1</v>
      </c>
      <c r="AV871" s="936">
        <f t="shared" si="964"/>
        <v>133602.79999999999</v>
      </c>
      <c r="AW871" s="937">
        <f t="shared" si="965"/>
        <v>133602.79999999999</v>
      </c>
      <c r="AX871" s="903">
        <f t="shared" si="966"/>
        <v>1736836.4</v>
      </c>
    </row>
    <row r="872" spans="2:50" s="872" customFormat="1" ht="14.25" thickBot="1">
      <c r="B872" s="890">
        <v>84</v>
      </c>
      <c r="C872" s="718" t="s">
        <v>2208</v>
      </c>
      <c r="D872" s="707" t="s">
        <v>301</v>
      </c>
      <c r="E872" s="933">
        <v>1</v>
      </c>
      <c r="F872" s="938">
        <v>3</v>
      </c>
      <c r="G872" s="901">
        <f t="shared" si="939"/>
        <v>1.84</v>
      </c>
      <c r="H872" s="935">
        <v>66140</v>
      </c>
      <c r="I872" s="985"/>
      <c r="J872" s="986"/>
      <c r="K872" s="987" t="s">
        <v>98</v>
      </c>
      <c r="L872" s="936">
        <f t="shared" si="940"/>
        <v>121697.60000000001</v>
      </c>
      <c r="M872" s="937">
        <f t="shared" si="941"/>
        <v>121697.60000000001</v>
      </c>
      <c r="N872" s="898">
        <f t="shared" si="942"/>
        <v>1582068.8</v>
      </c>
      <c r="O872" s="932">
        <f t="shared" si="943"/>
        <v>1</v>
      </c>
      <c r="P872" s="900">
        <f t="shared" si="944"/>
        <v>4</v>
      </c>
      <c r="Q872" s="901">
        <f t="shared" si="945"/>
        <v>1.9</v>
      </c>
      <c r="R872" s="891"/>
      <c r="S872" s="892">
        <f t="shared" si="946"/>
        <v>1.9</v>
      </c>
      <c r="T872" s="893">
        <v>66140</v>
      </c>
      <c r="U872" s="985"/>
      <c r="V872" s="986"/>
      <c r="W872" s="981" t="str">
        <f t="shared" si="947"/>
        <v>Կ-1</v>
      </c>
      <c r="X872" s="893">
        <f t="shared" si="948"/>
        <v>125666</v>
      </c>
      <c r="Y872" s="897">
        <f t="shared" si="949"/>
        <v>125666</v>
      </c>
      <c r="Z872" s="903">
        <f t="shared" si="950"/>
        <v>1633658</v>
      </c>
      <c r="AA872" s="899">
        <f t="shared" si="951"/>
        <v>1</v>
      </c>
      <c r="AB872" s="900">
        <f t="shared" si="952"/>
        <v>5</v>
      </c>
      <c r="AC872" s="901">
        <f t="shared" si="953"/>
        <v>1.9</v>
      </c>
      <c r="AD872" s="891"/>
      <c r="AE872" s="892">
        <f t="shared" si="954"/>
        <v>1.9</v>
      </c>
      <c r="AF872" s="893">
        <v>66140</v>
      </c>
      <c r="AG872" s="985"/>
      <c r="AH872" s="986"/>
      <c r="AI872" s="980" t="str">
        <f t="shared" si="955"/>
        <v>Կ-1</v>
      </c>
      <c r="AJ872" s="893">
        <f t="shared" si="956"/>
        <v>125666</v>
      </c>
      <c r="AK872" s="897">
        <f t="shared" si="957"/>
        <v>125666</v>
      </c>
      <c r="AL872" s="903">
        <f t="shared" si="958"/>
        <v>1633658</v>
      </c>
      <c r="AM872" s="988">
        <f t="shared" si="959"/>
        <v>1</v>
      </c>
      <c r="AN872" s="983">
        <f t="shared" si="960"/>
        <v>6</v>
      </c>
      <c r="AO872" s="901">
        <f t="shared" si="961"/>
        <v>1.96</v>
      </c>
      <c r="AP872" s="891"/>
      <c r="AQ872" s="892">
        <f t="shared" si="962"/>
        <v>1.96</v>
      </c>
      <c r="AR872" s="936">
        <v>66140</v>
      </c>
      <c r="AS872" s="985"/>
      <c r="AT872" s="986"/>
      <c r="AU872" s="984" t="str">
        <f t="shared" si="963"/>
        <v>Կ-1</v>
      </c>
      <c r="AV872" s="936">
        <f t="shared" si="964"/>
        <v>129634.4</v>
      </c>
      <c r="AW872" s="937">
        <f t="shared" si="965"/>
        <v>129634.4</v>
      </c>
      <c r="AX872" s="903">
        <f t="shared" si="966"/>
        <v>1685247.2</v>
      </c>
    </row>
    <row r="873" spans="2:50" s="872" customFormat="1" ht="14.25" thickBot="1">
      <c r="B873" s="890">
        <v>69</v>
      </c>
      <c r="C873" s="717" t="s">
        <v>904</v>
      </c>
      <c r="D873" s="707" t="s">
        <v>301</v>
      </c>
      <c r="E873" s="933">
        <v>1</v>
      </c>
      <c r="F873" s="938">
        <v>5</v>
      </c>
      <c r="G873" s="901">
        <f t="shared" si="939"/>
        <v>1.9</v>
      </c>
      <c r="H873" s="935">
        <v>66140</v>
      </c>
      <c r="I873" s="985"/>
      <c r="J873" s="986"/>
      <c r="K873" s="987" t="s">
        <v>98</v>
      </c>
      <c r="L873" s="936">
        <f t="shared" si="940"/>
        <v>125666</v>
      </c>
      <c r="M873" s="937">
        <f t="shared" si="941"/>
        <v>125666</v>
      </c>
      <c r="N873" s="898">
        <f t="shared" si="942"/>
        <v>1633658</v>
      </c>
      <c r="O873" s="932">
        <f t="shared" si="943"/>
        <v>1</v>
      </c>
      <c r="P873" s="900">
        <f t="shared" si="944"/>
        <v>6</v>
      </c>
      <c r="Q873" s="901">
        <f t="shared" si="945"/>
        <v>1.96</v>
      </c>
      <c r="R873" s="891"/>
      <c r="S873" s="892">
        <f t="shared" si="946"/>
        <v>1.96</v>
      </c>
      <c r="T873" s="893">
        <v>66140</v>
      </c>
      <c r="U873" s="985"/>
      <c r="V873" s="986"/>
      <c r="W873" s="981" t="str">
        <f t="shared" si="947"/>
        <v>Կ-1</v>
      </c>
      <c r="X873" s="893">
        <f t="shared" si="948"/>
        <v>129634.4</v>
      </c>
      <c r="Y873" s="897">
        <f t="shared" si="949"/>
        <v>129634.4</v>
      </c>
      <c r="Z873" s="903">
        <f t="shared" si="950"/>
        <v>1685247.2</v>
      </c>
      <c r="AA873" s="899">
        <f t="shared" si="951"/>
        <v>1</v>
      </c>
      <c r="AB873" s="900">
        <f t="shared" si="952"/>
        <v>7</v>
      </c>
      <c r="AC873" s="901">
        <f t="shared" si="953"/>
        <v>1.96</v>
      </c>
      <c r="AD873" s="891"/>
      <c r="AE873" s="892">
        <f t="shared" si="954"/>
        <v>1.96</v>
      </c>
      <c r="AF873" s="893">
        <v>66140</v>
      </c>
      <c r="AG873" s="985"/>
      <c r="AH873" s="986"/>
      <c r="AI873" s="980" t="str">
        <f t="shared" si="955"/>
        <v>Կ-1</v>
      </c>
      <c r="AJ873" s="893">
        <f t="shared" si="956"/>
        <v>129634.4</v>
      </c>
      <c r="AK873" s="897">
        <f t="shared" si="957"/>
        <v>129634.4</v>
      </c>
      <c r="AL873" s="903">
        <f t="shared" si="958"/>
        <v>1685247.2</v>
      </c>
      <c r="AM873" s="988">
        <f t="shared" si="959"/>
        <v>1</v>
      </c>
      <c r="AN873" s="983">
        <f t="shared" si="960"/>
        <v>8</v>
      </c>
      <c r="AO873" s="901">
        <f t="shared" si="961"/>
        <v>2.02</v>
      </c>
      <c r="AP873" s="891"/>
      <c r="AQ873" s="892">
        <f t="shared" si="962"/>
        <v>2.02</v>
      </c>
      <c r="AR873" s="936">
        <v>66140</v>
      </c>
      <c r="AS873" s="985"/>
      <c r="AT873" s="986"/>
      <c r="AU873" s="984" t="str">
        <f t="shared" si="963"/>
        <v>Կ-1</v>
      </c>
      <c r="AV873" s="936">
        <f t="shared" si="964"/>
        <v>133602.79999999999</v>
      </c>
      <c r="AW873" s="937">
        <f t="shared" si="965"/>
        <v>133602.79999999999</v>
      </c>
      <c r="AX873" s="903">
        <f t="shared" si="966"/>
        <v>1736836.4</v>
      </c>
    </row>
    <row r="874" spans="2:50" s="872" customFormat="1" ht="14.25" thickBot="1">
      <c r="B874" s="890">
        <v>90</v>
      </c>
      <c r="C874" s="718" t="s">
        <v>801</v>
      </c>
      <c r="D874" s="707" t="s">
        <v>301</v>
      </c>
      <c r="E874" s="933">
        <v>1</v>
      </c>
      <c r="F874" s="938">
        <v>7</v>
      </c>
      <c r="G874" s="901">
        <f t="shared" si="939"/>
        <v>1.96</v>
      </c>
      <c r="H874" s="935">
        <v>66140</v>
      </c>
      <c r="I874" s="985"/>
      <c r="J874" s="986"/>
      <c r="K874" s="987" t="s">
        <v>98</v>
      </c>
      <c r="L874" s="936">
        <f t="shared" si="940"/>
        <v>129634.4</v>
      </c>
      <c r="M874" s="937">
        <f t="shared" si="941"/>
        <v>129634.4</v>
      </c>
      <c r="N874" s="898">
        <f t="shared" si="942"/>
        <v>1685247.2</v>
      </c>
      <c r="O874" s="932">
        <f t="shared" si="943"/>
        <v>1</v>
      </c>
      <c r="P874" s="900">
        <f t="shared" si="944"/>
        <v>8</v>
      </c>
      <c r="Q874" s="901">
        <f t="shared" si="945"/>
        <v>2.02</v>
      </c>
      <c r="R874" s="891"/>
      <c r="S874" s="892">
        <f t="shared" si="946"/>
        <v>2.02</v>
      </c>
      <c r="T874" s="893">
        <v>66140</v>
      </c>
      <c r="U874" s="985"/>
      <c r="V874" s="986"/>
      <c r="W874" s="981" t="str">
        <f t="shared" si="947"/>
        <v>Կ-1</v>
      </c>
      <c r="X874" s="893">
        <f t="shared" si="948"/>
        <v>133602.79999999999</v>
      </c>
      <c r="Y874" s="897">
        <f t="shared" si="949"/>
        <v>133602.79999999999</v>
      </c>
      <c r="Z874" s="903">
        <f t="shared" si="950"/>
        <v>1736836.4</v>
      </c>
      <c r="AA874" s="899">
        <f t="shared" si="951"/>
        <v>1</v>
      </c>
      <c r="AB874" s="900">
        <f t="shared" si="952"/>
        <v>9</v>
      </c>
      <c r="AC874" s="901">
        <f t="shared" si="953"/>
        <v>2.02</v>
      </c>
      <c r="AD874" s="891"/>
      <c r="AE874" s="892">
        <f t="shared" si="954"/>
        <v>2.02</v>
      </c>
      <c r="AF874" s="893">
        <v>66140</v>
      </c>
      <c r="AG874" s="985"/>
      <c r="AH874" s="986"/>
      <c r="AI874" s="980" t="str">
        <f t="shared" si="955"/>
        <v>Կ-1</v>
      </c>
      <c r="AJ874" s="893">
        <f t="shared" si="956"/>
        <v>133602.79999999999</v>
      </c>
      <c r="AK874" s="897">
        <f t="shared" si="957"/>
        <v>133602.79999999999</v>
      </c>
      <c r="AL874" s="903">
        <f t="shared" si="958"/>
        <v>1736836.4</v>
      </c>
      <c r="AM874" s="988">
        <f t="shared" si="959"/>
        <v>1</v>
      </c>
      <c r="AN874" s="983">
        <f t="shared" si="960"/>
        <v>10</v>
      </c>
      <c r="AO874" s="901">
        <f t="shared" si="961"/>
        <v>2.08</v>
      </c>
      <c r="AP874" s="891"/>
      <c r="AQ874" s="892">
        <f t="shared" si="962"/>
        <v>2.08</v>
      </c>
      <c r="AR874" s="936">
        <v>66140</v>
      </c>
      <c r="AS874" s="985"/>
      <c r="AT874" s="986"/>
      <c r="AU874" s="984" t="str">
        <f t="shared" si="963"/>
        <v>Կ-1</v>
      </c>
      <c r="AV874" s="936">
        <f t="shared" si="964"/>
        <v>137571.20000000001</v>
      </c>
      <c r="AW874" s="937">
        <f t="shared" si="965"/>
        <v>137571.20000000001</v>
      </c>
      <c r="AX874" s="903">
        <f t="shared" si="966"/>
        <v>1788425.6</v>
      </c>
    </row>
    <row r="875" spans="2:50" s="872" customFormat="1" ht="14.25" thickBot="1">
      <c r="B875" s="890">
        <v>91</v>
      </c>
      <c r="C875" s="718" t="s">
        <v>910</v>
      </c>
      <c r="D875" s="707" t="s">
        <v>301</v>
      </c>
      <c r="E875" s="933">
        <v>1</v>
      </c>
      <c r="F875" s="938">
        <v>6</v>
      </c>
      <c r="G875" s="901">
        <f t="shared" si="939"/>
        <v>1.96</v>
      </c>
      <c r="H875" s="935">
        <v>66140</v>
      </c>
      <c r="I875" s="985"/>
      <c r="J875" s="989">
        <v>8000</v>
      </c>
      <c r="K875" s="987" t="s">
        <v>98</v>
      </c>
      <c r="L875" s="936">
        <f t="shared" si="940"/>
        <v>129634.4</v>
      </c>
      <c r="M875" s="937">
        <f t="shared" si="941"/>
        <v>137634.4</v>
      </c>
      <c r="N875" s="898">
        <f t="shared" si="942"/>
        <v>1789247.2</v>
      </c>
      <c r="O875" s="932">
        <f t="shared" si="943"/>
        <v>1</v>
      </c>
      <c r="P875" s="900">
        <f t="shared" si="944"/>
        <v>7</v>
      </c>
      <c r="Q875" s="901">
        <f t="shared" si="945"/>
        <v>1.96</v>
      </c>
      <c r="R875" s="891"/>
      <c r="S875" s="892">
        <f t="shared" si="946"/>
        <v>1.96</v>
      </c>
      <c r="T875" s="893">
        <v>66140</v>
      </c>
      <c r="U875" s="985"/>
      <c r="V875" s="989">
        <v>8000</v>
      </c>
      <c r="W875" s="981" t="str">
        <f t="shared" si="947"/>
        <v>Կ-1</v>
      </c>
      <c r="X875" s="893">
        <f t="shared" si="948"/>
        <v>129634.4</v>
      </c>
      <c r="Y875" s="897">
        <f t="shared" si="949"/>
        <v>137634.4</v>
      </c>
      <c r="Z875" s="903">
        <f t="shared" si="950"/>
        <v>1789247.2</v>
      </c>
      <c r="AA875" s="899">
        <f t="shared" si="951"/>
        <v>1</v>
      </c>
      <c r="AB875" s="900">
        <f t="shared" si="952"/>
        <v>8</v>
      </c>
      <c r="AC875" s="901">
        <f t="shared" si="953"/>
        <v>2.02</v>
      </c>
      <c r="AD875" s="891"/>
      <c r="AE875" s="892">
        <f t="shared" si="954"/>
        <v>2.02</v>
      </c>
      <c r="AF875" s="893">
        <v>66140</v>
      </c>
      <c r="AG875" s="985"/>
      <c r="AH875" s="989">
        <v>8000</v>
      </c>
      <c r="AI875" s="980" t="str">
        <f t="shared" si="955"/>
        <v>Կ-1</v>
      </c>
      <c r="AJ875" s="893">
        <f t="shared" si="956"/>
        <v>133602.79999999999</v>
      </c>
      <c r="AK875" s="897">
        <f t="shared" si="957"/>
        <v>141602.79999999999</v>
      </c>
      <c r="AL875" s="903">
        <f t="shared" si="958"/>
        <v>1840836.4</v>
      </c>
      <c r="AM875" s="988">
        <f t="shared" si="959"/>
        <v>1</v>
      </c>
      <c r="AN875" s="983">
        <f t="shared" si="960"/>
        <v>9</v>
      </c>
      <c r="AO875" s="901">
        <f t="shared" si="961"/>
        <v>2.02</v>
      </c>
      <c r="AP875" s="891"/>
      <c r="AQ875" s="892">
        <f t="shared" si="962"/>
        <v>2.02</v>
      </c>
      <c r="AR875" s="936">
        <v>66140</v>
      </c>
      <c r="AS875" s="985"/>
      <c r="AT875" s="989">
        <v>8000</v>
      </c>
      <c r="AU875" s="984" t="str">
        <f t="shared" si="963"/>
        <v>Կ-1</v>
      </c>
      <c r="AV875" s="936">
        <f t="shared" si="964"/>
        <v>133602.79999999999</v>
      </c>
      <c r="AW875" s="937">
        <f t="shared" si="965"/>
        <v>141602.79999999999</v>
      </c>
      <c r="AX875" s="903">
        <f t="shared" si="966"/>
        <v>1840836.4</v>
      </c>
    </row>
    <row r="876" spans="2:50" s="872" customFormat="1" ht="14.25" thickBot="1">
      <c r="B876" s="890">
        <v>93</v>
      </c>
      <c r="C876" s="720" t="s">
        <v>2418</v>
      </c>
      <c r="D876" s="707" t="s">
        <v>301</v>
      </c>
      <c r="E876" s="933">
        <v>1</v>
      </c>
      <c r="F876" s="938">
        <v>2</v>
      </c>
      <c r="G876" s="901">
        <f t="shared" si="939"/>
        <v>1.79</v>
      </c>
      <c r="H876" s="935">
        <v>66140</v>
      </c>
      <c r="I876" s="985"/>
      <c r="J876" s="986"/>
      <c r="K876" s="987" t="s">
        <v>98</v>
      </c>
      <c r="L876" s="936">
        <f t="shared" si="940"/>
        <v>118390.6</v>
      </c>
      <c r="M876" s="937">
        <f t="shared" si="941"/>
        <v>118390.6</v>
      </c>
      <c r="N876" s="898">
        <f t="shared" si="942"/>
        <v>1539077.8</v>
      </c>
      <c r="O876" s="932">
        <f t="shared" si="943"/>
        <v>1</v>
      </c>
      <c r="P876" s="900">
        <f t="shared" si="944"/>
        <v>3</v>
      </c>
      <c r="Q876" s="901">
        <f t="shared" si="945"/>
        <v>1.84</v>
      </c>
      <c r="R876" s="891"/>
      <c r="S876" s="892">
        <f t="shared" si="946"/>
        <v>1.84</v>
      </c>
      <c r="T876" s="893">
        <v>66140</v>
      </c>
      <c r="U876" s="985"/>
      <c r="V876" s="986"/>
      <c r="W876" s="981" t="str">
        <f t="shared" si="947"/>
        <v>Կ-1</v>
      </c>
      <c r="X876" s="893">
        <f t="shared" si="948"/>
        <v>121697.60000000001</v>
      </c>
      <c r="Y876" s="897">
        <f t="shared" si="949"/>
        <v>121697.60000000001</v>
      </c>
      <c r="Z876" s="903">
        <f t="shared" si="950"/>
        <v>1582068.8</v>
      </c>
      <c r="AA876" s="899">
        <f t="shared" si="951"/>
        <v>1</v>
      </c>
      <c r="AB876" s="900">
        <f t="shared" si="952"/>
        <v>4</v>
      </c>
      <c r="AC876" s="901">
        <f t="shared" si="953"/>
        <v>1.9</v>
      </c>
      <c r="AD876" s="891"/>
      <c r="AE876" s="892">
        <f t="shared" si="954"/>
        <v>1.9</v>
      </c>
      <c r="AF876" s="893">
        <v>66140</v>
      </c>
      <c r="AG876" s="985"/>
      <c r="AH876" s="986"/>
      <c r="AI876" s="980" t="str">
        <f t="shared" si="955"/>
        <v>Կ-1</v>
      </c>
      <c r="AJ876" s="893">
        <f t="shared" si="956"/>
        <v>125666</v>
      </c>
      <c r="AK876" s="897">
        <f t="shared" si="957"/>
        <v>125666</v>
      </c>
      <c r="AL876" s="903">
        <f t="shared" si="958"/>
        <v>1633658</v>
      </c>
      <c r="AM876" s="988">
        <f t="shared" si="959"/>
        <v>1</v>
      </c>
      <c r="AN876" s="983">
        <f t="shared" si="960"/>
        <v>5</v>
      </c>
      <c r="AO876" s="901">
        <f t="shared" si="961"/>
        <v>1.9</v>
      </c>
      <c r="AP876" s="891"/>
      <c r="AQ876" s="892">
        <f t="shared" si="962"/>
        <v>1.9</v>
      </c>
      <c r="AR876" s="936">
        <v>66140</v>
      </c>
      <c r="AS876" s="985"/>
      <c r="AT876" s="986"/>
      <c r="AU876" s="984" t="str">
        <f t="shared" si="963"/>
        <v>Կ-1</v>
      </c>
      <c r="AV876" s="936">
        <f t="shared" si="964"/>
        <v>125666</v>
      </c>
      <c r="AW876" s="937">
        <f t="shared" si="965"/>
        <v>125666</v>
      </c>
      <c r="AX876" s="903">
        <f t="shared" si="966"/>
        <v>1633658</v>
      </c>
    </row>
    <row r="877" spans="2:50" s="872" customFormat="1" ht="14.25" thickBot="1">
      <c r="B877" s="890">
        <v>92</v>
      </c>
      <c r="C877" s="718" t="s">
        <v>2209</v>
      </c>
      <c r="D877" s="707" t="s">
        <v>301</v>
      </c>
      <c r="E877" s="933">
        <v>1</v>
      </c>
      <c r="F877" s="938">
        <v>3</v>
      </c>
      <c r="G877" s="901">
        <f t="shared" si="939"/>
        <v>1.84</v>
      </c>
      <c r="H877" s="935">
        <v>66140</v>
      </c>
      <c r="I877" s="985"/>
      <c r="J877" s="986"/>
      <c r="K877" s="987" t="s">
        <v>98</v>
      </c>
      <c r="L877" s="936">
        <f t="shared" si="940"/>
        <v>121697.60000000001</v>
      </c>
      <c r="M877" s="937">
        <f t="shared" si="941"/>
        <v>121697.60000000001</v>
      </c>
      <c r="N877" s="898">
        <f t="shared" si="942"/>
        <v>1582068.8</v>
      </c>
      <c r="O877" s="932">
        <f t="shared" si="943"/>
        <v>1</v>
      </c>
      <c r="P877" s="900">
        <f t="shared" si="944"/>
        <v>4</v>
      </c>
      <c r="Q877" s="901">
        <f t="shared" si="945"/>
        <v>1.9</v>
      </c>
      <c r="R877" s="891"/>
      <c r="S877" s="892">
        <f t="shared" si="946"/>
        <v>1.9</v>
      </c>
      <c r="T877" s="893">
        <v>66140</v>
      </c>
      <c r="U877" s="985"/>
      <c r="V877" s="986"/>
      <c r="W877" s="981" t="str">
        <f t="shared" si="947"/>
        <v>Կ-1</v>
      </c>
      <c r="X877" s="893">
        <f t="shared" si="948"/>
        <v>125666</v>
      </c>
      <c r="Y877" s="897">
        <f t="shared" si="949"/>
        <v>125666</v>
      </c>
      <c r="Z877" s="903">
        <f t="shared" si="950"/>
        <v>1633658</v>
      </c>
      <c r="AA877" s="899">
        <f t="shared" si="951"/>
        <v>1</v>
      </c>
      <c r="AB877" s="900">
        <f t="shared" si="952"/>
        <v>5</v>
      </c>
      <c r="AC877" s="901">
        <f t="shared" si="953"/>
        <v>1.9</v>
      </c>
      <c r="AD877" s="891"/>
      <c r="AE877" s="892">
        <f t="shared" si="954"/>
        <v>1.9</v>
      </c>
      <c r="AF877" s="893">
        <v>66140</v>
      </c>
      <c r="AG877" s="985"/>
      <c r="AH877" s="986"/>
      <c r="AI877" s="980" t="str">
        <f t="shared" si="955"/>
        <v>Կ-1</v>
      </c>
      <c r="AJ877" s="893">
        <f t="shared" si="956"/>
        <v>125666</v>
      </c>
      <c r="AK877" s="897">
        <f t="shared" si="957"/>
        <v>125666</v>
      </c>
      <c r="AL877" s="903">
        <f t="shared" si="958"/>
        <v>1633658</v>
      </c>
      <c r="AM877" s="988">
        <f t="shared" si="959"/>
        <v>1</v>
      </c>
      <c r="AN877" s="983">
        <f t="shared" si="960"/>
        <v>6</v>
      </c>
      <c r="AO877" s="901">
        <f t="shared" si="961"/>
        <v>1.96</v>
      </c>
      <c r="AP877" s="891"/>
      <c r="AQ877" s="892">
        <f t="shared" si="962"/>
        <v>1.96</v>
      </c>
      <c r="AR877" s="936">
        <v>66140</v>
      </c>
      <c r="AS877" s="985"/>
      <c r="AT877" s="986"/>
      <c r="AU877" s="984" t="str">
        <f t="shared" si="963"/>
        <v>Կ-1</v>
      </c>
      <c r="AV877" s="936">
        <f t="shared" si="964"/>
        <v>129634.4</v>
      </c>
      <c r="AW877" s="937">
        <f t="shared" si="965"/>
        <v>129634.4</v>
      </c>
      <c r="AX877" s="903">
        <f t="shared" si="966"/>
        <v>1685247.2</v>
      </c>
    </row>
    <row r="878" spans="2:50" s="872" customFormat="1" ht="27.75" thickBot="1">
      <c r="B878" s="890">
        <v>95</v>
      </c>
      <c r="C878" s="718" t="s">
        <v>302</v>
      </c>
      <c r="D878" s="707" t="s">
        <v>1911</v>
      </c>
      <c r="E878" s="933">
        <v>1</v>
      </c>
      <c r="F878" s="938">
        <v>10</v>
      </c>
      <c r="G878" s="901">
        <f t="shared" si="911"/>
        <v>1.79</v>
      </c>
      <c r="H878" s="935">
        <v>66140</v>
      </c>
      <c r="I878" s="985"/>
      <c r="J878" s="986"/>
      <c r="K878" s="987" t="s">
        <v>99</v>
      </c>
      <c r="L878" s="936">
        <f t="shared" si="912"/>
        <v>118390.6</v>
      </c>
      <c r="M878" s="937">
        <f t="shared" si="913"/>
        <v>118390.6</v>
      </c>
      <c r="N878" s="898">
        <f t="shared" si="914"/>
        <v>1539077.8</v>
      </c>
      <c r="O878" s="932">
        <f t="shared" si="915"/>
        <v>1</v>
      </c>
      <c r="P878" s="900">
        <f t="shared" si="916"/>
        <v>11</v>
      </c>
      <c r="Q878" s="901">
        <f t="shared" si="917"/>
        <v>1.79</v>
      </c>
      <c r="R878" s="891"/>
      <c r="S878" s="892">
        <f t="shared" si="918"/>
        <v>1.79</v>
      </c>
      <c r="T878" s="893">
        <v>66140</v>
      </c>
      <c r="U878" s="985"/>
      <c r="V878" s="986"/>
      <c r="W878" s="981" t="str">
        <f t="shared" si="919"/>
        <v>Կ-2</v>
      </c>
      <c r="X878" s="893">
        <f t="shared" si="920"/>
        <v>118390.6</v>
      </c>
      <c r="Y878" s="897">
        <f t="shared" si="921"/>
        <v>118390.6</v>
      </c>
      <c r="Z878" s="903">
        <f t="shared" si="922"/>
        <v>1539077.8</v>
      </c>
      <c r="AA878" s="899">
        <f t="shared" si="923"/>
        <v>1</v>
      </c>
      <c r="AB878" s="900">
        <f t="shared" si="924"/>
        <v>12</v>
      </c>
      <c r="AC878" s="901">
        <f t="shared" si="925"/>
        <v>1.79</v>
      </c>
      <c r="AD878" s="891"/>
      <c r="AE878" s="892">
        <f t="shared" si="926"/>
        <v>1.79</v>
      </c>
      <c r="AF878" s="893">
        <v>66140</v>
      </c>
      <c r="AG878" s="985"/>
      <c r="AH878" s="986"/>
      <c r="AI878" s="980" t="str">
        <f t="shared" si="927"/>
        <v>Կ-2</v>
      </c>
      <c r="AJ878" s="893">
        <f t="shared" si="928"/>
        <v>118390.6</v>
      </c>
      <c r="AK878" s="897">
        <f t="shared" si="929"/>
        <v>118390.6</v>
      </c>
      <c r="AL878" s="903">
        <f t="shared" si="930"/>
        <v>1539077.8</v>
      </c>
      <c r="AM878" s="988">
        <f t="shared" si="931"/>
        <v>1</v>
      </c>
      <c r="AN878" s="983">
        <f t="shared" si="932"/>
        <v>13</v>
      </c>
      <c r="AO878" s="901">
        <f t="shared" si="933"/>
        <v>1.84</v>
      </c>
      <c r="AP878" s="891"/>
      <c r="AQ878" s="892">
        <f t="shared" si="934"/>
        <v>1.84</v>
      </c>
      <c r="AR878" s="936">
        <v>66140</v>
      </c>
      <c r="AS878" s="985"/>
      <c r="AT878" s="986"/>
      <c r="AU878" s="984" t="str">
        <f t="shared" si="935"/>
        <v>Կ-2</v>
      </c>
      <c r="AV878" s="936">
        <f t="shared" si="936"/>
        <v>121697.60000000001</v>
      </c>
      <c r="AW878" s="937">
        <f t="shared" si="937"/>
        <v>121697.60000000001</v>
      </c>
      <c r="AX878" s="903">
        <f t="shared" si="938"/>
        <v>1582068.8</v>
      </c>
    </row>
    <row r="879" spans="2:50" s="872" customFormat="1" ht="27.75" thickBot="1">
      <c r="B879" s="890">
        <v>96</v>
      </c>
      <c r="C879" s="717" t="s">
        <v>912</v>
      </c>
      <c r="D879" s="707" t="s">
        <v>1911</v>
      </c>
      <c r="E879" s="933">
        <v>1</v>
      </c>
      <c r="F879" s="938">
        <v>9</v>
      </c>
      <c r="G879" s="901">
        <f t="shared" si="911"/>
        <v>1.73</v>
      </c>
      <c r="H879" s="935">
        <v>66140</v>
      </c>
      <c r="I879" s="985"/>
      <c r="J879" s="986"/>
      <c r="K879" s="987" t="s">
        <v>99</v>
      </c>
      <c r="L879" s="936">
        <f t="shared" si="912"/>
        <v>114422.2</v>
      </c>
      <c r="M879" s="937">
        <f t="shared" si="913"/>
        <v>114422.2</v>
      </c>
      <c r="N879" s="898">
        <f t="shared" si="914"/>
        <v>1487488.5999999999</v>
      </c>
      <c r="O879" s="932">
        <f t="shared" si="915"/>
        <v>1</v>
      </c>
      <c r="P879" s="900">
        <f t="shared" si="916"/>
        <v>10</v>
      </c>
      <c r="Q879" s="901">
        <f t="shared" si="917"/>
        <v>1.79</v>
      </c>
      <c r="R879" s="891"/>
      <c r="S879" s="892">
        <f t="shared" si="918"/>
        <v>1.79</v>
      </c>
      <c r="T879" s="893">
        <v>66140</v>
      </c>
      <c r="U879" s="985"/>
      <c r="V879" s="986"/>
      <c r="W879" s="981" t="str">
        <f t="shared" si="919"/>
        <v>Կ-2</v>
      </c>
      <c r="X879" s="893">
        <f t="shared" si="920"/>
        <v>118390.6</v>
      </c>
      <c r="Y879" s="897">
        <f t="shared" si="921"/>
        <v>118390.6</v>
      </c>
      <c r="Z879" s="903">
        <f t="shared" si="922"/>
        <v>1539077.8</v>
      </c>
      <c r="AA879" s="899">
        <f t="shared" si="923"/>
        <v>1</v>
      </c>
      <c r="AB879" s="900">
        <f t="shared" si="924"/>
        <v>11</v>
      </c>
      <c r="AC879" s="901">
        <f t="shared" si="925"/>
        <v>1.79</v>
      </c>
      <c r="AD879" s="891"/>
      <c r="AE879" s="892">
        <f t="shared" si="926"/>
        <v>1.79</v>
      </c>
      <c r="AF879" s="893">
        <v>66140</v>
      </c>
      <c r="AG879" s="985"/>
      <c r="AH879" s="986"/>
      <c r="AI879" s="980" t="str">
        <f t="shared" si="927"/>
        <v>Կ-2</v>
      </c>
      <c r="AJ879" s="893">
        <f t="shared" si="928"/>
        <v>118390.6</v>
      </c>
      <c r="AK879" s="897">
        <f t="shared" si="929"/>
        <v>118390.6</v>
      </c>
      <c r="AL879" s="903">
        <f t="shared" si="930"/>
        <v>1539077.8</v>
      </c>
      <c r="AM879" s="988">
        <f t="shared" si="931"/>
        <v>1</v>
      </c>
      <c r="AN879" s="983">
        <f t="shared" si="932"/>
        <v>12</v>
      </c>
      <c r="AO879" s="901">
        <f t="shared" si="933"/>
        <v>1.79</v>
      </c>
      <c r="AP879" s="891"/>
      <c r="AQ879" s="892">
        <f t="shared" si="934"/>
        <v>1.79</v>
      </c>
      <c r="AR879" s="936">
        <v>66140</v>
      </c>
      <c r="AS879" s="985"/>
      <c r="AT879" s="986"/>
      <c r="AU879" s="984" t="str">
        <f t="shared" si="935"/>
        <v>Կ-2</v>
      </c>
      <c r="AV879" s="936">
        <f t="shared" si="936"/>
        <v>118390.6</v>
      </c>
      <c r="AW879" s="937">
        <f t="shared" si="937"/>
        <v>118390.6</v>
      </c>
      <c r="AX879" s="903">
        <f t="shared" si="938"/>
        <v>1539077.8</v>
      </c>
    </row>
    <row r="880" spans="2:50" s="872" customFormat="1" ht="27.75" thickBot="1">
      <c r="B880" s="890">
        <v>98</v>
      </c>
      <c r="C880" s="718" t="s">
        <v>2684</v>
      </c>
      <c r="D880" s="707" t="s">
        <v>1911</v>
      </c>
      <c r="E880" s="933">
        <v>1</v>
      </c>
      <c r="F880" s="938">
        <v>1</v>
      </c>
      <c r="G880" s="901">
        <f t="shared" si="911"/>
        <v>1.49</v>
      </c>
      <c r="H880" s="935">
        <v>66140</v>
      </c>
      <c r="I880" s="985"/>
      <c r="J880" s="986"/>
      <c r="K880" s="987" t="s">
        <v>99</v>
      </c>
      <c r="L880" s="936">
        <f t="shared" si="912"/>
        <v>98548.6</v>
      </c>
      <c r="M880" s="937">
        <f t="shared" si="913"/>
        <v>98548.6</v>
      </c>
      <c r="N880" s="898">
        <f t="shared" si="914"/>
        <v>1281131.8</v>
      </c>
      <c r="O880" s="932">
        <f t="shared" si="915"/>
        <v>1</v>
      </c>
      <c r="P880" s="900">
        <f t="shared" si="916"/>
        <v>2</v>
      </c>
      <c r="Q880" s="901">
        <f t="shared" si="917"/>
        <v>1.54</v>
      </c>
      <c r="R880" s="891"/>
      <c r="S880" s="892">
        <f t="shared" si="918"/>
        <v>1.54</v>
      </c>
      <c r="T880" s="893">
        <v>66140</v>
      </c>
      <c r="U880" s="985"/>
      <c r="V880" s="986"/>
      <c r="W880" s="981" t="str">
        <f t="shared" si="919"/>
        <v>Կ-2</v>
      </c>
      <c r="X880" s="893">
        <f t="shared" si="920"/>
        <v>101855.6</v>
      </c>
      <c r="Y880" s="897">
        <f t="shared" si="921"/>
        <v>101855.6</v>
      </c>
      <c r="Z880" s="903">
        <f t="shared" si="922"/>
        <v>1324122.8</v>
      </c>
      <c r="AA880" s="899">
        <f t="shared" si="923"/>
        <v>1</v>
      </c>
      <c r="AB880" s="900">
        <f t="shared" si="924"/>
        <v>3</v>
      </c>
      <c r="AC880" s="901">
        <f t="shared" si="925"/>
        <v>1.59</v>
      </c>
      <c r="AD880" s="891"/>
      <c r="AE880" s="892">
        <f t="shared" si="926"/>
        <v>1.59</v>
      </c>
      <c r="AF880" s="893">
        <v>66140</v>
      </c>
      <c r="AG880" s="985"/>
      <c r="AH880" s="986"/>
      <c r="AI880" s="980" t="str">
        <f t="shared" si="927"/>
        <v>Կ-2</v>
      </c>
      <c r="AJ880" s="893">
        <f t="shared" si="928"/>
        <v>105162.6</v>
      </c>
      <c r="AK880" s="897">
        <f t="shared" si="929"/>
        <v>105162.6</v>
      </c>
      <c r="AL880" s="903">
        <f t="shared" si="930"/>
        <v>1367113.8</v>
      </c>
      <c r="AM880" s="988">
        <f t="shared" si="931"/>
        <v>1</v>
      </c>
      <c r="AN880" s="983">
        <f t="shared" si="932"/>
        <v>4</v>
      </c>
      <c r="AO880" s="901">
        <f t="shared" si="933"/>
        <v>1.63</v>
      </c>
      <c r="AP880" s="891"/>
      <c r="AQ880" s="892">
        <f t="shared" si="934"/>
        <v>1.63</v>
      </c>
      <c r="AR880" s="936">
        <v>66140</v>
      </c>
      <c r="AS880" s="985"/>
      <c r="AT880" s="986"/>
      <c r="AU880" s="984" t="str">
        <f t="shared" si="935"/>
        <v>Կ-2</v>
      </c>
      <c r="AV880" s="936">
        <f t="shared" si="936"/>
        <v>107808.2</v>
      </c>
      <c r="AW880" s="937">
        <f t="shared" si="937"/>
        <v>107808.2</v>
      </c>
      <c r="AX880" s="903">
        <f t="shared" si="938"/>
        <v>1401506.5999999999</v>
      </c>
    </row>
    <row r="881" spans="2:50" s="872" customFormat="1" ht="27.75" thickBot="1">
      <c r="B881" s="890">
        <v>99</v>
      </c>
      <c r="C881" s="717" t="s">
        <v>2143</v>
      </c>
      <c r="D881" s="707" t="s">
        <v>1911</v>
      </c>
      <c r="E881" s="933">
        <v>1</v>
      </c>
      <c r="F881" s="938">
        <v>1</v>
      </c>
      <c r="G881" s="901">
        <f t="shared" si="911"/>
        <v>1.49</v>
      </c>
      <c r="H881" s="935">
        <v>66140</v>
      </c>
      <c r="I881" s="985"/>
      <c r="J881" s="986"/>
      <c r="K881" s="987" t="s">
        <v>99</v>
      </c>
      <c r="L881" s="936">
        <f t="shared" si="912"/>
        <v>98548.6</v>
      </c>
      <c r="M881" s="937">
        <f t="shared" si="913"/>
        <v>98548.6</v>
      </c>
      <c r="N881" s="898">
        <f t="shared" si="914"/>
        <v>1281131.8</v>
      </c>
      <c r="O881" s="932">
        <f t="shared" si="915"/>
        <v>1</v>
      </c>
      <c r="P881" s="900">
        <f t="shared" si="916"/>
        <v>2</v>
      </c>
      <c r="Q881" s="901">
        <f t="shared" si="917"/>
        <v>1.54</v>
      </c>
      <c r="R881" s="891"/>
      <c r="S881" s="892">
        <f t="shared" si="918"/>
        <v>1.54</v>
      </c>
      <c r="T881" s="893">
        <v>66140</v>
      </c>
      <c r="U881" s="985"/>
      <c r="V881" s="986"/>
      <c r="W881" s="981" t="str">
        <f t="shared" si="919"/>
        <v>Կ-2</v>
      </c>
      <c r="X881" s="893">
        <f t="shared" si="920"/>
        <v>101855.6</v>
      </c>
      <c r="Y881" s="897">
        <f t="shared" si="921"/>
        <v>101855.6</v>
      </c>
      <c r="Z881" s="903">
        <f t="shared" si="922"/>
        <v>1324122.8</v>
      </c>
      <c r="AA881" s="899">
        <f t="shared" si="923"/>
        <v>1</v>
      </c>
      <c r="AB881" s="900">
        <f t="shared" si="924"/>
        <v>3</v>
      </c>
      <c r="AC881" s="901">
        <f t="shared" si="925"/>
        <v>1.59</v>
      </c>
      <c r="AD881" s="891"/>
      <c r="AE881" s="892">
        <f t="shared" si="926"/>
        <v>1.59</v>
      </c>
      <c r="AF881" s="893">
        <v>66140</v>
      </c>
      <c r="AG881" s="985"/>
      <c r="AH881" s="986"/>
      <c r="AI881" s="980" t="str">
        <f t="shared" si="927"/>
        <v>Կ-2</v>
      </c>
      <c r="AJ881" s="893">
        <f t="shared" si="928"/>
        <v>105162.6</v>
      </c>
      <c r="AK881" s="897">
        <f t="shared" si="929"/>
        <v>105162.6</v>
      </c>
      <c r="AL881" s="903">
        <f t="shared" si="930"/>
        <v>1367113.8</v>
      </c>
      <c r="AM881" s="988">
        <f t="shared" si="931"/>
        <v>1</v>
      </c>
      <c r="AN881" s="983">
        <f t="shared" si="932"/>
        <v>4</v>
      </c>
      <c r="AO881" s="901">
        <f t="shared" si="933"/>
        <v>1.63</v>
      </c>
      <c r="AP881" s="891"/>
      <c r="AQ881" s="892">
        <f t="shared" si="934"/>
        <v>1.63</v>
      </c>
      <c r="AR881" s="936">
        <v>66140</v>
      </c>
      <c r="AS881" s="985"/>
      <c r="AT881" s="986"/>
      <c r="AU881" s="984" t="str">
        <f t="shared" si="935"/>
        <v>Կ-2</v>
      </c>
      <c r="AV881" s="936">
        <f t="shared" si="936"/>
        <v>107808.2</v>
      </c>
      <c r="AW881" s="937">
        <f t="shared" si="937"/>
        <v>107808.2</v>
      </c>
      <c r="AX881" s="903">
        <f t="shared" si="938"/>
        <v>1401506.5999999999</v>
      </c>
    </row>
    <row r="882" spans="2:50" s="872" customFormat="1" ht="27.75" thickBot="1">
      <c r="B882" s="890">
        <v>100</v>
      </c>
      <c r="C882" s="717" t="s">
        <v>748</v>
      </c>
      <c r="D882" s="707" t="s">
        <v>1911</v>
      </c>
      <c r="E882" s="933">
        <v>1</v>
      </c>
      <c r="F882" s="938">
        <v>9</v>
      </c>
      <c r="G882" s="901">
        <f t="shared" ref="G882:G886" si="967">IF(E882&lt;1,0,IF(K882="Բ-1",IF(F882=0,6.94,IF(F882=1,7.17,IF(F882=2,7.41,IF(F882=3,7.66,IF(OR(F882=5,F882=4),7.92,IF(OR(F882=6,F882=7),8.18,IF(OR(F882=8,F882=9),8.46,IF(OR(F882=10,F882=11,F882=12),8.74,IF(OR(F882=13,F882=14,F882=15),9.03,IF(OR(F882=16,F882=17,F882=18),9.33,9.65)))))))))),IF(K882="Բ-2", IF(F882=0,5.71,IF(F882=1,5.89,IF(F882=2,6.09,IF(F882=3,6.29,IF(OR(F882=5,F882=4),6.5,IF(OR(F882=6,F882=7),6.72,IF(OR(F882=8,F882=9),6.94,IF(OR(F882=10,F882=11,F882=12),7.17,IF(OR(F882=13,F882=14,F882=15),7.41,IF(OR(F882=16,F882=17,F882=18),7.65,7.91)))))))))), IF(K882="Գ-1", IF(F882=0,4.7,IF(F882=1,4.86,IF(F882=2,5.01,IF(F882=3,5.18,IF(OR(F882=5,F882=4),5.35,IF(OR(F882=6,F882=7),5.52,IF(OR(F882=8,F882=9),5.71,IF(OR(F882=10,F882=11,F882=12),5.89,IF(OR(F882=13,F882=14,F882=15),6.09,IF(OR(F882=16,F882=17,F882=18),6.29,6.49)))))))))), IF(K882="Գ-2", IF(F882=0,3.88,IF(F882=1,4.01,IF(F882=2,4.14,IF(F882=3,4.27,IF(OR(F882=5,F882=4),4.41,IF(OR(F882=6,F882=7),4.55,IF(OR(F882=8,F882=9),4.7,IF(OR(F882=10,F882=11,F882=12),4.85,IF(OR(F882=13,F882=14,F882=15),5.01,IF(OR(F882=16,F882=17,F882=18),5.17,5.34)))))))))), IF(K882="Գ-3", IF(F882=0,3.21,IF(F882=1,3.31,IF(F882=2,3.42,IF(F882=3,3.53,IF(OR(F882=5,F882=4),3.64,IF(OR(F882=6,F882=7),3.76,IF(OR(F882=8,F882=9),3.88,IF(OR(F882=10,F882=11,F882=12),4.01,IF(OR(F882=13,F882=14,F882=15),4.13,IF(OR(F882=16,F882=17,F882=18),4.27,4.4)))))))))), IF(K882="Ա-1", IF(F882=0,2.66,IF(F882=1,2.75,IF(F882=2,2.83,IF(F882=3,2.92,IF(OR(F882=5,F882=4),3.02,IF(OR(F882=6,F882=7),3.11,IF(OR(F882=8,F882=9),3.21,IF(OR(F882=10,F882=11,F882=12),3.31,IF(OR(F882=13,F882=14,F882=15),3.42,IF(OR(F882=16,F882=17,F882=18),3.53,3.64)))))))))), IF(K882="Ա-2", IF(F882=0,2.28,IF(F882=1,2.35,IF(F882=2,2.43,IF(F882=3,2.5,IF(OR(F882=5,F882=4),2.58,IF(OR(F882=6,F882=7),2.66,IF(OR(F882=8,F882=9),2.75,IF(OR(F882=10,F882=11,F882=12),2.83,IF(OR(F882=13,F882=14,F882=15),2.92,IF(OR(F882=16,F882=17,F882=18),3.01,3.11)))))))))),IF(K882="Ա-3", IF(F882=0,1.96,IF(F882=1,2.02,IF(F882=2,2.08,IF(F882=3,2.15,IF(OR(F882=5,F882=4),2.21,IF(OR(F882=6,F882=7),2.28,IF(OR(F882=8,F882=9),2.35,IF(OR(F882=10,F882=11,F882=12),2.42,IF(OR(F882=13,F882=14,F882=15),2.5,IF(OR(F882=16,F882=17,F882=18),2.58,2.66)))))))))), IF(K882="Կ-1", IF(F882=0,1.68,IF(F882=1,1.73,IF(F882=2,1.79,IF(F882=3,1.84,IF(OR(F882=5,F882=4),1.9,IF(OR(F882=6,F882=7),1.96,IF(OR(F882=8,F882=9),2.02,IF(OR(F882=10,F882=11,F882=12),2.08,IF(OR(F882=13,F882=14,F882=15),2.14,IF(OR(F882=16,F882=17,F882=18),2.21,2.28)))))))))), IF(K882="Կ-2", IF(F882=0,1.45,IF(F882=1,1.49,IF(F882=2,1.54,IF(F882=3,1.59,IF(OR(F882=5,F882=4),1.63,IF(OR(F882=6,F882=7),1.68,IF(OR(F882=8,F882=9),1.73,IF(OR(F882=10,F882=11,F882=12),1.79,IF(OR(F882=13,F882=14,F882=15),1.84,IF(OR(F882=16,F882=17,F882=18),1.9,1.95)))))))))),IF(K882="Կ-3", IF(F882=0,1.25,IF(F882=1,1.29,IF(F882=2,1.33,IF(F882=3,1.37,IF(OR(F882=5,F882=4),1.41,IF(OR(F882=6,F882=7),1.45,IF(OR(F882=8,F882=9),1.49,IF(OR(F882=10,F882=11,F882=12),1.54,IF(OR(F882=13,F882=14,F882=15),1.58,IF(OR(F882=16,F882=17,F882=18),1.63,1.68)))))))))), "Error"))))))))))))</f>
        <v>1.73</v>
      </c>
      <c r="H882" s="935">
        <v>66140</v>
      </c>
      <c r="I882" s="985"/>
      <c r="J882" s="986"/>
      <c r="K882" s="987" t="s">
        <v>99</v>
      </c>
      <c r="L882" s="936">
        <f t="shared" si="912"/>
        <v>114422.2</v>
      </c>
      <c r="M882" s="937">
        <f t="shared" si="913"/>
        <v>114422.2</v>
      </c>
      <c r="N882" s="898">
        <f t="shared" ref="N882:N886" si="968">+M882*13</f>
        <v>1487488.5999999999</v>
      </c>
      <c r="O882" s="932">
        <f t="shared" si="915"/>
        <v>1</v>
      </c>
      <c r="P882" s="900">
        <f t="shared" si="916"/>
        <v>10</v>
      </c>
      <c r="Q882" s="901">
        <f t="shared" ref="Q882:Q886" si="969">IF(O882&lt;1,0,IF(W882="Բ-1",IF(P882=0,6.94,IF(P882=1,7.17,IF(P882=2,7.41,IF(P882=3,7.66,IF(OR(P882=5,P882=4),7.92,IF(OR(P882=6,P882=7),8.18,IF(OR(P882=8,P882=9),8.46,IF(OR(P882=10,P882=11,P882=12),8.74,IF(OR(P882=13,P882=14,P882=15),9.03,IF(OR(P882=16,P882=17,P882=18),9.33,9.65)))))))))),IF(W882="Բ-2", IF(P882=0,5.71,IF(P882=1,5.89,IF(P882=2,6.09,IF(P882=3,6.29,IF(OR(P882=5,P882=4),6.5,IF(OR(P882=6,P882=7),6.72,IF(OR(P882=8,P882=9),6.94,IF(OR(P882=10,P882=11,P882=12),7.17,IF(OR(P882=13,P882=14,P882=15),7.41,IF(OR(P882=16,P882=17,P882=18),7.65,7.91)))))))))), IF(W882="Գ-1", IF(P882=0,4.7,IF(P882=1,4.86,IF(P882=2,5.01,IF(P882=3,5.18,IF(OR(P882=5,P882=4),5.35,IF(OR(P882=6,P882=7),5.52,IF(OR(P882=8,P882=9),5.71,IF(OR(P882=10,P882=11,P882=12),5.89,IF(OR(P882=13,P882=14,P882=15),6.09,IF(OR(P882=16,P882=17,P882=18),6.29,6.49)))))))))), IF(W882="Գ-2", IF(P882=0,3.88,IF(P882=1,4.01,IF(P882=2,4.14,IF(P882=3,4.27,IF(OR(P882=5,P882=4),4.41,IF(OR(P882=6,P882=7),4.55,IF(OR(P882=8,P882=9),4.7,IF(OR(P882=10,P882=11,P882=12),4.85,IF(OR(P882=13,P882=14,P882=15),5.01,IF(OR(P882=16,P882=17,P882=18),5.17,5.34)))))))))), IF(W882="Գ-3", IF(P882=0,3.21,IF(P882=1,3.31,IF(P882=2,3.42,IF(P882=3,3.53,IF(OR(P882=5,P882=4),3.64,IF(OR(P882=6,P882=7),3.76,IF(OR(P882=8,P882=9),3.88,IF(OR(P882=10,P882=11,P882=12),4.01,IF(OR(P882=13,P882=14,P882=15),4.13,IF(OR(P882=16,P882=17,P882=18),4.27,4.4)))))))))), IF(W882="Ա-1", IF(P882=0,2.66,IF(P882=1,2.75,IF(P882=2,2.83,IF(P882=3,2.92,IF(OR(P882=5,P882=4),3.02,IF(OR(P882=6,P882=7),3.11,IF(OR(P882=8,P882=9),3.21,IF(OR(P882=10,P882=11,P882=12),3.31,IF(OR(P882=13,P882=14,P882=15),3.42,IF(OR(P882=16,P882=17,P882=18),3.53,3.64)))))))))), IF(W882="Ա-2", IF(P882=0,2.28,IF(P882=1,2.35,IF(P882=2,2.43,IF(P882=3,2.5,IF(OR(P882=5,P882=4),2.58,IF(OR(P882=6,P882=7),2.66,IF(OR(P882=8,P882=9),2.75,IF(OR(P882=10,P882=11,P882=12),2.83,IF(OR(P882=13,P882=14,P882=15),2.92,IF(OR(P882=16,P882=17,P882=18),3.01,3.11)))))))))),IF(W882="Ա-3", IF(P882=0,1.96,IF(P882=1,2.02,IF(P882=2,2.08,IF(P882=3,2.15,IF(OR(P882=5,P882=4),2.21,IF(OR(P882=6,P882=7),2.28,IF(OR(P882=8,P882=9),2.35,IF(OR(P882=10,P882=11,P882=12),2.42,IF(OR(P882=13,P882=14,P882=15),2.5,IF(OR(P882=16,P882=17,P882=18),2.58,2.66)))))))))), IF(W882="Կ-1", IF(P882=0,1.68,IF(P882=1,1.73,IF(P882=2,1.79,IF(P882=3,1.84,IF(OR(P882=5,P882=4),1.9,IF(OR(P882=6,P882=7),1.96,IF(OR(P882=8,P882=9),2.02,IF(OR(P882=10,P882=11,P882=12),2.08,IF(OR(P882=13,P882=14,P882=15),2.14,IF(OR(P882=16,P882=17,P882=18),2.21,2.28)))))))))), IF(W882="Կ-2", IF(P882=0,1.45,IF(P882=1,1.49,IF(P882=2,1.54,IF(P882=3,1.59,IF(OR(P882=5,P882=4),1.63,IF(OR(P882=6,P882=7),1.68,IF(OR(P882=8,P882=9),1.73,IF(OR(P882=10,P882=11,P882=12),1.79,IF(OR(P882=13,P882=14,P882=15),1.84,IF(OR(P882=16,P882=17,P882=18),1.9,1.95)))))))))),IF(W882="Կ-3", IF(P882=0,1.25,IF(P882=1,1.29,IF(P882=2,1.33,IF(P882=3,1.37,IF(OR(P882=5,P882=4),1.41,IF(OR(P882=6,P882=7),1.45,IF(OR(P882=8,P882=9),1.49,IF(OR(P882=10,P882=11,P882=12),1.54,IF(OR(P882=13,P882=14,P882=15),1.58,IF(OR(P882=16,P882=17,P882=18),1.63,1.68)))))))))), "Error"))))))))))))</f>
        <v>1.79</v>
      </c>
      <c r="R882" s="891"/>
      <c r="S882" s="892">
        <f t="shared" ref="S882:S886" si="970">+Q882+Q882*R882</f>
        <v>1.79</v>
      </c>
      <c r="T882" s="893">
        <v>66140</v>
      </c>
      <c r="U882" s="985"/>
      <c r="V882" s="986"/>
      <c r="W882" s="981" t="str">
        <f t="shared" si="919"/>
        <v>Կ-2</v>
      </c>
      <c r="X882" s="893">
        <f t="shared" si="920"/>
        <v>118390.6</v>
      </c>
      <c r="Y882" s="897">
        <f t="shared" si="921"/>
        <v>118390.6</v>
      </c>
      <c r="Z882" s="903">
        <f t="shared" ref="Z882:Z886" si="971">+Y882*13</f>
        <v>1539077.8</v>
      </c>
      <c r="AA882" s="899">
        <f t="shared" si="923"/>
        <v>1</v>
      </c>
      <c r="AB882" s="900">
        <f t="shared" si="924"/>
        <v>11</v>
      </c>
      <c r="AC882" s="901">
        <f t="shared" ref="AC882:AC886" si="972">IF(AA882&lt;1,0,IF(AI882="Բ-1",IF(AB882=0,6.94,IF(AB882=1,7.17,IF(AB882=2,7.41,IF(AB882=3,7.66,IF(OR(AB882=5,AB882=4),7.92,IF(OR(AB882=6,AB882=7),8.18,IF(OR(AB882=8,AB882=9),8.46,IF(OR(AB882=10,AB882=11,AB882=12),8.74,IF(OR(AB882=13,AB882=14,AB882=15),9.03,IF(OR(AB882=16,AB882=17,AB882=18),9.33,9.65)))))))))),IF(AI882="Բ-2", IF(AB882=0,5.71,IF(AB882=1,5.89,IF(AB882=2,6.09,IF(AB882=3,6.29,IF(OR(AB882=5,AB882=4),6.5,IF(OR(AB882=6,AB882=7),6.72,IF(OR(AB882=8,AB882=9),6.94,IF(OR(AB882=10,AB882=11,AB882=12),7.17,IF(OR(AB882=13,AB882=14,AB882=15),7.41,IF(OR(AB882=16,AB882=17,AB882=18),7.65,7.91)))))))))), IF(AI882="Գ-1", IF(AB882=0,4.7,IF(AB882=1,4.86,IF(AB882=2,5.01,IF(AB882=3,5.18,IF(OR(AB882=5,AB882=4),5.35,IF(OR(AB882=6,AB882=7),5.52,IF(OR(AB882=8,AB882=9),5.71,IF(OR(AB882=10,AB882=11,AB882=12),5.89,IF(OR(AB882=13,AB882=14,AB882=15),6.09,IF(OR(AB882=16,AB882=17,AB882=18),6.29,6.49)))))))))), IF(AI882="Գ-2", IF(AB882=0,3.88,IF(AB882=1,4.01,IF(AB882=2,4.14,IF(AB882=3,4.27,IF(OR(AB882=5,AB882=4),4.41,IF(OR(AB882=6,AB882=7),4.55,IF(OR(AB882=8,AB882=9),4.7,IF(OR(AB882=10,AB882=11,AB882=12),4.85,IF(OR(AB882=13,AB882=14,AB882=15),5.01,IF(OR(AB882=16,AB882=17,AB882=18),5.17,5.34)))))))))), IF(AI882="Գ-3", IF(AB882=0,3.21,IF(AB882=1,3.31,IF(AB882=2,3.42,IF(AB882=3,3.53,IF(OR(AB882=5,AB882=4),3.64,IF(OR(AB882=6,AB882=7),3.76,IF(OR(AB882=8,AB882=9),3.88,IF(OR(AB882=10,AB882=11,AB882=12),4.01,IF(OR(AB882=13,AB882=14,AB882=15),4.13,IF(OR(AB882=16,AB882=17,AB882=18),4.27,4.4)))))))))), IF(AI882="Ա-1", IF(AB882=0,2.66,IF(AB882=1,2.75,IF(AB882=2,2.83,IF(AB882=3,2.92,IF(OR(AB882=5,AB882=4),3.02,IF(OR(AB882=6,AB882=7),3.11,IF(OR(AB882=8,AB882=9),3.21,IF(OR(AB882=10,AB882=11,AB882=12),3.31,IF(OR(AB882=13,AB882=14,AB882=15),3.42,IF(OR(AB882=16,AB882=17,AB882=18),3.53,3.64)))))))))), IF(AI882="Ա-2", IF(AB882=0,2.28,IF(AB882=1,2.35,IF(AB882=2,2.43,IF(AB882=3,2.5,IF(OR(AB882=5,AB882=4),2.58,IF(OR(AB882=6,AB882=7),2.66,IF(OR(AB882=8,AB882=9),2.75,IF(OR(AB882=10,AB882=11,AB882=12),2.83,IF(OR(AB882=13,AB882=14,AB882=15),2.92,IF(OR(AB882=16,AB882=17,AB882=18),3.01,3.11)))))))))),IF(AI882="Ա-3", IF(AB882=0,1.96,IF(AB882=1,2.02,IF(AB882=2,2.08,IF(AB882=3,2.15,IF(OR(AB882=5,AB882=4),2.21,IF(OR(AB882=6,AB882=7),2.28,IF(OR(AB882=8,AB882=9),2.35,IF(OR(AB882=10,AB882=11,AB882=12),2.42,IF(OR(AB882=13,AB882=14,AB882=15),2.5,IF(OR(AB882=16,AB882=17,AB882=18),2.58,2.66)))))))))), IF(AI882="Կ-1", IF(AB882=0,1.68,IF(AB882=1,1.73,IF(AB882=2,1.79,IF(AB882=3,1.84,IF(OR(AB882=5,AB882=4),1.9,IF(OR(AB882=6,AB882=7),1.96,IF(OR(AB882=8,AB882=9),2.02,IF(OR(AB882=10,AB882=11,AB882=12),2.08,IF(OR(AB882=13,AB882=14,AB882=15),2.14,IF(OR(AB882=16,AB882=17,AB882=18),2.21,2.28)))))))))), IF(AI882="Կ-2", IF(AB882=0,1.45,IF(AB882=1,1.49,IF(AB882=2,1.54,IF(AB882=3,1.59,IF(OR(AB882=5,AB882=4),1.63,IF(OR(AB882=6,AB882=7),1.68,IF(OR(AB882=8,AB882=9),1.73,IF(OR(AB882=10,AB882=11,AB882=12),1.79,IF(OR(AB882=13,AB882=14,AB882=15),1.84,IF(OR(AB882=16,AB882=17,AB882=18),1.9,1.95)))))))))),IF(AI882="Կ-3", IF(AB882=0,1.25,IF(AB882=1,1.29,IF(AB882=2,1.33,IF(AB882=3,1.37,IF(OR(AB882=5,AB882=4),1.41,IF(OR(AB882=6,AB882=7),1.45,IF(OR(AB882=8,AB882=9),1.49,IF(OR(AB882=10,AB882=11,AB882=12),1.54,IF(OR(AB882=13,AB882=14,AB882=15),1.58,IF(OR(AB882=16,AB882=17,AB882=18),1.63,1.68)))))))))), "Error"))))))))))))</f>
        <v>1.79</v>
      </c>
      <c r="AD882" s="891"/>
      <c r="AE882" s="892">
        <f t="shared" ref="AE882:AE886" si="973">+AC882+AC882*AD882</f>
        <v>1.79</v>
      </c>
      <c r="AF882" s="893">
        <v>66140</v>
      </c>
      <c r="AG882" s="985"/>
      <c r="AH882" s="986"/>
      <c r="AI882" s="980" t="str">
        <f t="shared" si="927"/>
        <v>Կ-2</v>
      </c>
      <c r="AJ882" s="893">
        <f t="shared" si="928"/>
        <v>118390.6</v>
      </c>
      <c r="AK882" s="897">
        <f t="shared" si="929"/>
        <v>118390.6</v>
      </c>
      <c r="AL882" s="903">
        <f t="shared" ref="AL882:AL886" si="974">+AK882*13</f>
        <v>1539077.8</v>
      </c>
      <c r="AM882" s="988">
        <f t="shared" si="931"/>
        <v>1</v>
      </c>
      <c r="AN882" s="983">
        <f t="shared" si="932"/>
        <v>12</v>
      </c>
      <c r="AO882" s="901">
        <f t="shared" ref="AO882:AO886" si="975">IF(AM882&lt;1,0,IF(AU882="Բ-1",IF(AN882=0,6.94,IF(AN882=1,7.17,IF(AN882=2,7.41,IF(AN882=3,7.66,IF(OR(AN882=5,AN882=4),7.92,IF(OR(AN882=6,AN882=7),8.18,IF(OR(AN882=8,AN882=9),8.46,IF(OR(AN882=10,AN882=11,AN882=12),8.74,IF(OR(AN882=13,AN882=14,AN882=15),9.03,IF(OR(AN882=16,AN882=17,AN882=18),9.33,9.65)))))))))),IF(AU882="Բ-2", IF(AN882=0,5.71,IF(AN882=1,5.89,IF(AN882=2,6.09,IF(AN882=3,6.29,IF(OR(AN882=5,AN882=4),6.5,IF(OR(AN882=6,AN882=7),6.72,IF(OR(AN882=8,AN882=9),6.94,IF(OR(AN882=10,AN882=11,AN882=12),7.17,IF(OR(AN882=13,AN882=14,AN882=15),7.41,IF(OR(AN882=16,AN882=17,AN882=18),7.65,7.91)))))))))), IF(AU882="Գ-1", IF(AN882=0,4.7,IF(AN882=1,4.86,IF(AN882=2,5.01,IF(AN882=3,5.18,IF(OR(AN882=5,AN882=4),5.35,IF(OR(AN882=6,AN882=7),5.52,IF(OR(AN882=8,AN882=9),5.71,IF(OR(AN882=10,AN882=11,AN882=12),5.89,IF(OR(AN882=13,AN882=14,AN882=15),6.09,IF(OR(AN882=16,AN882=17,AN882=18),6.29,6.49)))))))))), IF(AU882="Գ-2", IF(AN882=0,3.88,IF(AN882=1,4.01,IF(AN882=2,4.14,IF(AN882=3,4.27,IF(OR(AN882=5,AN882=4),4.41,IF(OR(AN882=6,AN882=7),4.55,IF(OR(AN882=8,AN882=9),4.7,IF(OR(AN882=10,AN882=11,AN882=12),4.85,IF(OR(AN882=13,AN882=14,AN882=15),5.01,IF(OR(AN882=16,AN882=17,AN882=18),5.17,5.34)))))))))), IF(AU882="Գ-3", IF(AN882=0,3.21,IF(AN882=1,3.31,IF(AN882=2,3.42,IF(AN882=3,3.53,IF(OR(AN882=5,AN882=4),3.64,IF(OR(AN882=6,AN882=7),3.76,IF(OR(AN882=8,AN882=9),3.88,IF(OR(AN882=10,AN882=11,AN882=12),4.01,IF(OR(AN882=13,AN882=14,AN882=15),4.13,IF(OR(AN882=16,AN882=17,AN882=18),4.27,4.4)))))))))), IF(AU882="Ա-1", IF(AN882=0,2.66,IF(AN882=1,2.75,IF(AN882=2,2.83,IF(AN882=3,2.92,IF(OR(AN882=5,AN882=4),3.02,IF(OR(AN882=6,AN882=7),3.11,IF(OR(AN882=8,AN882=9),3.21,IF(OR(AN882=10,AN882=11,AN882=12),3.31,IF(OR(AN882=13,AN882=14,AN882=15),3.42,IF(OR(AN882=16,AN882=17,AN882=18),3.53,3.64)))))))))), IF(AU882="Ա-2", IF(AN882=0,2.28,IF(AN882=1,2.35,IF(AN882=2,2.43,IF(AN882=3,2.5,IF(OR(AN882=5,AN882=4),2.58,IF(OR(AN882=6,AN882=7),2.66,IF(OR(AN882=8,AN882=9),2.75,IF(OR(AN882=10,AN882=11,AN882=12),2.83,IF(OR(AN882=13,AN882=14,AN882=15),2.92,IF(OR(AN882=16,AN882=17,AN882=18),3.01,3.11)))))))))),IF(AU882="Ա-3", IF(AN882=0,1.96,IF(AN882=1,2.02,IF(AN882=2,2.08,IF(AN882=3,2.15,IF(OR(AN882=5,AN882=4),2.21,IF(OR(AN882=6,AN882=7),2.28,IF(OR(AN882=8,AN882=9),2.35,IF(OR(AN882=10,AN882=11,AN882=12),2.42,IF(OR(AN882=13,AN882=14,AN882=15),2.5,IF(OR(AN882=16,AN882=17,AN882=18),2.58,2.66)))))))))), IF(AU882="Կ-1", IF(AN882=0,1.68,IF(AN882=1,1.73,IF(AN882=2,1.79,IF(AN882=3,1.84,IF(OR(AN882=5,AN882=4),1.9,IF(OR(AN882=6,AN882=7),1.96,IF(OR(AN882=8,AN882=9),2.02,IF(OR(AN882=10,AN882=11,AN882=12),2.08,IF(OR(AN882=13,AN882=14,AN882=15),2.14,IF(OR(AN882=16,AN882=17,AN882=18),2.21,2.28)))))))))), IF(AU882="Կ-2", IF(AN882=0,1.45,IF(AN882=1,1.49,IF(AN882=2,1.54,IF(AN882=3,1.59,IF(OR(AN882=5,AN882=4),1.63,IF(OR(AN882=6,AN882=7),1.68,IF(OR(AN882=8,AN882=9),1.73,IF(OR(AN882=10,AN882=11,AN882=12),1.79,IF(OR(AN882=13,AN882=14,AN882=15),1.84,IF(OR(AN882=16,AN882=17,AN882=18),1.9,1.95)))))))))),IF(AU882="Կ-3", IF(AN882=0,1.25,IF(AN882=1,1.29,IF(AN882=2,1.33,IF(AN882=3,1.37,IF(OR(AN882=5,AN882=4),1.41,IF(OR(AN882=6,AN882=7),1.45,IF(OR(AN882=8,AN882=9),1.49,IF(OR(AN882=10,AN882=11,AN882=12),1.54,IF(OR(AN882=13,AN882=14,AN882=15),1.58,IF(OR(AN882=16,AN882=17,AN882=18),1.63,1.68)))))))))), "Error"))))))))))))</f>
        <v>1.79</v>
      </c>
      <c r="AP882" s="891"/>
      <c r="AQ882" s="892">
        <f t="shared" ref="AQ882:AQ886" si="976">+AO882+AO882*AP882</f>
        <v>1.79</v>
      </c>
      <c r="AR882" s="936">
        <v>66140</v>
      </c>
      <c r="AS882" s="985"/>
      <c r="AT882" s="986"/>
      <c r="AU882" s="984" t="str">
        <f t="shared" si="935"/>
        <v>Կ-2</v>
      </c>
      <c r="AV882" s="936">
        <f t="shared" si="936"/>
        <v>118390.6</v>
      </c>
      <c r="AW882" s="937">
        <f t="shared" si="937"/>
        <v>118390.6</v>
      </c>
      <c r="AX882" s="903">
        <f t="shared" ref="AX882:AX886" si="977">+AW882*13</f>
        <v>1539077.8</v>
      </c>
    </row>
    <row r="883" spans="2:50" s="872" customFormat="1" ht="27.75" thickBot="1">
      <c r="B883" s="890">
        <v>101</v>
      </c>
      <c r="C883" s="718" t="s">
        <v>2327</v>
      </c>
      <c r="D883" s="707" t="s">
        <v>1911</v>
      </c>
      <c r="E883" s="933">
        <v>1</v>
      </c>
      <c r="F883" s="938">
        <v>1</v>
      </c>
      <c r="G883" s="901">
        <f t="shared" si="967"/>
        <v>1.49</v>
      </c>
      <c r="H883" s="935">
        <v>66140</v>
      </c>
      <c r="I883" s="985"/>
      <c r="J883" s="986"/>
      <c r="K883" s="987" t="s">
        <v>99</v>
      </c>
      <c r="L883" s="936">
        <f t="shared" si="912"/>
        <v>98548.6</v>
      </c>
      <c r="M883" s="937">
        <f t="shared" si="913"/>
        <v>98548.6</v>
      </c>
      <c r="N883" s="898">
        <f t="shared" si="968"/>
        <v>1281131.8</v>
      </c>
      <c r="O883" s="932">
        <f t="shared" si="915"/>
        <v>1</v>
      </c>
      <c r="P883" s="900">
        <f t="shared" si="916"/>
        <v>2</v>
      </c>
      <c r="Q883" s="901">
        <f t="shared" si="969"/>
        <v>1.54</v>
      </c>
      <c r="R883" s="891"/>
      <c r="S883" s="892">
        <f t="shared" si="970"/>
        <v>1.54</v>
      </c>
      <c r="T883" s="893">
        <v>66140</v>
      </c>
      <c r="U883" s="985"/>
      <c r="V883" s="986"/>
      <c r="W883" s="981" t="str">
        <f t="shared" si="919"/>
        <v>Կ-2</v>
      </c>
      <c r="X883" s="893">
        <f t="shared" si="920"/>
        <v>101855.6</v>
      </c>
      <c r="Y883" s="897">
        <f t="shared" si="921"/>
        <v>101855.6</v>
      </c>
      <c r="Z883" s="903">
        <f t="shared" si="971"/>
        <v>1324122.8</v>
      </c>
      <c r="AA883" s="899">
        <f t="shared" si="923"/>
        <v>1</v>
      </c>
      <c r="AB883" s="900">
        <f t="shared" si="924"/>
        <v>3</v>
      </c>
      <c r="AC883" s="901">
        <f t="shared" si="972"/>
        <v>1.59</v>
      </c>
      <c r="AD883" s="891"/>
      <c r="AE883" s="892">
        <f t="shared" si="973"/>
        <v>1.59</v>
      </c>
      <c r="AF883" s="893">
        <v>66140</v>
      </c>
      <c r="AG883" s="985"/>
      <c r="AH883" s="986"/>
      <c r="AI883" s="980" t="str">
        <f t="shared" si="927"/>
        <v>Կ-2</v>
      </c>
      <c r="AJ883" s="893">
        <f t="shared" si="928"/>
        <v>105162.6</v>
      </c>
      <c r="AK883" s="897">
        <f t="shared" si="929"/>
        <v>105162.6</v>
      </c>
      <c r="AL883" s="903">
        <f t="shared" si="974"/>
        <v>1367113.8</v>
      </c>
      <c r="AM883" s="988">
        <f t="shared" si="931"/>
        <v>1</v>
      </c>
      <c r="AN883" s="983">
        <f t="shared" si="932"/>
        <v>4</v>
      </c>
      <c r="AO883" s="901">
        <f t="shared" si="975"/>
        <v>1.63</v>
      </c>
      <c r="AP883" s="891"/>
      <c r="AQ883" s="892">
        <f t="shared" si="976"/>
        <v>1.63</v>
      </c>
      <c r="AR883" s="936">
        <v>66140</v>
      </c>
      <c r="AS883" s="985"/>
      <c r="AT883" s="986"/>
      <c r="AU883" s="984" t="str">
        <f t="shared" si="935"/>
        <v>Կ-2</v>
      </c>
      <c r="AV883" s="936">
        <f t="shared" si="936"/>
        <v>107808.2</v>
      </c>
      <c r="AW883" s="937">
        <f t="shared" si="937"/>
        <v>107808.2</v>
      </c>
      <c r="AX883" s="903">
        <f t="shared" si="977"/>
        <v>1401506.5999999999</v>
      </c>
    </row>
    <row r="884" spans="2:50" s="872" customFormat="1" ht="27.75" thickBot="1">
      <c r="B884" s="890">
        <v>102</v>
      </c>
      <c r="C884" s="720" t="s">
        <v>2685</v>
      </c>
      <c r="D884" s="707" t="s">
        <v>1911</v>
      </c>
      <c r="E884" s="933">
        <v>1</v>
      </c>
      <c r="F884" s="938">
        <v>0</v>
      </c>
      <c r="G884" s="901">
        <f t="shared" si="967"/>
        <v>1.45</v>
      </c>
      <c r="H884" s="935">
        <v>66140</v>
      </c>
      <c r="I884" s="985"/>
      <c r="J884" s="986"/>
      <c r="K884" s="987" t="s">
        <v>99</v>
      </c>
      <c r="L884" s="936">
        <f t="shared" si="912"/>
        <v>95903</v>
      </c>
      <c r="M884" s="937">
        <f t="shared" si="913"/>
        <v>95903</v>
      </c>
      <c r="N884" s="898">
        <f t="shared" si="968"/>
        <v>1246739</v>
      </c>
      <c r="O884" s="932">
        <f t="shared" si="915"/>
        <v>1</v>
      </c>
      <c r="P884" s="900">
        <f t="shared" si="916"/>
        <v>1</v>
      </c>
      <c r="Q884" s="901">
        <f t="shared" si="969"/>
        <v>1.49</v>
      </c>
      <c r="R884" s="891"/>
      <c r="S884" s="892">
        <f t="shared" si="970"/>
        <v>1.49</v>
      </c>
      <c r="T884" s="893">
        <v>66140</v>
      </c>
      <c r="U884" s="985"/>
      <c r="V884" s="986"/>
      <c r="W884" s="981" t="str">
        <f t="shared" si="919"/>
        <v>Կ-2</v>
      </c>
      <c r="X884" s="893">
        <f t="shared" si="920"/>
        <v>98548.6</v>
      </c>
      <c r="Y884" s="897">
        <f t="shared" si="921"/>
        <v>98548.6</v>
      </c>
      <c r="Z884" s="903">
        <f t="shared" si="971"/>
        <v>1281131.8</v>
      </c>
      <c r="AA884" s="899">
        <f t="shared" si="923"/>
        <v>1</v>
      </c>
      <c r="AB884" s="900">
        <f t="shared" si="924"/>
        <v>2</v>
      </c>
      <c r="AC884" s="901">
        <f t="shared" si="972"/>
        <v>1.54</v>
      </c>
      <c r="AD884" s="891"/>
      <c r="AE884" s="892">
        <f t="shared" si="973"/>
        <v>1.54</v>
      </c>
      <c r="AF884" s="893">
        <v>66140</v>
      </c>
      <c r="AG884" s="985"/>
      <c r="AH884" s="986"/>
      <c r="AI884" s="980" t="str">
        <f t="shared" si="927"/>
        <v>Կ-2</v>
      </c>
      <c r="AJ884" s="893">
        <f t="shared" si="928"/>
        <v>101855.6</v>
      </c>
      <c r="AK884" s="897">
        <f t="shared" si="929"/>
        <v>101855.6</v>
      </c>
      <c r="AL884" s="903">
        <f t="shared" si="974"/>
        <v>1324122.8</v>
      </c>
      <c r="AM884" s="988">
        <f t="shared" si="931"/>
        <v>1</v>
      </c>
      <c r="AN884" s="983">
        <f t="shared" si="932"/>
        <v>3</v>
      </c>
      <c r="AO884" s="901">
        <f t="shared" si="975"/>
        <v>1.59</v>
      </c>
      <c r="AP884" s="891"/>
      <c r="AQ884" s="892">
        <f t="shared" si="976"/>
        <v>1.59</v>
      </c>
      <c r="AR884" s="936">
        <v>66140</v>
      </c>
      <c r="AS884" s="985"/>
      <c r="AT884" s="986"/>
      <c r="AU884" s="984" t="str">
        <f t="shared" si="935"/>
        <v>Կ-2</v>
      </c>
      <c r="AV884" s="936">
        <f t="shared" si="936"/>
        <v>105162.6</v>
      </c>
      <c r="AW884" s="937">
        <f t="shared" si="937"/>
        <v>105162.6</v>
      </c>
      <c r="AX884" s="903">
        <f t="shared" si="977"/>
        <v>1367113.8</v>
      </c>
    </row>
    <row r="885" spans="2:50" s="872" customFormat="1" ht="27.75" thickBot="1">
      <c r="B885" s="890">
        <v>105</v>
      </c>
      <c r="C885" s="717" t="s">
        <v>914</v>
      </c>
      <c r="D885" s="707" t="s">
        <v>1911</v>
      </c>
      <c r="E885" s="933">
        <v>1</v>
      </c>
      <c r="F885" s="938">
        <v>8</v>
      </c>
      <c r="G885" s="901">
        <f>IF(E885&lt;1,0,IF(K885="Բ-1",IF(F885=0,6.94,IF(F885=1,7.17,IF(F885=2,7.41,IF(F885=3,7.66,IF(OR(F885=5,F885=4),7.92,IF(OR(F885=6,F885=7),8.18,IF(OR(F885=8,F885=9),8.46,IF(OR(F885=10,F885=11,F885=12),8.74,IF(OR(F885=13,F885=14,F885=15),9.03,IF(OR(F885=16,F885=17,F885=18),9.33,9.65)))))))))),IF(K885="Բ-2", IF(F885=0,5.71,IF(F885=1,5.89,IF(F885=2,6.09,IF(F885=3,6.29,IF(OR(F885=5,F885=4),6.5,IF(OR(F885=6,F885=7),6.72,IF(OR(F885=8,F885=9),6.94,IF(OR(F885=10,F885=11,F885=12),7.17,IF(OR(F885=13,F885=14,F885=15),7.41,IF(OR(F885=16,F885=17,F885=18),7.65,7.91)))))))))), IF(K885="Գ-1", IF(F885=0,4.7,IF(F885=1,4.86,IF(F885=2,5.01,IF(F885=3,5.18,IF(OR(F885=5,F885=4),5.35,IF(OR(F885=6,F885=7),5.52,IF(OR(F885=8,F885=9),5.71,IF(OR(F885=10,F885=11,F885=12),5.89,IF(OR(F885=13,F885=14,F885=15),6.09,IF(OR(F885=16,F885=17,F885=18),6.29,6.49)))))))))), IF(K885="Գ-2", IF(F885=0,3.88,IF(F885=1,4.01,IF(F885=2,4.14,IF(F885=3,4.27,IF(OR(F885=5,F885=4),4.41,IF(OR(F885=6,F885=7),4.55,IF(OR(F885=8,F885=9),4.7,IF(OR(F885=10,F885=11,F885=12),4.85,IF(OR(F885=13,F885=14,F885=15),5.01,IF(OR(F885=16,F885=17,F885=18),5.17,5.34)))))))))), IF(K885="Գ-3", IF(F885=0,3.21,IF(F885=1,3.31,IF(F885=2,3.42,IF(F885=3,3.53,IF(OR(F885=5,F885=4),3.64,IF(OR(F885=6,F885=7),3.76,IF(OR(F885=8,F885=9),3.88,IF(OR(F885=10,F885=11,F885=12),4.01,IF(OR(F885=13,F885=14,F885=15),4.13,IF(OR(F885=16,F885=17,F885=18),4.27,4.4)))))))))), IF(K885="Ա-1", IF(F885=0,2.66,IF(F885=1,2.75,IF(F885=2,2.83,IF(F885=3,2.92,IF(OR(F885=5,F885=4),3.02,IF(OR(F885=6,F885=7),3.11,IF(OR(F885=8,F885=9),3.21,IF(OR(F885=10,F885=11,F885=12),3.31,IF(OR(F885=13,F885=14,F885=15),3.42,IF(OR(F885=16,F885=17,F885=18),3.53,3.64)))))))))), IF(K885="Ա-2", IF(F885=0,2.28,IF(F885=1,2.35,IF(F885=2,2.43,IF(F885=3,2.5,IF(OR(F885=5,F885=4),2.58,IF(OR(F885=6,F885=7),2.66,IF(OR(F885=8,F885=9),2.75,IF(OR(F885=10,F885=11,F885=12),2.83,IF(OR(F885=13,F885=14,F885=15),2.92,IF(OR(F885=16,F885=17,F885=18),3.01,3.11)))))))))),IF(K885="Ա-3", IF(F885=0,1.96,IF(F885=1,2.02,IF(F885=2,2.08,IF(F885=3,2.15,IF(OR(F885=5,F885=4),2.21,IF(OR(F885=6,F885=7),2.28,IF(OR(F885=8,F885=9),2.35,IF(OR(F885=10,F885=11,F885=12),2.42,IF(OR(F885=13,F885=14,F885=15),2.5,IF(OR(F885=16,F885=17,F885=18),2.58,2.66)))))))))), IF(K885="Կ-1", IF(F885=0,1.68,IF(F885=1,1.73,IF(F885=2,1.79,IF(F885=3,1.84,IF(OR(F885=5,F885=4),1.9,IF(OR(F885=6,F885=7),1.96,IF(OR(F885=8,F885=9),2.02,IF(OR(F885=10,F885=11,F885=12),2.08,IF(OR(F885=13,F885=14,F885=15),2.14,IF(OR(F885=16,F885=17,F885=18),2.21,2.28)))))))))), IF(K885="Կ-2", IF(F885=0,1.45,IF(F885=1,1.49,IF(F885=2,1.54,IF(F885=3,1.59,IF(OR(F885=5,F885=4),1.63,IF(OR(F885=6,F885=7),1.68,IF(OR(F885=8,F885=9),1.73,IF(OR(F885=10,F885=11,F885=12),1.79,IF(OR(F885=13,F885=14,F885=15),1.84,IF(OR(F885=16,F885=17,F885=18),1.9,1.95)))))))))),IF(K885="Կ-3", IF(F885=0,1.25,IF(F885=1,1.29,IF(F885=2,1.33,IF(F885=3,1.37,IF(OR(F885=5,F885=4),1.41,IF(OR(F885=6,F885=7),1.45,IF(OR(F885=8,F885=9),1.49,IF(OR(F885=10,F885=11,F885=12),1.54,IF(OR(F885=13,F885=14,F885=15),1.58,IF(OR(F885=16,F885=17,F885=18),1.63,1.68)))))))))), "Error"))))))))))))</f>
        <v>1.73</v>
      </c>
      <c r="H885" s="935">
        <v>66140</v>
      </c>
      <c r="I885" s="985"/>
      <c r="J885" s="986"/>
      <c r="K885" s="987" t="s">
        <v>99</v>
      </c>
      <c r="L885" s="936">
        <f>H885*G885</f>
        <v>114422.2</v>
      </c>
      <c r="M885" s="937">
        <f>G885*H885+I885+J885</f>
        <v>114422.2</v>
      </c>
      <c r="N885" s="898">
        <f>+M885*13</f>
        <v>1487488.5999999999</v>
      </c>
      <c r="O885" s="932">
        <f>+E885</f>
        <v>1</v>
      </c>
      <c r="P885" s="900">
        <f>+F885+1</f>
        <v>9</v>
      </c>
      <c r="Q885" s="901">
        <f>IF(O885&lt;1,0,IF(W885="Բ-1",IF(P885=0,6.94,IF(P885=1,7.17,IF(P885=2,7.41,IF(P885=3,7.66,IF(OR(P885=5,P885=4),7.92,IF(OR(P885=6,P885=7),8.18,IF(OR(P885=8,P885=9),8.46,IF(OR(P885=10,P885=11,P885=12),8.74,IF(OR(P885=13,P885=14,P885=15),9.03,IF(OR(P885=16,P885=17,P885=18),9.33,9.65)))))))))),IF(W885="Բ-2", IF(P885=0,5.71,IF(P885=1,5.89,IF(P885=2,6.09,IF(P885=3,6.29,IF(OR(P885=5,P885=4),6.5,IF(OR(P885=6,P885=7),6.72,IF(OR(P885=8,P885=9),6.94,IF(OR(P885=10,P885=11,P885=12),7.17,IF(OR(P885=13,P885=14,P885=15),7.41,IF(OR(P885=16,P885=17,P885=18),7.65,7.91)))))))))), IF(W885="Գ-1", IF(P885=0,4.7,IF(P885=1,4.86,IF(P885=2,5.01,IF(P885=3,5.18,IF(OR(P885=5,P885=4),5.35,IF(OR(P885=6,P885=7),5.52,IF(OR(P885=8,P885=9),5.71,IF(OR(P885=10,P885=11,P885=12),5.89,IF(OR(P885=13,P885=14,P885=15),6.09,IF(OR(P885=16,P885=17,P885=18),6.29,6.49)))))))))), IF(W885="Գ-2", IF(P885=0,3.88,IF(P885=1,4.01,IF(P885=2,4.14,IF(P885=3,4.27,IF(OR(P885=5,P885=4),4.41,IF(OR(P885=6,P885=7),4.55,IF(OR(P885=8,P885=9),4.7,IF(OR(P885=10,P885=11,P885=12),4.85,IF(OR(P885=13,P885=14,P885=15),5.01,IF(OR(P885=16,P885=17,P885=18),5.17,5.34)))))))))), IF(W885="Գ-3", IF(P885=0,3.21,IF(P885=1,3.31,IF(P885=2,3.42,IF(P885=3,3.53,IF(OR(P885=5,P885=4),3.64,IF(OR(P885=6,P885=7),3.76,IF(OR(P885=8,P885=9),3.88,IF(OR(P885=10,P885=11,P885=12),4.01,IF(OR(P885=13,P885=14,P885=15),4.13,IF(OR(P885=16,P885=17,P885=18),4.27,4.4)))))))))), IF(W885="Ա-1", IF(P885=0,2.66,IF(P885=1,2.75,IF(P885=2,2.83,IF(P885=3,2.92,IF(OR(P885=5,P885=4),3.02,IF(OR(P885=6,P885=7),3.11,IF(OR(P885=8,P885=9),3.21,IF(OR(P885=10,P885=11,P885=12),3.31,IF(OR(P885=13,P885=14,P885=15),3.42,IF(OR(P885=16,P885=17,P885=18),3.53,3.64)))))))))), IF(W885="Ա-2", IF(P885=0,2.28,IF(P885=1,2.35,IF(P885=2,2.43,IF(P885=3,2.5,IF(OR(P885=5,P885=4),2.58,IF(OR(P885=6,P885=7),2.66,IF(OR(P885=8,P885=9),2.75,IF(OR(P885=10,P885=11,P885=12),2.83,IF(OR(P885=13,P885=14,P885=15),2.92,IF(OR(P885=16,P885=17,P885=18),3.01,3.11)))))))))),IF(W885="Ա-3", IF(P885=0,1.96,IF(P885=1,2.02,IF(P885=2,2.08,IF(P885=3,2.15,IF(OR(P885=5,P885=4),2.21,IF(OR(P885=6,P885=7),2.28,IF(OR(P885=8,P885=9),2.35,IF(OR(P885=10,P885=11,P885=12),2.42,IF(OR(P885=13,P885=14,P885=15),2.5,IF(OR(P885=16,P885=17,P885=18),2.58,2.66)))))))))), IF(W885="Կ-1", IF(P885=0,1.68,IF(P885=1,1.73,IF(P885=2,1.79,IF(P885=3,1.84,IF(OR(P885=5,P885=4),1.9,IF(OR(P885=6,P885=7),1.96,IF(OR(P885=8,P885=9),2.02,IF(OR(P885=10,P885=11,P885=12),2.08,IF(OR(P885=13,P885=14,P885=15),2.14,IF(OR(P885=16,P885=17,P885=18),2.21,2.28)))))))))), IF(W885="Կ-2", IF(P885=0,1.45,IF(P885=1,1.49,IF(P885=2,1.54,IF(P885=3,1.59,IF(OR(P885=5,P885=4),1.63,IF(OR(P885=6,P885=7),1.68,IF(OR(P885=8,P885=9),1.73,IF(OR(P885=10,P885=11,P885=12),1.79,IF(OR(P885=13,P885=14,P885=15),1.84,IF(OR(P885=16,P885=17,P885=18),1.9,1.95)))))))))),IF(W885="Կ-3", IF(P885=0,1.25,IF(P885=1,1.29,IF(P885=2,1.33,IF(P885=3,1.37,IF(OR(P885=5,P885=4),1.41,IF(OR(P885=6,P885=7),1.45,IF(OR(P885=8,P885=9),1.49,IF(OR(P885=10,P885=11,P885=12),1.54,IF(OR(P885=13,P885=14,P885=15),1.58,IF(OR(P885=16,P885=17,P885=18),1.63,1.68)))))))))), "Error"))))))))))))</f>
        <v>1.73</v>
      </c>
      <c r="R885" s="891"/>
      <c r="S885" s="892">
        <f>+Q885+Q885*R885</f>
        <v>1.73</v>
      </c>
      <c r="T885" s="893">
        <v>66140</v>
      </c>
      <c r="U885" s="985"/>
      <c r="V885" s="986"/>
      <c r="W885" s="981" t="str">
        <f>+K885</f>
        <v>Կ-2</v>
      </c>
      <c r="X885" s="893">
        <f>T885*S885</f>
        <v>114422.2</v>
      </c>
      <c r="Y885" s="897">
        <f>S885*T885+U885+V885</f>
        <v>114422.2</v>
      </c>
      <c r="Z885" s="903">
        <f>+Y885*13</f>
        <v>1487488.5999999999</v>
      </c>
      <c r="AA885" s="899">
        <f>+O885</f>
        <v>1</v>
      </c>
      <c r="AB885" s="900">
        <f>+P885+1</f>
        <v>10</v>
      </c>
      <c r="AC885" s="901">
        <f>IF(AA885&lt;1,0,IF(AI885="Բ-1",IF(AB885=0,6.94,IF(AB885=1,7.17,IF(AB885=2,7.41,IF(AB885=3,7.66,IF(OR(AB885=5,AB885=4),7.92,IF(OR(AB885=6,AB885=7),8.18,IF(OR(AB885=8,AB885=9),8.46,IF(OR(AB885=10,AB885=11,AB885=12),8.74,IF(OR(AB885=13,AB885=14,AB885=15),9.03,IF(OR(AB885=16,AB885=17,AB885=18),9.33,9.65)))))))))),IF(AI885="Բ-2", IF(AB885=0,5.71,IF(AB885=1,5.89,IF(AB885=2,6.09,IF(AB885=3,6.29,IF(OR(AB885=5,AB885=4),6.5,IF(OR(AB885=6,AB885=7),6.72,IF(OR(AB885=8,AB885=9),6.94,IF(OR(AB885=10,AB885=11,AB885=12),7.17,IF(OR(AB885=13,AB885=14,AB885=15),7.41,IF(OR(AB885=16,AB885=17,AB885=18),7.65,7.91)))))))))), IF(AI885="Գ-1", IF(AB885=0,4.7,IF(AB885=1,4.86,IF(AB885=2,5.01,IF(AB885=3,5.18,IF(OR(AB885=5,AB885=4),5.35,IF(OR(AB885=6,AB885=7),5.52,IF(OR(AB885=8,AB885=9),5.71,IF(OR(AB885=10,AB885=11,AB885=12),5.89,IF(OR(AB885=13,AB885=14,AB885=15),6.09,IF(OR(AB885=16,AB885=17,AB885=18),6.29,6.49)))))))))), IF(AI885="Գ-2", IF(AB885=0,3.88,IF(AB885=1,4.01,IF(AB885=2,4.14,IF(AB885=3,4.27,IF(OR(AB885=5,AB885=4),4.41,IF(OR(AB885=6,AB885=7),4.55,IF(OR(AB885=8,AB885=9),4.7,IF(OR(AB885=10,AB885=11,AB885=12),4.85,IF(OR(AB885=13,AB885=14,AB885=15),5.01,IF(OR(AB885=16,AB885=17,AB885=18),5.17,5.34)))))))))), IF(AI885="Գ-3", IF(AB885=0,3.21,IF(AB885=1,3.31,IF(AB885=2,3.42,IF(AB885=3,3.53,IF(OR(AB885=5,AB885=4),3.64,IF(OR(AB885=6,AB885=7),3.76,IF(OR(AB885=8,AB885=9),3.88,IF(OR(AB885=10,AB885=11,AB885=12),4.01,IF(OR(AB885=13,AB885=14,AB885=15),4.13,IF(OR(AB885=16,AB885=17,AB885=18),4.27,4.4)))))))))), IF(AI885="Ա-1", IF(AB885=0,2.66,IF(AB885=1,2.75,IF(AB885=2,2.83,IF(AB885=3,2.92,IF(OR(AB885=5,AB885=4),3.02,IF(OR(AB885=6,AB885=7),3.11,IF(OR(AB885=8,AB885=9),3.21,IF(OR(AB885=10,AB885=11,AB885=12),3.31,IF(OR(AB885=13,AB885=14,AB885=15),3.42,IF(OR(AB885=16,AB885=17,AB885=18),3.53,3.64)))))))))), IF(AI885="Ա-2", IF(AB885=0,2.28,IF(AB885=1,2.35,IF(AB885=2,2.43,IF(AB885=3,2.5,IF(OR(AB885=5,AB885=4),2.58,IF(OR(AB885=6,AB885=7),2.66,IF(OR(AB885=8,AB885=9),2.75,IF(OR(AB885=10,AB885=11,AB885=12),2.83,IF(OR(AB885=13,AB885=14,AB885=15),2.92,IF(OR(AB885=16,AB885=17,AB885=18),3.01,3.11)))))))))),IF(AI885="Ա-3", IF(AB885=0,1.96,IF(AB885=1,2.02,IF(AB885=2,2.08,IF(AB885=3,2.15,IF(OR(AB885=5,AB885=4),2.21,IF(OR(AB885=6,AB885=7),2.28,IF(OR(AB885=8,AB885=9),2.35,IF(OR(AB885=10,AB885=11,AB885=12),2.42,IF(OR(AB885=13,AB885=14,AB885=15),2.5,IF(OR(AB885=16,AB885=17,AB885=18),2.58,2.66)))))))))), IF(AI885="Կ-1", IF(AB885=0,1.68,IF(AB885=1,1.73,IF(AB885=2,1.79,IF(AB885=3,1.84,IF(OR(AB885=5,AB885=4),1.9,IF(OR(AB885=6,AB885=7),1.96,IF(OR(AB885=8,AB885=9),2.02,IF(OR(AB885=10,AB885=11,AB885=12),2.08,IF(OR(AB885=13,AB885=14,AB885=15),2.14,IF(OR(AB885=16,AB885=17,AB885=18),2.21,2.28)))))))))), IF(AI885="Կ-2", IF(AB885=0,1.45,IF(AB885=1,1.49,IF(AB885=2,1.54,IF(AB885=3,1.59,IF(OR(AB885=5,AB885=4),1.63,IF(OR(AB885=6,AB885=7),1.68,IF(OR(AB885=8,AB885=9),1.73,IF(OR(AB885=10,AB885=11,AB885=12),1.79,IF(OR(AB885=13,AB885=14,AB885=15),1.84,IF(OR(AB885=16,AB885=17,AB885=18),1.9,1.95)))))))))),IF(AI885="Կ-3", IF(AB885=0,1.25,IF(AB885=1,1.29,IF(AB885=2,1.33,IF(AB885=3,1.37,IF(OR(AB885=5,AB885=4),1.41,IF(OR(AB885=6,AB885=7),1.45,IF(OR(AB885=8,AB885=9),1.49,IF(OR(AB885=10,AB885=11,AB885=12),1.54,IF(OR(AB885=13,AB885=14,AB885=15),1.58,IF(OR(AB885=16,AB885=17,AB885=18),1.63,1.68)))))))))), "Error"))))))))))))</f>
        <v>1.79</v>
      </c>
      <c r="AD885" s="891"/>
      <c r="AE885" s="892">
        <f>+AC885+AC885*AD885</f>
        <v>1.79</v>
      </c>
      <c r="AF885" s="893">
        <v>66140</v>
      </c>
      <c r="AG885" s="985"/>
      <c r="AH885" s="986"/>
      <c r="AI885" s="980" t="str">
        <f>+W885</f>
        <v>Կ-2</v>
      </c>
      <c r="AJ885" s="893">
        <f>AF885*AE885</f>
        <v>118390.6</v>
      </c>
      <c r="AK885" s="897">
        <f>AE885*AF885+AG885+AH885</f>
        <v>118390.6</v>
      </c>
      <c r="AL885" s="903">
        <f>+AK885*13</f>
        <v>1539077.8</v>
      </c>
      <c r="AM885" s="988">
        <f>+AA885</f>
        <v>1</v>
      </c>
      <c r="AN885" s="983">
        <f>+AB885+1</f>
        <v>11</v>
      </c>
      <c r="AO885" s="901">
        <f>IF(AM885&lt;1,0,IF(AU885="Բ-1",IF(AN885=0,6.94,IF(AN885=1,7.17,IF(AN885=2,7.41,IF(AN885=3,7.66,IF(OR(AN885=5,AN885=4),7.92,IF(OR(AN885=6,AN885=7),8.18,IF(OR(AN885=8,AN885=9),8.46,IF(OR(AN885=10,AN885=11,AN885=12),8.74,IF(OR(AN885=13,AN885=14,AN885=15),9.03,IF(OR(AN885=16,AN885=17,AN885=18),9.33,9.65)))))))))),IF(AU885="Բ-2", IF(AN885=0,5.71,IF(AN885=1,5.89,IF(AN885=2,6.09,IF(AN885=3,6.29,IF(OR(AN885=5,AN885=4),6.5,IF(OR(AN885=6,AN885=7),6.72,IF(OR(AN885=8,AN885=9),6.94,IF(OR(AN885=10,AN885=11,AN885=12),7.17,IF(OR(AN885=13,AN885=14,AN885=15),7.41,IF(OR(AN885=16,AN885=17,AN885=18),7.65,7.91)))))))))), IF(AU885="Գ-1", IF(AN885=0,4.7,IF(AN885=1,4.86,IF(AN885=2,5.01,IF(AN885=3,5.18,IF(OR(AN885=5,AN885=4),5.35,IF(OR(AN885=6,AN885=7),5.52,IF(OR(AN885=8,AN885=9),5.71,IF(OR(AN885=10,AN885=11,AN885=12),5.89,IF(OR(AN885=13,AN885=14,AN885=15),6.09,IF(OR(AN885=16,AN885=17,AN885=18),6.29,6.49)))))))))), IF(AU885="Գ-2", IF(AN885=0,3.88,IF(AN885=1,4.01,IF(AN885=2,4.14,IF(AN885=3,4.27,IF(OR(AN885=5,AN885=4),4.41,IF(OR(AN885=6,AN885=7),4.55,IF(OR(AN885=8,AN885=9),4.7,IF(OR(AN885=10,AN885=11,AN885=12),4.85,IF(OR(AN885=13,AN885=14,AN885=15),5.01,IF(OR(AN885=16,AN885=17,AN885=18),5.17,5.34)))))))))), IF(AU885="Գ-3", IF(AN885=0,3.21,IF(AN885=1,3.31,IF(AN885=2,3.42,IF(AN885=3,3.53,IF(OR(AN885=5,AN885=4),3.64,IF(OR(AN885=6,AN885=7),3.76,IF(OR(AN885=8,AN885=9),3.88,IF(OR(AN885=10,AN885=11,AN885=12),4.01,IF(OR(AN885=13,AN885=14,AN885=15),4.13,IF(OR(AN885=16,AN885=17,AN885=18),4.27,4.4)))))))))), IF(AU885="Ա-1", IF(AN885=0,2.66,IF(AN885=1,2.75,IF(AN885=2,2.83,IF(AN885=3,2.92,IF(OR(AN885=5,AN885=4),3.02,IF(OR(AN885=6,AN885=7),3.11,IF(OR(AN885=8,AN885=9),3.21,IF(OR(AN885=10,AN885=11,AN885=12),3.31,IF(OR(AN885=13,AN885=14,AN885=15),3.42,IF(OR(AN885=16,AN885=17,AN885=18),3.53,3.64)))))))))), IF(AU885="Ա-2", IF(AN885=0,2.28,IF(AN885=1,2.35,IF(AN885=2,2.43,IF(AN885=3,2.5,IF(OR(AN885=5,AN885=4),2.58,IF(OR(AN885=6,AN885=7),2.66,IF(OR(AN885=8,AN885=9),2.75,IF(OR(AN885=10,AN885=11,AN885=12),2.83,IF(OR(AN885=13,AN885=14,AN885=15),2.92,IF(OR(AN885=16,AN885=17,AN885=18),3.01,3.11)))))))))),IF(AU885="Ա-3", IF(AN885=0,1.96,IF(AN885=1,2.02,IF(AN885=2,2.08,IF(AN885=3,2.15,IF(OR(AN885=5,AN885=4),2.21,IF(OR(AN885=6,AN885=7),2.28,IF(OR(AN885=8,AN885=9),2.35,IF(OR(AN885=10,AN885=11,AN885=12),2.42,IF(OR(AN885=13,AN885=14,AN885=15),2.5,IF(OR(AN885=16,AN885=17,AN885=18),2.58,2.66)))))))))), IF(AU885="Կ-1", IF(AN885=0,1.68,IF(AN885=1,1.73,IF(AN885=2,1.79,IF(AN885=3,1.84,IF(OR(AN885=5,AN885=4),1.9,IF(OR(AN885=6,AN885=7),1.96,IF(OR(AN885=8,AN885=9),2.02,IF(OR(AN885=10,AN885=11,AN885=12),2.08,IF(OR(AN885=13,AN885=14,AN885=15),2.14,IF(OR(AN885=16,AN885=17,AN885=18),2.21,2.28)))))))))), IF(AU885="Կ-2", IF(AN885=0,1.45,IF(AN885=1,1.49,IF(AN885=2,1.54,IF(AN885=3,1.59,IF(OR(AN885=5,AN885=4),1.63,IF(OR(AN885=6,AN885=7),1.68,IF(OR(AN885=8,AN885=9),1.73,IF(OR(AN885=10,AN885=11,AN885=12),1.79,IF(OR(AN885=13,AN885=14,AN885=15),1.84,IF(OR(AN885=16,AN885=17,AN885=18),1.9,1.95)))))))))),IF(AU885="Կ-3", IF(AN885=0,1.25,IF(AN885=1,1.29,IF(AN885=2,1.33,IF(AN885=3,1.37,IF(OR(AN885=5,AN885=4),1.41,IF(OR(AN885=6,AN885=7),1.45,IF(OR(AN885=8,AN885=9),1.49,IF(OR(AN885=10,AN885=11,AN885=12),1.54,IF(OR(AN885=13,AN885=14,AN885=15),1.58,IF(OR(AN885=16,AN885=17,AN885=18),1.63,1.68)))))))))), "Error"))))))))))))</f>
        <v>1.79</v>
      </c>
      <c r="AP885" s="891"/>
      <c r="AQ885" s="892">
        <f>+AO885+AO885*AP885</f>
        <v>1.79</v>
      </c>
      <c r="AR885" s="936">
        <v>66140</v>
      </c>
      <c r="AS885" s="985"/>
      <c r="AT885" s="986"/>
      <c r="AU885" s="984" t="str">
        <f>+AI885</f>
        <v>Կ-2</v>
      </c>
      <c r="AV885" s="936">
        <f>AR885*AQ885</f>
        <v>118390.6</v>
      </c>
      <c r="AW885" s="937">
        <f>AQ885*AR885+AS885+AT885</f>
        <v>118390.6</v>
      </c>
      <c r="AX885" s="903">
        <f>+AW885*13</f>
        <v>1539077.8</v>
      </c>
    </row>
    <row r="886" spans="2:50" s="872" customFormat="1" ht="27">
      <c r="B886" s="890">
        <v>104</v>
      </c>
      <c r="C886" s="718" t="s">
        <v>2686</v>
      </c>
      <c r="D886" s="707" t="s">
        <v>1911</v>
      </c>
      <c r="E886" s="933">
        <v>1</v>
      </c>
      <c r="F886" s="938">
        <v>1</v>
      </c>
      <c r="G886" s="901">
        <f t="shared" si="967"/>
        <v>1.49</v>
      </c>
      <c r="H886" s="935">
        <v>66140</v>
      </c>
      <c r="I886" s="985"/>
      <c r="J886" s="989">
        <v>8000</v>
      </c>
      <c r="K886" s="987" t="s">
        <v>99</v>
      </c>
      <c r="L886" s="936">
        <f t="shared" si="912"/>
        <v>98548.6</v>
      </c>
      <c r="M886" s="937">
        <f t="shared" si="913"/>
        <v>106548.6</v>
      </c>
      <c r="N886" s="898">
        <f t="shared" si="968"/>
        <v>1385131.8</v>
      </c>
      <c r="O886" s="932">
        <f t="shared" si="915"/>
        <v>1</v>
      </c>
      <c r="P886" s="900">
        <f t="shared" si="916"/>
        <v>2</v>
      </c>
      <c r="Q886" s="901">
        <f t="shared" si="969"/>
        <v>1.54</v>
      </c>
      <c r="R886" s="891"/>
      <c r="S886" s="892">
        <f t="shared" si="970"/>
        <v>1.54</v>
      </c>
      <c r="T886" s="893">
        <v>66140</v>
      </c>
      <c r="U886" s="985"/>
      <c r="V886" s="989">
        <v>8000</v>
      </c>
      <c r="W886" s="981" t="str">
        <f t="shared" si="919"/>
        <v>Կ-2</v>
      </c>
      <c r="X886" s="893">
        <f t="shared" si="920"/>
        <v>101855.6</v>
      </c>
      <c r="Y886" s="897">
        <f t="shared" si="921"/>
        <v>109855.6</v>
      </c>
      <c r="Z886" s="903">
        <f t="shared" si="971"/>
        <v>1428122.8</v>
      </c>
      <c r="AA886" s="899">
        <f t="shared" si="923"/>
        <v>1</v>
      </c>
      <c r="AB886" s="900">
        <f t="shared" si="924"/>
        <v>3</v>
      </c>
      <c r="AC886" s="901">
        <f t="shared" si="972"/>
        <v>1.59</v>
      </c>
      <c r="AD886" s="891"/>
      <c r="AE886" s="892">
        <f t="shared" si="973"/>
        <v>1.59</v>
      </c>
      <c r="AF886" s="893">
        <v>66140</v>
      </c>
      <c r="AG886" s="985"/>
      <c r="AH886" s="989">
        <v>8000</v>
      </c>
      <c r="AI886" s="980" t="str">
        <f t="shared" si="927"/>
        <v>Կ-2</v>
      </c>
      <c r="AJ886" s="893">
        <f t="shared" si="928"/>
        <v>105162.6</v>
      </c>
      <c r="AK886" s="897">
        <f t="shared" si="929"/>
        <v>113162.6</v>
      </c>
      <c r="AL886" s="903">
        <f t="shared" si="974"/>
        <v>1471113.8</v>
      </c>
      <c r="AM886" s="988">
        <f t="shared" si="931"/>
        <v>1</v>
      </c>
      <c r="AN886" s="983">
        <f t="shared" si="932"/>
        <v>4</v>
      </c>
      <c r="AO886" s="901">
        <f t="shared" si="975"/>
        <v>1.63</v>
      </c>
      <c r="AP886" s="891"/>
      <c r="AQ886" s="892">
        <f t="shared" si="976"/>
        <v>1.63</v>
      </c>
      <c r="AR886" s="936">
        <v>66140</v>
      </c>
      <c r="AS886" s="985"/>
      <c r="AT886" s="989">
        <v>8000</v>
      </c>
      <c r="AU886" s="984" t="str">
        <f t="shared" si="935"/>
        <v>Կ-2</v>
      </c>
      <c r="AV886" s="936">
        <f t="shared" si="936"/>
        <v>107808.2</v>
      </c>
      <c r="AW886" s="937">
        <f t="shared" si="937"/>
        <v>115808.2</v>
      </c>
      <c r="AX886" s="903">
        <f t="shared" si="977"/>
        <v>1505506.5999999999</v>
      </c>
    </row>
    <row r="887" spans="2:50" s="872" customFormat="1" ht="14.25" thickBot="1">
      <c r="B887" s="532"/>
      <c r="C887" s="400" t="s">
        <v>758</v>
      </c>
      <c r="D887" s="400"/>
      <c r="E887" s="990"/>
      <c r="F887" s="991"/>
      <c r="G887" s="992"/>
      <c r="H887" s="993"/>
      <c r="I887" s="994"/>
      <c r="J887" s="995"/>
      <c r="K887" s="996"/>
      <c r="L887" s="997">
        <v>21000</v>
      </c>
      <c r="M887" s="994">
        <v>21000</v>
      </c>
      <c r="N887" s="998">
        <f>+M887*12</f>
        <v>252000</v>
      </c>
      <c r="O887" s="949"/>
      <c r="P887" s="914"/>
      <c r="Q887" s="922"/>
      <c r="R887" s="891"/>
      <c r="S887" s="892"/>
      <c r="T887" s="916"/>
      <c r="U887" s="947"/>
      <c r="V887" s="917"/>
      <c r="W887" s="918"/>
      <c r="X887" s="924">
        <f>+L887</f>
        <v>21000</v>
      </c>
      <c r="Y887" s="920">
        <f>+M887</f>
        <v>21000</v>
      </c>
      <c r="Z887" s="921">
        <f>+N887</f>
        <v>252000</v>
      </c>
      <c r="AA887" s="913"/>
      <c r="AB887" s="914"/>
      <c r="AC887" s="922"/>
      <c r="AD887" s="923"/>
      <c r="AE887" s="922"/>
      <c r="AF887" s="916"/>
      <c r="AG887" s="947"/>
      <c r="AH887" s="917"/>
      <c r="AI887" s="918"/>
      <c r="AJ887" s="924">
        <f>+X887</f>
        <v>21000</v>
      </c>
      <c r="AK887" s="920">
        <f>+Y887</f>
        <v>21000</v>
      </c>
      <c r="AL887" s="921">
        <f>+Z887</f>
        <v>252000</v>
      </c>
      <c r="AM887" s="941"/>
      <c r="AN887" s="942"/>
      <c r="AO887" s="999"/>
      <c r="AP887" s="1000"/>
      <c r="AQ887" s="999"/>
      <c r="AR887" s="944"/>
      <c r="AS887" s="947"/>
      <c r="AT887" s="917"/>
      <c r="AU887" s="918"/>
      <c r="AV887" s="924">
        <f>+AJ887</f>
        <v>21000</v>
      </c>
      <c r="AW887" s="920">
        <f>+AK887</f>
        <v>21000</v>
      </c>
      <c r="AX887" s="921">
        <f>+AL887</f>
        <v>252000</v>
      </c>
    </row>
    <row r="888" spans="2:50" s="788" customFormat="1" ht="23.25" customHeight="1" thickBot="1">
      <c r="B888" s="1535" t="s">
        <v>47</v>
      </c>
      <c r="C888" s="1536"/>
      <c r="D888" s="1536"/>
      <c r="E888" s="1001">
        <f t="shared" ref="E888:Q888" si="978">SUM(E818:E887)</f>
        <v>69</v>
      </c>
      <c r="F888" s="1001">
        <f t="shared" si="978"/>
        <v>380</v>
      </c>
      <c r="G888" s="1001">
        <f t="shared" si="978"/>
        <v>150.33000000000007</v>
      </c>
      <c r="H888" s="1001">
        <f t="shared" si="978"/>
        <v>4563660</v>
      </c>
      <c r="I888" s="1001">
        <f t="shared" si="978"/>
        <v>0</v>
      </c>
      <c r="J888" s="1001">
        <f t="shared" si="978"/>
        <v>24000</v>
      </c>
      <c r="K888" s="1001">
        <f t="shared" si="978"/>
        <v>0</v>
      </c>
      <c r="L888" s="1001">
        <f t="shared" si="978"/>
        <v>9963826.1999999974</v>
      </c>
      <c r="M888" s="1001">
        <f t="shared" si="978"/>
        <v>9987826.1999999974</v>
      </c>
      <c r="N888" s="1001">
        <f t="shared" si="978"/>
        <v>129820740.5999999</v>
      </c>
      <c r="O888" s="1001">
        <f t="shared" si="978"/>
        <v>69</v>
      </c>
      <c r="P888" s="1001">
        <f t="shared" si="978"/>
        <v>449</v>
      </c>
      <c r="Q888" s="1001">
        <f t="shared" si="978"/>
        <v>153.48000000000005</v>
      </c>
      <c r="R888" s="1002"/>
      <c r="S888" s="1002">
        <v>247.1100000000001</v>
      </c>
      <c r="T888" s="1001">
        <f t="shared" ref="T888:AC888" si="979">SUM(T818:T887)</f>
        <v>4563660</v>
      </c>
      <c r="U888" s="1001">
        <f t="shared" si="979"/>
        <v>0</v>
      </c>
      <c r="V888" s="1001">
        <f t="shared" si="979"/>
        <v>24000</v>
      </c>
      <c r="W888" s="1001">
        <f t="shared" si="979"/>
        <v>0</v>
      </c>
      <c r="X888" s="1001">
        <f t="shared" si="979"/>
        <v>10172167.199999996</v>
      </c>
      <c r="Y888" s="1001">
        <f t="shared" si="979"/>
        <v>10196167.199999996</v>
      </c>
      <c r="Z888" s="1001">
        <f t="shared" si="979"/>
        <v>132529173.59999996</v>
      </c>
      <c r="AA888" s="1001">
        <f t="shared" si="979"/>
        <v>69</v>
      </c>
      <c r="AB888" s="1001">
        <f t="shared" si="979"/>
        <v>518</v>
      </c>
      <c r="AC888" s="1001">
        <f t="shared" si="979"/>
        <v>155.67000000000004</v>
      </c>
      <c r="AD888" s="1002"/>
      <c r="AE888" s="1002">
        <v>252.7300000000001</v>
      </c>
      <c r="AF888" s="1001">
        <f t="shared" ref="AF888:AO888" si="980">SUM(AF818:AF887)</f>
        <v>4563660</v>
      </c>
      <c r="AG888" s="1001">
        <f t="shared" si="980"/>
        <v>0</v>
      </c>
      <c r="AH888" s="1001">
        <f t="shared" si="980"/>
        <v>24000</v>
      </c>
      <c r="AI888" s="1001">
        <f t="shared" si="980"/>
        <v>0</v>
      </c>
      <c r="AJ888" s="1001">
        <f t="shared" si="980"/>
        <v>10317013.799999997</v>
      </c>
      <c r="AK888" s="1001">
        <f t="shared" si="980"/>
        <v>10341013.799999997</v>
      </c>
      <c r="AL888" s="1001">
        <f>SUM(AL818:AL887)</f>
        <v>134412179.39999998</v>
      </c>
      <c r="AM888" s="1001">
        <f t="shared" si="980"/>
        <v>69</v>
      </c>
      <c r="AN888" s="1001">
        <f t="shared" si="980"/>
        <v>587</v>
      </c>
      <c r="AO888" s="1001">
        <f t="shared" si="980"/>
        <v>158.54</v>
      </c>
      <c r="AP888" s="1002"/>
      <c r="AQ888" s="1002">
        <v>258.27000000000027</v>
      </c>
      <c r="AR888" s="1001">
        <f t="shared" ref="AR888:AW888" si="981">SUM(AR818:AR887)</f>
        <v>4563660</v>
      </c>
      <c r="AS888" s="1001">
        <f t="shared" si="981"/>
        <v>0</v>
      </c>
      <c r="AT888" s="1001">
        <f t="shared" si="981"/>
        <v>24000</v>
      </c>
      <c r="AU888" s="1001">
        <f t="shared" si="981"/>
        <v>0</v>
      </c>
      <c r="AV888" s="1001">
        <f t="shared" si="981"/>
        <v>10506835.600000001</v>
      </c>
      <c r="AW888" s="1001">
        <f t="shared" si="981"/>
        <v>10530835.600000001</v>
      </c>
      <c r="AX888" s="1001">
        <f>SUM(AX818:AX887)</f>
        <v>136879862.80000004</v>
      </c>
    </row>
    <row r="889" spans="2:50" ht="17.25" customHeight="1" thickBot="1"/>
    <row r="890" spans="2:50" s="788" customFormat="1" ht="22.5" customHeight="1" thickBot="1">
      <c r="B890" s="1535" t="s">
        <v>753</v>
      </c>
      <c r="C890" s="1536"/>
      <c r="D890" s="1537"/>
      <c r="E890" s="1538" t="s">
        <v>1878</v>
      </c>
      <c r="F890" s="1539"/>
      <c r="G890" s="1539"/>
      <c r="H890" s="1539"/>
      <c r="I890" s="1539"/>
      <c r="J890" s="1539"/>
      <c r="K890" s="1539"/>
      <c r="L890" s="1539"/>
      <c r="M890" s="1539"/>
      <c r="N890" s="1540"/>
      <c r="O890" s="1538" t="s">
        <v>1878</v>
      </c>
      <c r="P890" s="1539"/>
      <c r="Q890" s="1539"/>
      <c r="R890" s="1539"/>
      <c r="S890" s="1539"/>
      <c r="T890" s="1539"/>
      <c r="U890" s="1539"/>
      <c r="V890" s="1539"/>
      <c r="W890" s="1539"/>
      <c r="X890" s="1539"/>
      <c r="Y890" s="1539"/>
      <c r="Z890" s="1540"/>
      <c r="AA890" s="1538" t="s">
        <v>1878</v>
      </c>
      <c r="AB890" s="1539"/>
      <c r="AC890" s="1539"/>
      <c r="AD890" s="1539"/>
      <c r="AE890" s="1539"/>
      <c r="AF890" s="1539"/>
      <c r="AG890" s="1539"/>
      <c r="AH890" s="1539"/>
      <c r="AI890" s="1539"/>
      <c r="AJ890" s="1539"/>
      <c r="AK890" s="1539"/>
      <c r="AL890" s="1540"/>
      <c r="AM890" s="1538" t="s">
        <v>1878</v>
      </c>
      <c r="AN890" s="1539"/>
      <c r="AO890" s="1539"/>
      <c r="AP890" s="1539"/>
      <c r="AQ890" s="1539"/>
      <c r="AR890" s="1539"/>
      <c r="AS890" s="1539"/>
      <c r="AT890" s="1539"/>
      <c r="AU890" s="1539"/>
      <c r="AV890" s="1539"/>
      <c r="AW890" s="1539"/>
      <c r="AX890" s="1540"/>
    </row>
    <row r="891" spans="2:50" s="788" customFormat="1" ht="24" customHeight="1" thickBot="1">
      <c r="B891" s="1541" t="s">
        <v>2740</v>
      </c>
      <c r="C891" s="1542"/>
      <c r="D891" s="1543"/>
      <c r="E891" s="1544" t="s">
        <v>1752</v>
      </c>
      <c r="F891" s="1545"/>
      <c r="G891" s="1545"/>
      <c r="H891" s="1545"/>
      <c r="I891" s="1545"/>
      <c r="J891" s="1545"/>
      <c r="K891" s="1545"/>
      <c r="L891" s="1545"/>
      <c r="M891" s="1545"/>
      <c r="N891" s="1546"/>
      <c r="O891" s="1544" t="s">
        <v>2551</v>
      </c>
      <c r="P891" s="1545"/>
      <c r="Q891" s="1545"/>
      <c r="R891" s="1545"/>
      <c r="S891" s="1545"/>
      <c r="T891" s="1545"/>
      <c r="U891" s="1545"/>
      <c r="V891" s="1545"/>
      <c r="W891" s="1545"/>
      <c r="X891" s="1545"/>
      <c r="Y891" s="1545"/>
      <c r="Z891" s="1546"/>
      <c r="AA891" s="1541" t="s">
        <v>2552</v>
      </c>
      <c r="AB891" s="1542"/>
      <c r="AC891" s="1542"/>
      <c r="AD891" s="1542"/>
      <c r="AE891" s="1542"/>
      <c r="AF891" s="1542"/>
      <c r="AG891" s="1542"/>
      <c r="AH891" s="1542"/>
      <c r="AI891" s="1542"/>
      <c r="AJ891" s="1542"/>
      <c r="AK891" s="1542"/>
      <c r="AL891" s="1543"/>
      <c r="AM891" s="1541" t="s">
        <v>2554</v>
      </c>
      <c r="AN891" s="1542"/>
      <c r="AO891" s="1542"/>
      <c r="AP891" s="1542"/>
      <c r="AQ891" s="1542"/>
      <c r="AR891" s="1542"/>
      <c r="AS891" s="1542"/>
      <c r="AT891" s="1542"/>
      <c r="AU891" s="1542"/>
      <c r="AV891" s="1542"/>
      <c r="AW891" s="1542"/>
      <c r="AX891" s="1543"/>
    </row>
    <row r="892" spans="2:50" s="872" customFormat="1" ht="41.25" thickBot="1">
      <c r="B892" s="861" t="s">
        <v>10</v>
      </c>
      <c r="C892" s="862" t="s">
        <v>54</v>
      </c>
      <c r="D892" s="306" t="s">
        <v>55</v>
      </c>
      <c r="E892" s="870" t="s">
        <v>56</v>
      </c>
      <c r="F892" s="868" t="s">
        <v>101</v>
      </c>
      <c r="G892" s="868" t="s">
        <v>102</v>
      </c>
      <c r="H892" s="868" t="s">
        <v>62</v>
      </c>
      <c r="I892" s="868" t="s">
        <v>58</v>
      </c>
      <c r="J892" s="868" t="s">
        <v>804</v>
      </c>
      <c r="K892" s="868" t="s">
        <v>103</v>
      </c>
      <c r="L892" s="868" t="s">
        <v>828</v>
      </c>
      <c r="M892" s="868" t="s">
        <v>803</v>
      </c>
      <c r="N892" s="865" t="s">
        <v>1750</v>
      </c>
      <c r="O892" s="870" t="s">
        <v>56</v>
      </c>
      <c r="P892" s="868" t="s">
        <v>101</v>
      </c>
      <c r="Q892" s="867" t="s">
        <v>102</v>
      </c>
      <c r="R892" s="867" t="s">
        <v>2216</v>
      </c>
      <c r="S892" s="867" t="s">
        <v>2215</v>
      </c>
      <c r="T892" s="868" t="s">
        <v>62</v>
      </c>
      <c r="U892" s="868" t="s">
        <v>58</v>
      </c>
      <c r="V892" s="868" t="s">
        <v>804</v>
      </c>
      <c r="W892" s="868" t="s">
        <v>103</v>
      </c>
      <c r="X892" s="868" t="s">
        <v>828</v>
      </c>
      <c r="Y892" s="868" t="s">
        <v>803</v>
      </c>
      <c r="Z892" s="865" t="s">
        <v>2072</v>
      </c>
      <c r="AA892" s="866" t="s">
        <v>56</v>
      </c>
      <c r="AB892" s="868" t="s">
        <v>101</v>
      </c>
      <c r="AC892" s="883" t="s">
        <v>102</v>
      </c>
      <c r="AD892" s="867" t="s">
        <v>2221</v>
      </c>
      <c r="AE892" s="871" t="s">
        <v>2222</v>
      </c>
      <c r="AF892" s="868" t="s">
        <v>62</v>
      </c>
      <c r="AG892" s="868" t="s">
        <v>58</v>
      </c>
      <c r="AH892" s="868" t="s">
        <v>804</v>
      </c>
      <c r="AI892" s="868" t="s">
        <v>103</v>
      </c>
      <c r="AJ892" s="868" t="s">
        <v>828</v>
      </c>
      <c r="AK892" s="868" t="s">
        <v>803</v>
      </c>
      <c r="AL892" s="865" t="s">
        <v>2538</v>
      </c>
      <c r="AM892" s="866" t="s">
        <v>56</v>
      </c>
      <c r="AN892" s="868" t="s">
        <v>101</v>
      </c>
      <c r="AO892" s="883" t="s">
        <v>102</v>
      </c>
      <c r="AP892" s="867" t="s">
        <v>2219</v>
      </c>
      <c r="AQ892" s="871" t="s">
        <v>2220</v>
      </c>
      <c r="AR892" s="868" t="s">
        <v>62</v>
      </c>
      <c r="AS892" s="868" t="s">
        <v>58</v>
      </c>
      <c r="AT892" s="868" t="s">
        <v>804</v>
      </c>
      <c r="AU892" s="868" t="s">
        <v>103</v>
      </c>
      <c r="AV892" s="868" t="s">
        <v>828</v>
      </c>
      <c r="AW892" s="868" t="s">
        <v>803</v>
      </c>
      <c r="AX892" s="865" t="s">
        <v>2555</v>
      </c>
    </row>
    <row r="893" spans="2:50" s="872" customFormat="1" ht="27.75" thickBot="1">
      <c r="B893" s="890">
        <v>1</v>
      </c>
      <c r="C893" s="717" t="s">
        <v>90</v>
      </c>
      <c r="D893" s="889" t="s">
        <v>295</v>
      </c>
      <c r="E893" s="905">
        <v>1</v>
      </c>
      <c r="F893" s="906">
        <v>0</v>
      </c>
      <c r="G893" s="907">
        <f t="shared" ref="G893:G920" si="982">IF(E893&lt;1,0,IF(K893="Բ-1",IF(F893=0,6.94,IF(F893=1,7.17,IF(F893=2,7.41,IF(F893=3,7.66,IF(OR(F893=5,F893=4),7.92,IF(OR(F893=6,F893=7),8.18,IF(OR(F893=8,F893=9),8.46,IF(OR(F893=10,F893=11,F893=12),8.74,IF(OR(F893=13,F893=14,F893=15),9.03,IF(OR(F893=16,F893=17,F893=18),9.33,9.65)))))))))),IF(K893="Բ-2", IF(F893=0,5.71,IF(F893=1,5.89,IF(F893=2,6.09,IF(F893=3,6.29,IF(OR(F893=5,F893=4),6.5,IF(OR(F893=6,F893=7),6.72,IF(OR(F893=8,F893=9),6.94,IF(OR(F893=10,F893=11,F893=12),7.17,IF(OR(F893=13,F893=14,F893=15),7.41,IF(OR(F893=16,F893=17,F893=18),7.65,7.91)))))))))), IF(K893="Գ-1", IF(F893=0,4.7,IF(F893=1,4.86,IF(F893=2,5.01,IF(F893=3,5.18,IF(OR(F893=5,F893=4),5.35,IF(OR(F893=6,F893=7),5.52,IF(OR(F893=8,F893=9),5.71,IF(OR(F893=10,F893=11,F893=12),5.89,IF(OR(F893=13,F893=14,F893=15),6.09,IF(OR(F893=16,F893=17,F893=18),6.29,6.49)))))))))), IF(K893="Գ-2", IF(F893=0,3.88,IF(F893=1,4.01,IF(F893=2,4.14,IF(F893=3,4.27,IF(OR(F893=5,F893=4),4.41,IF(OR(F893=6,F893=7),4.55,IF(OR(F893=8,F893=9),4.7,IF(OR(F893=10,F893=11,F893=12),4.85,IF(OR(F893=13,F893=14,F893=15),5.01,IF(OR(F893=16,F893=17,F893=18),5.17,5.34)))))))))), IF(K893="Գ-3", IF(F893=0,3.21,IF(F893=1,3.31,IF(F893=2,3.42,IF(F893=3,3.53,IF(OR(F893=5,F893=4),3.64,IF(OR(F893=6,F893=7),3.76,IF(OR(F893=8,F893=9),3.88,IF(OR(F893=10,F893=11,F893=12),4.01,IF(OR(F893=13,F893=14,F893=15),4.13,IF(OR(F893=16,F893=17,F893=18),4.27,4.4)))))))))), IF(K893="Ա-1", IF(F893=0,2.66,IF(F893=1,2.75,IF(F893=2,2.83,IF(F893=3,2.92,IF(OR(F893=5,F893=4),3.02,IF(OR(F893=6,F893=7),3.11,IF(OR(F893=8,F893=9),3.21,IF(OR(F893=10,F893=11,F893=12),3.31,IF(OR(F893=13,F893=14,F893=15),3.42,IF(OR(F893=16,F893=17,F893=18),3.53,3.64)))))))))), IF(K893="Ա-2", IF(F893=0,2.28,IF(F893=1,2.35,IF(F893=2,2.43,IF(F893=3,2.5,IF(OR(F893=5,F893=4),2.58,IF(OR(F893=6,F893=7),2.66,IF(OR(F893=8,F893=9),2.75,IF(OR(F893=10,F893=11,F893=12),2.83,IF(OR(F893=13,F893=14,F893=15),2.92,IF(OR(F893=16,F893=17,F893=18),3.01,3.11)))))))))),IF(K893="Ա-3", IF(F893=0,1.96,IF(F893=1,2.02,IF(F893=2,2.08,IF(F893=3,2.15,IF(OR(F893=5,F893=4),2.21,IF(OR(F893=6,F893=7),2.28,IF(OR(F893=8,F893=9),2.35,IF(OR(F893=10,F893=11,F893=12),2.42,IF(OR(F893=13,F893=14,F893=15),2.5,IF(OR(F893=16,F893=17,F893=18),2.58,2.66)))))))))), IF(K893="Կ-1", IF(F893=0,1.68,IF(F893=1,1.73,IF(F893=2,1.79,IF(F893=3,1.84,IF(OR(F893=5,F893=4),1.9,IF(OR(F893=6,F893=7),1.96,IF(OR(F893=8,F893=9),2.02,IF(OR(F893=10,F893=11,F893=12),2.08,IF(OR(F893=13,F893=14,F893=15),2.14,IF(OR(F893=16,F893=17,F893=18),2.21,2.28)))))))))), IF(K893="Կ-2", IF(F893=0,1.45,IF(F893=1,1.49,IF(F893=2,1.54,IF(F893=3,1.59,IF(OR(F893=5,F893=4),1.63,IF(OR(F893=6,F893=7),1.68,IF(OR(F893=8,F893=9),1.73,IF(OR(F893=10,F893=11,F893=12),1.79,IF(OR(F893=13,F893=14,F893=15),1.84,IF(OR(F893=16,F893=17,F893=18),1.9,1.95)))))))))),IF(K893="Կ-3", IF(F893=0,1.25,IF(F893=1,1.29,IF(F893=2,1.33,IF(F893=3,1.37,IF(OR(F893=5,F893=4),1.41,IF(OR(F893=6,F893=7),1.45,IF(OR(F893=8,F893=9),1.49,IF(OR(F893=10,F893=11,F893=12),1.54,IF(OR(F893=13,F893=14,F893=15),1.58,IF(OR(F893=16,F893=17,F893=18),1.63,1.68)))))))))), "Error"))))))))))))</f>
        <v>4.7</v>
      </c>
      <c r="H893" s="909">
        <v>66140</v>
      </c>
      <c r="I893" s="978"/>
      <c r="J893" s="979"/>
      <c r="K893" s="980" t="s">
        <v>94</v>
      </c>
      <c r="L893" s="893">
        <f t="shared" ref="L893:L920" si="983">H893*G893</f>
        <v>310858</v>
      </c>
      <c r="M893" s="897">
        <f t="shared" ref="M893:M920" si="984">G893*H893+I893+J893</f>
        <v>310858</v>
      </c>
      <c r="N893" s="898">
        <f t="shared" ref="N893:N920" si="985">+M893*13</f>
        <v>4041154</v>
      </c>
      <c r="O893" s="932">
        <v>1</v>
      </c>
      <c r="P893" s="900">
        <f t="shared" ref="P893:P920" si="986">+F893+1</f>
        <v>1</v>
      </c>
      <c r="Q893" s="901">
        <f t="shared" ref="Q893:Q920" si="987">IF(O893&lt;1,0,IF(W893="Բ-1",IF(P893=0,6.94,IF(P893=1,7.17,IF(P893=2,7.41,IF(P893=3,7.66,IF(OR(P893=5,P893=4),7.92,IF(OR(P893=6,P893=7),8.18,IF(OR(P893=8,P893=9),8.46,IF(OR(P893=10,P893=11,P893=12),8.74,IF(OR(P893=13,P893=14,P893=15),9.03,IF(OR(P893=16,P893=17,P893=18),9.33,9.65)))))))))),IF(W893="Բ-2", IF(P893=0,5.71,IF(P893=1,5.89,IF(P893=2,6.09,IF(P893=3,6.29,IF(OR(P893=5,P893=4),6.5,IF(OR(P893=6,P893=7),6.72,IF(OR(P893=8,P893=9),6.94,IF(OR(P893=10,P893=11,P893=12),7.17,IF(OR(P893=13,P893=14,P893=15),7.41,IF(OR(P893=16,P893=17,P893=18),7.65,7.91)))))))))), IF(W893="Գ-1", IF(P893=0,4.7,IF(P893=1,4.86,IF(P893=2,5.01,IF(P893=3,5.18,IF(OR(P893=5,P893=4),5.35,IF(OR(P893=6,P893=7),5.52,IF(OR(P893=8,P893=9),5.71,IF(OR(P893=10,P893=11,P893=12),5.89,IF(OR(P893=13,P893=14,P893=15),6.09,IF(OR(P893=16,P893=17,P893=18),6.29,6.49)))))))))), IF(W893="Գ-2", IF(P893=0,3.88,IF(P893=1,4.01,IF(P893=2,4.14,IF(P893=3,4.27,IF(OR(P893=5,P893=4),4.41,IF(OR(P893=6,P893=7),4.55,IF(OR(P893=8,P893=9),4.7,IF(OR(P893=10,P893=11,P893=12),4.85,IF(OR(P893=13,P893=14,P893=15),5.01,IF(OR(P893=16,P893=17,P893=18),5.17,5.34)))))))))), IF(W893="Գ-3", IF(P893=0,3.21,IF(P893=1,3.31,IF(P893=2,3.42,IF(P893=3,3.53,IF(OR(P893=5,P893=4),3.64,IF(OR(P893=6,P893=7),3.76,IF(OR(P893=8,P893=9),3.88,IF(OR(P893=10,P893=11,P893=12),4.01,IF(OR(P893=13,P893=14,P893=15),4.13,IF(OR(P893=16,P893=17,P893=18),4.27,4.4)))))))))), IF(W893="Ա-1", IF(P893=0,2.66,IF(P893=1,2.75,IF(P893=2,2.83,IF(P893=3,2.92,IF(OR(P893=5,P893=4),3.02,IF(OR(P893=6,P893=7),3.11,IF(OR(P893=8,P893=9),3.21,IF(OR(P893=10,P893=11,P893=12),3.31,IF(OR(P893=13,P893=14,P893=15),3.42,IF(OR(P893=16,P893=17,P893=18),3.53,3.64)))))))))), IF(W893="Ա-2", IF(P893=0,2.28,IF(P893=1,2.35,IF(P893=2,2.43,IF(P893=3,2.5,IF(OR(P893=5,P893=4),2.58,IF(OR(P893=6,P893=7),2.66,IF(OR(P893=8,P893=9),2.75,IF(OR(P893=10,P893=11,P893=12),2.83,IF(OR(P893=13,P893=14,P893=15),2.92,IF(OR(P893=16,P893=17,P893=18),3.01,3.11)))))))))),IF(W893="Ա-3", IF(P893=0,1.96,IF(P893=1,2.02,IF(P893=2,2.08,IF(P893=3,2.15,IF(OR(P893=5,P893=4),2.21,IF(OR(P893=6,P893=7),2.28,IF(OR(P893=8,P893=9),2.35,IF(OR(P893=10,P893=11,P893=12),2.42,IF(OR(P893=13,P893=14,P893=15),2.5,IF(OR(P893=16,P893=17,P893=18),2.58,2.66)))))))))), IF(W893="Կ-1", IF(P893=0,1.68,IF(P893=1,1.73,IF(P893=2,1.79,IF(P893=3,1.84,IF(OR(P893=5,P893=4),1.9,IF(OR(P893=6,P893=7),1.96,IF(OR(P893=8,P893=9),2.02,IF(OR(P893=10,P893=11,P893=12),2.08,IF(OR(P893=13,P893=14,P893=15),2.14,IF(OR(P893=16,P893=17,P893=18),2.21,2.28)))))))))), IF(W893="Կ-2", IF(P893=0,1.45,IF(P893=1,1.49,IF(P893=2,1.54,IF(P893=3,1.59,IF(OR(P893=5,P893=4),1.63,IF(OR(P893=6,P893=7),1.68,IF(OR(P893=8,P893=9),1.73,IF(OR(P893=10,P893=11,P893=12),1.79,IF(OR(P893=13,P893=14,P893=15),1.84,IF(OR(P893=16,P893=17,P893=18),1.9,1.95)))))))))),IF(W893="Կ-3", IF(P893=0,1.25,IF(P893=1,1.29,IF(P893=2,1.33,IF(P893=3,1.37,IF(OR(P893=5,P893=4),1.41,IF(OR(P893=6,P893=7),1.45,IF(OR(P893=8,P893=9),1.49,IF(OR(P893=10,P893=11,P893=12),1.54,IF(OR(P893=13,P893=14,P893=15),1.58,IF(OR(P893=16,P893=17,P893=18),1.63,1.68)))))))))), "Error"))))))))))))</f>
        <v>4.8600000000000003</v>
      </c>
      <c r="R893" s="891"/>
      <c r="S893" s="892">
        <f t="shared" ref="S893:S920" si="988">+Q893+Q893*R893</f>
        <v>4.8600000000000003</v>
      </c>
      <c r="T893" s="893">
        <v>66140</v>
      </c>
      <c r="U893" s="978"/>
      <c r="V893" s="979"/>
      <c r="W893" s="980" t="str">
        <f t="shared" ref="W893:W920" si="989">+K893</f>
        <v>Գ-1</v>
      </c>
      <c r="X893" s="893">
        <f t="shared" ref="X893:X920" si="990">T893*S893</f>
        <v>321440.40000000002</v>
      </c>
      <c r="Y893" s="897">
        <f t="shared" ref="Y893:Y920" si="991">S893*T893+U893+V893</f>
        <v>321440.40000000002</v>
      </c>
      <c r="Z893" s="903">
        <f t="shared" ref="Z893:Z920" si="992">+Y893*13</f>
        <v>4178725.2</v>
      </c>
      <c r="AA893" s="899">
        <f t="shared" ref="AA893:AA920" si="993">+O893</f>
        <v>1</v>
      </c>
      <c r="AB893" s="900">
        <f t="shared" ref="AB893:AB920" si="994">+P893+1</f>
        <v>2</v>
      </c>
      <c r="AC893" s="901">
        <f t="shared" ref="AC893:AC920" si="995">IF(AA893&lt;1,0,IF(AI893="Բ-1",IF(AB893=0,6.94,IF(AB893=1,7.17,IF(AB893=2,7.41,IF(AB893=3,7.66,IF(OR(AB893=5,AB893=4),7.92,IF(OR(AB893=6,AB893=7),8.18,IF(OR(AB893=8,AB893=9),8.46,IF(OR(AB893=10,AB893=11,AB893=12),8.74,IF(OR(AB893=13,AB893=14,AB893=15),9.03,IF(OR(AB893=16,AB893=17,AB893=18),9.33,9.65)))))))))),IF(AI893="Բ-2", IF(AB893=0,5.71,IF(AB893=1,5.89,IF(AB893=2,6.09,IF(AB893=3,6.29,IF(OR(AB893=5,AB893=4),6.5,IF(OR(AB893=6,AB893=7),6.72,IF(OR(AB893=8,AB893=9),6.94,IF(OR(AB893=10,AB893=11,AB893=12),7.17,IF(OR(AB893=13,AB893=14,AB893=15),7.41,IF(OR(AB893=16,AB893=17,AB893=18),7.65,7.91)))))))))), IF(AI893="Գ-1", IF(AB893=0,4.7,IF(AB893=1,4.86,IF(AB893=2,5.01,IF(AB893=3,5.18,IF(OR(AB893=5,AB893=4),5.35,IF(OR(AB893=6,AB893=7),5.52,IF(OR(AB893=8,AB893=9),5.71,IF(OR(AB893=10,AB893=11,AB893=12),5.89,IF(OR(AB893=13,AB893=14,AB893=15),6.09,IF(OR(AB893=16,AB893=17,AB893=18),6.29,6.49)))))))))), IF(AI893="Գ-2", IF(AB893=0,3.88,IF(AB893=1,4.01,IF(AB893=2,4.14,IF(AB893=3,4.27,IF(OR(AB893=5,AB893=4),4.41,IF(OR(AB893=6,AB893=7),4.55,IF(OR(AB893=8,AB893=9),4.7,IF(OR(AB893=10,AB893=11,AB893=12),4.85,IF(OR(AB893=13,AB893=14,AB893=15),5.01,IF(OR(AB893=16,AB893=17,AB893=18),5.17,5.34)))))))))), IF(AI893="Գ-3", IF(AB893=0,3.21,IF(AB893=1,3.31,IF(AB893=2,3.42,IF(AB893=3,3.53,IF(OR(AB893=5,AB893=4),3.64,IF(OR(AB893=6,AB893=7),3.76,IF(OR(AB893=8,AB893=9),3.88,IF(OR(AB893=10,AB893=11,AB893=12),4.01,IF(OR(AB893=13,AB893=14,AB893=15),4.13,IF(OR(AB893=16,AB893=17,AB893=18),4.27,4.4)))))))))), IF(AI893="Ա-1", IF(AB893=0,2.66,IF(AB893=1,2.75,IF(AB893=2,2.83,IF(AB893=3,2.92,IF(OR(AB893=5,AB893=4),3.02,IF(OR(AB893=6,AB893=7),3.11,IF(OR(AB893=8,AB893=9),3.21,IF(OR(AB893=10,AB893=11,AB893=12),3.31,IF(OR(AB893=13,AB893=14,AB893=15),3.42,IF(OR(AB893=16,AB893=17,AB893=18),3.53,3.64)))))))))), IF(AI893="Ա-2", IF(AB893=0,2.28,IF(AB893=1,2.35,IF(AB893=2,2.43,IF(AB893=3,2.5,IF(OR(AB893=5,AB893=4),2.58,IF(OR(AB893=6,AB893=7),2.66,IF(OR(AB893=8,AB893=9),2.75,IF(OR(AB893=10,AB893=11,AB893=12),2.83,IF(OR(AB893=13,AB893=14,AB893=15),2.92,IF(OR(AB893=16,AB893=17,AB893=18),3.01,3.11)))))))))),IF(AI893="Ա-3", IF(AB893=0,1.96,IF(AB893=1,2.02,IF(AB893=2,2.08,IF(AB893=3,2.15,IF(OR(AB893=5,AB893=4),2.21,IF(OR(AB893=6,AB893=7),2.28,IF(OR(AB893=8,AB893=9),2.35,IF(OR(AB893=10,AB893=11,AB893=12),2.42,IF(OR(AB893=13,AB893=14,AB893=15),2.5,IF(OR(AB893=16,AB893=17,AB893=18),2.58,2.66)))))))))), IF(AI893="Կ-1", IF(AB893=0,1.68,IF(AB893=1,1.73,IF(AB893=2,1.79,IF(AB893=3,1.84,IF(OR(AB893=5,AB893=4),1.9,IF(OR(AB893=6,AB893=7),1.96,IF(OR(AB893=8,AB893=9),2.02,IF(OR(AB893=10,AB893=11,AB893=12),2.08,IF(OR(AB893=13,AB893=14,AB893=15),2.14,IF(OR(AB893=16,AB893=17,AB893=18),2.21,2.28)))))))))), IF(AI893="Կ-2", IF(AB893=0,1.45,IF(AB893=1,1.49,IF(AB893=2,1.54,IF(AB893=3,1.59,IF(OR(AB893=5,AB893=4),1.63,IF(OR(AB893=6,AB893=7),1.68,IF(OR(AB893=8,AB893=9),1.73,IF(OR(AB893=10,AB893=11,AB893=12),1.79,IF(OR(AB893=13,AB893=14,AB893=15),1.84,IF(OR(AB893=16,AB893=17,AB893=18),1.9,1.95)))))))))),IF(AI893="Կ-3", IF(AB893=0,1.25,IF(AB893=1,1.29,IF(AB893=2,1.33,IF(AB893=3,1.37,IF(OR(AB893=5,AB893=4),1.41,IF(OR(AB893=6,AB893=7),1.45,IF(OR(AB893=8,AB893=9),1.49,IF(OR(AB893=10,AB893=11,AB893=12),1.54,IF(OR(AB893=13,AB893=14,AB893=15),1.58,IF(OR(AB893=16,AB893=17,AB893=18),1.63,1.68)))))))))), "Error"))))))))))))</f>
        <v>5.01</v>
      </c>
      <c r="AD893" s="891"/>
      <c r="AE893" s="892">
        <f t="shared" ref="AE893:AE920" si="996">+AC893+AC893*AD893</f>
        <v>5.01</v>
      </c>
      <c r="AF893" s="893">
        <v>66140</v>
      </c>
      <c r="AG893" s="978"/>
      <c r="AH893" s="979"/>
      <c r="AI893" s="980" t="str">
        <f t="shared" ref="AI893:AI920" si="997">+W893</f>
        <v>Գ-1</v>
      </c>
      <c r="AJ893" s="893">
        <f t="shared" ref="AJ893:AJ920" si="998">AF893*AE893</f>
        <v>331361.39999999997</v>
      </c>
      <c r="AK893" s="897">
        <f t="shared" ref="AK893:AK920" si="999">AE893*AF893+AG893+AH893</f>
        <v>331361.39999999997</v>
      </c>
      <c r="AL893" s="903">
        <f t="shared" ref="AL893:AL920" si="1000">+AK893*13</f>
        <v>4307698.1999999993</v>
      </c>
      <c r="AM893" s="982">
        <f t="shared" ref="AM893:AM920" si="1001">+AA893</f>
        <v>1</v>
      </c>
      <c r="AN893" s="1003">
        <f t="shared" ref="AN893:AN920" si="1002">+AB893+1</f>
        <v>3</v>
      </c>
      <c r="AO893" s="901">
        <f t="shared" ref="AO893:AO920" si="1003">IF(AM893&lt;1,0,IF(AU893="Բ-1",IF(AN893=0,6.94,IF(AN893=1,7.17,IF(AN893=2,7.41,IF(AN893=3,7.66,IF(OR(AN893=5,AN893=4),7.92,IF(OR(AN893=6,AN893=7),8.18,IF(OR(AN893=8,AN893=9),8.46,IF(OR(AN893=10,AN893=11,AN893=12),8.74,IF(OR(AN893=13,AN893=14,AN893=15),9.03,IF(OR(AN893=16,AN893=17,AN893=18),9.33,9.65)))))))))),IF(AU893="Բ-2", IF(AN893=0,5.71,IF(AN893=1,5.89,IF(AN893=2,6.09,IF(AN893=3,6.29,IF(OR(AN893=5,AN893=4),6.5,IF(OR(AN893=6,AN893=7),6.72,IF(OR(AN893=8,AN893=9),6.94,IF(OR(AN893=10,AN893=11,AN893=12),7.17,IF(OR(AN893=13,AN893=14,AN893=15),7.41,IF(OR(AN893=16,AN893=17,AN893=18),7.65,7.91)))))))))), IF(AU893="Գ-1", IF(AN893=0,4.7,IF(AN893=1,4.86,IF(AN893=2,5.01,IF(AN893=3,5.18,IF(OR(AN893=5,AN893=4),5.35,IF(OR(AN893=6,AN893=7),5.52,IF(OR(AN893=8,AN893=9),5.71,IF(OR(AN893=10,AN893=11,AN893=12),5.89,IF(OR(AN893=13,AN893=14,AN893=15),6.09,IF(OR(AN893=16,AN893=17,AN893=18),6.29,6.49)))))))))), IF(AU893="Գ-2", IF(AN893=0,3.88,IF(AN893=1,4.01,IF(AN893=2,4.14,IF(AN893=3,4.27,IF(OR(AN893=5,AN893=4),4.41,IF(OR(AN893=6,AN893=7),4.55,IF(OR(AN893=8,AN893=9),4.7,IF(OR(AN893=10,AN893=11,AN893=12),4.85,IF(OR(AN893=13,AN893=14,AN893=15),5.01,IF(OR(AN893=16,AN893=17,AN893=18),5.17,5.34)))))))))), IF(AU893="Գ-3", IF(AN893=0,3.21,IF(AN893=1,3.31,IF(AN893=2,3.42,IF(AN893=3,3.53,IF(OR(AN893=5,AN893=4),3.64,IF(OR(AN893=6,AN893=7),3.76,IF(OR(AN893=8,AN893=9),3.88,IF(OR(AN893=10,AN893=11,AN893=12),4.01,IF(OR(AN893=13,AN893=14,AN893=15),4.13,IF(OR(AN893=16,AN893=17,AN893=18),4.27,4.4)))))))))), IF(AU893="Ա-1", IF(AN893=0,2.66,IF(AN893=1,2.75,IF(AN893=2,2.83,IF(AN893=3,2.92,IF(OR(AN893=5,AN893=4),3.02,IF(OR(AN893=6,AN893=7),3.11,IF(OR(AN893=8,AN893=9),3.21,IF(OR(AN893=10,AN893=11,AN893=12),3.31,IF(OR(AN893=13,AN893=14,AN893=15),3.42,IF(OR(AN893=16,AN893=17,AN893=18),3.53,3.64)))))))))), IF(AU893="Ա-2", IF(AN893=0,2.28,IF(AN893=1,2.35,IF(AN893=2,2.43,IF(AN893=3,2.5,IF(OR(AN893=5,AN893=4),2.58,IF(OR(AN893=6,AN893=7),2.66,IF(OR(AN893=8,AN893=9),2.75,IF(OR(AN893=10,AN893=11,AN893=12),2.83,IF(OR(AN893=13,AN893=14,AN893=15),2.92,IF(OR(AN893=16,AN893=17,AN893=18),3.01,3.11)))))))))),IF(AU893="Ա-3", IF(AN893=0,1.96,IF(AN893=1,2.02,IF(AN893=2,2.08,IF(AN893=3,2.15,IF(OR(AN893=5,AN893=4),2.21,IF(OR(AN893=6,AN893=7),2.28,IF(OR(AN893=8,AN893=9),2.35,IF(OR(AN893=10,AN893=11,AN893=12),2.42,IF(OR(AN893=13,AN893=14,AN893=15),2.5,IF(OR(AN893=16,AN893=17,AN893=18),2.58,2.66)))))))))), IF(AU893="Կ-1", IF(AN893=0,1.68,IF(AN893=1,1.73,IF(AN893=2,1.79,IF(AN893=3,1.84,IF(OR(AN893=5,AN893=4),1.9,IF(OR(AN893=6,AN893=7),1.96,IF(OR(AN893=8,AN893=9),2.02,IF(OR(AN893=10,AN893=11,AN893=12),2.08,IF(OR(AN893=13,AN893=14,AN893=15),2.14,IF(OR(AN893=16,AN893=17,AN893=18),2.21,2.28)))))))))), IF(AU893="Կ-2", IF(AN893=0,1.45,IF(AN893=1,1.49,IF(AN893=2,1.54,IF(AN893=3,1.59,IF(OR(AN893=5,AN893=4),1.63,IF(OR(AN893=6,AN893=7),1.68,IF(OR(AN893=8,AN893=9),1.73,IF(OR(AN893=10,AN893=11,AN893=12),1.79,IF(OR(AN893=13,AN893=14,AN893=15),1.84,IF(OR(AN893=16,AN893=17,AN893=18),1.9,1.95)))))))))),IF(AU893="Կ-3", IF(AN893=0,1.25,IF(AN893=1,1.29,IF(AN893=2,1.33,IF(AN893=3,1.37,IF(OR(AN893=5,AN893=4),1.41,IF(OR(AN893=6,AN893=7),1.45,IF(OR(AN893=8,AN893=9),1.49,IF(OR(AN893=10,AN893=11,AN893=12),1.54,IF(OR(AN893=13,AN893=14,AN893=15),1.58,IF(OR(AN893=16,AN893=17,AN893=18),1.63,1.68)))))))))), "Error"))))))))))))</f>
        <v>5.18</v>
      </c>
      <c r="AP893" s="891"/>
      <c r="AQ893" s="892">
        <f t="shared" ref="AQ893:AQ920" si="1004">+AO893+AO893*AP893</f>
        <v>5.18</v>
      </c>
      <c r="AR893" s="929">
        <v>66140</v>
      </c>
      <c r="AS893" s="978"/>
      <c r="AT893" s="979"/>
      <c r="AU893" s="980" t="str">
        <f t="shared" ref="AU893:AU920" si="1005">+AI893</f>
        <v>Գ-1</v>
      </c>
      <c r="AV893" s="929">
        <f t="shared" ref="AV893:AV920" si="1006">AR893*AQ893</f>
        <v>342605.19999999995</v>
      </c>
      <c r="AW893" s="931">
        <f t="shared" ref="AW893:AW920" si="1007">AQ893*AR893+AS893+AT893</f>
        <v>342605.19999999995</v>
      </c>
      <c r="AX893" s="903">
        <f t="shared" ref="AX893:AX920" si="1008">+AW893*13</f>
        <v>4453867.5999999996</v>
      </c>
    </row>
    <row r="894" spans="2:50" s="872" customFormat="1" ht="14.25" thickBot="1">
      <c r="B894" s="890">
        <v>2</v>
      </c>
      <c r="C894" s="717" t="s">
        <v>2059</v>
      </c>
      <c r="D894" s="707" t="s">
        <v>296</v>
      </c>
      <c r="E894" s="933">
        <v>1</v>
      </c>
      <c r="F894" s="906">
        <v>3</v>
      </c>
      <c r="G894" s="907">
        <f t="shared" si="982"/>
        <v>4.2699999999999996</v>
      </c>
      <c r="H894" s="935">
        <v>66140</v>
      </c>
      <c r="I894" s="985"/>
      <c r="J894" s="986"/>
      <c r="K894" s="987" t="s">
        <v>95</v>
      </c>
      <c r="L894" s="893">
        <f t="shared" si="983"/>
        <v>282417.8</v>
      </c>
      <c r="M894" s="897">
        <f t="shared" si="984"/>
        <v>282417.8</v>
      </c>
      <c r="N894" s="898">
        <f t="shared" si="985"/>
        <v>3671431.4</v>
      </c>
      <c r="O894" s="932">
        <v>1</v>
      </c>
      <c r="P894" s="900">
        <f t="shared" si="986"/>
        <v>4</v>
      </c>
      <c r="Q894" s="901">
        <f t="shared" si="987"/>
        <v>4.41</v>
      </c>
      <c r="R894" s="891"/>
      <c r="S894" s="892">
        <f t="shared" si="988"/>
        <v>4.41</v>
      </c>
      <c r="T894" s="893">
        <v>66140</v>
      </c>
      <c r="U894" s="985"/>
      <c r="V894" s="986"/>
      <c r="W894" s="980" t="str">
        <f t="shared" si="989"/>
        <v>Գ-2</v>
      </c>
      <c r="X894" s="893">
        <f t="shared" si="990"/>
        <v>291677.40000000002</v>
      </c>
      <c r="Y894" s="897">
        <f t="shared" si="991"/>
        <v>291677.40000000002</v>
      </c>
      <c r="Z894" s="903">
        <f t="shared" si="992"/>
        <v>3791806.2</v>
      </c>
      <c r="AA894" s="899">
        <f t="shared" si="993"/>
        <v>1</v>
      </c>
      <c r="AB894" s="900">
        <f t="shared" si="994"/>
        <v>5</v>
      </c>
      <c r="AC894" s="901">
        <f t="shared" si="995"/>
        <v>4.41</v>
      </c>
      <c r="AD894" s="891"/>
      <c r="AE894" s="892">
        <f t="shared" si="996"/>
        <v>4.41</v>
      </c>
      <c r="AF894" s="893">
        <v>66140</v>
      </c>
      <c r="AG894" s="985"/>
      <c r="AH894" s="986"/>
      <c r="AI894" s="980" t="str">
        <f t="shared" si="997"/>
        <v>Գ-2</v>
      </c>
      <c r="AJ894" s="893">
        <f t="shared" si="998"/>
        <v>291677.40000000002</v>
      </c>
      <c r="AK894" s="897">
        <f t="shared" si="999"/>
        <v>291677.40000000002</v>
      </c>
      <c r="AL894" s="903">
        <f t="shared" si="1000"/>
        <v>3791806.2</v>
      </c>
      <c r="AM894" s="988">
        <f t="shared" si="1001"/>
        <v>1</v>
      </c>
      <c r="AN894" s="1003">
        <f t="shared" si="1002"/>
        <v>6</v>
      </c>
      <c r="AO894" s="901">
        <f t="shared" si="1003"/>
        <v>4.55</v>
      </c>
      <c r="AP894" s="891"/>
      <c r="AQ894" s="892">
        <f t="shared" si="1004"/>
        <v>4.55</v>
      </c>
      <c r="AR894" s="936">
        <v>66140</v>
      </c>
      <c r="AS894" s="985"/>
      <c r="AT894" s="986"/>
      <c r="AU894" s="980" t="str">
        <f t="shared" si="1005"/>
        <v>Գ-2</v>
      </c>
      <c r="AV894" s="936">
        <f t="shared" si="1006"/>
        <v>300937</v>
      </c>
      <c r="AW894" s="937">
        <f t="shared" si="1007"/>
        <v>300937</v>
      </c>
      <c r="AX894" s="903">
        <f t="shared" si="1008"/>
        <v>3912181</v>
      </c>
    </row>
    <row r="895" spans="2:50" s="872" customFormat="1" ht="41.25" thickBot="1">
      <c r="B895" s="890">
        <v>3</v>
      </c>
      <c r="C895" s="717" t="s">
        <v>2687</v>
      </c>
      <c r="D895" s="706" t="s">
        <v>1915</v>
      </c>
      <c r="E895" s="933">
        <v>1</v>
      </c>
      <c r="F895" s="906">
        <v>1</v>
      </c>
      <c r="G895" s="907">
        <f t="shared" si="982"/>
        <v>4.8600000000000003</v>
      </c>
      <c r="H895" s="935">
        <v>66140</v>
      </c>
      <c r="I895" s="985"/>
      <c r="J895" s="986"/>
      <c r="K895" s="987" t="s">
        <v>94</v>
      </c>
      <c r="L895" s="893">
        <f t="shared" si="983"/>
        <v>321440.40000000002</v>
      </c>
      <c r="M895" s="897">
        <f t="shared" si="984"/>
        <v>321440.40000000002</v>
      </c>
      <c r="N895" s="898">
        <f t="shared" si="985"/>
        <v>4178725.2</v>
      </c>
      <c r="O895" s="932">
        <v>1</v>
      </c>
      <c r="P895" s="900">
        <f t="shared" si="986"/>
        <v>2</v>
      </c>
      <c r="Q895" s="901">
        <f t="shared" si="987"/>
        <v>5.01</v>
      </c>
      <c r="R895" s="891"/>
      <c r="S895" s="892">
        <f t="shared" si="988"/>
        <v>5.01</v>
      </c>
      <c r="T895" s="893">
        <v>66140</v>
      </c>
      <c r="U895" s="985"/>
      <c r="V895" s="986"/>
      <c r="W895" s="980" t="str">
        <f t="shared" si="989"/>
        <v>Գ-1</v>
      </c>
      <c r="X895" s="893">
        <f t="shared" si="990"/>
        <v>331361.39999999997</v>
      </c>
      <c r="Y895" s="897">
        <f t="shared" si="991"/>
        <v>331361.39999999997</v>
      </c>
      <c r="Z895" s="903">
        <f t="shared" si="992"/>
        <v>4307698.1999999993</v>
      </c>
      <c r="AA895" s="899">
        <f t="shared" si="993"/>
        <v>1</v>
      </c>
      <c r="AB895" s="900">
        <f t="shared" si="994"/>
        <v>3</v>
      </c>
      <c r="AC895" s="901">
        <f t="shared" si="995"/>
        <v>5.18</v>
      </c>
      <c r="AD895" s="891"/>
      <c r="AE895" s="892">
        <f t="shared" si="996"/>
        <v>5.18</v>
      </c>
      <c r="AF895" s="893">
        <v>66140</v>
      </c>
      <c r="AG895" s="985"/>
      <c r="AH895" s="986"/>
      <c r="AI895" s="980" t="str">
        <f t="shared" si="997"/>
        <v>Գ-1</v>
      </c>
      <c r="AJ895" s="893">
        <f t="shared" si="998"/>
        <v>342605.19999999995</v>
      </c>
      <c r="AK895" s="897">
        <f t="shared" si="999"/>
        <v>342605.19999999995</v>
      </c>
      <c r="AL895" s="903">
        <f t="shared" si="1000"/>
        <v>4453867.5999999996</v>
      </c>
      <c r="AM895" s="988">
        <f t="shared" si="1001"/>
        <v>1</v>
      </c>
      <c r="AN895" s="1003">
        <f t="shared" si="1002"/>
        <v>4</v>
      </c>
      <c r="AO895" s="901">
        <f t="shared" si="1003"/>
        <v>5.35</v>
      </c>
      <c r="AP895" s="891"/>
      <c r="AQ895" s="892">
        <f t="shared" si="1004"/>
        <v>5.35</v>
      </c>
      <c r="AR895" s="936">
        <v>66140</v>
      </c>
      <c r="AS895" s="985"/>
      <c r="AT895" s="986"/>
      <c r="AU895" s="980" t="str">
        <f t="shared" si="1005"/>
        <v>Գ-1</v>
      </c>
      <c r="AV895" s="936">
        <f t="shared" si="1006"/>
        <v>353849</v>
      </c>
      <c r="AW895" s="937">
        <f t="shared" si="1007"/>
        <v>353849</v>
      </c>
      <c r="AX895" s="903">
        <f t="shared" si="1008"/>
        <v>4600037</v>
      </c>
    </row>
    <row r="896" spans="2:50" s="872" customFormat="1" ht="54.75" thickBot="1">
      <c r="B896" s="890">
        <v>4</v>
      </c>
      <c r="C896" s="717" t="s">
        <v>2688</v>
      </c>
      <c r="D896" s="706" t="s">
        <v>1914</v>
      </c>
      <c r="E896" s="933">
        <v>1</v>
      </c>
      <c r="F896" s="906">
        <v>1</v>
      </c>
      <c r="G896" s="907">
        <f t="shared" si="982"/>
        <v>4.01</v>
      </c>
      <c r="H896" s="935">
        <v>66140</v>
      </c>
      <c r="I896" s="985"/>
      <c r="J896" s="986"/>
      <c r="K896" s="987" t="s">
        <v>95</v>
      </c>
      <c r="L896" s="893">
        <f t="shared" si="983"/>
        <v>265221.39999999997</v>
      </c>
      <c r="M896" s="897">
        <f t="shared" si="984"/>
        <v>265221.39999999997</v>
      </c>
      <c r="N896" s="898">
        <f t="shared" si="985"/>
        <v>3447878.1999999997</v>
      </c>
      <c r="O896" s="932">
        <v>1</v>
      </c>
      <c r="P896" s="900">
        <f t="shared" si="986"/>
        <v>2</v>
      </c>
      <c r="Q896" s="901">
        <f t="shared" si="987"/>
        <v>4.1399999999999997</v>
      </c>
      <c r="R896" s="891"/>
      <c r="S896" s="892">
        <f t="shared" si="988"/>
        <v>4.1399999999999997</v>
      </c>
      <c r="T896" s="893">
        <v>66140</v>
      </c>
      <c r="U896" s="985"/>
      <c r="V896" s="986"/>
      <c r="W896" s="980" t="str">
        <f t="shared" si="989"/>
        <v>Գ-2</v>
      </c>
      <c r="X896" s="893">
        <f t="shared" si="990"/>
        <v>273819.59999999998</v>
      </c>
      <c r="Y896" s="897">
        <f t="shared" si="991"/>
        <v>273819.59999999998</v>
      </c>
      <c r="Z896" s="903">
        <f t="shared" si="992"/>
        <v>3559654.8</v>
      </c>
      <c r="AA896" s="899">
        <f t="shared" si="993"/>
        <v>1</v>
      </c>
      <c r="AB896" s="900">
        <f t="shared" si="994"/>
        <v>3</v>
      </c>
      <c r="AC896" s="901">
        <f t="shared" si="995"/>
        <v>4.2699999999999996</v>
      </c>
      <c r="AD896" s="891"/>
      <c r="AE896" s="892">
        <f t="shared" si="996"/>
        <v>4.2699999999999996</v>
      </c>
      <c r="AF896" s="893">
        <v>66140</v>
      </c>
      <c r="AG896" s="985"/>
      <c r="AH896" s="986"/>
      <c r="AI896" s="980" t="str">
        <f t="shared" si="997"/>
        <v>Գ-2</v>
      </c>
      <c r="AJ896" s="893">
        <f t="shared" si="998"/>
        <v>282417.8</v>
      </c>
      <c r="AK896" s="897">
        <f t="shared" si="999"/>
        <v>282417.8</v>
      </c>
      <c r="AL896" s="903">
        <f t="shared" si="1000"/>
        <v>3671431.4</v>
      </c>
      <c r="AM896" s="988">
        <f t="shared" si="1001"/>
        <v>1</v>
      </c>
      <c r="AN896" s="1003">
        <f t="shared" si="1002"/>
        <v>4</v>
      </c>
      <c r="AO896" s="901">
        <f t="shared" si="1003"/>
        <v>4.41</v>
      </c>
      <c r="AP896" s="891"/>
      <c r="AQ896" s="892">
        <f t="shared" si="1004"/>
        <v>4.41</v>
      </c>
      <c r="AR896" s="936">
        <v>66140</v>
      </c>
      <c r="AS896" s="985"/>
      <c r="AT896" s="986"/>
      <c r="AU896" s="980" t="str">
        <f t="shared" si="1005"/>
        <v>Գ-2</v>
      </c>
      <c r="AV896" s="936">
        <f t="shared" si="1006"/>
        <v>291677.40000000002</v>
      </c>
      <c r="AW896" s="937">
        <f t="shared" si="1007"/>
        <v>291677.40000000002</v>
      </c>
      <c r="AX896" s="903">
        <f t="shared" si="1008"/>
        <v>3791806.2</v>
      </c>
    </row>
    <row r="897" spans="2:50" s="872" customFormat="1" ht="68.25" thickBot="1">
      <c r="B897" s="890">
        <v>5</v>
      </c>
      <c r="C897" s="717" t="s">
        <v>2423</v>
      </c>
      <c r="D897" s="706" t="s">
        <v>1913</v>
      </c>
      <c r="E897" s="933">
        <v>1</v>
      </c>
      <c r="F897" s="906">
        <v>1</v>
      </c>
      <c r="G897" s="907">
        <f t="shared" si="982"/>
        <v>2.75</v>
      </c>
      <c r="H897" s="935">
        <v>66140</v>
      </c>
      <c r="I897" s="985"/>
      <c r="J897" s="986"/>
      <c r="K897" s="987" t="s">
        <v>96</v>
      </c>
      <c r="L897" s="893">
        <f t="shared" si="983"/>
        <v>181885</v>
      </c>
      <c r="M897" s="897">
        <f t="shared" si="984"/>
        <v>181885</v>
      </c>
      <c r="N897" s="898">
        <f t="shared" si="985"/>
        <v>2364505</v>
      </c>
      <c r="O897" s="932">
        <v>1</v>
      </c>
      <c r="P897" s="900">
        <f t="shared" si="986"/>
        <v>2</v>
      </c>
      <c r="Q897" s="901">
        <f t="shared" si="987"/>
        <v>2.83</v>
      </c>
      <c r="R897" s="891"/>
      <c r="S897" s="892">
        <f t="shared" si="988"/>
        <v>2.83</v>
      </c>
      <c r="T897" s="893">
        <v>66140</v>
      </c>
      <c r="U897" s="985"/>
      <c r="V897" s="986"/>
      <c r="W897" s="980" t="str">
        <f t="shared" si="989"/>
        <v>Ա-1</v>
      </c>
      <c r="X897" s="893">
        <f t="shared" si="990"/>
        <v>187176.2</v>
      </c>
      <c r="Y897" s="897">
        <f t="shared" si="991"/>
        <v>187176.2</v>
      </c>
      <c r="Z897" s="903">
        <f t="shared" si="992"/>
        <v>2433290.6</v>
      </c>
      <c r="AA897" s="899">
        <f t="shared" si="993"/>
        <v>1</v>
      </c>
      <c r="AB897" s="900">
        <f t="shared" si="994"/>
        <v>3</v>
      </c>
      <c r="AC897" s="901">
        <f t="shared" si="995"/>
        <v>2.92</v>
      </c>
      <c r="AD897" s="891"/>
      <c r="AE897" s="892">
        <f t="shared" si="996"/>
        <v>2.92</v>
      </c>
      <c r="AF897" s="893">
        <v>66140</v>
      </c>
      <c r="AG897" s="985"/>
      <c r="AH897" s="986"/>
      <c r="AI897" s="980" t="str">
        <f t="shared" si="997"/>
        <v>Ա-1</v>
      </c>
      <c r="AJ897" s="893">
        <f t="shared" si="998"/>
        <v>193128.8</v>
      </c>
      <c r="AK897" s="897">
        <f t="shared" si="999"/>
        <v>193128.8</v>
      </c>
      <c r="AL897" s="903">
        <f t="shared" si="1000"/>
        <v>2510674.4</v>
      </c>
      <c r="AM897" s="988">
        <f t="shared" si="1001"/>
        <v>1</v>
      </c>
      <c r="AN897" s="1003">
        <f t="shared" si="1002"/>
        <v>4</v>
      </c>
      <c r="AO897" s="901">
        <f t="shared" si="1003"/>
        <v>3.02</v>
      </c>
      <c r="AP897" s="891"/>
      <c r="AQ897" s="892">
        <f t="shared" si="1004"/>
        <v>3.02</v>
      </c>
      <c r="AR897" s="936">
        <v>66140</v>
      </c>
      <c r="AS897" s="985"/>
      <c r="AT897" s="986"/>
      <c r="AU897" s="980" t="str">
        <f t="shared" si="1005"/>
        <v>Ա-1</v>
      </c>
      <c r="AV897" s="936">
        <f t="shared" si="1006"/>
        <v>199742.8</v>
      </c>
      <c r="AW897" s="937">
        <f t="shared" si="1007"/>
        <v>199742.8</v>
      </c>
      <c r="AX897" s="903">
        <f t="shared" si="1008"/>
        <v>2596656.4</v>
      </c>
    </row>
    <row r="898" spans="2:50" s="872" customFormat="1" ht="14.25" thickBot="1">
      <c r="B898" s="890">
        <v>6</v>
      </c>
      <c r="C898" s="717" t="s">
        <v>223</v>
      </c>
      <c r="D898" s="707" t="s">
        <v>298</v>
      </c>
      <c r="E898" s="933">
        <v>1</v>
      </c>
      <c r="F898" s="906">
        <v>22</v>
      </c>
      <c r="G898" s="907">
        <f t="shared" si="982"/>
        <v>5.34</v>
      </c>
      <c r="H898" s="935">
        <v>66140</v>
      </c>
      <c r="I898" s="985"/>
      <c r="J898" s="986"/>
      <c r="K898" s="987" t="s">
        <v>95</v>
      </c>
      <c r="L898" s="893">
        <f t="shared" si="983"/>
        <v>353187.6</v>
      </c>
      <c r="M898" s="897">
        <f t="shared" si="984"/>
        <v>353187.6</v>
      </c>
      <c r="N898" s="898">
        <f t="shared" si="985"/>
        <v>4591438.8</v>
      </c>
      <c r="O898" s="932">
        <v>1</v>
      </c>
      <c r="P898" s="900">
        <f t="shared" si="986"/>
        <v>23</v>
      </c>
      <c r="Q898" s="901">
        <f t="shared" si="987"/>
        <v>5.34</v>
      </c>
      <c r="R898" s="891"/>
      <c r="S898" s="892">
        <f t="shared" si="988"/>
        <v>5.34</v>
      </c>
      <c r="T898" s="893">
        <v>66140</v>
      </c>
      <c r="U898" s="985"/>
      <c r="V898" s="986"/>
      <c r="W898" s="980" t="str">
        <f t="shared" si="989"/>
        <v>Գ-2</v>
      </c>
      <c r="X898" s="893">
        <f t="shared" si="990"/>
        <v>353187.6</v>
      </c>
      <c r="Y898" s="897">
        <f t="shared" si="991"/>
        <v>353187.6</v>
      </c>
      <c r="Z898" s="903">
        <f t="shared" si="992"/>
        <v>4591438.8</v>
      </c>
      <c r="AA898" s="899">
        <f t="shared" si="993"/>
        <v>1</v>
      </c>
      <c r="AB898" s="900">
        <f t="shared" si="994"/>
        <v>24</v>
      </c>
      <c r="AC898" s="901">
        <f t="shared" si="995"/>
        <v>5.34</v>
      </c>
      <c r="AD898" s="891"/>
      <c r="AE898" s="892">
        <f t="shared" si="996"/>
        <v>5.34</v>
      </c>
      <c r="AF898" s="893">
        <v>66140</v>
      </c>
      <c r="AG898" s="985"/>
      <c r="AH898" s="986"/>
      <c r="AI898" s="980" t="str">
        <f t="shared" si="997"/>
        <v>Գ-2</v>
      </c>
      <c r="AJ898" s="893">
        <f t="shared" si="998"/>
        <v>353187.6</v>
      </c>
      <c r="AK898" s="897">
        <f t="shared" si="999"/>
        <v>353187.6</v>
      </c>
      <c r="AL898" s="903">
        <f t="shared" si="1000"/>
        <v>4591438.8</v>
      </c>
      <c r="AM898" s="988">
        <f t="shared" si="1001"/>
        <v>1</v>
      </c>
      <c r="AN898" s="1003">
        <f t="shared" si="1002"/>
        <v>25</v>
      </c>
      <c r="AO898" s="901">
        <f t="shared" si="1003"/>
        <v>5.34</v>
      </c>
      <c r="AP898" s="891"/>
      <c r="AQ898" s="892">
        <f t="shared" si="1004"/>
        <v>5.34</v>
      </c>
      <c r="AR898" s="936">
        <v>66140</v>
      </c>
      <c r="AS898" s="985"/>
      <c r="AT898" s="986"/>
      <c r="AU898" s="980" t="str">
        <f t="shared" si="1005"/>
        <v>Գ-2</v>
      </c>
      <c r="AV898" s="936">
        <f t="shared" si="1006"/>
        <v>353187.6</v>
      </c>
      <c r="AW898" s="937">
        <f t="shared" si="1007"/>
        <v>353187.6</v>
      </c>
      <c r="AX898" s="903">
        <f t="shared" si="1008"/>
        <v>4591438.8</v>
      </c>
    </row>
    <row r="899" spans="2:50" s="872" customFormat="1" ht="27.75" thickBot="1">
      <c r="B899" s="890">
        <v>7</v>
      </c>
      <c r="C899" s="717" t="s">
        <v>2060</v>
      </c>
      <c r="D899" s="707" t="s">
        <v>1909</v>
      </c>
      <c r="E899" s="933">
        <v>1</v>
      </c>
      <c r="F899" s="906">
        <v>16</v>
      </c>
      <c r="G899" s="907">
        <f t="shared" si="982"/>
        <v>3.53</v>
      </c>
      <c r="H899" s="935">
        <v>66140</v>
      </c>
      <c r="I899" s="985"/>
      <c r="J899" s="986"/>
      <c r="K899" s="987" t="s">
        <v>96</v>
      </c>
      <c r="L899" s="893">
        <f t="shared" si="983"/>
        <v>233474.19999999998</v>
      </c>
      <c r="M899" s="897">
        <f t="shared" si="984"/>
        <v>233474.19999999998</v>
      </c>
      <c r="N899" s="898">
        <f t="shared" si="985"/>
        <v>3035164.5999999996</v>
      </c>
      <c r="O899" s="932">
        <v>1</v>
      </c>
      <c r="P899" s="900">
        <f t="shared" si="986"/>
        <v>17</v>
      </c>
      <c r="Q899" s="901">
        <f t="shared" si="987"/>
        <v>3.53</v>
      </c>
      <c r="R899" s="891"/>
      <c r="S899" s="892">
        <f t="shared" si="988"/>
        <v>3.53</v>
      </c>
      <c r="T899" s="893">
        <v>66140</v>
      </c>
      <c r="U899" s="985"/>
      <c r="V899" s="986"/>
      <c r="W899" s="980" t="str">
        <f t="shared" si="989"/>
        <v>Ա-1</v>
      </c>
      <c r="X899" s="893">
        <f t="shared" si="990"/>
        <v>233474.19999999998</v>
      </c>
      <c r="Y899" s="897">
        <f t="shared" si="991"/>
        <v>233474.19999999998</v>
      </c>
      <c r="Z899" s="903">
        <f t="shared" si="992"/>
        <v>3035164.5999999996</v>
      </c>
      <c r="AA899" s="899">
        <f t="shared" si="993"/>
        <v>1</v>
      </c>
      <c r="AB899" s="900">
        <f t="shared" si="994"/>
        <v>18</v>
      </c>
      <c r="AC899" s="901">
        <f t="shared" si="995"/>
        <v>3.53</v>
      </c>
      <c r="AD899" s="891"/>
      <c r="AE899" s="892">
        <f t="shared" si="996"/>
        <v>3.53</v>
      </c>
      <c r="AF899" s="893">
        <v>66140</v>
      </c>
      <c r="AG899" s="985"/>
      <c r="AH899" s="986"/>
      <c r="AI899" s="980" t="str">
        <f t="shared" si="997"/>
        <v>Ա-1</v>
      </c>
      <c r="AJ899" s="893">
        <f t="shared" si="998"/>
        <v>233474.19999999998</v>
      </c>
      <c r="AK899" s="897">
        <f t="shared" si="999"/>
        <v>233474.19999999998</v>
      </c>
      <c r="AL899" s="903">
        <f t="shared" si="1000"/>
        <v>3035164.5999999996</v>
      </c>
      <c r="AM899" s="988">
        <f t="shared" si="1001"/>
        <v>1</v>
      </c>
      <c r="AN899" s="1003">
        <f t="shared" si="1002"/>
        <v>19</v>
      </c>
      <c r="AO899" s="901">
        <f t="shared" si="1003"/>
        <v>3.64</v>
      </c>
      <c r="AP899" s="891"/>
      <c r="AQ899" s="892">
        <f t="shared" si="1004"/>
        <v>3.64</v>
      </c>
      <c r="AR899" s="936">
        <v>66140</v>
      </c>
      <c r="AS899" s="985"/>
      <c r="AT899" s="986"/>
      <c r="AU899" s="980" t="str">
        <f t="shared" si="1005"/>
        <v>Ա-1</v>
      </c>
      <c r="AV899" s="936">
        <f t="shared" si="1006"/>
        <v>240749.6</v>
      </c>
      <c r="AW899" s="937">
        <f t="shared" si="1007"/>
        <v>240749.6</v>
      </c>
      <c r="AX899" s="903">
        <f t="shared" si="1008"/>
        <v>3129744.8000000003</v>
      </c>
    </row>
    <row r="900" spans="2:50" s="872" customFormat="1" ht="41.25" thickBot="1">
      <c r="B900" s="890">
        <v>8</v>
      </c>
      <c r="C900" s="694" t="s">
        <v>225</v>
      </c>
      <c r="D900" s="707" t="s">
        <v>1910</v>
      </c>
      <c r="E900" s="933">
        <v>1</v>
      </c>
      <c r="F900" s="906">
        <v>16</v>
      </c>
      <c r="G900" s="907">
        <f t="shared" si="982"/>
        <v>3.01</v>
      </c>
      <c r="H900" s="935">
        <v>66140</v>
      </c>
      <c r="I900" s="985"/>
      <c r="J900" s="986"/>
      <c r="K900" s="987" t="s">
        <v>97</v>
      </c>
      <c r="L900" s="893">
        <f t="shared" si="983"/>
        <v>199081.4</v>
      </c>
      <c r="M900" s="897">
        <f t="shared" si="984"/>
        <v>199081.4</v>
      </c>
      <c r="N900" s="898">
        <f t="shared" si="985"/>
        <v>2588058.1999999997</v>
      </c>
      <c r="O900" s="932">
        <v>1</v>
      </c>
      <c r="P900" s="900">
        <f t="shared" si="986"/>
        <v>17</v>
      </c>
      <c r="Q900" s="901">
        <f t="shared" si="987"/>
        <v>3.01</v>
      </c>
      <c r="R900" s="891"/>
      <c r="S900" s="892">
        <f t="shared" si="988"/>
        <v>3.01</v>
      </c>
      <c r="T900" s="893">
        <v>66140</v>
      </c>
      <c r="U900" s="985"/>
      <c r="V900" s="986"/>
      <c r="W900" s="980" t="str">
        <f t="shared" si="989"/>
        <v>Ա-2</v>
      </c>
      <c r="X900" s="893">
        <f t="shared" si="990"/>
        <v>199081.4</v>
      </c>
      <c r="Y900" s="897">
        <f t="shared" si="991"/>
        <v>199081.4</v>
      </c>
      <c r="Z900" s="903">
        <f t="shared" si="992"/>
        <v>2588058.1999999997</v>
      </c>
      <c r="AA900" s="899">
        <f t="shared" si="993"/>
        <v>1</v>
      </c>
      <c r="AB900" s="900">
        <f t="shared" si="994"/>
        <v>18</v>
      </c>
      <c r="AC900" s="901">
        <f t="shared" si="995"/>
        <v>3.01</v>
      </c>
      <c r="AD900" s="891"/>
      <c r="AE900" s="892">
        <f t="shared" si="996"/>
        <v>3.01</v>
      </c>
      <c r="AF900" s="893">
        <v>66140</v>
      </c>
      <c r="AG900" s="985"/>
      <c r="AH900" s="986"/>
      <c r="AI900" s="980" t="str">
        <f t="shared" si="997"/>
        <v>Ա-2</v>
      </c>
      <c r="AJ900" s="893">
        <f t="shared" si="998"/>
        <v>199081.4</v>
      </c>
      <c r="AK900" s="897">
        <f t="shared" si="999"/>
        <v>199081.4</v>
      </c>
      <c r="AL900" s="903">
        <f t="shared" si="1000"/>
        <v>2588058.1999999997</v>
      </c>
      <c r="AM900" s="988">
        <f t="shared" si="1001"/>
        <v>1</v>
      </c>
      <c r="AN900" s="1003">
        <f t="shared" si="1002"/>
        <v>19</v>
      </c>
      <c r="AO900" s="901">
        <f t="shared" si="1003"/>
        <v>3.11</v>
      </c>
      <c r="AP900" s="891"/>
      <c r="AQ900" s="892">
        <f t="shared" si="1004"/>
        <v>3.11</v>
      </c>
      <c r="AR900" s="936">
        <v>66140</v>
      </c>
      <c r="AS900" s="985"/>
      <c r="AT900" s="986"/>
      <c r="AU900" s="980" t="str">
        <f t="shared" si="1005"/>
        <v>Ա-2</v>
      </c>
      <c r="AV900" s="936">
        <f t="shared" si="1006"/>
        <v>205695.4</v>
      </c>
      <c r="AW900" s="937">
        <f t="shared" si="1007"/>
        <v>205695.4</v>
      </c>
      <c r="AX900" s="903">
        <f t="shared" si="1008"/>
        <v>2674040.1999999997</v>
      </c>
    </row>
    <row r="901" spans="2:50" s="872" customFormat="1" ht="41.25" thickBot="1">
      <c r="B901" s="890">
        <v>9</v>
      </c>
      <c r="C901" s="694" t="s">
        <v>945</v>
      </c>
      <c r="D901" s="707" t="s">
        <v>1910</v>
      </c>
      <c r="E901" s="933">
        <v>1</v>
      </c>
      <c r="F901" s="906">
        <v>1</v>
      </c>
      <c r="G901" s="907">
        <f t="shared" si="982"/>
        <v>2.35</v>
      </c>
      <c r="H901" s="935">
        <v>66140</v>
      </c>
      <c r="I901" s="985"/>
      <c r="J901" s="986"/>
      <c r="K901" s="987" t="s">
        <v>97</v>
      </c>
      <c r="L901" s="893">
        <f t="shared" si="983"/>
        <v>155429</v>
      </c>
      <c r="M901" s="897">
        <f t="shared" si="984"/>
        <v>155429</v>
      </c>
      <c r="N901" s="898">
        <f t="shared" si="985"/>
        <v>2020577</v>
      </c>
      <c r="O901" s="932">
        <v>1</v>
      </c>
      <c r="P901" s="900">
        <f t="shared" si="986"/>
        <v>2</v>
      </c>
      <c r="Q901" s="901">
        <f t="shared" si="987"/>
        <v>2.4300000000000002</v>
      </c>
      <c r="R901" s="891"/>
      <c r="S901" s="892">
        <f t="shared" si="988"/>
        <v>2.4300000000000002</v>
      </c>
      <c r="T901" s="893">
        <v>66140</v>
      </c>
      <c r="U901" s="985"/>
      <c r="V901" s="986"/>
      <c r="W901" s="980" t="str">
        <f t="shared" si="989"/>
        <v>Ա-2</v>
      </c>
      <c r="X901" s="893">
        <f t="shared" si="990"/>
        <v>160720.20000000001</v>
      </c>
      <c r="Y901" s="897">
        <f t="shared" si="991"/>
        <v>160720.20000000001</v>
      </c>
      <c r="Z901" s="903">
        <f t="shared" si="992"/>
        <v>2089362.6</v>
      </c>
      <c r="AA901" s="899">
        <f t="shared" si="993"/>
        <v>1</v>
      </c>
      <c r="AB901" s="900">
        <f t="shared" si="994"/>
        <v>3</v>
      </c>
      <c r="AC901" s="901">
        <f t="shared" si="995"/>
        <v>2.5</v>
      </c>
      <c r="AD901" s="891"/>
      <c r="AE901" s="892">
        <f t="shared" si="996"/>
        <v>2.5</v>
      </c>
      <c r="AF901" s="893">
        <v>66140</v>
      </c>
      <c r="AG901" s="985"/>
      <c r="AH901" s="986"/>
      <c r="AI901" s="980" t="str">
        <f t="shared" si="997"/>
        <v>Ա-2</v>
      </c>
      <c r="AJ901" s="893">
        <f t="shared" si="998"/>
        <v>165350</v>
      </c>
      <c r="AK901" s="897">
        <f t="shared" si="999"/>
        <v>165350</v>
      </c>
      <c r="AL901" s="903">
        <f t="shared" si="1000"/>
        <v>2149550</v>
      </c>
      <c r="AM901" s="988">
        <f t="shared" si="1001"/>
        <v>1</v>
      </c>
      <c r="AN901" s="1003">
        <f t="shared" si="1002"/>
        <v>4</v>
      </c>
      <c r="AO901" s="901">
        <f t="shared" si="1003"/>
        <v>2.58</v>
      </c>
      <c r="AP901" s="891"/>
      <c r="AQ901" s="892">
        <f t="shared" si="1004"/>
        <v>2.58</v>
      </c>
      <c r="AR901" s="936">
        <v>66140</v>
      </c>
      <c r="AS901" s="985"/>
      <c r="AT901" s="986"/>
      <c r="AU901" s="980" t="str">
        <f t="shared" si="1005"/>
        <v>Ա-2</v>
      </c>
      <c r="AV901" s="936">
        <f t="shared" si="1006"/>
        <v>170641.2</v>
      </c>
      <c r="AW901" s="937">
        <f t="shared" si="1007"/>
        <v>170641.2</v>
      </c>
      <c r="AX901" s="903">
        <f t="shared" si="1008"/>
        <v>2218335.6</v>
      </c>
    </row>
    <row r="902" spans="2:50" s="872" customFormat="1" ht="27.75" thickBot="1">
      <c r="B902" s="890">
        <v>10</v>
      </c>
      <c r="C902" s="694" t="s">
        <v>664</v>
      </c>
      <c r="D902" s="707" t="s">
        <v>1911</v>
      </c>
      <c r="E902" s="933">
        <v>1</v>
      </c>
      <c r="F902" s="906">
        <v>13</v>
      </c>
      <c r="G902" s="907">
        <f t="shared" si="982"/>
        <v>1.84</v>
      </c>
      <c r="H902" s="935">
        <v>66140</v>
      </c>
      <c r="I902" s="985"/>
      <c r="J902" s="986"/>
      <c r="K902" s="987" t="s">
        <v>99</v>
      </c>
      <c r="L902" s="893">
        <f t="shared" si="983"/>
        <v>121697.60000000001</v>
      </c>
      <c r="M902" s="897">
        <f t="shared" si="984"/>
        <v>121697.60000000001</v>
      </c>
      <c r="N902" s="898">
        <f t="shared" si="985"/>
        <v>1582068.8</v>
      </c>
      <c r="O902" s="932">
        <v>1</v>
      </c>
      <c r="P902" s="900">
        <f t="shared" si="986"/>
        <v>14</v>
      </c>
      <c r="Q902" s="901">
        <f t="shared" si="987"/>
        <v>1.84</v>
      </c>
      <c r="R902" s="891"/>
      <c r="S902" s="892">
        <f t="shared" si="988"/>
        <v>1.84</v>
      </c>
      <c r="T902" s="893">
        <v>66140</v>
      </c>
      <c r="U902" s="985"/>
      <c r="V902" s="986"/>
      <c r="W902" s="980" t="str">
        <f t="shared" si="989"/>
        <v>Կ-2</v>
      </c>
      <c r="X902" s="893">
        <f t="shared" si="990"/>
        <v>121697.60000000001</v>
      </c>
      <c r="Y902" s="897">
        <f t="shared" si="991"/>
        <v>121697.60000000001</v>
      </c>
      <c r="Z902" s="903">
        <f t="shared" si="992"/>
        <v>1582068.8</v>
      </c>
      <c r="AA902" s="899">
        <f t="shared" si="993"/>
        <v>1</v>
      </c>
      <c r="AB902" s="900">
        <f t="shared" si="994"/>
        <v>15</v>
      </c>
      <c r="AC902" s="901">
        <f t="shared" si="995"/>
        <v>1.84</v>
      </c>
      <c r="AD902" s="891"/>
      <c r="AE902" s="892">
        <f t="shared" si="996"/>
        <v>1.84</v>
      </c>
      <c r="AF902" s="893">
        <v>66140</v>
      </c>
      <c r="AG902" s="985"/>
      <c r="AH902" s="986"/>
      <c r="AI902" s="980" t="str">
        <f t="shared" si="997"/>
        <v>Կ-2</v>
      </c>
      <c r="AJ902" s="893">
        <f t="shared" si="998"/>
        <v>121697.60000000001</v>
      </c>
      <c r="AK902" s="897">
        <f t="shared" si="999"/>
        <v>121697.60000000001</v>
      </c>
      <c r="AL902" s="903">
        <f t="shared" si="1000"/>
        <v>1582068.8</v>
      </c>
      <c r="AM902" s="988">
        <f t="shared" si="1001"/>
        <v>1</v>
      </c>
      <c r="AN902" s="1003">
        <f t="shared" si="1002"/>
        <v>16</v>
      </c>
      <c r="AO902" s="901">
        <f t="shared" si="1003"/>
        <v>1.9</v>
      </c>
      <c r="AP902" s="891"/>
      <c r="AQ902" s="892">
        <f t="shared" si="1004"/>
        <v>1.9</v>
      </c>
      <c r="AR902" s="936">
        <v>66140</v>
      </c>
      <c r="AS902" s="985"/>
      <c r="AT902" s="986"/>
      <c r="AU902" s="980" t="str">
        <f t="shared" si="1005"/>
        <v>Կ-2</v>
      </c>
      <c r="AV902" s="936">
        <f t="shared" si="1006"/>
        <v>125666</v>
      </c>
      <c r="AW902" s="937">
        <f t="shared" si="1007"/>
        <v>125666</v>
      </c>
      <c r="AX902" s="903">
        <f t="shared" si="1008"/>
        <v>1633658</v>
      </c>
    </row>
    <row r="903" spans="2:50" s="872" customFormat="1" ht="27.75" thickBot="1">
      <c r="B903" s="890">
        <v>11</v>
      </c>
      <c r="C903" s="717" t="s">
        <v>2421</v>
      </c>
      <c r="D903" s="707" t="s">
        <v>1911</v>
      </c>
      <c r="E903" s="933">
        <v>1</v>
      </c>
      <c r="F903" s="906">
        <v>1</v>
      </c>
      <c r="G903" s="907">
        <f t="shared" si="982"/>
        <v>1.49</v>
      </c>
      <c r="H903" s="935">
        <v>66140</v>
      </c>
      <c r="I903" s="985"/>
      <c r="J903" s="986"/>
      <c r="K903" s="987" t="s">
        <v>99</v>
      </c>
      <c r="L903" s="893">
        <f t="shared" si="983"/>
        <v>98548.6</v>
      </c>
      <c r="M903" s="897">
        <f t="shared" si="984"/>
        <v>98548.6</v>
      </c>
      <c r="N903" s="898">
        <f t="shared" si="985"/>
        <v>1281131.8</v>
      </c>
      <c r="O903" s="932">
        <v>1</v>
      </c>
      <c r="P903" s="900">
        <f t="shared" si="986"/>
        <v>2</v>
      </c>
      <c r="Q903" s="901">
        <f t="shared" si="987"/>
        <v>1.54</v>
      </c>
      <c r="R903" s="891"/>
      <c r="S903" s="892">
        <f t="shared" si="988"/>
        <v>1.54</v>
      </c>
      <c r="T903" s="893">
        <v>66140</v>
      </c>
      <c r="U903" s="985"/>
      <c r="V903" s="986"/>
      <c r="W903" s="980" t="str">
        <f t="shared" si="989"/>
        <v>Կ-2</v>
      </c>
      <c r="X903" s="893">
        <f t="shared" si="990"/>
        <v>101855.6</v>
      </c>
      <c r="Y903" s="897">
        <f t="shared" si="991"/>
        <v>101855.6</v>
      </c>
      <c r="Z903" s="903">
        <f t="shared" si="992"/>
        <v>1324122.8</v>
      </c>
      <c r="AA903" s="899">
        <f t="shared" si="993"/>
        <v>1</v>
      </c>
      <c r="AB903" s="900">
        <f t="shared" si="994"/>
        <v>3</v>
      </c>
      <c r="AC903" s="901">
        <f t="shared" si="995"/>
        <v>1.59</v>
      </c>
      <c r="AD903" s="891"/>
      <c r="AE903" s="892">
        <f t="shared" si="996"/>
        <v>1.59</v>
      </c>
      <c r="AF903" s="893">
        <v>66140</v>
      </c>
      <c r="AG903" s="985"/>
      <c r="AH903" s="986"/>
      <c r="AI903" s="980" t="str">
        <f t="shared" si="997"/>
        <v>Կ-2</v>
      </c>
      <c r="AJ903" s="893">
        <f t="shared" si="998"/>
        <v>105162.6</v>
      </c>
      <c r="AK903" s="897">
        <f t="shared" si="999"/>
        <v>105162.6</v>
      </c>
      <c r="AL903" s="903">
        <f t="shared" si="1000"/>
        <v>1367113.8</v>
      </c>
      <c r="AM903" s="988">
        <f t="shared" si="1001"/>
        <v>1</v>
      </c>
      <c r="AN903" s="1003">
        <f t="shared" si="1002"/>
        <v>4</v>
      </c>
      <c r="AO903" s="901">
        <f t="shared" si="1003"/>
        <v>1.63</v>
      </c>
      <c r="AP903" s="891"/>
      <c r="AQ903" s="892">
        <f t="shared" si="1004"/>
        <v>1.63</v>
      </c>
      <c r="AR903" s="936">
        <v>66140</v>
      </c>
      <c r="AS903" s="985"/>
      <c r="AT903" s="986"/>
      <c r="AU903" s="980" t="str">
        <f t="shared" si="1005"/>
        <v>Կ-2</v>
      </c>
      <c r="AV903" s="936">
        <f t="shared" si="1006"/>
        <v>107808.2</v>
      </c>
      <c r="AW903" s="937">
        <f t="shared" si="1007"/>
        <v>107808.2</v>
      </c>
      <c r="AX903" s="903">
        <f t="shared" si="1008"/>
        <v>1401506.5999999999</v>
      </c>
    </row>
    <row r="904" spans="2:50" s="872" customFormat="1" ht="27.75" thickBot="1">
      <c r="B904" s="890">
        <v>12</v>
      </c>
      <c r="C904" s="717" t="s">
        <v>2422</v>
      </c>
      <c r="D904" s="707" t="s">
        <v>1911</v>
      </c>
      <c r="E904" s="933">
        <v>1</v>
      </c>
      <c r="F904" s="906">
        <v>1</v>
      </c>
      <c r="G904" s="907">
        <f t="shared" si="982"/>
        <v>1.49</v>
      </c>
      <c r="H904" s="935">
        <v>66140</v>
      </c>
      <c r="I904" s="985"/>
      <c r="J904" s="986"/>
      <c r="K904" s="987" t="s">
        <v>99</v>
      </c>
      <c r="L904" s="893">
        <f t="shared" si="983"/>
        <v>98548.6</v>
      </c>
      <c r="M904" s="897">
        <f t="shared" si="984"/>
        <v>98548.6</v>
      </c>
      <c r="N904" s="898">
        <f t="shared" si="985"/>
        <v>1281131.8</v>
      </c>
      <c r="O904" s="932">
        <v>1</v>
      </c>
      <c r="P904" s="900">
        <f t="shared" si="986"/>
        <v>2</v>
      </c>
      <c r="Q904" s="901">
        <f t="shared" si="987"/>
        <v>1.54</v>
      </c>
      <c r="R904" s="891"/>
      <c r="S904" s="892">
        <f t="shared" si="988"/>
        <v>1.54</v>
      </c>
      <c r="T904" s="893">
        <v>66140</v>
      </c>
      <c r="U904" s="985"/>
      <c r="V904" s="986"/>
      <c r="W904" s="980" t="str">
        <f t="shared" si="989"/>
        <v>Կ-2</v>
      </c>
      <c r="X904" s="893">
        <f t="shared" si="990"/>
        <v>101855.6</v>
      </c>
      <c r="Y904" s="897">
        <f t="shared" si="991"/>
        <v>101855.6</v>
      </c>
      <c r="Z904" s="903">
        <f t="shared" si="992"/>
        <v>1324122.8</v>
      </c>
      <c r="AA904" s="899">
        <f t="shared" si="993"/>
        <v>1</v>
      </c>
      <c r="AB904" s="900">
        <f t="shared" si="994"/>
        <v>3</v>
      </c>
      <c r="AC904" s="901">
        <f t="shared" si="995"/>
        <v>1.59</v>
      </c>
      <c r="AD904" s="891"/>
      <c r="AE904" s="892">
        <f t="shared" si="996"/>
        <v>1.59</v>
      </c>
      <c r="AF904" s="893">
        <v>66140</v>
      </c>
      <c r="AG904" s="985"/>
      <c r="AH904" s="986"/>
      <c r="AI904" s="980" t="str">
        <f t="shared" si="997"/>
        <v>Կ-2</v>
      </c>
      <c r="AJ904" s="893">
        <f t="shared" si="998"/>
        <v>105162.6</v>
      </c>
      <c r="AK904" s="897">
        <f t="shared" si="999"/>
        <v>105162.6</v>
      </c>
      <c r="AL904" s="903">
        <f t="shared" si="1000"/>
        <v>1367113.8</v>
      </c>
      <c r="AM904" s="988">
        <f t="shared" si="1001"/>
        <v>1</v>
      </c>
      <c r="AN904" s="1003">
        <f t="shared" si="1002"/>
        <v>4</v>
      </c>
      <c r="AO904" s="901">
        <f t="shared" si="1003"/>
        <v>1.63</v>
      </c>
      <c r="AP904" s="891"/>
      <c r="AQ904" s="892">
        <f t="shared" si="1004"/>
        <v>1.63</v>
      </c>
      <c r="AR904" s="936">
        <v>66140</v>
      </c>
      <c r="AS904" s="985"/>
      <c r="AT904" s="986"/>
      <c r="AU904" s="980" t="str">
        <f t="shared" si="1005"/>
        <v>Կ-2</v>
      </c>
      <c r="AV904" s="936">
        <f t="shared" si="1006"/>
        <v>107808.2</v>
      </c>
      <c r="AW904" s="937">
        <f t="shared" si="1007"/>
        <v>107808.2</v>
      </c>
      <c r="AX904" s="903">
        <f t="shared" si="1008"/>
        <v>1401506.5999999999</v>
      </c>
    </row>
    <row r="905" spans="2:50" s="872" customFormat="1" ht="14.25" thickBot="1">
      <c r="B905" s="890">
        <v>13</v>
      </c>
      <c r="C905" s="694" t="s">
        <v>2061</v>
      </c>
      <c r="D905" s="707" t="s">
        <v>126</v>
      </c>
      <c r="E905" s="933">
        <v>1</v>
      </c>
      <c r="F905" s="906">
        <v>20</v>
      </c>
      <c r="G905" s="907">
        <f t="shared" si="982"/>
        <v>2.2799999999999998</v>
      </c>
      <c r="H905" s="935">
        <v>66140</v>
      </c>
      <c r="I905" s="985"/>
      <c r="J905" s="986"/>
      <c r="K905" s="987" t="s">
        <v>98</v>
      </c>
      <c r="L905" s="893">
        <f t="shared" si="983"/>
        <v>150799.19999999998</v>
      </c>
      <c r="M905" s="897">
        <f t="shared" si="984"/>
        <v>150799.19999999998</v>
      </c>
      <c r="N905" s="898">
        <f t="shared" si="985"/>
        <v>1960389.5999999999</v>
      </c>
      <c r="O905" s="932">
        <v>1</v>
      </c>
      <c r="P905" s="900">
        <f t="shared" si="986"/>
        <v>21</v>
      </c>
      <c r="Q905" s="901">
        <f t="shared" si="987"/>
        <v>2.2799999999999998</v>
      </c>
      <c r="R905" s="891"/>
      <c r="S905" s="892">
        <f t="shared" si="988"/>
        <v>2.2799999999999998</v>
      </c>
      <c r="T905" s="893">
        <v>66140</v>
      </c>
      <c r="U905" s="985"/>
      <c r="V905" s="986"/>
      <c r="W905" s="980" t="str">
        <f t="shared" si="989"/>
        <v>Կ-1</v>
      </c>
      <c r="X905" s="893">
        <f t="shared" si="990"/>
        <v>150799.19999999998</v>
      </c>
      <c r="Y905" s="897">
        <f t="shared" si="991"/>
        <v>150799.19999999998</v>
      </c>
      <c r="Z905" s="903">
        <f t="shared" si="992"/>
        <v>1960389.5999999999</v>
      </c>
      <c r="AA905" s="899">
        <f t="shared" si="993"/>
        <v>1</v>
      </c>
      <c r="AB905" s="900">
        <f t="shared" si="994"/>
        <v>22</v>
      </c>
      <c r="AC905" s="901">
        <f t="shared" si="995"/>
        <v>2.2799999999999998</v>
      </c>
      <c r="AD905" s="891"/>
      <c r="AE905" s="892">
        <f t="shared" si="996"/>
        <v>2.2799999999999998</v>
      </c>
      <c r="AF905" s="893">
        <v>66140</v>
      </c>
      <c r="AG905" s="985"/>
      <c r="AH905" s="986"/>
      <c r="AI905" s="980" t="str">
        <f t="shared" si="997"/>
        <v>Կ-1</v>
      </c>
      <c r="AJ905" s="893">
        <f t="shared" si="998"/>
        <v>150799.19999999998</v>
      </c>
      <c r="AK905" s="897">
        <f t="shared" si="999"/>
        <v>150799.19999999998</v>
      </c>
      <c r="AL905" s="903">
        <f t="shared" si="1000"/>
        <v>1960389.5999999999</v>
      </c>
      <c r="AM905" s="988">
        <f t="shared" si="1001"/>
        <v>1</v>
      </c>
      <c r="AN905" s="1003">
        <f t="shared" si="1002"/>
        <v>23</v>
      </c>
      <c r="AO905" s="901">
        <f t="shared" si="1003"/>
        <v>2.2799999999999998</v>
      </c>
      <c r="AP905" s="891"/>
      <c r="AQ905" s="892">
        <f t="shared" si="1004"/>
        <v>2.2799999999999998</v>
      </c>
      <c r="AR905" s="936">
        <v>66140</v>
      </c>
      <c r="AS905" s="985"/>
      <c r="AT905" s="986"/>
      <c r="AU905" s="980" t="str">
        <f t="shared" si="1005"/>
        <v>Կ-1</v>
      </c>
      <c r="AV905" s="936">
        <f t="shared" si="1006"/>
        <v>150799.19999999998</v>
      </c>
      <c r="AW905" s="937">
        <f t="shared" si="1007"/>
        <v>150799.19999999998</v>
      </c>
      <c r="AX905" s="903">
        <f t="shared" si="1008"/>
        <v>1960389.5999999999</v>
      </c>
    </row>
    <row r="906" spans="2:50" s="872" customFormat="1" ht="27.75" thickBot="1">
      <c r="B906" s="890">
        <v>26</v>
      </c>
      <c r="C906" s="717" t="s">
        <v>289</v>
      </c>
      <c r="D906" s="708" t="s">
        <v>573</v>
      </c>
      <c r="E906" s="933">
        <v>1</v>
      </c>
      <c r="F906" s="906">
        <v>8</v>
      </c>
      <c r="G906" s="907">
        <f t="shared" si="982"/>
        <v>2.02</v>
      </c>
      <c r="H906" s="935">
        <v>66140</v>
      </c>
      <c r="I906" s="985"/>
      <c r="J906" s="986"/>
      <c r="K906" s="987" t="s">
        <v>98</v>
      </c>
      <c r="L906" s="893">
        <f t="shared" si="983"/>
        <v>133602.79999999999</v>
      </c>
      <c r="M906" s="897">
        <f t="shared" si="984"/>
        <v>133602.79999999999</v>
      </c>
      <c r="N906" s="898">
        <f t="shared" si="985"/>
        <v>1736836.4</v>
      </c>
      <c r="O906" s="932">
        <v>1</v>
      </c>
      <c r="P906" s="900">
        <f t="shared" si="986"/>
        <v>9</v>
      </c>
      <c r="Q906" s="901">
        <f t="shared" si="987"/>
        <v>2.02</v>
      </c>
      <c r="R906" s="891"/>
      <c r="S906" s="892">
        <f t="shared" si="988"/>
        <v>2.02</v>
      </c>
      <c r="T906" s="893">
        <v>66140</v>
      </c>
      <c r="U906" s="985"/>
      <c r="V906" s="986"/>
      <c r="W906" s="980" t="str">
        <f t="shared" si="989"/>
        <v>Կ-1</v>
      </c>
      <c r="X906" s="893">
        <f t="shared" si="990"/>
        <v>133602.79999999999</v>
      </c>
      <c r="Y906" s="897">
        <f t="shared" si="991"/>
        <v>133602.79999999999</v>
      </c>
      <c r="Z906" s="903">
        <f t="shared" si="992"/>
        <v>1736836.4</v>
      </c>
      <c r="AA906" s="899">
        <f t="shared" si="993"/>
        <v>1</v>
      </c>
      <c r="AB906" s="900">
        <f t="shared" si="994"/>
        <v>10</v>
      </c>
      <c r="AC906" s="901">
        <f t="shared" si="995"/>
        <v>2.08</v>
      </c>
      <c r="AD906" s="891"/>
      <c r="AE906" s="892">
        <f t="shared" si="996"/>
        <v>2.08</v>
      </c>
      <c r="AF906" s="893">
        <v>66140</v>
      </c>
      <c r="AG906" s="985"/>
      <c r="AH906" s="986"/>
      <c r="AI906" s="980" t="str">
        <f t="shared" si="997"/>
        <v>Կ-1</v>
      </c>
      <c r="AJ906" s="893">
        <f t="shared" si="998"/>
        <v>137571.20000000001</v>
      </c>
      <c r="AK906" s="897">
        <f t="shared" si="999"/>
        <v>137571.20000000001</v>
      </c>
      <c r="AL906" s="903">
        <f t="shared" si="1000"/>
        <v>1788425.6</v>
      </c>
      <c r="AM906" s="988">
        <f t="shared" si="1001"/>
        <v>1</v>
      </c>
      <c r="AN906" s="1003">
        <f t="shared" si="1002"/>
        <v>11</v>
      </c>
      <c r="AO906" s="901">
        <f t="shared" si="1003"/>
        <v>2.08</v>
      </c>
      <c r="AP906" s="891"/>
      <c r="AQ906" s="892">
        <f t="shared" si="1004"/>
        <v>2.08</v>
      </c>
      <c r="AR906" s="936">
        <v>66140</v>
      </c>
      <c r="AS906" s="985"/>
      <c r="AT906" s="986"/>
      <c r="AU906" s="980" t="str">
        <f t="shared" si="1005"/>
        <v>Կ-1</v>
      </c>
      <c r="AV906" s="936">
        <f t="shared" si="1006"/>
        <v>137571.20000000001</v>
      </c>
      <c r="AW906" s="937">
        <f t="shared" si="1007"/>
        <v>137571.20000000001</v>
      </c>
      <c r="AX906" s="903">
        <f t="shared" si="1008"/>
        <v>1788425.6</v>
      </c>
    </row>
    <row r="907" spans="2:50" s="872" customFormat="1" ht="27.75" thickBot="1">
      <c r="B907" s="890">
        <v>27</v>
      </c>
      <c r="C907" s="717" t="s">
        <v>610</v>
      </c>
      <c r="D907" s="708" t="s">
        <v>573</v>
      </c>
      <c r="E907" s="933">
        <v>1</v>
      </c>
      <c r="F907" s="906">
        <v>1</v>
      </c>
      <c r="G907" s="907">
        <f t="shared" si="982"/>
        <v>1.73</v>
      </c>
      <c r="H907" s="935">
        <v>66140</v>
      </c>
      <c r="I907" s="985"/>
      <c r="J907" s="986"/>
      <c r="K907" s="987" t="s">
        <v>98</v>
      </c>
      <c r="L907" s="893">
        <f t="shared" si="983"/>
        <v>114422.2</v>
      </c>
      <c r="M907" s="897">
        <f t="shared" si="984"/>
        <v>114422.2</v>
      </c>
      <c r="N907" s="898">
        <f t="shared" si="985"/>
        <v>1487488.5999999999</v>
      </c>
      <c r="O907" s="932">
        <v>1</v>
      </c>
      <c r="P907" s="900">
        <f t="shared" si="986"/>
        <v>2</v>
      </c>
      <c r="Q907" s="901">
        <f t="shared" si="987"/>
        <v>1.79</v>
      </c>
      <c r="R907" s="891"/>
      <c r="S907" s="892">
        <f t="shared" si="988"/>
        <v>1.79</v>
      </c>
      <c r="T907" s="893">
        <v>66140</v>
      </c>
      <c r="U907" s="985"/>
      <c r="V907" s="986"/>
      <c r="W907" s="980" t="str">
        <f t="shared" si="989"/>
        <v>Կ-1</v>
      </c>
      <c r="X907" s="893">
        <f t="shared" si="990"/>
        <v>118390.6</v>
      </c>
      <c r="Y907" s="897">
        <f t="shared" si="991"/>
        <v>118390.6</v>
      </c>
      <c r="Z907" s="903">
        <f t="shared" si="992"/>
        <v>1539077.8</v>
      </c>
      <c r="AA907" s="899">
        <f t="shared" si="993"/>
        <v>1</v>
      </c>
      <c r="AB907" s="900">
        <f t="shared" si="994"/>
        <v>3</v>
      </c>
      <c r="AC907" s="901">
        <f t="shared" si="995"/>
        <v>1.84</v>
      </c>
      <c r="AD907" s="891"/>
      <c r="AE907" s="892">
        <f t="shared" si="996"/>
        <v>1.84</v>
      </c>
      <c r="AF907" s="893">
        <v>66140</v>
      </c>
      <c r="AG907" s="985"/>
      <c r="AH907" s="986"/>
      <c r="AI907" s="980" t="str">
        <f t="shared" si="997"/>
        <v>Կ-1</v>
      </c>
      <c r="AJ907" s="893">
        <f t="shared" si="998"/>
        <v>121697.60000000001</v>
      </c>
      <c r="AK907" s="897">
        <f t="shared" si="999"/>
        <v>121697.60000000001</v>
      </c>
      <c r="AL907" s="903">
        <f t="shared" si="1000"/>
        <v>1582068.8</v>
      </c>
      <c r="AM907" s="988">
        <f t="shared" si="1001"/>
        <v>1</v>
      </c>
      <c r="AN907" s="1003">
        <f t="shared" si="1002"/>
        <v>4</v>
      </c>
      <c r="AO907" s="901">
        <f t="shared" si="1003"/>
        <v>1.9</v>
      </c>
      <c r="AP907" s="891"/>
      <c r="AQ907" s="892">
        <f t="shared" si="1004"/>
        <v>1.9</v>
      </c>
      <c r="AR907" s="936">
        <v>66140</v>
      </c>
      <c r="AS907" s="985"/>
      <c r="AT907" s="986"/>
      <c r="AU907" s="980" t="str">
        <f t="shared" si="1005"/>
        <v>Կ-1</v>
      </c>
      <c r="AV907" s="936">
        <f t="shared" si="1006"/>
        <v>125666</v>
      </c>
      <c r="AW907" s="937">
        <f t="shared" si="1007"/>
        <v>125666</v>
      </c>
      <c r="AX907" s="903">
        <f t="shared" si="1008"/>
        <v>1633658</v>
      </c>
    </row>
    <row r="908" spans="2:50" s="872" customFormat="1" ht="27.75" thickBot="1">
      <c r="B908" s="890">
        <v>28</v>
      </c>
      <c r="C908" s="717" t="s">
        <v>72</v>
      </c>
      <c r="D908" s="708" t="s">
        <v>573</v>
      </c>
      <c r="E908" s="933">
        <v>1</v>
      </c>
      <c r="F908" s="906">
        <v>3</v>
      </c>
      <c r="G908" s="907">
        <f t="shared" si="982"/>
        <v>1.84</v>
      </c>
      <c r="H908" s="935">
        <v>66140</v>
      </c>
      <c r="I908" s="985"/>
      <c r="J908" s="986"/>
      <c r="K908" s="987" t="s">
        <v>98</v>
      </c>
      <c r="L908" s="893">
        <f t="shared" si="983"/>
        <v>121697.60000000001</v>
      </c>
      <c r="M908" s="897">
        <f t="shared" si="984"/>
        <v>121697.60000000001</v>
      </c>
      <c r="N908" s="898">
        <f t="shared" si="985"/>
        <v>1582068.8</v>
      </c>
      <c r="O908" s="932">
        <v>1</v>
      </c>
      <c r="P908" s="900">
        <f t="shared" si="986"/>
        <v>4</v>
      </c>
      <c r="Q908" s="901">
        <f t="shared" si="987"/>
        <v>1.9</v>
      </c>
      <c r="R908" s="891"/>
      <c r="S908" s="892">
        <f t="shared" si="988"/>
        <v>1.9</v>
      </c>
      <c r="T908" s="893">
        <v>66140</v>
      </c>
      <c r="U908" s="985"/>
      <c r="V908" s="986"/>
      <c r="W908" s="980" t="str">
        <f t="shared" si="989"/>
        <v>Կ-1</v>
      </c>
      <c r="X908" s="893">
        <f t="shared" si="990"/>
        <v>125666</v>
      </c>
      <c r="Y908" s="897">
        <f t="shared" si="991"/>
        <v>125666</v>
      </c>
      <c r="Z908" s="903">
        <f t="shared" si="992"/>
        <v>1633658</v>
      </c>
      <c r="AA908" s="899">
        <f t="shared" si="993"/>
        <v>1</v>
      </c>
      <c r="AB908" s="900">
        <f t="shared" si="994"/>
        <v>5</v>
      </c>
      <c r="AC908" s="901">
        <f t="shared" si="995"/>
        <v>1.9</v>
      </c>
      <c r="AD908" s="891"/>
      <c r="AE908" s="892">
        <f t="shared" si="996"/>
        <v>1.9</v>
      </c>
      <c r="AF908" s="893">
        <v>66140</v>
      </c>
      <c r="AG908" s="985"/>
      <c r="AH908" s="986"/>
      <c r="AI908" s="980" t="str">
        <f t="shared" si="997"/>
        <v>Կ-1</v>
      </c>
      <c r="AJ908" s="893">
        <f t="shared" si="998"/>
        <v>125666</v>
      </c>
      <c r="AK908" s="897">
        <f t="shared" si="999"/>
        <v>125666</v>
      </c>
      <c r="AL908" s="903">
        <f t="shared" si="1000"/>
        <v>1633658</v>
      </c>
      <c r="AM908" s="988">
        <f t="shared" si="1001"/>
        <v>1</v>
      </c>
      <c r="AN908" s="1003">
        <f t="shared" si="1002"/>
        <v>6</v>
      </c>
      <c r="AO908" s="901">
        <f t="shared" si="1003"/>
        <v>1.96</v>
      </c>
      <c r="AP908" s="891"/>
      <c r="AQ908" s="892">
        <f t="shared" si="1004"/>
        <v>1.96</v>
      </c>
      <c r="AR908" s="936">
        <v>66140</v>
      </c>
      <c r="AS908" s="985"/>
      <c r="AT908" s="986"/>
      <c r="AU908" s="980" t="str">
        <f t="shared" si="1005"/>
        <v>Կ-1</v>
      </c>
      <c r="AV908" s="936">
        <f t="shared" si="1006"/>
        <v>129634.4</v>
      </c>
      <c r="AW908" s="937">
        <f t="shared" si="1007"/>
        <v>129634.4</v>
      </c>
      <c r="AX908" s="903">
        <f t="shared" si="1008"/>
        <v>1685247.2</v>
      </c>
    </row>
    <row r="909" spans="2:50" s="872" customFormat="1" ht="27.75" thickBot="1">
      <c r="B909" s="890">
        <v>29</v>
      </c>
      <c r="C909" s="717" t="s">
        <v>219</v>
      </c>
      <c r="D909" s="708" t="s">
        <v>573</v>
      </c>
      <c r="E909" s="933">
        <v>1</v>
      </c>
      <c r="F909" s="906">
        <v>20</v>
      </c>
      <c r="G909" s="907">
        <f t="shared" si="982"/>
        <v>2.2799999999999998</v>
      </c>
      <c r="H909" s="935">
        <v>66140</v>
      </c>
      <c r="I909" s="985"/>
      <c r="J909" s="986"/>
      <c r="K909" s="987" t="s">
        <v>98</v>
      </c>
      <c r="L909" s="893">
        <f t="shared" si="983"/>
        <v>150799.19999999998</v>
      </c>
      <c r="M909" s="897">
        <f t="shared" si="984"/>
        <v>150799.19999999998</v>
      </c>
      <c r="N909" s="898">
        <f t="shared" si="985"/>
        <v>1960389.5999999999</v>
      </c>
      <c r="O909" s="932">
        <v>1</v>
      </c>
      <c r="P909" s="900">
        <f t="shared" si="986"/>
        <v>21</v>
      </c>
      <c r="Q909" s="901">
        <f t="shared" si="987"/>
        <v>2.2799999999999998</v>
      </c>
      <c r="R909" s="891"/>
      <c r="S909" s="892">
        <f t="shared" si="988"/>
        <v>2.2799999999999998</v>
      </c>
      <c r="T909" s="893">
        <v>66140</v>
      </c>
      <c r="U909" s="985"/>
      <c r="V909" s="986"/>
      <c r="W909" s="980" t="str">
        <f t="shared" si="989"/>
        <v>Կ-1</v>
      </c>
      <c r="X909" s="893">
        <f t="shared" si="990"/>
        <v>150799.19999999998</v>
      </c>
      <c r="Y909" s="897">
        <f t="shared" si="991"/>
        <v>150799.19999999998</v>
      </c>
      <c r="Z909" s="903">
        <f t="shared" si="992"/>
        <v>1960389.5999999999</v>
      </c>
      <c r="AA909" s="899">
        <f t="shared" si="993"/>
        <v>1</v>
      </c>
      <c r="AB909" s="900">
        <f t="shared" si="994"/>
        <v>22</v>
      </c>
      <c r="AC909" s="901">
        <f t="shared" si="995"/>
        <v>2.2799999999999998</v>
      </c>
      <c r="AD909" s="891"/>
      <c r="AE909" s="892">
        <f t="shared" si="996"/>
        <v>2.2799999999999998</v>
      </c>
      <c r="AF909" s="893">
        <v>66140</v>
      </c>
      <c r="AG909" s="985"/>
      <c r="AH909" s="986"/>
      <c r="AI909" s="980" t="str">
        <f t="shared" si="997"/>
        <v>Կ-1</v>
      </c>
      <c r="AJ909" s="893">
        <f t="shared" si="998"/>
        <v>150799.19999999998</v>
      </c>
      <c r="AK909" s="897">
        <f t="shared" si="999"/>
        <v>150799.19999999998</v>
      </c>
      <c r="AL909" s="903">
        <f t="shared" si="1000"/>
        <v>1960389.5999999999</v>
      </c>
      <c r="AM909" s="988">
        <f t="shared" si="1001"/>
        <v>1</v>
      </c>
      <c r="AN909" s="1003">
        <f t="shared" si="1002"/>
        <v>23</v>
      </c>
      <c r="AO909" s="901">
        <f t="shared" si="1003"/>
        <v>2.2799999999999998</v>
      </c>
      <c r="AP909" s="891"/>
      <c r="AQ909" s="892">
        <f t="shared" si="1004"/>
        <v>2.2799999999999998</v>
      </c>
      <c r="AR909" s="936">
        <v>66140</v>
      </c>
      <c r="AS909" s="985"/>
      <c r="AT909" s="986"/>
      <c r="AU909" s="980" t="str">
        <f t="shared" si="1005"/>
        <v>Կ-1</v>
      </c>
      <c r="AV909" s="936">
        <f t="shared" si="1006"/>
        <v>150799.19999999998</v>
      </c>
      <c r="AW909" s="937">
        <f t="shared" si="1007"/>
        <v>150799.19999999998</v>
      </c>
      <c r="AX909" s="903">
        <f t="shared" si="1008"/>
        <v>1960389.5999999999</v>
      </c>
    </row>
    <row r="910" spans="2:50" s="872" customFormat="1" ht="27.75" thickBot="1">
      <c r="B910" s="890">
        <v>30</v>
      </c>
      <c r="C910" s="717" t="s">
        <v>200</v>
      </c>
      <c r="D910" s="708" t="s">
        <v>573</v>
      </c>
      <c r="E910" s="933">
        <v>1</v>
      </c>
      <c r="F910" s="906">
        <v>9</v>
      </c>
      <c r="G910" s="907">
        <f t="shared" si="982"/>
        <v>2.02</v>
      </c>
      <c r="H910" s="935">
        <v>66140</v>
      </c>
      <c r="I910" s="985"/>
      <c r="J910" s="986"/>
      <c r="K910" s="987" t="s">
        <v>98</v>
      </c>
      <c r="L910" s="893">
        <f t="shared" si="983"/>
        <v>133602.79999999999</v>
      </c>
      <c r="M910" s="897">
        <f t="shared" si="984"/>
        <v>133602.79999999999</v>
      </c>
      <c r="N910" s="898">
        <f t="shared" si="985"/>
        <v>1736836.4</v>
      </c>
      <c r="O910" s="932">
        <v>1</v>
      </c>
      <c r="P910" s="900">
        <f t="shared" si="986"/>
        <v>10</v>
      </c>
      <c r="Q910" s="901">
        <f t="shared" si="987"/>
        <v>2.08</v>
      </c>
      <c r="R910" s="891"/>
      <c r="S910" s="892">
        <f t="shared" si="988"/>
        <v>2.08</v>
      </c>
      <c r="T910" s="893">
        <v>66140</v>
      </c>
      <c r="U910" s="985"/>
      <c r="V910" s="986"/>
      <c r="W910" s="980" t="str">
        <f t="shared" si="989"/>
        <v>Կ-1</v>
      </c>
      <c r="X910" s="893">
        <f t="shared" si="990"/>
        <v>137571.20000000001</v>
      </c>
      <c r="Y910" s="897">
        <f t="shared" si="991"/>
        <v>137571.20000000001</v>
      </c>
      <c r="Z910" s="903">
        <f t="shared" si="992"/>
        <v>1788425.6</v>
      </c>
      <c r="AA910" s="899">
        <f t="shared" si="993"/>
        <v>1</v>
      </c>
      <c r="AB910" s="900">
        <f t="shared" si="994"/>
        <v>11</v>
      </c>
      <c r="AC910" s="901">
        <f t="shared" si="995"/>
        <v>2.08</v>
      </c>
      <c r="AD910" s="891"/>
      <c r="AE910" s="892">
        <f t="shared" si="996"/>
        <v>2.08</v>
      </c>
      <c r="AF910" s="893">
        <v>66140</v>
      </c>
      <c r="AG910" s="985"/>
      <c r="AH910" s="986"/>
      <c r="AI910" s="980" t="str">
        <f t="shared" si="997"/>
        <v>Կ-1</v>
      </c>
      <c r="AJ910" s="893">
        <f t="shared" si="998"/>
        <v>137571.20000000001</v>
      </c>
      <c r="AK910" s="897">
        <f t="shared" si="999"/>
        <v>137571.20000000001</v>
      </c>
      <c r="AL910" s="903">
        <f t="shared" si="1000"/>
        <v>1788425.6</v>
      </c>
      <c r="AM910" s="988">
        <f t="shared" si="1001"/>
        <v>1</v>
      </c>
      <c r="AN910" s="1003">
        <f t="shared" si="1002"/>
        <v>12</v>
      </c>
      <c r="AO910" s="901">
        <f t="shared" si="1003"/>
        <v>2.08</v>
      </c>
      <c r="AP910" s="891"/>
      <c r="AQ910" s="892">
        <f t="shared" si="1004"/>
        <v>2.08</v>
      </c>
      <c r="AR910" s="936">
        <v>66140</v>
      </c>
      <c r="AS910" s="985"/>
      <c r="AT910" s="986"/>
      <c r="AU910" s="980" t="str">
        <f t="shared" si="1005"/>
        <v>Կ-1</v>
      </c>
      <c r="AV910" s="936">
        <f t="shared" si="1006"/>
        <v>137571.20000000001</v>
      </c>
      <c r="AW910" s="937">
        <f t="shared" si="1007"/>
        <v>137571.20000000001</v>
      </c>
      <c r="AX910" s="903">
        <f t="shared" si="1008"/>
        <v>1788425.6</v>
      </c>
    </row>
    <row r="911" spans="2:50" s="872" customFormat="1" ht="27.75" thickBot="1">
      <c r="B911" s="890">
        <v>31</v>
      </c>
      <c r="C911" s="717" t="s">
        <v>955</v>
      </c>
      <c r="D911" s="708" t="s">
        <v>573</v>
      </c>
      <c r="E911" s="933">
        <v>1</v>
      </c>
      <c r="F911" s="906">
        <v>20</v>
      </c>
      <c r="G911" s="907">
        <f t="shared" si="982"/>
        <v>2.2799999999999998</v>
      </c>
      <c r="H911" s="935">
        <v>66140</v>
      </c>
      <c r="I911" s="985"/>
      <c r="J911" s="986"/>
      <c r="K911" s="987" t="s">
        <v>98</v>
      </c>
      <c r="L911" s="893">
        <f t="shared" si="983"/>
        <v>150799.19999999998</v>
      </c>
      <c r="M911" s="897">
        <f t="shared" si="984"/>
        <v>150799.19999999998</v>
      </c>
      <c r="N911" s="898">
        <f t="shared" si="985"/>
        <v>1960389.5999999999</v>
      </c>
      <c r="O911" s="932">
        <v>1</v>
      </c>
      <c r="P911" s="900">
        <f t="shared" si="986"/>
        <v>21</v>
      </c>
      <c r="Q911" s="901">
        <f t="shared" si="987"/>
        <v>2.2799999999999998</v>
      </c>
      <c r="R911" s="891"/>
      <c r="S911" s="892">
        <f t="shared" si="988"/>
        <v>2.2799999999999998</v>
      </c>
      <c r="T911" s="893">
        <v>66140</v>
      </c>
      <c r="U911" s="985"/>
      <c r="V911" s="986"/>
      <c r="W911" s="980" t="str">
        <f t="shared" si="989"/>
        <v>Կ-1</v>
      </c>
      <c r="X911" s="893">
        <f t="shared" si="990"/>
        <v>150799.19999999998</v>
      </c>
      <c r="Y911" s="897">
        <f t="shared" si="991"/>
        <v>150799.19999999998</v>
      </c>
      <c r="Z911" s="903">
        <f t="shared" si="992"/>
        <v>1960389.5999999999</v>
      </c>
      <c r="AA911" s="899">
        <f t="shared" si="993"/>
        <v>1</v>
      </c>
      <c r="AB911" s="900">
        <f t="shared" si="994"/>
        <v>22</v>
      </c>
      <c r="AC911" s="901">
        <f t="shared" si="995"/>
        <v>2.2799999999999998</v>
      </c>
      <c r="AD911" s="891"/>
      <c r="AE911" s="892">
        <f t="shared" si="996"/>
        <v>2.2799999999999998</v>
      </c>
      <c r="AF911" s="893">
        <v>66140</v>
      </c>
      <c r="AG911" s="985"/>
      <c r="AH911" s="986"/>
      <c r="AI911" s="980" t="str">
        <f t="shared" si="997"/>
        <v>Կ-1</v>
      </c>
      <c r="AJ911" s="893">
        <f t="shared" si="998"/>
        <v>150799.19999999998</v>
      </c>
      <c r="AK911" s="897">
        <f t="shared" si="999"/>
        <v>150799.19999999998</v>
      </c>
      <c r="AL911" s="903">
        <f t="shared" si="1000"/>
        <v>1960389.5999999999</v>
      </c>
      <c r="AM911" s="988">
        <f t="shared" si="1001"/>
        <v>1</v>
      </c>
      <c r="AN911" s="1003">
        <f t="shared" si="1002"/>
        <v>23</v>
      </c>
      <c r="AO911" s="901">
        <f t="shared" si="1003"/>
        <v>2.2799999999999998</v>
      </c>
      <c r="AP911" s="891"/>
      <c r="AQ911" s="892">
        <f t="shared" si="1004"/>
        <v>2.2799999999999998</v>
      </c>
      <c r="AR911" s="936">
        <v>66140</v>
      </c>
      <c r="AS911" s="985"/>
      <c r="AT911" s="986"/>
      <c r="AU911" s="980" t="str">
        <f t="shared" si="1005"/>
        <v>Կ-1</v>
      </c>
      <c r="AV911" s="936">
        <f t="shared" si="1006"/>
        <v>150799.19999999998</v>
      </c>
      <c r="AW911" s="937">
        <f t="shared" si="1007"/>
        <v>150799.19999999998</v>
      </c>
      <c r="AX911" s="903">
        <f t="shared" si="1008"/>
        <v>1960389.5999999999</v>
      </c>
    </row>
    <row r="912" spans="2:50" s="872" customFormat="1" ht="27.75" thickBot="1">
      <c r="B912" s="890">
        <v>32</v>
      </c>
      <c r="C912" s="717" t="s">
        <v>229</v>
      </c>
      <c r="D912" s="708" t="s">
        <v>573</v>
      </c>
      <c r="E912" s="933">
        <v>1</v>
      </c>
      <c r="F912" s="906">
        <v>13</v>
      </c>
      <c r="G912" s="907">
        <f t="shared" si="982"/>
        <v>2.14</v>
      </c>
      <c r="H912" s="935">
        <v>66140</v>
      </c>
      <c r="I912" s="985"/>
      <c r="J912" s="986"/>
      <c r="K912" s="987" t="s">
        <v>98</v>
      </c>
      <c r="L912" s="893">
        <f t="shared" si="983"/>
        <v>141539.6</v>
      </c>
      <c r="M912" s="897">
        <f t="shared" si="984"/>
        <v>141539.6</v>
      </c>
      <c r="N912" s="898">
        <f t="shared" si="985"/>
        <v>1840014.8</v>
      </c>
      <c r="O912" s="932">
        <v>1</v>
      </c>
      <c r="P912" s="900">
        <f t="shared" si="986"/>
        <v>14</v>
      </c>
      <c r="Q912" s="901">
        <f t="shared" si="987"/>
        <v>2.14</v>
      </c>
      <c r="R912" s="891"/>
      <c r="S912" s="892">
        <f t="shared" si="988"/>
        <v>2.14</v>
      </c>
      <c r="T912" s="893">
        <v>66140</v>
      </c>
      <c r="U912" s="985"/>
      <c r="V912" s="986"/>
      <c r="W912" s="980" t="str">
        <f t="shared" si="989"/>
        <v>Կ-1</v>
      </c>
      <c r="X912" s="893">
        <f t="shared" si="990"/>
        <v>141539.6</v>
      </c>
      <c r="Y912" s="897">
        <f t="shared" si="991"/>
        <v>141539.6</v>
      </c>
      <c r="Z912" s="903">
        <f t="shared" si="992"/>
        <v>1840014.8</v>
      </c>
      <c r="AA912" s="899">
        <f t="shared" si="993"/>
        <v>1</v>
      </c>
      <c r="AB912" s="900">
        <f t="shared" si="994"/>
        <v>15</v>
      </c>
      <c r="AC912" s="901">
        <f t="shared" si="995"/>
        <v>2.14</v>
      </c>
      <c r="AD912" s="891"/>
      <c r="AE912" s="892">
        <f t="shared" si="996"/>
        <v>2.14</v>
      </c>
      <c r="AF912" s="893">
        <v>66140</v>
      </c>
      <c r="AG912" s="985"/>
      <c r="AH912" s="986"/>
      <c r="AI912" s="980" t="str">
        <f t="shared" si="997"/>
        <v>Կ-1</v>
      </c>
      <c r="AJ912" s="893">
        <f t="shared" si="998"/>
        <v>141539.6</v>
      </c>
      <c r="AK912" s="897">
        <f t="shared" si="999"/>
        <v>141539.6</v>
      </c>
      <c r="AL912" s="903">
        <f t="shared" si="1000"/>
        <v>1840014.8</v>
      </c>
      <c r="AM912" s="988">
        <f t="shared" si="1001"/>
        <v>1</v>
      </c>
      <c r="AN912" s="1003">
        <f t="shared" si="1002"/>
        <v>16</v>
      </c>
      <c r="AO912" s="901">
        <f t="shared" si="1003"/>
        <v>2.21</v>
      </c>
      <c r="AP912" s="891"/>
      <c r="AQ912" s="892">
        <f t="shared" si="1004"/>
        <v>2.21</v>
      </c>
      <c r="AR912" s="936">
        <v>66140</v>
      </c>
      <c r="AS912" s="985"/>
      <c r="AT912" s="986"/>
      <c r="AU912" s="980" t="str">
        <f t="shared" si="1005"/>
        <v>Կ-1</v>
      </c>
      <c r="AV912" s="936">
        <f t="shared" si="1006"/>
        <v>146169.4</v>
      </c>
      <c r="AW912" s="937">
        <f t="shared" si="1007"/>
        <v>146169.4</v>
      </c>
      <c r="AX912" s="903">
        <f t="shared" si="1008"/>
        <v>1900202.2</v>
      </c>
    </row>
    <row r="913" spans="2:50" s="872" customFormat="1" ht="27.75" thickBot="1">
      <c r="B913" s="890">
        <v>33</v>
      </c>
      <c r="C913" s="717" t="s">
        <v>2065</v>
      </c>
      <c r="D913" s="708" t="s">
        <v>573</v>
      </c>
      <c r="E913" s="933">
        <v>1</v>
      </c>
      <c r="F913" s="906">
        <v>3</v>
      </c>
      <c r="G913" s="907">
        <f t="shared" si="982"/>
        <v>1.84</v>
      </c>
      <c r="H913" s="935">
        <v>66140</v>
      </c>
      <c r="I913" s="985"/>
      <c r="J913" s="986"/>
      <c r="K913" s="987" t="s">
        <v>98</v>
      </c>
      <c r="L913" s="893">
        <f t="shared" si="983"/>
        <v>121697.60000000001</v>
      </c>
      <c r="M913" s="897">
        <f t="shared" si="984"/>
        <v>121697.60000000001</v>
      </c>
      <c r="N913" s="898">
        <f t="shared" si="985"/>
        <v>1582068.8</v>
      </c>
      <c r="O913" s="932">
        <v>1</v>
      </c>
      <c r="P913" s="900">
        <f t="shared" si="986"/>
        <v>4</v>
      </c>
      <c r="Q913" s="901">
        <f t="shared" si="987"/>
        <v>1.9</v>
      </c>
      <c r="R913" s="891"/>
      <c r="S913" s="892">
        <f t="shared" si="988"/>
        <v>1.9</v>
      </c>
      <c r="T913" s="893">
        <v>66140</v>
      </c>
      <c r="U913" s="985"/>
      <c r="V913" s="986"/>
      <c r="W913" s="980" t="str">
        <f t="shared" si="989"/>
        <v>Կ-1</v>
      </c>
      <c r="X913" s="893">
        <f t="shared" si="990"/>
        <v>125666</v>
      </c>
      <c r="Y913" s="897">
        <f t="shared" si="991"/>
        <v>125666</v>
      </c>
      <c r="Z913" s="903">
        <f t="shared" si="992"/>
        <v>1633658</v>
      </c>
      <c r="AA913" s="899">
        <f t="shared" si="993"/>
        <v>1</v>
      </c>
      <c r="AB913" s="900">
        <f t="shared" si="994"/>
        <v>5</v>
      </c>
      <c r="AC913" s="901">
        <f t="shared" si="995"/>
        <v>1.9</v>
      </c>
      <c r="AD913" s="891"/>
      <c r="AE913" s="892">
        <f t="shared" si="996"/>
        <v>1.9</v>
      </c>
      <c r="AF913" s="893">
        <v>66140</v>
      </c>
      <c r="AG913" s="985"/>
      <c r="AH913" s="986"/>
      <c r="AI913" s="980" t="str">
        <f t="shared" si="997"/>
        <v>Կ-1</v>
      </c>
      <c r="AJ913" s="893">
        <f t="shared" si="998"/>
        <v>125666</v>
      </c>
      <c r="AK913" s="897">
        <f t="shared" si="999"/>
        <v>125666</v>
      </c>
      <c r="AL913" s="903">
        <f t="shared" si="1000"/>
        <v>1633658</v>
      </c>
      <c r="AM913" s="988">
        <f t="shared" si="1001"/>
        <v>1</v>
      </c>
      <c r="AN913" s="1003">
        <f t="shared" si="1002"/>
        <v>6</v>
      </c>
      <c r="AO913" s="901">
        <f t="shared" si="1003"/>
        <v>1.96</v>
      </c>
      <c r="AP913" s="891"/>
      <c r="AQ913" s="892">
        <f t="shared" si="1004"/>
        <v>1.96</v>
      </c>
      <c r="AR913" s="936">
        <v>66140</v>
      </c>
      <c r="AS913" s="985"/>
      <c r="AT913" s="986"/>
      <c r="AU913" s="980" t="str">
        <f t="shared" si="1005"/>
        <v>Կ-1</v>
      </c>
      <c r="AV913" s="936">
        <f t="shared" si="1006"/>
        <v>129634.4</v>
      </c>
      <c r="AW913" s="937">
        <f t="shared" si="1007"/>
        <v>129634.4</v>
      </c>
      <c r="AX913" s="903">
        <f t="shared" si="1008"/>
        <v>1685247.2</v>
      </c>
    </row>
    <row r="914" spans="2:50" s="872" customFormat="1" ht="27.75" thickBot="1">
      <c r="B914" s="890">
        <v>34</v>
      </c>
      <c r="C914" s="717" t="s">
        <v>2066</v>
      </c>
      <c r="D914" s="708" t="s">
        <v>573</v>
      </c>
      <c r="E914" s="933">
        <v>1</v>
      </c>
      <c r="F914" s="906">
        <v>1</v>
      </c>
      <c r="G914" s="907">
        <f t="shared" si="982"/>
        <v>1.73</v>
      </c>
      <c r="H914" s="935">
        <v>66140</v>
      </c>
      <c r="I914" s="985"/>
      <c r="J914" s="986"/>
      <c r="K914" s="987" t="s">
        <v>98</v>
      </c>
      <c r="L914" s="893">
        <f t="shared" si="983"/>
        <v>114422.2</v>
      </c>
      <c r="M914" s="897">
        <f t="shared" si="984"/>
        <v>114422.2</v>
      </c>
      <c r="N914" s="898">
        <f t="shared" si="985"/>
        <v>1487488.5999999999</v>
      </c>
      <c r="O914" s="932">
        <v>1</v>
      </c>
      <c r="P914" s="900">
        <f t="shared" si="986"/>
        <v>2</v>
      </c>
      <c r="Q914" s="901">
        <f t="shared" si="987"/>
        <v>1.79</v>
      </c>
      <c r="R914" s="891"/>
      <c r="S914" s="892">
        <f t="shared" si="988"/>
        <v>1.79</v>
      </c>
      <c r="T914" s="893">
        <v>66140</v>
      </c>
      <c r="U914" s="985"/>
      <c r="V914" s="986"/>
      <c r="W914" s="980" t="str">
        <f t="shared" si="989"/>
        <v>Կ-1</v>
      </c>
      <c r="X914" s="893">
        <f t="shared" si="990"/>
        <v>118390.6</v>
      </c>
      <c r="Y914" s="897">
        <f t="shared" si="991"/>
        <v>118390.6</v>
      </c>
      <c r="Z914" s="903">
        <f t="shared" si="992"/>
        <v>1539077.8</v>
      </c>
      <c r="AA914" s="899">
        <f t="shared" si="993"/>
        <v>1</v>
      </c>
      <c r="AB914" s="900">
        <f t="shared" si="994"/>
        <v>3</v>
      </c>
      <c r="AC914" s="901">
        <f t="shared" si="995"/>
        <v>1.84</v>
      </c>
      <c r="AD914" s="891"/>
      <c r="AE914" s="892">
        <f t="shared" si="996"/>
        <v>1.84</v>
      </c>
      <c r="AF914" s="893">
        <v>66140</v>
      </c>
      <c r="AG914" s="985"/>
      <c r="AH914" s="986"/>
      <c r="AI914" s="980" t="str">
        <f t="shared" si="997"/>
        <v>Կ-1</v>
      </c>
      <c r="AJ914" s="893">
        <f t="shared" si="998"/>
        <v>121697.60000000001</v>
      </c>
      <c r="AK914" s="897">
        <f t="shared" si="999"/>
        <v>121697.60000000001</v>
      </c>
      <c r="AL914" s="903">
        <f t="shared" si="1000"/>
        <v>1582068.8</v>
      </c>
      <c r="AM914" s="988">
        <f t="shared" si="1001"/>
        <v>1</v>
      </c>
      <c r="AN914" s="1003">
        <f t="shared" si="1002"/>
        <v>4</v>
      </c>
      <c r="AO914" s="901">
        <f t="shared" si="1003"/>
        <v>1.9</v>
      </c>
      <c r="AP914" s="891"/>
      <c r="AQ914" s="892">
        <f t="shared" si="1004"/>
        <v>1.9</v>
      </c>
      <c r="AR914" s="936">
        <v>66140</v>
      </c>
      <c r="AS914" s="985"/>
      <c r="AT914" s="986"/>
      <c r="AU914" s="980" t="str">
        <f t="shared" si="1005"/>
        <v>Կ-1</v>
      </c>
      <c r="AV914" s="936">
        <f t="shared" si="1006"/>
        <v>125666</v>
      </c>
      <c r="AW914" s="937">
        <f t="shared" si="1007"/>
        <v>125666</v>
      </c>
      <c r="AX914" s="903">
        <f t="shared" si="1008"/>
        <v>1633658</v>
      </c>
    </row>
    <row r="915" spans="2:50" s="872" customFormat="1" ht="27.75" thickBot="1">
      <c r="B915" s="890">
        <v>35</v>
      </c>
      <c r="C915" s="717" t="s">
        <v>2067</v>
      </c>
      <c r="D915" s="708" t="s">
        <v>573</v>
      </c>
      <c r="E915" s="933">
        <v>1</v>
      </c>
      <c r="F915" s="906">
        <v>1</v>
      </c>
      <c r="G915" s="907">
        <f t="shared" si="982"/>
        <v>1.73</v>
      </c>
      <c r="H915" s="935">
        <v>66140</v>
      </c>
      <c r="I915" s="985"/>
      <c r="J915" s="986"/>
      <c r="K915" s="987" t="s">
        <v>98</v>
      </c>
      <c r="L915" s="893">
        <f t="shared" si="983"/>
        <v>114422.2</v>
      </c>
      <c r="M915" s="897">
        <f t="shared" si="984"/>
        <v>114422.2</v>
      </c>
      <c r="N915" s="898">
        <f t="shared" si="985"/>
        <v>1487488.5999999999</v>
      </c>
      <c r="O915" s="932">
        <v>1</v>
      </c>
      <c r="P915" s="900">
        <f t="shared" si="986"/>
        <v>2</v>
      </c>
      <c r="Q915" s="901">
        <f t="shared" si="987"/>
        <v>1.79</v>
      </c>
      <c r="R915" s="891"/>
      <c r="S915" s="892">
        <f t="shared" si="988"/>
        <v>1.79</v>
      </c>
      <c r="T915" s="893">
        <v>66140</v>
      </c>
      <c r="U915" s="985"/>
      <c r="V915" s="986"/>
      <c r="W915" s="980" t="str">
        <f t="shared" si="989"/>
        <v>Կ-1</v>
      </c>
      <c r="X915" s="893">
        <f t="shared" si="990"/>
        <v>118390.6</v>
      </c>
      <c r="Y915" s="897">
        <f t="shared" si="991"/>
        <v>118390.6</v>
      </c>
      <c r="Z915" s="903">
        <f t="shared" si="992"/>
        <v>1539077.8</v>
      </c>
      <c r="AA915" s="899">
        <f t="shared" si="993"/>
        <v>1</v>
      </c>
      <c r="AB915" s="900">
        <f t="shared" si="994"/>
        <v>3</v>
      </c>
      <c r="AC915" s="901">
        <f t="shared" si="995"/>
        <v>1.84</v>
      </c>
      <c r="AD915" s="891"/>
      <c r="AE915" s="892">
        <f t="shared" si="996"/>
        <v>1.84</v>
      </c>
      <c r="AF915" s="893">
        <v>66140</v>
      </c>
      <c r="AG915" s="985"/>
      <c r="AH915" s="986"/>
      <c r="AI915" s="980" t="str">
        <f t="shared" si="997"/>
        <v>Կ-1</v>
      </c>
      <c r="AJ915" s="893">
        <f t="shared" si="998"/>
        <v>121697.60000000001</v>
      </c>
      <c r="AK915" s="897">
        <f t="shared" si="999"/>
        <v>121697.60000000001</v>
      </c>
      <c r="AL915" s="903">
        <f t="shared" si="1000"/>
        <v>1582068.8</v>
      </c>
      <c r="AM915" s="988">
        <f t="shared" si="1001"/>
        <v>1</v>
      </c>
      <c r="AN915" s="1003">
        <f t="shared" si="1002"/>
        <v>4</v>
      </c>
      <c r="AO915" s="901">
        <f t="shared" si="1003"/>
        <v>1.9</v>
      </c>
      <c r="AP915" s="891"/>
      <c r="AQ915" s="892">
        <f t="shared" si="1004"/>
        <v>1.9</v>
      </c>
      <c r="AR915" s="936">
        <v>66140</v>
      </c>
      <c r="AS915" s="985"/>
      <c r="AT915" s="986"/>
      <c r="AU915" s="980" t="str">
        <f t="shared" si="1005"/>
        <v>Կ-1</v>
      </c>
      <c r="AV915" s="936">
        <f t="shared" si="1006"/>
        <v>125666</v>
      </c>
      <c r="AW915" s="937">
        <f t="shared" si="1007"/>
        <v>125666</v>
      </c>
      <c r="AX915" s="903">
        <f t="shared" si="1008"/>
        <v>1633658</v>
      </c>
    </row>
    <row r="916" spans="2:50" s="872" customFormat="1" ht="27.75" thickBot="1">
      <c r="B916" s="890">
        <v>36</v>
      </c>
      <c r="C916" s="717" t="s">
        <v>796</v>
      </c>
      <c r="D916" s="708" t="s">
        <v>573</v>
      </c>
      <c r="E916" s="933">
        <v>1</v>
      </c>
      <c r="F916" s="906">
        <v>1</v>
      </c>
      <c r="G916" s="907">
        <f t="shared" si="982"/>
        <v>1.73</v>
      </c>
      <c r="H916" s="935">
        <v>66140</v>
      </c>
      <c r="I916" s="985"/>
      <c r="J916" s="986"/>
      <c r="K916" s="987" t="s">
        <v>98</v>
      </c>
      <c r="L916" s="893">
        <f t="shared" si="983"/>
        <v>114422.2</v>
      </c>
      <c r="M916" s="897">
        <f t="shared" si="984"/>
        <v>114422.2</v>
      </c>
      <c r="N916" s="898">
        <f t="shared" si="985"/>
        <v>1487488.5999999999</v>
      </c>
      <c r="O916" s="932">
        <v>1</v>
      </c>
      <c r="P916" s="900">
        <f t="shared" si="986"/>
        <v>2</v>
      </c>
      <c r="Q916" s="901">
        <f t="shared" si="987"/>
        <v>1.79</v>
      </c>
      <c r="R916" s="891"/>
      <c r="S916" s="892">
        <f t="shared" si="988"/>
        <v>1.79</v>
      </c>
      <c r="T916" s="893">
        <v>66140</v>
      </c>
      <c r="U916" s="985"/>
      <c r="V916" s="986"/>
      <c r="W916" s="980" t="str">
        <f t="shared" si="989"/>
        <v>Կ-1</v>
      </c>
      <c r="X916" s="893">
        <f t="shared" si="990"/>
        <v>118390.6</v>
      </c>
      <c r="Y916" s="897">
        <f t="shared" si="991"/>
        <v>118390.6</v>
      </c>
      <c r="Z916" s="903">
        <f t="shared" si="992"/>
        <v>1539077.8</v>
      </c>
      <c r="AA916" s="899">
        <f t="shared" si="993"/>
        <v>1</v>
      </c>
      <c r="AB916" s="900">
        <f t="shared" si="994"/>
        <v>3</v>
      </c>
      <c r="AC916" s="901">
        <f t="shared" si="995"/>
        <v>1.84</v>
      </c>
      <c r="AD916" s="891"/>
      <c r="AE916" s="892">
        <f t="shared" si="996"/>
        <v>1.84</v>
      </c>
      <c r="AF916" s="893">
        <v>66140</v>
      </c>
      <c r="AG916" s="985"/>
      <c r="AH916" s="986"/>
      <c r="AI916" s="980" t="str">
        <f t="shared" si="997"/>
        <v>Կ-1</v>
      </c>
      <c r="AJ916" s="893">
        <f t="shared" si="998"/>
        <v>121697.60000000001</v>
      </c>
      <c r="AK916" s="897">
        <f t="shared" si="999"/>
        <v>121697.60000000001</v>
      </c>
      <c r="AL916" s="903">
        <f t="shared" si="1000"/>
        <v>1582068.8</v>
      </c>
      <c r="AM916" s="988">
        <f t="shared" si="1001"/>
        <v>1</v>
      </c>
      <c r="AN916" s="1003">
        <f t="shared" si="1002"/>
        <v>4</v>
      </c>
      <c r="AO916" s="901">
        <f t="shared" si="1003"/>
        <v>1.9</v>
      </c>
      <c r="AP916" s="891"/>
      <c r="AQ916" s="892">
        <f t="shared" si="1004"/>
        <v>1.9</v>
      </c>
      <c r="AR916" s="936">
        <v>66140</v>
      </c>
      <c r="AS916" s="985"/>
      <c r="AT916" s="986"/>
      <c r="AU916" s="980" t="str">
        <f t="shared" si="1005"/>
        <v>Կ-1</v>
      </c>
      <c r="AV916" s="936">
        <f t="shared" si="1006"/>
        <v>125666</v>
      </c>
      <c r="AW916" s="937">
        <f t="shared" si="1007"/>
        <v>125666</v>
      </c>
      <c r="AX916" s="903">
        <f t="shared" si="1008"/>
        <v>1633658</v>
      </c>
    </row>
    <row r="917" spans="2:50" s="872" customFormat="1" ht="27.75" thickBot="1">
      <c r="B917" s="890">
        <v>37</v>
      </c>
      <c r="C917" s="717" t="s">
        <v>2419</v>
      </c>
      <c r="D917" s="708" t="s">
        <v>573</v>
      </c>
      <c r="E917" s="933">
        <v>1</v>
      </c>
      <c r="F917" s="906">
        <v>1</v>
      </c>
      <c r="G917" s="907">
        <f t="shared" si="982"/>
        <v>1.73</v>
      </c>
      <c r="H917" s="935">
        <v>66140</v>
      </c>
      <c r="I917" s="985"/>
      <c r="J917" s="986"/>
      <c r="K917" s="987" t="s">
        <v>98</v>
      </c>
      <c r="L917" s="893">
        <f t="shared" si="983"/>
        <v>114422.2</v>
      </c>
      <c r="M917" s="897">
        <f t="shared" si="984"/>
        <v>114422.2</v>
      </c>
      <c r="N917" s="898">
        <f t="shared" si="985"/>
        <v>1487488.5999999999</v>
      </c>
      <c r="O917" s="932">
        <v>1</v>
      </c>
      <c r="P917" s="900">
        <f t="shared" si="986"/>
        <v>2</v>
      </c>
      <c r="Q917" s="901">
        <f t="shared" si="987"/>
        <v>1.79</v>
      </c>
      <c r="R917" s="891"/>
      <c r="S917" s="892">
        <f t="shared" si="988"/>
        <v>1.79</v>
      </c>
      <c r="T917" s="893">
        <v>66140</v>
      </c>
      <c r="U917" s="985"/>
      <c r="V917" s="986"/>
      <c r="W917" s="980" t="str">
        <f t="shared" si="989"/>
        <v>Կ-1</v>
      </c>
      <c r="X917" s="893">
        <f t="shared" si="990"/>
        <v>118390.6</v>
      </c>
      <c r="Y917" s="897">
        <f t="shared" si="991"/>
        <v>118390.6</v>
      </c>
      <c r="Z917" s="903">
        <f t="shared" si="992"/>
        <v>1539077.8</v>
      </c>
      <c r="AA917" s="899">
        <f t="shared" si="993"/>
        <v>1</v>
      </c>
      <c r="AB917" s="900">
        <f t="shared" si="994"/>
        <v>3</v>
      </c>
      <c r="AC917" s="901">
        <f t="shared" si="995"/>
        <v>1.84</v>
      </c>
      <c r="AD917" s="891"/>
      <c r="AE917" s="892">
        <f t="shared" si="996"/>
        <v>1.84</v>
      </c>
      <c r="AF917" s="893">
        <v>66140</v>
      </c>
      <c r="AG917" s="985"/>
      <c r="AH917" s="986"/>
      <c r="AI917" s="980" t="str">
        <f t="shared" si="997"/>
        <v>Կ-1</v>
      </c>
      <c r="AJ917" s="893">
        <f t="shared" si="998"/>
        <v>121697.60000000001</v>
      </c>
      <c r="AK917" s="897">
        <f t="shared" si="999"/>
        <v>121697.60000000001</v>
      </c>
      <c r="AL917" s="903">
        <f t="shared" si="1000"/>
        <v>1582068.8</v>
      </c>
      <c r="AM917" s="988">
        <f t="shared" si="1001"/>
        <v>1</v>
      </c>
      <c r="AN917" s="1003">
        <f t="shared" si="1002"/>
        <v>4</v>
      </c>
      <c r="AO917" s="901">
        <f t="shared" si="1003"/>
        <v>1.9</v>
      </c>
      <c r="AP917" s="891"/>
      <c r="AQ917" s="892">
        <f t="shared" si="1004"/>
        <v>1.9</v>
      </c>
      <c r="AR917" s="936">
        <v>66140</v>
      </c>
      <c r="AS917" s="985"/>
      <c r="AT917" s="986"/>
      <c r="AU917" s="980" t="str">
        <f t="shared" si="1005"/>
        <v>Կ-1</v>
      </c>
      <c r="AV917" s="936">
        <f t="shared" si="1006"/>
        <v>125666</v>
      </c>
      <c r="AW917" s="937">
        <f t="shared" si="1007"/>
        <v>125666</v>
      </c>
      <c r="AX917" s="903">
        <f t="shared" si="1008"/>
        <v>1633658</v>
      </c>
    </row>
    <row r="918" spans="2:50" s="872" customFormat="1" ht="14.25" thickBot="1">
      <c r="B918" s="890">
        <v>38</v>
      </c>
      <c r="C918" s="717" t="s">
        <v>2068</v>
      </c>
      <c r="D918" s="707" t="s">
        <v>301</v>
      </c>
      <c r="E918" s="933">
        <v>1</v>
      </c>
      <c r="F918" s="906">
        <v>7</v>
      </c>
      <c r="G918" s="907">
        <f t="shared" si="982"/>
        <v>1.96</v>
      </c>
      <c r="H918" s="935">
        <v>66140</v>
      </c>
      <c r="I918" s="985"/>
      <c r="J918" s="986"/>
      <c r="K918" s="987" t="s">
        <v>98</v>
      </c>
      <c r="L918" s="893">
        <f t="shared" si="983"/>
        <v>129634.4</v>
      </c>
      <c r="M918" s="897">
        <f t="shared" si="984"/>
        <v>129634.4</v>
      </c>
      <c r="N918" s="898">
        <f t="shared" si="985"/>
        <v>1685247.2</v>
      </c>
      <c r="O918" s="932">
        <v>1</v>
      </c>
      <c r="P918" s="900">
        <f t="shared" si="986"/>
        <v>8</v>
      </c>
      <c r="Q918" s="901">
        <f t="shared" si="987"/>
        <v>2.02</v>
      </c>
      <c r="R918" s="891"/>
      <c r="S918" s="892">
        <f t="shared" si="988"/>
        <v>2.02</v>
      </c>
      <c r="T918" s="893">
        <v>66140</v>
      </c>
      <c r="U918" s="985"/>
      <c r="V918" s="986"/>
      <c r="W918" s="980" t="str">
        <f t="shared" si="989"/>
        <v>Կ-1</v>
      </c>
      <c r="X918" s="893">
        <f t="shared" si="990"/>
        <v>133602.79999999999</v>
      </c>
      <c r="Y918" s="897">
        <f t="shared" si="991"/>
        <v>133602.79999999999</v>
      </c>
      <c r="Z918" s="903">
        <f t="shared" si="992"/>
        <v>1736836.4</v>
      </c>
      <c r="AA918" s="899">
        <f t="shared" si="993"/>
        <v>1</v>
      </c>
      <c r="AB918" s="900">
        <f t="shared" si="994"/>
        <v>9</v>
      </c>
      <c r="AC918" s="901">
        <f t="shared" si="995"/>
        <v>2.02</v>
      </c>
      <c r="AD918" s="891"/>
      <c r="AE918" s="892">
        <f t="shared" si="996"/>
        <v>2.02</v>
      </c>
      <c r="AF918" s="893">
        <v>66140</v>
      </c>
      <c r="AG918" s="985"/>
      <c r="AH918" s="986"/>
      <c r="AI918" s="980" t="str">
        <f t="shared" si="997"/>
        <v>Կ-1</v>
      </c>
      <c r="AJ918" s="893">
        <f t="shared" si="998"/>
        <v>133602.79999999999</v>
      </c>
      <c r="AK918" s="897">
        <f t="shared" si="999"/>
        <v>133602.79999999999</v>
      </c>
      <c r="AL918" s="903">
        <f t="shared" si="1000"/>
        <v>1736836.4</v>
      </c>
      <c r="AM918" s="988">
        <f t="shared" si="1001"/>
        <v>1</v>
      </c>
      <c r="AN918" s="1003">
        <f t="shared" si="1002"/>
        <v>10</v>
      </c>
      <c r="AO918" s="901">
        <f t="shared" si="1003"/>
        <v>2.08</v>
      </c>
      <c r="AP918" s="891"/>
      <c r="AQ918" s="892">
        <f t="shared" si="1004"/>
        <v>2.08</v>
      </c>
      <c r="AR918" s="936">
        <v>66140</v>
      </c>
      <c r="AS918" s="985"/>
      <c r="AT918" s="986"/>
      <c r="AU918" s="980" t="str">
        <f t="shared" si="1005"/>
        <v>Կ-1</v>
      </c>
      <c r="AV918" s="936">
        <f t="shared" si="1006"/>
        <v>137571.20000000001</v>
      </c>
      <c r="AW918" s="937">
        <f t="shared" si="1007"/>
        <v>137571.20000000001</v>
      </c>
      <c r="AX918" s="903">
        <f t="shared" si="1008"/>
        <v>1788425.6</v>
      </c>
    </row>
    <row r="919" spans="2:50" s="872" customFormat="1" ht="14.25" thickBot="1">
      <c r="B919" s="890">
        <v>39</v>
      </c>
      <c r="C919" s="717" t="s">
        <v>1634</v>
      </c>
      <c r="D919" s="707" t="s">
        <v>301</v>
      </c>
      <c r="E919" s="933">
        <v>1</v>
      </c>
      <c r="F919" s="906">
        <v>20</v>
      </c>
      <c r="G919" s="907">
        <f t="shared" si="982"/>
        <v>2.2799999999999998</v>
      </c>
      <c r="H919" s="935">
        <v>66140</v>
      </c>
      <c r="I919" s="985"/>
      <c r="J919" s="986"/>
      <c r="K919" s="987" t="s">
        <v>98</v>
      </c>
      <c r="L919" s="893">
        <f t="shared" si="983"/>
        <v>150799.19999999998</v>
      </c>
      <c r="M919" s="897">
        <f t="shared" si="984"/>
        <v>150799.19999999998</v>
      </c>
      <c r="N919" s="898">
        <f t="shared" si="985"/>
        <v>1960389.5999999999</v>
      </c>
      <c r="O919" s="932">
        <v>1</v>
      </c>
      <c r="P919" s="900">
        <f t="shared" si="986"/>
        <v>21</v>
      </c>
      <c r="Q919" s="901">
        <f t="shared" si="987"/>
        <v>2.2799999999999998</v>
      </c>
      <c r="R919" s="891"/>
      <c r="S919" s="892">
        <f t="shared" si="988"/>
        <v>2.2799999999999998</v>
      </c>
      <c r="T919" s="893">
        <v>66140</v>
      </c>
      <c r="U919" s="985"/>
      <c r="V919" s="986"/>
      <c r="W919" s="980" t="str">
        <f t="shared" si="989"/>
        <v>Կ-1</v>
      </c>
      <c r="X919" s="893">
        <f t="shared" si="990"/>
        <v>150799.19999999998</v>
      </c>
      <c r="Y919" s="897">
        <f t="shared" si="991"/>
        <v>150799.19999999998</v>
      </c>
      <c r="Z919" s="903">
        <f t="shared" si="992"/>
        <v>1960389.5999999999</v>
      </c>
      <c r="AA919" s="899">
        <f t="shared" si="993"/>
        <v>1</v>
      </c>
      <c r="AB919" s="900">
        <f t="shared" si="994"/>
        <v>22</v>
      </c>
      <c r="AC919" s="901">
        <f t="shared" si="995"/>
        <v>2.2799999999999998</v>
      </c>
      <c r="AD919" s="891"/>
      <c r="AE919" s="892">
        <f t="shared" si="996"/>
        <v>2.2799999999999998</v>
      </c>
      <c r="AF919" s="893">
        <v>66140</v>
      </c>
      <c r="AG919" s="985"/>
      <c r="AH919" s="986"/>
      <c r="AI919" s="980" t="str">
        <f t="shared" si="997"/>
        <v>Կ-1</v>
      </c>
      <c r="AJ919" s="893">
        <f t="shared" si="998"/>
        <v>150799.19999999998</v>
      </c>
      <c r="AK919" s="897">
        <f t="shared" si="999"/>
        <v>150799.19999999998</v>
      </c>
      <c r="AL919" s="903">
        <f t="shared" si="1000"/>
        <v>1960389.5999999999</v>
      </c>
      <c r="AM919" s="988">
        <f t="shared" si="1001"/>
        <v>1</v>
      </c>
      <c r="AN919" s="1003">
        <f t="shared" si="1002"/>
        <v>23</v>
      </c>
      <c r="AO919" s="901">
        <f t="shared" si="1003"/>
        <v>2.2799999999999998</v>
      </c>
      <c r="AP919" s="891"/>
      <c r="AQ919" s="892">
        <f t="shared" si="1004"/>
        <v>2.2799999999999998</v>
      </c>
      <c r="AR919" s="936">
        <v>66140</v>
      </c>
      <c r="AS919" s="985"/>
      <c r="AT919" s="986"/>
      <c r="AU919" s="980" t="str">
        <f t="shared" si="1005"/>
        <v>Կ-1</v>
      </c>
      <c r="AV919" s="936">
        <f t="shared" si="1006"/>
        <v>150799.19999999998</v>
      </c>
      <c r="AW919" s="937">
        <f t="shared" si="1007"/>
        <v>150799.19999999998</v>
      </c>
      <c r="AX919" s="903">
        <f t="shared" si="1008"/>
        <v>1960389.5999999999</v>
      </c>
    </row>
    <row r="920" spans="2:50" s="872" customFormat="1" ht="14.25" thickBot="1">
      <c r="B920" s="890">
        <v>40</v>
      </c>
      <c r="C920" s="717" t="s">
        <v>2069</v>
      </c>
      <c r="D920" s="707" t="s">
        <v>301</v>
      </c>
      <c r="E920" s="933">
        <v>1</v>
      </c>
      <c r="F920" s="906">
        <v>20</v>
      </c>
      <c r="G920" s="907">
        <f t="shared" si="982"/>
        <v>2.2799999999999998</v>
      </c>
      <c r="H920" s="935">
        <v>66140</v>
      </c>
      <c r="I920" s="989">
        <f>+G920*H920*0.05</f>
        <v>7539.9599999999991</v>
      </c>
      <c r="J920" s="986"/>
      <c r="K920" s="987" t="s">
        <v>98</v>
      </c>
      <c r="L920" s="893">
        <f t="shared" si="983"/>
        <v>150799.19999999998</v>
      </c>
      <c r="M920" s="897">
        <f t="shared" si="984"/>
        <v>158339.15999999997</v>
      </c>
      <c r="N920" s="898">
        <f t="shared" si="985"/>
        <v>2058409.0799999996</v>
      </c>
      <c r="O920" s="932">
        <v>1</v>
      </c>
      <c r="P920" s="900">
        <f t="shared" si="986"/>
        <v>21</v>
      </c>
      <c r="Q920" s="901">
        <f t="shared" si="987"/>
        <v>2.2799999999999998</v>
      </c>
      <c r="R920" s="891"/>
      <c r="S920" s="892">
        <f t="shared" si="988"/>
        <v>2.2799999999999998</v>
      </c>
      <c r="T920" s="893">
        <v>66140</v>
      </c>
      <c r="U920" s="989">
        <f>+S920*T920*0.05</f>
        <v>7539.9599999999991</v>
      </c>
      <c r="V920" s="986"/>
      <c r="W920" s="980" t="str">
        <f t="shared" si="989"/>
        <v>Կ-1</v>
      </c>
      <c r="X920" s="893">
        <f t="shared" si="990"/>
        <v>150799.19999999998</v>
      </c>
      <c r="Y920" s="897">
        <f t="shared" si="991"/>
        <v>158339.15999999997</v>
      </c>
      <c r="Z920" s="903">
        <f t="shared" si="992"/>
        <v>2058409.0799999996</v>
      </c>
      <c r="AA920" s="899">
        <f t="shared" si="993"/>
        <v>1</v>
      </c>
      <c r="AB920" s="900">
        <f t="shared" si="994"/>
        <v>22</v>
      </c>
      <c r="AC920" s="901">
        <f t="shared" si="995"/>
        <v>2.2799999999999998</v>
      </c>
      <c r="AD920" s="891"/>
      <c r="AE920" s="892">
        <f t="shared" si="996"/>
        <v>2.2799999999999998</v>
      </c>
      <c r="AF920" s="893">
        <v>66140</v>
      </c>
      <c r="AG920" s="989">
        <f>+AE920*AF920*0.05</f>
        <v>7539.9599999999991</v>
      </c>
      <c r="AH920" s="986"/>
      <c r="AI920" s="980" t="str">
        <f t="shared" si="997"/>
        <v>Կ-1</v>
      </c>
      <c r="AJ920" s="893">
        <f t="shared" si="998"/>
        <v>150799.19999999998</v>
      </c>
      <c r="AK920" s="897">
        <f t="shared" si="999"/>
        <v>158339.15999999997</v>
      </c>
      <c r="AL920" s="903">
        <f t="shared" si="1000"/>
        <v>2058409.0799999996</v>
      </c>
      <c r="AM920" s="988">
        <f t="shared" si="1001"/>
        <v>1</v>
      </c>
      <c r="AN920" s="1003">
        <f t="shared" si="1002"/>
        <v>23</v>
      </c>
      <c r="AO920" s="901">
        <f t="shared" si="1003"/>
        <v>2.2799999999999998</v>
      </c>
      <c r="AP920" s="891"/>
      <c r="AQ920" s="892">
        <f t="shared" si="1004"/>
        <v>2.2799999999999998</v>
      </c>
      <c r="AR920" s="936">
        <v>66140</v>
      </c>
      <c r="AS920" s="989">
        <f>+AQ920*AR920*0.05</f>
        <v>7539.9599999999991</v>
      </c>
      <c r="AT920" s="986"/>
      <c r="AU920" s="980" t="str">
        <f t="shared" si="1005"/>
        <v>Կ-1</v>
      </c>
      <c r="AV920" s="936">
        <f t="shared" si="1006"/>
        <v>150799.19999999998</v>
      </c>
      <c r="AW920" s="937">
        <f t="shared" si="1007"/>
        <v>158339.15999999997</v>
      </c>
      <c r="AX920" s="903">
        <f t="shared" si="1008"/>
        <v>2058409.0799999996</v>
      </c>
    </row>
    <row r="921" spans="2:50" s="872" customFormat="1" ht="14.25" thickBot="1">
      <c r="B921" s="890">
        <v>43</v>
      </c>
      <c r="C921" s="717" t="s">
        <v>193</v>
      </c>
      <c r="D921" s="707" t="s">
        <v>301</v>
      </c>
      <c r="E921" s="933">
        <v>1</v>
      </c>
      <c r="F921" s="906">
        <v>20</v>
      </c>
      <c r="G921" s="907">
        <f t="shared" ref="G921:G929" si="1009">IF(E921&lt;1,0,IF(K921="Բ-1",IF(F921=0,6.94,IF(F921=1,7.17,IF(F921=2,7.41,IF(F921=3,7.66,IF(OR(F921=5,F921=4),7.92,IF(OR(F921=6,F921=7),8.18,IF(OR(F921=8,F921=9),8.46,IF(OR(F921=10,F921=11,F921=12),8.74,IF(OR(F921=13,F921=14,F921=15),9.03,IF(OR(F921=16,F921=17,F921=18),9.33,9.65)))))))))),IF(K921="Բ-2", IF(F921=0,5.71,IF(F921=1,5.89,IF(F921=2,6.09,IF(F921=3,6.29,IF(OR(F921=5,F921=4),6.5,IF(OR(F921=6,F921=7),6.72,IF(OR(F921=8,F921=9),6.94,IF(OR(F921=10,F921=11,F921=12),7.17,IF(OR(F921=13,F921=14,F921=15),7.41,IF(OR(F921=16,F921=17,F921=18),7.65,7.91)))))))))), IF(K921="Գ-1", IF(F921=0,4.7,IF(F921=1,4.86,IF(F921=2,5.01,IF(F921=3,5.18,IF(OR(F921=5,F921=4),5.35,IF(OR(F921=6,F921=7),5.52,IF(OR(F921=8,F921=9),5.71,IF(OR(F921=10,F921=11,F921=12),5.89,IF(OR(F921=13,F921=14,F921=15),6.09,IF(OR(F921=16,F921=17,F921=18),6.29,6.49)))))))))), IF(K921="Գ-2", IF(F921=0,3.88,IF(F921=1,4.01,IF(F921=2,4.14,IF(F921=3,4.27,IF(OR(F921=5,F921=4),4.41,IF(OR(F921=6,F921=7),4.55,IF(OR(F921=8,F921=9),4.7,IF(OR(F921=10,F921=11,F921=12),4.85,IF(OR(F921=13,F921=14,F921=15),5.01,IF(OR(F921=16,F921=17,F921=18),5.17,5.34)))))))))), IF(K921="Գ-3", IF(F921=0,3.21,IF(F921=1,3.31,IF(F921=2,3.42,IF(F921=3,3.53,IF(OR(F921=5,F921=4),3.64,IF(OR(F921=6,F921=7),3.76,IF(OR(F921=8,F921=9),3.88,IF(OR(F921=10,F921=11,F921=12),4.01,IF(OR(F921=13,F921=14,F921=15),4.13,IF(OR(F921=16,F921=17,F921=18),4.27,4.4)))))))))), IF(K921="Ա-1", IF(F921=0,2.66,IF(F921=1,2.75,IF(F921=2,2.83,IF(F921=3,2.92,IF(OR(F921=5,F921=4),3.02,IF(OR(F921=6,F921=7),3.11,IF(OR(F921=8,F921=9),3.21,IF(OR(F921=10,F921=11,F921=12),3.31,IF(OR(F921=13,F921=14,F921=15),3.42,IF(OR(F921=16,F921=17,F921=18),3.53,3.64)))))))))), IF(K921="Ա-2", IF(F921=0,2.28,IF(F921=1,2.35,IF(F921=2,2.43,IF(F921=3,2.5,IF(OR(F921=5,F921=4),2.58,IF(OR(F921=6,F921=7),2.66,IF(OR(F921=8,F921=9),2.75,IF(OR(F921=10,F921=11,F921=12),2.83,IF(OR(F921=13,F921=14,F921=15),2.92,IF(OR(F921=16,F921=17,F921=18),3.01,3.11)))))))))),IF(K921="Ա-3", IF(F921=0,1.96,IF(F921=1,2.02,IF(F921=2,2.08,IF(F921=3,2.15,IF(OR(F921=5,F921=4),2.21,IF(OR(F921=6,F921=7),2.28,IF(OR(F921=8,F921=9),2.35,IF(OR(F921=10,F921=11,F921=12),2.42,IF(OR(F921=13,F921=14,F921=15),2.5,IF(OR(F921=16,F921=17,F921=18),2.58,2.66)))))))))), IF(K921="Կ-1", IF(F921=0,1.68,IF(F921=1,1.73,IF(F921=2,1.79,IF(F921=3,1.84,IF(OR(F921=5,F921=4),1.9,IF(OR(F921=6,F921=7),1.96,IF(OR(F921=8,F921=9),2.02,IF(OR(F921=10,F921=11,F921=12),2.08,IF(OR(F921=13,F921=14,F921=15),2.14,IF(OR(F921=16,F921=17,F921=18),2.21,2.28)))))))))), IF(K921="Կ-2", IF(F921=0,1.45,IF(F921=1,1.49,IF(F921=2,1.54,IF(F921=3,1.59,IF(OR(F921=5,F921=4),1.63,IF(OR(F921=6,F921=7),1.68,IF(OR(F921=8,F921=9),1.73,IF(OR(F921=10,F921=11,F921=12),1.79,IF(OR(F921=13,F921=14,F921=15),1.84,IF(OR(F921=16,F921=17,F921=18),1.9,1.95)))))))))),IF(K921="Կ-3", IF(F921=0,1.25,IF(F921=1,1.29,IF(F921=2,1.33,IF(F921=3,1.37,IF(OR(F921=5,F921=4),1.41,IF(OR(F921=6,F921=7),1.45,IF(OR(F921=8,F921=9),1.49,IF(OR(F921=10,F921=11,F921=12),1.54,IF(OR(F921=13,F921=14,F921=15),1.58,IF(OR(F921=16,F921=17,F921=18),1.63,1.68)))))))))), "Error"))))))))))))</f>
        <v>2.2799999999999998</v>
      </c>
      <c r="H921" s="935">
        <v>66140</v>
      </c>
      <c r="I921" s="989">
        <f>+G921*H921*0.05</f>
        <v>7539.9599999999991</v>
      </c>
      <c r="J921" s="986"/>
      <c r="K921" s="987" t="s">
        <v>98</v>
      </c>
      <c r="L921" s="893">
        <f t="shared" ref="L921:L929" si="1010">H921*G921</f>
        <v>150799.19999999998</v>
      </c>
      <c r="M921" s="897">
        <f t="shared" ref="M921:M929" si="1011">G921*H921+I921+J921</f>
        <v>158339.15999999997</v>
      </c>
      <c r="N921" s="898">
        <f t="shared" ref="N921:N929" si="1012">+M921*13</f>
        <v>2058409.0799999996</v>
      </c>
      <c r="O921" s="932">
        <v>1</v>
      </c>
      <c r="P921" s="900">
        <f t="shared" ref="P921:P929" si="1013">+F921+1</f>
        <v>21</v>
      </c>
      <c r="Q921" s="901">
        <f t="shared" ref="Q921:Q929" si="1014">IF(O921&lt;1,0,IF(W921="Բ-1",IF(P921=0,6.94,IF(P921=1,7.17,IF(P921=2,7.41,IF(P921=3,7.66,IF(OR(P921=5,P921=4),7.92,IF(OR(P921=6,P921=7),8.18,IF(OR(P921=8,P921=9),8.46,IF(OR(P921=10,P921=11,P921=12),8.74,IF(OR(P921=13,P921=14,P921=15),9.03,IF(OR(P921=16,P921=17,P921=18),9.33,9.65)))))))))),IF(W921="Բ-2", IF(P921=0,5.71,IF(P921=1,5.89,IF(P921=2,6.09,IF(P921=3,6.29,IF(OR(P921=5,P921=4),6.5,IF(OR(P921=6,P921=7),6.72,IF(OR(P921=8,P921=9),6.94,IF(OR(P921=10,P921=11,P921=12),7.17,IF(OR(P921=13,P921=14,P921=15),7.41,IF(OR(P921=16,P921=17,P921=18),7.65,7.91)))))))))), IF(W921="Գ-1", IF(P921=0,4.7,IF(P921=1,4.86,IF(P921=2,5.01,IF(P921=3,5.18,IF(OR(P921=5,P921=4),5.35,IF(OR(P921=6,P921=7),5.52,IF(OR(P921=8,P921=9),5.71,IF(OR(P921=10,P921=11,P921=12),5.89,IF(OR(P921=13,P921=14,P921=15),6.09,IF(OR(P921=16,P921=17,P921=18),6.29,6.49)))))))))), IF(W921="Գ-2", IF(P921=0,3.88,IF(P921=1,4.01,IF(P921=2,4.14,IF(P921=3,4.27,IF(OR(P921=5,P921=4),4.41,IF(OR(P921=6,P921=7),4.55,IF(OR(P921=8,P921=9),4.7,IF(OR(P921=10,P921=11,P921=12),4.85,IF(OR(P921=13,P921=14,P921=15),5.01,IF(OR(P921=16,P921=17,P921=18),5.17,5.34)))))))))), IF(W921="Գ-3", IF(P921=0,3.21,IF(P921=1,3.31,IF(P921=2,3.42,IF(P921=3,3.53,IF(OR(P921=5,P921=4),3.64,IF(OR(P921=6,P921=7),3.76,IF(OR(P921=8,P921=9),3.88,IF(OR(P921=10,P921=11,P921=12),4.01,IF(OR(P921=13,P921=14,P921=15),4.13,IF(OR(P921=16,P921=17,P921=18),4.27,4.4)))))))))), IF(W921="Ա-1", IF(P921=0,2.66,IF(P921=1,2.75,IF(P921=2,2.83,IF(P921=3,2.92,IF(OR(P921=5,P921=4),3.02,IF(OR(P921=6,P921=7),3.11,IF(OR(P921=8,P921=9),3.21,IF(OR(P921=10,P921=11,P921=12),3.31,IF(OR(P921=13,P921=14,P921=15),3.42,IF(OR(P921=16,P921=17,P921=18),3.53,3.64)))))))))), IF(W921="Ա-2", IF(P921=0,2.28,IF(P921=1,2.35,IF(P921=2,2.43,IF(P921=3,2.5,IF(OR(P921=5,P921=4),2.58,IF(OR(P921=6,P921=7),2.66,IF(OR(P921=8,P921=9),2.75,IF(OR(P921=10,P921=11,P921=12),2.83,IF(OR(P921=13,P921=14,P921=15),2.92,IF(OR(P921=16,P921=17,P921=18),3.01,3.11)))))))))),IF(W921="Ա-3", IF(P921=0,1.96,IF(P921=1,2.02,IF(P921=2,2.08,IF(P921=3,2.15,IF(OR(P921=5,P921=4),2.21,IF(OR(P921=6,P921=7),2.28,IF(OR(P921=8,P921=9),2.35,IF(OR(P921=10,P921=11,P921=12),2.42,IF(OR(P921=13,P921=14,P921=15),2.5,IF(OR(P921=16,P921=17,P921=18),2.58,2.66)))))))))), IF(W921="Կ-1", IF(P921=0,1.68,IF(P921=1,1.73,IF(P921=2,1.79,IF(P921=3,1.84,IF(OR(P921=5,P921=4),1.9,IF(OR(P921=6,P921=7),1.96,IF(OR(P921=8,P921=9),2.02,IF(OR(P921=10,P921=11,P921=12),2.08,IF(OR(P921=13,P921=14,P921=15),2.14,IF(OR(P921=16,P921=17,P921=18),2.21,2.28)))))))))), IF(W921="Կ-2", IF(P921=0,1.45,IF(P921=1,1.49,IF(P921=2,1.54,IF(P921=3,1.59,IF(OR(P921=5,P921=4),1.63,IF(OR(P921=6,P921=7),1.68,IF(OR(P921=8,P921=9),1.73,IF(OR(P921=10,P921=11,P921=12),1.79,IF(OR(P921=13,P921=14,P921=15),1.84,IF(OR(P921=16,P921=17,P921=18),1.9,1.95)))))))))),IF(W921="Կ-3", IF(P921=0,1.25,IF(P921=1,1.29,IF(P921=2,1.33,IF(P921=3,1.37,IF(OR(P921=5,P921=4),1.41,IF(OR(P921=6,P921=7),1.45,IF(OR(P921=8,P921=9),1.49,IF(OR(P921=10,P921=11,P921=12),1.54,IF(OR(P921=13,P921=14,P921=15),1.58,IF(OR(P921=16,P921=17,P921=18),1.63,1.68)))))))))), "Error"))))))))))))</f>
        <v>2.2799999999999998</v>
      </c>
      <c r="R921" s="891"/>
      <c r="S921" s="892">
        <f t="shared" ref="S921:S929" si="1015">+Q921+Q921*R921</f>
        <v>2.2799999999999998</v>
      </c>
      <c r="T921" s="893">
        <v>66140</v>
      </c>
      <c r="U921" s="989">
        <f>+S921*T921*0.05</f>
        <v>7539.9599999999991</v>
      </c>
      <c r="V921" s="986"/>
      <c r="W921" s="980" t="str">
        <f t="shared" ref="W921:W929" si="1016">+K921</f>
        <v>Կ-1</v>
      </c>
      <c r="X921" s="893">
        <f t="shared" ref="X921:X929" si="1017">T921*S921</f>
        <v>150799.19999999998</v>
      </c>
      <c r="Y921" s="897">
        <f t="shared" ref="Y921:Y929" si="1018">S921*T921+U921+V921</f>
        <v>158339.15999999997</v>
      </c>
      <c r="Z921" s="903">
        <f t="shared" ref="Z921:Z929" si="1019">+Y921*13</f>
        <v>2058409.0799999996</v>
      </c>
      <c r="AA921" s="899">
        <f t="shared" ref="AA921:AA929" si="1020">+O921</f>
        <v>1</v>
      </c>
      <c r="AB921" s="900">
        <f t="shared" ref="AB921:AB929" si="1021">+P921+1</f>
        <v>22</v>
      </c>
      <c r="AC921" s="901">
        <f t="shared" ref="AC921:AC929" si="1022">IF(AA921&lt;1,0,IF(AI921="Բ-1",IF(AB921=0,6.94,IF(AB921=1,7.17,IF(AB921=2,7.41,IF(AB921=3,7.66,IF(OR(AB921=5,AB921=4),7.92,IF(OR(AB921=6,AB921=7),8.18,IF(OR(AB921=8,AB921=9),8.46,IF(OR(AB921=10,AB921=11,AB921=12),8.74,IF(OR(AB921=13,AB921=14,AB921=15),9.03,IF(OR(AB921=16,AB921=17,AB921=18),9.33,9.65)))))))))),IF(AI921="Բ-2", IF(AB921=0,5.71,IF(AB921=1,5.89,IF(AB921=2,6.09,IF(AB921=3,6.29,IF(OR(AB921=5,AB921=4),6.5,IF(OR(AB921=6,AB921=7),6.72,IF(OR(AB921=8,AB921=9),6.94,IF(OR(AB921=10,AB921=11,AB921=12),7.17,IF(OR(AB921=13,AB921=14,AB921=15),7.41,IF(OR(AB921=16,AB921=17,AB921=18),7.65,7.91)))))))))), IF(AI921="Գ-1", IF(AB921=0,4.7,IF(AB921=1,4.86,IF(AB921=2,5.01,IF(AB921=3,5.18,IF(OR(AB921=5,AB921=4),5.35,IF(OR(AB921=6,AB921=7),5.52,IF(OR(AB921=8,AB921=9),5.71,IF(OR(AB921=10,AB921=11,AB921=12),5.89,IF(OR(AB921=13,AB921=14,AB921=15),6.09,IF(OR(AB921=16,AB921=17,AB921=18),6.29,6.49)))))))))), IF(AI921="Գ-2", IF(AB921=0,3.88,IF(AB921=1,4.01,IF(AB921=2,4.14,IF(AB921=3,4.27,IF(OR(AB921=5,AB921=4),4.41,IF(OR(AB921=6,AB921=7),4.55,IF(OR(AB921=8,AB921=9),4.7,IF(OR(AB921=10,AB921=11,AB921=12),4.85,IF(OR(AB921=13,AB921=14,AB921=15),5.01,IF(OR(AB921=16,AB921=17,AB921=18),5.17,5.34)))))))))), IF(AI921="Գ-3", IF(AB921=0,3.21,IF(AB921=1,3.31,IF(AB921=2,3.42,IF(AB921=3,3.53,IF(OR(AB921=5,AB921=4),3.64,IF(OR(AB921=6,AB921=7),3.76,IF(OR(AB921=8,AB921=9),3.88,IF(OR(AB921=10,AB921=11,AB921=12),4.01,IF(OR(AB921=13,AB921=14,AB921=15),4.13,IF(OR(AB921=16,AB921=17,AB921=18),4.27,4.4)))))))))), IF(AI921="Ա-1", IF(AB921=0,2.66,IF(AB921=1,2.75,IF(AB921=2,2.83,IF(AB921=3,2.92,IF(OR(AB921=5,AB921=4),3.02,IF(OR(AB921=6,AB921=7),3.11,IF(OR(AB921=8,AB921=9),3.21,IF(OR(AB921=10,AB921=11,AB921=12),3.31,IF(OR(AB921=13,AB921=14,AB921=15),3.42,IF(OR(AB921=16,AB921=17,AB921=18),3.53,3.64)))))))))), IF(AI921="Ա-2", IF(AB921=0,2.28,IF(AB921=1,2.35,IF(AB921=2,2.43,IF(AB921=3,2.5,IF(OR(AB921=5,AB921=4),2.58,IF(OR(AB921=6,AB921=7),2.66,IF(OR(AB921=8,AB921=9),2.75,IF(OR(AB921=10,AB921=11,AB921=12),2.83,IF(OR(AB921=13,AB921=14,AB921=15),2.92,IF(OR(AB921=16,AB921=17,AB921=18),3.01,3.11)))))))))),IF(AI921="Ա-3", IF(AB921=0,1.96,IF(AB921=1,2.02,IF(AB921=2,2.08,IF(AB921=3,2.15,IF(OR(AB921=5,AB921=4),2.21,IF(OR(AB921=6,AB921=7),2.28,IF(OR(AB921=8,AB921=9),2.35,IF(OR(AB921=10,AB921=11,AB921=12),2.42,IF(OR(AB921=13,AB921=14,AB921=15),2.5,IF(OR(AB921=16,AB921=17,AB921=18),2.58,2.66)))))))))), IF(AI921="Կ-1", IF(AB921=0,1.68,IF(AB921=1,1.73,IF(AB921=2,1.79,IF(AB921=3,1.84,IF(OR(AB921=5,AB921=4),1.9,IF(OR(AB921=6,AB921=7),1.96,IF(OR(AB921=8,AB921=9),2.02,IF(OR(AB921=10,AB921=11,AB921=12),2.08,IF(OR(AB921=13,AB921=14,AB921=15),2.14,IF(OR(AB921=16,AB921=17,AB921=18),2.21,2.28)))))))))), IF(AI921="Կ-2", IF(AB921=0,1.45,IF(AB921=1,1.49,IF(AB921=2,1.54,IF(AB921=3,1.59,IF(OR(AB921=5,AB921=4),1.63,IF(OR(AB921=6,AB921=7),1.68,IF(OR(AB921=8,AB921=9),1.73,IF(OR(AB921=10,AB921=11,AB921=12),1.79,IF(OR(AB921=13,AB921=14,AB921=15),1.84,IF(OR(AB921=16,AB921=17,AB921=18),1.9,1.95)))))))))),IF(AI921="Կ-3", IF(AB921=0,1.25,IF(AB921=1,1.29,IF(AB921=2,1.33,IF(AB921=3,1.37,IF(OR(AB921=5,AB921=4),1.41,IF(OR(AB921=6,AB921=7),1.45,IF(OR(AB921=8,AB921=9),1.49,IF(OR(AB921=10,AB921=11,AB921=12),1.54,IF(OR(AB921=13,AB921=14,AB921=15),1.58,IF(OR(AB921=16,AB921=17,AB921=18),1.63,1.68)))))))))), "Error"))))))))))))</f>
        <v>2.2799999999999998</v>
      </c>
      <c r="AD921" s="891"/>
      <c r="AE921" s="892">
        <f t="shared" ref="AE921:AE929" si="1023">+AC921+AC921*AD921</f>
        <v>2.2799999999999998</v>
      </c>
      <c r="AF921" s="893">
        <v>66140</v>
      </c>
      <c r="AG921" s="989">
        <f>+AE921*AF921*0.05</f>
        <v>7539.9599999999991</v>
      </c>
      <c r="AH921" s="986"/>
      <c r="AI921" s="980" t="str">
        <f t="shared" ref="AI921:AI929" si="1024">+W921</f>
        <v>Կ-1</v>
      </c>
      <c r="AJ921" s="893">
        <f t="shared" ref="AJ921:AJ929" si="1025">AF921*AE921</f>
        <v>150799.19999999998</v>
      </c>
      <c r="AK921" s="897">
        <f t="shared" ref="AK921:AK929" si="1026">AE921*AF921+AG921+AH921</f>
        <v>158339.15999999997</v>
      </c>
      <c r="AL921" s="903">
        <f t="shared" ref="AL921:AL929" si="1027">+AK921*13</f>
        <v>2058409.0799999996</v>
      </c>
      <c r="AM921" s="988">
        <f t="shared" ref="AM921:AM929" si="1028">+AA921</f>
        <v>1</v>
      </c>
      <c r="AN921" s="1003">
        <f t="shared" ref="AN921:AN929" si="1029">+AB921+1</f>
        <v>23</v>
      </c>
      <c r="AO921" s="901">
        <f t="shared" ref="AO921:AO929" si="1030">IF(AM921&lt;1,0,IF(AU921="Բ-1",IF(AN921=0,6.94,IF(AN921=1,7.17,IF(AN921=2,7.41,IF(AN921=3,7.66,IF(OR(AN921=5,AN921=4),7.92,IF(OR(AN921=6,AN921=7),8.18,IF(OR(AN921=8,AN921=9),8.46,IF(OR(AN921=10,AN921=11,AN921=12),8.74,IF(OR(AN921=13,AN921=14,AN921=15),9.03,IF(OR(AN921=16,AN921=17,AN921=18),9.33,9.65)))))))))),IF(AU921="Բ-2", IF(AN921=0,5.71,IF(AN921=1,5.89,IF(AN921=2,6.09,IF(AN921=3,6.29,IF(OR(AN921=5,AN921=4),6.5,IF(OR(AN921=6,AN921=7),6.72,IF(OR(AN921=8,AN921=9),6.94,IF(OR(AN921=10,AN921=11,AN921=12),7.17,IF(OR(AN921=13,AN921=14,AN921=15),7.41,IF(OR(AN921=16,AN921=17,AN921=18),7.65,7.91)))))))))), IF(AU921="Գ-1", IF(AN921=0,4.7,IF(AN921=1,4.86,IF(AN921=2,5.01,IF(AN921=3,5.18,IF(OR(AN921=5,AN921=4),5.35,IF(OR(AN921=6,AN921=7),5.52,IF(OR(AN921=8,AN921=9),5.71,IF(OR(AN921=10,AN921=11,AN921=12),5.89,IF(OR(AN921=13,AN921=14,AN921=15),6.09,IF(OR(AN921=16,AN921=17,AN921=18),6.29,6.49)))))))))), IF(AU921="Գ-2", IF(AN921=0,3.88,IF(AN921=1,4.01,IF(AN921=2,4.14,IF(AN921=3,4.27,IF(OR(AN921=5,AN921=4),4.41,IF(OR(AN921=6,AN921=7),4.55,IF(OR(AN921=8,AN921=9),4.7,IF(OR(AN921=10,AN921=11,AN921=12),4.85,IF(OR(AN921=13,AN921=14,AN921=15),5.01,IF(OR(AN921=16,AN921=17,AN921=18),5.17,5.34)))))))))), IF(AU921="Գ-3", IF(AN921=0,3.21,IF(AN921=1,3.31,IF(AN921=2,3.42,IF(AN921=3,3.53,IF(OR(AN921=5,AN921=4),3.64,IF(OR(AN921=6,AN921=7),3.76,IF(OR(AN921=8,AN921=9),3.88,IF(OR(AN921=10,AN921=11,AN921=12),4.01,IF(OR(AN921=13,AN921=14,AN921=15),4.13,IF(OR(AN921=16,AN921=17,AN921=18),4.27,4.4)))))))))), IF(AU921="Ա-1", IF(AN921=0,2.66,IF(AN921=1,2.75,IF(AN921=2,2.83,IF(AN921=3,2.92,IF(OR(AN921=5,AN921=4),3.02,IF(OR(AN921=6,AN921=7),3.11,IF(OR(AN921=8,AN921=9),3.21,IF(OR(AN921=10,AN921=11,AN921=12),3.31,IF(OR(AN921=13,AN921=14,AN921=15),3.42,IF(OR(AN921=16,AN921=17,AN921=18),3.53,3.64)))))))))), IF(AU921="Ա-2", IF(AN921=0,2.28,IF(AN921=1,2.35,IF(AN921=2,2.43,IF(AN921=3,2.5,IF(OR(AN921=5,AN921=4),2.58,IF(OR(AN921=6,AN921=7),2.66,IF(OR(AN921=8,AN921=9),2.75,IF(OR(AN921=10,AN921=11,AN921=12),2.83,IF(OR(AN921=13,AN921=14,AN921=15),2.92,IF(OR(AN921=16,AN921=17,AN921=18),3.01,3.11)))))))))),IF(AU921="Ա-3", IF(AN921=0,1.96,IF(AN921=1,2.02,IF(AN921=2,2.08,IF(AN921=3,2.15,IF(OR(AN921=5,AN921=4),2.21,IF(OR(AN921=6,AN921=7),2.28,IF(OR(AN921=8,AN921=9),2.35,IF(OR(AN921=10,AN921=11,AN921=12),2.42,IF(OR(AN921=13,AN921=14,AN921=15),2.5,IF(OR(AN921=16,AN921=17,AN921=18),2.58,2.66)))))))))), IF(AU921="Կ-1", IF(AN921=0,1.68,IF(AN921=1,1.73,IF(AN921=2,1.79,IF(AN921=3,1.84,IF(OR(AN921=5,AN921=4),1.9,IF(OR(AN921=6,AN921=7),1.96,IF(OR(AN921=8,AN921=9),2.02,IF(OR(AN921=10,AN921=11,AN921=12),2.08,IF(OR(AN921=13,AN921=14,AN921=15),2.14,IF(OR(AN921=16,AN921=17,AN921=18),2.21,2.28)))))))))), IF(AU921="Կ-2", IF(AN921=0,1.45,IF(AN921=1,1.49,IF(AN921=2,1.54,IF(AN921=3,1.59,IF(OR(AN921=5,AN921=4),1.63,IF(OR(AN921=6,AN921=7),1.68,IF(OR(AN921=8,AN921=9),1.73,IF(OR(AN921=10,AN921=11,AN921=12),1.79,IF(OR(AN921=13,AN921=14,AN921=15),1.84,IF(OR(AN921=16,AN921=17,AN921=18),1.9,1.95)))))))))),IF(AU921="Կ-3", IF(AN921=0,1.25,IF(AN921=1,1.29,IF(AN921=2,1.33,IF(AN921=3,1.37,IF(OR(AN921=5,AN921=4),1.41,IF(OR(AN921=6,AN921=7),1.45,IF(OR(AN921=8,AN921=9),1.49,IF(OR(AN921=10,AN921=11,AN921=12),1.54,IF(OR(AN921=13,AN921=14,AN921=15),1.58,IF(OR(AN921=16,AN921=17,AN921=18),1.63,1.68)))))))))), "Error"))))))))))))</f>
        <v>2.2799999999999998</v>
      </c>
      <c r="AP921" s="891"/>
      <c r="AQ921" s="892">
        <f t="shared" ref="AQ921:AQ929" si="1031">+AO921+AO921*AP921</f>
        <v>2.2799999999999998</v>
      </c>
      <c r="AR921" s="936">
        <v>66140</v>
      </c>
      <c r="AS921" s="989">
        <f>+AQ921*AR921*0.05</f>
        <v>7539.9599999999991</v>
      </c>
      <c r="AT921" s="986"/>
      <c r="AU921" s="980" t="str">
        <f t="shared" ref="AU921:AU929" si="1032">+AI921</f>
        <v>Կ-1</v>
      </c>
      <c r="AV921" s="936">
        <f t="shared" ref="AV921:AV929" si="1033">AR921*AQ921</f>
        <v>150799.19999999998</v>
      </c>
      <c r="AW921" s="937">
        <f t="shared" ref="AW921:AW929" si="1034">AQ921*AR921+AS921+AT921</f>
        <v>158339.15999999997</v>
      </c>
      <c r="AX921" s="903">
        <f t="shared" ref="AX921:AX929" si="1035">+AW921*13</f>
        <v>2058409.0799999996</v>
      </c>
    </row>
    <row r="922" spans="2:50" s="872" customFormat="1" ht="14.25" thickBot="1">
      <c r="B922" s="890">
        <v>41</v>
      </c>
      <c r="C922" s="717" t="s">
        <v>785</v>
      </c>
      <c r="D922" s="707" t="s">
        <v>301</v>
      </c>
      <c r="E922" s="933">
        <v>1</v>
      </c>
      <c r="F922" s="906">
        <v>20</v>
      </c>
      <c r="G922" s="907">
        <f t="shared" si="1009"/>
        <v>2.2799999999999998</v>
      </c>
      <c r="H922" s="935">
        <v>66140</v>
      </c>
      <c r="I922" s="985"/>
      <c r="J922" s="986"/>
      <c r="K922" s="987" t="s">
        <v>98</v>
      </c>
      <c r="L922" s="893">
        <f t="shared" si="1010"/>
        <v>150799.19999999998</v>
      </c>
      <c r="M922" s="897">
        <f t="shared" si="1011"/>
        <v>150799.19999999998</v>
      </c>
      <c r="N922" s="898">
        <f t="shared" si="1012"/>
        <v>1960389.5999999999</v>
      </c>
      <c r="O922" s="932">
        <v>1</v>
      </c>
      <c r="P922" s="900">
        <f t="shared" si="1013"/>
        <v>21</v>
      </c>
      <c r="Q922" s="901">
        <f t="shared" si="1014"/>
        <v>2.2799999999999998</v>
      </c>
      <c r="R922" s="891"/>
      <c r="S922" s="892">
        <f t="shared" si="1015"/>
        <v>2.2799999999999998</v>
      </c>
      <c r="T922" s="893">
        <v>66140</v>
      </c>
      <c r="U922" s="985"/>
      <c r="V922" s="986"/>
      <c r="W922" s="980" t="str">
        <f t="shared" si="1016"/>
        <v>Կ-1</v>
      </c>
      <c r="X922" s="893">
        <f t="shared" si="1017"/>
        <v>150799.19999999998</v>
      </c>
      <c r="Y922" s="897">
        <f t="shared" si="1018"/>
        <v>150799.19999999998</v>
      </c>
      <c r="Z922" s="903">
        <f t="shared" si="1019"/>
        <v>1960389.5999999999</v>
      </c>
      <c r="AA922" s="899">
        <f t="shared" si="1020"/>
        <v>1</v>
      </c>
      <c r="AB922" s="900">
        <f t="shared" si="1021"/>
        <v>22</v>
      </c>
      <c r="AC922" s="901">
        <f t="shared" si="1022"/>
        <v>2.2799999999999998</v>
      </c>
      <c r="AD922" s="891"/>
      <c r="AE922" s="892">
        <f t="shared" si="1023"/>
        <v>2.2799999999999998</v>
      </c>
      <c r="AF922" s="893">
        <v>66140</v>
      </c>
      <c r="AG922" s="985"/>
      <c r="AH922" s="986"/>
      <c r="AI922" s="980" t="str">
        <f t="shared" si="1024"/>
        <v>Կ-1</v>
      </c>
      <c r="AJ922" s="893">
        <f t="shared" si="1025"/>
        <v>150799.19999999998</v>
      </c>
      <c r="AK922" s="897">
        <f t="shared" si="1026"/>
        <v>150799.19999999998</v>
      </c>
      <c r="AL922" s="903">
        <f t="shared" si="1027"/>
        <v>1960389.5999999999</v>
      </c>
      <c r="AM922" s="988">
        <f t="shared" si="1028"/>
        <v>1</v>
      </c>
      <c r="AN922" s="1003">
        <f t="shared" si="1029"/>
        <v>23</v>
      </c>
      <c r="AO922" s="901">
        <f t="shared" si="1030"/>
        <v>2.2799999999999998</v>
      </c>
      <c r="AP922" s="891"/>
      <c r="AQ922" s="892">
        <f t="shared" si="1031"/>
        <v>2.2799999999999998</v>
      </c>
      <c r="AR922" s="936">
        <v>66140</v>
      </c>
      <c r="AS922" s="985"/>
      <c r="AT922" s="986"/>
      <c r="AU922" s="980" t="str">
        <f t="shared" si="1032"/>
        <v>Կ-1</v>
      </c>
      <c r="AV922" s="936">
        <f t="shared" si="1033"/>
        <v>150799.19999999998</v>
      </c>
      <c r="AW922" s="937">
        <f t="shared" si="1034"/>
        <v>150799.19999999998</v>
      </c>
      <c r="AX922" s="903">
        <f t="shared" si="1035"/>
        <v>1960389.5999999999</v>
      </c>
    </row>
    <row r="923" spans="2:50" s="872" customFormat="1" ht="14.25" thickBot="1">
      <c r="B923" s="890">
        <v>42</v>
      </c>
      <c r="C923" s="717" t="s">
        <v>2689</v>
      </c>
      <c r="D923" s="707" t="s">
        <v>301</v>
      </c>
      <c r="E923" s="933">
        <v>1</v>
      </c>
      <c r="F923" s="906">
        <v>1</v>
      </c>
      <c r="G923" s="907">
        <f t="shared" si="1009"/>
        <v>1.73</v>
      </c>
      <c r="H923" s="935">
        <v>66140</v>
      </c>
      <c r="I923" s="985"/>
      <c r="J923" s="986"/>
      <c r="K923" s="987" t="s">
        <v>98</v>
      </c>
      <c r="L923" s="893">
        <f t="shared" si="1010"/>
        <v>114422.2</v>
      </c>
      <c r="M923" s="897">
        <f t="shared" si="1011"/>
        <v>114422.2</v>
      </c>
      <c r="N923" s="898">
        <f t="shared" si="1012"/>
        <v>1487488.5999999999</v>
      </c>
      <c r="O923" s="932">
        <v>1</v>
      </c>
      <c r="P923" s="900">
        <f t="shared" si="1013"/>
        <v>2</v>
      </c>
      <c r="Q923" s="901">
        <f t="shared" si="1014"/>
        <v>1.79</v>
      </c>
      <c r="R923" s="891"/>
      <c r="S923" s="892">
        <f t="shared" si="1015"/>
        <v>1.79</v>
      </c>
      <c r="T923" s="893">
        <v>66140</v>
      </c>
      <c r="U923" s="985"/>
      <c r="V923" s="986"/>
      <c r="W923" s="980" t="str">
        <f t="shared" si="1016"/>
        <v>Կ-1</v>
      </c>
      <c r="X923" s="893">
        <f t="shared" si="1017"/>
        <v>118390.6</v>
      </c>
      <c r="Y923" s="897">
        <f t="shared" si="1018"/>
        <v>118390.6</v>
      </c>
      <c r="Z923" s="903">
        <f t="shared" si="1019"/>
        <v>1539077.8</v>
      </c>
      <c r="AA923" s="899">
        <f t="shared" si="1020"/>
        <v>1</v>
      </c>
      <c r="AB923" s="900">
        <f t="shared" si="1021"/>
        <v>3</v>
      </c>
      <c r="AC923" s="901">
        <f t="shared" si="1022"/>
        <v>1.84</v>
      </c>
      <c r="AD923" s="891"/>
      <c r="AE923" s="892">
        <f t="shared" si="1023"/>
        <v>1.84</v>
      </c>
      <c r="AF923" s="893">
        <v>66140</v>
      </c>
      <c r="AG923" s="985"/>
      <c r="AH923" s="986"/>
      <c r="AI923" s="980" t="str">
        <f t="shared" si="1024"/>
        <v>Կ-1</v>
      </c>
      <c r="AJ923" s="893">
        <f t="shared" si="1025"/>
        <v>121697.60000000001</v>
      </c>
      <c r="AK923" s="897">
        <f t="shared" si="1026"/>
        <v>121697.60000000001</v>
      </c>
      <c r="AL923" s="903">
        <f t="shared" si="1027"/>
        <v>1582068.8</v>
      </c>
      <c r="AM923" s="988">
        <f t="shared" si="1028"/>
        <v>1</v>
      </c>
      <c r="AN923" s="1003">
        <f t="shared" si="1029"/>
        <v>4</v>
      </c>
      <c r="AO923" s="901">
        <f t="shared" si="1030"/>
        <v>1.9</v>
      </c>
      <c r="AP923" s="891"/>
      <c r="AQ923" s="892">
        <f t="shared" si="1031"/>
        <v>1.9</v>
      </c>
      <c r="AR923" s="936">
        <v>66140</v>
      </c>
      <c r="AS923" s="985"/>
      <c r="AT923" s="986"/>
      <c r="AU923" s="980" t="str">
        <f t="shared" si="1032"/>
        <v>Կ-1</v>
      </c>
      <c r="AV923" s="936">
        <f t="shared" si="1033"/>
        <v>125666</v>
      </c>
      <c r="AW923" s="937">
        <f t="shared" si="1034"/>
        <v>125666</v>
      </c>
      <c r="AX923" s="903">
        <f t="shared" si="1035"/>
        <v>1633658</v>
      </c>
    </row>
    <row r="924" spans="2:50" s="872" customFormat="1" ht="14.25" thickBot="1">
      <c r="B924" s="890">
        <v>44</v>
      </c>
      <c r="C924" s="717" t="s">
        <v>210</v>
      </c>
      <c r="D924" s="707" t="s">
        <v>301</v>
      </c>
      <c r="E924" s="933">
        <v>1</v>
      </c>
      <c r="F924" s="906">
        <v>8</v>
      </c>
      <c r="G924" s="907">
        <f t="shared" si="1009"/>
        <v>2.02</v>
      </c>
      <c r="H924" s="935">
        <v>66140</v>
      </c>
      <c r="I924" s="985"/>
      <c r="J924" s="986"/>
      <c r="K924" s="987" t="s">
        <v>98</v>
      </c>
      <c r="L924" s="893">
        <f t="shared" si="1010"/>
        <v>133602.79999999999</v>
      </c>
      <c r="M924" s="897">
        <f t="shared" si="1011"/>
        <v>133602.79999999999</v>
      </c>
      <c r="N924" s="898">
        <f t="shared" si="1012"/>
        <v>1736836.4</v>
      </c>
      <c r="O924" s="932">
        <v>1</v>
      </c>
      <c r="P924" s="900">
        <f t="shared" si="1013"/>
        <v>9</v>
      </c>
      <c r="Q924" s="901">
        <f t="shared" si="1014"/>
        <v>2.02</v>
      </c>
      <c r="R924" s="891"/>
      <c r="S924" s="892">
        <f t="shared" si="1015"/>
        <v>2.02</v>
      </c>
      <c r="T924" s="893">
        <v>66140</v>
      </c>
      <c r="U924" s="985"/>
      <c r="V924" s="986"/>
      <c r="W924" s="980" t="str">
        <f t="shared" si="1016"/>
        <v>Կ-1</v>
      </c>
      <c r="X924" s="893">
        <f t="shared" si="1017"/>
        <v>133602.79999999999</v>
      </c>
      <c r="Y924" s="897">
        <f t="shared" si="1018"/>
        <v>133602.79999999999</v>
      </c>
      <c r="Z924" s="903">
        <f t="shared" si="1019"/>
        <v>1736836.4</v>
      </c>
      <c r="AA924" s="899">
        <f t="shared" si="1020"/>
        <v>1</v>
      </c>
      <c r="AB924" s="900">
        <f t="shared" si="1021"/>
        <v>10</v>
      </c>
      <c r="AC924" s="901">
        <f t="shared" si="1022"/>
        <v>2.08</v>
      </c>
      <c r="AD924" s="891"/>
      <c r="AE924" s="892">
        <f t="shared" si="1023"/>
        <v>2.08</v>
      </c>
      <c r="AF924" s="893">
        <v>66140</v>
      </c>
      <c r="AG924" s="985"/>
      <c r="AH924" s="986"/>
      <c r="AI924" s="980" t="str">
        <f t="shared" si="1024"/>
        <v>Կ-1</v>
      </c>
      <c r="AJ924" s="893">
        <f t="shared" si="1025"/>
        <v>137571.20000000001</v>
      </c>
      <c r="AK924" s="897">
        <f t="shared" si="1026"/>
        <v>137571.20000000001</v>
      </c>
      <c r="AL924" s="903">
        <f t="shared" si="1027"/>
        <v>1788425.6</v>
      </c>
      <c r="AM924" s="988">
        <f t="shared" si="1028"/>
        <v>1</v>
      </c>
      <c r="AN924" s="1003">
        <f t="shared" si="1029"/>
        <v>11</v>
      </c>
      <c r="AO924" s="901">
        <f t="shared" si="1030"/>
        <v>2.08</v>
      </c>
      <c r="AP924" s="891"/>
      <c r="AQ924" s="892">
        <f t="shared" si="1031"/>
        <v>2.08</v>
      </c>
      <c r="AR924" s="936">
        <v>66140</v>
      </c>
      <c r="AS924" s="985"/>
      <c r="AT924" s="986"/>
      <c r="AU924" s="980" t="str">
        <f t="shared" si="1032"/>
        <v>Կ-1</v>
      </c>
      <c r="AV924" s="936">
        <f t="shared" si="1033"/>
        <v>137571.20000000001</v>
      </c>
      <c r="AW924" s="937">
        <f t="shared" si="1034"/>
        <v>137571.20000000001</v>
      </c>
      <c r="AX924" s="903">
        <f t="shared" si="1035"/>
        <v>1788425.6</v>
      </c>
    </row>
    <row r="925" spans="2:50" s="872" customFormat="1" ht="14.25" thickBot="1">
      <c r="B925" s="890">
        <v>45</v>
      </c>
      <c r="C925" s="717" t="s">
        <v>2420</v>
      </c>
      <c r="D925" s="707" t="s">
        <v>301</v>
      </c>
      <c r="E925" s="933">
        <v>1</v>
      </c>
      <c r="F925" s="906">
        <v>1</v>
      </c>
      <c r="G925" s="907">
        <f t="shared" si="1009"/>
        <v>1.73</v>
      </c>
      <c r="H925" s="935">
        <v>66140</v>
      </c>
      <c r="I925" s="985"/>
      <c r="J925" s="986"/>
      <c r="K925" s="987" t="s">
        <v>98</v>
      </c>
      <c r="L925" s="893">
        <f t="shared" si="1010"/>
        <v>114422.2</v>
      </c>
      <c r="M925" s="897">
        <f t="shared" si="1011"/>
        <v>114422.2</v>
      </c>
      <c r="N925" s="898">
        <f t="shared" si="1012"/>
        <v>1487488.5999999999</v>
      </c>
      <c r="O925" s="932">
        <v>1</v>
      </c>
      <c r="P925" s="900">
        <f t="shared" si="1013"/>
        <v>2</v>
      </c>
      <c r="Q925" s="901">
        <f t="shared" si="1014"/>
        <v>1.79</v>
      </c>
      <c r="R925" s="891"/>
      <c r="S925" s="892">
        <f t="shared" si="1015"/>
        <v>1.79</v>
      </c>
      <c r="T925" s="893">
        <v>66140</v>
      </c>
      <c r="U925" s="985"/>
      <c r="V925" s="986"/>
      <c r="W925" s="980" t="str">
        <f t="shared" si="1016"/>
        <v>Կ-1</v>
      </c>
      <c r="X925" s="893">
        <f t="shared" si="1017"/>
        <v>118390.6</v>
      </c>
      <c r="Y925" s="897">
        <f t="shared" si="1018"/>
        <v>118390.6</v>
      </c>
      <c r="Z925" s="903">
        <f t="shared" si="1019"/>
        <v>1539077.8</v>
      </c>
      <c r="AA925" s="899">
        <f t="shared" si="1020"/>
        <v>1</v>
      </c>
      <c r="AB925" s="900">
        <f t="shared" si="1021"/>
        <v>3</v>
      </c>
      <c r="AC925" s="901">
        <f t="shared" si="1022"/>
        <v>1.84</v>
      </c>
      <c r="AD925" s="891"/>
      <c r="AE925" s="892">
        <f t="shared" si="1023"/>
        <v>1.84</v>
      </c>
      <c r="AF925" s="893">
        <v>66140</v>
      </c>
      <c r="AG925" s="985"/>
      <c r="AH925" s="986"/>
      <c r="AI925" s="980" t="str">
        <f t="shared" si="1024"/>
        <v>Կ-1</v>
      </c>
      <c r="AJ925" s="893">
        <f t="shared" si="1025"/>
        <v>121697.60000000001</v>
      </c>
      <c r="AK925" s="897">
        <f t="shared" si="1026"/>
        <v>121697.60000000001</v>
      </c>
      <c r="AL925" s="903">
        <f t="shared" si="1027"/>
        <v>1582068.8</v>
      </c>
      <c r="AM925" s="988">
        <f t="shared" si="1028"/>
        <v>1</v>
      </c>
      <c r="AN925" s="1003">
        <f t="shared" si="1029"/>
        <v>4</v>
      </c>
      <c r="AO925" s="901">
        <f t="shared" si="1030"/>
        <v>1.9</v>
      </c>
      <c r="AP925" s="891"/>
      <c r="AQ925" s="892">
        <f t="shared" si="1031"/>
        <v>1.9</v>
      </c>
      <c r="AR925" s="936">
        <v>66140</v>
      </c>
      <c r="AS925" s="985"/>
      <c r="AT925" s="986"/>
      <c r="AU925" s="980" t="str">
        <f t="shared" si="1032"/>
        <v>Կ-1</v>
      </c>
      <c r="AV925" s="936">
        <f t="shared" si="1033"/>
        <v>125666</v>
      </c>
      <c r="AW925" s="937">
        <f t="shared" si="1034"/>
        <v>125666</v>
      </c>
      <c r="AX925" s="903">
        <f t="shared" si="1035"/>
        <v>1633658</v>
      </c>
    </row>
    <row r="926" spans="2:50" s="872" customFormat="1" ht="14.25" thickBot="1">
      <c r="B926" s="890">
        <v>47</v>
      </c>
      <c r="C926" s="717" t="s">
        <v>1534</v>
      </c>
      <c r="D926" s="707" t="s">
        <v>301</v>
      </c>
      <c r="E926" s="933">
        <v>1</v>
      </c>
      <c r="F926" s="906">
        <v>4</v>
      </c>
      <c r="G926" s="907">
        <f t="shared" si="1009"/>
        <v>1.9</v>
      </c>
      <c r="H926" s="935">
        <v>66140</v>
      </c>
      <c r="I926" s="985"/>
      <c r="J926" s="986"/>
      <c r="K926" s="987" t="s">
        <v>98</v>
      </c>
      <c r="L926" s="893">
        <f t="shared" si="1010"/>
        <v>125666</v>
      </c>
      <c r="M926" s="897">
        <f t="shared" si="1011"/>
        <v>125666</v>
      </c>
      <c r="N926" s="898">
        <f t="shared" si="1012"/>
        <v>1633658</v>
      </c>
      <c r="O926" s="932">
        <v>1</v>
      </c>
      <c r="P926" s="900">
        <f t="shared" si="1013"/>
        <v>5</v>
      </c>
      <c r="Q926" s="901">
        <f t="shared" si="1014"/>
        <v>1.9</v>
      </c>
      <c r="R926" s="891"/>
      <c r="S926" s="892">
        <f t="shared" si="1015"/>
        <v>1.9</v>
      </c>
      <c r="T926" s="893">
        <v>66140</v>
      </c>
      <c r="U926" s="985"/>
      <c r="V926" s="986"/>
      <c r="W926" s="980" t="str">
        <f t="shared" si="1016"/>
        <v>Կ-1</v>
      </c>
      <c r="X926" s="893">
        <f t="shared" si="1017"/>
        <v>125666</v>
      </c>
      <c r="Y926" s="897">
        <f t="shared" si="1018"/>
        <v>125666</v>
      </c>
      <c r="Z926" s="903">
        <f t="shared" si="1019"/>
        <v>1633658</v>
      </c>
      <c r="AA926" s="899">
        <f t="shared" si="1020"/>
        <v>1</v>
      </c>
      <c r="AB926" s="900">
        <f t="shared" si="1021"/>
        <v>6</v>
      </c>
      <c r="AC926" s="901">
        <f t="shared" si="1022"/>
        <v>1.96</v>
      </c>
      <c r="AD926" s="891"/>
      <c r="AE926" s="892">
        <f t="shared" si="1023"/>
        <v>1.96</v>
      </c>
      <c r="AF926" s="893">
        <v>66140</v>
      </c>
      <c r="AG926" s="985"/>
      <c r="AH926" s="986"/>
      <c r="AI926" s="980" t="str">
        <f t="shared" si="1024"/>
        <v>Կ-1</v>
      </c>
      <c r="AJ926" s="893">
        <f t="shared" si="1025"/>
        <v>129634.4</v>
      </c>
      <c r="AK926" s="897">
        <f t="shared" si="1026"/>
        <v>129634.4</v>
      </c>
      <c r="AL926" s="903">
        <f t="shared" si="1027"/>
        <v>1685247.2</v>
      </c>
      <c r="AM926" s="988">
        <f t="shared" si="1028"/>
        <v>1</v>
      </c>
      <c r="AN926" s="1003">
        <f t="shared" si="1029"/>
        <v>7</v>
      </c>
      <c r="AO926" s="901">
        <f t="shared" si="1030"/>
        <v>1.96</v>
      </c>
      <c r="AP926" s="891"/>
      <c r="AQ926" s="892">
        <f t="shared" si="1031"/>
        <v>1.96</v>
      </c>
      <c r="AR926" s="936">
        <v>66140</v>
      </c>
      <c r="AS926" s="985"/>
      <c r="AT926" s="986"/>
      <c r="AU926" s="980" t="str">
        <f t="shared" si="1032"/>
        <v>Կ-1</v>
      </c>
      <c r="AV926" s="936">
        <f t="shared" si="1033"/>
        <v>129634.4</v>
      </c>
      <c r="AW926" s="937">
        <f t="shared" si="1034"/>
        <v>129634.4</v>
      </c>
      <c r="AX926" s="903">
        <f t="shared" si="1035"/>
        <v>1685247.2</v>
      </c>
    </row>
    <row r="927" spans="2:50" s="872" customFormat="1" ht="14.25" thickBot="1">
      <c r="B927" s="890">
        <v>48</v>
      </c>
      <c r="C927" s="717" t="s">
        <v>746</v>
      </c>
      <c r="D927" s="707" t="s">
        <v>301</v>
      </c>
      <c r="E927" s="933">
        <v>1</v>
      </c>
      <c r="F927" s="906">
        <v>11</v>
      </c>
      <c r="G927" s="907">
        <f t="shared" si="1009"/>
        <v>2.08</v>
      </c>
      <c r="H927" s="935">
        <v>66140</v>
      </c>
      <c r="I927" s="985"/>
      <c r="J927" s="986"/>
      <c r="K927" s="987" t="s">
        <v>98</v>
      </c>
      <c r="L927" s="893">
        <f t="shared" si="1010"/>
        <v>137571.20000000001</v>
      </c>
      <c r="M927" s="897">
        <f t="shared" si="1011"/>
        <v>137571.20000000001</v>
      </c>
      <c r="N927" s="898">
        <f t="shared" si="1012"/>
        <v>1788425.6</v>
      </c>
      <c r="O927" s="932">
        <v>1</v>
      </c>
      <c r="P927" s="900">
        <f t="shared" si="1013"/>
        <v>12</v>
      </c>
      <c r="Q927" s="901">
        <f t="shared" si="1014"/>
        <v>2.08</v>
      </c>
      <c r="R927" s="891"/>
      <c r="S927" s="892">
        <f t="shared" si="1015"/>
        <v>2.08</v>
      </c>
      <c r="T927" s="893">
        <v>66140</v>
      </c>
      <c r="U927" s="985"/>
      <c r="V927" s="986"/>
      <c r="W927" s="980" t="str">
        <f t="shared" si="1016"/>
        <v>Կ-1</v>
      </c>
      <c r="X927" s="893">
        <f t="shared" si="1017"/>
        <v>137571.20000000001</v>
      </c>
      <c r="Y927" s="897">
        <f t="shared" si="1018"/>
        <v>137571.20000000001</v>
      </c>
      <c r="Z927" s="903">
        <f t="shared" si="1019"/>
        <v>1788425.6</v>
      </c>
      <c r="AA927" s="899">
        <f t="shared" si="1020"/>
        <v>1</v>
      </c>
      <c r="AB927" s="900">
        <f t="shared" si="1021"/>
        <v>13</v>
      </c>
      <c r="AC927" s="901">
        <f t="shared" si="1022"/>
        <v>2.14</v>
      </c>
      <c r="AD927" s="891"/>
      <c r="AE927" s="892">
        <f t="shared" si="1023"/>
        <v>2.14</v>
      </c>
      <c r="AF927" s="893">
        <v>66140</v>
      </c>
      <c r="AG927" s="985"/>
      <c r="AH927" s="986"/>
      <c r="AI927" s="980" t="str">
        <f t="shared" si="1024"/>
        <v>Կ-1</v>
      </c>
      <c r="AJ927" s="893">
        <f t="shared" si="1025"/>
        <v>141539.6</v>
      </c>
      <c r="AK927" s="897">
        <f t="shared" si="1026"/>
        <v>141539.6</v>
      </c>
      <c r="AL927" s="903">
        <f t="shared" si="1027"/>
        <v>1840014.8</v>
      </c>
      <c r="AM927" s="988">
        <f t="shared" si="1028"/>
        <v>1</v>
      </c>
      <c r="AN927" s="1003">
        <f t="shared" si="1029"/>
        <v>14</v>
      </c>
      <c r="AO927" s="901">
        <f t="shared" si="1030"/>
        <v>2.14</v>
      </c>
      <c r="AP927" s="891"/>
      <c r="AQ927" s="892">
        <f t="shared" si="1031"/>
        <v>2.14</v>
      </c>
      <c r="AR927" s="936">
        <v>66140</v>
      </c>
      <c r="AS927" s="985"/>
      <c r="AT927" s="986"/>
      <c r="AU927" s="980" t="str">
        <f t="shared" si="1032"/>
        <v>Կ-1</v>
      </c>
      <c r="AV927" s="936">
        <f t="shared" si="1033"/>
        <v>141539.6</v>
      </c>
      <c r="AW927" s="937">
        <f t="shared" si="1034"/>
        <v>141539.6</v>
      </c>
      <c r="AX927" s="903">
        <f t="shared" si="1035"/>
        <v>1840014.8</v>
      </c>
    </row>
    <row r="928" spans="2:50" s="872" customFormat="1" ht="14.25" thickBot="1">
      <c r="B928" s="890">
        <v>49</v>
      </c>
      <c r="C928" s="717" t="s">
        <v>964</v>
      </c>
      <c r="D928" s="707" t="s">
        <v>301</v>
      </c>
      <c r="E928" s="933">
        <v>1</v>
      </c>
      <c r="F928" s="906">
        <v>2</v>
      </c>
      <c r="G928" s="907">
        <f t="shared" si="1009"/>
        <v>1.79</v>
      </c>
      <c r="H928" s="935">
        <v>66140</v>
      </c>
      <c r="I928" s="985"/>
      <c r="J928" s="986"/>
      <c r="K928" s="987" t="s">
        <v>98</v>
      </c>
      <c r="L928" s="893">
        <f t="shared" si="1010"/>
        <v>118390.6</v>
      </c>
      <c r="M928" s="897">
        <f t="shared" si="1011"/>
        <v>118390.6</v>
      </c>
      <c r="N928" s="898">
        <f t="shared" si="1012"/>
        <v>1539077.8</v>
      </c>
      <c r="O928" s="932">
        <v>1</v>
      </c>
      <c r="P928" s="900">
        <f t="shared" si="1013"/>
        <v>3</v>
      </c>
      <c r="Q928" s="901">
        <f t="shared" si="1014"/>
        <v>1.84</v>
      </c>
      <c r="R928" s="891"/>
      <c r="S928" s="892">
        <f t="shared" si="1015"/>
        <v>1.84</v>
      </c>
      <c r="T928" s="893">
        <v>66140</v>
      </c>
      <c r="U928" s="985"/>
      <c r="V928" s="986"/>
      <c r="W928" s="980" t="str">
        <f t="shared" si="1016"/>
        <v>Կ-1</v>
      </c>
      <c r="X928" s="893">
        <f t="shared" si="1017"/>
        <v>121697.60000000001</v>
      </c>
      <c r="Y928" s="897">
        <f t="shared" si="1018"/>
        <v>121697.60000000001</v>
      </c>
      <c r="Z928" s="903">
        <f t="shared" si="1019"/>
        <v>1582068.8</v>
      </c>
      <c r="AA928" s="899">
        <f t="shared" si="1020"/>
        <v>1</v>
      </c>
      <c r="AB928" s="900">
        <f t="shared" si="1021"/>
        <v>4</v>
      </c>
      <c r="AC928" s="901">
        <f t="shared" si="1022"/>
        <v>1.9</v>
      </c>
      <c r="AD928" s="891"/>
      <c r="AE928" s="892">
        <f t="shared" si="1023"/>
        <v>1.9</v>
      </c>
      <c r="AF928" s="893">
        <v>66140</v>
      </c>
      <c r="AG928" s="985"/>
      <c r="AH928" s="986"/>
      <c r="AI928" s="980" t="str">
        <f t="shared" si="1024"/>
        <v>Կ-1</v>
      </c>
      <c r="AJ928" s="893">
        <f t="shared" si="1025"/>
        <v>125666</v>
      </c>
      <c r="AK928" s="897">
        <f t="shared" si="1026"/>
        <v>125666</v>
      </c>
      <c r="AL928" s="903">
        <f t="shared" si="1027"/>
        <v>1633658</v>
      </c>
      <c r="AM928" s="988">
        <f t="shared" si="1028"/>
        <v>1</v>
      </c>
      <c r="AN928" s="1003">
        <f t="shared" si="1029"/>
        <v>5</v>
      </c>
      <c r="AO928" s="901">
        <f t="shared" si="1030"/>
        <v>1.9</v>
      </c>
      <c r="AP928" s="891"/>
      <c r="AQ928" s="892">
        <f t="shared" si="1031"/>
        <v>1.9</v>
      </c>
      <c r="AR928" s="936">
        <v>66140</v>
      </c>
      <c r="AS928" s="985"/>
      <c r="AT928" s="986"/>
      <c r="AU928" s="980" t="str">
        <f t="shared" si="1032"/>
        <v>Կ-1</v>
      </c>
      <c r="AV928" s="936">
        <f t="shared" si="1033"/>
        <v>125666</v>
      </c>
      <c r="AW928" s="937">
        <f t="shared" si="1034"/>
        <v>125666</v>
      </c>
      <c r="AX928" s="903">
        <f t="shared" si="1035"/>
        <v>1633658</v>
      </c>
    </row>
    <row r="929" spans="2:50" s="872" customFormat="1" ht="13.5">
      <c r="B929" s="890">
        <v>46</v>
      </c>
      <c r="C929" s="717" t="s">
        <v>2063</v>
      </c>
      <c r="D929" s="707" t="s">
        <v>301</v>
      </c>
      <c r="E929" s="933">
        <v>1</v>
      </c>
      <c r="F929" s="906">
        <v>20</v>
      </c>
      <c r="G929" s="907">
        <f t="shared" si="1009"/>
        <v>2.2799999999999998</v>
      </c>
      <c r="H929" s="935">
        <v>66140</v>
      </c>
      <c r="I929" s="985"/>
      <c r="J929" s="986"/>
      <c r="K929" s="987" t="s">
        <v>98</v>
      </c>
      <c r="L929" s="893">
        <f t="shared" si="1010"/>
        <v>150799.19999999998</v>
      </c>
      <c r="M929" s="897">
        <f t="shared" si="1011"/>
        <v>150799.19999999998</v>
      </c>
      <c r="N929" s="898">
        <f t="shared" si="1012"/>
        <v>1960389.5999999999</v>
      </c>
      <c r="O929" s="932">
        <v>1</v>
      </c>
      <c r="P929" s="900">
        <f t="shared" si="1013"/>
        <v>21</v>
      </c>
      <c r="Q929" s="901">
        <f t="shared" si="1014"/>
        <v>2.2799999999999998</v>
      </c>
      <c r="R929" s="891"/>
      <c r="S929" s="892">
        <f t="shared" si="1015"/>
        <v>2.2799999999999998</v>
      </c>
      <c r="T929" s="893">
        <v>66140</v>
      </c>
      <c r="U929" s="985"/>
      <c r="V929" s="986"/>
      <c r="W929" s="980" t="str">
        <f t="shared" si="1016"/>
        <v>Կ-1</v>
      </c>
      <c r="X929" s="893">
        <f t="shared" si="1017"/>
        <v>150799.19999999998</v>
      </c>
      <c r="Y929" s="897">
        <f t="shared" si="1018"/>
        <v>150799.19999999998</v>
      </c>
      <c r="Z929" s="903">
        <f t="shared" si="1019"/>
        <v>1960389.5999999999</v>
      </c>
      <c r="AA929" s="899">
        <f t="shared" si="1020"/>
        <v>1</v>
      </c>
      <c r="AB929" s="900">
        <f t="shared" si="1021"/>
        <v>22</v>
      </c>
      <c r="AC929" s="901">
        <f t="shared" si="1022"/>
        <v>2.2799999999999998</v>
      </c>
      <c r="AD929" s="891"/>
      <c r="AE929" s="892">
        <f t="shared" si="1023"/>
        <v>2.2799999999999998</v>
      </c>
      <c r="AF929" s="893">
        <v>66140</v>
      </c>
      <c r="AG929" s="985"/>
      <c r="AH929" s="986"/>
      <c r="AI929" s="980" t="str">
        <f t="shared" si="1024"/>
        <v>Կ-1</v>
      </c>
      <c r="AJ929" s="893">
        <f t="shared" si="1025"/>
        <v>150799.19999999998</v>
      </c>
      <c r="AK929" s="897">
        <f t="shared" si="1026"/>
        <v>150799.19999999998</v>
      </c>
      <c r="AL929" s="903">
        <f t="shared" si="1027"/>
        <v>1960389.5999999999</v>
      </c>
      <c r="AM929" s="988">
        <f t="shared" si="1028"/>
        <v>1</v>
      </c>
      <c r="AN929" s="1003">
        <f t="shared" si="1029"/>
        <v>23</v>
      </c>
      <c r="AO929" s="901">
        <f t="shared" si="1030"/>
        <v>2.2799999999999998</v>
      </c>
      <c r="AP929" s="891"/>
      <c r="AQ929" s="892">
        <f t="shared" si="1031"/>
        <v>2.2799999999999998</v>
      </c>
      <c r="AR929" s="936">
        <v>66140</v>
      </c>
      <c r="AS929" s="985"/>
      <c r="AT929" s="986"/>
      <c r="AU929" s="980" t="str">
        <f t="shared" si="1032"/>
        <v>Կ-1</v>
      </c>
      <c r="AV929" s="936">
        <f t="shared" si="1033"/>
        <v>150799.19999999998</v>
      </c>
      <c r="AW929" s="937">
        <f t="shared" si="1034"/>
        <v>150799.19999999998</v>
      </c>
      <c r="AX929" s="903">
        <f t="shared" si="1035"/>
        <v>1960389.5999999999</v>
      </c>
    </row>
    <row r="930" spans="2:50" s="872" customFormat="1" ht="14.25" thickBot="1">
      <c r="B930" s="532"/>
      <c r="C930" s="712" t="s">
        <v>2868</v>
      </c>
      <c r="D930" s="400"/>
      <c r="E930" s="990"/>
      <c r="F930" s="991"/>
      <c r="G930" s="992"/>
      <c r="H930" s="993"/>
      <c r="I930" s="994"/>
      <c r="J930" s="995"/>
      <c r="K930" s="996"/>
      <c r="L930" s="997">
        <v>3000</v>
      </c>
      <c r="M930" s="994">
        <v>3000</v>
      </c>
      <c r="N930" s="1004">
        <f>+M930*12</f>
        <v>36000</v>
      </c>
      <c r="O930" s="983"/>
      <c r="P930" s="983"/>
      <c r="Q930" s="1005"/>
      <c r="R930" s="1006"/>
      <c r="S930" s="1005"/>
      <c r="T930" s="936"/>
      <c r="U930" s="937"/>
      <c r="V930" s="956"/>
      <c r="W930" s="957"/>
      <c r="X930" s="924">
        <f>+L930</f>
        <v>3000</v>
      </c>
      <c r="Y930" s="920">
        <f>+M930</f>
        <v>3000</v>
      </c>
      <c r="Z930" s="921">
        <f>+N930</f>
        <v>36000</v>
      </c>
      <c r="AA930" s="983"/>
      <c r="AB930" s="983"/>
      <c r="AC930" s="1005"/>
      <c r="AD930" s="1006"/>
      <c r="AE930" s="1005"/>
      <c r="AF930" s="936"/>
      <c r="AG930" s="937"/>
      <c r="AH930" s="956"/>
      <c r="AI930" s="957"/>
      <c r="AJ930" s="924">
        <f>+X930</f>
        <v>3000</v>
      </c>
      <c r="AK930" s="920">
        <f>+Y930</f>
        <v>3000</v>
      </c>
      <c r="AL930" s="921">
        <f>+Z930</f>
        <v>36000</v>
      </c>
      <c r="AM930" s="983"/>
      <c r="AN930" s="983"/>
      <c r="AO930" s="1005"/>
      <c r="AP930" s="1006"/>
      <c r="AQ930" s="1005"/>
      <c r="AR930" s="936"/>
      <c r="AS930" s="937"/>
      <c r="AT930" s="956"/>
      <c r="AU930" s="957"/>
      <c r="AV930" s="924">
        <f>+AJ930</f>
        <v>3000</v>
      </c>
      <c r="AW930" s="920">
        <f>+AK930</f>
        <v>3000</v>
      </c>
      <c r="AX930" s="921">
        <f>+AL930</f>
        <v>36000</v>
      </c>
    </row>
    <row r="931" spans="2:50" s="788" customFormat="1" ht="23.25" customHeight="1" thickBot="1">
      <c r="B931" s="1535" t="s">
        <v>47</v>
      </c>
      <c r="C931" s="1536"/>
      <c r="D931" s="1536"/>
      <c r="E931" s="1001">
        <f t="shared" ref="E931:Q931" si="1036">SUM(E893:E930)</f>
        <v>37</v>
      </c>
      <c r="F931" s="1001">
        <f t="shared" si="1036"/>
        <v>311</v>
      </c>
      <c r="G931" s="1001">
        <f t="shared" si="1036"/>
        <v>89.600000000000023</v>
      </c>
      <c r="H931" s="1001">
        <f t="shared" si="1036"/>
        <v>2447180</v>
      </c>
      <c r="I931" s="1001">
        <f t="shared" si="1036"/>
        <v>15079.919999999998</v>
      </c>
      <c r="J931" s="1001">
        <f t="shared" si="1036"/>
        <v>0</v>
      </c>
      <c r="K931" s="1001">
        <f t="shared" si="1036"/>
        <v>0</v>
      </c>
      <c r="L931" s="1001">
        <f t="shared" si="1036"/>
        <v>5929144.0000000028</v>
      </c>
      <c r="M931" s="1001">
        <f t="shared" si="1036"/>
        <v>5944223.9200000027</v>
      </c>
      <c r="N931" s="1001">
        <f t="shared" si="1036"/>
        <v>77271910.959999993</v>
      </c>
      <c r="O931" s="1001">
        <f t="shared" si="1036"/>
        <v>37</v>
      </c>
      <c r="P931" s="1001">
        <f t="shared" si="1036"/>
        <v>348</v>
      </c>
      <c r="Q931" s="1001">
        <f t="shared" si="1036"/>
        <v>91.150000000000034</v>
      </c>
      <c r="R931" s="1002"/>
      <c r="S931" s="1002">
        <v>136.17000000000004</v>
      </c>
      <c r="T931" s="1001">
        <f t="shared" ref="T931:AC931" si="1037">SUM(T893:T930)</f>
        <v>2447180</v>
      </c>
      <c r="U931" s="1001">
        <f t="shared" si="1037"/>
        <v>15079.919999999998</v>
      </c>
      <c r="V931" s="1001">
        <f t="shared" si="1037"/>
        <v>0</v>
      </c>
      <c r="W931" s="1001">
        <f t="shared" si="1037"/>
        <v>0</v>
      </c>
      <c r="X931" s="1001">
        <f t="shared" si="1037"/>
        <v>6031661</v>
      </c>
      <c r="Y931" s="1001">
        <f t="shared" si="1037"/>
        <v>6046740.9199999999</v>
      </c>
      <c r="Z931" s="1001">
        <f t="shared" si="1037"/>
        <v>78604631.959999979</v>
      </c>
      <c r="AA931" s="1001">
        <f t="shared" si="1037"/>
        <v>37</v>
      </c>
      <c r="AB931" s="1001">
        <f t="shared" si="1037"/>
        <v>385</v>
      </c>
      <c r="AC931" s="1001">
        <f t="shared" si="1037"/>
        <v>92.510000000000034</v>
      </c>
      <c r="AD931" s="1002"/>
      <c r="AE931" s="1002">
        <v>139.41000000000005</v>
      </c>
      <c r="AF931" s="1001">
        <f t="shared" ref="AF931:AO931" si="1038">SUM(AF893:AF930)</f>
        <v>2447180</v>
      </c>
      <c r="AG931" s="1001">
        <f t="shared" si="1038"/>
        <v>15079.919999999998</v>
      </c>
      <c r="AH931" s="1001">
        <f t="shared" si="1038"/>
        <v>0</v>
      </c>
      <c r="AI931" s="1001">
        <f t="shared" si="1038"/>
        <v>0</v>
      </c>
      <c r="AJ931" s="1001">
        <f t="shared" si="1038"/>
        <v>6121611.4000000013</v>
      </c>
      <c r="AK931" s="1001">
        <f t="shared" si="1038"/>
        <v>6136691.3200000012</v>
      </c>
      <c r="AL931" s="1001">
        <f t="shared" si="1038"/>
        <v>79773987.159999967</v>
      </c>
      <c r="AM931" s="1001">
        <f t="shared" si="1038"/>
        <v>37</v>
      </c>
      <c r="AN931" s="1001">
        <f t="shared" si="1038"/>
        <v>422</v>
      </c>
      <c r="AO931" s="1001">
        <f t="shared" si="1038"/>
        <v>94.330000000000027</v>
      </c>
      <c r="AP931" s="1002"/>
      <c r="AQ931" s="1002">
        <v>142.40000000000003</v>
      </c>
      <c r="AR931" s="1001">
        <f t="shared" ref="AR931:AX931" si="1039">SUM(AR893:AR930)</f>
        <v>2447180</v>
      </c>
      <c r="AS931" s="1001">
        <f t="shared" si="1039"/>
        <v>15079.919999999998</v>
      </c>
      <c r="AT931" s="1001">
        <f t="shared" si="1039"/>
        <v>0</v>
      </c>
      <c r="AU931" s="1001">
        <f t="shared" si="1039"/>
        <v>0</v>
      </c>
      <c r="AV931" s="1001">
        <f t="shared" si="1039"/>
        <v>6241986.200000002</v>
      </c>
      <c r="AW931" s="1001">
        <f t="shared" si="1039"/>
        <v>6257066.120000002</v>
      </c>
      <c r="AX931" s="1001">
        <f t="shared" si="1039"/>
        <v>81338859.560000002</v>
      </c>
    </row>
  </sheetData>
  <autoFilter ref="A1:AX931">
    <filterColumn colId="4" showButton="0"/>
    <filterColumn colId="5" showButton="0"/>
    <filterColumn colId="14" showButton="0"/>
    <filterColumn colId="15" showButton="0"/>
    <filterColumn colId="16" showButton="0"/>
    <filterColumn colId="17" showButton="0"/>
    <filterColumn colId="26" showButton="0"/>
    <filterColumn colId="27" showButton="0"/>
    <filterColumn colId="28" showButton="0"/>
    <filterColumn colId="29" showButton="0"/>
    <filterColumn colId="38" showButton="0"/>
    <filterColumn colId="39" showButton="0"/>
    <filterColumn colId="40" showButton="0"/>
    <filterColumn colId="41" showButton="0"/>
  </autoFilter>
  <mergeCells count="243">
    <mergeCell ref="O890:Z890"/>
    <mergeCell ref="AA890:AL890"/>
    <mergeCell ref="AM890:AX890"/>
    <mergeCell ref="O891:Z891"/>
    <mergeCell ref="AA891:AL891"/>
    <mergeCell ref="AM891:AX891"/>
    <mergeCell ref="O167:Z167"/>
    <mergeCell ref="O210:Z210"/>
    <mergeCell ref="O256:Z256"/>
    <mergeCell ref="AA167:AL167"/>
    <mergeCell ref="AA210:AL210"/>
    <mergeCell ref="AA256:AL256"/>
    <mergeCell ref="AM167:AX167"/>
    <mergeCell ref="AM210:AX210"/>
    <mergeCell ref="AM256:AX256"/>
    <mergeCell ref="O786:Z786"/>
    <mergeCell ref="AA786:AL786"/>
    <mergeCell ref="AM786:AX786"/>
    <mergeCell ref="O815:Z815"/>
    <mergeCell ref="AA815:AL815"/>
    <mergeCell ref="AM815:AX815"/>
    <mergeCell ref="O816:Z816"/>
    <mergeCell ref="AA816:AL816"/>
    <mergeCell ref="AM816:AX816"/>
    <mergeCell ref="O749:Z749"/>
    <mergeCell ref="AA749:AL749"/>
    <mergeCell ref="AM749:AX749"/>
    <mergeCell ref="O750:Z750"/>
    <mergeCell ref="AA750:AL750"/>
    <mergeCell ref="AM750:AX750"/>
    <mergeCell ref="O785:Z785"/>
    <mergeCell ref="AA785:AL785"/>
    <mergeCell ref="AM785:AX785"/>
    <mergeCell ref="O671:Z671"/>
    <mergeCell ref="AA671:AL671"/>
    <mergeCell ref="AM671:AX671"/>
    <mergeCell ref="O708:Z708"/>
    <mergeCell ref="AA708:AL708"/>
    <mergeCell ref="AM708:AX708"/>
    <mergeCell ref="O709:Z709"/>
    <mergeCell ref="AA709:AL709"/>
    <mergeCell ref="AM709:AX709"/>
    <mergeCell ref="O628:Z628"/>
    <mergeCell ref="AA628:AL628"/>
    <mergeCell ref="AM628:AX628"/>
    <mergeCell ref="O629:Z629"/>
    <mergeCell ref="AA629:AL629"/>
    <mergeCell ref="AM629:AX629"/>
    <mergeCell ref="E670:N670"/>
    <mergeCell ref="O670:Z670"/>
    <mergeCell ref="AA670:AL670"/>
    <mergeCell ref="AM670:AX670"/>
    <mergeCell ref="O559:Z559"/>
    <mergeCell ref="AA559:AL559"/>
    <mergeCell ref="AM559:AX559"/>
    <mergeCell ref="E592:N592"/>
    <mergeCell ref="O592:Z592"/>
    <mergeCell ref="AA592:AL592"/>
    <mergeCell ref="AM592:AX592"/>
    <mergeCell ref="O593:Z593"/>
    <mergeCell ref="AA593:AL593"/>
    <mergeCell ref="AM593:AX593"/>
    <mergeCell ref="O515:Z515"/>
    <mergeCell ref="AA515:AL515"/>
    <mergeCell ref="AM515:AX515"/>
    <mergeCell ref="O516:Z516"/>
    <mergeCell ref="AA516:AL516"/>
    <mergeCell ref="AM516:AX516"/>
    <mergeCell ref="E558:N558"/>
    <mergeCell ref="O558:Z558"/>
    <mergeCell ref="AA558:AL558"/>
    <mergeCell ref="AM558:AX558"/>
    <mergeCell ref="AA286:AL286"/>
    <mergeCell ref="AM286:AX286"/>
    <mergeCell ref="AM287:AX287"/>
    <mergeCell ref="AA287:AL287"/>
    <mergeCell ref="O287:Z287"/>
    <mergeCell ref="O486:Z486"/>
    <mergeCell ref="O487:Z487"/>
    <mergeCell ref="AA486:AL486"/>
    <mergeCell ref="AA487:AL487"/>
    <mergeCell ref="AM486:AX486"/>
    <mergeCell ref="AM487:AX487"/>
    <mergeCell ref="E487:N487"/>
    <mergeCell ref="E256:N256"/>
    <mergeCell ref="E816:N816"/>
    <mergeCell ref="E750:N750"/>
    <mergeCell ref="E786:N786"/>
    <mergeCell ref="E709:N709"/>
    <mergeCell ref="E516:N516"/>
    <mergeCell ref="E559:N559"/>
    <mergeCell ref="E593:N593"/>
    <mergeCell ref="E629:N629"/>
    <mergeCell ref="E815:N815"/>
    <mergeCell ref="E708:N708"/>
    <mergeCell ref="E286:N286"/>
    <mergeCell ref="B559:D559"/>
    <mergeCell ref="D1:D2"/>
    <mergeCell ref="E5:G5"/>
    <mergeCell ref="O5:S5"/>
    <mergeCell ref="E6:G6"/>
    <mergeCell ref="E671:N671"/>
    <mergeCell ref="B20:D20"/>
    <mergeCell ref="E13:G13"/>
    <mergeCell ref="B19:D19"/>
    <mergeCell ref="B206:D206"/>
    <mergeCell ref="B209:D209"/>
    <mergeCell ref="B210:D210"/>
    <mergeCell ref="B163:D163"/>
    <mergeCell ref="B166:D166"/>
    <mergeCell ref="B167:D167"/>
    <mergeCell ref="B128:D128"/>
    <mergeCell ref="B131:D131"/>
    <mergeCell ref="B132:D132"/>
    <mergeCell ref="E210:N210"/>
    <mergeCell ref="B625:D625"/>
    <mergeCell ref="B628:D628"/>
    <mergeCell ref="B629:D629"/>
    <mergeCell ref="B592:D592"/>
    <mergeCell ref="B593:D593"/>
    <mergeCell ref="B709:D709"/>
    <mergeCell ref="B667:D667"/>
    <mergeCell ref="B670:D670"/>
    <mergeCell ref="B671:D671"/>
    <mergeCell ref="B812:D812"/>
    <mergeCell ref="B705:D705"/>
    <mergeCell ref="B815:D815"/>
    <mergeCell ref="B816:D816"/>
    <mergeCell ref="B782:D782"/>
    <mergeCell ref="B785:D785"/>
    <mergeCell ref="B283:D283"/>
    <mergeCell ref="B286:D286"/>
    <mergeCell ref="B287:D287"/>
    <mergeCell ref="B252:D252"/>
    <mergeCell ref="B255:D255"/>
    <mergeCell ref="B256:D256"/>
    <mergeCell ref="B483:D483"/>
    <mergeCell ref="O16:S16"/>
    <mergeCell ref="E17:G17"/>
    <mergeCell ref="O17:S17"/>
    <mergeCell ref="E287:N287"/>
    <mergeCell ref="O20:Z20"/>
    <mergeCell ref="O132:Z132"/>
    <mergeCell ref="E20:N20"/>
    <mergeCell ref="E132:N132"/>
    <mergeCell ref="E167:N167"/>
    <mergeCell ref="E209:N209"/>
    <mergeCell ref="E255:N255"/>
    <mergeCell ref="O286:Z286"/>
    <mergeCell ref="F16:G16"/>
    <mergeCell ref="O2:S3"/>
    <mergeCell ref="E2:G3"/>
    <mergeCell ref="O1:S1"/>
    <mergeCell ref="E1:G1"/>
    <mergeCell ref="O15:S15"/>
    <mergeCell ref="E15:G15"/>
    <mergeCell ref="O11:S11"/>
    <mergeCell ref="E11:G11"/>
    <mergeCell ref="O9:S9"/>
    <mergeCell ref="E9:G9"/>
    <mergeCell ref="O8:S8"/>
    <mergeCell ref="E8:G8"/>
    <mergeCell ref="O14:S14"/>
    <mergeCell ref="E10:G10"/>
    <mergeCell ref="O10:S10"/>
    <mergeCell ref="E12:G12"/>
    <mergeCell ref="O12:S12"/>
    <mergeCell ref="O7:S7"/>
    <mergeCell ref="E7:G7"/>
    <mergeCell ref="O6:S6"/>
    <mergeCell ref="O13:S13"/>
    <mergeCell ref="E14:G14"/>
    <mergeCell ref="O4:V4"/>
    <mergeCell ref="D4:I4"/>
    <mergeCell ref="AA1:AE1"/>
    <mergeCell ref="AA2:AE3"/>
    <mergeCell ref="AA4:AH4"/>
    <mergeCell ref="AA5:AE5"/>
    <mergeCell ref="AA6:AE6"/>
    <mergeCell ref="AA7:AE7"/>
    <mergeCell ref="AA8:AE8"/>
    <mergeCell ref="AA9:AE9"/>
    <mergeCell ref="AA10:AE10"/>
    <mergeCell ref="AM1:AQ1"/>
    <mergeCell ref="AM2:AQ3"/>
    <mergeCell ref="AM4:AT4"/>
    <mergeCell ref="AM5:AQ5"/>
    <mergeCell ref="AM6:AQ6"/>
    <mergeCell ref="AM7:AQ7"/>
    <mergeCell ref="AM8:AQ8"/>
    <mergeCell ref="AM9:AQ9"/>
    <mergeCell ref="AM10:AQ10"/>
    <mergeCell ref="AM11:AQ11"/>
    <mergeCell ref="AM12:AQ12"/>
    <mergeCell ref="AM13:AQ13"/>
    <mergeCell ref="AM14:AQ14"/>
    <mergeCell ref="AM15:AQ15"/>
    <mergeCell ref="AM16:AQ16"/>
    <mergeCell ref="AM17:AQ17"/>
    <mergeCell ref="AA11:AE11"/>
    <mergeCell ref="AA12:AE12"/>
    <mergeCell ref="AA13:AE13"/>
    <mergeCell ref="AA14:AE14"/>
    <mergeCell ref="AA15:AE15"/>
    <mergeCell ref="AA16:AE16"/>
    <mergeCell ref="AA17:AE17"/>
    <mergeCell ref="AM19:AX19"/>
    <mergeCell ref="AA19:AL19"/>
    <mergeCell ref="O19:Z19"/>
    <mergeCell ref="E19:N19"/>
    <mergeCell ref="E166:N166"/>
    <mergeCell ref="AM20:AX20"/>
    <mergeCell ref="AM132:AX132"/>
    <mergeCell ref="E131:N131"/>
    <mergeCell ref="O131:Z131"/>
    <mergeCell ref="AA131:AL131"/>
    <mergeCell ref="AM131:AX131"/>
    <mergeCell ref="AA20:AL20"/>
    <mergeCell ref="AA132:AL132"/>
    <mergeCell ref="B931:D931"/>
    <mergeCell ref="B890:D890"/>
    <mergeCell ref="E890:N890"/>
    <mergeCell ref="B891:D891"/>
    <mergeCell ref="E891:N891"/>
    <mergeCell ref="E749:N749"/>
    <mergeCell ref="E785:N785"/>
    <mergeCell ref="E486:N486"/>
    <mergeCell ref="E515:N515"/>
    <mergeCell ref="E628:N628"/>
    <mergeCell ref="B515:D515"/>
    <mergeCell ref="B516:D516"/>
    <mergeCell ref="B486:D486"/>
    <mergeCell ref="B487:D487"/>
    <mergeCell ref="B512:D512"/>
    <mergeCell ref="B589:D589"/>
    <mergeCell ref="B555:D555"/>
    <mergeCell ref="B558:D558"/>
    <mergeCell ref="B888:D888"/>
    <mergeCell ref="B786:D786"/>
    <mergeCell ref="B746:D746"/>
    <mergeCell ref="B749:D749"/>
    <mergeCell ref="B750:D750"/>
    <mergeCell ref="B708:D708"/>
  </mergeCells>
  <conditionalFormatting sqref="E2 AR2:AX2 AF2:AM2 H17:I17 H2:O2 T2:AA2">
    <cfRule type="cellIs" dxfId="343" priority="49" operator="greaterThan">
      <formula>0</formula>
    </cfRule>
  </conditionalFormatting>
  <conditionalFormatting sqref="H17:I17">
    <cfRule type="cellIs" dxfId="342" priority="48" operator="notEqual">
      <formula>M2</formula>
    </cfRule>
  </conditionalFormatting>
  <conditionalFormatting sqref="E17:G17">
    <cfRule type="cellIs" dxfId="341" priority="46" operator="notEqual">
      <formula>E2</formula>
    </cfRule>
    <cfRule type="cellIs" dxfId="340" priority="47" operator="greaterThan">
      <formula>0</formula>
    </cfRule>
  </conditionalFormatting>
  <conditionalFormatting sqref="I17">
    <cfRule type="cellIs" dxfId="339" priority="45" operator="notEqual">
      <formula>N2</formula>
    </cfRule>
  </conditionalFormatting>
  <conditionalFormatting sqref="V17">
    <cfRule type="cellIs" dxfId="338" priority="43" operator="notEqual">
      <formula>S2</formula>
    </cfRule>
    <cfRule type="cellIs" dxfId="337" priority="44" operator="greaterThan">
      <formula>0</formula>
    </cfRule>
  </conditionalFormatting>
  <conditionalFormatting sqref="U17">
    <cfRule type="cellIs" dxfId="336" priority="41" operator="notEqual">
      <formula>Y2</formula>
    </cfRule>
    <cfRule type="cellIs" dxfId="335" priority="42" operator="greaterThan">
      <formula>0</formula>
    </cfRule>
  </conditionalFormatting>
  <conditionalFormatting sqref="V17">
    <cfRule type="cellIs" dxfId="334" priority="39" operator="notEqual">
      <formula>Z2</formula>
    </cfRule>
    <cfRule type="cellIs" dxfId="333" priority="40" operator="greaterThan">
      <formula>0</formula>
    </cfRule>
  </conditionalFormatting>
  <conditionalFormatting sqref="H17:I17">
    <cfRule type="cellIs" dxfId="332" priority="38" operator="notEqual">
      <formula>M2</formula>
    </cfRule>
  </conditionalFormatting>
  <conditionalFormatting sqref="I17">
    <cfRule type="cellIs" dxfId="331" priority="35" operator="notEqual">
      <formula>N2</formula>
    </cfRule>
  </conditionalFormatting>
  <conditionalFormatting sqref="V17">
    <cfRule type="cellIs" dxfId="330" priority="33" operator="notEqual">
      <formula>S2</formula>
    </cfRule>
    <cfRule type="cellIs" dxfId="329" priority="34" operator="greaterThan">
      <formula>0</formula>
    </cfRule>
  </conditionalFormatting>
  <conditionalFormatting sqref="U17">
    <cfRule type="cellIs" dxfId="328" priority="31" operator="notEqual">
      <formula>Y2</formula>
    </cfRule>
    <cfRule type="cellIs" dxfId="327" priority="32" operator="greaterThan">
      <formula>0</formula>
    </cfRule>
  </conditionalFormatting>
  <conditionalFormatting sqref="V17">
    <cfRule type="cellIs" dxfId="326" priority="29" operator="notEqual">
      <formula>Z2</formula>
    </cfRule>
    <cfRule type="cellIs" dxfId="325" priority="30" operator="greaterThan">
      <formula>0</formula>
    </cfRule>
  </conditionalFormatting>
  <conditionalFormatting sqref="F788:F810">
    <cfRule type="cellIs" dxfId="324" priority="28" operator="lessThan">
      <formula>0</formula>
    </cfRule>
  </conditionalFormatting>
  <conditionalFormatting sqref="AH17">
    <cfRule type="cellIs" dxfId="323" priority="26" operator="notEqual">
      <formula>AE2</formula>
    </cfRule>
    <cfRule type="cellIs" dxfId="322" priority="27" operator="greaterThan">
      <formula>0</formula>
    </cfRule>
  </conditionalFormatting>
  <conditionalFormatting sqref="AG17">
    <cfRule type="cellIs" dxfId="321" priority="24" operator="notEqual">
      <formula>AK2</formula>
    </cfRule>
    <cfRule type="cellIs" dxfId="320" priority="25" operator="greaterThan">
      <formula>0</formula>
    </cfRule>
  </conditionalFormatting>
  <conditionalFormatting sqref="AH17">
    <cfRule type="cellIs" dxfId="319" priority="22" operator="notEqual">
      <formula>AL2</formula>
    </cfRule>
    <cfRule type="cellIs" dxfId="318" priority="23" operator="greaterThan">
      <formula>0</formula>
    </cfRule>
  </conditionalFormatting>
  <conditionalFormatting sqref="AH17">
    <cfRule type="cellIs" dxfId="317" priority="20" operator="notEqual">
      <formula>AE2</formula>
    </cfRule>
    <cfRule type="cellIs" dxfId="316" priority="21" operator="greaterThan">
      <formula>0</formula>
    </cfRule>
  </conditionalFormatting>
  <conditionalFormatting sqref="AG17">
    <cfRule type="cellIs" dxfId="315" priority="18" operator="notEqual">
      <formula>AK2</formula>
    </cfRule>
    <cfRule type="cellIs" dxfId="314" priority="19" operator="greaterThan">
      <formula>0</formula>
    </cfRule>
  </conditionalFormatting>
  <conditionalFormatting sqref="AH17">
    <cfRule type="cellIs" dxfId="313" priority="16" operator="notEqual">
      <formula>AL2</formula>
    </cfRule>
    <cfRule type="cellIs" dxfId="312" priority="17" operator="greaterThan">
      <formula>0</formula>
    </cfRule>
  </conditionalFormatting>
  <conditionalFormatting sqref="AT17">
    <cfRule type="cellIs" dxfId="311" priority="14" operator="notEqual">
      <formula>AQ2</formula>
    </cfRule>
    <cfRule type="cellIs" dxfId="310" priority="15" operator="greaterThan">
      <formula>0</formula>
    </cfRule>
  </conditionalFormatting>
  <conditionalFormatting sqref="AS17">
    <cfRule type="cellIs" dxfId="309" priority="12" operator="notEqual">
      <formula>AW2</formula>
    </cfRule>
    <cfRule type="cellIs" dxfId="308" priority="13" operator="greaterThan">
      <formula>0</formula>
    </cfRule>
  </conditionalFormatting>
  <conditionalFormatting sqref="AT17">
    <cfRule type="cellIs" dxfId="307" priority="10" operator="notEqual">
      <formula>AX2</formula>
    </cfRule>
    <cfRule type="cellIs" dxfId="306" priority="11" operator="greaterThan">
      <formula>0</formula>
    </cfRule>
  </conditionalFormatting>
  <conditionalFormatting sqref="AT17">
    <cfRule type="cellIs" dxfId="305" priority="8" operator="notEqual">
      <formula>AQ2</formula>
    </cfRule>
    <cfRule type="cellIs" dxfId="304" priority="9" operator="greaterThan">
      <formula>0</formula>
    </cfRule>
  </conditionalFormatting>
  <conditionalFormatting sqref="AS17">
    <cfRule type="cellIs" dxfId="303" priority="6" operator="notEqual">
      <formula>AW2</formula>
    </cfRule>
    <cfRule type="cellIs" dxfId="302" priority="7" operator="greaterThan">
      <formula>0</formula>
    </cfRule>
  </conditionalFormatting>
  <conditionalFormatting sqref="AT17">
    <cfRule type="cellIs" dxfId="301" priority="4" operator="notEqual">
      <formula>AX2</formula>
    </cfRule>
    <cfRule type="cellIs" dxfId="300" priority="5" operator="greaterThan">
      <formula>0</formula>
    </cfRule>
  </conditionalFormatting>
  <conditionalFormatting sqref="C193">
    <cfRule type="duplicateValues" dxfId="299" priority="59"/>
  </conditionalFormatting>
  <conditionalFormatting sqref="C198">
    <cfRule type="duplicateValues" dxfId="298" priority="60"/>
  </conditionalFormatting>
  <conditionalFormatting sqref="C192">
    <cfRule type="duplicateValues" dxfId="297" priority="61"/>
  </conditionalFormatting>
  <conditionalFormatting sqref="C195">
    <cfRule type="duplicateValues" dxfId="296" priority="62"/>
  </conditionalFormatting>
  <conditionalFormatting sqref="C169:C175">
    <cfRule type="duplicateValues" dxfId="295" priority="63"/>
  </conditionalFormatting>
  <conditionalFormatting sqref="C196:C203 C192:C194">
    <cfRule type="duplicateValues" dxfId="294" priority="64"/>
  </conditionalFormatting>
  <conditionalFormatting sqref="T17">
    <cfRule type="cellIs" dxfId="293" priority="676" operator="notEqual">
      <formula>O2</formula>
    </cfRule>
    <cfRule type="cellIs" dxfId="292" priority="677" operator="greaterThan">
      <formula>0</formula>
    </cfRule>
  </conditionalFormatting>
  <conditionalFormatting sqref="AF17">
    <cfRule type="cellIs" dxfId="291" priority="678" operator="notEqual">
      <formula>AA2</formula>
    </cfRule>
    <cfRule type="cellIs" dxfId="290" priority="679" operator="greaterThan">
      <formula>0</formula>
    </cfRule>
  </conditionalFormatting>
  <conditionalFormatting sqref="AR17">
    <cfRule type="cellIs" dxfId="289" priority="680" operator="notEqual">
      <formula>AM2</formula>
    </cfRule>
    <cfRule type="cellIs" dxfId="288" priority="681" operator="greaterThan">
      <formula>0</formula>
    </cfRule>
  </conditionalFormatting>
  <conditionalFormatting sqref="C204">
    <cfRule type="duplicateValues" dxfId="287" priority="3"/>
  </conditionalFormatting>
  <conditionalFormatting sqref="C176:C191">
    <cfRule type="duplicateValues" dxfId="286" priority="1"/>
  </conditionalFormatting>
  <conditionalFormatting sqref="C176:C191">
    <cfRule type="duplicateValues" dxfId="285" priority="2"/>
  </conditionalFormatting>
  <pageMargins left="0.23622047244094491" right="0.19685039370078741" top="0.23622047244094491" bottom="0.31496062992125984" header="0.19685039370078741" footer="0.31496062992125984"/>
  <pageSetup paperSize="9" orientation="portrait" horizontalDpi="180" verticalDpi="180" r:id="rId1"/>
  <rowBreaks count="1" manualBreakCount="1">
    <brk id="18" max="16383" man="1"/>
  </rowBreaks>
  <colBreaks count="2" manualBreakCount="2">
    <brk id="14" max="1278" man="1"/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BD352"/>
  <sheetViews>
    <sheetView topLeftCell="A202" zoomScale="106" zoomScaleNormal="106" workbookViewId="0">
      <pane xSplit="3" topLeftCell="D1" activePane="topRight" state="frozen"/>
      <selection pane="topRight" activeCell="D217" sqref="D217"/>
    </sheetView>
  </sheetViews>
  <sheetFormatPr defaultRowHeight="16.5" outlineLevelCol="1"/>
  <cols>
    <col min="1" max="1" width="5.42578125" style="302" customWidth="1"/>
    <col min="2" max="2" width="25.5703125" style="279" customWidth="1"/>
    <col min="3" max="3" width="13.85546875" style="279" customWidth="1" outlineLevel="1"/>
    <col min="4" max="4" width="9.42578125" style="279" customWidth="1" outlineLevel="1"/>
    <col min="5" max="5" width="11" style="689" customWidth="1" outlineLevel="1"/>
    <col min="6" max="6" width="16" style="279" customWidth="1" outlineLevel="1"/>
    <col min="7" max="7" width="16.42578125" style="279" customWidth="1" outlineLevel="1"/>
    <col min="8" max="8" width="12.28515625" style="279" customWidth="1" outlineLevel="1"/>
    <col min="9" max="9" width="19.28515625" style="279" customWidth="1" outlineLevel="1"/>
    <col min="10" max="10" width="20.42578125" style="279" customWidth="1" outlineLevel="1"/>
    <col min="11" max="12" width="20.42578125" style="279" hidden="1" customWidth="1" outlineLevel="1"/>
    <col min="13" max="16" width="19.28515625" style="279" customWidth="1" outlineLevel="1"/>
    <col min="17" max="17" width="11.28515625" style="279" customWidth="1" outlineLevel="1"/>
    <col min="18" max="18" width="17.140625" style="688" customWidth="1"/>
    <col min="19" max="21" width="17.140625" style="279" customWidth="1"/>
    <col min="22" max="23" width="17.140625" style="279" hidden="1" customWidth="1"/>
    <col min="24" max="24" width="17.140625" style="279" customWidth="1"/>
    <col min="25" max="25" width="17.140625" style="279" hidden="1" customWidth="1"/>
    <col min="26" max="26" width="17.140625" style="279" customWidth="1"/>
    <col min="27" max="27" width="17.5703125" style="279" customWidth="1"/>
    <col min="28" max="28" width="17.140625" style="279" customWidth="1"/>
    <col min="29" max="30" width="19.140625" style="279" customWidth="1"/>
    <col min="31" max="31" width="13" style="279" customWidth="1"/>
    <col min="32" max="33" width="9.140625" style="279" customWidth="1"/>
    <col min="34" max="35" width="14" style="279" customWidth="1"/>
    <col min="36" max="36" width="14" style="279" hidden="1" customWidth="1"/>
    <col min="37" max="37" width="9.140625" style="279" hidden="1" customWidth="1"/>
    <col min="38" max="38" width="16.5703125" style="279" customWidth="1"/>
    <col min="39" max="39" width="14.42578125" style="279" customWidth="1"/>
    <col min="40" max="40" width="15" style="279" customWidth="1"/>
    <col min="41" max="41" width="11.7109375" style="279" customWidth="1"/>
    <col min="42" max="42" width="15.7109375" style="279" customWidth="1"/>
    <col min="43" max="43" width="18.5703125" style="279" customWidth="1"/>
    <col min="44" max="44" width="12.85546875" style="279" customWidth="1"/>
    <col min="45" max="45" width="11.140625" style="279" customWidth="1"/>
    <col min="46" max="46" width="8.85546875" style="279" customWidth="1"/>
    <col min="47" max="48" width="14" style="279" customWidth="1"/>
    <col min="49" max="49" width="14" style="279" hidden="1" customWidth="1"/>
    <col min="50" max="50" width="9.140625" style="279" hidden="1" customWidth="1"/>
    <col min="51" max="51" width="16.7109375" style="279" customWidth="1"/>
    <col min="52" max="52" width="16" style="279" customWidth="1"/>
    <col min="53" max="53" width="17.28515625" style="279" customWidth="1"/>
    <col min="54" max="54" width="11.7109375" style="279" customWidth="1"/>
    <col min="55" max="55" width="15.85546875" style="279" customWidth="1"/>
    <col min="56" max="56" width="19.5703125" style="279" customWidth="1"/>
    <col min="57" max="16384" width="9.140625" style="279"/>
  </cols>
  <sheetData>
    <row r="1" spans="1:56" s="294" customFormat="1" ht="132.75" thickBot="1">
      <c r="C1" s="1606" t="s">
        <v>47</v>
      </c>
      <c r="D1" s="624" t="s">
        <v>1</v>
      </c>
      <c r="E1" s="755" t="s">
        <v>565</v>
      </c>
      <c r="F1" s="276" t="s">
        <v>57</v>
      </c>
      <c r="G1" s="276" t="s">
        <v>62</v>
      </c>
      <c r="H1" s="276" t="s">
        <v>63</v>
      </c>
      <c r="I1" s="276" t="s">
        <v>566</v>
      </c>
      <c r="J1" s="276" t="s">
        <v>567</v>
      </c>
      <c r="K1" s="276"/>
      <c r="L1" s="276"/>
      <c r="M1" s="276" t="s">
        <v>806</v>
      </c>
      <c r="N1" s="276" t="s">
        <v>807</v>
      </c>
      <c r="O1" s="276" t="str">
        <f>+O8</f>
        <v>Ընդամենը ամսական աշխատավարձ 2021</v>
      </c>
      <c r="P1" s="276" t="str">
        <f>+P8</f>
        <v>ԸՆԴԱՄԵՆԸ  ԱՇԽԱՏԱՎԱՐՁ 2021</v>
      </c>
      <c r="Q1" s="624" t="s">
        <v>1</v>
      </c>
      <c r="R1" s="685" t="str">
        <f>+R8</f>
        <v>Դատավորի ստաժ</v>
      </c>
      <c r="S1" s="276" t="str">
        <f t="shared" ref="S1:AD1" si="0">+S8</f>
        <v>Ստաժի %-ը</v>
      </c>
      <c r="T1" s="276" t="str">
        <f t="shared" si="0"/>
        <v>Բազային դրույքաչափ</v>
      </c>
      <c r="U1" s="1053" t="s">
        <v>63</v>
      </c>
      <c r="V1" s="276"/>
      <c r="W1" s="276" t="str">
        <f t="shared" si="0"/>
        <v>50 %-ով աշխատավարձի բարձրացում</v>
      </c>
      <c r="X1" s="276" t="str">
        <f t="shared" si="0"/>
        <v>հիմնական աշխատավարձ</v>
      </c>
      <c r="Y1" s="276"/>
      <c r="Z1" s="276" t="str">
        <f t="shared" si="0"/>
        <v>հիմնական աշխատավարձի նկատմամբ սահմանված հավելավճար &lt; 30%</v>
      </c>
      <c r="AA1" s="276" t="str">
        <f>+AA8</f>
        <v>հիմնական աշխատավարձի և հավելավճարի գումարը</v>
      </c>
      <c r="AB1" s="276" t="str">
        <f t="shared" si="0"/>
        <v>Բարձր Լեռնային+ Ամսական տրվում է նաև 15% լրացուցիչ վճար</v>
      </c>
      <c r="AC1" s="276" t="str">
        <f>+AC8</f>
        <v>Ընդամենը ամսական աշխատավարձ 2022</v>
      </c>
      <c r="AD1" s="276" t="str">
        <f t="shared" si="0"/>
        <v>ԸՆԴԱՄԵՆԸ  ԱՇԽԱՏԱՎԱՐՁ 2022</v>
      </c>
      <c r="AE1" s="624" t="s">
        <v>1</v>
      </c>
      <c r="AF1" s="276" t="str">
        <f>+AF8</f>
        <v>Դատավորի ստաժ</v>
      </c>
      <c r="AG1" s="276" t="str">
        <f t="shared" ref="AG1:AM1" si="1">+AG8</f>
        <v>Ստաժի %-ը</v>
      </c>
      <c r="AH1" s="276" t="str">
        <f t="shared" si="1"/>
        <v>Բազային դրույքաչափ</v>
      </c>
      <c r="AI1" s="1053" t="s">
        <v>63</v>
      </c>
      <c r="AJ1" s="276"/>
      <c r="AK1" s="276" t="str">
        <f t="shared" si="1"/>
        <v>100 %-ով աշխատավարձի բարձրացում</v>
      </c>
      <c r="AL1" s="276" t="str">
        <f t="shared" si="1"/>
        <v>հիմնական աշխատավարձ</v>
      </c>
      <c r="AM1" s="276" t="str">
        <f t="shared" si="1"/>
        <v>հիմնական աշխատավարձի նկատմամբ սահմանված հավելավճար &lt; 30%</v>
      </c>
      <c r="AN1" s="276" t="str">
        <f>+AN8</f>
        <v>հիմնական աշխատավարձի և հավելավճարի գումարը</v>
      </c>
      <c r="AO1" s="276" t="str">
        <f t="shared" ref="AO1" si="2">+AO8</f>
        <v>Բարձր Լեռնային+ Ամսական տրվում է նաև 15% լրացուցիչ վճար</v>
      </c>
      <c r="AP1" s="276" t="str">
        <f>+AP8</f>
        <v>Ընդամենը ամսական աշխատավարձ 2023</v>
      </c>
      <c r="AQ1" s="276" t="str">
        <f>+AQ8</f>
        <v>ԸՆԴԱՄԵՆԸ  ԱՇԽԱՏԱՎԱՐՁ 2023</v>
      </c>
      <c r="AR1" s="624" t="s">
        <v>1</v>
      </c>
      <c r="AS1" s="276" t="str">
        <f>+AS8</f>
        <v>Դատավորի ստաժ</v>
      </c>
      <c r="AT1" s="276" t="str">
        <f t="shared" ref="AT1:AZ1" si="3">+AT8</f>
        <v>Ստաժի %-ը</v>
      </c>
      <c r="AU1" s="276" t="str">
        <f t="shared" si="3"/>
        <v>Բազային դրույքաչափ</v>
      </c>
      <c r="AV1" s="1053" t="s">
        <v>63</v>
      </c>
      <c r="AW1" s="276"/>
      <c r="AX1" s="276" t="str">
        <f t="shared" si="3"/>
        <v>100 %-ով աշխատավարձի բարձրացում</v>
      </c>
      <c r="AY1" s="276" t="str">
        <f t="shared" si="3"/>
        <v>հիմնական աշխատավարձ</v>
      </c>
      <c r="AZ1" s="276" t="str">
        <f t="shared" si="3"/>
        <v>հիմնական աշխատավարձի նկատմամբ սահմանված հավելավճար &lt; 30%</v>
      </c>
      <c r="BA1" s="276" t="str">
        <f>+BA8</f>
        <v>հիմնական աշխատավարձի և հավելավճարի գումարը</v>
      </c>
      <c r="BB1" s="276" t="str">
        <f t="shared" ref="BB1" si="4">+BB8</f>
        <v>Բարձր Լեռնային+ Ամսական տրվում է նաև 15% լրացուցիչ վճար</v>
      </c>
      <c r="BC1" s="276" t="str">
        <f>+BC8</f>
        <v>Ընդամենը ամսական աշխատավարձ 2024</v>
      </c>
      <c r="BD1" s="276" t="str">
        <f t="shared" ref="BD1" si="5">+BD8</f>
        <v>ԸՆԴԱՄԵՆԸ  ԱՇԽԱՏԱՎԱՐՁ 2024</v>
      </c>
    </row>
    <row r="2" spans="1:56" s="407" customFormat="1" ht="19.5" customHeight="1" thickBot="1">
      <c r="A2" s="406"/>
      <c r="C2" s="1607"/>
      <c r="D2" s="277">
        <f>+D26+D48+D72+D88+D156+D168+D186+D201+D216+D234+D250+D268+D283+D295+D325+D342</f>
        <v>244</v>
      </c>
      <c r="E2" s="756">
        <f>+E26+E48+E72+E88+E156+E168+E186+E201+E216+E234+E250+E268+E283+E295+E325+E342</f>
        <v>2844</v>
      </c>
      <c r="F2" s="277">
        <f>+F26+F48+F72+F88+F156+F168+F186+F201+F216+F234+F250+F268+F283+F295+F325+F342</f>
        <v>5676</v>
      </c>
      <c r="G2" s="277">
        <f>+G26+G48+G72+G88+G156+G168+G186+G201+G216+G234+G250+G268+G283+G295+G325+G342</f>
        <v>16138160</v>
      </c>
      <c r="H2" s="277">
        <f>+H26+H48+H72+H88+H156+H168+H186+H201+H216+H234+H250+H268+H283+H295+H325+H342</f>
        <v>2539</v>
      </c>
      <c r="I2" s="277">
        <f>+I26+I48+I72+I88+I156+I168+I186+I201+I216+I234+I250+I268+I283+I295+I325+I342</f>
        <v>167929460</v>
      </c>
      <c r="J2" s="277">
        <f>+J26+J48+J72+J88+J156+J168+J186+J201+J216+J234+J250+J268+J283+J295+J325+J342</f>
        <v>41740585.039999999</v>
      </c>
      <c r="K2" s="277"/>
      <c r="L2" s="277"/>
      <c r="M2" s="277">
        <f>+M26+M48+M72+M88+M156+M168+M186+M201+M216+M234+M250+M268+M283+M295+M325+M342</f>
        <v>209670045.03999999</v>
      </c>
      <c r="N2" s="277">
        <f>+N26+N48+N72+N88+N156+N168+N186+N201+N216+N234+N250+N268+N283+N295+N325+N342</f>
        <v>228290</v>
      </c>
      <c r="O2" s="277">
        <f>+O26+O48+O72+O88+O156+O168+O186+O201+O216+O234+O250+O268+O283+O295+O325+O342</f>
        <v>209898335.03999999</v>
      </c>
      <c r="P2" s="277">
        <f>+P26+P48+P72+P88+P156+P168+P186+P201+P216+P234+P250+P268+P283+P295+P325+P342</f>
        <v>2728678355.5199995</v>
      </c>
      <c r="Q2" s="277">
        <f>+Q26+Q48+Q72+Q88+Q156+Q168+Q186+Q201+Q216+Q234+Q250+Q268+Q283+Q295+Q325+Q342</f>
        <v>244</v>
      </c>
      <c r="R2" s="686">
        <f>+R26+R48+R72+R88+R156+R168+R186+R201+R216+R234+R250+R268+R283+R295+R325+R342</f>
        <v>3078</v>
      </c>
      <c r="S2" s="277">
        <f>+S26+S48+S72+S88+S156+S168+S186+S201+S216+S234+S250+S268+S283+S295+S325+S342</f>
        <v>6156</v>
      </c>
      <c r="T2" s="277">
        <f>+T26+T48+T72+T88+T156+T168+T186+T201+T216+T234+T250+T268+T283+T295+T325+T342</f>
        <v>16072020</v>
      </c>
      <c r="U2" s="277"/>
      <c r="V2" s="277"/>
      <c r="W2" s="277">
        <f>+W26+W48+W72+W88+W156+W168+W186+W201+W216+W234+W250+W268+W283+W295+W325+W342</f>
        <v>2527</v>
      </c>
      <c r="X2" s="277">
        <f>+X26+X48+X72+X88+X156+X168+X186+X201+X216+X234+X250+X268+X283+X295+X325+X342</f>
        <v>167863320</v>
      </c>
      <c r="Y2" s="277"/>
      <c r="Z2" s="277">
        <f>+Z26+Z48+Z72+Z88+Z156+Z168+Z186+Z201+Z216+Z234+Z250+Z268+Z283+Z295+Z325+Z342</f>
        <v>43882799.640000008</v>
      </c>
      <c r="AA2" s="277">
        <f>+AA26+AA48+AA72+AA88+AA156+AA168+AA186+AA201+AA216+AA234+AA250+AA268+AA283+AA295+AA325+AA342</f>
        <v>211746119.63999999</v>
      </c>
      <c r="AB2" s="277">
        <f>+AB26+AB48+AB72+AB88+AB156+AB168+AB186+AB201+AB216+AB234+AB250+AB268+AB283+AB295+AB325+AB342</f>
        <v>228290</v>
      </c>
      <c r="AC2" s="277">
        <f>+AC26+AC48+AC72+AC88+AC156+AC168+AC186+AC201+AC216+AC234+AC250+AC268+AC283+AC295+AC325+AC342</f>
        <v>211974409.63999999</v>
      </c>
      <c r="AD2" s="277">
        <f>+AD26+AD48+AD72+AD88+AD156+AD168+AD186+AD201+AD216+AD234+AD250+AD268+AD283+AD295+AD325+AD342</f>
        <v>2755667325.3199997</v>
      </c>
      <c r="AE2" s="277">
        <f>+AE26+AE48+AE72+AE88+AE156+AE168+AE186+AE201+AE216+AE234+AE250+AE268+AE283+AE295+AE325+AE342</f>
        <v>243</v>
      </c>
      <c r="AF2" s="277">
        <f>+AF26+AF48+AF72+AF88+AF156+AF168+AF186+AF201+AF216+AF234+AF250+AF268+AF283+AF295+AF325+AF342</f>
        <v>3332</v>
      </c>
      <c r="AG2" s="277">
        <f>+AG26+AG48+AG72+AG88+AG156+AG168+AG186+AG201+AG216+AG234+AG250+AG268+AG283+AG295+AG325+AG342</f>
        <v>6664</v>
      </c>
      <c r="AH2" s="277">
        <f>+AH26+AH48+AH72+AH88+AH156+AH168+AH186+AH201+AH216+AH234+AH250+AH268+AH283+AH295+AH325+AH342</f>
        <v>16138160</v>
      </c>
      <c r="AI2" s="277"/>
      <c r="AJ2" s="277"/>
      <c r="AK2" s="277">
        <f>+AK26+AK48+AK72+AK88+AK156+AK168+AK186+AK201+AK216+AK234+AK250+AK268+AK283+AK295+AK325+AK342</f>
        <v>2538</v>
      </c>
      <c r="AL2" s="277">
        <f>+AL26+AL48+AL72+AL88+AL156+AL168+AL186+AL201+AL216+AL234+AL250+AL268+AL283+AL295+AL325+AL342</f>
        <v>167863320</v>
      </c>
      <c r="AM2" s="277">
        <f>+AM26+AM48+AM72+AM88+AM156+AM168+AM186+AM201+AM216+AM234+AM250+AM268+AM283+AM295+AM325+AM342</f>
        <v>46397436.039999999</v>
      </c>
      <c r="AN2" s="277">
        <f>+AN26+AN48+AN72+AN88+AN156+AN168+AN186+AN201+AN216+AN234+AN250+AN268+AN283+AN295+AN325+AN342</f>
        <v>214260756.03999999</v>
      </c>
      <c r="AO2" s="277">
        <f>+AO26+AO48+AO72+AO88+AO156+AO168+AO186+AO201+AO216+AO234+AO250+AO268+AO283+AO295+AO325+AO342</f>
        <v>228290</v>
      </c>
      <c r="AP2" s="277">
        <f>+AP26+AP48+AP72+AP88+AP156+AP168+AP186+AP201+AP216+AP234+AP250+AP268+AP283+AP295+AP325+AP342</f>
        <v>214489046.03999999</v>
      </c>
      <c r="AQ2" s="277">
        <f>+AQ26+AQ48+AQ72+AQ88+AQ156+AQ168+AQ186+AQ201+AQ216+AQ234+AQ250+AQ268+AQ283+AQ295+AQ325+AQ342</f>
        <v>2788357598.52</v>
      </c>
      <c r="AR2" s="277">
        <f>+AR26+AR48+AR72+AR88+AR156+AR168+AR186+AR201+AR216+AR234+AR250+AR268+AR283+AR295+AR325+AR342</f>
        <v>244</v>
      </c>
      <c r="AS2" s="277">
        <f>+AS26+AS48+AS72+AS88+AS156+AS168+AS186+AS201+AS216+AS234+AS250+AS268+AS283+AS295+AS325+AS342</f>
        <v>3576</v>
      </c>
      <c r="AT2" s="277">
        <f>+AT26+AT48+AT72+AT88+AT156+AT168+AT186+AT201+AT216+AT234+AT250+AT268+AT283+AT295+AT325+AT342</f>
        <v>7152</v>
      </c>
      <c r="AU2" s="277">
        <f>+AU26+AU48+AU72+AU88+AU156+AU168+AU186+AU201+AU216+AU234+AU250+AU268+AU283+AU295+AU325+AU342</f>
        <v>16138160</v>
      </c>
      <c r="AV2" s="277"/>
      <c r="AW2" s="277"/>
      <c r="AX2" s="277">
        <f>+AX26+AX48+AX72+AX88+AX156+AX168+AX186+AX201+AX216+AX234+AX250+AX268+AX283+AX295+AX325+AX342</f>
        <v>2527</v>
      </c>
      <c r="AY2" s="277">
        <f>+AY26+AY48+AY72+AY88+AY156+AY168+AY186+AY201+AY216+AY234+AY250+AY268+AY283+AY295+AY325+AY342</f>
        <v>167863320</v>
      </c>
      <c r="AZ2" s="277">
        <f>+AZ26+AZ48+AZ72+AZ88+AZ156+AZ168+AZ186+AZ201+AZ216+AZ234+AZ250+AZ268+AZ283+AZ295+AZ325+AZ342</f>
        <v>48239435.039999999</v>
      </c>
      <c r="BA2" s="277">
        <f>+BA26+BA48+BA72+BA88+BA156+BA168+BA186+BA201+BA216+BA234+BA250+BA268+BA283+BA295+BA325+BA342</f>
        <v>216102755.03999999</v>
      </c>
      <c r="BB2" s="277">
        <f>+BB26+BB48+BB72+BB88+BB156+BB168+BB186+BB201+BB216+BB234+BB250+BB268+BB283+BB295+BB325+BB342</f>
        <v>228290</v>
      </c>
      <c r="BC2" s="277">
        <f>+BC26+BC48+BC72+BC88+BC156+BC168+BC186+BC201+BC216+BC234+BC250+BC268+BC283+BC295+BC325+BC342</f>
        <v>216331045.03999999</v>
      </c>
      <c r="BD2" s="277">
        <f>+BD26+BD48+BD72+BD88+BD156+BD168+BD186+BD201+BD216+BD234+BD250+BD268+BD283+BD295+BD325+BD342</f>
        <v>2812303585.5199995</v>
      </c>
    </row>
    <row r="3" spans="1:56" s="298" customFormat="1" ht="15" customHeight="1" thickBot="1">
      <c r="A3" s="302"/>
      <c r="C3" s="408" t="s">
        <v>48</v>
      </c>
      <c r="D3" s="625"/>
      <c r="E3" s="757">
        <f>+E2/1000</f>
        <v>2.8439999999999999</v>
      </c>
      <c r="F3" s="278">
        <f t="shared" ref="F3:O3" si="6">+F2/1000</f>
        <v>5.6760000000000002</v>
      </c>
      <c r="G3" s="278">
        <f t="shared" si="6"/>
        <v>16138.16</v>
      </c>
      <c r="H3" s="278">
        <f>+H2/1000</f>
        <v>2.5390000000000001</v>
      </c>
      <c r="I3" s="278">
        <f t="shared" si="6"/>
        <v>167929.46</v>
      </c>
      <c r="J3" s="278">
        <f t="shared" si="6"/>
        <v>41740.585039999998</v>
      </c>
      <c r="K3" s="278"/>
      <c r="L3" s="278"/>
      <c r="M3" s="278">
        <f t="shared" si="6"/>
        <v>209670.04504</v>
      </c>
      <c r="N3" s="278">
        <f t="shared" si="6"/>
        <v>228.29</v>
      </c>
      <c r="O3" s="278">
        <f t="shared" si="6"/>
        <v>209898.33504000001</v>
      </c>
      <c r="P3" s="278">
        <f>+P2/1000</f>
        <v>2728678.3555199993</v>
      </c>
      <c r="Q3" s="278"/>
      <c r="R3" s="687">
        <f t="shared" ref="R3:AB3" si="7">+R2/1000</f>
        <v>3.0779999999999998</v>
      </c>
      <c r="S3" s="278">
        <f t="shared" si="7"/>
        <v>6.1559999999999997</v>
      </c>
      <c r="T3" s="278">
        <f t="shared" si="7"/>
        <v>16072.02</v>
      </c>
      <c r="U3" s="278"/>
      <c r="V3" s="278"/>
      <c r="W3" s="278">
        <f t="shared" si="7"/>
        <v>2.5270000000000001</v>
      </c>
      <c r="X3" s="278">
        <f>+X2/1000</f>
        <v>167863.32</v>
      </c>
      <c r="Y3" s="278"/>
      <c r="Z3" s="278">
        <f>+Z2/1000</f>
        <v>43882.799640000005</v>
      </c>
      <c r="AA3" s="278">
        <f t="shared" si="7"/>
        <v>211746.11963999999</v>
      </c>
      <c r="AB3" s="278">
        <f t="shared" si="7"/>
        <v>228.29</v>
      </c>
      <c r="AC3" s="278">
        <f>+AC2/1000</f>
        <v>211974.40964</v>
      </c>
      <c r="AD3" s="278">
        <f>+AD2/1000</f>
        <v>2755667.3253199998</v>
      </c>
      <c r="AE3" s="278"/>
      <c r="AF3" s="278">
        <f t="shared" ref="AF3:AK3" si="8">+AF2/1000</f>
        <v>3.3319999999999999</v>
      </c>
      <c r="AG3" s="278">
        <f t="shared" si="8"/>
        <v>6.6639999999999997</v>
      </c>
      <c r="AH3" s="278">
        <f t="shared" si="8"/>
        <v>16138.16</v>
      </c>
      <c r="AI3" s="278"/>
      <c r="AJ3" s="278"/>
      <c r="AK3" s="278">
        <f t="shared" si="8"/>
        <v>2.5379999999999998</v>
      </c>
      <c r="AL3" s="278">
        <f>+AL2/1000</f>
        <v>167863.32</v>
      </c>
      <c r="AM3" s="278">
        <f>+AM2/1000</f>
        <v>46397.436040000001</v>
      </c>
      <c r="AN3" s="278">
        <f t="shared" ref="AN3:AO3" si="9">+AN2/1000</f>
        <v>214260.75603999998</v>
      </c>
      <c r="AO3" s="278">
        <f t="shared" si="9"/>
        <v>228.29</v>
      </c>
      <c r="AP3" s="278">
        <f>+AP2/1000</f>
        <v>214489.04603999999</v>
      </c>
      <c r="AQ3" s="278">
        <f>+AQ2/1000</f>
        <v>2788357.59852</v>
      </c>
      <c r="AR3" s="278"/>
      <c r="AS3" s="278">
        <f t="shared" ref="AS3:AX3" si="10">+AS2/1000</f>
        <v>3.5760000000000001</v>
      </c>
      <c r="AT3" s="278">
        <f t="shared" si="10"/>
        <v>7.1520000000000001</v>
      </c>
      <c r="AU3" s="278">
        <f t="shared" si="10"/>
        <v>16138.16</v>
      </c>
      <c r="AV3" s="278"/>
      <c r="AW3" s="278"/>
      <c r="AX3" s="278">
        <f t="shared" si="10"/>
        <v>2.5270000000000001</v>
      </c>
      <c r="AY3" s="278">
        <f>+AY2/1000</f>
        <v>167863.32</v>
      </c>
      <c r="AZ3" s="278">
        <f>+AZ2/1000</f>
        <v>48239.435039999997</v>
      </c>
      <c r="BA3" s="278">
        <f t="shared" ref="BA3:BB3" si="11">+BA2/1000</f>
        <v>216102.75503999999</v>
      </c>
      <c r="BB3" s="278">
        <f t="shared" si="11"/>
        <v>228.29</v>
      </c>
      <c r="BC3" s="278">
        <f>+BC2/1000</f>
        <v>216331.04504</v>
      </c>
      <c r="BD3" s="278">
        <f>+BD2/1000</f>
        <v>2812303.5855199997</v>
      </c>
    </row>
    <row r="4" spans="1:56" ht="13.5" customHeight="1"/>
    <row r="5" spans="1:56" ht="17.25" customHeight="1" thickBot="1"/>
    <row r="6" spans="1:56" s="785" customFormat="1" ht="30.75" customHeight="1" thickBot="1">
      <c r="A6" s="1535" t="s">
        <v>753</v>
      </c>
      <c r="B6" s="1536"/>
      <c r="C6" s="1537"/>
      <c r="D6" s="793"/>
      <c r="E6" s="1608" t="s">
        <v>50</v>
      </c>
      <c r="F6" s="1609"/>
      <c r="G6" s="1609"/>
      <c r="H6" s="1609"/>
      <c r="I6" s="1609"/>
      <c r="J6" s="1609"/>
      <c r="K6" s="1609"/>
      <c r="L6" s="1609"/>
      <c r="M6" s="1609"/>
      <c r="N6" s="1609"/>
      <c r="O6" s="1609"/>
      <c r="P6" s="1610"/>
      <c r="Q6" s="794"/>
      <c r="R6" s="1608" t="s">
        <v>50</v>
      </c>
      <c r="S6" s="1609"/>
      <c r="T6" s="1609"/>
      <c r="U6" s="1609"/>
      <c r="V6" s="1609"/>
      <c r="W6" s="1609"/>
      <c r="X6" s="1609"/>
      <c r="Y6" s="1609"/>
      <c r="Z6" s="1609"/>
      <c r="AA6" s="1609"/>
      <c r="AB6" s="1609"/>
      <c r="AC6" s="1609"/>
      <c r="AD6" s="1610"/>
      <c r="AE6" s="794"/>
      <c r="AF6" s="1608" t="s">
        <v>50</v>
      </c>
      <c r="AG6" s="1609"/>
      <c r="AH6" s="1609"/>
      <c r="AI6" s="1609"/>
      <c r="AJ6" s="1609"/>
      <c r="AK6" s="1609"/>
      <c r="AL6" s="1609"/>
      <c r="AM6" s="1609"/>
      <c r="AN6" s="1609"/>
      <c r="AO6" s="1609"/>
      <c r="AP6" s="1609"/>
      <c r="AQ6" s="1610"/>
      <c r="AR6" s="794"/>
      <c r="AS6" s="1608" t="s">
        <v>50</v>
      </c>
      <c r="AT6" s="1609"/>
      <c r="AU6" s="1609"/>
      <c r="AV6" s="1609"/>
      <c r="AW6" s="1609"/>
      <c r="AX6" s="1609"/>
      <c r="AY6" s="1609"/>
      <c r="AZ6" s="1609"/>
      <c r="BA6" s="1609"/>
      <c r="BB6" s="1609"/>
      <c r="BC6" s="1609"/>
      <c r="BD6" s="1610"/>
    </row>
    <row r="7" spans="1:56" s="792" customFormat="1" ht="32.25" customHeight="1" thickBot="1">
      <c r="A7" s="1541" t="s">
        <v>22</v>
      </c>
      <c r="B7" s="1542"/>
      <c r="C7" s="1543"/>
      <c r="D7" s="1591" t="s">
        <v>1747</v>
      </c>
      <c r="E7" s="1592"/>
      <c r="F7" s="1592"/>
      <c r="G7" s="1592"/>
      <c r="H7" s="1592"/>
      <c r="I7" s="1592"/>
      <c r="J7" s="1592"/>
      <c r="K7" s="1592"/>
      <c r="L7" s="1592"/>
      <c r="M7" s="1592"/>
      <c r="N7" s="1592"/>
      <c r="O7" s="1592"/>
      <c r="P7" s="1593"/>
      <c r="Q7" s="795"/>
      <c r="R7" s="1591" t="s">
        <v>1951</v>
      </c>
      <c r="S7" s="1592"/>
      <c r="T7" s="1592"/>
      <c r="U7" s="1592"/>
      <c r="V7" s="1592"/>
      <c r="W7" s="1592"/>
      <c r="X7" s="1592"/>
      <c r="Y7" s="1592"/>
      <c r="Z7" s="1592"/>
      <c r="AA7" s="1592"/>
      <c r="AB7" s="1592"/>
      <c r="AC7" s="1592"/>
      <c r="AD7" s="1593"/>
      <c r="AE7" s="795"/>
      <c r="AF7" s="1591" t="s">
        <v>2235</v>
      </c>
      <c r="AG7" s="1592"/>
      <c r="AH7" s="1592"/>
      <c r="AI7" s="1592"/>
      <c r="AJ7" s="1592"/>
      <c r="AK7" s="1592"/>
      <c r="AL7" s="1592"/>
      <c r="AM7" s="1592"/>
      <c r="AN7" s="1592"/>
      <c r="AO7" s="1592"/>
      <c r="AP7" s="1592"/>
      <c r="AQ7" s="1593"/>
      <c r="AR7" s="795"/>
      <c r="AS7" s="1591" t="s">
        <v>2549</v>
      </c>
      <c r="AT7" s="1592"/>
      <c r="AU7" s="1592"/>
      <c r="AV7" s="1592"/>
      <c r="AW7" s="1592"/>
      <c r="AX7" s="1592"/>
      <c r="AY7" s="1592"/>
      <c r="AZ7" s="1592"/>
      <c r="BA7" s="1592"/>
      <c r="BB7" s="1592"/>
      <c r="BC7" s="1592"/>
      <c r="BD7" s="1593"/>
    </row>
    <row r="8" spans="1:56" s="1059" customFormat="1" ht="95.25" thickBot="1">
      <c r="A8" s="1040" t="s">
        <v>10</v>
      </c>
      <c r="B8" s="1041" t="s">
        <v>54</v>
      </c>
      <c r="C8" s="1041" t="s">
        <v>55</v>
      </c>
      <c r="D8" s="1042" t="s">
        <v>1</v>
      </c>
      <c r="E8" s="1043" t="s">
        <v>565</v>
      </c>
      <c r="F8" s="1044" t="s">
        <v>57</v>
      </c>
      <c r="G8" s="1045" t="s">
        <v>62</v>
      </c>
      <c r="H8" s="1046" t="s">
        <v>63</v>
      </c>
      <c r="I8" s="1045" t="s">
        <v>566</v>
      </c>
      <c r="J8" s="1047" t="s">
        <v>567</v>
      </c>
      <c r="K8" s="1047"/>
      <c r="L8" s="1047"/>
      <c r="M8" s="1047" t="s">
        <v>806</v>
      </c>
      <c r="N8" s="1048" t="s">
        <v>837</v>
      </c>
      <c r="O8" s="1048" t="s">
        <v>1742</v>
      </c>
      <c r="P8" s="1049" t="s">
        <v>1743</v>
      </c>
      <c r="Q8" s="1050"/>
      <c r="R8" s="1051" t="str">
        <f>+E8</f>
        <v>Դատավորի ստաժ</v>
      </c>
      <c r="S8" s="1052" t="str">
        <f>+F8</f>
        <v>Ստաժի %-ը</v>
      </c>
      <c r="T8" s="1047" t="s">
        <v>62</v>
      </c>
      <c r="U8" s="1053" t="s">
        <v>63</v>
      </c>
      <c r="V8" s="1054" t="s">
        <v>2217</v>
      </c>
      <c r="W8" s="1053" t="s">
        <v>2218</v>
      </c>
      <c r="X8" s="1047" t="s">
        <v>566</v>
      </c>
      <c r="Y8" s="1047"/>
      <c r="Z8" s="1047" t="s">
        <v>567</v>
      </c>
      <c r="AA8" s="1047" t="s">
        <v>834</v>
      </c>
      <c r="AB8" s="1055" t="s">
        <v>2742</v>
      </c>
      <c r="AC8" s="1055" t="s">
        <v>1953</v>
      </c>
      <c r="AD8" s="1056" t="s">
        <v>1952</v>
      </c>
      <c r="AE8" s="1050"/>
      <c r="AF8" s="1057" t="str">
        <f>+R8</f>
        <v>Դատավորի ստաժ</v>
      </c>
      <c r="AG8" s="1052" t="str">
        <f>+S8</f>
        <v>Ստաժի %-ը</v>
      </c>
      <c r="AH8" s="1047" t="s">
        <v>62</v>
      </c>
      <c r="AI8" s="1053" t="s">
        <v>63</v>
      </c>
      <c r="AJ8" s="1054" t="s">
        <v>2219</v>
      </c>
      <c r="AK8" s="1053" t="s">
        <v>2220</v>
      </c>
      <c r="AL8" s="1047" t="s">
        <v>566</v>
      </c>
      <c r="AM8" s="1047" t="s">
        <v>567</v>
      </c>
      <c r="AN8" s="1047" t="s">
        <v>834</v>
      </c>
      <c r="AO8" s="1055" t="s">
        <v>2742</v>
      </c>
      <c r="AP8" s="1055" t="s">
        <v>2236</v>
      </c>
      <c r="AQ8" s="1056" t="s">
        <v>2237</v>
      </c>
      <c r="AR8" s="1050"/>
      <c r="AS8" s="1044" t="str">
        <f>+AF8</f>
        <v>Դատավորի ստաժ</v>
      </c>
      <c r="AT8" s="1058" t="str">
        <f>+AG8</f>
        <v>Ստաժի %-ը</v>
      </c>
      <c r="AU8" s="1045" t="s">
        <v>62</v>
      </c>
      <c r="AV8" s="1053" t="s">
        <v>63</v>
      </c>
      <c r="AW8" s="1054" t="s">
        <v>2219</v>
      </c>
      <c r="AX8" s="1053" t="s">
        <v>2220</v>
      </c>
      <c r="AY8" s="1045" t="s">
        <v>566</v>
      </c>
      <c r="AZ8" s="1045" t="s">
        <v>567</v>
      </c>
      <c r="BA8" s="1045" t="s">
        <v>834</v>
      </c>
      <c r="BB8" s="1048" t="s">
        <v>2742</v>
      </c>
      <c r="BC8" s="1048" t="s">
        <v>2548</v>
      </c>
      <c r="BD8" s="1049" t="s">
        <v>2547</v>
      </c>
    </row>
    <row r="9" spans="1:56" s="1080" customFormat="1" ht="27.75" thickBot="1">
      <c r="A9" s="1060">
        <v>1</v>
      </c>
      <c r="B9" s="693" t="s">
        <v>68</v>
      </c>
      <c r="C9" s="1061" t="s">
        <v>597</v>
      </c>
      <c r="D9" s="1062">
        <v>1</v>
      </c>
      <c r="E9" s="1063">
        <v>9</v>
      </c>
      <c r="F9" s="1064">
        <f>+E9*2</f>
        <v>18</v>
      </c>
      <c r="G9" s="936">
        <v>66140</v>
      </c>
      <c r="H9" s="936">
        <v>15</v>
      </c>
      <c r="I9" s="1065">
        <f t="shared" ref="I9:I10" si="12">+H9*G9</f>
        <v>992100</v>
      </c>
      <c r="J9" s="1066">
        <v>178578</v>
      </c>
      <c r="K9" s="1264">
        <f>+E9*2</f>
        <v>18</v>
      </c>
      <c r="L9" s="1265">
        <f>+I9*E9*2%</f>
        <v>178578</v>
      </c>
      <c r="M9" s="1067">
        <f t="shared" ref="M9:M10" si="13">+I9+J9</f>
        <v>1170678</v>
      </c>
      <c r="N9" s="1036"/>
      <c r="O9" s="1068">
        <f t="shared" ref="O9:O10" si="14">+M9+N9</f>
        <v>1170678</v>
      </c>
      <c r="P9" s="1069">
        <f>+O9*13</f>
        <v>15218814</v>
      </c>
      <c r="Q9" s="1070">
        <v>1</v>
      </c>
      <c r="R9" s="1071">
        <f t="shared" ref="R9:R10" si="15">+E9+1</f>
        <v>10</v>
      </c>
      <c r="S9" s="1064">
        <f t="shared" ref="S9:S10" si="16">+R9*2</f>
        <v>20</v>
      </c>
      <c r="T9" s="936">
        <f t="shared" ref="T9:T10" si="17">+G9</f>
        <v>66140</v>
      </c>
      <c r="U9" s="1072">
        <v>15</v>
      </c>
      <c r="V9" s="1073"/>
      <c r="W9" s="1073">
        <f>+U9+U9*V9</f>
        <v>15</v>
      </c>
      <c r="X9" s="1074">
        <f>+W9*T9</f>
        <v>992100</v>
      </c>
      <c r="Y9" s="1074">
        <f>+Z9-J9</f>
        <v>19842</v>
      </c>
      <c r="Z9" s="1074">
        <f t="shared" ref="Z9:Z10" si="18">IF((S9&lt;=30)*AND(X9*S9%&gt;J9),X9*S9%,IF((S9&gt;30)*AND(X9*30%&gt;J9),X9*30%,J9))</f>
        <v>198420</v>
      </c>
      <c r="AA9" s="1074">
        <f>+X9+Z9</f>
        <v>1190520</v>
      </c>
      <c r="AB9" s="936"/>
      <c r="AC9" s="1075">
        <f t="shared" ref="AC9:AC10" si="19">+AA9+AB9</f>
        <v>1190520</v>
      </c>
      <c r="AD9" s="1076">
        <f>+AC9*13</f>
        <v>15476760</v>
      </c>
      <c r="AE9" s="1077">
        <v>1</v>
      </c>
      <c r="AF9" s="1078">
        <f t="shared" ref="AF9:AF10" si="20">+R9+1</f>
        <v>11</v>
      </c>
      <c r="AG9" s="1064">
        <f t="shared" ref="AG9:AG10" si="21">+AF9*2</f>
        <v>22</v>
      </c>
      <c r="AH9" s="936">
        <f t="shared" ref="AH9:AH10" si="22">+T9</f>
        <v>66140</v>
      </c>
      <c r="AI9" s="1072">
        <v>15</v>
      </c>
      <c r="AJ9" s="1072"/>
      <c r="AK9" s="1072">
        <f>+AI9+AI9*AJ9</f>
        <v>15</v>
      </c>
      <c r="AL9" s="1074">
        <f t="shared" ref="AL9:AL10" si="23">+AK9*AH9</f>
        <v>992100</v>
      </c>
      <c r="AM9" s="1074">
        <f t="shared" ref="AM9:AM10" si="24">IF((AG9&lt;=30)*AND(AL9*AG9%&gt;Z9),AL9*AG9%,IF((AG9&gt;30)*AND(AL9*30%&gt;Z9),AL9*30%,Z9))</f>
        <v>218262</v>
      </c>
      <c r="AN9" s="1074">
        <f>+AL9+AM9</f>
        <v>1210362</v>
      </c>
      <c r="AO9" s="936"/>
      <c r="AP9" s="1075">
        <f t="shared" ref="AP9:AP10" si="25">+AN9+AO9</f>
        <v>1210362</v>
      </c>
      <c r="AQ9" s="1076">
        <f>+AP9*13</f>
        <v>15734706</v>
      </c>
      <c r="AR9" s="1077">
        <v>1</v>
      </c>
      <c r="AS9" s="1078">
        <f t="shared" ref="AS9:AS10" si="26">+AF9+1</f>
        <v>12</v>
      </c>
      <c r="AT9" s="1064">
        <f t="shared" ref="AT9:AT10" si="27">+AS9*2</f>
        <v>24</v>
      </c>
      <c r="AU9" s="936">
        <f t="shared" ref="AU9:AU10" si="28">+AH9</f>
        <v>66140</v>
      </c>
      <c r="AV9" s="1072">
        <v>15</v>
      </c>
      <c r="AW9" s="1072"/>
      <c r="AX9" s="1072">
        <f>+AV9+AV9*AW9</f>
        <v>15</v>
      </c>
      <c r="AY9" s="1074">
        <f t="shared" ref="AY9:AY10" si="29">+AX9*AU9</f>
        <v>992100</v>
      </c>
      <c r="AZ9" s="1074">
        <f t="shared" ref="AZ9:AZ10" si="30">IF((AT9&lt;=30)*AND(AY9*AT9%&gt;AM9),AY9*AT9%,IF((AT9&gt;30)*AND(AY9*30%&gt;AM9),AY9*30%,AM9))</f>
        <v>238104</v>
      </c>
      <c r="BA9" s="1074">
        <f>+AY9+AZ9</f>
        <v>1230204</v>
      </c>
      <c r="BB9" s="936"/>
      <c r="BC9" s="1075">
        <f t="shared" ref="BC9:BC10" si="31">+BA9+BB9</f>
        <v>1230204</v>
      </c>
      <c r="BD9" s="1079">
        <f>+BC9*13</f>
        <v>15992652</v>
      </c>
    </row>
    <row r="10" spans="1:56" s="1080" customFormat="1" ht="27.75" thickBot="1">
      <c r="A10" s="1081">
        <v>2</v>
      </c>
      <c r="B10" s="692" t="s">
        <v>705</v>
      </c>
      <c r="C10" s="1061" t="s">
        <v>702</v>
      </c>
      <c r="D10" s="1062">
        <v>1</v>
      </c>
      <c r="E10" s="1082">
        <v>22</v>
      </c>
      <c r="F10" s="1064">
        <f t="shared" ref="F10" si="32">+E10*2</f>
        <v>44</v>
      </c>
      <c r="G10" s="936">
        <v>66140</v>
      </c>
      <c r="H10" s="936">
        <v>12</v>
      </c>
      <c r="I10" s="1065">
        <f t="shared" si="12"/>
        <v>793680</v>
      </c>
      <c r="J10" s="1083">
        <v>425484</v>
      </c>
      <c r="K10" s="1263">
        <f t="shared" ref="K10:K25" si="33">+E10*2</f>
        <v>44</v>
      </c>
      <c r="L10" s="1262">
        <f>+I10*E10*2%</f>
        <v>349219.2</v>
      </c>
      <c r="M10" s="1067">
        <f t="shared" si="13"/>
        <v>1219164</v>
      </c>
      <c r="N10" s="1036"/>
      <c r="O10" s="1068">
        <f t="shared" si="14"/>
        <v>1219164</v>
      </c>
      <c r="P10" s="1069">
        <f t="shared" ref="P10:P25" si="34">+O10*13</f>
        <v>15849132</v>
      </c>
      <c r="Q10" s="1070">
        <v>1</v>
      </c>
      <c r="R10" s="1071">
        <f t="shared" si="15"/>
        <v>23</v>
      </c>
      <c r="S10" s="1064">
        <f t="shared" si="16"/>
        <v>46</v>
      </c>
      <c r="T10" s="936">
        <f t="shared" si="17"/>
        <v>66140</v>
      </c>
      <c r="U10" s="1072">
        <v>12</v>
      </c>
      <c r="V10" s="1073"/>
      <c r="W10" s="1073">
        <f t="shared" ref="W10:W11" si="35">+U10+U10*V10</f>
        <v>12</v>
      </c>
      <c r="X10" s="1074">
        <f t="shared" ref="X10" si="36">+W10*T10</f>
        <v>793680</v>
      </c>
      <c r="Y10" s="1074">
        <f t="shared" ref="Y10:Y25" si="37">+Z10-J10</f>
        <v>0</v>
      </c>
      <c r="Z10" s="1074">
        <f t="shared" si="18"/>
        <v>425484</v>
      </c>
      <c r="AA10" s="1074">
        <f t="shared" ref="AA10" si="38">+X10+Z10</f>
        <v>1219164</v>
      </c>
      <c r="AB10" s="936"/>
      <c r="AC10" s="1075">
        <f t="shared" si="19"/>
        <v>1219164</v>
      </c>
      <c r="AD10" s="1076">
        <f t="shared" ref="AD10:AD25" si="39">+AC10*13</f>
        <v>15849132</v>
      </c>
      <c r="AE10" s="1077">
        <v>1</v>
      </c>
      <c r="AF10" s="1078">
        <f t="shared" si="20"/>
        <v>24</v>
      </c>
      <c r="AG10" s="1064">
        <f t="shared" si="21"/>
        <v>48</v>
      </c>
      <c r="AH10" s="936">
        <f t="shared" si="22"/>
        <v>66140</v>
      </c>
      <c r="AI10" s="1072">
        <v>12</v>
      </c>
      <c r="AJ10" s="1072"/>
      <c r="AK10" s="1072">
        <f>+AI10+AI10*AJ10</f>
        <v>12</v>
      </c>
      <c r="AL10" s="1074">
        <f t="shared" si="23"/>
        <v>793680</v>
      </c>
      <c r="AM10" s="1074">
        <f t="shared" si="24"/>
        <v>425484</v>
      </c>
      <c r="AN10" s="1074">
        <f t="shared" ref="AN10" si="40">+AL10+AM10</f>
        <v>1219164</v>
      </c>
      <c r="AO10" s="936"/>
      <c r="AP10" s="1075">
        <f t="shared" si="25"/>
        <v>1219164</v>
      </c>
      <c r="AQ10" s="1076">
        <f t="shared" ref="AQ10:AQ25" si="41">+AP10*13</f>
        <v>15849132</v>
      </c>
      <c r="AR10" s="1077">
        <v>1</v>
      </c>
      <c r="AS10" s="1078">
        <f t="shared" si="26"/>
        <v>25</v>
      </c>
      <c r="AT10" s="1064">
        <f t="shared" si="27"/>
        <v>50</v>
      </c>
      <c r="AU10" s="936">
        <f t="shared" si="28"/>
        <v>66140</v>
      </c>
      <c r="AV10" s="1072">
        <v>12</v>
      </c>
      <c r="AW10" s="1072"/>
      <c r="AX10" s="1072">
        <f>+AV10+AV10*AW10</f>
        <v>12</v>
      </c>
      <c r="AY10" s="1074">
        <f t="shared" si="29"/>
        <v>793680</v>
      </c>
      <c r="AZ10" s="1074">
        <f t="shared" si="30"/>
        <v>425484</v>
      </c>
      <c r="BA10" s="1074">
        <f t="shared" ref="BA10" si="42">+AY10+AZ10</f>
        <v>1219164</v>
      </c>
      <c r="BB10" s="936"/>
      <c r="BC10" s="1075">
        <f t="shared" si="31"/>
        <v>1219164</v>
      </c>
      <c r="BD10" s="1079">
        <f t="shared" ref="BD10:BD25" si="43">+BC10*13</f>
        <v>15849132</v>
      </c>
    </row>
    <row r="11" spans="1:56" s="1080" customFormat="1" ht="27.75" thickBot="1">
      <c r="A11" s="1060">
        <v>3</v>
      </c>
      <c r="B11" s="692" t="s">
        <v>644</v>
      </c>
      <c r="C11" s="1061" t="s">
        <v>702</v>
      </c>
      <c r="D11" s="1062">
        <v>1</v>
      </c>
      <c r="E11" s="1084">
        <v>19</v>
      </c>
      <c r="F11" s="1064">
        <f t="shared" ref="F11" si="44">+E11*2</f>
        <v>38</v>
      </c>
      <c r="G11" s="936">
        <v>66140</v>
      </c>
      <c r="H11" s="936">
        <v>12</v>
      </c>
      <c r="I11" s="1065">
        <f t="shared" ref="I11:I12" si="45">+H11*G11</f>
        <v>793680</v>
      </c>
      <c r="J11" s="1083">
        <v>238104</v>
      </c>
      <c r="K11" s="1264">
        <f t="shared" si="33"/>
        <v>38</v>
      </c>
      <c r="L11" s="1265">
        <f t="shared" ref="L11:L25" si="46">+I11*E11*2%</f>
        <v>301598.40000000002</v>
      </c>
      <c r="M11" s="1067">
        <f t="shared" ref="M11:M12" si="47">+I11+J11</f>
        <v>1031784</v>
      </c>
      <c r="N11" s="1036"/>
      <c r="O11" s="1068">
        <f t="shared" ref="O11:O12" si="48">+M11+N11</f>
        <v>1031784</v>
      </c>
      <c r="P11" s="1069">
        <f t="shared" si="34"/>
        <v>13413192</v>
      </c>
      <c r="Q11" s="1070">
        <v>1</v>
      </c>
      <c r="R11" s="1071">
        <f t="shared" ref="R11:R12" si="49">+E11+1</f>
        <v>20</v>
      </c>
      <c r="S11" s="1064">
        <f t="shared" ref="S11:S12" si="50">+R11*2</f>
        <v>40</v>
      </c>
      <c r="T11" s="936">
        <f t="shared" ref="T11:T12" si="51">+G11</f>
        <v>66140</v>
      </c>
      <c r="U11" s="1072">
        <v>12</v>
      </c>
      <c r="V11" s="1073"/>
      <c r="W11" s="1073">
        <f t="shared" si="35"/>
        <v>12</v>
      </c>
      <c r="X11" s="1074">
        <f t="shared" ref="X11:X12" si="52">+W11*T11</f>
        <v>793680</v>
      </c>
      <c r="Y11" s="1074">
        <f t="shared" si="37"/>
        <v>0</v>
      </c>
      <c r="Z11" s="1083">
        <f t="shared" ref="Z11:Z12" si="53">IF((S11&lt;=30)*AND(X11*S11%&gt;J11),X11*S11%,IF((S11&gt;30)*AND(X11*30%&gt;J11),X11*30%,J11))</f>
        <v>238104</v>
      </c>
      <c r="AA11" s="1074">
        <f t="shared" ref="AA11:AA12" si="54">+X11+Z11</f>
        <v>1031784</v>
      </c>
      <c r="AB11" s="936"/>
      <c r="AC11" s="1075">
        <f t="shared" ref="AC11:AC12" si="55">+AA11+AB11</f>
        <v>1031784</v>
      </c>
      <c r="AD11" s="1076">
        <f t="shared" si="39"/>
        <v>13413192</v>
      </c>
      <c r="AE11" s="1077">
        <v>1</v>
      </c>
      <c r="AF11" s="1078">
        <f t="shared" ref="AF11:AF12" si="56">+R11+1</f>
        <v>21</v>
      </c>
      <c r="AG11" s="1064">
        <f t="shared" ref="AG11:AG12" si="57">+AF11*2</f>
        <v>42</v>
      </c>
      <c r="AH11" s="936">
        <f t="shared" ref="AH11:AH12" si="58">+T11</f>
        <v>66140</v>
      </c>
      <c r="AI11" s="1072">
        <v>12</v>
      </c>
      <c r="AJ11" s="1072"/>
      <c r="AK11" s="1072">
        <f t="shared" ref="AK11:AK25" si="59">+AI11+AI11*AJ11</f>
        <v>12</v>
      </c>
      <c r="AL11" s="1074">
        <f t="shared" ref="AL11:AL12" si="60">+AK11*AH11</f>
        <v>793680</v>
      </c>
      <c r="AM11" s="1074">
        <f t="shared" ref="AM11:AM25" si="61">IF((AG11&lt;=30)*AND(AL11*AG11%&gt;Z11),AL11*AG11%,IF((AG11&gt;30)*AND(AL11*30%&gt;Z11),AL11*30%,Z11))</f>
        <v>238104</v>
      </c>
      <c r="AN11" s="1074">
        <f t="shared" ref="AN11" si="62">+AL11+AM11</f>
        <v>1031784</v>
      </c>
      <c r="AO11" s="936"/>
      <c r="AP11" s="1075">
        <f t="shared" ref="AP11:AP12" si="63">+AN11+AO11</f>
        <v>1031784</v>
      </c>
      <c r="AQ11" s="1076">
        <f t="shared" si="41"/>
        <v>13413192</v>
      </c>
      <c r="AR11" s="1077">
        <v>1</v>
      </c>
      <c r="AS11" s="1078">
        <f t="shared" ref="AS11:AS12" si="64">+AF11+1</f>
        <v>22</v>
      </c>
      <c r="AT11" s="1064">
        <f t="shared" ref="AT11:AT12" si="65">+AS11*2</f>
        <v>44</v>
      </c>
      <c r="AU11" s="936">
        <f t="shared" ref="AU11:AU12" si="66">+AH11</f>
        <v>66140</v>
      </c>
      <c r="AV11" s="1072">
        <v>12</v>
      </c>
      <c r="AW11" s="1072"/>
      <c r="AX11" s="1072">
        <f t="shared" ref="AX11:AX25" si="67">+AV11+AV11*AW11</f>
        <v>12</v>
      </c>
      <c r="AY11" s="1074">
        <f t="shared" ref="AY11:AY12" si="68">+AX11*AU11</f>
        <v>793680</v>
      </c>
      <c r="AZ11" s="1074">
        <f t="shared" ref="AZ11:AZ25" si="69">IF((AT11&lt;=30)*AND(AY11*AT11%&gt;AM11),AY11*AT11%,IF((AT11&gt;30)*AND(AY11*30%&gt;AM11),AY11*30%,AM11))</f>
        <v>238104</v>
      </c>
      <c r="BA11" s="1074">
        <f t="shared" ref="BA11" si="70">+AY11+AZ11</f>
        <v>1031784</v>
      </c>
      <c r="BB11" s="936"/>
      <c r="BC11" s="1075">
        <f t="shared" ref="BC11:BC12" si="71">+BA11+BB11</f>
        <v>1031784</v>
      </c>
      <c r="BD11" s="1079">
        <f t="shared" si="43"/>
        <v>13413192</v>
      </c>
    </row>
    <row r="12" spans="1:56" s="1080" customFormat="1" ht="14.25" thickBot="1">
      <c r="A12" s="1081">
        <v>4</v>
      </c>
      <c r="B12" s="692" t="s">
        <v>707</v>
      </c>
      <c r="C12" s="1061" t="s">
        <v>697</v>
      </c>
      <c r="D12" s="1062">
        <v>1</v>
      </c>
      <c r="E12" s="1084">
        <v>28</v>
      </c>
      <c r="F12" s="1064">
        <f>+E12*2</f>
        <v>56</v>
      </c>
      <c r="G12" s="936">
        <v>66140</v>
      </c>
      <c r="H12" s="936">
        <v>11.5</v>
      </c>
      <c r="I12" s="1065">
        <f t="shared" si="45"/>
        <v>760610</v>
      </c>
      <c r="J12" s="1083">
        <v>638226</v>
      </c>
      <c r="K12" s="1264">
        <f t="shared" si="33"/>
        <v>56</v>
      </c>
      <c r="L12" s="1265">
        <f t="shared" si="46"/>
        <v>425941.60000000003</v>
      </c>
      <c r="M12" s="1085">
        <f t="shared" si="47"/>
        <v>1398836</v>
      </c>
      <c r="N12" s="1036"/>
      <c r="O12" s="1068">
        <f t="shared" si="48"/>
        <v>1398836</v>
      </c>
      <c r="P12" s="1069">
        <f t="shared" si="34"/>
        <v>18184868</v>
      </c>
      <c r="Q12" s="1070">
        <v>1</v>
      </c>
      <c r="R12" s="1071">
        <f t="shared" si="49"/>
        <v>29</v>
      </c>
      <c r="S12" s="1064">
        <f t="shared" si="50"/>
        <v>58</v>
      </c>
      <c r="T12" s="936">
        <f t="shared" si="51"/>
        <v>66140</v>
      </c>
      <c r="U12" s="1072">
        <v>11.5</v>
      </c>
      <c r="V12" s="1073"/>
      <c r="W12" s="1073">
        <f t="shared" ref="W12:W25" si="72">+U12+U12*V12</f>
        <v>11.5</v>
      </c>
      <c r="X12" s="1074">
        <f t="shared" si="52"/>
        <v>760610</v>
      </c>
      <c r="Y12" s="1074">
        <f t="shared" si="37"/>
        <v>0</v>
      </c>
      <c r="Z12" s="1074">
        <f t="shared" si="53"/>
        <v>638226</v>
      </c>
      <c r="AA12" s="1074">
        <f t="shared" si="54"/>
        <v>1398836</v>
      </c>
      <c r="AB12" s="936"/>
      <c r="AC12" s="1075">
        <f t="shared" si="55"/>
        <v>1398836</v>
      </c>
      <c r="AD12" s="1076">
        <f t="shared" si="39"/>
        <v>18184868</v>
      </c>
      <c r="AE12" s="1077">
        <v>1</v>
      </c>
      <c r="AF12" s="1078">
        <f t="shared" si="56"/>
        <v>30</v>
      </c>
      <c r="AG12" s="1064">
        <f t="shared" si="57"/>
        <v>60</v>
      </c>
      <c r="AH12" s="936">
        <f t="shared" si="58"/>
        <v>66140</v>
      </c>
      <c r="AI12" s="1072">
        <v>11.5</v>
      </c>
      <c r="AJ12" s="1072"/>
      <c r="AK12" s="1072">
        <f t="shared" si="59"/>
        <v>11.5</v>
      </c>
      <c r="AL12" s="1074">
        <f t="shared" si="60"/>
        <v>760610</v>
      </c>
      <c r="AM12" s="1074">
        <f t="shared" ref="AM12" si="73">IF((AG12&lt;=30)*AND(AL12*AG12%&gt;Z12),AL12*AG12%,IF((AG12&gt;30)*AND(AL12*30%&gt;Z12),AL12*30%,Z12))</f>
        <v>638226</v>
      </c>
      <c r="AN12" s="1074">
        <f t="shared" ref="AN12" si="74">+AL12+AM12</f>
        <v>1398836</v>
      </c>
      <c r="AO12" s="936"/>
      <c r="AP12" s="1075">
        <f t="shared" si="63"/>
        <v>1398836</v>
      </c>
      <c r="AQ12" s="1076">
        <f t="shared" si="41"/>
        <v>18184868</v>
      </c>
      <c r="AR12" s="1077">
        <v>1</v>
      </c>
      <c r="AS12" s="1078">
        <f t="shared" si="64"/>
        <v>31</v>
      </c>
      <c r="AT12" s="1064">
        <f t="shared" si="65"/>
        <v>62</v>
      </c>
      <c r="AU12" s="936">
        <f t="shared" si="66"/>
        <v>66140</v>
      </c>
      <c r="AV12" s="1072">
        <v>11.5</v>
      </c>
      <c r="AW12" s="1072"/>
      <c r="AX12" s="1072">
        <f t="shared" si="67"/>
        <v>11.5</v>
      </c>
      <c r="AY12" s="1074">
        <f t="shared" si="68"/>
        <v>760610</v>
      </c>
      <c r="AZ12" s="1074">
        <f t="shared" ref="AZ12" si="75">IF((AT12&lt;=30)*AND(AY12*AT12%&gt;AM12),AY12*AT12%,IF((AT12&gt;30)*AND(AY12*30%&gt;AM12),AY12*30%,AM12))</f>
        <v>638226</v>
      </c>
      <c r="BA12" s="1074">
        <f t="shared" ref="BA12" si="76">+AY12+AZ12</f>
        <v>1398836</v>
      </c>
      <c r="BB12" s="936"/>
      <c r="BC12" s="1075">
        <f t="shared" si="71"/>
        <v>1398836</v>
      </c>
      <c r="BD12" s="1079">
        <f t="shared" si="43"/>
        <v>18184868</v>
      </c>
    </row>
    <row r="13" spans="1:56" s="1080" customFormat="1" ht="14.25" thickBot="1">
      <c r="A13" s="1060">
        <v>5</v>
      </c>
      <c r="B13" s="692" t="s">
        <v>703</v>
      </c>
      <c r="C13" s="1061" t="s">
        <v>697</v>
      </c>
      <c r="D13" s="1062">
        <v>1</v>
      </c>
      <c r="E13" s="1084">
        <v>22</v>
      </c>
      <c r="F13" s="1064">
        <f t="shared" ref="F13:F25" si="77">+E13*2</f>
        <v>44</v>
      </c>
      <c r="G13" s="936">
        <v>66140</v>
      </c>
      <c r="H13" s="936">
        <v>11.5</v>
      </c>
      <c r="I13" s="1065">
        <f t="shared" ref="I13:I25" si="78">+H13*G13</f>
        <v>760610</v>
      </c>
      <c r="J13" s="1083">
        <v>425484</v>
      </c>
      <c r="K13" s="1264">
        <f t="shared" si="33"/>
        <v>44</v>
      </c>
      <c r="L13" s="1265">
        <f t="shared" si="46"/>
        <v>334668.40000000002</v>
      </c>
      <c r="M13" s="1067">
        <f t="shared" ref="M13:M25" si="79">+I13+J13</f>
        <v>1186094</v>
      </c>
      <c r="N13" s="1036"/>
      <c r="O13" s="1068">
        <f t="shared" ref="O13:O25" si="80">+M13+N13</f>
        <v>1186094</v>
      </c>
      <c r="P13" s="1069">
        <f t="shared" si="34"/>
        <v>15419222</v>
      </c>
      <c r="Q13" s="1070">
        <v>1</v>
      </c>
      <c r="R13" s="1071">
        <f t="shared" ref="R13:R25" si="81">+E13+1</f>
        <v>23</v>
      </c>
      <c r="S13" s="1064">
        <f t="shared" ref="S13:S25" si="82">+R13*2</f>
        <v>46</v>
      </c>
      <c r="T13" s="936">
        <f t="shared" ref="T13:T25" si="83">+G13</f>
        <v>66140</v>
      </c>
      <c r="U13" s="1072">
        <v>11.5</v>
      </c>
      <c r="V13" s="1073"/>
      <c r="W13" s="1073">
        <f t="shared" si="72"/>
        <v>11.5</v>
      </c>
      <c r="X13" s="1074">
        <f t="shared" ref="X13:X25" si="84">+W13*T13</f>
        <v>760610</v>
      </c>
      <c r="Y13" s="1074">
        <f t="shared" si="37"/>
        <v>0</v>
      </c>
      <c r="Z13" s="1074">
        <f t="shared" ref="Z13:Z25" si="85">IF((S13&lt;=30)*AND(X13*S13%&gt;J13),X13*S13%,IF((S13&gt;30)*AND(X13*30%&gt;J13),X13*30%,J13))</f>
        <v>425484</v>
      </c>
      <c r="AA13" s="1074">
        <f t="shared" ref="AA13:AA25" si="86">+X13+Z13</f>
        <v>1186094</v>
      </c>
      <c r="AB13" s="936"/>
      <c r="AC13" s="1075">
        <f t="shared" ref="AC13:AC25" si="87">+AA13+AB13</f>
        <v>1186094</v>
      </c>
      <c r="AD13" s="1076">
        <f t="shared" si="39"/>
        <v>15419222</v>
      </c>
      <c r="AE13" s="1077">
        <v>1</v>
      </c>
      <c r="AF13" s="1078">
        <f t="shared" ref="AF13:AF25" si="88">+R13+1</f>
        <v>24</v>
      </c>
      <c r="AG13" s="1064">
        <f t="shared" ref="AG13:AG25" si="89">+AF13*2</f>
        <v>48</v>
      </c>
      <c r="AH13" s="936">
        <f t="shared" ref="AH13:AH25" si="90">+T13</f>
        <v>66140</v>
      </c>
      <c r="AI13" s="1072">
        <v>11.5</v>
      </c>
      <c r="AJ13" s="1072"/>
      <c r="AK13" s="1072">
        <f t="shared" si="59"/>
        <v>11.5</v>
      </c>
      <c r="AL13" s="1074">
        <f t="shared" ref="AL13:AL25" si="91">+AK13*AH13</f>
        <v>760610</v>
      </c>
      <c r="AM13" s="1074">
        <f t="shared" si="61"/>
        <v>425484</v>
      </c>
      <c r="AN13" s="1074">
        <f t="shared" ref="AN13:AN25" si="92">+AL13+AM13</f>
        <v>1186094</v>
      </c>
      <c r="AO13" s="936"/>
      <c r="AP13" s="1075">
        <f t="shared" ref="AP13:AP25" si="93">+AN13+AO13</f>
        <v>1186094</v>
      </c>
      <c r="AQ13" s="1076">
        <f t="shared" si="41"/>
        <v>15419222</v>
      </c>
      <c r="AR13" s="1077">
        <v>1</v>
      </c>
      <c r="AS13" s="1078">
        <f t="shared" ref="AS13:AS25" si="94">+AF13+1</f>
        <v>25</v>
      </c>
      <c r="AT13" s="1064">
        <f t="shared" ref="AT13:AT25" si="95">+AS13*2</f>
        <v>50</v>
      </c>
      <c r="AU13" s="936">
        <f t="shared" ref="AU13:AU25" si="96">+AH13</f>
        <v>66140</v>
      </c>
      <c r="AV13" s="1072">
        <v>11.5</v>
      </c>
      <c r="AW13" s="1072"/>
      <c r="AX13" s="1072">
        <f t="shared" si="67"/>
        <v>11.5</v>
      </c>
      <c r="AY13" s="1074">
        <f t="shared" ref="AY13:AY25" si="97">+AX13*AU13</f>
        <v>760610</v>
      </c>
      <c r="AZ13" s="1074">
        <f t="shared" si="69"/>
        <v>425484</v>
      </c>
      <c r="BA13" s="1074">
        <f t="shared" ref="BA13:BA25" si="98">+AY13+AZ13</f>
        <v>1186094</v>
      </c>
      <c r="BB13" s="936"/>
      <c r="BC13" s="1075">
        <f t="shared" ref="BC13:BC25" si="99">+BA13+BB13</f>
        <v>1186094</v>
      </c>
      <c r="BD13" s="1079">
        <f t="shared" si="43"/>
        <v>15419222</v>
      </c>
    </row>
    <row r="14" spans="1:56" s="1080" customFormat="1" ht="14.25" thickBot="1">
      <c r="A14" s="1081">
        <v>6</v>
      </c>
      <c r="B14" s="692" t="s">
        <v>701</v>
      </c>
      <c r="C14" s="1061" t="s">
        <v>697</v>
      </c>
      <c r="D14" s="1062">
        <v>1</v>
      </c>
      <c r="E14" s="1084">
        <v>25</v>
      </c>
      <c r="F14" s="1064">
        <f t="shared" si="77"/>
        <v>50</v>
      </c>
      <c r="G14" s="936">
        <v>66140</v>
      </c>
      <c r="H14" s="936">
        <v>11.5</v>
      </c>
      <c r="I14" s="1065">
        <f t="shared" si="78"/>
        <v>760610</v>
      </c>
      <c r="J14" s="1083">
        <v>462641</v>
      </c>
      <c r="K14" s="1264">
        <f t="shared" si="33"/>
        <v>50</v>
      </c>
      <c r="L14" s="1265">
        <f t="shared" si="46"/>
        <v>380305</v>
      </c>
      <c r="M14" s="1067">
        <f t="shared" si="79"/>
        <v>1223251</v>
      </c>
      <c r="N14" s="1036"/>
      <c r="O14" s="1068">
        <f t="shared" si="80"/>
        <v>1223251</v>
      </c>
      <c r="P14" s="1069">
        <f t="shared" si="34"/>
        <v>15902263</v>
      </c>
      <c r="Q14" s="1070">
        <v>1</v>
      </c>
      <c r="R14" s="1071">
        <f t="shared" si="81"/>
        <v>26</v>
      </c>
      <c r="S14" s="1064">
        <f t="shared" si="82"/>
        <v>52</v>
      </c>
      <c r="T14" s="936">
        <f t="shared" si="83"/>
        <v>66140</v>
      </c>
      <c r="U14" s="1072">
        <v>11.5</v>
      </c>
      <c r="V14" s="1073"/>
      <c r="W14" s="1073">
        <f t="shared" si="72"/>
        <v>11.5</v>
      </c>
      <c r="X14" s="1074">
        <f t="shared" si="84"/>
        <v>760610</v>
      </c>
      <c r="Y14" s="1074">
        <f t="shared" si="37"/>
        <v>0</v>
      </c>
      <c r="Z14" s="1074">
        <f t="shared" si="85"/>
        <v>462641</v>
      </c>
      <c r="AA14" s="1074">
        <f t="shared" si="86"/>
        <v>1223251</v>
      </c>
      <c r="AB14" s="936"/>
      <c r="AC14" s="1075">
        <f t="shared" si="87"/>
        <v>1223251</v>
      </c>
      <c r="AD14" s="1076">
        <f t="shared" si="39"/>
        <v>15902263</v>
      </c>
      <c r="AE14" s="1077">
        <v>1</v>
      </c>
      <c r="AF14" s="1078">
        <f t="shared" si="88"/>
        <v>27</v>
      </c>
      <c r="AG14" s="1064">
        <f t="shared" si="89"/>
        <v>54</v>
      </c>
      <c r="AH14" s="936">
        <f t="shared" si="90"/>
        <v>66140</v>
      </c>
      <c r="AI14" s="1072">
        <v>11.5</v>
      </c>
      <c r="AJ14" s="1072"/>
      <c r="AK14" s="1072">
        <f t="shared" si="59"/>
        <v>11.5</v>
      </c>
      <c r="AL14" s="1074">
        <f t="shared" si="91"/>
        <v>760610</v>
      </c>
      <c r="AM14" s="1074">
        <f t="shared" si="61"/>
        <v>462641</v>
      </c>
      <c r="AN14" s="1074">
        <f t="shared" si="92"/>
        <v>1223251</v>
      </c>
      <c r="AO14" s="936"/>
      <c r="AP14" s="1075">
        <f t="shared" si="93"/>
        <v>1223251</v>
      </c>
      <c r="AQ14" s="1076">
        <f t="shared" si="41"/>
        <v>15902263</v>
      </c>
      <c r="AR14" s="1077">
        <v>1</v>
      </c>
      <c r="AS14" s="1078">
        <f t="shared" si="94"/>
        <v>28</v>
      </c>
      <c r="AT14" s="1064">
        <f t="shared" si="95"/>
        <v>56</v>
      </c>
      <c r="AU14" s="936">
        <f t="shared" si="96"/>
        <v>66140</v>
      </c>
      <c r="AV14" s="1072">
        <v>11.5</v>
      </c>
      <c r="AW14" s="1072"/>
      <c r="AX14" s="1072">
        <f t="shared" si="67"/>
        <v>11.5</v>
      </c>
      <c r="AY14" s="1074">
        <f t="shared" si="97"/>
        <v>760610</v>
      </c>
      <c r="AZ14" s="1074">
        <f t="shared" si="69"/>
        <v>462641</v>
      </c>
      <c r="BA14" s="1074">
        <f t="shared" si="98"/>
        <v>1223251</v>
      </c>
      <c r="BB14" s="936"/>
      <c r="BC14" s="1075">
        <f t="shared" si="99"/>
        <v>1223251</v>
      </c>
      <c r="BD14" s="1079">
        <f t="shared" si="43"/>
        <v>15902263</v>
      </c>
    </row>
    <row r="15" spans="1:56" s="1080" customFormat="1" ht="14.25" thickBot="1">
      <c r="A15" s="1060">
        <v>7</v>
      </c>
      <c r="B15" s="692" t="s">
        <v>704</v>
      </c>
      <c r="C15" s="1061" t="s">
        <v>697</v>
      </c>
      <c r="D15" s="1062">
        <v>1</v>
      </c>
      <c r="E15" s="1084">
        <v>22</v>
      </c>
      <c r="F15" s="1064">
        <f t="shared" si="77"/>
        <v>44</v>
      </c>
      <c r="G15" s="936">
        <v>66140</v>
      </c>
      <c r="H15" s="936">
        <v>11.5</v>
      </c>
      <c r="I15" s="1065">
        <f t="shared" si="78"/>
        <v>760610</v>
      </c>
      <c r="J15" s="1083">
        <v>425484</v>
      </c>
      <c r="K15" s="1264">
        <f t="shared" si="33"/>
        <v>44</v>
      </c>
      <c r="L15" s="1265">
        <f t="shared" si="46"/>
        <v>334668.40000000002</v>
      </c>
      <c r="M15" s="1067">
        <f t="shared" si="79"/>
        <v>1186094</v>
      </c>
      <c r="N15" s="1036"/>
      <c r="O15" s="1068">
        <f t="shared" si="80"/>
        <v>1186094</v>
      </c>
      <c r="P15" s="1069">
        <f t="shared" si="34"/>
        <v>15419222</v>
      </c>
      <c r="Q15" s="1070">
        <v>1</v>
      </c>
      <c r="R15" s="1071">
        <f t="shared" si="81"/>
        <v>23</v>
      </c>
      <c r="S15" s="1064">
        <f t="shared" si="82"/>
        <v>46</v>
      </c>
      <c r="T15" s="936">
        <f t="shared" si="83"/>
        <v>66140</v>
      </c>
      <c r="U15" s="1072">
        <v>11.5</v>
      </c>
      <c r="V15" s="1073"/>
      <c r="W15" s="1073">
        <f t="shared" si="72"/>
        <v>11.5</v>
      </c>
      <c r="X15" s="1074">
        <f t="shared" si="84"/>
        <v>760610</v>
      </c>
      <c r="Y15" s="1074">
        <f t="shared" si="37"/>
        <v>0</v>
      </c>
      <c r="Z15" s="1074">
        <f t="shared" si="85"/>
        <v>425484</v>
      </c>
      <c r="AA15" s="1074">
        <f t="shared" si="86"/>
        <v>1186094</v>
      </c>
      <c r="AB15" s="936"/>
      <c r="AC15" s="1075">
        <f t="shared" si="87"/>
        <v>1186094</v>
      </c>
      <c r="AD15" s="1076">
        <f t="shared" si="39"/>
        <v>15419222</v>
      </c>
      <c r="AE15" s="1077">
        <v>1</v>
      </c>
      <c r="AF15" s="1078">
        <f t="shared" si="88"/>
        <v>24</v>
      </c>
      <c r="AG15" s="1064">
        <f t="shared" si="89"/>
        <v>48</v>
      </c>
      <c r="AH15" s="936">
        <f t="shared" si="90"/>
        <v>66140</v>
      </c>
      <c r="AI15" s="1072">
        <v>11.5</v>
      </c>
      <c r="AJ15" s="1072"/>
      <c r="AK15" s="1072">
        <f t="shared" si="59"/>
        <v>11.5</v>
      </c>
      <c r="AL15" s="1074">
        <f t="shared" si="91"/>
        <v>760610</v>
      </c>
      <c r="AM15" s="1074">
        <f t="shared" si="61"/>
        <v>425484</v>
      </c>
      <c r="AN15" s="1074">
        <f t="shared" si="92"/>
        <v>1186094</v>
      </c>
      <c r="AO15" s="936"/>
      <c r="AP15" s="1075">
        <f t="shared" si="93"/>
        <v>1186094</v>
      </c>
      <c r="AQ15" s="1076">
        <f t="shared" si="41"/>
        <v>15419222</v>
      </c>
      <c r="AR15" s="1077">
        <v>1</v>
      </c>
      <c r="AS15" s="1078">
        <f t="shared" si="94"/>
        <v>25</v>
      </c>
      <c r="AT15" s="1064">
        <f t="shared" si="95"/>
        <v>50</v>
      </c>
      <c r="AU15" s="936">
        <f t="shared" si="96"/>
        <v>66140</v>
      </c>
      <c r="AV15" s="1072">
        <v>11.5</v>
      </c>
      <c r="AW15" s="1072"/>
      <c r="AX15" s="1072">
        <f t="shared" si="67"/>
        <v>11.5</v>
      </c>
      <c r="AY15" s="1074">
        <f t="shared" si="97"/>
        <v>760610</v>
      </c>
      <c r="AZ15" s="1074">
        <f t="shared" si="69"/>
        <v>425484</v>
      </c>
      <c r="BA15" s="1074">
        <f t="shared" si="98"/>
        <v>1186094</v>
      </c>
      <c r="BB15" s="936"/>
      <c r="BC15" s="1075">
        <f t="shared" si="99"/>
        <v>1186094</v>
      </c>
      <c r="BD15" s="1079">
        <f t="shared" si="43"/>
        <v>15419222</v>
      </c>
    </row>
    <row r="16" spans="1:56" s="1080" customFormat="1" ht="14.25" thickBot="1">
      <c r="A16" s="1081">
        <v>8</v>
      </c>
      <c r="B16" s="753" t="s">
        <v>90</v>
      </c>
      <c r="C16" s="1061" t="s">
        <v>697</v>
      </c>
      <c r="D16" s="1062">
        <v>1</v>
      </c>
      <c r="E16" s="1071">
        <v>10</v>
      </c>
      <c r="F16" s="1064">
        <f t="shared" si="77"/>
        <v>20</v>
      </c>
      <c r="G16" s="936">
        <v>66140</v>
      </c>
      <c r="H16" s="936">
        <v>11.5</v>
      </c>
      <c r="I16" s="1065">
        <f t="shared" si="78"/>
        <v>760610</v>
      </c>
      <c r="J16" s="1083">
        <v>152122</v>
      </c>
      <c r="K16" s="1264">
        <f t="shared" si="33"/>
        <v>20</v>
      </c>
      <c r="L16" s="1265">
        <f t="shared" si="46"/>
        <v>152122</v>
      </c>
      <c r="M16" s="1067">
        <f t="shared" si="79"/>
        <v>912732</v>
      </c>
      <c r="N16" s="1036"/>
      <c r="O16" s="1068">
        <f t="shared" si="80"/>
        <v>912732</v>
      </c>
      <c r="P16" s="1069">
        <f t="shared" si="34"/>
        <v>11865516</v>
      </c>
      <c r="Q16" s="1070">
        <v>1</v>
      </c>
      <c r="R16" s="1071">
        <f t="shared" si="81"/>
        <v>11</v>
      </c>
      <c r="S16" s="1064">
        <f t="shared" si="82"/>
        <v>22</v>
      </c>
      <c r="T16" s="936">
        <f t="shared" si="83"/>
        <v>66140</v>
      </c>
      <c r="U16" s="1072">
        <v>11.5</v>
      </c>
      <c r="V16" s="1073"/>
      <c r="W16" s="1073">
        <f t="shared" si="72"/>
        <v>11.5</v>
      </c>
      <c r="X16" s="1074">
        <f t="shared" si="84"/>
        <v>760610</v>
      </c>
      <c r="Y16" s="1074">
        <f t="shared" si="37"/>
        <v>15212.200000000012</v>
      </c>
      <c r="Z16" s="1074">
        <f t="shared" si="85"/>
        <v>167334.20000000001</v>
      </c>
      <c r="AA16" s="1074">
        <f t="shared" si="86"/>
        <v>927944.2</v>
      </c>
      <c r="AB16" s="936"/>
      <c r="AC16" s="1075">
        <f t="shared" si="87"/>
        <v>927944.2</v>
      </c>
      <c r="AD16" s="1076">
        <f t="shared" si="39"/>
        <v>12063274.6</v>
      </c>
      <c r="AE16" s="1077">
        <v>1</v>
      </c>
      <c r="AF16" s="1078">
        <f t="shared" si="88"/>
        <v>12</v>
      </c>
      <c r="AG16" s="1064">
        <f t="shared" si="89"/>
        <v>24</v>
      </c>
      <c r="AH16" s="936">
        <f t="shared" si="90"/>
        <v>66140</v>
      </c>
      <c r="AI16" s="1072">
        <v>11.5</v>
      </c>
      <c r="AJ16" s="1072"/>
      <c r="AK16" s="1072">
        <f t="shared" si="59"/>
        <v>11.5</v>
      </c>
      <c r="AL16" s="1074">
        <f t="shared" si="91"/>
        <v>760610</v>
      </c>
      <c r="AM16" s="1074">
        <f t="shared" si="61"/>
        <v>182546.4</v>
      </c>
      <c r="AN16" s="1074">
        <f t="shared" si="92"/>
        <v>943156.4</v>
      </c>
      <c r="AO16" s="936"/>
      <c r="AP16" s="1075">
        <f t="shared" si="93"/>
        <v>943156.4</v>
      </c>
      <c r="AQ16" s="1076">
        <f t="shared" si="41"/>
        <v>12261033.200000001</v>
      </c>
      <c r="AR16" s="1077">
        <v>1</v>
      </c>
      <c r="AS16" s="1078">
        <f t="shared" si="94"/>
        <v>13</v>
      </c>
      <c r="AT16" s="1064">
        <f t="shared" si="95"/>
        <v>26</v>
      </c>
      <c r="AU16" s="936">
        <f t="shared" si="96"/>
        <v>66140</v>
      </c>
      <c r="AV16" s="1072">
        <v>11.5</v>
      </c>
      <c r="AW16" s="1072"/>
      <c r="AX16" s="1072">
        <f t="shared" si="67"/>
        <v>11.5</v>
      </c>
      <c r="AY16" s="1074">
        <f t="shared" si="97"/>
        <v>760610</v>
      </c>
      <c r="AZ16" s="1074">
        <f t="shared" si="69"/>
        <v>197758.6</v>
      </c>
      <c r="BA16" s="1074">
        <f t="shared" si="98"/>
        <v>958368.6</v>
      </c>
      <c r="BB16" s="936"/>
      <c r="BC16" s="1075">
        <f t="shared" si="99"/>
        <v>958368.6</v>
      </c>
      <c r="BD16" s="1079">
        <f t="shared" si="43"/>
        <v>12458791.799999999</v>
      </c>
    </row>
    <row r="17" spans="1:56" s="1080" customFormat="1" ht="27.75" thickBot="1">
      <c r="A17" s="1060">
        <v>9</v>
      </c>
      <c r="B17" s="692" t="s">
        <v>1889</v>
      </c>
      <c r="C17" s="1061" t="s">
        <v>1861</v>
      </c>
      <c r="D17" s="1062">
        <v>1</v>
      </c>
      <c r="E17" s="1084">
        <v>20</v>
      </c>
      <c r="F17" s="1064">
        <f t="shared" si="77"/>
        <v>40</v>
      </c>
      <c r="G17" s="936">
        <v>66140</v>
      </c>
      <c r="H17" s="936">
        <v>12</v>
      </c>
      <c r="I17" s="1065">
        <f t="shared" si="78"/>
        <v>793680</v>
      </c>
      <c r="J17" s="1083">
        <v>277585</v>
      </c>
      <c r="K17" s="1264">
        <f t="shared" si="33"/>
        <v>40</v>
      </c>
      <c r="L17" s="1265">
        <f t="shared" si="46"/>
        <v>317472</v>
      </c>
      <c r="M17" s="1067">
        <f t="shared" si="79"/>
        <v>1071265</v>
      </c>
      <c r="N17" s="1036"/>
      <c r="O17" s="1068">
        <f t="shared" si="80"/>
        <v>1071265</v>
      </c>
      <c r="P17" s="1069">
        <f t="shared" si="34"/>
        <v>13926445</v>
      </c>
      <c r="Q17" s="1070">
        <v>1</v>
      </c>
      <c r="R17" s="1071">
        <f t="shared" si="81"/>
        <v>21</v>
      </c>
      <c r="S17" s="1064">
        <f t="shared" si="82"/>
        <v>42</v>
      </c>
      <c r="T17" s="936">
        <f t="shared" si="83"/>
        <v>66140</v>
      </c>
      <c r="U17" s="1072">
        <v>12</v>
      </c>
      <c r="V17" s="1073"/>
      <c r="W17" s="1073">
        <f t="shared" si="72"/>
        <v>12</v>
      </c>
      <c r="X17" s="1074">
        <f t="shared" si="84"/>
        <v>793680</v>
      </c>
      <c r="Y17" s="1074">
        <f t="shared" si="37"/>
        <v>0</v>
      </c>
      <c r="Z17" s="1074">
        <f t="shared" si="85"/>
        <v>277585</v>
      </c>
      <c r="AA17" s="1074">
        <f t="shared" si="86"/>
        <v>1071265</v>
      </c>
      <c r="AB17" s="936"/>
      <c r="AC17" s="1075">
        <f t="shared" si="87"/>
        <v>1071265</v>
      </c>
      <c r="AD17" s="1076">
        <f t="shared" si="39"/>
        <v>13926445</v>
      </c>
      <c r="AE17" s="1077">
        <v>1</v>
      </c>
      <c r="AF17" s="1078">
        <f t="shared" si="88"/>
        <v>22</v>
      </c>
      <c r="AG17" s="1064">
        <f t="shared" si="89"/>
        <v>44</v>
      </c>
      <c r="AH17" s="936">
        <f t="shared" si="90"/>
        <v>66140</v>
      </c>
      <c r="AI17" s="1072">
        <v>12</v>
      </c>
      <c r="AJ17" s="1072"/>
      <c r="AK17" s="1072">
        <f t="shared" si="59"/>
        <v>12</v>
      </c>
      <c r="AL17" s="1074">
        <f t="shared" si="91"/>
        <v>793680</v>
      </c>
      <c r="AM17" s="1074">
        <f t="shared" si="61"/>
        <v>277585</v>
      </c>
      <c r="AN17" s="1074">
        <f t="shared" si="92"/>
        <v>1071265</v>
      </c>
      <c r="AO17" s="936"/>
      <c r="AP17" s="1075">
        <f t="shared" si="93"/>
        <v>1071265</v>
      </c>
      <c r="AQ17" s="1076">
        <f t="shared" si="41"/>
        <v>13926445</v>
      </c>
      <c r="AR17" s="1077">
        <v>1</v>
      </c>
      <c r="AS17" s="1078">
        <f t="shared" si="94"/>
        <v>23</v>
      </c>
      <c r="AT17" s="1064">
        <f t="shared" si="95"/>
        <v>46</v>
      </c>
      <c r="AU17" s="936">
        <f t="shared" si="96"/>
        <v>66140</v>
      </c>
      <c r="AV17" s="1072">
        <v>12</v>
      </c>
      <c r="AW17" s="1072"/>
      <c r="AX17" s="1072">
        <f t="shared" si="67"/>
        <v>12</v>
      </c>
      <c r="AY17" s="1074">
        <f t="shared" si="97"/>
        <v>793680</v>
      </c>
      <c r="AZ17" s="1074">
        <f t="shared" si="69"/>
        <v>277585</v>
      </c>
      <c r="BA17" s="1074">
        <f>+AY17+AZ17</f>
        <v>1071265</v>
      </c>
      <c r="BB17" s="936"/>
      <c r="BC17" s="1075">
        <f>+BA17+BB17</f>
        <v>1071265</v>
      </c>
      <c r="BD17" s="1079">
        <f t="shared" si="43"/>
        <v>13926445</v>
      </c>
    </row>
    <row r="18" spans="1:56" s="1080" customFormat="1" ht="14.25" thickBot="1">
      <c r="A18" s="1081">
        <v>10</v>
      </c>
      <c r="B18" s="753" t="s">
        <v>90</v>
      </c>
      <c r="C18" s="1061" t="s">
        <v>697</v>
      </c>
      <c r="D18" s="1062">
        <v>1</v>
      </c>
      <c r="E18" s="1084">
        <v>10</v>
      </c>
      <c r="F18" s="1064">
        <f t="shared" si="77"/>
        <v>20</v>
      </c>
      <c r="G18" s="936">
        <v>66140</v>
      </c>
      <c r="H18" s="936">
        <v>11.5</v>
      </c>
      <c r="I18" s="1065">
        <f t="shared" si="78"/>
        <v>760610</v>
      </c>
      <c r="J18" s="1083">
        <v>152122</v>
      </c>
      <c r="K18" s="1264">
        <f t="shared" si="33"/>
        <v>20</v>
      </c>
      <c r="L18" s="1265">
        <f t="shared" si="46"/>
        <v>152122</v>
      </c>
      <c r="M18" s="1067">
        <f t="shared" si="79"/>
        <v>912732</v>
      </c>
      <c r="N18" s="1036"/>
      <c r="O18" s="1068">
        <f t="shared" si="80"/>
        <v>912732</v>
      </c>
      <c r="P18" s="1069">
        <f t="shared" si="34"/>
        <v>11865516</v>
      </c>
      <c r="Q18" s="1070">
        <v>1</v>
      </c>
      <c r="R18" s="1071">
        <f t="shared" si="81"/>
        <v>11</v>
      </c>
      <c r="S18" s="1064">
        <f t="shared" si="82"/>
        <v>22</v>
      </c>
      <c r="T18" s="936">
        <f t="shared" si="83"/>
        <v>66140</v>
      </c>
      <c r="U18" s="1072">
        <v>11.5</v>
      </c>
      <c r="V18" s="1073"/>
      <c r="W18" s="1073">
        <f t="shared" si="72"/>
        <v>11.5</v>
      </c>
      <c r="X18" s="1074">
        <f t="shared" si="84"/>
        <v>760610</v>
      </c>
      <c r="Y18" s="1074">
        <f t="shared" si="37"/>
        <v>15212.200000000012</v>
      </c>
      <c r="Z18" s="1074">
        <f t="shared" si="85"/>
        <v>167334.20000000001</v>
      </c>
      <c r="AA18" s="1074">
        <f t="shared" si="86"/>
        <v>927944.2</v>
      </c>
      <c r="AB18" s="936"/>
      <c r="AC18" s="1075">
        <f t="shared" si="87"/>
        <v>927944.2</v>
      </c>
      <c r="AD18" s="1076">
        <f t="shared" si="39"/>
        <v>12063274.6</v>
      </c>
      <c r="AE18" s="1077">
        <v>1</v>
      </c>
      <c r="AF18" s="1078">
        <f t="shared" si="88"/>
        <v>12</v>
      </c>
      <c r="AG18" s="1064">
        <f t="shared" si="89"/>
        <v>24</v>
      </c>
      <c r="AH18" s="936">
        <f t="shared" si="90"/>
        <v>66140</v>
      </c>
      <c r="AI18" s="1072">
        <v>11.5</v>
      </c>
      <c r="AJ18" s="1072"/>
      <c r="AK18" s="1072">
        <f t="shared" si="59"/>
        <v>11.5</v>
      </c>
      <c r="AL18" s="1074">
        <f t="shared" si="91"/>
        <v>760610</v>
      </c>
      <c r="AM18" s="1074">
        <f t="shared" si="61"/>
        <v>182546.4</v>
      </c>
      <c r="AN18" s="1074">
        <f t="shared" si="92"/>
        <v>943156.4</v>
      </c>
      <c r="AO18" s="936"/>
      <c r="AP18" s="1075">
        <f t="shared" si="93"/>
        <v>943156.4</v>
      </c>
      <c r="AQ18" s="1076">
        <f t="shared" si="41"/>
        <v>12261033.200000001</v>
      </c>
      <c r="AR18" s="1077">
        <v>1</v>
      </c>
      <c r="AS18" s="1078">
        <f t="shared" si="94"/>
        <v>13</v>
      </c>
      <c r="AT18" s="1064">
        <f t="shared" si="95"/>
        <v>26</v>
      </c>
      <c r="AU18" s="936">
        <f t="shared" si="96"/>
        <v>66140</v>
      </c>
      <c r="AV18" s="1072">
        <v>11.5</v>
      </c>
      <c r="AW18" s="1072"/>
      <c r="AX18" s="1072">
        <f t="shared" si="67"/>
        <v>11.5</v>
      </c>
      <c r="AY18" s="1074">
        <f t="shared" si="97"/>
        <v>760610</v>
      </c>
      <c r="AZ18" s="1074">
        <f t="shared" si="69"/>
        <v>197758.6</v>
      </c>
      <c r="BA18" s="1074">
        <f t="shared" si="98"/>
        <v>958368.6</v>
      </c>
      <c r="BB18" s="936"/>
      <c r="BC18" s="1075">
        <f t="shared" si="99"/>
        <v>958368.6</v>
      </c>
      <c r="BD18" s="1079">
        <f t="shared" si="43"/>
        <v>12458791.799999999</v>
      </c>
    </row>
    <row r="19" spans="1:56" s="1080" customFormat="1" ht="14.25" thickBot="1">
      <c r="A19" s="1060">
        <v>11</v>
      </c>
      <c r="B19" s="692" t="s">
        <v>706</v>
      </c>
      <c r="C19" s="1061" t="s">
        <v>697</v>
      </c>
      <c r="D19" s="1062">
        <v>1</v>
      </c>
      <c r="E19" s="1084">
        <v>25</v>
      </c>
      <c r="F19" s="1064">
        <f t="shared" si="77"/>
        <v>50</v>
      </c>
      <c r="G19" s="936">
        <v>66140</v>
      </c>
      <c r="H19" s="936">
        <v>11.5</v>
      </c>
      <c r="I19" s="1065">
        <f t="shared" si="78"/>
        <v>760610</v>
      </c>
      <c r="J19" s="1083">
        <v>531855</v>
      </c>
      <c r="K19" s="1264">
        <f t="shared" si="33"/>
        <v>50</v>
      </c>
      <c r="L19" s="1265">
        <f t="shared" si="46"/>
        <v>380305</v>
      </c>
      <c r="M19" s="1067">
        <f t="shared" si="79"/>
        <v>1292465</v>
      </c>
      <c r="N19" s="1036"/>
      <c r="O19" s="1068">
        <f t="shared" si="80"/>
        <v>1292465</v>
      </c>
      <c r="P19" s="1069">
        <f t="shared" si="34"/>
        <v>16802045</v>
      </c>
      <c r="Q19" s="1070">
        <v>1</v>
      </c>
      <c r="R19" s="1071">
        <f t="shared" si="81"/>
        <v>26</v>
      </c>
      <c r="S19" s="1064">
        <f t="shared" si="82"/>
        <v>52</v>
      </c>
      <c r="T19" s="936">
        <f t="shared" si="83"/>
        <v>66140</v>
      </c>
      <c r="U19" s="1072">
        <v>11.5</v>
      </c>
      <c r="V19" s="1073"/>
      <c r="W19" s="1073">
        <f t="shared" si="72"/>
        <v>11.5</v>
      </c>
      <c r="X19" s="1074">
        <f t="shared" si="84"/>
        <v>760610</v>
      </c>
      <c r="Y19" s="1074">
        <f t="shared" si="37"/>
        <v>0</v>
      </c>
      <c r="Z19" s="1074">
        <f t="shared" si="85"/>
        <v>531855</v>
      </c>
      <c r="AA19" s="1074">
        <f t="shared" si="86"/>
        <v>1292465</v>
      </c>
      <c r="AB19" s="936"/>
      <c r="AC19" s="1075">
        <f t="shared" si="87"/>
        <v>1292465</v>
      </c>
      <c r="AD19" s="1076">
        <f t="shared" si="39"/>
        <v>16802045</v>
      </c>
      <c r="AE19" s="1077">
        <v>1</v>
      </c>
      <c r="AF19" s="1078">
        <f t="shared" si="88"/>
        <v>27</v>
      </c>
      <c r="AG19" s="1064">
        <f t="shared" si="89"/>
        <v>54</v>
      </c>
      <c r="AH19" s="936">
        <f t="shared" si="90"/>
        <v>66140</v>
      </c>
      <c r="AI19" s="1072">
        <v>11.5</v>
      </c>
      <c r="AJ19" s="1072"/>
      <c r="AK19" s="1072">
        <f t="shared" si="59"/>
        <v>11.5</v>
      </c>
      <c r="AL19" s="1074">
        <f t="shared" si="91"/>
        <v>760610</v>
      </c>
      <c r="AM19" s="1074">
        <f t="shared" si="61"/>
        <v>531855</v>
      </c>
      <c r="AN19" s="1074">
        <f t="shared" si="92"/>
        <v>1292465</v>
      </c>
      <c r="AO19" s="936"/>
      <c r="AP19" s="1075">
        <f t="shared" si="93"/>
        <v>1292465</v>
      </c>
      <c r="AQ19" s="1076">
        <f t="shared" si="41"/>
        <v>16802045</v>
      </c>
      <c r="AR19" s="1077">
        <v>1</v>
      </c>
      <c r="AS19" s="1078">
        <f t="shared" si="94"/>
        <v>28</v>
      </c>
      <c r="AT19" s="1064">
        <f t="shared" si="95"/>
        <v>56</v>
      </c>
      <c r="AU19" s="936">
        <f t="shared" si="96"/>
        <v>66140</v>
      </c>
      <c r="AV19" s="1072">
        <v>11.5</v>
      </c>
      <c r="AW19" s="1072"/>
      <c r="AX19" s="1072">
        <f t="shared" si="67"/>
        <v>11.5</v>
      </c>
      <c r="AY19" s="1074">
        <f t="shared" si="97"/>
        <v>760610</v>
      </c>
      <c r="AZ19" s="1074">
        <f t="shared" si="69"/>
        <v>531855</v>
      </c>
      <c r="BA19" s="1074">
        <f t="shared" si="98"/>
        <v>1292465</v>
      </c>
      <c r="BB19" s="936"/>
      <c r="BC19" s="1075">
        <f t="shared" si="99"/>
        <v>1292465</v>
      </c>
      <c r="BD19" s="1079">
        <f t="shared" si="43"/>
        <v>16802045</v>
      </c>
    </row>
    <row r="20" spans="1:56" s="1080" customFormat="1" ht="14.25" thickBot="1">
      <c r="A20" s="1081">
        <v>12</v>
      </c>
      <c r="B20" s="692" t="s">
        <v>616</v>
      </c>
      <c r="C20" s="1061" t="s">
        <v>697</v>
      </c>
      <c r="D20" s="1062">
        <v>1</v>
      </c>
      <c r="E20" s="1084">
        <v>25</v>
      </c>
      <c r="F20" s="1064">
        <f t="shared" si="77"/>
        <v>50</v>
      </c>
      <c r="G20" s="936">
        <v>66140</v>
      </c>
      <c r="H20" s="936">
        <v>11.5</v>
      </c>
      <c r="I20" s="1065">
        <f t="shared" si="78"/>
        <v>760610</v>
      </c>
      <c r="J20" s="1083">
        <v>531855</v>
      </c>
      <c r="K20" s="1264">
        <f t="shared" si="33"/>
        <v>50</v>
      </c>
      <c r="L20" s="1265">
        <f t="shared" si="46"/>
        <v>380305</v>
      </c>
      <c r="M20" s="1067">
        <f t="shared" si="79"/>
        <v>1292465</v>
      </c>
      <c r="N20" s="1036"/>
      <c r="O20" s="1068">
        <f t="shared" si="80"/>
        <v>1292465</v>
      </c>
      <c r="P20" s="1069">
        <f t="shared" si="34"/>
        <v>16802045</v>
      </c>
      <c r="Q20" s="1070">
        <v>1</v>
      </c>
      <c r="R20" s="1071">
        <f t="shared" si="81"/>
        <v>26</v>
      </c>
      <c r="S20" s="1064">
        <f t="shared" si="82"/>
        <v>52</v>
      </c>
      <c r="T20" s="936">
        <f t="shared" si="83"/>
        <v>66140</v>
      </c>
      <c r="U20" s="1072">
        <v>11.5</v>
      </c>
      <c r="V20" s="1073"/>
      <c r="W20" s="1073">
        <f t="shared" si="72"/>
        <v>11.5</v>
      </c>
      <c r="X20" s="1074">
        <f t="shared" si="84"/>
        <v>760610</v>
      </c>
      <c r="Y20" s="1074">
        <f t="shared" si="37"/>
        <v>0</v>
      </c>
      <c r="Z20" s="1074">
        <f t="shared" si="85"/>
        <v>531855</v>
      </c>
      <c r="AA20" s="1074">
        <f t="shared" si="86"/>
        <v>1292465</v>
      </c>
      <c r="AB20" s="936"/>
      <c r="AC20" s="1075">
        <f t="shared" si="87"/>
        <v>1292465</v>
      </c>
      <c r="AD20" s="1076">
        <f t="shared" si="39"/>
        <v>16802045</v>
      </c>
      <c r="AE20" s="1077">
        <v>1</v>
      </c>
      <c r="AF20" s="1078">
        <f t="shared" si="88"/>
        <v>27</v>
      </c>
      <c r="AG20" s="1064">
        <f t="shared" si="89"/>
        <v>54</v>
      </c>
      <c r="AH20" s="936">
        <f t="shared" si="90"/>
        <v>66140</v>
      </c>
      <c r="AI20" s="1072">
        <v>11.5</v>
      </c>
      <c r="AJ20" s="1072"/>
      <c r="AK20" s="1072">
        <f t="shared" si="59"/>
        <v>11.5</v>
      </c>
      <c r="AL20" s="1074">
        <f t="shared" si="91"/>
        <v>760610</v>
      </c>
      <c r="AM20" s="1074">
        <f t="shared" si="61"/>
        <v>531855</v>
      </c>
      <c r="AN20" s="1074">
        <f t="shared" si="92"/>
        <v>1292465</v>
      </c>
      <c r="AO20" s="936"/>
      <c r="AP20" s="1075">
        <f t="shared" si="93"/>
        <v>1292465</v>
      </c>
      <c r="AQ20" s="1076">
        <f t="shared" si="41"/>
        <v>16802045</v>
      </c>
      <c r="AR20" s="1077">
        <v>1</v>
      </c>
      <c r="AS20" s="1078">
        <f t="shared" si="94"/>
        <v>28</v>
      </c>
      <c r="AT20" s="1064">
        <f t="shared" si="95"/>
        <v>56</v>
      </c>
      <c r="AU20" s="936">
        <f t="shared" si="96"/>
        <v>66140</v>
      </c>
      <c r="AV20" s="1072">
        <v>11.5</v>
      </c>
      <c r="AW20" s="1072"/>
      <c r="AX20" s="1072">
        <f t="shared" si="67"/>
        <v>11.5</v>
      </c>
      <c r="AY20" s="1074">
        <f t="shared" si="97"/>
        <v>760610</v>
      </c>
      <c r="AZ20" s="1074">
        <f t="shared" si="69"/>
        <v>531855</v>
      </c>
      <c r="BA20" s="1074">
        <f t="shared" si="98"/>
        <v>1292465</v>
      </c>
      <c r="BB20" s="936"/>
      <c r="BC20" s="1075">
        <f t="shared" si="99"/>
        <v>1292465</v>
      </c>
      <c r="BD20" s="1079">
        <f t="shared" si="43"/>
        <v>16802045</v>
      </c>
    </row>
    <row r="21" spans="1:56" s="1080" customFormat="1" ht="14.25" thickBot="1">
      <c r="A21" s="1060">
        <v>13</v>
      </c>
      <c r="B21" s="692" t="s">
        <v>646</v>
      </c>
      <c r="C21" s="1061" t="s">
        <v>697</v>
      </c>
      <c r="D21" s="1062">
        <v>1</v>
      </c>
      <c r="E21" s="1084">
        <v>22</v>
      </c>
      <c r="F21" s="1064">
        <f t="shared" si="77"/>
        <v>44</v>
      </c>
      <c r="G21" s="936">
        <v>66140</v>
      </c>
      <c r="H21" s="936">
        <v>11.5</v>
      </c>
      <c r="I21" s="1065">
        <f t="shared" si="78"/>
        <v>760610</v>
      </c>
      <c r="J21" s="1083">
        <v>425484</v>
      </c>
      <c r="K21" s="1264">
        <f t="shared" si="33"/>
        <v>44</v>
      </c>
      <c r="L21" s="1265">
        <f t="shared" si="46"/>
        <v>334668.40000000002</v>
      </c>
      <c r="M21" s="1067">
        <f t="shared" si="79"/>
        <v>1186094</v>
      </c>
      <c r="N21" s="1036"/>
      <c r="O21" s="1068">
        <f t="shared" si="80"/>
        <v>1186094</v>
      </c>
      <c r="P21" s="1069">
        <f t="shared" si="34"/>
        <v>15419222</v>
      </c>
      <c r="Q21" s="1070">
        <v>1</v>
      </c>
      <c r="R21" s="1071">
        <f t="shared" si="81"/>
        <v>23</v>
      </c>
      <c r="S21" s="1064">
        <f t="shared" si="82"/>
        <v>46</v>
      </c>
      <c r="T21" s="936">
        <f t="shared" si="83"/>
        <v>66140</v>
      </c>
      <c r="U21" s="1072">
        <v>11.5</v>
      </c>
      <c r="V21" s="1073"/>
      <c r="W21" s="1073">
        <f t="shared" si="72"/>
        <v>11.5</v>
      </c>
      <c r="X21" s="1074">
        <f t="shared" si="84"/>
        <v>760610</v>
      </c>
      <c r="Y21" s="1074">
        <f t="shared" si="37"/>
        <v>0</v>
      </c>
      <c r="Z21" s="1074">
        <f t="shared" si="85"/>
        <v>425484</v>
      </c>
      <c r="AA21" s="1074">
        <f t="shared" si="86"/>
        <v>1186094</v>
      </c>
      <c r="AB21" s="936"/>
      <c r="AC21" s="1075">
        <f t="shared" si="87"/>
        <v>1186094</v>
      </c>
      <c r="AD21" s="1076">
        <f t="shared" si="39"/>
        <v>15419222</v>
      </c>
      <c r="AE21" s="1077">
        <v>1</v>
      </c>
      <c r="AF21" s="1078">
        <f t="shared" si="88"/>
        <v>24</v>
      </c>
      <c r="AG21" s="1064">
        <f t="shared" si="89"/>
        <v>48</v>
      </c>
      <c r="AH21" s="936">
        <f t="shared" si="90"/>
        <v>66140</v>
      </c>
      <c r="AI21" s="1072">
        <v>11.5</v>
      </c>
      <c r="AJ21" s="1072"/>
      <c r="AK21" s="1072">
        <f t="shared" si="59"/>
        <v>11.5</v>
      </c>
      <c r="AL21" s="1074">
        <f t="shared" si="91"/>
        <v>760610</v>
      </c>
      <c r="AM21" s="1074">
        <f t="shared" si="61"/>
        <v>425484</v>
      </c>
      <c r="AN21" s="1074">
        <f t="shared" si="92"/>
        <v>1186094</v>
      </c>
      <c r="AO21" s="936"/>
      <c r="AP21" s="1075">
        <f t="shared" si="93"/>
        <v>1186094</v>
      </c>
      <c r="AQ21" s="1076">
        <f t="shared" si="41"/>
        <v>15419222</v>
      </c>
      <c r="AR21" s="1077">
        <v>1</v>
      </c>
      <c r="AS21" s="1078">
        <f t="shared" si="94"/>
        <v>25</v>
      </c>
      <c r="AT21" s="1064">
        <f t="shared" si="95"/>
        <v>50</v>
      </c>
      <c r="AU21" s="936">
        <f t="shared" si="96"/>
        <v>66140</v>
      </c>
      <c r="AV21" s="1072">
        <v>11.5</v>
      </c>
      <c r="AW21" s="1072"/>
      <c r="AX21" s="1072">
        <f t="shared" si="67"/>
        <v>11.5</v>
      </c>
      <c r="AY21" s="1074">
        <f t="shared" si="97"/>
        <v>760610</v>
      </c>
      <c r="AZ21" s="1074">
        <f t="shared" si="69"/>
        <v>425484</v>
      </c>
      <c r="BA21" s="1074">
        <f t="shared" si="98"/>
        <v>1186094</v>
      </c>
      <c r="BB21" s="936"/>
      <c r="BC21" s="1075">
        <f t="shared" si="99"/>
        <v>1186094</v>
      </c>
      <c r="BD21" s="1079">
        <f t="shared" si="43"/>
        <v>15419222</v>
      </c>
    </row>
    <row r="22" spans="1:56" s="1080" customFormat="1" ht="14.25" thickBot="1">
      <c r="A22" s="1081">
        <v>14</v>
      </c>
      <c r="B22" s="692" t="s">
        <v>708</v>
      </c>
      <c r="C22" s="1061" t="s">
        <v>697</v>
      </c>
      <c r="D22" s="1062">
        <v>1</v>
      </c>
      <c r="E22" s="1084">
        <v>29</v>
      </c>
      <c r="F22" s="1064">
        <f t="shared" si="77"/>
        <v>58</v>
      </c>
      <c r="G22" s="936">
        <v>66140</v>
      </c>
      <c r="H22" s="936">
        <v>11.5</v>
      </c>
      <c r="I22" s="1065">
        <f t="shared" si="78"/>
        <v>760610</v>
      </c>
      <c r="J22" s="1083">
        <v>709140</v>
      </c>
      <c r="K22" s="1264">
        <f t="shared" si="33"/>
        <v>58</v>
      </c>
      <c r="L22" s="1265">
        <f t="shared" si="46"/>
        <v>441153.8</v>
      </c>
      <c r="M22" s="1067">
        <f t="shared" si="79"/>
        <v>1469750</v>
      </c>
      <c r="N22" s="1036"/>
      <c r="O22" s="1068">
        <f t="shared" si="80"/>
        <v>1469750</v>
      </c>
      <c r="P22" s="1069">
        <f t="shared" si="34"/>
        <v>19106750</v>
      </c>
      <c r="Q22" s="1070">
        <v>1</v>
      </c>
      <c r="R22" s="1071">
        <f t="shared" si="81"/>
        <v>30</v>
      </c>
      <c r="S22" s="1064">
        <f t="shared" si="82"/>
        <v>60</v>
      </c>
      <c r="T22" s="936">
        <f t="shared" si="83"/>
        <v>66140</v>
      </c>
      <c r="U22" s="1072">
        <v>11.5</v>
      </c>
      <c r="V22" s="1073"/>
      <c r="W22" s="1073">
        <f t="shared" si="72"/>
        <v>11.5</v>
      </c>
      <c r="X22" s="1074">
        <f t="shared" si="84"/>
        <v>760610</v>
      </c>
      <c r="Y22" s="1074">
        <f t="shared" si="37"/>
        <v>0</v>
      </c>
      <c r="Z22" s="1074">
        <f t="shared" si="85"/>
        <v>709140</v>
      </c>
      <c r="AA22" s="1074">
        <f t="shared" si="86"/>
        <v>1469750</v>
      </c>
      <c r="AB22" s="936"/>
      <c r="AC22" s="1075">
        <f t="shared" si="87"/>
        <v>1469750</v>
      </c>
      <c r="AD22" s="1076">
        <f t="shared" si="39"/>
        <v>19106750</v>
      </c>
      <c r="AE22" s="1077">
        <v>1</v>
      </c>
      <c r="AF22" s="1078">
        <f t="shared" si="88"/>
        <v>31</v>
      </c>
      <c r="AG22" s="1064">
        <f t="shared" si="89"/>
        <v>62</v>
      </c>
      <c r="AH22" s="936">
        <f t="shared" si="90"/>
        <v>66140</v>
      </c>
      <c r="AI22" s="1072">
        <v>11.5</v>
      </c>
      <c r="AJ22" s="1072"/>
      <c r="AK22" s="1072">
        <f t="shared" si="59"/>
        <v>11.5</v>
      </c>
      <c r="AL22" s="1074">
        <f t="shared" si="91"/>
        <v>760610</v>
      </c>
      <c r="AM22" s="1074">
        <f t="shared" si="61"/>
        <v>709140</v>
      </c>
      <c r="AN22" s="1074">
        <f t="shared" si="92"/>
        <v>1469750</v>
      </c>
      <c r="AO22" s="936"/>
      <c r="AP22" s="1075">
        <f t="shared" si="93"/>
        <v>1469750</v>
      </c>
      <c r="AQ22" s="1076">
        <f t="shared" si="41"/>
        <v>19106750</v>
      </c>
      <c r="AR22" s="1077">
        <v>1</v>
      </c>
      <c r="AS22" s="1078">
        <f t="shared" si="94"/>
        <v>32</v>
      </c>
      <c r="AT22" s="1064">
        <f t="shared" si="95"/>
        <v>64</v>
      </c>
      <c r="AU22" s="936">
        <f t="shared" si="96"/>
        <v>66140</v>
      </c>
      <c r="AV22" s="1072">
        <v>11.5</v>
      </c>
      <c r="AW22" s="1072"/>
      <c r="AX22" s="1072">
        <f t="shared" si="67"/>
        <v>11.5</v>
      </c>
      <c r="AY22" s="1074">
        <f t="shared" si="97"/>
        <v>760610</v>
      </c>
      <c r="AZ22" s="1074">
        <f t="shared" si="69"/>
        <v>709140</v>
      </c>
      <c r="BA22" s="1074">
        <f t="shared" si="98"/>
        <v>1469750</v>
      </c>
      <c r="BB22" s="936"/>
      <c r="BC22" s="1075">
        <f t="shared" si="99"/>
        <v>1469750</v>
      </c>
      <c r="BD22" s="1079">
        <f t="shared" si="43"/>
        <v>19106750</v>
      </c>
    </row>
    <row r="23" spans="1:56" s="1080" customFormat="1" ht="14.25" thickBot="1">
      <c r="A23" s="1060">
        <v>15</v>
      </c>
      <c r="B23" s="692" t="s">
        <v>709</v>
      </c>
      <c r="C23" s="1061" t="s">
        <v>697</v>
      </c>
      <c r="D23" s="1062">
        <v>1</v>
      </c>
      <c r="E23" s="1084">
        <v>22</v>
      </c>
      <c r="F23" s="1064">
        <f t="shared" si="77"/>
        <v>44</v>
      </c>
      <c r="G23" s="936">
        <v>66140</v>
      </c>
      <c r="H23" s="936">
        <v>11.5</v>
      </c>
      <c r="I23" s="1065">
        <f t="shared" si="78"/>
        <v>760610</v>
      </c>
      <c r="J23" s="1083">
        <v>425484</v>
      </c>
      <c r="K23" s="1264">
        <f t="shared" si="33"/>
        <v>44</v>
      </c>
      <c r="L23" s="1265">
        <f t="shared" si="46"/>
        <v>334668.40000000002</v>
      </c>
      <c r="M23" s="1067">
        <f t="shared" si="79"/>
        <v>1186094</v>
      </c>
      <c r="N23" s="1036"/>
      <c r="O23" s="1068">
        <f t="shared" si="80"/>
        <v>1186094</v>
      </c>
      <c r="P23" s="1069">
        <f t="shared" si="34"/>
        <v>15419222</v>
      </c>
      <c r="Q23" s="1070">
        <v>1</v>
      </c>
      <c r="R23" s="1071">
        <f t="shared" si="81"/>
        <v>23</v>
      </c>
      <c r="S23" s="1064">
        <f t="shared" si="82"/>
        <v>46</v>
      </c>
      <c r="T23" s="936">
        <f t="shared" si="83"/>
        <v>66140</v>
      </c>
      <c r="U23" s="1072">
        <v>11.5</v>
      </c>
      <c r="V23" s="1073"/>
      <c r="W23" s="1073">
        <f t="shared" si="72"/>
        <v>11.5</v>
      </c>
      <c r="X23" s="1074">
        <f t="shared" si="84"/>
        <v>760610</v>
      </c>
      <c r="Y23" s="1074">
        <f t="shared" si="37"/>
        <v>0</v>
      </c>
      <c r="Z23" s="1074">
        <f t="shared" si="85"/>
        <v>425484</v>
      </c>
      <c r="AA23" s="1074">
        <f t="shared" si="86"/>
        <v>1186094</v>
      </c>
      <c r="AB23" s="936"/>
      <c r="AC23" s="1075">
        <f t="shared" si="87"/>
        <v>1186094</v>
      </c>
      <c r="AD23" s="1076">
        <f t="shared" si="39"/>
        <v>15419222</v>
      </c>
      <c r="AE23" s="1077">
        <v>1</v>
      </c>
      <c r="AF23" s="1078">
        <f t="shared" si="88"/>
        <v>24</v>
      </c>
      <c r="AG23" s="1064">
        <f t="shared" si="89"/>
        <v>48</v>
      </c>
      <c r="AH23" s="936">
        <f t="shared" si="90"/>
        <v>66140</v>
      </c>
      <c r="AI23" s="1072">
        <v>11.5</v>
      </c>
      <c r="AJ23" s="1072"/>
      <c r="AK23" s="1072">
        <f t="shared" si="59"/>
        <v>11.5</v>
      </c>
      <c r="AL23" s="1074">
        <f t="shared" si="91"/>
        <v>760610</v>
      </c>
      <c r="AM23" s="1074">
        <f t="shared" si="61"/>
        <v>425484</v>
      </c>
      <c r="AN23" s="1074">
        <f t="shared" si="92"/>
        <v>1186094</v>
      </c>
      <c r="AO23" s="936"/>
      <c r="AP23" s="1075">
        <f t="shared" si="93"/>
        <v>1186094</v>
      </c>
      <c r="AQ23" s="1076">
        <f t="shared" si="41"/>
        <v>15419222</v>
      </c>
      <c r="AR23" s="1077">
        <v>1</v>
      </c>
      <c r="AS23" s="1078">
        <f t="shared" si="94"/>
        <v>25</v>
      </c>
      <c r="AT23" s="1064">
        <f t="shared" si="95"/>
        <v>50</v>
      </c>
      <c r="AU23" s="936">
        <f t="shared" si="96"/>
        <v>66140</v>
      </c>
      <c r="AV23" s="1072">
        <v>11.5</v>
      </c>
      <c r="AW23" s="1072"/>
      <c r="AX23" s="1072">
        <f t="shared" si="67"/>
        <v>11.5</v>
      </c>
      <c r="AY23" s="1074">
        <f t="shared" si="97"/>
        <v>760610</v>
      </c>
      <c r="AZ23" s="1074">
        <f t="shared" si="69"/>
        <v>425484</v>
      </c>
      <c r="BA23" s="1074">
        <f t="shared" si="98"/>
        <v>1186094</v>
      </c>
      <c r="BB23" s="936"/>
      <c r="BC23" s="1075">
        <f t="shared" si="99"/>
        <v>1186094</v>
      </c>
      <c r="BD23" s="1079">
        <f t="shared" si="43"/>
        <v>15419222</v>
      </c>
    </row>
    <row r="24" spans="1:56" s="1080" customFormat="1" ht="14.25" thickBot="1">
      <c r="A24" s="1081">
        <v>16</v>
      </c>
      <c r="B24" s="694" t="s">
        <v>640</v>
      </c>
      <c r="C24" s="1061" t="s">
        <v>697</v>
      </c>
      <c r="D24" s="398">
        <v>1</v>
      </c>
      <c r="E24" s="1086">
        <v>10</v>
      </c>
      <c r="F24" s="1087">
        <f t="shared" si="77"/>
        <v>20</v>
      </c>
      <c r="G24" s="944">
        <v>66140</v>
      </c>
      <c r="H24" s="936">
        <v>11.5</v>
      </c>
      <c r="I24" s="1088">
        <f t="shared" si="78"/>
        <v>760610</v>
      </c>
      <c r="J24" s="1088">
        <v>152122</v>
      </c>
      <c r="K24" s="1263">
        <f t="shared" si="33"/>
        <v>20</v>
      </c>
      <c r="L24" s="1262">
        <f t="shared" si="46"/>
        <v>152122</v>
      </c>
      <c r="M24" s="1088">
        <f t="shared" si="79"/>
        <v>912732</v>
      </c>
      <c r="N24" s="944"/>
      <c r="O24" s="1089">
        <f t="shared" si="80"/>
        <v>912732</v>
      </c>
      <c r="P24" s="1069">
        <f t="shared" si="34"/>
        <v>11865516</v>
      </c>
      <c r="Q24" s="1070">
        <v>1</v>
      </c>
      <c r="R24" s="1090">
        <f t="shared" si="81"/>
        <v>11</v>
      </c>
      <c r="S24" s="1087">
        <f t="shared" si="82"/>
        <v>22</v>
      </c>
      <c r="T24" s="944">
        <f t="shared" si="83"/>
        <v>66140</v>
      </c>
      <c r="U24" s="1091">
        <v>11.5</v>
      </c>
      <c r="V24" s="1073"/>
      <c r="W24" s="1073">
        <f t="shared" si="72"/>
        <v>11.5</v>
      </c>
      <c r="X24" s="1088">
        <f t="shared" si="84"/>
        <v>760610</v>
      </c>
      <c r="Y24" s="1074">
        <f t="shared" si="37"/>
        <v>15212.200000000012</v>
      </c>
      <c r="Z24" s="1088">
        <f t="shared" si="85"/>
        <v>167334.20000000001</v>
      </c>
      <c r="AA24" s="1088">
        <f t="shared" si="86"/>
        <v>927944.2</v>
      </c>
      <c r="AB24" s="944"/>
      <c r="AC24" s="1089">
        <f t="shared" si="87"/>
        <v>927944.2</v>
      </c>
      <c r="AD24" s="1076">
        <f t="shared" si="39"/>
        <v>12063274.6</v>
      </c>
      <c r="AE24" s="1092">
        <v>1</v>
      </c>
      <c r="AF24" s="1093">
        <f t="shared" si="88"/>
        <v>12</v>
      </c>
      <c r="AG24" s="1087">
        <f t="shared" si="89"/>
        <v>24</v>
      </c>
      <c r="AH24" s="944">
        <f t="shared" si="90"/>
        <v>66140</v>
      </c>
      <c r="AI24" s="1091">
        <v>11.5</v>
      </c>
      <c r="AJ24" s="1072"/>
      <c r="AK24" s="1072">
        <f t="shared" si="59"/>
        <v>11.5</v>
      </c>
      <c r="AL24" s="1088">
        <f t="shared" si="91"/>
        <v>760610</v>
      </c>
      <c r="AM24" s="1088">
        <f t="shared" si="61"/>
        <v>182546.4</v>
      </c>
      <c r="AN24" s="1088">
        <f t="shared" si="92"/>
        <v>943156.4</v>
      </c>
      <c r="AO24" s="944"/>
      <c r="AP24" s="1089">
        <f t="shared" si="93"/>
        <v>943156.4</v>
      </c>
      <c r="AQ24" s="1076">
        <f t="shared" si="41"/>
        <v>12261033.200000001</v>
      </c>
      <c r="AR24" s="1092">
        <v>1</v>
      </c>
      <c r="AS24" s="1093">
        <f t="shared" si="94"/>
        <v>13</v>
      </c>
      <c r="AT24" s="1087">
        <f t="shared" si="95"/>
        <v>26</v>
      </c>
      <c r="AU24" s="944">
        <f t="shared" si="96"/>
        <v>66140</v>
      </c>
      <c r="AV24" s="1091">
        <v>11.5</v>
      </c>
      <c r="AW24" s="1072"/>
      <c r="AX24" s="1072">
        <f t="shared" si="67"/>
        <v>11.5</v>
      </c>
      <c r="AY24" s="1088">
        <f t="shared" si="97"/>
        <v>760610</v>
      </c>
      <c r="AZ24" s="1088">
        <f t="shared" si="69"/>
        <v>197758.6</v>
      </c>
      <c r="BA24" s="1088">
        <f t="shared" si="98"/>
        <v>958368.6</v>
      </c>
      <c r="BB24" s="944"/>
      <c r="BC24" s="1089">
        <f t="shared" si="99"/>
        <v>958368.6</v>
      </c>
      <c r="BD24" s="1079">
        <f t="shared" si="43"/>
        <v>12458791.799999999</v>
      </c>
    </row>
    <row r="25" spans="1:56" s="1080" customFormat="1" ht="14.25" thickBot="1">
      <c r="A25" s="1060">
        <v>17</v>
      </c>
      <c r="B25" s="692" t="s">
        <v>710</v>
      </c>
      <c r="C25" s="1061" t="s">
        <v>697</v>
      </c>
      <c r="D25" s="1062">
        <v>1</v>
      </c>
      <c r="E25" s="1094">
        <v>22</v>
      </c>
      <c r="F25" s="1087">
        <f t="shared" si="77"/>
        <v>44</v>
      </c>
      <c r="G25" s="944">
        <v>66140</v>
      </c>
      <c r="H25" s="944">
        <v>11.5</v>
      </c>
      <c r="I25" s="1095">
        <f t="shared" si="78"/>
        <v>760610</v>
      </c>
      <c r="J25" s="1096">
        <v>425484</v>
      </c>
      <c r="K25" s="1264">
        <f t="shared" si="33"/>
        <v>44</v>
      </c>
      <c r="L25" s="1265">
        <f t="shared" si="46"/>
        <v>334668.40000000002</v>
      </c>
      <c r="M25" s="1097">
        <f t="shared" si="79"/>
        <v>1186094</v>
      </c>
      <c r="N25" s="1098"/>
      <c r="O25" s="1099">
        <f t="shared" si="80"/>
        <v>1186094</v>
      </c>
      <c r="P25" s="1069">
        <f t="shared" si="34"/>
        <v>15419222</v>
      </c>
      <c r="Q25" s="1070">
        <v>1</v>
      </c>
      <c r="R25" s="1090">
        <f t="shared" si="81"/>
        <v>23</v>
      </c>
      <c r="S25" s="1087">
        <f t="shared" si="82"/>
        <v>46</v>
      </c>
      <c r="T25" s="944">
        <f t="shared" si="83"/>
        <v>66140</v>
      </c>
      <c r="U25" s="1091">
        <v>11.5</v>
      </c>
      <c r="V25" s="1073"/>
      <c r="W25" s="1073">
        <f t="shared" si="72"/>
        <v>11.5</v>
      </c>
      <c r="X25" s="1088">
        <f t="shared" si="84"/>
        <v>760610</v>
      </c>
      <c r="Y25" s="1074">
        <f t="shared" si="37"/>
        <v>0</v>
      </c>
      <c r="Z25" s="1088">
        <f t="shared" si="85"/>
        <v>425484</v>
      </c>
      <c r="AA25" s="1088">
        <f t="shared" si="86"/>
        <v>1186094</v>
      </c>
      <c r="AB25" s="944"/>
      <c r="AC25" s="1100">
        <f t="shared" si="87"/>
        <v>1186094</v>
      </c>
      <c r="AD25" s="1076">
        <f t="shared" si="39"/>
        <v>15419222</v>
      </c>
      <c r="AE25" s="1077">
        <v>1</v>
      </c>
      <c r="AF25" s="1093">
        <f t="shared" si="88"/>
        <v>24</v>
      </c>
      <c r="AG25" s="1087">
        <f t="shared" si="89"/>
        <v>48</v>
      </c>
      <c r="AH25" s="944">
        <f t="shared" si="90"/>
        <v>66140</v>
      </c>
      <c r="AI25" s="1091">
        <v>11.5</v>
      </c>
      <c r="AJ25" s="1072"/>
      <c r="AK25" s="1072">
        <f t="shared" si="59"/>
        <v>11.5</v>
      </c>
      <c r="AL25" s="1088">
        <f t="shared" si="91"/>
        <v>760610</v>
      </c>
      <c r="AM25" s="1088">
        <f t="shared" si="61"/>
        <v>425484</v>
      </c>
      <c r="AN25" s="1088">
        <f t="shared" si="92"/>
        <v>1186094</v>
      </c>
      <c r="AO25" s="944"/>
      <c r="AP25" s="1100">
        <f t="shared" si="93"/>
        <v>1186094</v>
      </c>
      <c r="AQ25" s="1076">
        <f t="shared" si="41"/>
        <v>15419222</v>
      </c>
      <c r="AR25" s="1077">
        <v>1</v>
      </c>
      <c r="AS25" s="1101">
        <f t="shared" si="94"/>
        <v>25</v>
      </c>
      <c r="AT25" s="1102">
        <f t="shared" si="95"/>
        <v>50</v>
      </c>
      <c r="AU25" s="993">
        <f t="shared" si="96"/>
        <v>66140</v>
      </c>
      <c r="AV25" s="1091">
        <v>11.5</v>
      </c>
      <c r="AW25" s="1072"/>
      <c r="AX25" s="1072">
        <f t="shared" si="67"/>
        <v>11.5</v>
      </c>
      <c r="AY25" s="1103">
        <f t="shared" si="97"/>
        <v>760610</v>
      </c>
      <c r="AZ25" s="1103">
        <f t="shared" si="69"/>
        <v>425484</v>
      </c>
      <c r="BA25" s="1103">
        <f t="shared" si="98"/>
        <v>1186094</v>
      </c>
      <c r="BB25" s="993"/>
      <c r="BC25" s="1104">
        <f t="shared" si="99"/>
        <v>1186094</v>
      </c>
      <c r="BD25" s="1079">
        <f t="shared" si="43"/>
        <v>15419222</v>
      </c>
    </row>
    <row r="26" spans="1:56" s="816" customFormat="1" ht="18" customHeight="1" thickBot="1">
      <c r="A26" s="1594" t="s">
        <v>64</v>
      </c>
      <c r="B26" s="1595"/>
      <c r="C26" s="1605"/>
      <c r="D26" s="824">
        <f t="shared" ref="D26:BC26" si="100">SUM(D9:D25)</f>
        <v>17</v>
      </c>
      <c r="E26" s="1106">
        <f t="shared" si="100"/>
        <v>342</v>
      </c>
      <c r="F26" s="1107">
        <f t="shared" si="100"/>
        <v>684</v>
      </c>
      <c r="G26" s="1107">
        <f t="shared" si="100"/>
        <v>1124380</v>
      </c>
      <c r="H26" s="1107">
        <f t="shared" si="100"/>
        <v>200.5</v>
      </c>
      <c r="I26" s="1107">
        <f t="shared" si="100"/>
        <v>13261070</v>
      </c>
      <c r="J26" s="1107">
        <f t="shared" si="100"/>
        <v>6577254</v>
      </c>
      <c r="K26" s="1107"/>
      <c r="L26" s="1107"/>
      <c r="M26" s="1107">
        <f t="shared" si="100"/>
        <v>19838324</v>
      </c>
      <c r="N26" s="1107">
        <f t="shared" si="100"/>
        <v>0</v>
      </c>
      <c r="O26" s="1107">
        <f t="shared" si="100"/>
        <v>19838324</v>
      </c>
      <c r="P26" s="1108">
        <f t="shared" si="100"/>
        <v>257898212</v>
      </c>
      <c r="Q26" s="1109">
        <f t="shared" si="100"/>
        <v>17</v>
      </c>
      <c r="R26" s="1106">
        <f t="shared" si="100"/>
        <v>359</v>
      </c>
      <c r="S26" s="1107">
        <f t="shared" si="100"/>
        <v>718</v>
      </c>
      <c r="T26" s="1107">
        <f t="shared" si="100"/>
        <v>1124380</v>
      </c>
      <c r="U26" s="1107"/>
      <c r="V26" s="1107"/>
      <c r="W26" s="1107">
        <f t="shared" si="100"/>
        <v>200.5</v>
      </c>
      <c r="X26" s="1107">
        <f t="shared" si="100"/>
        <v>13261070</v>
      </c>
      <c r="Y26" s="1107"/>
      <c r="Z26" s="1107">
        <f t="shared" si="100"/>
        <v>6642732.6000000006</v>
      </c>
      <c r="AA26" s="1107">
        <f t="shared" si="100"/>
        <v>19903802.599999998</v>
      </c>
      <c r="AB26" s="1107">
        <f t="shared" si="100"/>
        <v>0</v>
      </c>
      <c r="AC26" s="1107">
        <f t="shared" si="100"/>
        <v>19903802.599999998</v>
      </c>
      <c r="AD26" s="1108">
        <f>SUM(AD9:AD25)</f>
        <v>258749433.79999998</v>
      </c>
      <c r="AE26" s="1108">
        <f t="shared" si="100"/>
        <v>17</v>
      </c>
      <c r="AF26" s="1110">
        <f t="shared" si="100"/>
        <v>376</v>
      </c>
      <c r="AG26" s="1107">
        <f t="shared" si="100"/>
        <v>752</v>
      </c>
      <c r="AH26" s="1107">
        <f t="shared" si="100"/>
        <v>1124380</v>
      </c>
      <c r="AI26" s="1107"/>
      <c r="AJ26" s="1107"/>
      <c r="AK26" s="1107">
        <f t="shared" si="100"/>
        <v>200.5</v>
      </c>
      <c r="AL26" s="1107">
        <f t="shared" si="100"/>
        <v>13261070</v>
      </c>
      <c r="AM26" s="1107">
        <f t="shared" si="100"/>
        <v>6708211.2000000002</v>
      </c>
      <c r="AN26" s="1107">
        <f t="shared" si="100"/>
        <v>19969281.199999999</v>
      </c>
      <c r="AO26" s="1107">
        <f t="shared" si="100"/>
        <v>0</v>
      </c>
      <c r="AP26" s="1107">
        <f t="shared" si="100"/>
        <v>19969281.199999999</v>
      </c>
      <c r="AQ26" s="1108">
        <f>SUM(AQ9:AQ25)</f>
        <v>259600655.59999996</v>
      </c>
      <c r="AR26" s="1108">
        <f t="shared" si="100"/>
        <v>17</v>
      </c>
      <c r="AS26" s="1110">
        <f t="shared" si="100"/>
        <v>393</v>
      </c>
      <c r="AT26" s="1107">
        <f t="shared" si="100"/>
        <v>786</v>
      </c>
      <c r="AU26" s="1107">
        <f t="shared" si="100"/>
        <v>1124380</v>
      </c>
      <c r="AV26" s="1107"/>
      <c r="AW26" s="1107"/>
      <c r="AX26" s="1107">
        <f t="shared" si="100"/>
        <v>200.5</v>
      </c>
      <c r="AY26" s="1107">
        <f t="shared" si="100"/>
        <v>13261070</v>
      </c>
      <c r="AZ26" s="1107">
        <f t="shared" si="100"/>
        <v>6773689.7999999998</v>
      </c>
      <c r="BA26" s="1107">
        <f t="shared" si="100"/>
        <v>20034759.800000001</v>
      </c>
      <c r="BB26" s="1107">
        <f t="shared" si="100"/>
        <v>0</v>
      </c>
      <c r="BC26" s="1107">
        <f t="shared" si="100"/>
        <v>20034759.800000001</v>
      </c>
      <c r="BD26" s="1108">
        <f>SUM(BD9:BD25)</f>
        <v>260451877.40000004</v>
      </c>
    </row>
    <row r="27" spans="1:56" s="410" customFormat="1" ht="17.25" customHeight="1">
      <c r="A27" s="412"/>
      <c r="B27" s="413"/>
      <c r="C27" s="413"/>
      <c r="D27" s="413"/>
      <c r="E27" s="689"/>
      <c r="F27" s="413"/>
      <c r="G27" s="413"/>
      <c r="H27" s="413"/>
      <c r="I27" s="413"/>
      <c r="J27" s="413"/>
      <c r="K27" s="413"/>
      <c r="L27" s="413"/>
      <c r="M27" s="413"/>
      <c r="N27" s="413"/>
      <c r="O27" s="413"/>
      <c r="P27" s="413"/>
      <c r="Q27" s="413"/>
      <c r="R27" s="689"/>
      <c r="S27" s="413"/>
      <c r="T27" s="413"/>
      <c r="U27" s="413"/>
      <c r="V27" s="413"/>
      <c r="W27" s="413"/>
      <c r="X27" s="413"/>
      <c r="Y27" s="413"/>
      <c r="Z27" s="413"/>
      <c r="AA27" s="413"/>
      <c r="AB27" s="413"/>
      <c r="AC27" s="413"/>
      <c r="AD27" s="413"/>
      <c r="AE27" s="413"/>
    </row>
    <row r="28" spans="1:56" s="410" customFormat="1" ht="18" customHeight="1" thickBot="1">
      <c r="A28" s="412"/>
      <c r="B28" s="413"/>
      <c r="C28" s="413"/>
      <c r="D28" s="413"/>
      <c r="E28" s="689"/>
      <c r="F28" s="413"/>
      <c r="G28" s="413"/>
      <c r="H28" s="413"/>
      <c r="I28" s="413"/>
      <c r="J28" s="413"/>
      <c r="K28" s="413"/>
      <c r="L28" s="413"/>
      <c r="M28" s="413"/>
      <c r="N28" s="413"/>
      <c r="O28" s="413"/>
      <c r="P28" s="413"/>
      <c r="Q28" s="413"/>
      <c r="R28" s="689"/>
      <c r="S28" s="413"/>
      <c r="T28" s="413"/>
      <c r="U28" s="413"/>
      <c r="V28" s="413"/>
      <c r="W28" s="413"/>
      <c r="X28" s="413"/>
      <c r="Y28" s="413"/>
      <c r="Z28" s="413"/>
      <c r="AA28" s="413"/>
      <c r="AB28" s="413"/>
      <c r="AC28" s="413"/>
      <c r="AD28" s="413"/>
      <c r="AE28" s="413"/>
    </row>
    <row r="29" spans="1:56" s="785" customFormat="1" ht="30.75" customHeight="1" thickBot="1">
      <c r="A29" s="1535" t="s">
        <v>753</v>
      </c>
      <c r="B29" s="1536"/>
      <c r="C29" s="1537"/>
      <c r="D29" s="793"/>
      <c r="E29" s="1538" t="s">
        <v>65</v>
      </c>
      <c r="F29" s="1539"/>
      <c r="G29" s="1539"/>
      <c r="H29" s="1539"/>
      <c r="I29" s="1539"/>
      <c r="J29" s="1539"/>
      <c r="K29" s="1539"/>
      <c r="L29" s="1539"/>
      <c r="M29" s="1539"/>
      <c r="N29" s="1539"/>
      <c r="O29" s="1539"/>
      <c r="P29" s="1540"/>
      <c r="Q29" s="951"/>
      <c r="R29" s="1538" t="s">
        <v>65</v>
      </c>
      <c r="S29" s="1539"/>
      <c r="T29" s="1539"/>
      <c r="U29" s="1539"/>
      <c r="V29" s="1539"/>
      <c r="W29" s="1539"/>
      <c r="X29" s="1539"/>
      <c r="Y29" s="1539"/>
      <c r="Z29" s="1539"/>
      <c r="AA29" s="1539"/>
      <c r="AB29" s="1539"/>
      <c r="AC29" s="1539"/>
      <c r="AD29" s="1540"/>
      <c r="AE29" s="951"/>
      <c r="AF29" s="1538" t="s">
        <v>65</v>
      </c>
      <c r="AG29" s="1539"/>
      <c r="AH29" s="1539"/>
      <c r="AI29" s="1539"/>
      <c r="AJ29" s="1539"/>
      <c r="AK29" s="1539"/>
      <c r="AL29" s="1539"/>
      <c r="AM29" s="1539"/>
      <c r="AN29" s="1539"/>
      <c r="AO29" s="1539"/>
      <c r="AP29" s="1539"/>
      <c r="AQ29" s="1540"/>
      <c r="AR29" s="951"/>
      <c r="AS29" s="1538" t="s">
        <v>65</v>
      </c>
      <c r="AT29" s="1539"/>
      <c r="AU29" s="1539"/>
      <c r="AV29" s="1539"/>
      <c r="AW29" s="1539"/>
      <c r="AX29" s="1539"/>
      <c r="AY29" s="1539"/>
      <c r="AZ29" s="1539"/>
      <c r="BA29" s="1539"/>
      <c r="BB29" s="1539"/>
      <c r="BC29" s="1539"/>
      <c r="BD29" s="1540"/>
    </row>
    <row r="30" spans="1:56" s="792" customFormat="1" ht="32.25" customHeight="1" thickBot="1">
      <c r="A30" s="1541" t="s">
        <v>22</v>
      </c>
      <c r="B30" s="1542"/>
      <c r="C30" s="1543"/>
      <c r="D30" s="1591" t="s">
        <v>1741</v>
      </c>
      <c r="E30" s="1592"/>
      <c r="F30" s="1592"/>
      <c r="G30" s="1592"/>
      <c r="H30" s="1592"/>
      <c r="I30" s="1592"/>
      <c r="J30" s="1592"/>
      <c r="K30" s="1592"/>
      <c r="L30" s="1592"/>
      <c r="M30" s="1592"/>
      <c r="N30" s="1592"/>
      <c r="O30" s="1592"/>
      <c r="P30" s="1593"/>
      <c r="Q30" s="795"/>
      <c r="R30" s="1591" t="s">
        <v>1951</v>
      </c>
      <c r="S30" s="1592"/>
      <c r="T30" s="1592"/>
      <c r="U30" s="1592"/>
      <c r="V30" s="1592"/>
      <c r="W30" s="1592"/>
      <c r="X30" s="1592"/>
      <c r="Y30" s="1592"/>
      <c r="Z30" s="1592"/>
      <c r="AA30" s="1592"/>
      <c r="AB30" s="1592"/>
      <c r="AC30" s="1592"/>
      <c r="AD30" s="1593"/>
      <c r="AE30" s="795"/>
      <c r="AF30" s="1591" t="s">
        <v>2235</v>
      </c>
      <c r="AG30" s="1592"/>
      <c r="AH30" s="1592"/>
      <c r="AI30" s="1592"/>
      <c r="AJ30" s="1592"/>
      <c r="AK30" s="1592"/>
      <c r="AL30" s="1592"/>
      <c r="AM30" s="1592"/>
      <c r="AN30" s="1592"/>
      <c r="AO30" s="1592"/>
      <c r="AP30" s="1592"/>
      <c r="AQ30" s="1593"/>
      <c r="AR30" s="795"/>
      <c r="AS30" s="1591" t="s">
        <v>2549</v>
      </c>
      <c r="AT30" s="1592"/>
      <c r="AU30" s="1592"/>
      <c r="AV30" s="1592"/>
      <c r="AW30" s="1592"/>
      <c r="AX30" s="1592"/>
      <c r="AY30" s="1592"/>
      <c r="AZ30" s="1592"/>
      <c r="BA30" s="1592"/>
      <c r="BB30" s="1592"/>
      <c r="BC30" s="1592"/>
      <c r="BD30" s="1593"/>
    </row>
    <row r="31" spans="1:56" s="1059" customFormat="1" ht="122.25" customHeight="1" thickBot="1">
      <c r="A31" s="1040" t="s">
        <v>10</v>
      </c>
      <c r="B31" s="1041" t="s">
        <v>54</v>
      </c>
      <c r="C31" s="1041" t="s">
        <v>55</v>
      </c>
      <c r="D31" s="1042" t="s">
        <v>1</v>
      </c>
      <c r="E31" s="1043" t="s">
        <v>565</v>
      </c>
      <c r="F31" s="1044" t="s">
        <v>57</v>
      </c>
      <c r="G31" s="1045" t="s">
        <v>62</v>
      </c>
      <c r="H31" s="1046" t="s">
        <v>63</v>
      </c>
      <c r="I31" s="1045" t="s">
        <v>566</v>
      </c>
      <c r="J31" s="1047" t="s">
        <v>567</v>
      </c>
      <c r="K31" s="1047"/>
      <c r="L31" s="1047"/>
      <c r="M31" s="1047" t="s">
        <v>806</v>
      </c>
      <c r="N31" s="1048" t="s">
        <v>837</v>
      </c>
      <c r="O31" s="1048" t="s">
        <v>1742</v>
      </c>
      <c r="P31" s="1049" t="s">
        <v>1743</v>
      </c>
      <c r="Q31" s="1050"/>
      <c r="R31" s="1051" t="str">
        <f>+E31</f>
        <v>Դատավորի ստաժ</v>
      </c>
      <c r="S31" s="1052" t="str">
        <f>+F31</f>
        <v>Ստաժի %-ը</v>
      </c>
      <c r="T31" s="1047" t="s">
        <v>62</v>
      </c>
      <c r="U31" s="1053" t="s">
        <v>63</v>
      </c>
      <c r="V31" s="1054" t="s">
        <v>2217</v>
      </c>
      <c r="W31" s="1053" t="s">
        <v>2218</v>
      </c>
      <c r="X31" s="1047" t="s">
        <v>566</v>
      </c>
      <c r="Y31" s="1047"/>
      <c r="Z31" s="1047" t="s">
        <v>567</v>
      </c>
      <c r="AA31" s="1047" t="s">
        <v>834</v>
      </c>
      <c r="AB31" s="1055" t="s">
        <v>2742</v>
      </c>
      <c r="AC31" s="1055" t="s">
        <v>1953</v>
      </c>
      <c r="AD31" s="1056" t="s">
        <v>1952</v>
      </c>
      <c r="AE31" s="1050"/>
      <c r="AF31" s="1057" t="str">
        <f>+R31</f>
        <v>Դատավորի ստաժ</v>
      </c>
      <c r="AG31" s="1052" t="str">
        <f>+S31</f>
        <v>Ստաժի %-ը</v>
      </c>
      <c r="AH31" s="1047" t="s">
        <v>62</v>
      </c>
      <c r="AI31" s="1053" t="s">
        <v>63</v>
      </c>
      <c r="AJ31" s="1054" t="s">
        <v>2219</v>
      </c>
      <c r="AK31" s="1053" t="s">
        <v>2220</v>
      </c>
      <c r="AL31" s="1047" t="s">
        <v>566</v>
      </c>
      <c r="AM31" s="1047" t="s">
        <v>567</v>
      </c>
      <c r="AN31" s="1047" t="s">
        <v>834</v>
      </c>
      <c r="AO31" s="1055" t="s">
        <v>2742</v>
      </c>
      <c r="AP31" s="1055" t="s">
        <v>2236</v>
      </c>
      <c r="AQ31" s="1056" t="s">
        <v>2237</v>
      </c>
      <c r="AR31" s="1050"/>
      <c r="AS31" s="1044" t="str">
        <f>+AF31</f>
        <v>Դատավորի ստաժ</v>
      </c>
      <c r="AT31" s="1058" t="str">
        <f>+AG31</f>
        <v>Ստաժի %-ը</v>
      </c>
      <c r="AU31" s="1045" t="s">
        <v>62</v>
      </c>
      <c r="AV31" s="1053" t="s">
        <v>63</v>
      </c>
      <c r="AW31" s="1054" t="s">
        <v>2219</v>
      </c>
      <c r="AX31" s="1053" t="s">
        <v>2220</v>
      </c>
      <c r="AY31" s="1045" t="s">
        <v>566</v>
      </c>
      <c r="AZ31" s="1045" t="s">
        <v>567</v>
      </c>
      <c r="BA31" s="1045" t="s">
        <v>834</v>
      </c>
      <c r="BB31" s="1048" t="s">
        <v>2742</v>
      </c>
      <c r="BC31" s="1048" t="s">
        <v>2548</v>
      </c>
      <c r="BD31" s="1049" t="s">
        <v>2547</v>
      </c>
    </row>
    <row r="32" spans="1:56" s="1080" customFormat="1" ht="25.5" customHeight="1" thickBot="1">
      <c r="A32" s="1060">
        <v>1</v>
      </c>
      <c r="B32" s="695" t="s">
        <v>1470</v>
      </c>
      <c r="C32" s="1061" t="s">
        <v>578</v>
      </c>
      <c r="D32" s="398">
        <v>1</v>
      </c>
      <c r="E32" s="1111">
        <v>10</v>
      </c>
      <c r="F32" s="1112">
        <f>+E32*2</f>
        <v>20</v>
      </c>
      <c r="G32" s="929">
        <v>66140</v>
      </c>
      <c r="H32" s="929">
        <v>11.5</v>
      </c>
      <c r="I32" s="1113">
        <f t="shared" ref="I32:I45" si="101">+H32*G32</f>
        <v>760610</v>
      </c>
      <c r="J32" s="1113">
        <v>152122</v>
      </c>
      <c r="K32" s="1263">
        <f>+E32*2</f>
        <v>20</v>
      </c>
      <c r="L32" s="1262">
        <f>+I32*E32*2%</f>
        <v>152122</v>
      </c>
      <c r="M32" s="1113">
        <f t="shared" ref="M32:M46" si="102">+I32+J32</f>
        <v>912732</v>
      </c>
      <c r="N32" s="929"/>
      <c r="O32" s="1075">
        <f>+M32+N32</f>
        <v>912732</v>
      </c>
      <c r="P32" s="1069">
        <f t="shared" ref="P32:P47" si="103">+O32*13</f>
        <v>11865516</v>
      </c>
      <c r="Q32" s="1070">
        <v>1</v>
      </c>
      <c r="R32" s="1114">
        <f>+E32+1</f>
        <v>11</v>
      </c>
      <c r="S32" s="1115">
        <f>+R32*2</f>
        <v>22</v>
      </c>
      <c r="T32" s="929">
        <f>+G32</f>
        <v>66140</v>
      </c>
      <c r="U32" s="1116">
        <v>11.5</v>
      </c>
      <c r="V32" s="1073"/>
      <c r="W32" s="1073">
        <f>+U32+U32*V32</f>
        <v>11.5</v>
      </c>
      <c r="X32" s="1113">
        <f t="shared" ref="X32:X45" si="104">+W32*T32</f>
        <v>760610</v>
      </c>
      <c r="Y32" s="1074">
        <f>+Z32-J32</f>
        <v>15212.200000000012</v>
      </c>
      <c r="Z32" s="1113">
        <f t="shared" ref="Z32:Z45" si="105">IF((S32&lt;=30)*AND(X32*S32%&gt;J32),X32*S32%,IF((S32&gt;30)*AND(X32*30%&gt;J32),X32*30%,J32))</f>
        <v>167334.20000000001</v>
      </c>
      <c r="AA32" s="1113">
        <f>+X32+Z32</f>
        <v>927944.2</v>
      </c>
      <c r="AB32" s="929"/>
      <c r="AC32" s="1075">
        <f>+AA32+AB32</f>
        <v>927944.2</v>
      </c>
      <c r="AD32" s="1076">
        <f t="shared" ref="AD32:AD47" si="106">+AC32*13</f>
        <v>12063274.6</v>
      </c>
      <c r="AE32" s="1092">
        <v>1</v>
      </c>
      <c r="AF32" s="1117">
        <f>+R32+1</f>
        <v>12</v>
      </c>
      <c r="AG32" s="1112">
        <f>+AF32*2</f>
        <v>24</v>
      </c>
      <c r="AH32" s="929">
        <f t="shared" ref="AH32:AH46" si="107">+T32</f>
        <v>66140</v>
      </c>
      <c r="AI32" s="1116">
        <v>11.5</v>
      </c>
      <c r="AJ32" s="1072"/>
      <c r="AK32" s="1072">
        <f>+AI32+AI32*AJ32</f>
        <v>11.5</v>
      </c>
      <c r="AL32" s="1074">
        <f t="shared" ref="AL32:AL35" si="108">+AK32*AH32</f>
        <v>760610</v>
      </c>
      <c r="AM32" s="1074">
        <f t="shared" ref="AM32:AM45" si="109">IF((AG32&lt;=30)*AND(AL32*AG32%&gt;Z32),AL32*AG32%,IF((AG32&gt;30)*AND(AL32*30%&gt;Z32),AL32*30%,Z32))</f>
        <v>182546.4</v>
      </c>
      <c r="AN32" s="1074">
        <f>+AL32+AM32</f>
        <v>943156.4</v>
      </c>
      <c r="AO32" s="929"/>
      <c r="AP32" s="1075">
        <f>+AN32+AO32</f>
        <v>943156.4</v>
      </c>
      <c r="AQ32" s="1076">
        <f t="shared" ref="AQ32:AQ47" si="110">+AP32*13</f>
        <v>12261033.200000001</v>
      </c>
      <c r="AR32" s="1077">
        <v>1</v>
      </c>
      <c r="AS32" s="1118">
        <f>+AF32+1</f>
        <v>13</v>
      </c>
      <c r="AT32" s="1112">
        <f>+AS32*2</f>
        <v>26</v>
      </c>
      <c r="AU32" s="929">
        <f t="shared" ref="AU32:AU46" si="111">+AH32</f>
        <v>66140</v>
      </c>
      <c r="AV32" s="1116">
        <v>11.5</v>
      </c>
      <c r="AW32" s="1072"/>
      <c r="AX32" s="1072">
        <f>+AV32+AV32*AW32</f>
        <v>11.5</v>
      </c>
      <c r="AY32" s="1113">
        <f t="shared" ref="AY32:AY35" si="112">+AX32*AU32</f>
        <v>760610</v>
      </c>
      <c r="AZ32" s="1113">
        <f t="shared" ref="AZ32:AZ45" si="113">IF((AT32&lt;=30)*AND(AY32*AT32%&gt;AM32),AY32*AT32%,IF((AT32&gt;30)*AND(AY32*30%&gt;AM32),AY32*30%,AM32))</f>
        <v>197758.6</v>
      </c>
      <c r="BA32" s="1113">
        <f>+AY32+AZ32</f>
        <v>958368.6</v>
      </c>
      <c r="BB32" s="929"/>
      <c r="BC32" s="1075">
        <f>+BA32+BB32</f>
        <v>958368.6</v>
      </c>
      <c r="BD32" s="1079">
        <f t="shared" ref="BD32:BD47" si="114">+BC32*13</f>
        <v>12458791.799999999</v>
      </c>
    </row>
    <row r="33" spans="1:56" s="1080" customFormat="1" ht="23.25" customHeight="1" thickBot="1">
      <c r="A33" s="1081">
        <v>2</v>
      </c>
      <c r="B33" s="695" t="s">
        <v>761</v>
      </c>
      <c r="C33" s="1061" t="s">
        <v>697</v>
      </c>
      <c r="D33" s="398">
        <v>1</v>
      </c>
      <c r="E33" s="1119">
        <v>13</v>
      </c>
      <c r="F33" s="1064">
        <f t="shared" ref="F33:F45" si="115">+E33*2</f>
        <v>26</v>
      </c>
      <c r="G33" s="936">
        <v>66140</v>
      </c>
      <c r="H33" s="936">
        <v>11</v>
      </c>
      <c r="I33" s="1074">
        <f t="shared" si="101"/>
        <v>727540</v>
      </c>
      <c r="J33" s="1074">
        <v>189160.4</v>
      </c>
      <c r="K33" s="1263">
        <f t="shared" ref="K33:K47" si="116">+E33*2</f>
        <v>26</v>
      </c>
      <c r="L33" s="1262">
        <f t="shared" ref="L33:L47" si="117">+I33*E33*2%</f>
        <v>189160.4</v>
      </c>
      <c r="M33" s="1074">
        <f t="shared" si="102"/>
        <v>916700.4</v>
      </c>
      <c r="N33" s="936"/>
      <c r="O33" s="1070">
        <f t="shared" ref="O33:O45" si="118">+M33+N33</f>
        <v>916700.4</v>
      </c>
      <c r="P33" s="1069">
        <f t="shared" si="103"/>
        <v>11917105.200000001</v>
      </c>
      <c r="Q33" s="1070">
        <v>1</v>
      </c>
      <c r="R33" s="1114">
        <f t="shared" ref="R33:R46" si="119">+E33+1</f>
        <v>14</v>
      </c>
      <c r="S33" s="1120">
        <f t="shared" ref="S33:S45" si="120">+R33*2</f>
        <v>28</v>
      </c>
      <c r="T33" s="936">
        <f t="shared" ref="T33:T45" si="121">+G33</f>
        <v>66140</v>
      </c>
      <c r="U33" s="1072">
        <v>11</v>
      </c>
      <c r="V33" s="1073"/>
      <c r="W33" s="1073">
        <f t="shared" ref="W33:W34" si="122">+U33+U33*V33</f>
        <v>11</v>
      </c>
      <c r="X33" s="1074">
        <f t="shared" si="104"/>
        <v>727540</v>
      </c>
      <c r="Y33" s="1074">
        <f t="shared" ref="Y33:Y47" si="123">+Z33-J33</f>
        <v>14550.800000000017</v>
      </c>
      <c r="Z33" s="1074">
        <f t="shared" si="105"/>
        <v>203711.2</v>
      </c>
      <c r="AA33" s="1074">
        <f t="shared" ref="AA33:AA46" si="124">+X33+Z33</f>
        <v>931251.19999999995</v>
      </c>
      <c r="AB33" s="936"/>
      <c r="AC33" s="1070">
        <f t="shared" ref="AC33:AC46" si="125">+AA33+AB33</f>
        <v>931251.19999999995</v>
      </c>
      <c r="AD33" s="1076">
        <f t="shared" si="106"/>
        <v>12106265.6</v>
      </c>
      <c r="AE33" s="1092">
        <v>1</v>
      </c>
      <c r="AF33" s="1117">
        <f t="shared" ref="AF33:AF46" si="126">+R33+1</f>
        <v>15</v>
      </c>
      <c r="AG33" s="1064">
        <f t="shared" ref="AG33:AG35" si="127">+AF33*2</f>
        <v>30</v>
      </c>
      <c r="AH33" s="936">
        <f t="shared" si="107"/>
        <v>66140</v>
      </c>
      <c r="AI33" s="1072">
        <v>11</v>
      </c>
      <c r="AJ33" s="1072"/>
      <c r="AK33" s="1072">
        <f>+AI33+AI33*AJ33</f>
        <v>11</v>
      </c>
      <c r="AL33" s="1074">
        <f t="shared" si="108"/>
        <v>727540</v>
      </c>
      <c r="AM33" s="1074">
        <f t="shared" si="109"/>
        <v>218262</v>
      </c>
      <c r="AN33" s="1074">
        <f t="shared" ref="AN33:AN46" si="128">+AL33+AM33</f>
        <v>945802</v>
      </c>
      <c r="AO33" s="936"/>
      <c r="AP33" s="1075">
        <f t="shared" ref="AP33:AP46" si="129">+AN33+AO33</f>
        <v>945802</v>
      </c>
      <c r="AQ33" s="1076">
        <f t="shared" si="110"/>
        <v>12295426</v>
      </c>
      <c r="AR33" s="1077">
        <v>1</v>
      </c>
      <c r="AS33" s="1078">
        <f t="shared" ref="AS33:AS46" si="130">+AF33+1</f>
        <v>16</v>
      </c>
      <c r="AT33" s="1064">
        <f t="shared" ref="AT33:AT35" si="131">+AS33*2</f>
        <v>32</v>
      </c>
      <c r="AU33" s="936">
        <f t="shared" si="111"/>
        <v>66140</v>
      </c>
      <c r="AV33" s="1072">
        <v>11</v>
      </c>
      <c r="AW33" s="1072"/>
      <c r="AX33" s="1072">
        <f>+AV33+AV33*AW33</f>
        <v>11</v>
      </c>
      <c r="AY33" s="1074">
        <f t="shared" si="112"/>
        <v>727540</v>
      </c>
      <c r="AZ33" s="1074">
        <f t="shared" si="113"/>
        <v>218262</v>
      </c>
      <c r="BA33" s="1074">
        <f t="shared" ref="BA33:BA46" si="132">+AY33+AZ33</f>
        <v>945802</v>
      </c>
      <c r="BB33" s="936"/>
      <c r="BC33" s="1070">
        <f t="shared" ref="BC33:BC46" si="133">+BA33+BB33</f>
        <v>945802</v>
      </c>
      <c r="BD33" s="1079">
        <f t="shared" si="114"/>
        <v>12295426</v>
      </c>
    </row>
    <row r="34" spans="1:56" s="1080" customFormat="1" ht="23.25" customHeight="1" thickBot="1">
      <c r="A34" s="1060">
        <v>3</v>
      </c>
      <c r="B34" s="697" t="s">
        <v>1817</v>
      </c>
      <c r="C34" s="1061" t="s">
        <v>1861</v>
      </c>
      <c r="D34" s="398">
        <v>1</v>
      </c>
      <c r="E34" s="1119">
        <v>15</v>
      </c>
      <c r="F34" s="1064">
        <f t="shared" si="115"/>
        <v>30</v>
      </c>
      <c r="G34" s="936">
        <v>66140</v>
      </c>
      <c r="H34" s="936">
        <v>12</v>
      </c>
      <c r="I34" s="1172">
        <f t="shared" si="101"/>
        <v>793680</v>
      </c>
      <c r="J34" s="1074">
        <v>218262</v>
      </c>
      <c r="K34" s="1263">
        <f t="shared" si="116"/>
        <v>30</v>
      </c>
      <c r="L34" s="1066">
        <f t="shared" si="117"/>
        <v>238104</v>
      </c>
      <c r="M34" s="1074">
        <f t="shared" si="102"/>
        <v>1011942</v>
      </c>
      <c r="N34" s="936"/>
      <c r="O34" s="1070">
        <f t="shared" si="118"/>
        <v>1011942</v>
      </c>
      <c r="P34" s="1069">
        <f t="shared" si="103"/>
        <v>13155246</v>
      </c>
      <c r="Q34" s="1070">
        <v>1</v>
      </c>
      <c r="R34" s="1071">
        <f t="shared" si="119"/>
        <v>16</v>
      </c>
      <c r="S34" s="1064">
        <f t="shared" si="120"/>
        <v>32</v>
      </c>
      <c r="T34" s="936">
        <f t="shared" si="121"/>
        <v>66140</v>
      </c>
      <c r="U34" s="1072">
        <v>12</v>
      </c>
      <c r="V34" s="1073"/>
      <c r="W34" s="1073">
        <f t="shared" si="122"/>
        <v>12</v>
      </c>
      <c r="X34" s="1074">
        <f t="shared" si="104"/>
        <v>793680</v>
      </c>
      <c r="Y34" s="1074">
        <f t="shared" si="123"/>
        <v>0</v>
      </c>
      <c r="Z34" s="1074">
        <f>66140*11*0.3</f>
        <v>218262</v>
      </c>
      <c r="AA34" s="1074">
        <f t="shared" si="124"/>
        <v>1011942</v>
      </c>
      <c r="AB34" s="936"/>
      <c r="AC34" s="1070">
        <f t="shared" si="125"/>
        <v>1011942</v>
      </c>
      <c r="AD34" s="1076">
        <f t="shared" si="106"/>
        <v>13155246</v>
      </c>
      <c r="AE34" s="1092">
        <v>1</v>
      </c>
      <c r="AF34" s="1078">
        <f t="shared" si="126"/>
        <v>17</v>
      </c>
      <c r="AG34" s="1064">
        <f t="shared" si="127"/>
        <v>34</v>
      </c>
      <c r="AH34" s="936">
        <f t="shared" si="107"/>
        <v>66140</v>
      </c>
      <c r="AI34" s="1072">
        <v>12</v>
      </c>
      <c r="AJ34" s="1072"/>
      <c r="AK34" s="1072">
        <f t="shared" ref="AK34:AK46" si="134">+AI34+AI34*AJ34</f>
        <v>12</v>
      </c>
      <c r="AL34" s="1074">
        <f t="shared" si="108"/>
        <v>793680</v>
      </c>
      <c r="AM34" s="1074">
        <f>66140*11*0.3</f>
        <v>218262</v>
      </c>
      <c r="AN34" s="1074">
        <f t="shared" si="128"/>
        <v>1011942</v>
      </c>
      <c r="AO34" s="936"/>
      <c r="AP34" s="1070">
        <f t="shared" si="129"/>
        <v>1011942</v>
      </c>
      <c r="AQ34" s="1076">
        <f t="shared" si="110"/>
        <v>13155246</v>
      </c>
      <c r="AR34" s="1092">
        <v>1</v>
      </c>
      <c r="AS34" s="1121">
        <f t="shared" si="130"/>
        <v>18</v>
      </c>
      <c r="AT34" s="1064">
        <f t="shared" si="131"/>
        <v>36</v>
      </c>
      <c r="AU34" s="936">
        <f t="shared" si="111"/>
        <v>66140</v>
      </c>
      <c r="AV34" s="1072">
        <v>12</v>
      </c>
      <c r="AW34" s="1072"/>
      <c r="AX34" s="1072">
        <f t="shared" ref="AX34:AX46" si="135">+AV34+AV34*AW34</f>
        <v>12</v>
      </c>
      <c r="AY34" s="1074">
        <f t="shared" si="112"/>
        <v>793680</v>
      </c>
      <c r="AZ34" s="1074">
        <f>66140*11*0.3</f>
        <v>218262</v>
      </c>
      <c r="BA34" s="1074">
        <f t="shared" si="132"/>
        <v>1011942</v>
      </c>
      <c r="BB34" s="944"/>
      <c r="BC34" s="1100">
        <f t="shared" si="133"/>
        <v>1011942</v>
      </c>
      <c r="BD34" s="1079">
        <f t="shared" si="114"/>
        <v>13155246</v>
      </c>
    </row>
    <row r="35" spans="1:56" s="1080" customFormat="1" ht="23.25" customHeight="1" thickBot="1">
      <c r="A35" s="1081">
        <v>4</v>
      </c>
      <c r="B35" s="695" t="s">
        <v>698</v>
      </c>
      <c r="C35" s="1061" t="s">
        <v>3</v>
      </c>
      <c r="D35" s="398">
        <v>1</v>
      </c>
      <c r="E35" s="1119">
        <v>22</v>
      </c>
      <c r="F35" s="1064">
        <f t="shared" si="115"/>
        <v>44</v>
      </c>
      <c r="G35" s="936">
        <v>66140</v>
      </c>
      <c r="H35" s="936">
        <v>11</v>
      </c>
      <c r="I35" s="1074">
        <f t="shared" si="101"/>
        <v>727540</v>
      </c>
      <c r="J35" s="1074">
        <v>370113</v>
      </c>
      <c r="K35" s="1264">
        <f t="shared" si="116"/>
        <v>44</v>
      </c>
      <c r="L35" s="1265">
        <f t="shared" si="117"/>
        <v>320117.60000000003</v>
      </c>
      <c r="M35" s="1074">
        <f t="shared" si="102"/>
        <v>1097653</v>
      </c>
      <c r="N35" s="936"/>
      <c r="O35" s="1070">
        <f t="shared" si="118"/>
        <v>1097653</v>
      </c>
      <c r="P35" s="1069">
        <f t="shared" si="103"/>
        <v>14269489</v>
      </c>
      <c r="Q35" s="1070">
        <v>1</v>
      </c>
      <c r="R35" s="1114">
        <f t="shared" si="119"/>
        <v>23</v>
      </c>
      <c r="S35" s="1120">
        <f t="shared" si="120"/>
        <v>46</v>
      </c>
      <c r="T35" s="936">
        <f t="shared" si="121"/>
        <v>66140</v>
      </c>
      <c r="U35" s="1072">
        <v>11</v>
      </c>
      <c r="V35" s="1073"/>
      <c r="W35" s="1073">
        <f t="shared" ref="W35:W46" si="136">+U35+U35*V35</f>
        <v>11</v>
      </c>
      <c r="X35" s="1074">
        <f t="shared" si="104"/>
        <v>727540</v>
      </c>
      <c r="Y35" s="1074">
        <f t="shared" si="123"/>
        <v>0</v>
      </c>
      <c r="Z35" s="1074">
        <f t="shared" si="105"/>
        <v>370113</v>
      </c>
      <c r="AA35" s="1074">
        <f t="shared" si="124"/>
        <v>1097653</v>
      </c>
      <c r="AB35" s="936"/>
      <c r="AC35" s="1070">
        <f t="shared" si="125"/>
        <v>1097653</v>
      </c>
      <c r="AD35" s="1076">
        <f t="shared" si="106"/>
        <v>14269489</v>
      </c>
      <c r="AE35" s="1092">
        <v>1</v>
      </c>
      <c r="AF35" s="1117">
        <f t="shared" si="126"/>
        <v>24</v>
      </c>
      <c r="AG35" s="1064">
        <f t="shared" si="127"/>
        <v>48</v>
      </c>
      <c r="AH35" s="936">
        <f t="shared" si="107"/>
        <v>66140</v>
      </c>
      <c r="AI35" s="1072">
        <v>11</v>
      </c>
      <c r="AJ35" s="1072"/>
      <c r="AK35" s="1072">
        <f t="shared" si="134"/>
        <v>11</v>
      </c>
      <c r="AL35" s="1074">
        <f t="shared" si="108"/>
        <v>727540</v>
      </c>
      <c r="AM35" s="1074">
        <f t="shared" si="109"/>
        <v>370113</v>
      </c>
      <c r="AN35" s="1074">
        <f t="shared" si="128"/>
        <v>1097653</v>
      </c>
      <c r="AO35" s="936"/>
      <c r="AP35" s="1075">
        <f t="shared" si="129"/>
        <v>1097653</v>
      </c>
      <c r="AQ35" s="1076">
        <f t="shared" si="110"/>
        <v>14269489</v>
      </c>
      <c r="AR35" s="1077">
        <v>1</v>
      </c>
      <c r="AS35" s="1078">
        <f t="shared" si="130"/>
        <v>25</v>
      </c>
      <c r="AT35" s="1064">
        <f t="shared" si="131"/>
        <v>50</v>
      </c>
      <c r="AU35" s="936">
        <f t="shared" si="111"/>
        <v>66140</v>
      </c>
      <c r="AV35" s="1072">
        <v>11</v>
      </c>
      <c r="AW35" s="1072"/>
      <c r="AX35" s="1072">
        <f t="shared" si="135"/>
        <v>11</v>
      </c>
      <c r="AY35" s="1074">
        <f t="shared" si="112"/>
        <v>727540</v>
      </c>
      <c r="AZ35" s="1074">
        <f t="shared" si="113"/>
        <v>370113</v>
      </c>
      <c r="BA35" s="1074">
        <f t="shared" si="132"/>
        <v>1097653</v>
      </c>
      <c r="BB35" s="936"/>
      <c r="BC35" s="1070">
        <f t="shared" si="133"/>
        <v>1097653</v>
      </c>
      <c r="BD35" s="1079">
        <f t="shared" si="114"/>
        <v>14269489</v>
      </c>
    </row>
    <row r="36" spans="1:56" s="1080" customFormat="1" ht="23.25" customHeight="1" thickBot="1">
      <c r="A36" s="1060">
        <v>5</v>
      </c>
      <c r="B36" s="695" t="s">
        <v>699</v>
      </c>
      <c r="C36" s="1061" t="s">
        <v>3</v>
      </c>
      <c r="D36" s="398">
        <v>1</v>
      </c>
      <c r="E36" s="1119">
        <v>26</v>
      </c>
      <c r="F36" s="1064">
        <f>+E36*2</f>
        <v>52</v>
      </c>
      <c r="G36" s="936">
        <v>66140</v>
      </c>
      <c r="H36" s="936">
        <v>11</v>
      </c>
      <c r="I36" s="1074">
        <f>+H36*G36</f>
        <v>727540</v>
      </c>
      <c r="J36" s="1074">
        <v>493484</v>
      </c>
      <c r="K36" s="1264">
        <f t="shared" si="116"/>
        <v>52</v>
      </c>
      <c r="L36" s="1265">
        <f t="shared" si="117"/>
        <v>378320.8</v>
      </c>
      <c r="M36" s="1074">
        <f t="shared" si="102"/>
        <v>1221024</v>
      </c>
      <c r="N36" s="936"/>
      <c r="O36" s="1070">
        <f>+M36+N36</f>
        <v>1221024</v>
      </c>
      <c r="P36" s="1069">
        <f t="shared" si="103"/>
        <v>15873312</v>
      </c>
      <c r="Q36" s="1070">
        <v>1</v>
      </c>
      <c r="R36" s="1114">
        <f t="shared" si="119"/>
        <v>27</v>
      </c>
      <c r="S36" s="1120">
        <f>+R36*2</f>
        <v>54</v>
      </c>
      <c r="T36" s="936">
        <f>+G36</f>
        <v>66140</v>
      </c>
      <c r="U36" s="1072">
        <v>11</v>
      </c>
      <c r="V36" s="1073"/>
      <c r="W36" s="1073">
        <f t="shared" si="136"/>
        <v>11</v>
      </c>
      <c r="X36" s="1074">
        <f>+W36*T36</f>
        <v>727540</v>
      </c>
      <c r="Y36" s="1074">
        <f t="shared" si="123"/>
        <v>0</v>
      </c>
      <c r="Z36" s="1074">
        <f t="shared" si="105"/>
        <v>493484</v>
      </c>
      <c r="AA36" s="1074">
        <f t="shared" si="124"/>
        <v>1221024</v>
      </c>
      <c r="AB36" s="936"/>
      <c r="AC36" s="1070">
        <f t="shared" si="125"/>
        <v>1221024</v>
      </c>
      <c r="AD36" s="1076">
        <f t="shared" si="106"/>
        <v>15873312</v>
      </c>
      <c r="AE36" s="1092">
        <v>1</v>
      </c>
      <c r="AF36" s="1117">
        <f t="shared" si="126"/>
        <v>28</v>
      </c>
      <c r="AG36" s="1064">
        <f>+AF36*2</f>
        <v>56</v>
      </c>
      <c r="AH36" s="936">
        <f t="shared" si="107"/>
        <v>66140</v>
      </c>
      <c r="AI36" s="1072">
        <v>11</v>
      </c>
      <c r="AJ36" s="1072"/>
      <c r="AK36" s="1072">
        <f t="shared" si="134"/>
        <v>11</v>
      </c>
      <c r="AL36" s="1074">
        <f>+AK36*AH36</f>
        <v>727540</v>
      </c>
      <c r="AM36" s="1074">
        <f t="shared" si="109"/>
        <v>493484</v>
      </c>
      <c r="AN36" s="1074">
        <f t="shared" si="128"/>
        <v>1221024</v>
      </c>
      <c r="AO36" s="936"/>
      <c r="AP36" s="1075">
        <f t="shared" si="129"/>
        <v>1221024</v>
      </c>
      <c r="AQ36" s="1076">
        <f t="shared" si="110"/>
        <v>15873312</v>
      </c>
      <c r="AR36" s="1077">
        <v>1</v>
      </c>
      <c r="AS36" s="1078">
        <f t="shared" si="130"/>
        <v>29</v>
      </c>
      <c r="AT36" s="1064">
        <f>+AS36*2</f>
        <v>58</v>
      </c>
      <c r="AU36" s="936">
        <f t="shared" si="111"/>
        <v>66140</v>
      </c>
      <c r="AV36" s="1072">
        <v>11</v>
      </c>
      <c r="AW36" s="1072"/>
      <c r="AX36" s="1072">
        <f t="shared" si="135"/>
        <v>11</v>
      </c>
      <c r="AY36" s="1074">
        <f>+AX36*AU36</f>
        <v>727540</v>
      </c>
      <c r="AZ36" s="1074">
        <f t="shared" si="113"/>
        <v>493484</v>
      </c>
      <c r="BA36" s="1074">
        <f t="shared" si="132"/>
        <v>1221024</v>
      </c>
      <c r="BB36" s="936"/>
      <c r="BC36" s="1070">
        <f t="shared" si="133"/>
        <v>1221024</v>
      </c>
      <c r="BD36" s="1079">
        <f t="shared" si="114"/>
        <v>15873312</v>
      </c>
    </row>
    <row r="37" spans="1:56" s="1080" customFormat="1" ht="23.25" customHeight="1" thickBot="1">
      <c r="A37" s="1081">
        <v>6</v>
      </c>
      <c r="B37" s="695" t="s">
        <v>1801</v>
      </c>
      <c r="C37" s="1061" t="s">
        <v>3</v>
      </c>
      <c r="D37" s="398">
        <v>1</v>
      </c>
      <c r="E37" s="1119">
        <v>22</v>
      </c>
      <c r="F37" s="1064">
        <f t="shared" si="115"/>
        <v>44</v>
      </c>
      <c r="G37" s="936">
        <v>66140</v>
      </c>
      <c r="H37" s="936">
        <v>11</v>
      </c>
      <c r="I37" s="1074">
        <f t="shared" si="101"/>
        <v>727540</v>
      </c>
      <c r="J37" s="1074">
        <v>370113</v>
      </c>
      <c r="K37" s="1264">
        <f t="shared" si="116"/>
        <v>44</v>
      </c>
      <c r="L37" s="1265">
        <f t="shared" si="117"/>
        <v>320117.60000000003</v>
      </c>
      <c r="M37" s="1074">
        <f t="shared" si="102"/>
        <v>1097653</v>
      </c>
      <c r="N37" s="936"/>
      <c r="O37" s="1070">
        <f t="shared" si="118"/>
        <v>1097653</v>
      </c>
      <c r="P37" s="1069">
        <f t="shared" si="103"/>
        <v>14269489</v>
      </c>
      <c r="Q37" s="1070">
        <v>1</v>
      </c>
      <c r="R37" s="1114">
        <f t="shared" si="119"/>
        <v>23</v>
      </c>
      <c r="S37" s="1120">
        <f t="shared" si="120"/>
        <v>46</v>
      </c>
      <c r="T37" s="936">
        <f t="shared" si="121"/>
        <v>66140</v>
      </c>
      <c r="U37" s="1072">
        <v>11</v>
      </c>
      <c r="V37" s="1073"/>
      <c r="W37" s="1073">
        <f t="shared" si="136"/>
        <v>11</v>
      </c>
      <c r="X37" s="1074">
        <f t="shared" si="104"/>
        <v>727540</v>
      </c>
      <c r="Y37" s="1074">
        <f t="shared" si="123"/>
        <v>0</v>
      </c>
      <c r="Z37" s="1074">
        <f t="shared" si="105"/>
        <v>370113</v>
      </c>
      <c r="AA37" s="1074">
        <f t="shared" si="124"/>
        <v>1097653</v>
      </c>
      <c r="AB37" s="936"/>
      <c r="AC37" s="1070">
        <f t="shared" si="125"/>
        <v>1097653</v>
      </c>
      <c r="AD37" s="1076">
        <f t="shared" si="106"/>
        <v>14269489</v>
      </c>
      <c r="AE37" s="1092">
        <v>1</v>
      </c>
      <c r="AF37" s="1117">
        <f t="shared" si="126"/>
        <v>24</v>
      </c>
      <c r="AG37" s="1064">
        <f t="shared" ref="AG37:AG45" si="137">+AF37*2</f>
        <v>48</v>
      </c>
      <c r="AH37" s="936">
        <f t="shared" si="107"/>
        <v>66140</v>
      </c>
      <c r="AI37" s="1072">
        <v>11</v>
      </c>
      <c r="AJ37" s="1072"/>
      <c r="AK37" s="1072">
        <f t="shared" si="134"/>
        <v>11</v>
      </c>
      <c r="AL37" s="1074">
        <f t="shared" ref="AL37:AL45" si="138">+AK37*AH37</f>
        <v>727540</v>
      </c>
      <c r="AM37" s="1074">
        <f t="shared" si="109"/>
        <v>370113</v>
      </c>
      <c r="AN37" s="1074">
        <f t="shared" si="128"/>
        <v>1097653</v>
      </c>
      <c r="AO37" s="936"/>
      <c r="AP37" s="1075">
        <f t="shared" si="129"/>
        <v>1097653</v>
      </c>
      <c r="AQ37" s="1076">
        <f t="shared" si="110"/>
        <v>14269489</v>
      </c>
      <c r="AR37" s="1077">
        <v>1</v>
      </c>
      <c r="AS37" s="1078">
        <f t="shared" si="130"/>
        <v>25</v>
      </c>
      <c r="AT37" s="1064">
        <f t="shared" ref="AT37:AT45" si="139">+AS37*2</f>
        <v>50</v>
      </c>
      <c r="AU37" s="936">
        <f t="shared" si="111"/>
        <v>66140</v>
      </c>
      <c r="AV37" s="1072">
        <v>11</v>
      </c>
      <c r="AW37" s="1072"/>
      <c r="AX37" s="1072">
        <f t="shared" si="135"/>
        <v>11</v>
      </c>
      <c r="AY37" s="1074">
        <f t="shared" ref="AY37:AY45" si="140">+AX37*AU37</f>
        <v>727540</v>
      </c>
      <c r="AZ37" s="1074">
        <f t="shared" si="113"/>
        <v>370113</v>
      </c>
      <c r="BA37" s="1074">
        <f t="shared" si="132"/>
        <v>1097653</v>
      </c>
      <c r="BB37" s="936"/>
      <c r="BC37" s="1070">
        <f t="shared" si="133"/>
        <v>1097653</v>
      </c>
      <c r="BD37" s="1079">
        <f t="shared" si="114"/>
        <v>14269489</v>
      </c>
    </row>
    <row r="38" spans="1:56" s="1080" customFormat="1" ht="23.25" customHeight="1" thickBot="1">
      <c r="A38" s="1060">
        <v>7</v>
      </c>
      <c r="B38" s="695" t="s">
        <v>1954</v>
      </c>
      <c r="C38" s="1061" t="s">
        <v>3</v>
      </c>
      <c r="D38" s="398">
        <v>1</v>
      </c>
      <c r="E38" s="1119">
        <v>2</v>
      </c>
      <c r="F38" s="1140">
        <f t="shared" si="115"/>
        <v>4</v>
      </c>
      <c r="G38" s="935">
        <v>66140</v>
      </c>
      <c r="H38" s="935">
        <v>11</v>
      </c>
      <c r="I38" s="1141">
        <f t="shared" si="101"/>
        <v>727540</v>
      </c>
      <c r="J38" s="1141">
        <v>29101.600000000002</v>
      </c>
      <c r="K38" s="1263">
        <f t="shared" si="116"/>
        <v>4</v>
      </c>
      <c r="L38" s="1262">
        <f t="shared" si="117"/>
        <v>29101.600000000002</v>
      </c>
      <c r="M38" s="1074">
        <f t="shared" si="102"/>
        <v>756641.6</v>
      </c>
      <c r="N38" s="936"/>
      <c r="O38" s="1070">
        <f t="shared" si="118"/>
        <v>756641.6</v>
      </c>
      <c r="P38" s="1069">
        <f t="shared" si="103"/>
        <v>9836340.7999999989</v>
      </c>
      <c r="Q38" s="1070">
        <v>1</v>
      </c>
      <c r="R38" s="1114">
        <f t="shared" si="119"/>
        <v>3</v>
      </c>
      <c r="S38" s="1120">
        <f t="shared" si="120"/>
        <v>6</v>
      </c>
      <c r="T38" s="936">
        <f t="shared" si="121"/>
        <v>66140</v>
      </c>
      <c r="U38" s="1072">
        <v>11</v>
      </c>
      <c r="V38" s="1073"/>
      <c r="W38" s="1073">
        <f t="shared" si="136"/>
        <v>11</v>
      </c>
      <c r="X38" s="1074">
        <f t="shared" si="104"/>
        <v>727540</v>
      </c>
      <c r="Y38" s="1074">
        <f t="shared" si="123"/>
        <v>14550.8</v>
      </c>
      <c r="Z38" s="1074">
        <f t="shared" si="105"/>
        <v>43652.4</v>
      </c>
      <c r="AA38" s="1074">
        <f t="shared" si="124"/>
        <v>771192.4</v>
      </c>
      <c r="AB38" s="936"/>
      <c r="AC38" s="1070">
        <f t="shared" si="125"/>
        <v>771192.4</v>
      </c>
      <c r="AD38" s="1076">
        <f t="shared" si="106"/>
        <v>10025501.200000001</v>
      </c>
      <c r="AE38" s="1092">
        <v>1</v>
      </c>
      <c r="AF38" s="1117">
        <f t="shared" si="126"/>
        <v>4</v>
      </c>
      <c r="AG38" s="1064">
        <f t="shared" si="137"/>
        <v>8</v>
      </c>
      <c r="AH38" s="936">
        <f t="shared" si="107"/>
        <v>66140</v>
      </c>
      <c r="AI38" s="1072">
        <v>11</v>
      </c>
      <c r="AJ38" s="1072"/>
      <c r="AK38" s="1072">
        <f t="shared" si="134"/>
        <v>11</v>
      </c>
      <c r="AL38" s="1074">
        <f t="shared" si="138"/>
        <v>727540</v>
      </c>
      <c r="AM38" s="1074">
        <f t="shared" si="109"/>
        <v>58203.200000000004</v>
      </c>
      <c r="AN38" s="1074">
        <f t="shared" si="128"/>
        <v>785743.2</v>
      </c>
      <c r="AO38" s="936"/>
      <c r="AP38" s="1075">
        <f t="shared" si="129"/>
        <v>785743.2</v>
      </c>
      <c r="AQ38" s="1076">
        <f t="shared" si="110"/>
        <v>10214661.6</v>
      </c>
      <c r="AR38" s="1077">
        <v>1</v>
      </c>
      <c r="AS38" s="1078">
        <f t="shared" si="130"/>
        <v>5</v>
      </c>
      <c r="AT38" s="1064">
        <f t="shared" si="139"/>
        <v>10</v>
      </c>
      <c r="AU38" s="936">
        <f t="shared" si="111"/>
        <v>66140</v>
      </c>
      <c r="AV38" s="1072">
        <v>11</v>
      </c>
      <c r="AW38" s="1072"/>
      <c r="AX38" s="1072">
        <f t="shared" si="135"/>
        <v>11</v>
      </c>
      <c r="AY38" s="1074">
        <f t="shared" si="140"/>
        <v>727540</v>
      </c>
      <c r="AZ38" s="1074">
        <f t="shared" si="113"/>
        <v>72754</v>
      </c>
      <c r="BA38" s="1074">
        <f t="shared" si="132"/>
        <v>800294</v>
      </c>
      <c r="BB38" s="936"/>
      <c r="BC38" s="1070">
        <f t="shared" si="133"/>
        <v>800294</v>
      </c>
      <c r="BD38" s="1079">
        <f t="shared" si="114"/>
        <v>10403822</v>
      </c>
    </row>
    <row r="39" spans="1:56" s="1080" customFormat="1" ht="23.25" customHeight="1" thickBot="1">
      <c r="A39" s="1081">
        <v>8</v>
      </c>
      <c r="B39" s="695" t="s">
        <v>610</v>
      </c>
      <c r="C39" s="1061" t="s">
        <v>3</v>
      </c>
      <c r="D39" s="398">
        <v>1</v>
      </c>
      <c r="E39" s="1119">
        <v>22</v>
      </c>
      <c r="F39" s="1064">
        <f t="shared" si="115"/>
        <v>44</v>
      </c>
      <c r="G39" s="936">
        <v>66140</v>
      </c>
      <c r="H39" s="936">
        <v>11</v>
      </c>
      <c r="I39" s="1074">
        <f t="shared" si="101"/>
        <v>727540</v>
      </c>
      <c r="J39" s="1074">
        <v>287043</v>
      </c>
      <c r="K39" s="1264">
        <f t="shared" si="116"/>
        <v>44</v>
      </c>
      <c r="L39" s="1265">
        <f t="shared" si="117"/>
        <v>320117.60000000003</v>
      </c>
      <c r="M39" s="1074">
        <f t="shared" si="102"/>
        <v>1014583</v>
      </c>
      <c r="N39" s="936"/>
      <c r="O39" s="1070">
        <f t="shared" si="118"/>
        <v>1014583</v>
      </c>
      <c r="P39" s="1069">
        <f t="shared" si="103"/>
        <v>13189579</v>
      </c>
      <c r="Q39" s="1070">
        <v>1</v>
      </c>
      <c r="R39" s="1114">
        <f t="shared" si="119"/>
        <v>23</v>
      </c>
      <c r="S39" s="1120">
        <f t="shared" si="120"/>
        <v>46</v>
      </c>
      <c r="T39" s="936">
        <f t="shared" si="121"/>
        <v>66140</v>
      </c>
      <c r="U39" s="1072">
        <v>11</v>
      </c>
      <c r="V39" s="1073"/>
      <c r="W39" s="1073">
        <f t="shared" si="136"/>
        <v>11</v>
      </c>
      <c r="X39" s="1074">
        <f t="shared" si="104"/>
        <v>727540</v>
      </c>
      <c r="Y39" s="1074">
        <f t="shared" si="123"/>
        <v>0</v>
      </c>
      <c r="Z39" s="1074">
        <f t="shared" si="105"/>
        <v>287043</v>
      </c>
      <c r="AA39" s="1074">
        <f t="shared" si="124"/>
        <v>1014583</v>
      </c>
      <c r="AB39" s="936"/>
      <c r="AC39" s="1070">
        <f t="shared" si="125"/>
        <v>1014583</v>
      </c>
      <c r="AD39" s="1076">
        <f t="shared" si="106"/>
        <v>13189579</v>
      </c>
      <c r="AE39" s="1092">
        <v>1</v>
      </c>
      <c r="AF39" s="1117">
        <f t="shared" si="126"/>
        <v>24</v>
      </c>
      <c r="AG39" s="1064">
        <f t="shared" si="137"/>
        <v>48</v>
      </c>
      <c r="AH39" s="936">
        <f t="shared" si="107"/>
        <v>66140</v>
      </c>
      <c r="AI39" s="1072">
        <v>11</v>
      </c>
      <c r="AJ39" s="1072"/>
      <c r="AK39" s="1072">
        <f t="shared" si="134"/>
        <v>11</v>
      </c>
      <c r="AL39" s="1074">
        <f t="shared" si="138"/>
        <v>727540</v>
      </c>
      <c r="AM39" s="1074">
        <f t="shared" si="109"/>
        <v>287043</v>
      </c>
      <c r="AN39" s="1074">
        <f t="shared" si="128"/>
        <v>1014583</v>
      </c>
      <c r="AO39" s="936"/>
      <c r="AP39" s="1075">
        <f t="shared" si="129"/>
        <v>1014583</v>
      </c>
      <c r="AQ39" s="1076">
        <f t="shared" si="110"/>
        <v>13189579</v>
      </c>
      <c r="AR39" s="1077">
        <v>1</v>
      </c>
      <c r="AS39" s="1078">
        <f t="shared" si="130"/>
        <v>25</v>
      </c>
      <c r="AT39" s="1064">
        <f t="shared" si="139"/>
        <v>50</v>
      </c>
      <c r="AU39" s="936">
        <f t="shared" si="111"/>
        <v>66140</v>
      </c>
      <c r="AV39" s="1072">
        <v>11</v>
      </c>
      <c r="AW39" s="1072"/>
      <c r="AX39" s="1072">
        <f t="shared" si="135"/>
        <v>11</v>
      </c>
      <c r="AY39" s="1074">
        <f t="shared" si="140"/>
        <v>727540</v>
      </c>
      <c r="AZ39" s="1074">
        <f t="shared" si="113"/>
        <v>287043</v>
      </c>
      <c r="BA39" s="1074">
        <f t="shared" si="132"/>
        <v>1014583</v>
      </c>
      <c r="BB39" s="936"/>
      <c r="BC39" s="1070">
        <f t="shared" si="133"/>
        <v>1014583</v>
      </c>
      <c r="BD39" s="1079">
        <f t="shared" si="114"/>
        <v>13189579</v>
      </c>
    </row>
    <row r="40" spans="1:56" s="1080" customFormat="1" ht="23.25" customHeight="1" thickBot="1">
      <c r="A40" s="1060">
        <v>9</v>
      </c>
      <c r="B40" s="695" t="s">
        <v>700</v>
      </c>
      <c r="C40" s="1061" t="s">
        <v>3</v>
      </c>
      <c r="D40" s="398">
        <v>1</v>
      </c>
      <c r="E40" s="1119">
        <v>22</v>
      </c>
      <c r="F40" s="1064">
        <f t="shared" si="115"/>
        <v>44</v>
      </c>
      <c r="G40" s="936">
        <v>66140</v>
      </c>
      <c r="H40" s="936">
        <v>11</v>
      </c>
      <c r="I40" s="1074">
        <f t="shared" si="101"/>
        <v>727540</v>
      </c>
      <c r="J40" s="1074">
        <v>370113</v>
      </c>
      <c r="K40" s="1264">
        <f t="shared" si="116"/>
        <v>44</v>
      </c>
      <c r="L40" s="1265">
        <f t="shared" si="117"/>
        <v>320117.60000000003</v>
      </c>
      <c r="M40" s="1074">
        <f t="shared" si="102"/>
        <v>1097653</v>
      </c>
      <c r="N40" s="936"/>
      <c r="O40" s="1070">
        <f t="shared" si="118"/>
        <v>1097653</v>
      </c>
      <c r="P40" s="1069">
        <f t="shared" si="103"/>
        <v>14269489</v>
      </c>
      <c r="Q40" s="1070">
        <v>1</v>
      </c>
      <c r="R40" s="1114">
        <f t="shared" si="119"/>
        <v>23</v>
      </c>
      <c r="S40" s="1120">
        <f t="shared" si="120"/>
        <v>46</v>
      </c>
      <c r="T40" s="936">
        <f t="shared" si="121"/>
        <v>66140</v>
      </c>
      <c r="U40" s="1072">
        <v>11</v>
      </c>
      <c r="V40" s="1073"/>
      <c r="W40" s="1073">
        <f t="shared" si="136"/>
        <v>11</v>
      </c>
      <c r="X40" s="1074">
        <f t="shared" si="104"/>
        <v>727540</v>
      </c>
      <c r="Y40" s="1074">
        <f t="shared" si="123"/>
        <v>0</v>
      </c>
      <c r="Z40" s="1074">
        <f t="shared" si="105"/>
        <v>370113</v>
      </c>
      <c r="AA40" s="1074">
        <f t="shared" si="124"/>
        <v>1097653</v>
      </c>
      <c r="AB40" s="936"/>
      <c r="AC40" s="1070">
        <f t="shared" si="125"/>
        <v>1097653</v>
      </c>
      <c r="AD40" s="1076">
        <f t="shared" si="106"/>
        <v>14269489</v>
      </c>
      <c r="AE40" s="1092">
        <v>1</v>
      </c>
      <c r="AF40" s="1117">
        <f t="shared" si="126"/>
        <v>24</v>
      </c>
      <c r="AG40" s="1064">
        <f t="shared" si="137"/>
        <v>48</v>
      </c>
      <c r="AH40" s="936">
        <f t="shared" si="107"/>
        <v>66140</v>
      </c>
      <c r="AI40" s="1072">
        <v>11</v>
      </c>
      <c r="AJ40" s="1072"/>
      <c r="AK40" s="1072">
        <f t="shared" si="134"/>
        <v>11</v>
      </c>
      <c r="AL40" s="1074">
        <f t="shared" si="138"/>
        <v>727540</v>
      </c>
      <c r="AM40" s="1074">
        <f t="shared" si="109"/>
        <v>370113</v>
      </c>
      <c r="AN40" s="1074">
        <f t="shared" si="128"/>
        <v>1097653</v>
      </c>
      <c r="AO40" s="936"/>
      <c r="AP40" s="1075">
        <f t="shared" si="129"/>
        <v>1097653</v>
      </c>
      <c r="AQ40" s="1076">
        <f t="shared" si="110"/>
        <v>14269489</v>
      </c>
      <c r="AR40" s="1077">
        <v>1</v>
      </c>
      <c r="AS40" s="1078">
        <f t="shared" si="130"/>
        <v>25</v>
      </c>
      <c r="AT40" s="1064">
        <f t="shared" si="139"/>
        <v>50</v>
      </c>
      <c r="AU40" s="936">
        <f t="shared" si="111"/>
        <v>66140</v>
      </c>
      <c r="AV40" s="1072">
        <v>11</v>
      </c>
      <c r="AW40" s="1072"/>
      <c r="AX40" s="1072">
        <f t="shared" si="135"/>
        <v>11</v>
      </c>
      <c r="AY40" s="1074">
        <f t="shared" si="140"/>
        <v>727540</v>
      </c>
      <c r="AZ40" s="1074">
        <f t="shared" si="113"/>
        <v>370113</v>
      </c>
      <c r="BA40" s="1074">
        <f t="shared" si="132"/>
        <v>1097653</v>
      </c>
      <c r="BB40" s="936"/>
      <c r="BC40" s="1070">
        <f t="shared" si="133"/>
        <v>1097653</v>
      </c>
      <c r="BD40" s="1079">
        <f t="shared" si="114"/>
        <v>14269489</v>
      </c>
    </row>
    <row r="41" spans="1:56" s="1080" customFormat="1" ht="23.25" customHeight="1" thickBot="1">
      <c r="A41" s="1081">
        <v>10</v>
      </c>
      <c r="B41" s="695" t="s">
        <v>637</v>
      </c>
      <c r="C41" s="1061" t="s">
        <v>3</v>
      </c>
      <c r="D41" s="398">
        <v>1</v>
      </c>
      <c r="E41" s="1119">
        <v>25</v>
      </c>
      <c r="F41" s="1064">
        <f t="shared" si="115"/>
        <v>50</v>
      </c>
      <c r="G41" s="936">
        <v>66140</v>
      </c>
      <c r="H41" s="936">
        <v>11</v>
      </c>
      <c r="I41" s="1074">
        <f t="shared" si="101"/>
        <v>727540</v>
      </c>
      <c r="J41" s="1074">
        <v>358804</v>
      </c>
      <c r="K41" s="1264">
        <f t="shared" si="116"/>
        <v>50</v>
      </c>
      <c r="L41" s="1265">
        <f t="shared" si="117"/>
        <v>363770</v>
      </c>
      <c r="M41" s="1074">
        <f t="shared" si="102"/>
        <v>1086344</v>
      </c>
      <c r="N41" s="936"/>
      <c r="O41" s="1070">
        <f t="shared" si="118"/>
        <v>1086344</v>
      </c>
      <c r="P41" s="1069">
        <f t="shared" si="103"/>
        <v>14122472</v>
      </c>
      <c r="Q41" s="1070">
        <v>1</v>
      </c>
      <c r="R41" s="1114">
        <f t="shared" si="119"/>
        <v>26</v>
      </c>
      <c r="S41" s="1120">
        <f t="shared" si="120"/>
        <v>52</v>
      </c>
      <c r="T41" s="936">
        <f t="shared" si="121"/>
        <v>66140</v>
      </c>
      <c r="U41" s="1072">
        <v>11</v>
      </c>
      <c r="V41" s="1073"/>
      <c r="W41" s="1073">
        <f t="shared" si="136"/>
        <v>11</v>
      </c>
      <c r="X41" s="1074">
        <f t="shared" si="104"/>
        <v>727540</v>
      </c>
      <c r="Y41" s="1074">
        <f t="shared" si="123"/>
        <v>0</v>
      </c>
      <c r="Z41" s="1074">
        <f t="shared" si="105"/>
        <v>358804</v>
      </c>
      <c r="AA41" s="1074">
        <f t="shared" si="124"/>
        <v>1086344</v>
      </c>
      <c r="AB41" s="936"/>
      <c r="AC41" s="1070">
        <f t="shared" si="125"/>
        <v>1086344</v>
      </c>
      <c r="AD41" s="1076">
        <f t="shared" si="106"/>
        <v>14122472</v>
      </c>
      <c r="AE41" s="1092">
        <v>1</v>
      </c>
      <c r="AF41" s="1117">
        <f t="shared" si="126"/>
        <v>27</v>
      </c>
      <c r="AG41" s="1064">
        <f t="shared" si="137"/>
        <v>54</v>
      </c>
      <c r="AH41" s="936">
        <f t="shared" si="107"/>
        <v>66140</v>
      </c>
      <c r="AI41" s="1072">
        <v>11</v>
      </c>
      <c r="AJ41" s="1072"/>
      <c r="AK41" s="1072">
        <f t="shared" si="134"/>
        <v>11</v>
      </c>
      <c r="AL41" s="1074">
        <f t="shared" si="138"/>
        <v>727540</v>
      </c>
      <c r="AM41" s="1074">
        <f t="shared" si="109"/>
        <v>358804</v>
      </c>
      <c r="AN41" s="1074">
        <f t="shared" si="128"/>
        <v>1086344</v>
      </c>
      <c r="AO41" s="936"/>
      <c r="AP41" s="1075">
        <f t="shared" si="129"/>
        <v>1086344</v>
      </c>
      <c r="AQ41" s="1076">
        <f t="shared" si="110"/>
        <v>14122472</v>
      </c>
      <c r="AR41" s="1077">
        <v>1</v>
      </c>
      <c r="AS41" s="1078">
        <f t="shared" si="130"/>
        <v>28</v>
      </c>
      <c r="AT41" s="1064">
        <f t="shared" si="139"/>
        <v>56</v>
      </c>
      <c r="AU41" s="936">
        <f t="shared" si="111"/>
        <v>66140</v>
      </c>
      <c r="AV41" s="1072">
        <v>11</v>
      </c>
      <c r="AW41" s="1072"/>
      <c r="AX41" s="1072">
        <f t="shared" si="135"/>
        <v>11</v>
      </c>
      <c r="AY41" s="1074">
        <f t="shared" si="140"/>
        <v>727540</v>
      </c>
      <c r="AZ41" s="1074">
        <f t="shared" si="113"/>
        <v>358804</v>
      </c>
      <c r="BA41" s="1074">
        <f t="shared" si="132"/>
        <v>1086344</v>
      </c>
      <c r="BB41" s="936"/>
      <c r="BC41" s="1070">
        <f t="shared" si="133"/>
        <v>1086344</v>
      </c>
      <c r="BD41" s="1079">
        <f t="shared" si="114"/>
        <v>14122472</v>
      </c>
    </row>
    <row r="42" spans="1:56" s="1080" customFormat="1" ht="23.25" customHeight="1" thickBot="1">
      <c r="A42" s="1060">
        <v>11</v>
      </c>
      <c r="B42" s="696" t="s">
        <v>66</v>
      </c>
      <c r="C42" s="1061" t="s">
        <v>3</v>
      </c>
      <c r="D42" s="398">
        <v>1</v>
      </c>
      <c r="E42" s="1119">
        <v>16</v>
      </c>
      <c r="F42" s="1064">
        <f t="shared" si="115"/>
        <v>32</v>
      </c>
      <c r="G42" s="936">
        <v>66140</v>
      </c>
      <c r="H42" s="936">
        <v>11</v>
      </c>
      <c r="I42" s="1074">
        <f t="shared" si="101"/>
        <v>727540</v>
      </c>
      <c r="J42" s="1074">
        <v>218262</v>
      </c>
      <c r="K42" s="1264">
        <f t="shared" si="116"/>
        <v>32</v>
      </c>
      <c r="L42" s="1265">
        <f t="shared" si="117"/>
        <v>232812.80000000002</v>
      </c>
      <c r="M42" s="1074">
        <f t="shared" si="102"/>
        <v>945802</v>
      </c>
      <c r="N42" s="936"/>
      <c r="O42" s="1070">
        <f t="shared" si="118"/>
        <v>945802</v>
      </c>
      <c r="P42" s="1069">
        <f t="shared" si="103"/>
        <v>12295426</v>
      </c>
      <c r="Q42" s="1070">
        <v>1</v>
      </c>
      <c r="R42" s="1114">
        <f t="shared" si="119"/>
        <v>17</v>
      </c>
      <c r="S42" s="1120">
        <f t="shared" si="120"/>
        <v>34</v>
      </c>
      <c r="T42" s="936">
        <f t="shared" si="121"/>
        <v>66140</v>
      </c>
      <c r="U42" s="1072">
        <v>11</v>
      </c>
      <c r="V42" s="1073"/>
      <c r="W42" s="1073">
        <f t="shared" si="136"/>
        <v>11</v>
      </c>
      <c r="X42" s="1074">
        <f t="shared" si="104"/>
        <v>727540</v>
      </c>
      <c r="Y42" s="1074">
        <f t="shared" si="123"/>
        <v>0</v>
      </c>
      <c r="Z42" s="1074">
        <f t="shared" si="105"/>
        <v>218262</v>
      </c>
      <c r="AA42" s="1074">
        <f t="shared" si="124"/>
        <v>945802</v>
      </c>
      <c r="AB42" s="936"/>
      <c r="AC42" s="1070">
        <f t="shared" si="125"/>
        <v>945802</v>
      </c>
      <c r="AD42" s="1076">
        <f t="shared" si="106"/>
        <v>12295426</v>
      </c>
      <c r="AE42" s="1092">
        <v>1</v>
      </c>
      <c r="AF42" s="1117">
        <f t="shared" si="126"/>
        <v>18</v>
      </c>
      <c r="AG42" s="1064">
        <f t="shared" si="137"/>
        <v>36</v>
      </c>
      <c r="AH42" s="936">
        <f t="shared" si="107"/>
        <v>66140</v>
      </c>
      <c r="AI42" s="1072">
        <v>11</v>
      </c>
      <c r="AJ42" s="1072"/>
      <c r="AK42" s="1072">
        <f t="shared" si="134"/>
        <v>11</v>
      </c>
      <c r="AL42" s="1074">
        <f t="shared" si="138"/>
        <v>727540</v>
      </c>
      <c r="AM42" s="1074">
        <f t="shared" si="109"/>
        <v>218262</v>
      </c>
      <c r="AN42" s="1074">
        <f t="shared" si="128"/>
        <v>945802</v>
      </c>
      <c r="AO42" s="936"/>
      <c r="AP42" s="1075">
        <f t="shared" si="129"/>
        <v>945802</v>
      </c>
      <c r="AQ42" s="1076">
        <f t="shared" si="110"/>
        <v>12295426</v>
      </c>
      <c r="AR42" s="1077">
        <v>1</v>
      </c>
      <c r="AS42" s="1078">
        <f t="shared" si="130"/>
        <v>19</v>
      </c>
      <c r="AT42" s="1064">
        <f t="shared" si="139"/>
        <v>38</v>
      </c>
      <c r="AU42" s="936">
        <f t="shared" si="111"/>
        <v>66140</v>
      </c>
      <c r="AV42" s="1072">
        <v>11</v>
      </c>
      <c r="AW42" s="1072"/>
      <c r="AX42" s="1072">
        <f t="shared" si="135"/>
        <v>11</v>
      </c>
      <c r="AY42" s="1074">
        <f t="shared" si="140"/>
        <v>727540</v>
      </c>
      <c r="AZ42" s="1074">
        <f t="shared" si="113"/>
        <v>218262</v>
      </c>
      <c r="BA42" s="1074">
        <f t="shared" si="132"/>
        <v>945802</v>
      </c>
      <c r="BB42" s="936"/>
      <c r="BC42" s="1070">
        <f t="shared" si="133"/>
        <v>945802</v>
      </c>
      <c r="BD42" s="1079">
        <f t="shared" si="114"/>
        <v>12295426</v>
      </c>
    </row>
    <row r="43" spans="1:56" s="1080" customFormat="1" ht="23.25" customHeight="1" thickBot="1">
      <c r="A43" s="1081">
        <v>12</v>
      </c>
      <c r="B43" s="696" t="s">
        <v>629</v>
      </c>
      <c r="C43" s="1061" t="s">
        <v>3</v>
      </c>
      <c r="D43" s="398">
        <v>1</v>
      </c>
      <c r="E43" s="1119">
        <v>15</v>
      </c>
      <c r="F43" s="1064">
        <f t="shared" si="115"/>
        <v>30</v>
      </c>
      <c r="G43" s="936">
        <v>66140</v>
      </c>
      <c r="H43" s="936">
        <v>11</v>
      </c>
      <c r="I43" s="1074">
        <f t="shared" si="101"/>
        <v>727540</v>
      </c>
      <c r="J43" s="1074">
        <v>218262</v>
      </c>
      <c r="K43" s="1263">
        <f t="shared" si="116"/>
        <v>30</v>
      </c>
      <c r="L43" s="1262">
        <f t="shared" si="117"/>
        <v>218262</v>
      </c>
      <c r="M43" s="1074">
        <f t="shared" si="102"/>
        <v>945802</v>
      </c>
      <c r="N43" s="936"/>
      <c r="O43" s="1070">
        <f t="shared" si="118"/>
        <v>945802</v>
      </c>
      <c r="P43" s="1069">
        <f t="shared" si="103"/>
        <v>12295426</v>
      </c>
      <c r="Q43" s="1070">
        <v>1</v>
      </c>
      <c r="R43" s="1114">
        <f t="shared" si="119"/>
        <v>16</v>
      </c>
      <c r="S43" s="1120">
        <f t="shared" si="120"/>
        <v>32</v>
      </c>
      <c r="T43" s="936">
        <f t="shared" si="121"/>
        <v>66140</v>
      </c>
      <c r="U43" s="1072">
        <v>11</v>
      </c>
      <c r="V43" s="1073"/>
      <c r="W43" s="1073">
        <f t="shared" si="136"/>
        <v>11</v>
      </c>
      <c r="X43" s="1074">
        <f t="shared" si="104"/>
        <v>727540</v>
      </c>
      <c r="Y43" s="1074">
        <f t="shared" si="123"/>
        <v>0</v>
      </c>
      <c r="Z43" s="1074">
        <f t="shared" si="105"/>
        <v>218262</v>
      </c>
      <c r="AA43" s="1074">
        <f t="shared" si="124"/>
        <v>945802</v>
      </c>
      <c r="AB43" s="936"/>
      <c r="AC43" s="1070">
        <f t="shared" si="125"/>
        <v>945802</v>
      </c>
      <c r="AD43" s="1076">
        <f t="shared" si="106"/>
        <v>12295426</v>
      </c>
      <c r="AE43" s="1092">
        <v>1</v>
      </c>
      <c r="AF43" s="1117">
        <f t="shared" si="126"/>
        <v>17</v>
      </c>
      <c r="AG43" s="1064">
        <f t="shared" si="137"/>
        <v>34</v>
      </c>
      <c r="AH43" s="936">
        <f t="shared" si="107"/>
        <v>66140</v>
      </c>
      <c r="AI43" s="1072">
        <v>11</v>
      </c>
      <c r="AJ43" s="1072"/>
      <c r="AK43" s="1072">
        <f t="shared" si="134"/>
        <v>11</v>
      </c>
      <c r="AL43" s="1074">
        <f t="shared" si="138"/>
        <v>727540</v>
      </c>
      <c r="AM43" s="1074">
        <f t="shared" si="109"/>
        <v>218262</v>
      </c>
      <c r="AN43" s="1074">
        <f t="shared" si="128"/>
        <v>945802</v>
      </c>
      <c r="AO43" s="936"/>
      <c r="AP43" s="1075">
        <f t="shared" si="129"/>
        <v>945802</v>
      </c>
      <c r="AQ43" s="1076">
        <f t="shared" si="110"/>
        <v>12295426</v>
      </c>
      <c r="AR43" s="1077">
        <v>1</v>
      </c>
      <c r="AS43" s="1078">
        <f t="shared" si="130"/>
        <v>18</v>
      </c>
      <c r="AT43" s="1064">
        <f t="shared" si="139"/>
        <v>36</v>
      </c>
      <c r="AU43" s="936">
        <f t="shared" si="111"/>
        <v>66140</v>
      </c>
      <c r="AV43" s="1072">
        <v>11</v>
      </c>
      <c r="AW43" s="1072"/>
      <c r="AX43" s="1072">
        <f t="shared" si="135"/>
        <v>11</v>
      </c>
      <c r="AY43" s="1074">
        <f t="shared" si="140"/>
        <v>727540</v>
      </c>
      <c r="AZ43" s="1074">
        <f t="shared" si="113"/>
        <v>218262</v>
      </c>
      <c r="BA43" s="1074">
        <f t="shared" si="132"/>
        <v>945802</v>
      </c>
      <c r="BB43" s="936"/>
      <c r="BC43" s="1070">
        <f t="shared" si="133"/>
        <v>945802</v>
      </c>
      <c r="BD43" s="1079">
        <f t="shared" si="114"/>
        <v>12295426</v>
      </c>
    </row>
    <row r="44" spans="1:56" s="1080" customFormat="1" ht="23.25" customHeight="1" thickBot="1">
      <c r="A44" s="1060">
        <v>13</v>
      </c>
      <c r="B44" s="696" t="s">
        <v>838</v>
      </c>
      <c r="C44" s="1061" t="s">
        <v>3</v>
      </c>
      <c r="D44" s="398">
        <v>1</v>
      </c>
      <c r="E44" s="1119">
        <v>15</v>
      </c>
      <c r="F44" s="1064">
        <f t="shared" si="115"/>
        <v>30</v>
      </c>
      <c r="G44" s="936">
        <v>66140</v>
      </c>
      <c r="H44" s="936">
        <v>11</v>
      </c>
      <c r="I44" s="1074">
        <f t="shared" si="101"/>
        <v>727540</v>
      </c>
      <c r="J44" s="1074">
        <v>218262</v>
      </c>
      <c r="K44" s="1263">
        <f t="shared" si="116"/>
        <v>30</v>
      </c>
      <c r="L44" s="1262">
        <f t="shared" si="117"/>
        <v>218262</v>
      </c>
      <c r="M44" s="1074">
        <f t="shared" si="102"/>
        <v>945802</v>
      </c>
      <c r="N44" s="936"/>
      <c r="O44" s="1070">
        <f t="shared" si="118"/>
        <v>945802</v>
      </c>
      <c r="P44" s="1069">
        <f t="shared" si="103"/>
        <v>12295426</v>
      </c>
      <c r="Q44" s="1070">
        <v>1</v>
      </c>
      <c r="R44" s="1114">
        <f t="shared" si="119"/>
        <v>16</v>
      </c>
      <c r="S44" s="1120">
        <f t="shared" si="120"/>
        <v>32</v>
      </c>
      <c r="T44" s="936">
        <f t="shared" si="121"/>
        <v>66140</v>
      </c>
      <c r="U44" s="1072">
        <v>11</v>
      </c>
      <c r="V44" s="1073"/>
      <c r="W44" s="1073">
        <f t="shared" si="136"/>
        <v>11</v>
      </c>
      <c r="X44" s="1074">
        <f t="shared" si="104"/>
        <v>727540</v>
      </c>
      <c r="Y44" s="1074">
        <f t="shared" si="123"/>
        <v>0</v>
      </c>
      <c r="Z44" s="1074">
        <f t="shared" si="105"/>
        <v>218262</v>
      </c>
      <c r="AA44" s="1074">
        <f t="shared" si="124"/>
        <v>945802</v>
      </c>
      <c r="AB44" s="936"/>
      <c r="AC44" s="1070">
        <f t="shared" si="125"/>
        <v>945802</v>
      </c>
      <c r="AD44" s="1076">
        <f t="shared" si="106"/>
        <v>12295426</v>
      </c>
      <c r="AE44" s="1092">
        <v>1</v>
      </c>
      <c r="AF44" s="1117">
        <f t="shared" si="126"/>
        <v>17</v>
      </c>
      <c r="AG44" s="1064">
        <f t="shared" si="137"/>
        <v>34</v>
      </c>
      <c r="AH44" s="936">
        <f t="shared" si="107"/>
        <v>66140</v>
      </c>
      <c r="AI44" s="1072">
        <v>11</v>
      </c>
      <c r="AJ44" s="1072"/>
      <c r="AK44" s="1072">
        <f t="shared" si="134"/>
        <v>11</v>
      </c>
      <c r="AL44" s="1074">
        <f t="shared" si="138"/>
        <v>727540</v>
      </c>
      <c r="AM44" s="1074">
        <f t="shared" si="109"/>
        <v>218262</v>
      </c>
      <c r="AN44" s="1074">
        <f t="shared" si="128"/>
        <v>945802</v>
      </c>
      <c r="AO44" s="936"/>
      <c r="AP44" s="1075">
        <f t="shared" si="129"/>
        <v>945802</v>
      </c>
      <c r="AQ44" s="1076">
        <f t="shared" si="110"/>
        <v>12295426</v>
      </c>
      <c r="AR44" s="1077">
        <v>1</v>
      </c>
      <c r="AS44" s="1078">
        <f t="shared" si="130"/>
        <v>18</v>
      </c>
      <c r="AT44" s="1064">
        <f t="shared" si="139"/>
        <v>36</v>
      </c>
      <c r="AU44" s="936">
        <f t="shared" si="111"/>
        <v>66140</v>
      </c>
      <c r="AV44" s="1072">
        <v>11</v>
      </c>
      <c r="AW44" s="1072"/>
      <c r="AX44" s="1072">
        <f t="shared" si="135"/>
        <v>11</v>
      </c>
      <c r="AY44" s="1074">
        <f t="shared" si="140"/>
        <v>727540</v>
      </c>
      <c r="AZ44" s="1074">
        <f t="shared" si="113"/>
        <v>218262</v>
      </c>
      <c r="BA44" s="1074">
        <f t="shared" si="132"/>
        <v>945802</v>
      </c>
      <c r="BB44" s="936"/>
      <c r="BC44" s="1070">
        <f t="shared" si="133"/>
        <v>945802</v>
      </c>
      <c r="BD44" s="1079">
        <f t="shared" si="114"/>
        <v>12295426</v>
      </c>
    </row>
    <row r="45" spans="1:56" s="1080" customFormat="1" ht="23.25" customHeight="1" thickBot="1">
      <c r="A45" s="1081">
        <v>14</v>
      </c>
      <c r="B45" s="694" t="s">
        <v>620</v>
      </c>
      <c r="C45" s="1061" t="s">
        <v>697</v>
      </c>
      <c r="D45" s="1123">
        <v>1</v>
      </c>
      <c r="E45" s="1119">
        <v>9</v>
      </c>
      <c r="F45" s="1087">
        <f t="shared" si="115"/>
        <v>18</v>
      </c>
      <c r="G45" s="944">
        <v>66140</v>
      </c>
      <c r="H45" s="944">
        <v>11</v>
      </c>
      <c r="I45" s="1088">
        <f t="shared" si="101"/>
        <v>727540</v>
      </c>
      <c r="J45" s="1088">
        <v>130957.2</v>
      </c>
      <c r="K45" s="1263">
        <f t="shared" si="116"/>
        <v>18</v>
      </c>
      <c r="L45" s="1262">
        <f t="shared" si="117"/>
        <v>130957.2</v>
      </c>
      <c r="M45" s="1088">
        <f t="shared" si="102"/>
        <v>858497.2</v>
      </c>
      <c r="N45" s="944"/>
      <c r="O45" s="1089">
        <f t="shared" si="118"/>
        <v>858497.2</v>
      </c>
      <c r="P45" s="1069">
        <f t="shared" si="103"/>
        <v>11160463.6</v>
      </c>
      <c r="Q45" s="1070">
        <v>1</v>
      </c>
      <c r="R45" s="1090">
        <f t="shared" si="119"/>
        <v>10</v>
      </c>
      <c r="S45" s="1087">
        <f t="shared" si="120"/>
        <v>20</v>
      </c>
      <c r="T45" s="944">
        <f t="shared" si="121"/>
        <v>66140</v>
      </c>
      <c r="U45" s="1091">
        <v>11</v>
      </c>
      <c r="V45" s="1073"/>
      <c r="W45" s="1073">
        <f t="shared" si="136"/>
        <v>11</v>
      </c>
      <c r="X45" s="1088">
        <f t="shared" si="104"/>
        <v>727540</v>
      </c>
      <c r="Y45" s="1074">
        <f t="shared" si="123"/>
        <v>14550.800000000003</v>
      </c>
      <c r="Z45" s="1088">
        <f t="shared" si="105"/>
        <v>145508</v>
      </c>
      <c r="AA45" s="1088">
        <f t="shared" si="124"/>
        <v>873048</v>
      </c>
      <c r="AB45" s="944"/>
      <c r="AC45" s="1089">
        <f t="shared" si="125"/>
        <v>873048</v>
      </c>
      <c r="AD45" s="1076">
        <f t="shared" si="106"/>
        <v>11349624</v>
      </c>
      <c r="AE45" s="1077">
        <v>1</v>
      </c>
      <c r="AF45" s="1093">
        <f t="shared" si="126"/>
        <v>11</v>
      </c>
      <c r="AG45" s="1087">
        <f t="shared" si="137"/>
        <v>22</v>
      </c>
      <c r="AH45" s="944">
        <f t="shared" si="107"/>
        <v>66140</v>
      </c>
      <c r="AI45" s="1091">
        <v>11</v>
      </c>
      <c r="AJ45" s="1072"/>
      <c r="AK45" s="1072">
        <f t="shared" si="134"/>
        <v>11</v>
      </c>
      <c r="AL45" s="1088">
        <f t="shared" si="138"/>
        <v>727540</v>
      </c>
      <c r="AM45" s="1088">
        <f t="shared" si="109"/>
        <v>160058.79999999999</v>
      </c>
      <c r="AN45" s="1088">
        <f t="shared" si="128"/>
        <v>887598.8</v>
      </c>
      <c r="AO45" s="944"/>
      <c r="AP45" s="1089">
        <f t="shared" si="129"/>
        <v>887598.8</v>
      </c>
      <c r="AQ45" s="1076">
        <f t="shared" si="110"/>
        <v>11538784.4</v>
      </c>
      <c r="AR45" s="1077">
        <v>1</v>
      </c>
      <c r="AS45" s="1093">
        <f t="shared" si="130"/>
        <v>12</v>
      </c>
      <c r="AT45" s="1087">
        <f t="shared" si="139"/>
        <v>24</v>
      </c>
      <c r="AU45" s="944">
        <f t="shared" si="111"/>
        <v>66140</v>
      </c>
      <c r="AV45" s="1091">
        <v>11</v>
      </c>
      <c r="AW45" s="1072"/>
      <c r="AX45" s="1072">
        <f t="shared" si="135"/>
        <v>11</v>
      </c>
      <c r="AY45" s="1088">
        <f t="shared" si="140"/>
        <v>727540</v>
      </c>
      <c r="AZ45" s="1088">
        <f t="shared" si="113"/>
        <v>174609.6</v>
      </c>
      <c r="BA45" s="1088">
        <f t="shared" si="132"/>
        <v>902149.6</v>
      </c>
      <c r="BB45" s="944"/>
      <c r="BC45" s="1089">
        <f t="shared" si="133"/>
        <v>902149.6</v>
      </c>
      <c r="BD45" s="1079">
        <f t="shared" si="114"/>
        <v>11727944.799999999</v>
      </c>
    </row>
    <row r="46" spans="1:56" s="1080" customFormat="1" ht="23.25" customHeight="1" thickBot="1">
      <c r="A46" s="1060">
        <v>15</v>
      </c>
      <c r="B46" s="695" t="s">
        <v>780</v>
      </c>
      <c r="C46" s="1257" t="s">
        <v>3</v>
      </c>
      <c r="D46" s="707">
        <v>1</v>
      </c>
      <c r="E46" s="1119">
        <v>1</v>
      </c>
      <c r="F46" s="1259">
        <f>+E46*2</f>
        <v>2</v>
      </c>
      <c r="G46" s="939">
        <v>66140</v>
      </c>
      <c r="H46" s="939">
        <v>11</v>
      </c>
      <c r="I46" s="1172">
        <f>+H46*G46</f>
        <v>727540</v>
      </c>
      <c r="J46" s="1172">
        <v>14550.8</v>
      </c>
      <c r="K46" s="1263">
        <f t="shared" si="116"/>
        <v>2</v>
      </c>
      <c r="L46" s="1262">
        <f t="shared" si="117"/>
        <v>14550.800000000001</v>
      </c>
      <c r="M46" s="1074">
        <f t="shared" si="102"/>
        <v>742090.8</v>
      </c>
      <c r="N46" s="936"/>
      <c r="O46" s="1070">
        <f>+M46+N46</f>
        <v>742090.8</v>
      </c>
      <c r="P46" s="1069">
        <f t="shared" si="103"/>
        <v>9647180.4000000004</v>
      </c>
      <c r="Q46" s="1070">
        <v>1</v>
      </c>
      <c r="R46" s="1114">
        <f t="shared" si="119"/>
        <v>2</v>
      </c>
      <c r="S46" s="1120">
        <f t="shared" ref="S46:S47" si="141">+R46*2</f>
        <v>4</v>
      </c>
      <c r="T46" s="936">
        <f>+G46</f>
        <v>66140</v>
      </c>
      <c r="U46" s="1072">
        <v>11</v>
      </c>
      <c r="V46" s="1073"/>
      <c r="W46" s="1073">
        <f t="shared" si="136"/>
        <v>11</v>
      </c>
      <c r="X46" s="1074">
        <f t="shared" ref="X46:X47" si="142">+W46*T46</f>
        <v>727540</v>
      </c>
      <c r="Y46" s="1074">
        <f t="shared" si="123"/>
        <v>14550.800000000003</v>
      </c>
      <c r="Z46" s="1074">
        <f>IF((S46&lt;=30)*AND(X46*S46%&gt;J46),X46*S46%,IF((S46&gt;30)*AND(X46*30%&gt;J46),X46*30%,J46))</f>
        <v>29101.600000000002</v>
      </c>
      <c r="AA46" s="1074">
        <f t="shared" si="124"/>
        <v>756641.6</v>
      </c>
      <c r="AB46" s="936"/>
      <c r="AC46" s="1070">
        <f t="shared" si="125"/>
        <v>756641.6</v>
      </c>
      <c r="AD46" s="1076">
        <f t="shared" si="106"/>
        <v>9836340.7999999989</v>
      </c>
      <c r="AE46" s="1092">
        <v>1</v>
      </c>
      <c r="AF46" s="1117">
        <f t="shared" si="126"/>
        <v>3</v>
      </c>
      <c r="AG46" s="1064">
        <f t="shared" ref="AG46:AG47" si="143">+AF46*2</f>
        <v>6</v>
      </c>
      <c r="AH46" s="936">
        <f t="shared" si="107"/>
        <v>66140</v>
      </c>
      <c r="AI46" s="1072">
        <v>11</v>
      </c>
      <c r="AJ46" s="1072"/>
      <c r="AK46" s="1072">
        <f t="shared" si="134"/>
        <v>11</v>
      </c>
      <c r="AL46" s="1074">
        <f t="shared" ref="AL46:AL47" si="144">+AK46*AH46</f>
        <v>727540</v>
      </c>
      <c r="AM46" s="1074">
        <f>IF((AG46&lt;=30)*AND(AL46*AG46%&gt;Z46),AL46*AG46%,IF((AG46&gt;30)*AND(AL46*30%&gt;Z46),AL46*30%,Z46))</f>
        <v>43652.4</v>
      </c>
      <c r="AN46" s="1074">
        <f t="shared" si="128"/>
        <v>771192.4</v>
      </c>
      <c r="AO46" s="936"/>
      <c r="AP46" s="1075">
        <f t="shared" si="129"/>
        <v>771192.4</v>
      </c>
      <c r="AQ46" s="1076">
        <f t="shared" si="110"/>
        <v>10025501.200000001</v>
      </c>
      <c r="AR46" s="1077">
        <v>1</v>
      </c>
      <c r="AS46" s="1078">
        <f t="shared" si="130"/>
        <v>4</v>
      </c>
      <c r="AT46" s="1064">
        <f t="shared" ref="AT46:AT47" si="145">+AS46*2</f>
        <v>8</v>
      </c>
      <c r="AU46" s="936">
        <f t="shared" si="111"/>
        <v>66140</v>
      </c>
      <c r="AV46" s="1072">
        <v>11</v>
      </c>
      <c r="AW46" s="1072"/>
      <c r="AX46" s="1072">
        <f t="shared" si="135"/>
        <v>11</v>
      </c>
      <c r="AY46" s="1074">
        <f t="shared" ref="AY46:AY47" si="146">+AX46*AU46</f>
        <v>727540</v>
      </c>
      <c r="AZ46" s="1074">
        <f>IF((AT46&lt;=30)*AND(AY46*AT46%&gt;AM46),AY46*AT46%,IF((AT46&gt;30)*AND(AY46*30%&gt;AM46),AY46*30%,AM46))</f>
        <v>58203.200000000004</v>
      </c>
      <c r="BA46" s="1074">
        <f t="shared" si="132"/>
        <v>785743.2</v>
      </c>
      <c r="BB46" s="936"/>
      <c r="BC46" s="1070">
        <f t="shared" si="133"/>
        <v>785743.2</v>
      </c>
      <c r="BD46" s="1079">
        <f t="shared" si="114"/>
        <v>10214661.6</v>
      </c>
    </row>
    <row r="47" spans="1:56" s="1080" customFormat="1" ht="23.25" customHeight="1" thickBot="1">
      <c r="A47" s="1081">
        <v>16</v>
      </c>
      <c r="B47" s="695" t="s">
        <v>602</v>
      </c>
      <c r="C47" s="1061" t="s">
        <v>3</v>
      </c>
      <c r="D47" s="398">
        <v>1</v>
      </c>
      <c r="E47" s="1124">
        <v>21</v>
      </c>
      <c r="F47" s="1102">
        <f>+E47*2</f>
        <v>42</v>
      </c>
      <c r="G47" s="993">
        <v>66140</v>
      </c>
      <c r="H47" s="993">
        <v>11</v>
      </c>
      <c r="I47" s="1103">
        <f>+H47*G47</f>
        <v>727540</v>
      </c>
      <c r="J47" s="1103">
        <v>239203</v>
      </c>
      <c r="K47" s="1264">
        <f t="shared" si="116"/>
        <v>42</v>
      </c>
      <c r="L47" s="1265">
        <f t="shared" si="117"/>
        <v>305566.8</v>
      </c>
      <c r="M47" s="1103">
        <f t="shared" ref="M47" si="147">+I47+J47</f>
        <v>966743</v>
      </c>
      <c r="N47" s="993"/>
      <c r="O47" s="1125">
        <f>+M47+N47</f>
        <v>966743</v>
      </c>
      <c r="P47" s="1069">
        <f t="shared" si="103"/>
        <v>12567659</v>
      </c>
      <c r="Q47" s="1070">
        <v>1</v>
      </c>
      <c r="R47" s="1126">
        <f t="shared" ref="R47" si="148">+E47+1</f>
        <v>22</v>
      </c>
      <c r="S47" s="1127">
        <f t="shared" si="141"/>
        <v>44</v>
      </c>
      <c r="T47" s="944">
        <f>+G47</f>
        <v>66140</v>
      </c>
      <c r="U47" s="1091">
        <v>11</v>
      </c>
      <c r="V47" s="1073"/>
      <c r="W47" s="1073">
        <f t="shared" ref="W47" si="149">+U47+U47*V47</f>
        <v>11</v>
      </c>
      <c r="X47" s="1088">
        <f t="shared" si="142"/>
        <v>727540</v>
      </c>
      <c r="Y47" s="1074">
        <f t="shared" si="123"/>
        <v>0</v>
      </c>
      <c r="Z47" s="1088">
        <f t="shared" ref="Z47" si="150">IF((S47&lt;=30)*AND(X47*S47%&gt;J47),X47*S47%,IF((S47&gt;30)*AND(X47*30%&gt;J47),X47*30%,J47))</f>
        <v>239203</v>
      </c>
      <c r="AA47" s="1088">
        <f t="shared" ref="AA47" si="151">+X47+Z47</f>
        <v>966743</v>
      </c>
      <c r="AB47" s="944"/>
      <c r="AC47" s="1089">
        <f t="shared" ref="AC47" si="152">+AA47+AB47</f>
        <v>966743</v>
      </c>
      <c r="AD47" s="1076">
        <f t="shared" si="106"/>
        <v>12567659</v>
      </c>
      <c r="AE47" s="1092">
        <v>1</v>
      </c>
      <c r="AF47" s="1117">
        <f t="shared" ref="AF47" si="153">+R47+1</f>
        <v>23</v>
      </c>
      <c r="AG47" s="1064">
        <f t="shared" si="143"/>
        <v>46</v>
      </c>
      <c r="AH47" s="936">
        <f t="shared" ref="AH47" si="154">+T47</f>
        <v>66140</v>
      </c>
      <c r="AI47" s="1091">
        <v>11</v>
      </c>
      <c r="AJ47" s="1072"/>
      <c r="AK47" s="1072">
        <f t="shared" ref="AK47" si="155">+AI47+AI47*AJ47</f>
        <v>11</v>
      </c>
      <c r="AL47" s="1074">
        <f t="shared" si="144"/>
        <v>727540</v>
      </c>
      <c r="AM47" s="1074">
        <f t="shared" ref="AM47" si="156">IF((AG47&lt;=30)*AND(AL47*AG47%&gt;Z47),AL47*AG47%,IF((AG47&gt;30)*AND(AL47*30%&gt;Z47),AL47*30%,Z47))</f>
        <v>239203</v>
      </c>
      <c r="AN47" s="1074">
        <f t="shared" ref="AN47" si="157">+AL47+AM47</f>
        <v>966743</v>
      </c>
      <c r="AO47" s="936"/>
      <c r="AP47" s="1075">
        <f t="shared" ref="AP47" si="158">+AN47+AO47</f>
        <v>966743</v>
      </c>
      <c r="AQ47" s="1076">
        <f t="shared" si="110"/>
        <v>12567659</v>
      </c>
      <c r="AR47" s="1077">
        <v>1</v>
      </c>
      <c r="AS47" s="1093">
        <f t="shared" ref="AS47" si="159">+AF47+1</f>
        <v>24</v>
      </c>
      <c r="AT47" s="1087">
        <f t="shared" si="145"/>
        <v>48</v>
      </c>
      <c r="AU47" s="944">
        <f t="shared" ref="AU47" si="160">+AH47</f>
        <v>66140</v>
      </c>
      <c r="AV47" s="1091">
        <v>11</v>
      </c>
      <c r="AW47" s="1072"/>
      <c r="AX47" s="1072">
        <f t="shared" ref="AX47" si="161">+AV47+AV47*AW47</f>
        <v>11</v>
      </c>
      <c r="AY47" s="1088">
        <f t="shared" si="146"/>
        <v>727540</v>
      </c>
      <c r="AZ47" s="1088">
        <f t="shared" ref="AZ47" si="162">IF((AT47&lt;=30)*AND(AY47*AT47%&gt;AM47),AY47*AT47%,IF((AT47&gt;30)*AND(AY47*30%&gt;AM47),AY47*30%,AM47))</f>
        <v>239203</v>
      </c>
      <c r="BA47" s="1088">
        <f t="shared" ref="BA47" si="163">+AY47+AZ47</f>
        <v>966743</v>
      </c>
      <c r="BB47" s="944"/>
      <c r="BC47" s="1089">
        <f t="shared" ref="BC47" si="164">+BA47+BB47</f>
        <v>966743</v>
      </c>
      <c r="BD47" s="1079">
        <f t="shared" si="114"/>
        <v>12567659</v>
      </c>
    </row>
    <row r="48" spans="1:56" s="816" customFormat="1" ht="18" customHeight="1" thickBot="1">
      <c r="A48" s="1594" t="s">
        <v>64</v>
      </c>
      <c r="B48" s="1595"/>
      <c r="C48" s="1596"/>
      <c r="D48" s="841">
        <f t="shared" ref="D48:T48" si="165">SUM(D32:D47)</f>
        <v>16</v>
      </c>
      <c r="E48" s="1128">
        <f t="shared" si="165"/>
        <v>256</v>
      </c>
      <c r="F48" s="841">
        <f t="shared" si="165"/>
        <v>512</v>
      </c>
      <c r="G48" s="841">
        <f t="shared" si="165"/>
        <v>1058240</v>
      </c>
      <c r="H48" s="841">
        <f t="shared" si="165"/>
        <v>177.5</v>
      </c>
      <c r="I48" s="841">
        <f t="shared" si="165"/>
        <v>11739850</v>
      </c>
      <c r="J48" s="1129">
        <f t="shared" si="165"/>
        <v>3877813</v>
      </c>
      <c r="K48" s="1146"/>
      <c r="L48" s="1146"/>
      <c r="M48" s="1130">
        <f t="shared" si="165"/>
        <v>15617663</v>
      </c>
      <c r="N48" s="1130">
        <f t="shared" si="165"/>
        <v>0</v>
      </c>
      <c r="O48" s="1130">
        <f t="shared" si="165"/>
        <v>15617663</v>
      </c>
      <c r="P48" s="1109">
        <f t="shared" si="165"/>
        <v>203029619</v>
      </c>
      <c r="Q48" s="1109">
        <f t="shared" si="165"/>
        <v>16</v>
      </c>
      <c r="R48" s="1131">
        <f t="shared" si="165"/>
        <v>272</v>
      </c>
      <c r="S48" s="1107">
        <f t="shared" si="165"/>
        <v>544</v>
      </c>
      <c r="T48" s="1107">
        <f t="shared" si="165"/>
        <v>1058240</v>
      </c>
      <c r="U48" s="1107"/>
      <c r="V48" s="1107"/>
      <c r="W48" s="1107">
        <f t="shared" ref="W48:AH48" si="166">SUM(W32:W47)</f>
        <v>177.5</v>
      </c>
      <c r="X48" s="1107">
        <f t="shared" si="166"/>
        <v>11739850</v>
      </c>
      <c r="Y48" s="1107"/>
      <c r="Z48" s="1107">
        <f t="shared" si="166"/>
        <v>3951228.4</v>
      </c>
      <c r="AA48" s="1107">
        <f t="shared" si="166"/>
        <v>15691078.4</v>
      </c>
      <c r="AB48" s="1107">
        <f t="shared" si="166"/>
        <v>0</v>
      </c>
      <c r="AC48" s="1107">
        <f t="shared" si="166"/>
        <v>15691078.4</v>
      </c>
      <c r="AD48" s="1108">
        <f t="shared" si="166"/>
        <v>203984019.20000002</v>
      </c>
      <c r="AE48" s="1108">
        <f t="shared" si="166"/>
        <v>16</v>
      </c>
      <c r="AF48" s="841">
        <f t="shared" si="166"/>
        <v>288</v>
      </c>
      <c r="AG48" s="841">
        <f t="shared" si="166"/>
        <v>576</v>
      </c>
      <c r="AH48" s="841">
        <f t="shared" si="166"/>
        <v>1058240</v>
      </c>
      <c r="AI48" s="841"/>
      <c r="AJ48" s="841"/>
      <c r="AK48" s="841">
        <f t="shared" ref="AK48:AU48" si="167">SUM(AK32:AK47)</f>
        <v>177.5</v>
      </c>
      <c r="AL48" s="841">
        <f t="shared" si="167"/>
        <v>11739850</v>
      </c>
      <c r="AM48" s="841">
        <f t="shared" si="167"/>
        <v>4024643.7999999993</v>
      </c>
      <c r="AN48" s="841">
        <f t="shared" si="167"/>
        <v>15764493.800000003</v>
      </c>
      <c r="AO48" s="841">
        <f t="shared" si="167"/>
        <v>0</v>
      </c>
      <c r="AP48" s="841">
        <f t="shared" si="167"/>
        <v>15764493.800000003</v>
      </c>
      <c r="AQ48" s="841">
        <f t="shared" si="167"/>
        <v>204938419.40000001</v>
      </c>
      <c r="AR48" s="841">
        <f t="shared" si="167"/>
        <v>16</v>
      </c>
      <c r="AS48" s="1110">
        <f t="shared" si="167"/>
        <v>304</v>
      </c>
      <c r="AT48" s="1107">
        <f t="shared" si="167"/>
        <v>608</v>
      </c>
      <c r="AU48" s="1107">
        <f t="shared" si="167"/>
        <v>1058240</v>
      </c>
      <c r="AV48" s="1107"/>
      <c r="AW48" s="1107"/>
      <c r="AX48" s="1107">
        <f t="shared" ref="AX48:BD48" si="168">SUM(AX32:AX47)</f>
        <v>177.5</v>
      </c>
      <c r="AY48" s="1107">
        <f t="shared" si="168"/>
        <v>11739850</v>
      </c>
      <c r="AZ48" s="1107">
        <f t="shared" si="168"/>
        <v>4083508.4000000004</v>
      </c>
      <c r="BA48" s="1107">
        <f t="shared" si="168"/>
        <v>15823358.399999999</v>
      </c>
      <c r="BB48" s="1107">
        <f t="shared" si="168"/>
        <v>0</v>
      </c>
      <c r="BC48" s="1107">
        <f t="shared" si="168"/>
        <v>15823358.399999999</v>
      </c>
      <c r="BD48" s="1108">
        <f t="shared" si="168"/>
        <v>205703659.20000002</v>
      </c>
    </row>
    <row r="49" spans="1:56" s="410" customFormat="1" ht="17.25" customHeight="1">
      <c r="A49" s="412"/>
      <c r="B49" s="413"/>
      <c r="C49" s="413"/>
      <c r="D49" s="413"/>
      <c r="E49" s="689"/>
      <c r="F49" s="413"/>
      <c r="G49" s="413"/>
      <c r="H49" s="413"/>
      <c r="I49" s="413"/>
      <c r="J49" s="413"/>
      <c r="K49" s="413"/>
      <c r="L49" s="413"/>
      <c r="M49" s="413"/>
      <c r="N49" s="413"/>
      <c r="O49" s="413"/>
      <c r="P49" s="413"/>
      <c r="Q49" s="413"/>
      <c r="R49" s="689"/>
      <c r="S49" s="413"/>
      <c r="T49" s="413"/>
      <c r="U49" s="413"/>
      <c r="V49" s="413"/>
      <c r="W49" s="413"/>
      <c r="X49" s="413"/>
      <c r="Y49" s="413"/>
      <c r="Z49" s="413"/>
      <c r="AA49" s="413"/>
      <c r="AB49" s="413"/>
      <c r="AC49" s="413"/>
      <c r="AD49" s="413"/>
      <c r="AE49" s="413"/>
    </row>
    <row r="50" spans="1:56" s="410" customFormat="1" ht="18" customHeight="1" thickBot="1">
      <c r="A50" s="412"/>
      <c r="B50" s="413"/>
      <c r="C50" s="413"/>
      <c r="D50" s="413"/>
      <c r="E50" s="689"/>
      <c r="F50" s="413"/>
      <c r="G50" s="413"/>
      <c r="H50" s="413"/>
      <c r="I50" s="413"/>
      <c r="J50" s="413"/>
      <c r="K50" s="413"/>
      <c r="L50" s="413"/>
      <c r="M50" s="413"/>
      <c r="N50" s="413"/>
      <c r="O50" s="413"/>
      <c r="P50" s="413"/>
      <c r="Q50" s="413"/>
      <c r="R50" s="689"/>
      <c r="S50" s="413"/>
      <c r="T50" s="413"/>
      <c r="U50" s="413"/>
      <c r="V50" s="413"/>
      <c r="W50" s="413"/>
      <c r="X50" s="413"/>
      <c r="Y50" s="413"/>
      <c r="Z50" s="413"/>
      <c r="AA50" s="413"/>
      <c r="AB50" s="413"/>
      <c r="AC50" s="413"/>
      <c r="AD50" s="413"/>
      <c r="AE50" s="413"/>
    </row>
    <row r="51" spans="1:56" s="785" customFormat="1" ht="30.75" customHeight="1" thickBot="1">
      <c r="A51" s="1535" t="s">
        <v>753</v>
      </c>
      <c r="B51" s="1536"/>
      <c r="C51" s="1537"/>
      <c r="D51" s="793"/>
      <c r="E51" s="1538" t="s">
        <v>67</v>
      </c>
      <c r="F51" s="1539"/>
      <c r="G51" s="1539"/>
      <c r="H51" s="1539"/>
      <c r="I51" s="1539"/>
      <c r="J51" s="1539"/>
      <c r="K51" s="1539"/>
      <c r="L51" s="1539"/>
      <c r="M51" s="1539"/>
      <c r="N51" s="1539"/>
      <c r="O51" s="1539"/>
      <c r="P51" s="1540"/>
      <c r="Q51" s="951"/>
      <c r="R51" s="1538" t="s">
        <v>67</v>
      </c>
      <c r="S51" s="1539"/>
      <c r="T51" s="1539"/>
      <c r="U51" s="1539"/>
      <c r="V51" s="1539"/>
      <c r="W51" s="1539"/>
      <c r="X51" s="1539"/>
      <c r="Y51" s="1539"/>
      <c r="Z51" s="1539"/>
      <c r="AA51" s="1539"/>
      <c r="AB51" s="1539"/>
      <c r="AC51" s="1539"/>
      <c r="AD51" s="1540"/>
      <c r="AE51" s="951"/>
      <c r="AF51" s="1538" t="s">
        <v>67</v>
      </c>
      <c r="AG51" s="1539"/>
      <c r="AH51" s="1539"/>
      <c r="AI51" s="1539"/>
      <c r="AJ51" s="1539"/>
      <c r="AK51" s="1539"/>
      <c r="AL51" s="1539"/>
      <c r="AM51" s="1539"/>
      <c r="AN51" s="1539"/>
      <c r="AO51" s="1539"/>
      <c r="AP51" s="1539"/>
      <c r="AQ51" s="1540"/>
      <c r="AR51" s="951"/>
      <c r="AS51" s="1538" t="s">
        <v>67</v>
      </c>
      <c r="AT51" s="1539"/>
      <c r="AU51" s="1539"/>
      <c r="AV51" s="1539"/>
      <c r="AW51" s="1539"/>
      <c r="AX51" s="1539"/>
      <c r="AY51" s="1539"/>
      <c r="AZ51" s="1539"/>
      <c r="BA51" s="1539"/>
      <c r="BB51" s="1539"/>
      <c r="BC51" s="1539"/>
      <c r="BD51" s="1540"/>
    </row>
    <row r="52" spans="1:56" s="792" customFormat="1" ht="32.25" customHeight="1" thickBot="1">
      <c r="A52" s="1541" t="s">
        <v>22</v>
      </c>
      <c r="B52" s="1542"/>
      <c r="C52" s="1543"/>
      <c r="D52" s="1591" t="s">
        <v>1741</v>
      </c>
      <c r="E52" s="1592"/>
      <c r="F52" s="1592"/>
      <c r="G52" s="1592"/>
      <c r="H52" s="1592"/>
      <c r="I52" s="1592"/>
      <c r="J52" s="1592"/>
      <c r="K52" s="1592"/>
      <c r="L52" s="1592"/>
      <c r="M52" s="1592"/>
      <c r="N52" s="1592"/>
      <c r="O52" s="1592"/>
      <c r="P52" s="1593"/>
      <c r="Q52" s="795"/>
      <c r="R52" s="1591" t="s">
        <v>1951</v>
      </c>
      <c r="S52" s="1592"/>
      <c r="T52" s="1592"/>
      <c r="U52" s="1592"/>
      <c r="V52" s="1592"/>
      <c r="W52" s="1592"/>
      <c r="X52" s="1592"/>
      <c r="Y52" s="1592"/>
      <c r="Z52" s="1592"/>
      <c r="AA52" s="1592"/>
      <c r="AB52" s="1592"/>
      <c r="AC52" s="1592"/>
      <c r="AD52" s="1593"/>
      <c r="AE52" s="795"/>
      <c r="AF52" s="1591" t="s">
        <v>2235</v>
      </c>
      <c r="AG52" s="1592"/>
      <c r="AH52" s="1592"/>
      <c r="AI52" s="1592"/>
      <c r="AJ52" s="1592"/>
      <c r="AK52" s="1592"/>
      <c r="AL52" s="1592"/>
      <c r="AM52" s="1592"/>
      <c r="AN52" s="1592"/>
      <c r="AO52" s="1592"/>
      <c r="AP52" s="1592"/>
      <c r="AQ52" s="1593"/>
      <c r="AR52" s="795"/>
      <c r="AS52" s="1591" t="s">
        <v>2550</v>
      </c>
      <c r="AT52" s="1592"/>
      <c r="AU52" s="1592"/>
      <c r="AV52" s="1592"/>
      <c r="AW52" s="1592"/>
      <c r="AX52" s="1592"/>
      <c r="AY52" s="1592"/>
      <c r="AZ52" s="1592"/>
      <c r="BA52" s="1592"/>
      <c r="BB52" s="1592"/>
      <c r="BC52" s="1592"/>
      <c r="BD52" s="1593"/>
    </row>
    <row r="53" spans="1:56" s="1059" customFormat="1" ht="95.25" thickBot="1">
      <c r="A53" s="1040" t="s">
        <v>10</v>
      </c>
      <c r="B53" s="1041" t="s">
        <v>54</v>
      </c>
      <c r="C53" s="1041" t="s">
        <v>55</v>
      </c>
      <c r="D53" s="1042" t="s">
        <v>1</v>
      </c>
      <c r="E53" s="1043" t="s">
        <v>565</v>
      </c>
      <c r="F53" s="1044" t="s">
        <v>57</v>
      </c>
      <c r="G53" s="1045" t="s">
        <v>62</v>
      </c>
      <c r="H53" s="1046" t="s">
        <v>63</v>
      </c>
      <c r="I53" s="1045" t="s">
        <v>566</v>
      </c>
      <c r="J53" s="1047" t="s">
        <v>567</v>
      </c>
      <c r="K53" s="1047"/>
      <c r="L53" s="1047"/>
      <c r="M53" s="1047" t="s">
        <v>806</v>
      </c>
      <c r="N53" s="1048" t="s">
        <v>837</v>
      </c>
      <c r="O53" s="1048" t="s">
        <v>1742</v>
      </c>
      <c r="P53" s="1049" t="s">
        <v>1743</v>
      </c>
      <c r="Q53" s="1050"/>
      <c r="R53" s="1051" t="str">
        <f>+E53</f>
        <v>Դատավորի ստաժ</v>
      </c>
      <c r="S53" s="1052" t="str">
        <f>+F53</f>
        <v>Ստաժի %-ը</v>
      </c>
      <c r="T53" s="1047" t="s">
        <v>62</v>
      </c>
      <c r="U53" s="1053" t="s">
        <v>63</v>
      </c>
      <c r="V53" s="1054" t="s">
        <v>2217</v>
      </c>
      <c r="W53" s="1053" t="s">
        <v>2218</v>
      </c>
      <c r="X53" s="1047" t="s">
        <v>566</v>
      </c>
      <c r="Y53" s="1047"/>
      <c r="Z53" s="1047" t="s">
        <v>567</v>
      </c>
      <c r="AA53" s="1047" t="s">
        <v>834</v>
      </c>
      <c r="AB53" s="1055" t="s">
        <v>2742</v>
      </c>
      <c r="AC53" s="1055" t="s">
        <v>1953</v>
      </c>
      <c r="AD53" s="1056" t="s">
        <v>1952</v>
      </c>
      <c r="AE53" s="1050"/>
      <c r="AF53" s="1057" t="str">
        <f>+R53</f>
        <v>Դատավորի ստաժ</v>
      </c>
      <c r="AG53" s="1052" t="str">
        <f>+S53</f>
        <v>Ստաժի %-ը</v>
      </c>
      <c r="AH53" s="1047" t="s">
        <v>62</v>
      </c>
      <c r="AI53" s="1053" t="s">
        <v>63</v>
      </c>
      <c r="AJ53" s="1054" t="s">
        <v>2219</v>
      </c>
      <c r="AK53" s="1053" t="s">
        <v>2220</v>
      </c>
      <c r="AL53" s="1047" t="s">
        <v>566</v>
      </c>
      <c r="AM53" s="1047" t="s">
        <v>567</v>
      </c>
      <c r="AN53" s="1047" t="s">
        <v>834</v>
      </c>
      <c r="AO53" s="1055" t="s">
        <v>2742</v>
      </c>
      <c r="AP53" s="1055" t="s">
        <v>2236</v>
      </c>
      <c r="AQ53" s="1056" t="s">
        <v>2237</v>
      </c>
      <c r="AR53" s="1050"/>
      <c r="AS53" s="1044" t="str">
        <f>+AF53</f>
        <v>Դատավորի ստաժ</v>
      </c>
      <c r="AT53" s="1058" t="str">
        <f>+AG53</f>
        <v>Ստաժի %-ը</v>
      </c>
      <c r="AU53" s="1045" t="s">
        <v>62</v>
      </c>
      <c r="AV53" s="1053" t="s">
        <v>63</v>
      </c>
      <c r="AW53" s="1054" t="s">
        <v>2219</v>
      </c>
      <c r="AX53" s="1053" t="s">
        <v>2220</v>
      </c>
      <c r="AY53" s="1045" t="s">
        <v>566</v>
      </c>
      <c r="AZ53" s="1045" t="s">
        <v>567</v>
      </c>
      <c r="BA53" s="1045" t="s">
        <v>834</v>
      </c>
      <c r="BB53" s="1048" t="s">
        <v>2742</v>
      </c>
      <c r="BC53" s="1048" t="s">
        <v>2548</v>
      </c>
      <c r="BD53" s="1049" t="s">
        <v>2547</v>
      </c>
    </row>
    <row r="54" spans="1:56" s="1080" customFormat="1" ht="18" customHeight="1" thickBot="1">
      <c r="A54" s="1060">
        <v>1</v>
      </c>
      <c r="B54" s="693" t="s">
        <v>762</v>
      </c>
      <c r="C54" s="1061" t="s">
        <v>578</v>
      </c>
      <c r="D54" s="398">
        <v>1</v>
      </c>
      <c r="E54" s="1132">
        <v>12</v>
      </c>
      <c r="F54" s="1133">
        <f t="shared" ref="F54:F66" si="169">+E54*2</f>
        <v>24</v>
      </c>
      <c r="G54" s="893">
        <v>66140</v>
      </c>
      <c r="H54" s="893">
        <v>11.5</v>
      </c>
      <c r="I54" s="1134">
        <f t="shared" ref="I54:I66" si="170">+H54*G54</f>
        <v>760610</v>
      </c>
      <c r="J54" s="1134">
        <v>182546.4</v>
      </c>
      <c r="K54" s="1263">
        <f t="shared" ref="K54:K71" si="171">+E54*2</f>
        <v>24</v>
      </c>
      <c r="L54" s="1262">
        <f>+I54*E54*2%</f>
        <v>182546.4</v>
      </c>
      <c r="M54" s="1134">
        <f t="shared" ref="M54:M71" si="172">+I54+J54</f>
        <v>943156.4</v>
      </c>
      <c r="N54" s="893"/>
      <c r="O54" s="1068">
        <f t="shared" ref="O54:O66" si="173">+M54+N54</f>
        <v>943156.4</v>
      </c>
      <c r="P54" s="1069">
        <f t="shared" ref="P54:P71" si="174">+O54*13</f>
        <v>12261033.200000001</v>
      </c>
      <c r="Q54" s="1070">
        <v>1</v>
      </c>
      <c r="R54" s="1135">
        <f t="shared" ref="R54:R66" si="175">+E54+1</f>
        <v>13</v>
      </c>
      <c r="S54" s="1112">
        <f t="shared" ref="S54:S66" si="176">+R54*2</f>
        <v>26</v>
      </c>
      <c r="T54" s="929">
        <f t="shared" ref="T54:T71" si="177">+G54</f>
        <v>66140</v>
      </c>
      <c r="U54" s="1116">
        <v>11.5</v>
      </c>
      <c r="V54" s="1073"/>
      <c r="W54" s="1073">
        <f>+U54+U54*V54</f>
        <v>11.5</v>
      </c>
      <c r="X54" s="1113">
        <f t="shared" ref="X54:X66" si="178">+W54*T54</f>
        <v>760610</v>
      </c>
      <c r="Y54" s="1074">
        <f t="shared" ref="Y54:Y71" si="179">+Z54-J54</f>
        <v>15212.200000000012</v>
      </c>
      <c r="Z54" s="1113">
        <f t="shared" ref="Z54:Z71" si="180">IF((S54&lt;=30)*AND(X54*S54%&gt;J54),X54*S54%,IF((S54&gt;30)*AND(X54*30%&gt;J54),X54*30%,J54))</f>
        <v>197758.6</v>
      </c>
      <c r="AA54" s="1113">
        <f>+X54+Z54</f>
        <v>958368.6</v>
      </c>
      <c r="AB54" s="929"/>
      <c r="AC54" s="1075">
        <f>+AA54+AB54</f>
        <v>958368.6</v>
      </c>
      <c r="AD54" s="1076">
        <f t="shared" ref="AD54:AD71" si="181">+AC54*13</f>
        <v>12458791.799999999</v>
      </c>
      <c r="AE54" s="1136">
        <v>1</v>
      </c>
      <c r="AF54" s="1137">
        <f t="shared" ref="AF54:AF66" si="182">+R54+1</f>
        <v>14</v>
      </c>
      <c r="AG54" s="1133">
        <f t="shared" ref="AG54:AG66" si="183">+AF54*2</f>
        <v>28</v>
      </c>
      <c r="AH54" s="893">
        <f t="shared" ref="AH54:AH71" si="184">+T54</f>
        <v>66140</v>
      </c>
      <c r="AI54" s="1116">
        <v>11.5</v>
      </c>
      <c r="AJ54" s="1072"/>
      <c r="AK54" s="1072">
        <f>+AI54+AI54*AJ54</f>
        <v>11.5</v>
      </c>
      <c r="AL54" s="1134">
        <f t="shared" ref="AL54:AL66" si="185">+AK54*AH54</f>
        <v>760610</v>
      </c>
      <c r="AM54" s="1134">
        <f t="shared" ref="AM54:AM66" si="186">IF((AG54&lt;=30)*AND(AL54*AG54%&gt;Z54),AL54*AG54%,IF((AG54&gt;30)*AND(AL54*30%&gt;Z54),AL54*30%,Z54))</f>
        <v>212970.80000000002</v>
      </c>
      <c r="AN54" s="1134">
        <f>+AL54+AM54</f>
        <v>973580.80000000005</v>
      </c>
      <c r="AO54" s="893"/>
      <c r="AP54" s="1068">
        <f>+AN54+AO54</f>
        <v>973580.80000000005</v>
      </c>
      <c r="AQ54" s="1076">
        <f t="shared" ref="AQ54:AQ71" si="187">+AP54*13</f>
        <v>12656550.4</v>
      </c>
      <c r="AR54" s="1136">
        <v>1</v>
      </c>
      <c r="AS54" s="1117">
        <f t="shared" ref="AS54:AS66" si="188">+AF54+1</f>
        <v>15</v>
      </c>
      <c r="AT54" s="1112">
        <f t="shared" ref="AT54:AT66" si="189">+AS54*2</f>
        <v>30</v>
      </c>
      <c r="AU54" s="929">
        <f t="shared" ref="AU54:AU71" si="190">+AH54</f>
        <v>66140</v>
      </c>
      <c r="AV54" s="1116">
        <v>11.5</v>
      </c>
      <c r="AW54" s="1072"/>
      <c r="AX54" s="1072">
        <f>+AV54+AV54*AW54</f>
        <v>11.5</v>
      </c>
      <c r="AY54" s="1113">
        <f t="shared" ref="AY54:AY66" si="191">+AX54*AU54</f>
        <v>760610</v>
      </c>
      <c r="AZ54" s="1113">
        <f t="shared" ref="AZ54:AZ66" si="192">IF((AT54&lt;=30)*AND(AY54*AT54%&gt;AM54),AY54*AT54%,IF((AT54&gt;30)*AND(AY54*30%&gt;AM54),AY54*30%,AM54))</f>
        <v>228183</v>
      </c>
      <c r="BA54" s="1113">
        <f>+AY54+AZ54</f>
        <v>988793</v>
      </c>
      <c r="BB54" s="929"/>
      <c r="BC54" s="1075">
        <f>+BA54+BB54</f>
        <v>988793</v>
      </c>
      <c r="BD54" s="1079">
        <f t="shared" ref="BD54:BD71" si="193">+BC54*13</f>
        <v>12854309</v>
      </c>
    </row>
    <row r="55" spans="1:56" s="1080" customFormat="1" ht="18" customHeight="1" thickBot="1">
      <c r="A55" s="1081">
        <v>2</v>
      </c>
      <c r="B55" s="695" t="s">
        <v>695</v>
      </c>
      <c r="C55" s="1061" t="s">
        <v>697</v>
      </c>
      <c r="D55" s="398">
        <v>1</v>
      </c>
      <c r="E55" s="1119">
        <v>25</v>
      </c>
      <c r="F55" s="1064">
        <f t="shared" si="169"/>
        <v>50</v>
      </c>
      <c r="G55" s="936">
        <v>66140</v>
      </c>
      <c r="H55" s="936">
        <v>11</v>
      </c>
      <c r="I55" s="1074">
        <f t="shared" si="170"/>
        <v>727540</v>
      </c>
      <c r="J55" s="1074">
        <v>462641</v>
      </c>
      <c r="K55" s="1264">
        <f t="shared" si="171"/>
        <v>50</v>
      </c>
      <c r="L55" s="1265">
        <f t="shared" ref="L55:L71" si="194">+I55*E55*2%</f>
        <v>363770</v>
      </c>
      <c r="M55" s="1074">
        <f t="shared" si="172"/>
        <v>1190181</v>
      </c>
      <c r="N55" s="936"/>
      <c r="O55" s="1070">
        <f t="shared" si="173"/>
        <v>1190181</v>
      </c>
      <c r="P55" s="1069">
        <f t="shared" si="174"/>
        <v>15472353</v>
      </c>
      <c r="Q55" s="1070">
        <v>1</v>
      </c>
      <c r="R55" s="1071">
        <f t="shared" si="175"/>
        <v>26</v>
      </c>
      <c r="S55" s="1064">
        <f t="shared" si="176"/>
        <v>52</v>
      </c>
      <c r="T55" s="936">
        <f t="shared" si="177"/>
        <v>66140</v>
      </c>
      <c r="U55" s="1072">
        <v>11</v>
      </c>
      <c r="V55" s="1073"/>
      <c r="W55" s="1073">
        <f t="shared" ref="W55:W56" si="195">+U55+U55*V55</f>
        <v>11</v>
      </c>
      <c r="X55" s="1074">
        <f t="shared" si="178"/>
        <v>727540</v>
      </c>
      <c r="Y55" s="1074">
        <f t="shared" si="179"/>
        <v>0</v>
      </c>
      <c r="Z55" s="1074">
        <f t="shared" si="180"/>
        <v>462641</v>
      </c>
      <c r="AA55" s="1074">
        <f t="shared" ref="AA55:AA71" si="196">+X55+Z55</f>
        <v>1190181</v>
      </c>
      <c r="AB55" s="936"/>
      <c r="AC55" s="1070">
        <f t="shared" ref="AC55:AC71" si="197">+AA55+AB55</f>
        <v>1190181</v>
      </c>
      <c r="AD55" s="1076">
        <f t="shared" si="181"/>
        <v>15472353</v>
      </c>
      <c r="AE55" s="1136">
        <v>1</v>
      </c>
      <c r="AF55" s="1121">
        <f t="shared" si="182"/>
        <v>27</v>
      </c>
      <c r="AG55" s="1064">
        <f t="shared" si="183"/>
        <v>54</v>
      </c>
      <c r="AH55" s="936">
        <f t="shared" si="184"/>
        <v>66140</v>
      </c>
      <c r="AI55" s="1072">
        <v>11</v>
      </c>
      <c r="AJ55" s="1072"/>
      <c r="AK55" s="1072">
        <f>+AI55+AI55*AJ55</f>
        <v>11</v>
      </c>
      <c r="AL55" s="1074">
        <f t="shared" si="185"/>
        <v>727540</v>
      </c>
      <c r="AM55" s="1074">
        <f t="shared" si="186"/>
        <v>462641</v>
      </c>
      <c r="AN55" s="1074">
        <f t="shared" ref="AN55:AN71" si="198">+AL55+AM55</f>
        <v>1190181</v>
      </c>
      <c r="AO55" s="936"/>
      <c r="AP55" s="1070">
        <f t="shared" ref="AP55:AP71" si="199">+AN55+AO55</f>
        <v>1190181</v>
      </c>
      <c r="AQ55" s="1076">
        <f t="shared" si="187"/>
        <v>15472353</v>
      </c>
      <c r="AR55" s="1136">
        <v>1</v>
      </c>
      <c r="AS55" s="1121">
        <f t="shared" si="188"/>
        <v>28</v>
      </c>
      <c r="AT55" s="1064">
        <f t="shared" si="189"/>
        <v>56</v>
      </c>
      <c r="AU55" s="936">
        <f t="shared" si="190"/>
        <v>66140</v>
      </c>
      <c r="AV55" s="1072">
        <v>11</v>
      </c>
      <c r="AW55" s="1072"/>
      <c r="AX55" s="1072">
        <f>+AV55+AV55*AW55</f>
        <v>11</v>
      </c>
      <c r="AY55" s="1074">
        <f t="shared" si="191"/>
        <v>727540</v>
      </c>
      <c r="AZ55" s="1074">
        <f t="shared" si="192"/>
        <v>462641</v>
      </c>
      <c r="BA55" s="1074">
        <f t="shared" ref="BA55:BA71" si="200">+AY55+AZ55</f>
        <v>1190181</v>
      </c>
      <c r="BB55" s="936"/>
      <c r="BC55" s="1070">
        <f t="shared" ref="BC55:BC71" si="201">+BA55+BB55</f>
        <v>1190181</v>
      </c>
      <c r="BD55" s="1079">
        <f t="shared" si="193"/>
        <v>15472353</v>
      </c>
    </row>
    <row r="56" spans="1:56" s="1080" customFormat="1" ht="18" customHeight="1" thickBot="1">
      <c r="A56" s="1060">
        <v>3</v>
      </c>
      <c r="B56" s="695" t="s">
        <v>771</v>
      </c>
      <c r="C56" s="1061" t="s">
        <v>697</v>
      </c>
      <c r="D56" s="398">
        <v>1</v>
      </c>
      <c r="E56" s="1119">
        <v>7</v>
      </c>
      <c r="F56" s="1064">
        <f t="shared" si="169"/>
        <v>14</v>
      </c>
      <c r="G56" s="936">
        <v>66140</v>
      </c>
      <c r="H56" s="936">
        <v>11</v>
      </c>
      <c r="I56" s="1074">
        <f t="shared" si="170"/>
        <v>727540</v>
      </c>
      <c r="J56" s="1074">
        <v>101855.6</v>
      </c>
      <c r="K56" s="1263">
        <f t="shared" si="171"/>
        <v>14</v>
      </c>
      <c r="L56" s="1262">
        <f t="shared" si="194"/>
        <v>101855.6</v>
      </c>
      <c r="M56" s="1074">
        <f t="shared" si="172"/>
        <v>829395.6</v>
      </c>
      <c r="N56" s="936"/>
      <c r="O56" s="1070">
        <f t="shared" si="173"/>
        <v>829395.6</v>
      </c>
      <c r="P56" s="1069">
        <f t="shared" si="174"/>
        <v>10782142.799999999</v>
      </c>
      <c r="Q56" s="1070">
        <v>1</v>
      </c>
      <c r="R56" s="1071">
        <f t="shared" si="175"/>
        <v>8</v>
      </c>
      <c r="S56" s="1064">
        <f t="shared" si="176"/>
        <v>16</v>
      </c>
      <c r="T56" s="936">
        <f t="shared" si="177"/>
        <v>66140</v>
      </c>
      <c r="U56" s="1072">
        <v>11</v>
      </c>
      <c r="V56" s="1073"/>
      <c r="W56" s="1073">
        <f t="shared" si="195"/>
        <v>11</v>
      </c>
      <c r="X56" s="1074">
        <f t="shared" si="178"/>
        <v>727540</v>
      </c>
      <c r="Y56" s="1074">
        <f t="shared" si="179"/>
        <v>14550.800000000003</v>
      </c>
      <c r="Z56" s="1074">
        <f t="shared" si="180"/>
        <v>116406.40000000001</v>
      </c>
      <c r="AA56" s="1074">
        <f t="shared" si="196"/>
        <v>843946.4</v>
      </c>
      <c r="AB56" s="936"/>
      <c r="AC56" s="1070">
        <f t="shared" si="197"/>
        <v>843946.4</v>
      </c>
      <c r="AD56" s="1076">
        <f t="shared" si="181"/>
        <v>10971303.200000001</v>
      </c>
      <c r="AE56" s="1136">
        <v>1</v>
      </c>
      <c r="AF56" s="1121">
        <f t="shared" si="182"/>
        <v>9</v>
      </c>
      <c r="AG56" s="1064">
        <f t="shared" si="183"/>
        <v>18</v>
      </c>
      <c r="AH56" s="936">
        <f t="shared" si="184"/>
        <v>66140</v>
      </c>
      <c r="AI56" s="1072">
        <v>11</v>
      </c>
      <c r="AJ56" s="1072"/>
      <c r="AK56" s="1072">
        <f t="shared" ref="AK56:AK71" si="202">+AI56+AI56*AJ56</f>
        <v>11</v>
      </c>
      <c r="AL56" s="1074">
        <f t="shared" si="185"/>
        <v>727540</v>
      </c>
      <c r="AM56" s="1074">
        <f t="shared" si="186"/>
        <v>130957.2</v>
      </c>
      <c r="AN56" s="1074">
        <f t="shared" si="198"/>
        <v>858497.2</v>
      </c>
      <c r="AO56" s="936"/>
      <c r="AP56" s="1070">
        <f t="shared" si="199"/>
        <v>858497.2</v>
      </c>
      <c r="AQ56" s="1076">
        <f t="shared" si="187"/>
        <v>11160463.6</v>
      </c>
      <c r="AR56" s="1136">
        <v>1</v>
      </c>
      <c r="AS56" s="1121">
        <f t="shared" si="188"/>
        <v>10</v>
      </c>
      <c r="AT56" s="1064">
        <f t="shared" si="189"/>
        <v>20</v>
      </c>
      <c r="AU56" s="936">
        <f t="shared" si="190"/>
        <v>66140</v>
      </c>
      <c r="AV56" s="1072">
        <v>11</v>
      </c>
      <c r="AW56" s="1072"/>
      <c r="AX56" s="1072">
        <f t="shared" ref="AX56:AX71" si="203">+AV56+AV56*AW56</f>
        <v>11</v>
      </c>
      <c r="AY56" s="1074">
        <f t="shared" si="191"/>
        <v>727540</v>
      </c>
      <c r="AZ56" s="1074">
        <f t="shared" si="192"/>
        <v>145508</v>
      </c>
      <c r="BA56" s="1074">
        <f t="shared" si="200"/>
        <v>873048</v>
      </c>
      <c r="BB56" s="936"/>
      <c r="BC56" s="1070">
        <f t="shared" si="201"/>
        <v>873048</v>
      </c>
      <c r="BD56" s="1079">
        <f t="shared" si="193"/>
        <v>11349624</v>
      </c>
    </row>
    <row r="57" spans="1:56" s="1080" customFormat="1" ht="18" customHeight="1" thickBot="1">
      <c r="A57" s="1081">
        <v>4</v>
      </c>
      <c r="B57" s="695" t="s">
        <v>696</v>
      </c>
      <c r="C57" s="1061" t="s">
        <v>697</v>
      </c>
      <c r="D57" s="398">
        <v>1</v>
      </c>
      <c r="E57" s="1119">
        <v>22</v>
      </c>
      <c r="F57" s="1064">
        <f t="shared" si="169"/>
        <v>44</v>
      </c>
      <c r="G57" s="936">
        <v>66140</v>
      </c>
      <c r="H57" s="936">
        <v>11</v>
      </c>
      <c r="I57" s="1074">
        <f t="shared" si="170"/>
        <v>727540</v>
      </c>
      <c r="J57" s="1074">
        <v>370113</v>
      </c>
      <c r="K57" s="1263">
        <f t="shared" si="171"/>
        <v>44</v>
      </c>
      <c r="L57" s="1262">
        <f t="shared" si="194"/>
        <v>320117.60000000003</v>
      </c>
      <c r="M57" s="1074">
        <f t="shared" si="172"/>
        <v>1097653</v>
      </c>
      <c r="N57" s="936"/>
      <c r="O57" s="1070">
        <f t="shared" si="173"/>
        <v>1097653</v>
      </c>
      <c r="P57" s="1069">
        <f t="shared" si="174"/>
        <v>14269489</v>
      </c>
      <c r="Q57" s="1070">
        <v>1</v>
      </c>
      <c r="R57" s="1071">
        <f t="shared" si="175"/>
        <v>23</v>
      </c>
      <c r="S57" s="1064">
        <f t="shared" si="176"/>
        <v>46</v>
      </c>
      <c r="T57" s="936">
        <f t="shared" si="177"/>
        <v>66140</v>
      </c>
      <c r="U57" s="1072">
        <v>11</v>
      </c>
      <c r="V57" s="1073"/>
      <c r="W57" s="1073">
        <f t="shared" ref="W57:W71" si="204">+U57+U57*V57</f>
        <v>11</v>
      </c>
      <c r="X57" s="1074">
        <f t="shared" si="178"/>
        <v>727540</v>
      </c>
      <c r="Y57" s="1074">
        <f t="shared" si="179"/>
        <v>0</v>
      </c>
      <c r="Z57" s="1074">
        <f t="shared" si="180"/>
        <v>370113</v>
      </c>
      <c r="AA57" s="1074">
        <f t="shared" si="196"/>
        <v>1097653</v>
      </c>
      <c r="AB57" s="936"/>
      <c r="AC57" s="1070">
        <f t="shared" si="197"/>
        <v>1097653</v>
      </c>
      <c r="AD57" s="1076">
        <f t="shared" si="181"/>
        <v>14269489</v>
      </c>
      <c r="AE57" s="1136">
        <v>1</v>
      </c>
      <c r="AF57" s="1121">
        <f t="shared" si="182"/>
        <v>24</v>
      </c>
      <c r="AG57" s="1064">
        <f t="shared" si="183"/>
        <v>48</v>
      </c>
      <c r="AH57" s="936">
        <f t="shared" si="184"/>
        <v>66140</v>
      </c>
      <c r="AI57" s="1072">
        <v>11</v>
      </c>
      <c r="AJ57" s="1072"/>
      <c r="AK57" s="1072">
        <f t="shared" si="202"/>
        <v>11</v>
      </c>
      <c r="AL57" s="1074">
        <f t="shared" si="185"/>
        <v>727540</v>
      </c>
      <c r="AM57" s="1074">
        <f t="shared" si="186"/>
        <v>370113</v>
      </c>
      <c r="AN57" s="1074">
        <f t="shared" si="198"/>
        <v>1097653</v>
      </c>
      <c r="AO57" s="936"/>
      <c r="AP57" s="1070">
        <f t="shared" si="199"/>
        <v>1097653</v>
      </c>
      <c r="AQ57" s="1076">
        <f t="shared" si="187"/>
        <v>14269489</v>
      </c>
      <c r="AR57" s="1136">
        <v>1</v>
      </c>
      <c r="AS57" s="1121">
        <f t="shared" si="188"/>
        <v>25</v>
      </c>
      <c r="AT57" s="1064">
        <f t="shared" si="189"/>
        <v>50</v>
      </c>
      <c r="AU57" s="936">
        <f t="shared" si="190"/>
        <v>66140</v>
      </c>
      <c r="AV57" s="1072">
        <v>11</v>
      </c>
      <c r="AW57" s="1072"/>
      <c r="AX57" s="1072">
        <f t="shared" si="203"/>
        <v>11</v>
      </c>
      <c r="AY57" s="1074">
        <f t="shared" si="191"/>
        <v>727540</v>
      </c>
      <c r="AZ57" s="1074">
        <f t="shared" si="192"/>
        <v>370113</v>
      </c>
      <c r="BA57" s="1074">
        <f t="shared" si="200"/>
        <v>1097653</v>
      </c>
      <c r="BB57" s="936"/>
      <c r="BC57" s="1070">
        <f t="shared" si="201"/>
        <v>1097653</v>
      </c>
      <c r="BD57" s="1079">
        <f t="shared" si="193"/>
        <v>14269489</v>
      </c>
    </row>
    <row r="58" spans="1:56" s="1080" customFormat="1" ht="18" customHeight="1" thickBot="1">
      <c r="A58" s="1060">
        <v>5</v>
      </c>
      <c r="B58" s="695" t="s">
        <v>628</v>
      </c>
      <c r="C58" s="1061" t="s">
        <v>697</v>
      </c>
      <c r="D58" s="398">
        <v>1</v>
      </c>
      <c r="E58" s="1119">
        <v>8</v>
      </c>
      <c r="F58" s="1064">
        <f t="shared" si="169"/>
        <v>16</v>
      </c>
      <c r="G58" s="936">
        <v>66140</v>
      </c>
      <c r="H58" s="936">
        <v>11</v>
      </c>
      <c r="I58" s="1074">
        <f t="shared" si="170"/>
        <v>727540</v>
      </c>
      <c r="J58" s="1074">
        <v>116406.40000000001</v>
      </c>
      <c r="K58" s="1263">
        <f t="shared" si="171"/>
        <v>16</v>
      </c>
      <c r="L58" s="1262">
        <f t="shared" si="194"/>
        <v>116406.40000000001</v>
      </c>
      <c r="M58" s="1074">
        <f t="shared" si="172"/>
        <v>843946.4</v>
      </c>
      <c r="N58" s="936"/>
      <c r="O58" s="1070">
        <f t="shared" si="173"/>
        <v>843946.4</v>
      </c>
      <c r="P58" s="1069">
        <f t="shared" si="174"/>
        <v>10971303.200000001</v>
      </c>
      <c r="Q58" s="1070">
        <v>1</v>
      </c>
      <c r="R58" s="1071">
        <f t="shared" si="175"/>
        <v>9</v>
      </c>
      <c r="S58" s="1064">
        <f t="shared" si="176"/>
        <v>18</v>
      </c>
      <c r="T58" s="936">
        <f t="shared" si="177"/>
        <v>66140</v>
      </c>
      <c r="U58" s="1072">
        <v>11</v>
      </c>
      <c r="V58" s="1073"/>
      <c r="W58" s="1073">
        <f t="shared" si="204"/>
        <v>11</v>
      </c>
      <c r="X58" s="1074">
        <f t="shared" si="178"/>
        <v>727540</v>
      </c>
      <c r="Y58" s="1074">
        <f t="shared" si="179"/>
        <v>14550.799999999988</v>
      </c>
      <c r="Z58" s="1074">
        <f t="shared" si="180"/>
        <v>130957.2</v>
      </c>
      <c r="AA58" s="1074">
        <f t="shared" si="196"/>
        <v>858497.2</v>
      </c>
      <c r="AB58" s="936"/>
      <c r="AC58" s="1070">
        <f t="shared" si="197"/>
        <v>858497.2</v>
      </c>
      <c r="AD58" s="1076">
        <f t="shared" si="181"/>
        <v>11160463.6</v>
      </c>
      <c r="AE58" s="1136">
        <v>1</v>
      </c>
      <c r="AF58" s="1121">
        <f t="shared" si="182"/>
        <v>10</v>
      </c>
      <c r="AG58" s="1064">
        <f t="shared" si="183"/>
        <v>20</v>
      </c>
      <c r="AH58" s="936">
        <f t="shared" si="184"/>
        <v>66140</v>
      </c>
      <c r="AI58" s="1072">
        <v>11</v>
      </c>
      <c r="AJ58" s="1072"/>
      <c r="AK58" s="1072">
        <f t="shared" si="202"/>
        <v>11</v>
      </c>
      <c r="AL58" s="1074">
        <f t="shared" si="185"/>
        <v>727540</v>
      </c>
      <c r="AM58" s="1074">
        <f t="shared" si="186"/>
        <v>145508</v>
      </c>
      <c r="AN58" s="1074">
        <f t="shared" si="198"/>
        <v>873048</v>
      </c>
      <c r="AO58" s="936"/>
      <c r="AP58" s="1070">
        <f t="shared" si="199"/>
        <v>873048</v>
      </c>
      <c r="AQ58" s="1076">
        <f t="shared" si="187"/>
        <v>11349624</v>
      </c>
      <c r="AR58" s="1136">
        <v>1</v>
      </c>
      <c r="AS58" s="1121">
        <f t="shared" si="188"/>
        <v>11</v>
      </c>
      <c r="AT58" s="1064">
        <f t="shared" si="189"/>
        <v>22</v>
      </c>
      <c r="AU58" s="936">
        <f t="shared" si="190"/>
        <v>66140</v>
      </c>
      <c r="AV58" s="1072">
        <v>11</v>
      </c>
      <c r="AW58" s="1072"/>
      <c r="AX58" s="1072">
        <f t="shared" si="203"/>
        <v>11</v>
      </c>
      <c r="AY58" s="1074">
        <f t="shared" si="191"/>
        <v>727540</v>
      </c>
      <c r="AZ58" s="1074">
        <f t="shared" si="192"/>
        <v>160058.79999999999</v>
      </c>
      <c r="BA58" s="1074">
        <f t="shared" si="200"/>
        <v>887598.8</v>
      </c>
      <c r="BB58" s="936"/>
      <c r="BC58" s="1070">
        <f t="shared" si="201"/>
        <v>887598.8</v>
      </c>
      <c r="BD58" s="1079">
        <f t="shared" si="193"/>
        <v>11538784.4</v>
      </c>
    </row>
    <row r="59" spans="1:56" s="1080" customFormat="1" ht="18" customHeight="1" thickBot="1">
      <c r="A59" s="1081">
        <v>6</v>
      </c>
      <c r="B59" s="692" t="s">
        <v>594</v>
      </c>
      <c r="C59" s="1061" t="s">
        <v>697</v>
      </c>
      <c r="D59" s="398">
        <v>1</v>
      </c>
      <c r="E59" s="1119">
        <v>22</v>
      </c>
      <c r="F59" s="1064">
        <f t="shared" si="169"/>
        <v>44</v>
      </c>
      <c r="G59" s="936">
        <v>66140</v>
      </c>
      <c r="H59" s="936">
        <v>11</v>
      </c>
      <c r="I59" s="1074">
        <f t="shared" si="170"/>
        <v>727540</v>
      </c>
      <c r="J59" s="1074">
        <v>287043</v>
      </c>
      <c r="K59" s="1264">
        <f t="shared" si="171"/>
        <v>44</v>
      </c>
      <c r="L59" s="1265">
        <f t="shared" si="194"/>
        <v>320117.60000000003</v>
      </c>
      <c r="M59" s="1074">
        <f t="shared" si="172"/>
        <v>1014583</v>
      </c>
      <c r="N59" s="936"/>
      <c r="O59" s="1070">
        <f t="shared" si="173"/>
        <v>1014583</v>
      </c>
      <c r="P59" s="1069">
        <f t="shared" si="174"/>
        <v>13189579</v>
      </c>
      <c r="Q59" s="1070">
        <v>1</v>
      </c>
      <c r="R59" s="1071">
        <f t="shared" si="175"/>
        <v>23</v>
      </c>
      <c r="S59" s="1064">
        <f t="shared" si="176"/>
        <v>46</v>
      </c>
      <c r="T59" s="936">
        <f t="shared" si="177"/>
        <v>66140</v>
      </c>
      <c r="U59" s="1072">
        <v>11</v>
      </c>
      <c r="V59" s="1073"/>
      <c r="W59" s="1073">
        <f t="shared" si="204"/>
        <v>11</v>
      </c>
      <c r="X59" s="1074">
        <f t="shared" si="178"/>
        <v>727540</v>
      </c>
      <c r="Y59" s="1074">
        <f t="shared" si="179"/>
        <v>0</v>
      </c>
      <c r="Z59" s="1074">
        <f t="shared" si="180"/>
        <v>287043</v>
      </c>
      <c r="AA59" s="1074">
        <f t="shared" si="196"/>
        <v>1014583</v>
      </c>
      <c r="AB59" s="936"/>
      <c r="AC59" s="1070">
        <f t="shared" si="197"/>
        <v>1014583</v>
      </c>
      <c r="AD59" s="1076">
        <f t="shared" si="181"/>
        <v>13189579</v>
      </c>
      <c r="AE59" s="1136">
        <v>1</v>
      </c>
      <c r="AF59" s="1121">
        <f t="shared" si="182"/>
        <v>24</v>
      </c>
      <c r="AG59" s="1064">
        <f t="shared" si="183"/>
        <v>48</v>
      </c>
      <c r="AH59" s="936">
        <f t="shared" si="184"/>
        <v>66140</v>
      </c>
      <c r="AI59" s="1072">
        <v>11</v>
      </c>
      <c r="AJ59" s="1072"/>
      <c r="AK59" s="1072">
        <f t="shared" si="202"/>
        <v>11</v>
      </c>
      <c r="AL59" s="1074">
        <f t="shared" si="185"/>
        <v>727540</v>
      </c>
      <c r="AM59" s="1074">
        <f t="shared" si="186"/>
        <v>287043</v>
      </c>
      <c r="AN59" s="1074">
        <f t="shared" si="198"/>
        <v>1014583</v>
      </c>
      <c r="AO59" s="936"/>
      <c r="AP59" s="1070">
        <f t="shared" si="199"/>
        <v>1014583</v>
      </c>
      <c r="AQ59" s="1076">
        <f t="shared" si="187"/>
        <v>13189579</v>
      </c>
      <c r="AR59" s="1136">
        <v>1</v>
      </c>
      <c r="AS59" s="1121">
        <f t="shared" si="188"/>
        <v>25</v>
      </c>
      <c r="AT59" s="1064">
        <f t="shared" si="189"/>
        <v>50</v>
      </c>
      <c r="AU59" s="936">
        <f t="shared" si="190"/>
        <v>66140</v>
      </c>
      <c r="AV59" s="1072">
        <v>11</v>
      </c>
      <c r="AW59" s="1072"/>
      <c r="AX59" s="1072">
        <f t="shared" si="203"/>
        <v>11</v>
      </c>
      <c r="AY59" s="1074">
        <f t="shared" si="191"/>
        <v>727540</v>
      </c>
      <c r="AZ59" s="1074">
        <f t="shared" si="192"/>
        <v>287043</v>
      </c>
      <c r="BA59" s="1074">
        <f t="shared" si="200"/>
        <v>1014583</v>
      </c>
      <c r="BB59" s="936"/>
      <c r="BC59" s="1070">
        <f t="shared" si="201"/>
        <v>1014583</v>
      </c>
      <c r="BD59" s="1079">
        <f t="shared" si="193"/>
        <v>13189579</v>
      </c>
    </row>
    <row r="60" spans="1:56" s="1080" customFormat="1" ht="18" customHeight="1" thickBot="1">
      <c r="A60" s="1060">
        <v>7</v>
      </c>
      <c r="B60" s="692" t="s">
        <v>627</v>
      </c>
      <c r="C60" s="1138" t="s">
        <v>697</v>
      </c>
      <c r="D60" s="1139">
        <v>1</v>
      </c>
      <c r="E60" s="1119">
        <v>13</v>
      </c>
      <c r="F60" s="1140">
        <f t="shared" ref="F60" si="205">+E60*2</f>
        <v>26</v>
      </c>
      <c r="G60" s="935">
        <v>66140</v>
      </c>
      <c r="H60" s="935">
        <v>11</v>
      </c>
      <c r="I60" s="1141">
        <f t="shared" ref="I60" si="206">+H60*G60</f>
        <v>727540</v>
      </c>
      <c r="J60" s="1141">
        <v>189160.4</v>
      </c>
      <c r="K60" s="1263">
        <f t="shared" si="171"/>
        <v>26</v>
      </c>
      <c r="L60" s="1262">
        <f t="shared" si="194"/>
        <v>189160.4</v>
      </c>
      <c r="M60" s="1074">
        <f t="shared" ref="M60" si="207">+I60+J60</f>
        <v>916700.4</v>
      </c>
      <c r="N60" s="936"/>
      <c r="O60" s="1070">
        <f t="shared" ref="O60" si="208">+M60+N60</f>
        <v>916700.4</v>
      </c>
      <c r="P60" s="1069">
        <f t="shared" si="174"/>
        <v>11917105.200000001</v>
      </c>
      <c r="Q60" s="1070">
        <v>1</v>
      </c>
      <c r="R60" s="1071">
        <f t="shared" ref="R60" si="209">+E60+1</f>
        <v>14</v>
      </c>
      <c r="S60" s="1064">
        <f t="shared" ref="S60" si="210">+R60*2</f>
        <v>28</v>
      </c>
      <c r="T60" s="936">
        <f t="shared" ref="T60" si="211">+G60</f>
        <v>66140</v>
      </c>
      <c r="U60" s="1072">
        <v>11</v>
      </c>
      <c r="V60" s="1073"/>
      <c r="W60" s="1073">
        <f t="shared" ref="W60" si="212">+U60+U60*V60</f>
        <v>11</v>
      </c>
      <c r="X60" s="1074">
        <f t="shared" ref="X60" si="213">+W60*T60</f>
        <v>727540</v>
      </c>
      <c r="Y60" s="1074">
        <f t="shared" si="179"/>
        <v>14550.800000000017</v>
      </c>
      <c r="Z60" s="1074">
        <f t="shared" ref="Z60" si="214">IF((S60&lt;=30)*AND(X60*S60%&gt;J60),X60*S60%,IF((S60&gt;30)*AND(X60*30%&gt;J60),X60*30%,J60))</f>
        <v>203711.2</v>
      </c>
      <c r="AA60" s="1074">
        <f t="shared" ref="AA60" si="215">+X60+Z60</f>
        <v>931251.19999999995</v>
      </c>
      <c r="AB60" s="936"/>
      <c r="AC60" s="1070">
        <f t="shared" ref="AC60" si="216">+AA60+AB60</f>
        <v>931251.19999999995</v>
      </c>
      <c r="AD60" s="1076">
        <f t="shared" si="181"/>
        <v>12106265.6</v>
      </c>
      <c r="AE60" s="1136">
        <v>1</v>
      </c>
      <c r="AF60" s="1121">
        <f t="shared" ref="AF60" si="217">+R60+1</f>
        <v>15</v>
      </c>
      <c r="AG60" s="1064">
        <f t="shared" ref="AG60" si="218">+AF60*2</f>
        <v>30</v>
      </c>
      <c r="AH60" s="936">
        <f t="shared" ref="AH60" si="219">+T60</f>
        <v>66140</v>
      </c>
      <c r="AI60" s="1072">
        <v>11</v>
      </c>
      <c r="AJ60" s="1072"/>
      <c r="AK60" s="1072">
        <f t="shared" ref="AK60" si="220">+AI60+AI60*AJ60</f>
        <v>11</v>
      </c>
      <c r="AL60" s="1074">
        <f t="shared" ref="AL60" si="221">+AK60*AH60</f>
        <v>727540</v>
      </c>
      <c r="AM60" s="1074">
        <f t="shared" ref="AM60" si="222">IF((AG60&lt;=30)*AND(AL60*AG60%&gt;Z60),AL60*AG60%,IF((AG60&gt;30)*AND(AL60*30%&gt;Z60),AL60*30%,Z60))</f>
        <v>218262</v>
      </c>
      <c r="AN60" s="1074">
        <f t="shared" ref="AN60" si="223">+AL60+AM60</f>
        <v>945802</v>
      </c>
      <c r="AO60" s="936"/>
      <c r="AP60" s="1070">
        <f t="shared" ref="AP60" si="224">+AN60+AO60</f>
        <v>945802</v>
      </c>
      <c r="AQ60" s="1076">
        <f t="shared" si="187"/>
        <v>12295426</v>
      </c>
      <c r="AR60" s="1136">
        <v>1</v>
      </c>
      <c r="AS60" s="1121">
        <f t="shared" ref="AS60" si="225">+AF60+1</f>
        <v>16</v>
      </c>
      <c r="AT60" s="1064">
        <f t="shared" ref="AT60" si="226">+AS60*2</f>
        <v>32</v>
      </c>
      <c r="AU60" s="936">
        <f t="shared" ref="AU60" si="227">+AH60</f>
        <v>66140</v>
      </c>
      <c r="AV60" s="1072">
        <v>11</v>
      </c>
      <c r="AW60" s="1072"/>
      <c r="AX60" s="1072">
        <f t="shared" ref="AX60" si="228">+AV60+AV60*AW60</f>
        <v>11</v>
      </c>
      <c r="AY60" s="1074">
        <f t="shared" ref="AY60" si="229">+AX60*AU60</f>
        <v>727540</v>
      </c>
      <c r="AZ60" s="1074">
        <f t="shared" ref="AZ60" si="230">IF((AT60&lt;=30)*AND(AY60*AT60%&gt;AM60),AY60*AT60%,IF((AT60&gt;30)*AND(AY60*30%&gt;AM60),AY60*30%,AM60))</f>
        <v>218262</v>
      </c>
      <c r="BA60" s="1074">
        <f t="shared" ref="BA60" si="231">+AY60+AZ60</f>
        <v>945802</v>
      </c>
      <c r="BB60" s="936"/>
      <c r="BC60" s="1070">
        <f t="shared" ref="BC60" si="232">+BA60+BB60</f>
        <v>945802</v>
      </c>
      <c r="BD60" s="1079">
        <f t="shared" si="193"/>
        <v>12295426</v>
      </c>
    </row>
    <row r="61" spans="1:56" s="1080" customFormat="1" ht="18" customHeight="1" thickBot="1">
      <c r="A61" s="1081">
        <v>8</v>
      </c>
      <c r="B61" s="695" t="s">
        <v>583</v>
      </c>
      <c r="C61" s="1061" t="s">
        <v>697</v>
      </c>
      <c r="D61" s="398">
        <v>1</v>
      </c>
      <c r="E61" s="1119">
        <v>19</v>
      </c>
      <c r="F61" s="1064">
        <f t="shared" si="169"/>
        <v>38</v>
      </c>
      <c r="G61" s="936">
        <v>66140</v>
      </c>
      <c r="H61" s="936">
        <v>11</v>
      </c>
      <c r="I61" s="1074">
        <f t="shared" si="170"/>
        <v>727540</v>
      </c>
      <c r="J61" s="1074">
        <v>246742</v>
      </c>
      <c r="K61" s="1264">
        <f t="shared" si="171"/>
        <v>38</v>
      </c>
      <c r="L61" s="1265">
        <f t="shared" si="194"/>
        <v>276465.2</v>
      </c>
      <c r="M61" s="1074">
        <f t="shared" si="172"/>
        <v>974282</v>
      </c>
      <c r="N61" s="936"/>
      <c r="O61" s="1070">
        <f t="shared" si="173"/>
        <v>974282</v>
      </c>
      <c r="P61" s="1069">
        <f t="shared" si="174"/>
        <v>12665666</v>
      </c>
      <c r="Q61" s="1070">
        <v>1</v>
      </c>
      <c r="R61" s="1071">
        <f t="shared" si="175"/>
        <v>20</v>
      </c>
      <c r="S61" s="1064">
        <f t="shared" si="176"/>
        <v>40</v>
      </c>
      <c r="T61" s="936">
        <f t="shared" si="177"/>
        <v>66140</v>
      </c>
      <c r="U61" s="1072">
        <v>11</v>
      </c>
      <c r="V61" s="1073"/>
      <c r="W61" s="1073">
        <f t="shared" si="204"/>
        <v>11</v>
      </c>
      <c r="X61" s="1074">
        <f t="shared" si="178"/>
        <v>727540</v>
      </c>
      <c r="Y61" s="1074">
        <f t="shared" si="179"/>
        <v>0</v>
      </c>
      <c r="Z61" s="1074">
        <f t="shared" si="180"/>
        <v>246742</v>
      </c>
      <c r="AA61" s="1074">
        <f t="shared" si="196"/>
        <v>974282</v>
      </c>
      <c r="AB61" s="936"/>
      <c r="AC61" s="1070">
        <f t="shared" si="197"/>
        <v>974282</v>
      </c>
      <c r="AD61" s="1076">
        <f t="shared" si="181"/>
        <v>12665666</v>
      </c>
      <c r="AE61" s="1136">
        <v>1</v>
      </c>
      <c r="AF61" s="1121">
        <f t="shared" si="182"/>
        <v>21</v>
      </c>
      <c r="AG61" s="1064">
        <f t="shared" si="183"/>
        <v>42</v>
      </c>
      <c r="AH61" s="936">
        <f t="shared" si="184"/>
        <v>66140</v>
      </c>
      <c r="AI61" s="1072">
        <v>11</v>
      </c>
      <c r="AJ61" s="1072"/>
      <c r="AK61" s="1072">
        <f t="shared" si="202"/>
        <v>11</v>
      </c>
      <c r="AL61" s="1074">
        <f t="shared" si="185"/>
        <v>727540</v>
      </c>
      <c r="AM61" s="1074">
        <f t="shared" si="186"/>
        <v>246742</v>
      </c>
      <c r="AN61" s="1074">
        <f t="shared" si="198"/>
        <v>974282</v>
      </c>
      <c r="AO61" s="936"/>
      <c r="AP61" s="1070">
        <f t="shared" si="199"/>
        <v>974282</v>
      </c>
      <c r="AQ61" s="1076">
        <f t="shared" si="187"/>
        <v>12665666</v>
      </c>
      <c r="AR61" s="1136">
        <v>1</v>
      </c>
      <c r="AS61" s="1121">
        <f t="shared" si="188"/>
        <v>22</v>
      </c>
      <c r="AT61" s="1064">
        <f t="shared" si="189"/>
        <v>44</v>
      </c>
      <c r="AU61" s="936">
        <f t="shared" si="190"/>
        <v>66140</v>
      </c>
      <c r="AV61" s="1072">
        <v>11</v>
      </c>
      <c r="AW61" s="1072"/>
      <c r="AX61" s="1072">
        <f t="shared" si="203"/>
        <v>11</v>
      </c>
      <c r="AY61" s="1074">
        <f t="shared" si="191"/>
        <v>727540</v>
      </c>
      <c r="AZ61" s="1074">
        <f t="shared" si="192"/>
        <v>246742</v>
      </c>
      <c r="BA61" s="1074">
        <f t="shared" si="200"/>
        <v>974282</v>
      </c>
      <c r="BB61" s="936"/>
      <c r="BC61" s="1070">
        <f t="shared" si="201"/>
        <v>974282</v>
      </c>
      <c r="BD61" s="1079">
        <f t="shared" si="193"/>
        <v>12665666</v>
      </c>
    </row>
    <row r="62" spans="1:56" s="1080" customFormat="1" ht="18" customHeight="1" thickBot="1">
      <c r="A62" s="1060">
        <v>9</v>
      </c>
      <c r="B62" s="701" t="s">
        <v>736</v>
      </c>
      <c r="C62" s="1061" t="s">
        <v>697</v>
      </c>
      <c r="D62" s="398">
        <v>1</v>
      </c>
      <c r="E62" s="1111">
        <v>7</v>
      </c>
      <c r="F62" s="1112">
        <f>+E62*2</f>
        <v>14</v>
      </c>
      <c r="G62" s="929">
        <v>66140</v>
      </c>
      <c r="H62" s="929">
        <v>11</v>
      </c>
      <c r="I62" s="1113">
        <f t="shared" si="170"/>
        <v>727540</v>
      </c>
      <c r="J62" s="1113">
        <v>101855.6</v>
      </c>
      <c r="K62" s="1263">
        <f t="shared" si="171"/>
        <v>14</v>
      </c>
      <c r="L62" s="1262">
        <f t="shared" si="194"/>
        <v>101855.6</v>
      </c>
      <c r="M62" s="1113">
        <f t="shared" si="172"/>
        <v>829395.6</v>
      </c>
      <c r="N62" s="929"/>
      <c r="O62" s="1075">
        <f>+M62+N62</f>
        <v>829395.6</v>
      </c>
      <c r="P62" s="1069">
        <f t="shared" si="174"/>
        <v>10782142.799999999</v>
      </c>
      <c r="Q62" s="1070">
        <v>1</v>
      </c>
      <c r="R62" s="1090">
        <f>+E62+1</f>
        <v>8</v>
      </c>
      <c r="S62" s="1087">
        <f>+R62*2</f>
        <v>16</v>
      </c>
      <c r="T62" s="944">
        <f t="shared" si="177"/>
        <v>66140</v>
      </c>
      <c r="U62" s="1091">
        <v>11</v>
      </c>
      <c r="V62" s="1073"/>
      <c r="W62" s="1073">
        <f t="shared" si="204"/>
        <v>11</v>
      </c>
      <c r="X62" s="1088">
        <f>+W62*T62</f>
        <v>727540</v>
      </c>
      <c r="Y62" s="1074">
        <f t="shared" si="179"/>
        <v>14550.800000000003</v>
      </c>
      <c r="Z62" s="1088">
        <f>IF((S62&lt;=30)*AND(X62*S62%&gt;J62),X62*S62%,IF((S62&gt;30)*AND(X62*30%&gt;J62),X62*30%,J62))</f>
        <v>116406.40000000001</v>
      </c>
      <c r="AA62" s="1088">
        <f t="shared" si="196"/>
        <v>843946.4</v>
      </c>
      <c r="AB62" s="944"/>
      <c r="AC62" s="1089">
        <f t="shared" si="197"/>
        <v>843946.4</v>
      </c>
      <c r="AD62" s="1076">
        <f t="shared" si="181"/>
        <v>10971303.200000001</v>
      </c>
      <c r="AE62" s="1142">
        <v>1</v>
      </c>
      <c r="AF62" s="1093">
        <f>+R62+1</f>
        <v>9</v>
      </c>
      <c r="AG62" s="1087">
        <f>+AF62*2</f>
        <v>18</v>
      </c>
      <c r="AH62" s="944">
        <f t="shared" si="184"/>
        <v>66140</v>
      </c>
      <c r="AI62" s="1091">
        <v>11</v>
      </c>
      <c r="AJ62" s="1072"/>
      <c r="AK62" s="1072">
        <f t="shared" si="202"/>
        <v>11</v>
      </c>
      <c r="AL62" s="1088">
        <f>+AK62*AH62</f>
        <v>727540</v>
      </c>
      <c r="AM62" s="1088">
        <f t="shared" si="186"/>
        <v>130957.2</v>
      </c>
      <c r="AN62" s="1088">
        <f t="shared" si="198"/>
        <v>858497.2</v>
      </c>
      <c r="AO62" s="944"/>
      <c r="AP62" s="1089">
        <f t="shared" si="199"/>
        <v>858497.2</v>
      </c>
      <c r="AQ62" s="1076">
        <f t="shared" si="187"/>
        <v>11160463.6</v>
      </c>
      <c r="AR62" s="1142">
        <v>1</v>
      </c>
      <c r="AS62" s="1093">
        <f>+AF62+1</f>
        <v>10</v>
      </c>
      <c r="AT62" s="1087">
        <f>+AS62*2</f>
        <v>20</v>
      </c>
      <c r="AU62" s="944">
        <f t="shared" si="190"/>
        <v>66140</v>
      </c>
      <c r="AV62" s="1091">
        <v>11</v>
      </c>
      <c r="AW62" s="1072"/>
      <c r="AX62" s="1072">
        <f t="shared" si="203"/>
        <v>11</v>
      </c>
      <c r="AY62" s="1088">
        <f>+AX62*AU62</f>
        <v>727540</v>
      </c>
      <c r="AZ62" s="1088">
        <f t="shared" si="192"/>
        <v>145508</v>
      </c>
      <c r="BA62" s="1088">
        <f t="shared" si="200"/>
        <v>873048</v>
      </c>
      <c r="BB62" s="944"/>
      <c r="BC62" s="1089">
        <f t="shared" si="201"/>
        <v>873048</v>
      </c>
      <c r="BD62" s="1079">
        <f t="shared" si="193"/>
        <v>11349624</v>
      </c>
    </row>
    <row r="63" spans="1:56" s="1080" customFormat="1" ht="18" customHeight="1" thickBot="1">
      <c r="A63" s="1081">
        <v>10</v>
      </c>
      <c r="B63" s="700" t="s">
        <v>846</v>
      </c>
      <c r="C63" s="1061" t="s">
        <v>697</v>
      </c>
      <c r="D63" s="398">
        <v>1</v>
      </c>
      <c r="E63" s="1119">
        <v>8</v>
      </c>
      <c r="F63" s="1064">
        <f t="shared" si="169"/>
        <v>16</v>
      </c>
      <c r="G63" s="936">
        <v>66140</v>
      </c>
      <c r="H63" s="936">
        <v>11</v>
      </c>
      <c r="I63" s="1074">
        <f t="shared" si="170"/>
        <v>727540</v>
      </c>
      <c r="J63" s="1074">
        <v>116406.40000000001</v>
      </c>
      <c r="K63" s="1263">
        <f t="shared" si="171"/>
        <v>16</v>
      </c>
      <c r="L63" s="1262">
        <f t="shared" si="194"/>
        <v>116406.40000000001</v>
      </c>
      <c r="M63" s="1074">
        <f t="shared" si="172"/>
        <v>843946.4</v>
      </c>
      <c r="N63" s="936"/>
      <c r="O63" s="1070">
        <f t="shared" si="173"/>
        <v>843946.4</v>
      </c>
      <c r="P63" s="1069">
        <f t="shared" si="174"/>
        <v>10971303.200000001</v>
      </c>
      <c r="Q63" s="1070">
        <v>1</v>
      </c>
      <c r="R63" s="1071">
        <f t="shared" si="175"/>
        <v>9</v>
      </c>
      <c r="S63" s="1064">
        <f t="shared" si="176"/>
        <v>18</v>
      </c>
      <c r="T63" s="936">
        <f t="shared" si="177"/>
        <v>66140</v>
      </c>
      <c r="U63" s="1072">
        <v>11</v>
      </c>
      <c r="V63" s="1073"/>
      <c r="W63" s="1073">
        <f t="shared" si="204"/>
        <v>11</v>
      </c>
      <c r="X63" s="1074">
        <f t="shared" si="178"/>
        <v>727540</v>
      </c>
      <c r="Y63" s="1074">
        <f t="shared" si="179"/>
        <v>14550.799999999988</v>
      </c>
      <c r="Z63" s="1074">
        <f t="shared" si="180"/>
        <v>130957.2</v>
      </c>
      <c r="AA63" s="1074">
        <f t="shared" si="196"/>
        <v>858497.2</v>
      </c>
      <c r="AB63" s="936"/>
      <c r="AC63" s="1070">
        <f t="shared" si="197"/>
        <v>858497.2</v>
      </c>
      <c r="AD63" s="1076">
        <f t="shared" si="181"/>
        <v>11160463.6</v>
      </c>
      <c r="AE63" s="1136">
        <v>1</v>
      </c>
      <c r="AF63" s="1121">
        <f t="shared" si="182"/>
        <v>10</v>
      </c>
      <c r="AG63" s="1064">
        <f t="shared" si="183"/>
        <v>20</v>
      </c>
      <c r="AH63" s="936">
        <f t="shared" si="184"/>
        <v>66140</v>
      </c>
      <c r="AI63" s="1072">
        <v>11</v>
      </c>
      <c r="AJ63" s="1072"/>
      <c r="AK63" s="1072">
        <f t="shared" si="202"/>
        <v>11</v>
      </c>
      <c r="AL63" s="1074">
        <f t="shared" si="185"/>
        <v>727540</v>
      </c>
      <c r="AM63" s="1074">
        <f t="shared" si="186"/>
        <v>145508</v>
      </c>
      <c r="AN63" s="1074">
        <f t="shared" si="198"/>
        <v>873048</v>
      </c>
      <c r="AO63" s="936"/>
      <c r="AP63" s="1070">
        <f t="shared" si="199"/>
        <v>873048</v>
      </c>
      <c r="AQ63" s="1076">
        <f t="shared" si="187"/>
        <v>11349624</v>
      </c>
      <c r="AR63" s="1136">
        <v>1</v>
      </c>
      <c r="AS63" s="1121">
        <f t="shared" si="188"/>
        <v>11</v>
      </c>
      <c r="AT63" s="1064">
        <f t="shared" si="189"/>
        <v>22</v>
      </c>
      <c r="AU63" s="936">
        <f t="shared" si="190"/>
        <v>66140</v>
      </c>
      <c r="AV63" s="1072">
        <v>11</v>
      </c>
      <c r="AW63" s="1072"/>
      <c r="AX63" s="1072">
        <f t="shared" si="203"/>
        <v>11</v>
      </c>
      <c r="AY63" s="1074">
        <f t="shared" si="191"/>
        <v>727540</v>
      </c>
      <c r="AZ63" s="1074">
        <f t="shared" si="192"/>
        <v>160058.79999999999</v>
      </c>
      <c r="BA63" s="1074">
        <f t="shared" si="200"/>
        <v>887598.8</v>
      </c>
      <c r="BB63" s="936"/>
      <c r="BC63" s="1070">
        <f t="shared" si="201"/>
        <v>887598.8</v>
      </c>
      <c r="BD63" s="1079">
        <f t="shared" si="193"/>
        <v>11538784.4</v>
      </c>
    </row>
    <row r="64" spans="1:56" s="1080" customFormat="1" ht="18" customHeight="1" thickBot="1">
      <c r="A64" s="1060">
        <v>11</v>
      </c>
      <c r="B64" s="695" t="s">
        <v>1474</v>
      </c>
      <c r="C64" s="1061" t="s">
        <v>697</v>
      </c>
      <c r="D64" s="398">
        <v>1</v>
      </c>
      <c r="E64" s="1119">
        <v>7</v>
      </c>
      <c r="F64" s="1064">
        <f t="shared" si="169"/>
        <v>14</v>
      </c>
      <c r="G64" s="936">
        <v>66140</v>
      </c>
      <c r="H64" s="936">
        <v>11</v>
      </c>
      <c r="I64" s="1074">
        <f t="shared" si="170"/>
        <v>727540</v>
      </c>
      <c r="J64" s="1074">
        <v>101855.6</v>
      </c>
      <c r="K64" s="1263">
        <f t="shared" si="171"/>
        <v>14</v>
      </c>
      <c r="L64" s="1262">
        <f t="shared" si="194"/>
        <v>101855.6</v>
      </c>
      <c r="M64" s="1074">
        <f t="shared" si="172"/>
        <v>829395.6</v>
      </c>
      <c r="N64" s="936"/>
      <c r="O64" s="1070">
        <f t="shared" si="173"/>
        <v>829395.6</v>
      </c>
      <c r="P64" s="1069">
        <f t="shared" si="174"/>
        <v>10782142.799999999</v>
      </c>
      <c r="Q64" s="1070">
        <v>1</v>
      </c>
      <c r="R64" s="1071">
        <f t="shared" si="175"/>
        <v>8</v>
      </c>
      <c r="S64" s="1064">
        <f t="shared" si="176"/>
        <v>16</v>
      </c>
      <c r="T64" s="936">
        <f t="shared" si="177"/>
        <v>66140</v>
      </c>
      <c r="U64" s="1072">
        <v>11</v>
      </c>
      <c r="V64" s="1073"/>
      <c r="W64" s="1073">
        <f t="shared" si="204"/>
        <v>11</v>
      </c>
      <c r="X64" s="1074">
        <f t="shared" si="178"/>
        <v>727540</v>
      </c>
      <c r="Y64" s="1074">
        <f t="shared" si="179"/>
        <v>14550.800000000003</v>
      </c>
      <c r="Z64" s="1074">
        <f t="shared" si="180"/>
        <v>116406.40000000001</v>
      </c>
      <c r="AA64" s="1074">
        <f t="shared" si="196"/>
        <v>843946.4</v>
      </c>
      <c r="AB64" s="936"/>
      <c r="AC64" s="1070">
        <f t="shared" si="197"/>
        <v>843946.4</v>
      </c>
      <c r="AD64" s="1076">
        <f t="shared" si="181"/>
        <v>10971303.200000001</v>
      </c>
      <c r="AE64" s="1136">
        <v>1</v>
      </c>
      <c r="AF64" s="1121">
        <f t="shared" si="182"/>
        <v>9</v>
      </c>
      <c r="AG64" s="1064">
        <f t="shared" si="183"/>
        <v>18</v>
      </c>
      <c r="AH64" s="936">
        <f t="shared" si="184"/>
        <v>66140</v>
      </c>
      <c r="AI64" s="1072">
        <v>11</v>
      </c>
      <c r="AJ64" s="1072"/>
      <c r="AK64" s="1072">
        <f t="shared" si="202"/>
        <v>11</v>
      </c>
      <c r="AL64" s="1074">
        <f t="shared" si="185"/>
        <v>727540</v>
      </c>
      <c r="AM64" s="1074">
        <f t="shared" si="186"/>
        <v>130957.2</v>
      </c>
      <c r="AN64" s="1074">
        <f t="shared" si="198"/>
        <v>858497.2</v>
      </c>
      <c r="AO64" s="936"/>
      <c r="AP64" s="1070">
        <f t="shared" si="199"/>
        <v>858497.2</v>
      </c>
      <c r="AQ64" s="1076">
        <f t="shared" si="187"/>
        <v>11160463.6</v>
      </c>
      <c r="AR64" s="1136">
        <v>1</v>
      </c>
      <c r="AS64" s="1121">
        <f t="shared" si="188"/>
        <v>10</v>
      </c>
      <c r="AT64" s="1064">
        <f t="shared" si="189"/>
        <v>20</v>
      </c>
      <c r="AU64" s="936">
        <f t="shared" si="190"/>
        <v>66140</v>
      </c>
      <c r="AV64" s="1072">
        <v>11</v>
      </c>
      <c r="AW64" s="1072"/>
      <c r="AX64" s="1072">
        <f t="shared" si="203"/>
        <v>11</v>
      </c>
      <c r="AY64" s="1074">
        <f t="shared" si="191"/>
        <v>727540</v>
      </c>
      <c r="AZ64" s="1074">
        <f t="shared" si="192"/>
        <v>145508</v>
      </c>
      <c r="BA64" s="1074">
        <f t="shared" si="200"/>
        <v>873048</v>
      </c>
      <c r="BB64" s="936"/>
      <c r="BC64" s="1070">
        <f t="shared" si="201"/>
        <v>873048</v>
      </c>
      <c r="BD64" s="1079">
        <f t="shared" si="193"/>
        <v>11349624</v>
      </c>
    </row>
    <row r="65" spans="1:56" s="1080" customFormat="1" ht="18" customHeight="1" thickBot="1">
      <c r="A65" s="1081">
        <v>12</v>
      </c>
      <c r="B65" s="695" t="s">
        <v>1471</v>
      </c>
      <c r="C65" s="1061" t="s">
        <v>697</v>
      </c>
      <c r="D65" s="398">
        <v>1</v>
      </c>
      <c r="E65" s="1119">
        <v>12</v>
      </c>
      <c r="F65" s="1064">
        <f t="shared" si="169"/>
        <v>24</v>
      </c>
      <c r="G65" s="936">
        <v>66140</v>
      </c>
      <c r="H65" s="936">
        <v>11</v>
      </c>
      <c r="I65" s="1074">
        <f t="shared" si="170"/>
        <v>727540</v>
      </c>
      <c r="J65" s="1074">
        <v>174609.6</v>
      </c>
      <c r="K65" s="1263">
        <f t="shared" si="171"/>
        <v>24</v>
      </c>
      <c r="L65" s="1262">
        <f t="shared" si="194"/>
        <v>174609.6</v>
      </c>
      <c r="M65" s="1074">
        <f t="shared" si="172"/>
        <v>902149.6</v>
      </c>
      <c r="N65" s="936"/>
      <c r="O65" s="1070">
        <f t="shared" si="173"/>
        <v>902149.6</v>
      </c>
      <c r="P65" s="1069">
        <f t="shared" si="174"/>
        <v>11727944.799999999</v>
      </c>
      <c r="Q65" s="1070">
        <v>1</v>
      </c>
      <c r="R65" s="1071">
        <f t="shared" si="175"/>
        <v>13</v>
      </c>
      <c r="S65" s="1064">
        <f t="shared" si="176"/>
        <v>26</v>
      </c>
      <c r="T65" s="936">
        <f t="shared" si="177"/>
        <v>66140</v>
      </c>
      <c r="U65" s="1072">
        <v>11</v>
      </c>
      <c r="V65" s="1073"/>
      <c r="W65" s="1073">
        <f t="shared" si="204"/>
        <v>11</v>
      </c>
      <c r="X65" s="1074">
        <f t="shared" si="178"/>
        <v>727540</v>
      </c>
      <c r="Y65" s="1074">
        <f t="shared" si="179"/>
        <v>14550.799999999988</v>
      </c>
      <c r="Z65" s="1074">
        <f t="shared" si="180"/>
        <v>189160.4</v>
      </c>
      <c r="AA65" s="1074">
        <f t="shared" si="196"/>
        <v>916700.4</v>
      </c>
      <c r="AB65" s="936"/>
      <c r="AC65" s="1070">
        <f t="shared" si="197"/>
        <v>916700.4</v>
      </c>
      <c r="AD65" s="1076">
        <f t="shared" si="181"/>
        <v>11917105.200000001</v>
      </c>
      <c r="AE65" s="1136">
        <v>1</v>
      </c>
      <c r="AF65" s="1121">
        <f t="shared" si="182"/>
        <v>14</v>
      </c>
      <c r="AG65" s="1064">
        <f t="shared" si="183"/>
        <v>28</v>
      </c>
      <c r="AH65" s="936">
        <f t="shared" si="184"/>
        <v>66140</v>
      </c>
      <c r="AI65" s="1072">
        <v>11</v>
      </c>
      <c r="AJ65" s="1072"/>
      <c r="AK65" s="1072">
        <f t="shared" si="202"/>
        <v>11</v>
      </c>
      <c r="AL65" s="1074">
        <f t="shared" si="185"/>
        <v>727540</v>
      </c>
      <c r="AM65" s="1074">
        <f t="shared" si="186"/>
        <v>203711.2</v>
      </c>
      <c r="AN65" s="1074">
        <f t="shared" si="198"/>
        <v>931251.19999999995</v>
      </c>
      <c r="AO65" s="936"/>
      <c r="AP65" s="1070">
        <f t="shared" si="199"/>
        <v>931251.19999999995</v>
      </c>
      <c r="AQ65" s="1076">
        <f t="shared" si="187"/>
        <v>12106265.6</v>
      </c>
      <c r="AR65" s="1136">
        <v>1</v>
      </c>
      <c r="AS65" s="1121">
        <f t="shared" si="188"/>
        <v>15</v>
      </c>
      <c r="AT65" s="1064">
        <f t="shared" si="189"/>
        <v>30</v>
      </c>
      <c r="AU65" s="936">
        <f t="shared" si="190"/>
        <v>66140</v>
      </c>
      <c r="AV65" s="1072">
        <v>11</v>
      </c>
      <c r="AW65" s="1072"/>
      <c r="AX65" s="1072">
        <f t="shared" si="203"/>
        <v>11</v>
      </c>
      <c r="AY65" s="1074">
        <f t="shared" si="191"/>
        <v>727540</v>
      </c>
      <c r="AZ65" s="1074">
        <f t="shared" si="192"/>
        <v>218262</v>
      </c>
      <c r="BA65" s="1074">
        <f t="shared" si="200"/>
        <v>945802</v>
      </c>
      <c r="BB65" s="936"/>
      <c r="BC65" s="1070">
        <f t="shared" si="201"/>
        <v>945802</v>
      </c>
      <c r="BD65" s="1079">
        <f t="shared" si="193"/>
        <v>12295426</v>
      </c>
    </row>
    <row r="66" spans="1:56" s="1080" customFormat="1" ht="18" customHeight="1" thickBot="1">
      <c r="A66" s="1060">
        <v>13</v>
      </c>
      <c r="B66" s="698" t="s">
        <v>582</v>
      </c>
      <c r="C66" s="1061" t="s">
        <v>697</v>
      </c>
      <c r="D66" s="398">
        <v>1</v>
      </c>
      <c r="E66" s="1119">
        <v>15</v>
      </c>
      <c r="F66" s="1064">
        <f t="shared" si="169"/>
        <v>30</v>
      </c>
      <c r="G66" s="936">
        <v>66140</v>
      </c>
      <c r="H66" s="936">
        <v>11</v>
      </c>
      <c r="I66" s="1074">
        <f t="shared" si="170"/>
        <v>727540</v>
      </c>
      <c r="J66" s="1074">
        <v>218262</v>
      </c>
      <c r="K66" s="1263">
        <f t="shared" si="171"/>
        <v>30</v>
      </c>
      <c r="L66" s="1262">
        <f t="shared" si="194"/>
        <v>218262</v>
      </c>
      <c r="M66" s="1074">
        <f t="shared" si="172"/>
        <v>945802</v>
      </c>
      <c r="N66" s="936"/>
      <c r="O66" s="1070">
        <f t="shared" si="173"/>
        <v>945802</v>
      </c>
      <c r="P66" s="1069">
        <f t="shared" si="174"/>
        <v>12295426</v>
      </c>
      <c r="Q66" s="1070">
        <v>1</v>
      </c>
      <c r="R66" s="1071">
        <f t="shared" si="175"/>
        <v>16</v>
      </c>
      <c r="S66" s="1064">
        <f t="shared" si="176"/>
        <v>32</v>
      </c>
      <c r="T66" s="936">
        <f t="shared" si="177"/>
        <v>66140</v>
      </c>
      <c r="U66" s="1072">
        <v>11</v>
      </c>
      <c r="V66" s="1073"/>
      <c r="W66" s="1073">
        <f t="shared" si="204"/>
        <v>11</v>
      </c>
      <c r="X66" s="1074">
        <f t="shared" si="178"/>
        <v>727540</v>
      </c>
      <c r="Y66" s="1074">
        <f t="shared" si="179"/>
        <v>0</v>
      </c>
      <c r="Z66" s="1074">
        <f t="shared" si="180"/>
        <v>218262</v>
      </c>
      <c r="AA66" s="1074">
        <f t="shared" si="196"/>
        <v>945802</v>
      </c>
      <c r="AB66" s="936"/>
      <c r="AC66" s="1070">
        <f t="shared" si="197"/>
        <v>945802</v>
      </c>
      <c r="AD66" s="1076">
        <f t="shared" si="181"/>
        <v>12295426</v>
      </c>
      <c r="AE66" s="1136">
        <v>1</v>
      </c>
      <c r="AF66" s="1121">
        <f t="shared" si="182"/>
        <v>17</v>
      </c>
      <c r="AG66" s="1064">
        <f t="shared" si="183"/>
        <v>34</v>
      </c>
      <c r="AH66" s="936">
        <f t="shared" si="184"/>
        <v>66140</v>
      </c>
      <c r="AI66" s="1072">
        <v>11</v>
      </c>
      <c r="AJ66" s="1072"/>
      <c r="AK66" s="1072">
        <f t="shared" si="202"/>
        <v>11</v>
      </c>
      <c r="AL66" s="1074">
        <f t="shared" si="185"/>
        <v>727540</v>
      </c>
      <c r="AM66" s="1074">
        <f t="shared" si="186"/>
        <v>218262</v>
      </c>
      <c r="AN66" s="1074">
        <f t="shared" si="198"/>
        <v>945802</v>
      </c>
      <c r="AO66" s="936"/>
      <c r="AP66" s="1070">
        <f t="shared" si="199"/>
        <v>945802</v>
      </c>
      <c r="AQ66" s="1076">
        <f t="shared" si="187"/>
        <v>12295426</v>
      </c>
      <c r="AR66" s="1136">
        <v>1</v>
      </c>
      <c r="AS66" s="1121">
        <f t="shared" si="188"/>
        <v>18</v>
      </c>
      <c r="AT66" s="1064">
        <f t="shared" si="189"/>
        <v>36</v>
      </c>
      <c r="AU66" s="936">
        <f t="shared" si="190"/>
        <v>66140</v>
      </c>
      <c r="AV66" s="1072">
        <v>11</v>
      </c>
      <c r="AW66" s="1072"/>
      <c r="AX66" s="1072">
        <f t="shared" si="203"/>
        <v>11</v>
      </c>
      <c r="AY66" s="1074">
        <f t="shared" si="191"/>
        <v>727540</v>
      </c>
      <c r="AZ66" s="1074">
        <f t="shared" si="192"/>
        <v>218262</v>
      </c>
      <c r="BA66" s="1074">
        <f t="shared" si="200"/>
        <v>945802</v>
      </c>
      <c r="BB66" s="936"/>
      <c r="BC66" s="1070">
        <f t="shared" si="201"/>
        <v>945802</v>
      </c>
      <c r="BD66" s="1079">
        <f t="shared" si="193"/>
        <v>12295426</v>
      </c>
    </row>
    <row r="67" spans="1:56" s="1080" customFormat="1" ht="18" customHeight="1" thickBot="1">
      <c r="A67" s="1081">
        <v>14</v>
      </c>
      <c r="B67" s="698" t="s">
        <v>693</v>
      </c>
      <c r="C67" s="1061" t="s">
        <v>697</v>
      </c>
      <c r="D67" s="398">
        <v>1</v>
      </c>
      <c r="E67" s="1119">
        <v>30</v>
      </c>
      <c r="F67" s="1064">
        <f>+E67*2</f>
        <v>60</v>
      </c>
      <c r="G67" s="936">
        <v>66140</v>
      </c>
      <c r="H67" s="936">
        <v>11</v>
      </c>
      <c r="I67" s="1074">
        <f>+H67*G67</f>
        <v>727540</v>
      </c>
      <c r="J67" s="1074">
        <v>709140</v>
      </c>
      <c r="K67" s="1264">
        <f t="shared" si="171"/>
        <v>60</v>
      </c>
      <c r="L67" s="1265">
        <f t="shared" si="194"/>
        <v>436524</v>
      </c>
      <c r="M67" s="1074">
        <f t="shared" si="172"/>
        <v>1436680</v>
      </c>
      <c r="N67" s="936"/>
      <c r="O67" s="1070">
        <f>+M67+N67</f>
        <v>1436680</v>
      </c>
      <c r="P67" s="1069">
        <f t="shared" si="174"/>
        <v>18676840</v>
      </c>
      <c r="Q67" s="1070">
        <v>1</v>
      </c>
      <c r="R67" s="1071">
        <f>+E67+1</f>
        <v>31</v>
      </c>
      <c r="S67" s="1064">
        <f>+R67*2</f>
        <v>62</v>
      </c>
      <c r="T67" s="936">
        <f t="shared" si="177"/>
        <v>66140</v>
      </c>
      <c r="U67" s="1072">
        <v>11</v>
      </c>
      <c r="V67" s="1073"/>
      <c r="W67" s="1073">
        <f t="shared" si="204"/>
        <v>11</v>
      </c>
      <c r="X67" s="1074">
        <f>+W67*T67</f>
        <v>727540</v>
      </c>
      <c r="Y67" s="1074">
        <f t="shared" si="179"/>
        <v>0</v>
      </c>
      <c r="Z67" s="1074">
        <f>IF((S67&lt;=30)*AND(X67*S67%&gt;J67),X67*S67%,IF((S67&gt;30)*AND(X67*30%&gt;J67),X67*30%,J67))</f>
        <v>709140</v>
      </c>
      <c r="AA67" s="1074">
        <f t="shared" si="196"/>
        <v>1436680</v>
      </c>
      <c r="AB67" s="936"/>
      <c r="AC67" s="1070">
        <f t="shared" si="197"/>
        <v>1436680</v>
      </c>
      <c r="AD67" s="1076">
        <f t="shared" si="181"/>
        <v>18676840</v>
      </c>
      <c r="AE67" s="1136">
        <v>1</v>
      </c>
      <c r="AF67" s="1121">
        <f>+R67+1</f>
        <v>32</v>
      </c>
      <c r="AG67" s="1064">
        <f>+AF67*2</f>
        <v>64</v>
      </c>
      <c r="AH67" s="936">
        <f t="shared" si="184"/>
        <v>66140</v>
      </c>
      <c r="AI67" s="1072">
        <v>11</v>
      </c>
      <c r="AJ67" s="1072"/>
      <c r="AK67" s="1072">
        <f t="shared" si="202"/>
        <v>11</v>
      </c>
      <c r="AL67" s="1074">
        <f>+AK67*AH67</f>
        <v>727540</v>
      </c>
      <c r="AM67" s="1074">
        <f>IF((AG67&lt;=30)*AND(AL67*AG67%&gt;Z67),AL67*AG67%,IF((AG67&gt;30)*AND(AL67*30%&gt;Z67),AL67*30%,Z67))</f>
        <v>709140</v>
      </c>
      <c r="AN67" s="1074">
        <f t="shared" si="198"/>
        <v>1436680</v>
      </c>
      <c r="AO67" s="936"/>
      <c r="AP67" s="1070">
        <f t="shared" si="199"/>
        <v>1436680</v>
      </c>
      <c r="AQ67" s="1076">
        <f t="shared" si="187"/>
        <v>18676840</v>
      </c>
      <c r="AR67" s="1136">
        <v>1</v>
      </c>
      <c r="AS67" s="1121">
        <f>+AF67+1</f>
        <v>33</v>
      </c>
      <c r="AT67" s="1064">
        <f>+AS67*2</f>
        <v>66</v>
      </c>
      <c r="AU67" s="936">
        <f t="shared" si="190"/>
        <v>66140</v>
      </c>
      <c r="AV67" s="1072">
        <v>11</v>
      </c>
      <c r="AW67" s="1072"/>
      <c r="AX67" s="1072">
        <f t="shared" si="203"/>
        <v>11</v>
      </c>
      <c r="AY67" s="1074">
        <f>+AX67*AU67</f>
        <v>727540</v>
      </c>
      <c r="AZ67" s="1074">
        <f>IF((AT67&lt;=30)*AND(AY67*AT67%&gt;AM67),AY67*AT67%,IF((AT67&gt;30)*AND(AY67*30%&gt;AM67),AY67*30%,AM67))</f>
        <v>709140</v>
      </c>
      <c r="BA67" s="1074">
        <f t="shared" si="200"/>
        <v>1436680</v>
      </c>
      <c r="BB67" s="936"/>
      <c r="BC67" s="1070">
        <f t="shared" si="201"/>
        <v>1436680</v>
      </c>
      <c r="BD67" s="1079">
        <f t="shared" si="193"/>
        <v>18676840</v>
      </c>
    </row>
    <row r="68" spans="1:56" s="1080" customFormat="1" ht="18" customHeight="1" thickBot="1">
      <c r="A68" s="1060">
        <v>15</v>
      </c>
      <c r="B68" s="699" t="s">
        <v>763</v>
      </c>
      <c r="C68" s="1061" t="s">
        <v>697</v>
      </c>
      <c r="D68" s="398">
        <v>1</v>
      </c>
      <c r="E68" s="1119">
        <v>25</v>
      </c>
      <c r="F68" s="1064">
        <f>+E68*2</f>
        <v>50</v>
      </c>
      <c r="G68" s="936">
        <v>66140</v>
      </c>
      <c r="H68" s="936">
        <v>11</v>
      </c>
      <c r="I68" s="1074">
        <f>+H68*G68</f>
        <v>727540</v>
      </c>
      <c r="J68" s="1074">
        <v>358803</v>
      </c>
      <c r="K68" s="1264">
        <f t="shared" si="171"/>
        <v>50</v>
      </c>
      <c r="L68" s="1265">
        <f t="shared" si="194"/>
        <v>363770</v>
      </c>
      <c r="M68" s="1074">
        <f t="shared" si="172"/>
        <v>1086343</v>
      </c>
      <c r="N68" s="936"/>
      <c r="O68" s="1070">
        <f>+M68+N68</f>
        <v>1086343</v>
      </c>
      <c r="P68" s="1069">
        <f t="shared" si="174"/>
        <v>14122459</v>
      </c>
      <c r="Q68" s="1070">
        <v>1</v>
      </c>
      <c r="R68" s="1071">
        <f>+E68+1</f>
        <v>26</v>
      </c>
      <c r="S68" s="1064">
        <f>+R68*2</f>
        <v>52</v>
      </c>
      <c r="T68" s="936">
        <f t="shared" si="177"/>
        <v>66140</v>
      </c>
      <c r="U68" s="1072">
        <v>11</v>
      </c>
      <c r="V68" s="1073"/>
      <c r="W68" s="1073">
        <f t="shared" si="204"/>
        <v>11</v>
      </c>
      <c r="X68" s="1074">
        <f>+W68*T68</f>
        <v>727540</v>
      </c>
      <c r="Y68" s="1074">
        <f t="shared" si="179"/>
        <v>0</v>
      </c>
      <c r="Z68" s="1074">
        <f t="shared" si="180"/>
        <v>358803</v>
      </c>
      <c r="AA68" s="1074">
        <f t="shared" si="196"/>
        <v>1086343</v>
      </c>
      <c r="AB68" s="936"/>
      <c r="AC68" s="1070">
        <f t="shared" si="197"/>
        <v>1086343</v>
      </c>
      <c r="AD68" s="1076">
        <f t="shared" si="181"/>
        <v>14122459</v>
      </c>
      <c r="AE68" s="1136">
        <v>1</v>
      </c>
      <c r="AF68" s="1121">
        <f>+R68+1</f>
        <v>27</v>
      </c>
      <c r="AG68" s="1064">
        <f>+AF68*2</f>
        <v>54</v>
      </c>
      <c r="AH68" s="936">
        <f t="shared" si="184"/>
        <v>66140</v>
      </c>
      <c r="AI68" s="1072">
        <v>11</v>
      </c>
      <c r="AJ68" s="1072"/>
      <c r="AK68" s="1072">
        <f t="shared" si="202"/>
        <v>11</v>
      </c>
      <c r="AL68" s="1074">
        <f>+AK68*AH68</f>
        <v>727540</v>
      </c>
      <c r="AM68" s="1074">
        <f t="shared" ref="AM68:AM71" si="233">IF((AG68&lt;=30)*AND(AL68*AG68%&gt;Z68),AL68*AG68%,IF((AG68&gt;30)*AND(AL68*30%&gt;Z68),AL68*30%,Z68))</f>
        <v>358803</v>
      </c>
      <c r="AN68" s="1074">
        <f t="shared" si="198"/>
        <v>1086343</v>
      </c>
      <c r="AO68" s="936"/>
      <c r="AP68" s="1070">
        <f t="shared" si="199"/>
        <v>1086343</v>
      </c>
      <c r="AQ68" s="1076">
        <f t="shared" si="187"/>
        <v>14122459</v>
      </c>
      <c r="AR68" s="1136">
        <v>1</v>
      </c>
      <c r="AS68" s="1121">
        <f>+AF68+1</f>
        <v>28</v>
      </c>
      <c r="AT68" s="1064">
        <f>+AS68*2</f>
        <v>56</v>
      </c>
      <c r="AU68" s="936">
        <f t="shared" si="190"/>
        <v>66140</v>
      </c>
      <c r="AV68" s="1072">
        <v>11</v>
      </c>
      <c r="AW68" s="1072"/>
      <c r="AX68" s="1072">
        <f t="shared" si="203"/>
        <v>11</v>
      </c>
      <c r="AY68" s="1074">
        <f>+AX68*AU68</f>
        <v>727540</v>
      </c>
      <c r="AZ68" s="1074">
        <f t="shared" ref="AZ68:AZ71" si="234">IF((AT68&lt;=30)*AND(AY68*AT68%&gt;AM68),AY68*AT68%,IF((AT68&gt;30)*AND(AY68*30%&gt;AM68),AY68*30%,AM68))</f>
        <v>358803</v>
      </c>
      <c r="BA68" s="1074">
        <f t="shared" si="200"/>
        <v>1086343</v>
      </c>
      <c r="BB68" s="936"/>
      <c r="BC68" s="1070">
        <f t="shared" si="201"/>
        <v>1086343</v>
      </c>
      <c r="BD68" s="1079">
        <f t="shared" si="193"/>
        <v>14122459</v>
      </c>
    </row>
    <row r="69" spans="1:56" s="1080" customFormat="1" ht="18" customHeight="1" thickBot="1">
      <c r="A69" s="1081">
        <v>16</v>
      </c>
      <c r="B69" s="698" t="s">
        <v>1739</v>
      </c>
      <c r="C69" s="1061" t="s">
        <v>697</v>
      </c>
      <c r="D69" s="398">
        <v>1</v>
      </c>
      <c r="E69" s="1119">
        <v>5</v>
      </c>
      <c r="F69" s="1064">
        <f t="shared" ref="F69:F70" si="235">+E69*2</f>
        <v>10</v>
      </c>
      <c r="G69" s="936">
        <v>66140</v>
      </c>
      <c r="H69" s="936">
        <v>11</v>
      </c>
      <c r="I69" s="1074">
        <f t="shared" ref="I69:I70" si="236">+H69*G69</f>
        <v>727540</v>
      </c>
      <c r="J69" s="1074">
        <v>72754</v>
      </c>
      <c r="K69" s="1263">
        <f t="shared" si="171"/>
        <v>10</v>
      </c>
      <c r="L69" s="1262">
        <f t="shared" si="194"/>
        <v>72754</v>
      </c>
      <c r="M69" s="1074">
        <f t="shared" si="172"/>
        <v>800294</v>
      </c>
      <c r="N69" s="936"/>
      <c r="O69" s="1070">
        <f t="shared" ref="O69:O70" si="237">+M69+N69</f>
        <v>800294</v>
      </c>
      <c r="P69" s="1069">
        <f t="shared" si="174"/>
        <v>10403822</v>
      </c>
      <c r="Q69" s="1070">
        <v>1</v>
      </c>
      <c r="R69" s="1071">
        <f t="shared" ref="R69:R70" si="238">+E69+1</f>
        <v>6</v>
      </c>
      <c r="S69" s="1064">
        <f t="shared" ref="S69:S70" si="239">+R69*2</f>
        <v>12</v>
      </c>
      <c r="T69" s="936">
        <f t="shared" si="177"/>
        <v>66140</v>
      </c>
      <c r="U69" s="1072">
        <v>11</v>
      </c>
      <c r="V69" s="1073"/>
      <c r="W69" s="1073">
        <f t="shared" si="204"/>
        <v>11</v>
      </c>
      <c r="X69" s="1074">
        <f t="shared" ref="X69:X70" si="240">+W69*T69</f>
        <v>727540</v>
      </c>
      <c r="Y69" s="1074">
        <f t="shared" si="179"/>
        <v>14550.800000000003</v>
      </c>
      <c r="Z69" s="1074">
        <f t="shared" si="180"/>
        <v>87304.8</v>
      </c>
      <c r="AA69" s="1074">
        <f t="shared" si="196"/>
        <v>814844.8</v>
      </c>
      <c r="AB69" s="936"/>
      <c r="AC69" s="1070">
        <f t="shared" si="197"/>
        <v>814844.8</v>
      </c>
      <c r="AD69" s="1076">
        <f t="shared" si="181"/>
        <v>10592982.4</v>
      </c>
      <c r="AE69" s="1136">
        <v>1</v>
      </c>
      <c r="AF69" s="1121">
        <f t="shared" ref="AF69:AF70" si="241">+R69+1</f>
        <v>7</v>
      </c>
      <c r="AG69" s="1064">
        <f t="shared" ref="AG69:AG70" si="242">+AF69*2</f>
        <v>14</v>
      </c>
      <c r="AH69" s="936">
        <f t="shared" si="184"/>
        <v>66140</v>
      </c>
      <c r="AI69" s="1072">
        <v>11</v>
      </c>
      <c r="AJ69" s="1072"/>
      <c r="AK69" s="1072">
        <f t="shared" si="202"/>
        <v>11</v>
      </c>
      <c r="AL69" s="1074">
        <f t="shared" ref="AL69:AL70" si="243">+AK69*AH69</f>
        <v>727540</v>
      </c>
      <c r="AM69" s="1074">
        <f t="shared" si="233"/>
        <v>101855.6</v>
      </c>
      <c r="AN69" s="1074">
        <f t="shared" si="198"/>
        <v>829395.6</v>
      </c>
      <c r="AO69" s="936"/>
      <c r="AP69" s="1070">
        <f t="shared" si="199"/>
        <v>829395.6</v>
      </c>
      <c r="AQ69" s="1076">
        <f t="shared" si="187"/>
        <v>10782142.799999999</v>
      </c>
      <c r="AR69" s="1136">
        <v>1</v>
      </c>
      <c r="AS69" s="1121">
        <f t="shared" ref="AS69:AS70" si="244">+AF69+1</f>
        <v>8</v>
      </c>
      <c r="AT69" s="1064">
        <f t="shared" ref="AT69:AT70" si="245">+AS69*2</f>
        <v>16</v>
      </c>
      <c r="AU69" s="936">
        <f t="shared" si="190"/>
        <v>66140</v>
      </c>
      <c r="AV69" s="1072">
        <v>11</v>
      </c>
      <c r="AW69" s="1072"/>
      <c r="AX69" s="1072">
        <f t="shared" si="203"/>
        <v>11</v>
      </c>
      <c r="AY69" s="1074">
        <f t="shared" ref="AY69:AY70" si="246">+AX69*AU69</f>
        <v>727540</v>
      </c>
      <c r="AZ69" s="1074">
        <f t="shared" si="234"/>
        <v>116406.40000000001</v>
      </c>
      <c r="BA69" s="1074">
        <f t="shared" si="200"/>
        <v>843946.4</v>
      </c>
      <c r="BB69" s="936"/>
      <c r="BC69" s="1070">
        <f t="shared" si="201"/>
        <v>843946.4</v>
      </c>
      <c r="BD69" s="1079">
        <f t="shared" si="193"/>
        <v>10971303.200000001</v>
      </c>
    </row>
    <row r="70" spans="1:56" s="1080" customFormat="1" ht="18" customHeight="1" thickBot="1">
      <c r="A70" s="1060">
        <v>17</v>
      </c>
      <c r="B70" s="692" t="s">
        <v>603</v>
      </c>
      <c r="C70" s="1061" t="s">
        <v>697</v>
      </c>
      <c r="D70" s="398">
        <v>1</v>
      </c>
      <c r="E70" s="1119">
        <v>10</v>
      </c>
      <c r="F70" s="1064">
        <f t="shared" si="235"/>
        <v>20</v>
      </c>
      <c r="G70" s="936">
        <v>66140</v>
      </c>
      <c r="H70" s="936">
        <v>11</v>
      </c>
      <c r="I70" s="1074">
        <f t="shared" si="236"/>
        <v>727540</v>
      </c>
      <c r="J70" s="1074">
        <v>145508</v>
      </c>
      <c r="K70" s="1263">
        <f t="shared" si="171"/>
        <v>20</v>
      </c>
      <c r="L70" s="1262">
        <f t="shared" si="194"/>
        <v>145508</v>
      </c>
      <c r="M70" s="1074">
        <f t="shared" si="172"/>
        <v>873048</v>
      </c>
      <c r="N70" s="936"/>
      <c r="O70" s="1070">
        <f t="shared" si="237"/>
        <v>873048</v>
      </c>
      <c r="P70" s="1069">
        <f t="shared" si="174"/>
        <v>11349624</v>
      </c>
      <c r="Q70" s="1070">
        <v>1</v>
      </c>
      <c r="R70" s="1071">
        <f t="shared" si="238"/>
        <v>11</v>
      </c>
      <c r="S70" s="1064">
        <f t="shared" si="239"/>
        <v>22</v>
      </c>
      <c r="T70" s="936">
        <f t="shared" si="177"/>
        <v>66140</v>
      </c>
      <c r="U70" s="1072">
        <v>11</v>
      </c>
      <c r="V70" s="1073"/>
      <c r="W70" s="1073">
        <f t="shared" si="204"/>
        <v>11</v>
      </c>
      <c r="X70" s="1074">
        <f t="shared" si="240"/>
        <v>727540</v>
      </c>
      <c r="Y70" s="1074">
        <f t="shared" si="179"/>
        <v>14550.799999999988</v>
      </c>
      <c r="Z70" s="1074">
        <f t="shared" si="180"/>
        <v>160058.79999999999</v>
      </c>
      <c r="AA70" s="1074">
        <f t="shared" si="196"/>
        <v>887598.8</v>
      </c>
      <c r="AB70" s="936"/>
      <c r="AC70" s="1070">
        <f t="shared" si="197"/>
        <v>887598.8</v>
      </c>
      <c r="AD70" s="1076">
        <f t="shared" si="181"/>
        <v>11538784.4</v>
      </c>
      <c r="AE70" s="1092">
        <v>1</v>
      </c>
      <c r="AF70" s="1078">
        <f t="shared" si="241"/>
        <v>12</v>
      </c>
      <c r="AG70" s="1064">
        <f t="shared" si="242"/>
        <v>24</v>
      </c>
      <c r="AH70" s="936">
        <f t="shared" si="184"/>
        <v>66140</v>
      </c>
      <c r="AI70" s="1072">
        <v>11</v>
      </c>
      <c r="AJ70" s="1072"/>
      <c r="AK70" s="1072">
        <f t="shared" si="202"/>
        <v>11</v>
      </c>
      <c r="AL70" s="1074">
        <f t="shared" si="243"/>
        <v>727540</v>
      </c>
      <c r="AM70" s="1074">
        <f t="shared" si="233"/>
        <v>174609.6</v>
      </c>
      <c r="AN70" s="1074">
        <f t="shared" si="198"/>
        <v>902149.6</v>
      </c>
      <c r="AO70" s="936"/>
      <c r="AP70" s="1070">
        <f t="shared" si="199"/>
        <v>902149.6</v>
      </c>
      <c r="AQ70" s="1076">
        <f t="shared" si="187"/>
        <v>11727944.799999999</v>
      </c>
      <c r="AR70" s="1092">
        <v>1</v>
      </c>
      <c r="AS70" s="1078">
        <f t="shared" si="244"/>
        <v>13</v>
      </c>
      <c r="AT70" s="1064">
        <f t="shared" si="245"/>
        <v>26</v>
      </c>
      <c r="AU70" s="936">
        <f t="shared" si="190"/>
        <v>66140</v>
      </c>
      <c r="AV70" s="1072">
        <v>11</v>
      </c>
      <c r="AW70" s="1072"/>
      <c r="AX70" s="1072">
        <f t="shared" si="203"/>
        <v>11</v>
      </c>
      <c r="AY70" s="1074">
        <f t="shared" si="246"/>
        <v>727540</v>
      </c>
      <c r="AZ70" s="1074">
        <f t="shared" si="234"/>
        <v>189160.4</v>
      </c>
      <c r="BA70" s="1074">
        <f t="shared" si="200"/>
        <v>916700.4</v>
      </c>
      <c r="BB70" s="936"/>
      <c r="BC70" s="1070">
        <f t="shared" si="201"/>
        <v>916700.4</v>
      </c>
      <c r="BD70" s="1079">
        <f t="shared" si="193"/>
        <v>11917105.200000001</v>
      </c>
    </row>
    <row r="71" spans="1:56" s="1080" customFormat="1" ht="18" customHeight="1" thickBot="1">
      <c r="A71" s="1081">
        <v>18</v>
      </c>
      <c r="B71" s="699" t="s">
        <v>641</v>
      </c>
      <c r="C71" s="1061" t="s">
        <v>697</v>
      </c>
      <c r="D71" s="1123">
        <v>1</v>
      </c>
      <c r="E71" s="1124">
        <v>12</v>
      </c>
      <c r="F71" s="1102">
        <f>+E71*2</f>
        <v>24</v>
      </c>
      <c r="G71" s="993">
        <v>66140</v>
      </c>
      <c r="H71" s="993">
        <v>11</v>
      </c>
      <c r="I71" s="1103">
        <f>+H71*G71</f>
        <v>727540</v>
      </c>
      <c r="J71" s="1103">
        <v>174609.6</v>
      </c>
      <c r="K71" s="1263">
        <f t="shared" si="171"/>
        <v>24</v>
      </c>
      <c r="L71" s="1262">
        <f t="shared" si="194"/>
        <v>174609.6</v>
      </c>
      <c r="M71" s="1103">
        <f t="shared" si="172"/>
        <v>902149.6</v>
      </c>
      <c r="N71" s="993"/>
      <c r="O71" s="1125">
        <f>+M71+N71</f>
        <v>902149.6</v>
      </c>
      <c r="P71" s="1069">
        <f t="shared" si="174"/>
        <v>11727944.799999999</v>
      </c>
      <c r="Q71" s="1070">
        <v>1</v>
      </c>
      <c r="R71" s="1090">
        <f>+E71+1</f>
        <v>13</v>
      </c>
      <c r="S71" s="1087">
        <f>+R71*2</f>
        <v>26</v>
      </c>
      <c r="T71" s="944">
        <f t="shared" si="177"/>
        <v>66140</v>
      </c>
      <c r="U71" s="1091">
        <v>11</v>
      </c>
      <c r="V71" s="1073"/>
      <c r="W71" s="1073">
        <f t="shared" si="204"/>
        <v>11</v>
      </c>
      <c r="X71" s="1088">
        <f>+W71*T71</f>
        <v>727540</v>
      </c>
      <c r="Y71" s="1074">
        <f t="shared" si="179"/>
        <v>14550.799999999988</v>
      </c>
      <c r="Z71" s="1088">
        <f t="shared" si="180"/>
        <v>189160.4</v>
      </c>
      <c r="AA71" s="1088">
        <f t="shared" si="196"/>
        <v>916700.4</v>
      </c>
      <c r="AB71" s="944"/>
      <c r="AC71" s="1089">
        <f t="shared" si="197"/>
        <v>916700.4</v>
      </c>
      <c r="AD71" s="1076">
        <f t="shared" si="181"/>
        <v>11917105.200000001</v>
      </c>
      <c r="AE71" s="1136">
        <v>1</v>
      </c>
      <c r="AF71" s="1143">
        <f>+R71+1</f>
        <v>14</v>
      </c>
      <c r="AG71" s="1102">
        <f>+AF71*2</f>
        <v>28</v>
      </c>
      <c r="AH71" s="993">
        <f t="shared" si="184"/>
        <v>66140</v>
      </c>
      <c r="AI71" s="1091">
        <v>11</v>
      </c>
      <c r="AJ71" s="1072"/>
      <c r="AK71" s="1072">
        <f t="shared" si="202"/>
        <v>11</v>
      </c>
      <c r="AL71" s="1103">
        <f>+AK71*AH71</f>
        <v>727540</v>
      </c>
      <c r="AM71" s="1103">
        <f t="shared" si="233"/>
        <v>203711.2</v>
      </c>
      <c r="AN71" s="1103">
        <f t="shared" si="198"/>
        <v>931251.19999999995</v>
      </c>
      <c r="AO71" s="993"/>
      <c r="AP71" s="1125">
        <f t="shared" si="199"/>
        <v>931251.19999999995</v>
      </c>
      <c r="AQ71" s="1076">
        <f t="shared" si="187"/>
        <v>12106265.6</v>
      </c>
      <c r="AR71" s="1136">
        <v>1</v>
      </c>
      <c r="AS71" s="1144">
        <f>+AF71+1</f>
        <v>15</v>
      </c>
      <c r="AT71" s="1087">
        <f>+AS71*2</f>
        <v>30</v>
      </c>
      <c r="AU71" s="944">
        <f t="shared" si="190"/>
        <v>66140</v>
      </c>
      <c r="AV71" s="1091">
        <v>11</v>
      </c>
      <c r="AW71" s="1072"/>
      <c r="AX71" s="1072">
        <f t="shared" si="203"/>
        <v>11</v>
      </c>
      <c r="AY71" s="1088">
        <f>+AX71*AU71</f>
        <v>727540</v>
      </c>
      <c r="AZ71" s="1088">
        <f t="shared" si="234"/>
        <v>218262</v>
      </c>
      <c r="BA71" s="1088">
        <f t="shared" si="200"/>
        <v>945802</v>
      </c>
      <c r="BB71" s="944"/>
      <c r="BC71" s="1089">
        <f t="shared" si="201"/>
        <v>945802</v>
      </c>
      <c r="BD71" s="1079">
        <f t="shared" si="193"/>
        <v>12295426</v>
      </c>
    </row>
    <row r="72" spans="1:56" s="816" customFormat="1" ht="15" thickBot="1">
      <c r="A72" s="1594" t="s">
        <v>64</v>
      </c>
      <c r="B72" s="1595"/>
      <c r="C72" s="1596"/>
      <c r="D72" s="817">
        <f t="shared" ref="D72:T72" si="247">SUM(D54:D71)</f>
        <v>18</v>
      </c>
      <c r="E72" s="1145">
        <f t="shared" si="247"/>
        <v>259</v>
      </c>
      <c r="F72" s="1130">
        <f t="shared" si="247"/>
        <v>518</v>
      </c>
      <c r="G72" s="1130">
        <f t="shared" si="247"/>
        <v>1190520</v>
      </c>
      <c r="H72" s="1130">
        <f t="shared" si="247"/>
        <v>198.5</v>
      </c>
      <c r="I72" s="1130">
        <f t="shared" si="247"/>
        <v>13128790</v>
      </c>
      <c r="J72" s="1130">
        <f t="shared" si="247"/>
        <v>4130311.6</v>
      </c>
      <c r="K72" s="1130"/>
      <c r="L72" s="1130"/>
      <c r="M72" s="1130">
        <f t="shared" si="247"/>
        <v>17259101.600000001</v>
      </c>
      <c r="N72" s="1130">
        <f t="shared" si="247"/>
        <v>0</v>
      </c>
      <c r="O72" s="1130">
        <f t="shared" si="247"/>
        <v>17259101.600000001</v>
      </c>
      <c r="P72" s="1109">
        <f t="shared" si="247"/>
        <v>224368320.80000001</v>
      </c>
      <c r="Q72" s="1109">
        <f t="shared" si="247"/>
        <v>18</v>
      </c>
      <c r="R72" s="1131">
        <f t="shared" si="247"/>
        <v>277</v>
      </c>
      <c r="S72" s="1107">
        <f t="shared" si="247"/>
        <v>554</v>
      </c>
      <c r="T72" s="1107">
        <f t="shared" si="247"/>
        <v>1190520</v>
      </c>
      <c r="U72" s="1107"/>
      <c r="V72" s="1107"/>
      <c r="W72" s="1107">
        <f t="shared" ref="W72:AH72" si="248">SUM(W54:W71)</f>
        <v>198.5</v>
      </c>
      <c r="X72" s="1107">
        <f t="shared" si="248"/>
        <v>13128790</v>
      </c>
      <c r="Y72" s="1107"/>
      <c r="Z72" s="1107">
        <f t="shared" si="248"/>
        <v>4291031.8</v>
      </c>
      <c r="AA72" s="1107">
        <f t="shared" si="248"/>
        <v>17419821.800000001</v>
      </c>
      <c r="AB72" s="1107">
        <f t="shared" si="248"/>
        <v>0</v>
      </c>
      <c r="AC72" s="1107">
        <f t="shared" si="248"/>
        <v>17419821.800000001</v>
      </c>
      <c r="AD72" s="1108">
        <f t="shared" si="248"/>
        <v>226457683.39999998</v>
      </c>
      <c r="AE72" s="1108">
        <f t="shared" si="248"/>
        <v>18</v>
      </c>
      <c r="AF72" s="1146">
        <f t="shared" si="248"/>
        <v>295</v>
      </c>
      <c r="AG72" s="1130">
        <f t="shared" si="248"/>
        <v>590</v>
      </c>
      <c r="AH72" s="1130">
        <f t="shared" si="248"/>
        <v>1190520</v>
      </c>
      <c r="AI72" s="1130"/>
      <c r="AJ72" s="1130"/>
      <c r="AK72" s="1130">
        <f t="shared" ref="AK72:AU72" si="249">SUM(AK54:AK71)</f>
        <v>198.5</v>
      </c>
      <c r="AL72" s="1130">
        <f t="shared" si="249"/>
        <v>13128790</v>
      </c>
      <c r="AM72" s="1130">
        <f t="shared" si="249"/>
        <v>4451752.0000000009</v>
      </c>
      <c r="AN72" s="1130">
        <f t="shared" si="249"/>
        <v>17580541.999999996</v>
      </c>
      <c r="AO72" s="1130">
        <f t="shared" si="249"/>
        <v>0</v>
      </c>
      <c r="AP72" s="1130">
        <f t="shared" si="249"/>
        <v>17580541.999999996</v>
      </c>
      <c r="AQ72" s="1109">
        <f t="shared" si="249"/>
        <v>228547046</v>
      </c>
      <c r="AR72" s="1109">
        <f t="shared" si="249"/>
        <v>18</v>
      </c>
      <c r="AS72" s="1147">
        <f t="shared" si="249"/>
        <v>313</v>
      </c>
      <c r="AT72" s="1107">
        <f t="shared" si="249"/>
        <v>626</v>
      </c>
      <c r="AU72" s="1107">
        <f t="shared" si="249"/>
        <v>1190520</v>
      </c>
      <c r="AV72" s="1107"/>
      <c r="AW72" s="1107"/>
      <c r="AX72" s="1107">
        <f t="shared" ref="AX72:BD72" si="250">SUM(AX54:AX71)</f>
        <v>198.5</v>
      </c>
      <c r="AY72" s="1107">
        <f t="shared" si="250"/>
        <v>13128790</v>
      </c>
      <c r="AZ72" s="1107">
        <f t="shared" si="250"/>
        <v>4597921.3999999994</v>
      </c>
      <c r="BA72" s="1107">
        <f t="shared" si="250"/>
        <v>17726711.400000002</v>
      </c>
      <c r="BB72" s="1107">
        <f t="shared" si="250"/>
        <v>0</v>
      </c>
      <c r="BC72" s="1107">
        <f t="shared" si="250"/>
        <v>17726711.400000002</v>
      </c>
      <c r="BD72" s="1108">
        <f t="shared" si="250"/>
        <v>230447248.19999999</v>
      </c>
    </row>
    <row r="73" spans="1:56" s="410" customFormat="1" ht="17.25" customHeight="1">
      <c r="A73" s="414"/>
      <c r="B73" s="415"/>
      <c r="C73" s="274"/>
      <c r="D73" s="274"/>
      <c r="E73" s="690"/>
      <c r="F73" s="275"/>
      <c r="G73" s="615"/>
      <c r="H73" s="615"/>
      <c r="I73" s="616"/>
      <c r="J73" s="616"/>
      <c r="K73" s="616"/>
      <c r="L73" s="616"/>
      <c r="M73" s="616"/>
      <c r="N73" s="413"/>
      <c r="O73" s="413"/>
      <c r="P73" s="413"/>
      <c r="Q73" s="413"/>
      <c r="R73" s="689"/>
      <c r="S73" s="413"/>
      <c r="T73" s="413"/>
      <c r="U73" s="413"/>
      <c r="V73" s="413"/>
      <c r="W73" s="413"/>
      <c r="X73" s="413"/>
      <c r="Y73" s="413"/>
      <c r="Z73" s="413"/>
      <c r="AA73" s="413"/>
      <c r="AB73" s="413"/>
      <c r="AC73" s="413"/>
      <c r="AD73" s="413"/>
      <c r="AE73" s="413"/>
    </row>
    <row r="74" spans="1:56" s="410" customFormat="1" ht="18" customHeight="1" thickBot="1">
      <c r="A74" s="412"/>
      <c r="B74" s="413"/>
      <c r="C74" s="413"/>
      <c r="D74" s="413"/>
      <c r="E74" s="689"/>
      <c r="F74" s="413"/>
      <c r="G74" s="413"/>
      <c r="H74" s="413"/>
      <c r="I74" s="413"/>
      <c r="J74" s="413"/>
      <c r="K74" s="413"/>
      <c r="L74" s="413"/>
      <c r="M74" s="413"/>
      <c r="N74" s="413"/>
      <c r="O74" s="413"/>
      <c r="P74" s="413"/>
      <c r="Q74" s="413"/>
      <c r="R74" s="689"/>
      <c r="S74" s="413"/>
      <c r="T74" s="413"/>
      <c r="U74" s="413"/>
      <c r="V74" s="413"/>
      <c r="W74" s="413"/>
      <c r="X74" s="413"/>
      <c r="Y74" s="413"/>
      <c r="Z74" s="413"/>
      <c r="AA74" s="413"/>
      <c r="AB74" s="413"/>
      <c r="AC74" s="413"/>
      <c r="AD74" s="413"/>
      <c r="AE74" s="413"/>
    </row>
    <row r="75" spans="1:56" s="785" customFormat="1" ht="30.75" customHeight="1" thickBot="1">
      <c r="A75" s="1535" t="s">
        <v>753</v>
      </c>
      <c r="B75" s="1536"/>
      <c r="C75" s="1537"/>
      <c r="D75" s="793"/>
      <c r="E75" s="1538" t="s">
        <v>69</v>
      </c>
      <c r="F75" s="1539"/>
      <c r="G75" s="1539"/>
      <c r="H75" s="1539"/>
      <c r="I75" s="1539"/>
      <c r="J75" s="1539"/>
      <c r="K75" s="1539"/>
      <c r="L75" s="1539"/>
      <c r="M75" s="1539"/>
      <c r="N75" s="1539"/>
      <c r="O75" s="1539"/>
      <c r="P75" s="1540"/>
      <c r="Q75" s="951"/>
      <c r="R75" s="1538" t="s">
        <v>69</v>
      </c>
      <c r="S75" s="1539"/>
      <c r="T75" s="1539"/>
      <c r="U75" s="1539"/>
      <c r="V75" s="1539"/>
      <c r="W75" s="1539"/>
      <c r="X75" s="1539"/>
      <c r="Y75" s="1539"/>
      <c r="Z75" s="1539"/>
      <c r="AA75" s="1539"/>
      <c r="AB75" s="1539"/>
      <c r="AC75" s="1539"/>
      <c r="AD75" s="1540"/>
      <c r="AE75" s="951"/>
      <c r="AF75" s="1538" t="s">
        <v>69</v>
      </c>
      <c r="AG75" s="1539"/>
      <c r="AH75" s="1539"/>
      <c r="AI75" s="1539"/>
      <c r="AJ75" s="1539"/>
      <c r="AK75" s="1539"/>
      <c r="AL75" s="1539"/>
      <c r="AM75" s="1539"/>
      <c r="AN75" s="1539"/>
      <c r="AO75" s="1539"/>
      <c r="AP75" s="1539"/>
      <c r="AQ75" s="1540"/>
      <c r="AR75" s="951"/>
      <c r="AS75" s="1538" t="s">
        <v>69</v>
      </c>
      <c r="AT75" s="1539"/>
      <c r="AU75" s="1539"/>
      <c r="AV75" s="1539"/>
      <c r="AW75" s="1539"/>
      <c r="AX75" s="1539"/>
      <c r="AY75" s="1539"/>
      <c r="AZ75" s="1539"/>
      <c r="BA75" s="1539"/>
      <c r="BB75" s="1539"/>
      <c r="BC75" s="1539"/>
      <c r="BD75" s="1540"/>
    </row>
    <row r="76" spans="1:56" s="792" customFormat="1" ht="32.25" customHeight="1" thickBot="1">
      <c r="A76" s="1541" t="s">
        <v>22</v>
      </c>
      <c r="B76" s="1542"/>
      <c r="C76" s="1543"/>
      <c r="D76" s="1591" t="s">
        <v>1741</v>
      </c>
      <c r="E76" s="1592"/>
      <c r="F76" s="1592"/>
      <c r="G76" s="1592"/>
      <c r="H76" s="1592"/>
      <c r="I76" s="1592"/>
      <c r="J76" s="1592"/>
      <c r="K76" s="1592"/>
      <c r="L76" s="1592"/>
      <c r="M76" s="1592"/>
      <c r="N76" s="1592"/>
      <c r="O76" s="1592"/>
      <c r="P76" s="1593"/>
      <c r="Q76" s="795"/>
      <c r="R76" s="1591" t="s">
        <v>1951</v>
      </c>
      <c r="S76" s="1592"/>
      <c r="T76" s="1592"/>
      <c r="U76" s="1592"/>
      <c r="V76" s="1592"/>
      <c r="W76" s="1592"/>
      <c r="X76" s="1592"/>
      <c r="Y76" s="1592"/>
      <c r="Z76" s="1592"/>
      <c r="AA76" s="1592"/>
      <c r="AB76" s="1592"/>
      <c r="AC76" s="1592"/>
      <c r="AD76" s="1593"/>
      <c r="AE76" s="1148"/>
      <c r="AF76" s="1591" t="s">
        <v>2235</v>
      </c>
      <c r="AG76" s="1592"/>
      <c r="AH76" s="1592"/>
      <c r="AI76" s="1592"/>
      <c r="AJ76" s="1592"/>
      <c r="AK76" s="1592"/>
      <c r="AL76" s="1592"/>
      <c r="AM76" s="1592"/>
      <c r="AN76" s="1592"/>
      <c r="AO76" s="1592"/>
      <c r="AP76" s="1592"/>
      <c r="AQ76" s="1593"/>
      <c r="AR76" s="1148"/>
      <c r="AS76" s="1591" t="s">
        <v>2550</v>
      </c>
      <c r="AT76" s="1592"/>
      <c r="AU76" s="1592"/>
      <c r="AV76" s="1592"/>
      <c r="AW76" s="1592"/>
      <c r="AX76" s="1592"/>
      <c r="AY76" s="1592"/>
      <c r="AZ76" s="1592"/>
      <c r="BA76" s="1592"/>
      <c r="BB76" s="1592"/>
      <c r="BC76" s="1592"/>
      <c r="BD76" s="1593"/>
    </row>
    <row r="77" spans="1:56" s="1059" customFormat="1" ht="122.25" customHeight="1" thickBot="1">
      <c r="A77" s="1040" t="s">
        <v>10</v>
      </c>
      <c r="B77" s="1041" t="s">
        <v>54</v>
      </c>
      <c r="C77" s="1041" t="s">
        <v>55</v>
      </c>
      <c r="D77" s="1042" t="s">
        <v>1</v>
      </c>
      <c r="E77" s="1043" t="s">
        <v>565</v>
      </c>
      <c r="F77" s="1044" t="s">
        <v>57</v>
      </c>
      <c r="G77" s="1045" t="s">
        <v>62</v>
      </c>
      <c r="H77" s="1046" t="s">
        <v>63</v>
      </c>
      <c r="I77" s="1045" t="s">
        <v>566</v>
      </c>
      <c r="J77" s="1047" t="s">
        <v>567</v>
      </c>
      <c r="K77" s="1047"/>
      <c r="L77" s="1047"/>
      <c r="M77" s="1047" t="s">
        <v>806</v>
      </c>
      <c r="N77" s="1048" t="s">
        <v>837</v>
      </c>
      <c r="O77" s="1048" t="s">
        <v>1742</v>
      </c>
      <c r="P77" s="1049" t="s">
        <v>1743</v>
      </c>
      <c r="Q77" s="1050"/>
      <c r="R77" s="1149" t="str">
        <f>+E77</f>
        <v>Դատավորի ստաժ</v>
      </c>
      <c r="S77" s="1150" t="str">
        <f>+F77</f>
        <v>Ստաժի %-ը</v>
      </c>
      <c r="T77" s="1151" t="s">
        <v>62</v>
      </c>
      <c r="U77" s="1053" t="s">
        <v>63</v>
      </c>
      <c r="V77" s="1054" t="s">
        <v>2217</v>
      </c>
      <c r="W77" s="1053" t="s">
        <v>2218</v>
      </c>
      <c r="X77" s="1151" t="s">
        <v>566</v>
      </c>
      <c r="Y77" s="1151"/>
      <c r="Z77" s="1151" t="s">
        <v>567</v>
      </c>
      <c r="AA77" s="1151" t="s">
        <v>834</v>
      </c>
      <c r="AB77" s="1152" t="s">
        <v>2742</v>
      </c>
      <c r="AC77" s="1055" t="s">
        <v>1953</v>
      </c>
      <c r="AD77" s="1056" t="s">
        <v>1952</v>
      </c>
      <c r="AE77" s="1151"/>
      <c r="AF77" s="1150" t="str">
        <f>+R77</f>
        <v>Դատավորի ստաժ</v>
      </c>
      <c r="AG77" s="1150" t="str">
        <f>+S77</f>
        <v>Ստաժի %-ը</v>
      </c>
      <c r="AH77" s="1151" t="s">
        <v>62</v>
      </c>
      <c r="AI77" s="1053" t="s">
        <v>63</v>
      </c>
      <c r="AJ77" s="1054" t="s">
        <v>2219</v>
      </c>
      <c r="AK77" s="1053" t="s">
        <v>2220</v>
      </c>
      <c r="AL77" s="1151" t="s">
        <v>566</v>
      </c>
      <c r="AM77" s="1151" t="s">
        <v>567</v>
      </c>
      <c r="AN77" s="1151" t="s">
        <v>834</v>
      </c>
      <c r="AO77" s="1152" t="s">
        <v>2742</v>
      </c>
      <c r="AP77" s="1055" t="s">
        <v>2236</v>
      </c>
      <c r="AQ77" s="1056" t="s">
        <v>2237</v>
      </c>
      <c r="AR77" s="1151"/>
      <c r="AS77" s="1150" t="str">
        <f>+AF77</f>
        <v>Դատավորի ստաժ</v>
      </c>
      <c r="AT77" s="1150" t="str">
        <f>+AG77</f>
        <v>Ստաժի %-ը</v>
      </c>
      <c r="AU77" s="1151" t="s">
        <v>62</v>
      </c>
      <c r="AV77" s="1053" t="s">
        <v>63</v>
      </c>
      <c r="AW77" s="1054" t="s">
        <v>2219</v>
      </c>
      <c r="AX77" s="1053" t="s">
        <v>2220</v>
      </c>
      <c r="AY77" s="1151" t="s">
        <v>566</v>
      </c>
      <c r="AZ77" s="1151" t="s">
        <v>567</v>
      </c>
      <c r="BA77" s="1151" t="s">
        <v>834</v>
      </c>
      <c r="BB77" s="1152" t="s">
        <v>2742</v>
      </c>
      <c r="BC77" s="1048" t="s">
        <v>2548</v>
      </c>
      <c r="BD77" s="1049" t="s">
        <v>2547</v>
      </c>
    </row>
    <row r="78" spans="1:56" s="1080" customFormat="1" ht="25.5" customHeight="1" thickBot="1">
      <c r="A78" s="1060">
        <v>1</v>
      </c>
      <c r="B78" s="701" t="s">
        <v>688</v>
      </c>
      <c r="C78" s="1061" t="s">
        <v>578</v>
      </c>
      <c r="D78" s="1153">
        <v>1</v>
      </c>
      <c r="E78" s="1111">
        <v>13</v>
      </c>
      <c r="F78" s="1112">
        <f>+E78*2</f>
        <v>26</v>
      </c>
      <c r="G78" s="929">
        <v>66140</v>
      </c>
      <c r="H78" s="929">
        <v>11.5</v>
      </c>
      <c r="I78" s="1113">
        <f t="shared" ref="I78:I84" si="251">+H78*G78</f>
        <v>760610</v>
      </c>
      <c r="J78" s="1160">
        <v>246742</v>
      </c>
      <c r="K78" s="1263">
        <f t="shared" ref="K78:K87" si="252">+E78*2</f>
        <v>26</v>
      </c>
      <c r="L78" s="1066">
        <f t="shared" ref="L78:L87" si="253">+I78*E78*2%</f>
        <v>197758.6</v>
      </c>
      <c r="M78" s="1113">
        <f t="shared" ref="M78:M87" si="254">+I78+J78</f>
        <v>1007352</v>
      </c>
      <c r="N78" s="929"/>
      <c r="O78" s="1075">
        <f>+M78+N78</f>
        <v>1007352</v>
      </c>
      <c r="P78" s="1069">
        <f t="shared" ref="P78:P87" si="255">+O78*13</f>
        <v>13095576</v>
      </c>
      <c r="Q78" s="1070">
        <v>1</v>
      </c>
      <c r="R78" s="1154">
        <f>+E78+1</f>
        <v>14</v>
      </c>
      <c r="S78" s="1133">
        <f>+R78*2</f>
        <v>28</v>
      </c>
      <c r="T78" s="893">
        <f>+G78</f>
        <v>66140</v>
      </c>
      <c r="U78" s="1072">
        <v>11.5</v>
      </c>
      <c r="V78" s="1073"/>
      <c r="W78" s="1073">
        <f>+U78+U78*V78</f>
        <v>11.5</v>
      </c>
      <c r="X78" s="1134">
        <f t="shared" ref="X78:X84" si="256">+W78*T78</f>
        <v>760610</v>
      </c>
      <c r="Y78" s="1074">
        <f t="shared" ref="Y78:Y87" si="257">+Z78-J78</f>
        <v>0</v>
      </c>
      <c r="Z78" s="1134">
        <f t="shared" ref="Z78:Z83" si="258">IF((S78&lt;=30)*AND(X78*S78%&gt;J78),X78*S78%,IF((S78&gt;30)*AND(X78*30%&gt;J78),X78*30%,J78))</f>
        <v>246742</v>
      </c>
      <c r="AA78" s="1134">
        <f>+X78+Z78</f>
        <v>1007352</v>
      </c>
      <c r="AB78" s="893"/>
      <c r="AC78" s="1068">
        <f>+AA78+AB78</f>
        <v>1007352</v>
      </c>
      <c r="AD78" s="1076">
        <f t="shared" ref="AD78:AD87" si="259">+AC78*13</f>
        <v>13095576</v>
      </c>
      <c r="AE78" s="1136">
        <v>1</v>
      </c>
      <c r="AF78" s="1137">
        <f>+R78+1</f>
        <v>15</v>
      </c>
      <c r="AG78" s="1133">
        <f>+AF78*2</f>
        <v>30</v>
      </c>
      <c r="AH78" s="893">
        <f t="shared" ref="AH78:AH87" si="260">+T78</f>
        <v>66140</v>
      </c>
      <c r="AI78" s="1072">
        <v>11.5</v>
      </c>
      <c r="AJ78" s="1072"/>
      <c r="AK78" s="1072">
        <f>+AI78+AI78*AJ78</f>
        <v>11.5</v>
      </c>
      <c r="AL78" s="1134">
        <f t="shared" ref="AL78:AL84" si="261">+AK78*AH78</f>
        <v>760610</v>
      </c>
      <c r="AM78" s="1134">
        <f t="shared" ref="AM78" si="262">IF((AG78&lt;=30)*AND(AL78*AG78%&gt;Z78),AL78*AG78%,IF((AG78&gt;30)*AND(AL78*30%&gt;Z78),AL78*30%,Z78))</f>
        <v>246742</v>
      </c>
      <c r="AN78" s="1134">
        <f>+AL78+AM78</f>
        <v>1007352</v>
      </c>
      <c r="AO78" s="893"/>
      <c r="AP78" s="1068">
        <f>+AN78+AO78</f>
        <v>1007352</v>
      </c>
      <c r="AQ78" s="1076">
        <f t="shared" ref="AQ78:AQ87" si="263">+AP78*13</f>
        <v>13095576</v>
      </c>
      <c r="AR78" s="1136">
        <v>1</v>
      </c>
      <c r="AS78" s="1137">
        <f>+AF78+1</f>
        <v>16</v>
      </c>
      <c r="AT78" s="1133">
        <f>+AS78*2</f>
        <v>32</v>
      </c>
      <c r="AU78" s="893">
        <f t="shared" ref="AU78:AU87" si="264">+AH78</f>
        <v>66140</v>
      </c>
      <c r="AV78" s="1072">
        <v>11.5</v>
      </c>
      <c r="AW78" s="1072"/>
      <c r="AX78" s="1072">
        <f>+AV78+AV78*AW78</f>
        <v>11.5</v>
      </c>
      <c r="AY78" s="1134">
        <f t="shared" ref="AY78:AY84" si="265">+AX78*AU78</f>
        <v>760610</v>
      </c>
      <c r="AZ78" s="1134">
        <f t="shared" ref="AZ78:AZ79" si="266">IF((AT78&lt;=30)*AND(AY78*AT78%&gt;AM78),AY78*AT78%,IF((AT78&gt;30)*AND(AY78*30%&gt;AM78),AY78*30%,AM78))</f>
        <v>246742</v>
      </c>
      <c r="BA78" s="1134">
        <f>+AY78+AZ78</f>
        <v>1007352</v>
      </c>
      <c r="BB78" s="893"/>
      <c r="BC78" s="1068">
        <f>+BA78+BB78</f>
        <v>1007352</v>
      </c>
      <c r="BD78" s="1079">
        <f t="shared" ref="BD78:BD87" si="267">+BC78*13</f>
        <v>13095576</v>
      </c>
    </row>
    <row r="79" spans="1:56" s="1080" customFormat="1" ht="23.25" customHeight="1" thickBot="1">
      <c r="A79" s="1081">
        <v>2</v>
      </c>
      <c r="B79" s="692" t="s">
        <v>651</v>
      </c>
      <c r="C79" s="1061" t="s">
        <v>697</v>
      </c>
      <c r="D79" s="1155">
        <v>1</v>
      </c>
      <c r="E79" s="1119">
        <v>13</v>
      </c>
      <c r="F79" s="1064">
        <f t="shared" ref="F79:F84" si="268">+E79*2</f>
        <v>26</v>
      </c>
      <c r="G79" s="936">
        <v>66140</v>
      </c>
      <c r="H79" s="936">
        <v>11</v>
      </c>
      <c r="I79" s="1074">
        <f t="shared" si="251"/>
        <v>727540</v>
      </c>
      <c r="J79" s="1074">
        <v>189160.4</v>
      </c>
      <c r="K79" s="1263">
        <f t="shared" si="252"/>
        <v>26</v>
      </c>
      <c r="L79" s="1262">
        <f t="shared" si="253"/>
        <v>189160.4</v>
      </c>
      <c r="M79" s="1074">
        <f t="shared" si="254"/>
        <v>916700.4</v>
      </c>
      <c r="N79" s="936"/>
      <c r="O79" s="1070">
        <f t="shared" ref="O79:O84" si="269">+M79+N79</f>
        <v>916700.4</v>
      </c>
      <c r="P79" s="1069">
        <f t="shared" si="255"/>
        <v>11917105.200000001</v>
      </c>
      <c r="Q79" s="1070">
        <v>1</v>
      </c>
      <c r="R79" s="1071">
        <f t="shared" ref="R79:R84" si="270">+E79+1</f>
        <v>14</v>
      </c>
      <c r="S79" s="1064">
        <f t="shared" ref="S79:S84" si="271">+R79*2</f>
        <v>28</v>
      </c>
      <c r="T79" s="936">
        <f t="shared" ref="T79:T84" si="272">+G79</f>
        <v>66140</v>
      </c>
      <c r="U79" s="1072">
        <v>11</v>
      </c>
      <c r="V79" s="1073"/>
      <c r="W79" s="1073">
        <f t="shared" ref="W79:W80" si="273">+U79+U79*V79</f>
        <v>11</v>
      </c>
      <c r="X79" s="1074">
        <f t="shared" si="256"/>
        <v>727540</v>
      </c>
      <c r="Y79" s="1074">
        <f t="shared" si="257"/>
        <v>14550.800000000017</v>
      </c>
      <c r="Z79" s="1074">
        <f t="shared" ref="Z79" si="274">IF(X79*S79/100&lt;J79,J79,IF(S79&gt;30,S79*30/100,X79*S79/100))</f>
        <v>203711.2</v>
      </c>
      <c r="AA79" s="1074">
        <f t="shared" ref="AA79:AA84" si="275">+X79+Z79</f>
        <v>931251.19999999995</v>
      </c>
      <c r="AB79" s="936"/>
      <c r="AC79" s="1070">
        <f t="shared" ref="AC79:AC84" si="276">+AA79+AB79</f>
        <v>931251.19999999995</v>
      </c>
      <c r="AD79" s="1076">
        <f t="shared" si="259"/>
        <v>12106265.6</v>
      </c>
      <c r="AE79" s="1136">
        <v>1</v>
      </c>
      <c r="AF79" s="1121">
        <f t="shared" ref="AF79:AF84" si="277">+R79+1</f>
        <v>15</v>
      </c>
      <c r="AG79" s="1064">
        <f t="shared" ref="AG79:AG84" si="278">+AF79*2</f>
        <v>30</v>
      </c>
      <c r="AH79" s="936">
        <f t="shared" si="260"/>
        <v>66140</v>
      </c>
      <c r="AI79" s="1072">
        <v>11</v>
      </c>
      <c r="AJ79" s="1072"/>
      <c r="AK79" s="1072">
        <f>+AI79+AI79*AJ79</f>
        <v>11</v>
      </c>
      <c r="AL79" s="1074">
        <f t="shared" si="261"/>
        <v>727540</v>
      </c>
      <c r="AM79" s="1074">
        <f t="shared" ref="AM79" si="279">IF(AL79*AG79/100&lt;Z79,Z79,IF(AG79&gt;30,AG79*30/100,AL79*AG79/100))</f>
        <v>218262</v>
      </c>
      <c r="AN79" s="1074">
        <f t="shared" ref="AN79:AN84" si="280">+AL79+AM79</f>
        <v>945802</v>
      </c>
      <c r="AO79" s="936"/>
      <c r="AP79" s="1070">
        <f t="shared" ref="AP79:AP84" si="281">+AN79+AO79</f>
        <v>945802</v>
      </c>
      <c r="AQ79" s="1076">
        <f t="shared" si="263"/>
        <v>12295426</v>
      </c>
      <c r="AR79" s="1092">
        <v>1</v>
      </c>
      <c r="AS79" s="1121">
        <f t="shared" ref="AS79:AS84" si="282">+AF79+1</f>
        <v>16</v>
      </c>
      <c r="AT79" s="1064">
        <f t="shared" ref="AT79:AT84" si="283">+AS79*2</f>
        <v>32</v>
      </c>
      <c r="AU79" s="936">
        <f t="shared" si="264"/>
        <v>66140</v>
      </c>
      <c r="AV79" s="1072">
        <v>11</v>
      </c>
      <c r="AW79" s="1072"/>
      <c r="AX79" s="1072">
        <f>+AV79+AV79*AW79</f>
        <v>11</v>
      </c>
      <c r="AY79" s="1074">
        <f t="shared" si="265"/>
        <v>727540</v>
      </c>
      <c r="AZ79" s="1134">
        <f t="shared" si="266"/>
        <v>218262</v>
      </c>
      <c r="BA79" s="1074">
        <f t="shared" ref="BA79:BA84" si="284">+AY79+AZ79</f>
        <v>945802</v>
      </c>
      <c r="BB79" s="936"/>
      <c r="BC79" s="1070">
        <f t="shared" ref="BC79:BC84" si="285">+BA79+BB79</f>
        <v>945802</v>
      </c>
      <c r="BD79" s="1079">
        <f t="shared" si="267"/>
        <v>12295426</v>
      </c>
    </row>
    <row r="80" spans="1:56" s="1080" customFormat="1" ht="23.25" customHeight="1" thickBot="1">
      <c r="A80" s="1060">
        <v>3</v>
      </c>
      <c r="B80" s="697" t="s">
        <v>71</v>
      </c>
      <c r="C80" s="1156" t="s">
        <v>631</v>
      </c>
      <c r="D80" s="1153">
        <v>1</v>
      </c>
      <c r="E80" s="1119">
        <v>32</v>
      </c>
      <c r="F80" s="1064">
        <f t="shared" si="268"/>
        <v>64</v>
      </c>
      <c r="G80" s="936">
        <v>66140</v>
      </c>
      <c r="H80" s="936">
        <v>11</v>
      </c>
      <c r="I80" s="1074">
        <f t="shared" si="251"/>
        <v>727540</v>
      </c>
      <c r="J80" s="1074">
        <v>678541</v>
      </c>
      <c r="K80" s="1264">
        <f t="shared" si="252"/>
        <v>64</v>
      </c>
      <c r="L80" s="1265">
        <f t="shared" si="253"/>
        <v>465625.60000000003</v>
      </c>
      <c r="M80" s="1074">
        <f t="shared" si="254"/>
        <v>1406081</v>
      </c>
      <c r="N80" s="936"/>
      <c r="O80" s="1070">
        <f t="shared" si="269"/>
        <v>1406081</v>
      </c>
      <c r="P80" s="1069">
        <f t="shared" si="255"/>
        <v>18279053</v>
      </c>
      <c r="Q80" s="1070">
        <v>1</v>
      </c>
      <c r="R80" s="1071">
        <f t="shared" si="270"/>
        <v>33</v>
      </c>
      <c r="S80" s="1064">
        <f t="shared" si="271"/>
        <v>66</v>
      </c>
      <c r="T80" s="936">
        <f t="shared" si="272"/>
        <v>66140</v>
      </c>
      <c r="U80" s="1072">
        <v>11</v>
      </c>
      <c r="V80" s="1073"/>
      <c r="W80" s="1073">
        <f t="shared" si="273"/>
        <v>11</v>
      </c>
      <c r="X80" s="1074">
        <f t="shared" si="256"/>
        <v>727540</v>
      </c>
      <c r="Y80" s="1074">
        <f t="shared" si="257"/>
        <v>0</v>
      </c>
      <c r="Z80" s="1074">
        <f t="shared" si="258"/>
        <v>678541</v>
      </c>
      <c r="AA80" s="1074">
        <f t="shared" si="275"/>
        <v>1406081</v>
      </c>
      <c r="AB80" s="936"/>
      <c r="AC80" s="1070">
        <f t="shared" si="276"/>
        <v>1406081</v>
      </c>
      <c r="AD80" s="1076">
        <f t="shared" si="259"/>
        <v>18279053</v>
      </c>
      <c r="AE80" s="1136">
        <v>1</v>
      </c>
      <c r="AF80" s="1121">
        <f t="shared" si="277"/>
        <v>34</v>
      </c>
      <c r="AG80" s="1064">
        <f t="shared" si="278"/>
        <v>68</v>
      </c>
      <c r="AH80" s="936">
        <f t="shared" si="260"/>
        <v>66140</v>
      </c>
      <c r="AI80" s="1072">
        <v>11</v>
      </c>
      <c r="AJ80" s="1072"/>
      <c r="AK80" s="1072">
        <f t="shared" ref="AK80:AK87" si="286">+AI80+AI80*AJ80</f>
        <v>11</v>
      </c>
      <c r="AL80" s="1074">
        <f t="shared" si="261"/>
        <v>727540</v>
      </c>
      <c r="AM80" s="1074">
        <f t="shared" ref="AM80:AM83" si="287">IF((AG80&lt;=30)*AND(AL80*AG80%&gt;Z80),AL80*AG80%,IF((AG80&gt;30)*AND(AL80*30%&gt;Z80),AL80*30%,Z80))</f>
        <v>678541</v>
      </c>
      <c r="AN80" s="1074">
        <f t="shared" si="280"/>
        <v>1406081</v>
      </c>
      <c r="AO80" s="936"/>
      <c r="AP80" s="1070">
        <f t="shared" si="281"/>
        <v>1406081</v>
      </c>
      <c r="AQ80" s="1076">
        <f t="shared" si="263"/>
        <v>18279053</v>
      </c>
      <c r="AR80" s="1092">
        <v>1</v>
      </c>
      <c r="AS80" s="1121">
        <f t="shared" si="282"/>
        <v>35</v>
      </c>
      <c r="AT80" s="1064">
        <f t="shared" si="283"/>
        <v>70</v>
      </c>
      <c r="AU80" s="936">
        <f t="shared" si="264"/>
        <v>66140</v>
      </c>
      <c r="AV80" s="1072">
        <v>11</v>
      </c>
      <c r="AW80" s="1072"/>
      <c r="AX80" s="1072">
        <f t="shared" ref="AX80:AX87" si="288">+AV80+AV80*AW80</f>
        <v>11</v>
      </c>
      <c r="AY80" s="1074">
        <f t="shared" si="265"/>
        <v>727540</v>
      </c>
      <c r="AZ80" s="1074">
        <f t="shared" ref="AZ80:AZ82" si="289">IF((AT80&lt;=30)*AND(AY80*AT80%&gt;AM80),AY80*AT80%,IF((AT80&gt;30)*AND(AY80*30%&gt;AM80),AY80*30%,AM80))</f>
        <v>678541</v>
      </c>
      <c r="BA80" s="1074">
        <f t="shared" si="284"/>
        <v>1406081</v>
      </c>
      <c r="BB80" s="936"/>
      <c r="BC80" s="1070">
        <f t="shared" si="285"/>
        <v>1406081</v>
      </c>
      <c r="BD80" s="1079">
        <f t="shared" si="267"/>
        <v>18279053</v>
      </c>
    </row>
    <row r="81" spans="1:56" s="1080" customFormat="1" ht="23.25" customHeight="1" thickBot="1">
      <c r="A81" s="1081">
        <v>4</v>
      </c>
      <c r="B81" s="694" t="s">
        <v>646</v>
      </c>
      <c r="C81" s="1061" t="s">
        <v>697</v>
      </c>
      <c r="D81" s="1155">
        <v>1</v>
      </c>
      <c r="E81" s="1119">
        <v>13</v>
      </c>
      <c r="F81" s="1064">
        <f t="shared" si="268"/>
        <v>26</v>
      </c>
      <c r="G81" s="936">
        <v>66140</v>
      </c>
      <c r="H81" s="936">
        <v>11</v>
      </c>
      <c r="I81" s="1074">
        <f t="shared" si="251"/>
        <v>727540</v>
      </c>
      <c r="J81" s="1074">
        <v>189160.4</v>
      </c>
      <c r="K81" s="1263">
        <f t="shared" si="252"/>
        <v>26</v>
      </c>
      <c r="L81" s="1262">
        <f t="shared" si="253"/>
        <v>189160.4</v>
      </c>
      <c r="M81" s="1074">
        <f t="shared" si="254"/>
        <v>916700.4</v>
      </c>
      <c r="N81" s="936"/>
      <c r="O81" s="1070">
        <f t="shared" si="269"/>
        <v>916700.4</v>
      </c>
      <c r="P81" s="1069">
        <f t="shared" si="255"/>
        <v>11917105.200000001</v>
      </c>
      <c r="Q81" s="1070">
        <v>1</v>
      </c>
      <c r="R81" s="1071">
        <f t="shared" si="270"/>
        <v>14</v>
      </c>
      <c r="S81" s="1064">
        <f t="shared" si="271"/>
        <v>28</v>
      </c>
      <c r="T81" s="936">
        <f t="shared" si="272"/>
        <v>66140</v>
      </c>
      <c r="U81" s="1072">
        <v>11</v>
      </c>
      <c r="V81" s="1073"/>
      <c r="W81" s="1073">
        <f t="shared" ref="W81:W87" si="290">+U81+U81*V81</f>
        <v>11</v>
      </c>
      <c r="X81" s="1074">
        <f t="shared" si="256"/>
        <v>727540</v>
      </c>
      <c r="Y81" s="1074">
        <f t="shared" si="257"/>
        <v>14550.800000000017</v>
      </c>
      <c r="Z81" s="1074">
        <f t="shared" ref="Z81" si="291">IF(X81*S81/100&lt;J81,J81,IF(S81&gt;30,S81*30/100,X81*S81/100))</f>
        <v>203711.2</v>
      </c>
      <c r="AA81" s="1074">
        <f t="shared" si="275"/>
        <v>931251.19999999995</v>
      </c>
      <c r="AB81" s="936"/>
      <c r="AC81" s="1070">
        <f t="shared" si="276"/>
        <v>931251.19999999995</v>
      </c>
      <c r="AD81" s="1076">
        <f t="shared" si="259"/>
        <v>12106265.6</v>
      </c>
      <c r="AE81" s="1092">
        <v>1</v>
      </c>
      <c r="AF81" s="1078">
        <f t="shared" si="277"/>
        <v>15</v>
      </c>
      <c r="AG81" s="1064">
        <f t="shared" si="278"/>
        <v>30</v>
      </c>
      <c r="AH81" s="936">
        <f t="shared" si="260"/>
        <v>66140</v>
      </c>
      <c r="AI81" s="1072">
        <v>11</v>
      </c>
      <c r="AJ81" s="1072"/>
      <c r="AK81" s="1072">
        <f t="shared" si="286"/>
        <v>11</v>
      </c>
      <c r="AL81" s="1074">
        <f t="shared" si="261"/>
        <v>727540</v>
      </c>
      <c r="AM81" s="1074">
        <f t="shared" ref="AM81" si="292">IF(AL81*AG81/100&lt;Z81,Z81,IF(AG81&gt;30,AG81*30/100,AL81*AG81/100))</f>
        <v>218262</v>
      </c>
      <c r="AN81" s="1074">
        <f t="shared" si="280"/>
        <v>945802</v>
      </c>
      <c r="AO81" s="936"/>
      <c r="AP81" s="1070">
        <f t="shared" si="281"/>
        <v>945802</v>
      </c>
      <c r="AQ81" s="1076">
        <f t="shared" si="263"/>
        <v>12295426</v>
      </c>
      <c r="AR81" s="1092">
        <v>1</v>
      </c>
      <c r="AS81" s="1078">
        <f t="shared" si="282"/>
        <v>16</v>
      </c>
      <c r="AT81" s="1064">
        <f t="shared" si="283"/>
        <v>32</v>
      </c>
      <c r="AU81" s="936">
        <f t="shared" si="264"/>
        <v>66140</v>
      </c>
      <c r="AV81" s="1072">
        <v>11</v>
      </c>
      <c r="AW81" s="1072"/>
      <c r="AX81" s="1072">
        <f t="shared" si="288"/>
        <v>11</v>
      </c>
      <c r="AY81" s="1074">
        <f t="shared" si="265"/>
        <v>727540</v>
      </c>
      <c r="AZ81" s="1074">
        <f t="shared" si="289"/>
        <v>218262</v>
      </c>
      <c r="BA81" s="1074">
        <f t="shared" si="284"/>
        <v>945802</v>
      </c>
      <c r="BB81" s="936"/>
      <c r="BC81" s="1070">
        <f t="shared" si="285"/>
        <v>945802</v>
      </c>
      <c r="BD81" s="1079">
        <f t="shared" si="267"/>
        <v>12295426</v>
      </c>
    </row>
    <row r="82" spans="1:56" s="1080" customFormat="1" ht="23.25" customHeight="1" thickBot="1">
      <c r="A82" s="1060">
        <v>5</v>
      </c>
      <c r="B82" s="694" t="s">
        <v>690</v>
      </c>
      <c r="C82" s="1156" t="s">
        <v>631</v>
      </c>
      <c r="D82" s="1153">
        <v>1</v>
      </c>
      <c r="E82" s="1119">
        <v>13</v>
      </c>
      <c r="F82" s="1064">
        <f t="shared" si="268"/>
        <v>26</v>
      </c>
      <c r="G82" s="936">
        <v>66140</v>
      </c>
      <c r="H82" s="936">
        <v>11</v>
      </c>
      <c r="I82" s="1074">
        <f t="shared" si="251"/>
        <v>727540</v>
      </c>
      <c r="J82" s="1074">
        <v>189160.4</v>
      </c>
      <c r="K82" s="1263">
        <f t="shared" si="252"/>
        <v>26</v>
      </c>
      <c r="L82" s="1262">
        <f t="shared" si="253"/>
        <v>189160.4</v>
      </c>
      <c r="M82" s="1074">
        <f t="shared" si="254"/>
        <v>916700.4</v>
      </c>
      <c r="N82" s="936"/>
      <c r="O82" s="1070">
        <f t="shared" si="269"/>
        <v>916700.4</v>
      </c>
      <c r="P82" s="1069">
        <f t="shared" si="255"/>
        <v>11917105.200000001</v>
      </c>
      <c r="Q82" s="1070">
        <v>1</v>
      </c>
      <c r="R82" s="1071">
        <f t="shared" si="270"/>
        <v>14</v>
      </c>
      <c r="S82" s="1064">
        <f t="shared" si="271"/>
        <v>28</v>
      </c>
      <c r="T82" s="936">
        <f t="shared" si="272"/>
        <v>66140</v>
      </c>
      <c r="U82" s="1072">
        <v>11</v>
      </c>
      <c r="V82" s="1073"/>
      <c r="W82" s="1073">
        <f t="shared" si="290"/>
        <v>11</v>
      </c>
      <c r="X82" s="1074">
        <f t="shared" si="256"/>
        <v>727540</v>
      </c>
      <c r="Y82" s="1074">
        <f t="shared" si="257"/>
        <v>14550.800000000017</v>
      </c>
      <c r="Z82" s="1074">
        <f t="shared" si="258"/>
        <v>203711.2</v>
      </c>
      <c r="AA82" s="1074">
        <f t="shared" si="275"/>
        <v>931251.19999999995</v>
      </c>
      <c r="AB82" s="936"/>
      <c r="AC82" s="1070">
        <f t="shared" si="276"/>
        <v>931251.19999999995</v>
      </c>
      <c r="AD82" s="1076">
        <f t="shared" si="259"/>
        <v>12106265.6</v>
      </c>
      <c r="AE82" s="1136">
        <v>1</v>
      </c>
      <c r="AF82" s="1121">
        <f t="shared" si="277"/>
        <v>15</v>
      </c>
      <c r="AG82" s="1064">
        <f t="shared" si="278"/>
        <v>30</v>
      </c>
      <c r="AH82" s="936">
        <f t="shared" si="260"/>
        <v>66140</v>
      </c>
      <c r="AI82" s="1072">
        <v>11</v>
      </c>
      <c r="AJ82" s="1072"/>
      <c r="AK82" s="1072">
        <f t="shared" si="286"/>
        <v>11</v>
      </c>
      <c r="AL82" s="1074">
        <f t="shared" si="261"/>
        <v>727540</v>
      </c>
      <c r="AM82" s="1074">
        <f t="shared" si="287"/>
        <v>218262</v>
      </c>
      <c r="AN82" s="1074">
        <f t="shared" si="280"/>
        <v>945802</v>
      </c>
      <c r="AO82" s="936"/>
      <c r="AP82" s="1070">
        <f t="shared" si="281"/>
        <v>945802</v>
      </c>
      <c r="AQ82" s="1076">
        <f t="shared" si="263"/>
        <v>12295426</v>
      </c>
      <c r="AR82" s="1092">
        <v>1</v>
      </c>
      <c r="AS82" s="1121">
        <f t="shared" si="282"/>
        <v>16</v>
      </c>
      <c r="AT82" s="1064">
        <f t="shared" si="283"/>
        <v>32</v>
      </c>
      <c r="AU82" s="936">
        <f t="shared" si="264"/>
        <v>66140</v>
      </c>
      <c r="AV82" s="1072">
        <v>11</v>
      </c>
      <c r="AW82" s="1072"/>
      <c r="AX82" s="1072">
        <f t="shared" si="288"/>
        <v>11</v>
      </c>
      <c r="AY82" s="1074">
        <f t="shared" si="265"/>
        <v>727540</v>
      </c>
      <c r="AZ82" s="1074">
        <f t="shared" si="289"/>
        <v>218262</v>
      </c>
      <c r="BA82" s="1074">
        <f t="shared" si="284"/>
        <v>945802</v>
      </c>
      <c r="BB82" s="936"/>
      <c r="BC82" s="1070">
        <f t="shared" si="285"/>
        <v>945802</v>
      </c>
      <c r="BD82" s="1079">
        <f t="shared" si="267"/>
        <v>12295426</v>
      </c>
    </row>
    <row r="83" spans="1:56" s="1080" customFormat="1" ht="23.25" customHeight="1" thickBot="1">
      <c r="A83" s="1081">
        <v>6</v>
      </c>
      <c r="B83" s="697" t="s">
        <v>691</v>
      </c>
      <c r="C83" s="1156" t="s">
        <v>631</v>
      </c>
      <c r="D83" s="1153">
        <v>1</v>
      </c>
      <c r="E83" s="1119">
        <v>22</v>
      </c>
      <c r="F83" s="1064">
        <f t="shared" si="268"/>
        <v>44</v>
      </c>
      <c r="G83" s="936">
        <v>66140</v>
      </c>
      <c r="H83" s="936">
        <v>11</v>
      </c>
      <c r="I83" s="1074">
        <f t="shared" si="251"/>
        <v>727540</v>
      </c>
      <c r="J83" s="1074">
        <v>370113</v>
      </c>
      <c r="K83" s="1264">
        <f t="shared" si="252"/>
        <v>44</v>
      </c>
      <c r="L83" s="1265">
        <f t="shared" si="253"/>
        <v>320117.60000000003</v>
      </c>
      <c r="M83" s="1074">
        <f t="shared" si="254"/>
        <v>1097653</v>
      </c>
      <c r="N83" s="936"/>
      <c r="O83" s="1070">
        <f t="shared" si="269"/>
        <v>1097653</v>
      </c>
      <c r="P83" s="1069">
        <f t="shared" si="255"/>
        <v>14269489</v>
      </c>
      <c r="Q83" s="1070">
        <v>1</v>
      </c>
      <c r="R83" s="1071">
        <f t="shared" si="270"/>
        <v>23</v>
      </c>
      <c r="S83" s="1064">
        <f t="shared" si="271"/>
        <v>46</v>
      </c>
      <c r="T83" s="936">
        <f t="shared" si="272"/>
        <v>66140</v>
      </c>
      <c r="U83" s="1072">
        <v>11</v>
      </c>
      <c r="V83" s="1073"/>
      <c r="W83" s="1073">
        <f t="shared" si="290"/>
        <v>11</v>
      </c>
      <c r="X83" s="1074">
        <f t="shared" si="256"/>
        <v>727540</v>
      </c>
      <c r="Y83" s="1074">
        <f t="shared" si="257"/>
        <v>0</v>
      </c>
      <c r="Z83" s="1074">
        <f t="shared" si="258"/>
        <v>370113</v>
      </c>
      <c r="AA83" s="1074">
        <f t="shared" si="275"/>
        <v>1097653</v>
      </c>
      <c r="AB83" s="936"/>
      <c r="AC83" s="1070">
        <f t="shared" si="276"/>
        <v>1097653</v>
      </c>
      <c r="AD83" s="1076">
        <f t="shared" si="259"/>
        <v>14269489</v>
      </c>
      <c r="AE83" s="1136">
        <v>1</v>
      </c>
      <c r="AF83" s="1121">
        <f t="shared" si="277"/>
        <v>24</v>
      </c>
      <c r="AG83" s="1064">
        <f t="shared" si="278"/>
        <v>48</v>
      </c>
      <c r="AH83" s="936">
        <f t="shared" si="260"/>
        <v>66140</v>
      </c>
      <c r="AI83" s="1072">
        <v>11</v>
      </c>
      <c r="AJ83" s="1072"/>
      <c r="AK83" s="1072">
        <f t="shared" si="286"/>
        <v>11</v>
      </c>
      <c r="AL83" s="1074">
        <f t="shared" si="261"/>
        <v>727540</v>
      </c>
      <c r="AM83" s="1074">
        <f t="shared" si="287"/>
        <v>370113</v>
      </c>
      <c r="AN83" s="1074">
        <f t="shared" si="280"/>
        <v>1097653</v>
      </c>
      <c r="AO83" s="936"/>
      <c r="AP83" s="1070">
        <f t="shared" si="281"/>
        <v>1097653</v>
      </c>
      <c r="AQ83" s="1076">
        <f t="shared" si="263"/>
        <v>14269489</v>
      </c>
      <c r="AR83" s="1092">
        <v>1</v>
      </c>
      <c r="AS83" s="1121">
        <f t="shared" si="282"/>
        <v>25</v>
      </c>
      <c r="AT83" s="1064">
        <f t="shared" si="283"/>
        <v>50</v>
      </c>
      <c r="AU83" s="936">
        <f t="shared" si="264"/>
        <v>66140</v>
      </c>
      <c r="AV83" s="1072">
        <v>11</v>
      </c>
      <c r="AW83" s="1072"/>
      <c r="AX83" s="1072">
        <f t="shared" si="288"/>
        <v>11</v>
      </c>
      <c r="AY83" s="1074">
        <f t="shared" si="265"/>
        <v>727540</v>
      </c>
      <c r="AZ83" s="1074">
        <f t="shared" ref="AZ83" si="293">IF(AY83*AT83/100&lt;AM83,AM83,IF(AT83&gt;30,AT83*30/100,AY83*AT83/100))</f>
        <v>370113</v>
      </c>
      <c r="BA83" s="1074">
        <f t="shared" si="284"/>
        <v>1097653</v>
      </c>
      <c r="BB83" s="936"/>
      <c r="BC83" s="1070">
        <f t="shared" si="285"/>
        <v>1097653</v>
      </c>
      <c r="BD83" s="1079">
        <f t="shared" si="267"/>
        <v>14269489</v>
      </c>
    </row>
    <row r="84" spans="1:56" s="1080" customFormat="1" ht="23.25" customHeight="1" thickBot="1">
      <c r="A84" s="1060">
        <v>7</v>
      </c>
      <c r="B84" s="694" t="s">
        <v>692</v>
      </c>
      <c r="C84" s="1156" t="s">
        <v>631</v>
      </c>
      <c r="D84" s="1153">
        <v>1</v>
      </c>
      <c r="E84" s="1119">
        <v>13</v>
      </c>
      <c r="F84" s="1064">
        <f t="shared" si="268"/>
        <v>26</v>
      </c>
      <c r="G84" s="936">
        <v>66140</v>
      </c>
      <c r="H84" s="936">
        <v>11</v>
      </c>
      <c r="I84" s="1074">
        <f t="shared" si="251"/>
        <v>727540</v>
      </c>
      <c r="J84" s="1074">
        <v>189160.4</v>
      </c>
      <c r="K84" s="1263">
        <f t="shared" si="252"/>
        <v>26</v>
      </c>
      <c r="L84" s="1262">
        <f t="shared" si="253"/>
        <v>189160.4</v>
      </c>
      <c r="M84" s="1074">
        <f t="shared" si="254"/>
        <v>916700.4</v>
      </c>
      <c r="N84" s="936"/>
      <c r="O84" s="1070">
        <f t="shared" si="269"/>
        <v>916700.4</v>
      </c>
      <c r="P84" s="1069">
        <f t="shared" si="255"/>
        <v>11917105.200000001</v>
      </c>
      <c r="Q84" s="1070">
        <v>1</v>
      </c>
      <c r="R84" s="1071">
        <f t="shared" si="270"/>
        <v>14</v>
      </c>
      <c r="S84" s="1064">
        <f t="shared" si="271"/>
        <v>28</v>
      </c>
      <c r="T84" s="936">
        <f t="shared" si="272"/>
        <v>66140</v>
      </c>
      <c r="U84" s="1072">
        <v>11</v>
      </c>
      <c r="V84" s="1073"/>
      <c r="W84" s="1073">
        <f t="shared" si="290"/>
        <v>11</v>
      </c>
      <c r="X84" s="1074">
        <f t="shared" si="256"/>
        <v>727540</v>
      </c>
      <c r="Y84" s="1074">
        <f t="shared" si="257"/>
        <v>14550.800000000017</v>
      </c>
      <c r="Z84" s="1074">
        <f>IF((S84&lt;=30)*AND(X84*S84%&gt;J84),X84*S84%,IF((S84&gt;30)*AND(X84*30%&gt;J84),X84*30%,J84))</f>
        <v>203711.2</v>
      </c>
      <c r="AA84" s="1074">
        <f t="shared" si="275"/>
        <v>931251.19999999995</v>
      </c>
      <c r="AB84" s="936"/>
      <c r="AC84" s="1070">
        <f t="shared" si="276"/>
        <v>931251.19999999995</v>
      </c>
      <c r="AD84" s="1076">
        <f t="shared" si="259"/>
        <v>12106265.6</v>
      </c>
      <c r="AE84" s="1136">
        <v>1</v>
      </c>
      <c r="AF84" s="1121">
        <f t="shared" si="277"/>
        <v>15</v>
      </c>
      <c r="AG84" s="1064">
        <f t="shared" si="278"/>
        <v>30</v>
      </c>
      <c r="AH84" s="936">
        <f t="shared" si="260"/>
        <v>66140</v>
      </c>
      <c r="AI84" s="1072">
        <v>11</v>
      </c>
      <c r="AJ84" s="1072"/>
      <c r="AK84" s="1072">
        <f t="shared" si="286"/>
        <v>11</v>
      </c>
      <c r="AL84" s="1074">
        <f t="shared" si="261"/>
        <v>727540</v>
      </c>
      <c r="AM84" s="1074">
        <f>IF((AG84&lt;=30)*AND(AL84*AG84%&gt;Z84),AL84*AG84%,IF((AG84&gt;30)*AND(AL84*30%&gt;Z84),AL84*30%,Z84))</f>
        <v>218262</v>
      </c>
      <c r="AN84" s="1074">
        <f t="shared" si="280"/>
        <v>945802</v>
      </c>
      <c r="AO84" s="936"/>
      <c r="AP84" s="1070">
        <f t="shared" si="281"/>
        <v>945802</v>
      </c>
      <c r="AQ84" s="1076">
        <f t="shared" si="263"/>
        <v>12295426</v>
      </c>
      <c r="AR84" s="1092">
        <v>1</v>
      </c>
      <c r="AS84" s="1121">
        <f t="shared" si="282"/>
        <v>16</v>
      </c>
      <c r="AT84" s="1064">
        <f t="shared" si="283"/>
        <v>32</v>
      </c>
      <c r="AU84" s="936">
        <f t="shared" si="264"/>
        <v>66140</v>
      </c>
      <c r="AV84" s="1072">
        <v>11</v>
      </c>
      <c r="AW84" s="1072"/>
      <c r="AX84" s="1072">
        <f t="shared" si="288"/>
        <v>11</v>
      </c>
      <c r="AY84" s="1074">
        <f t="shared" si="265"/>
        <v>727540</v>
      </c>
      <c r="AZ84" s="1074">
        <f>IF((AT84&lt;=30)*AND(AY84*AT84%&gt;AM84),AY84*AT84%,IF((AT84&gt;30)*AND(AY84*30%&gt;AM84),AY84*30%,AM84))</f>
        <v>218262</v>
      </c>
      <c r="BA84" s="1074">
        <f t="shared" si="284"/>
        <v>945802</v>
      </c>
      <c r="BB84" s="936"/>
      <c r="BC84" s="1070">
        <f t="shared" si="285"/>
        <v>945802</v>
      </c>
      <c r="BD84" s="1079">
        <f t="shared" si="267"/>
        <v>12295426</v>
      </c>
    </row>
    <row r="85" spans="1:56" s="1080" customFormat="1" ht="25.5" customHeight="1" thickBot="1">
      <c r="A85" s="1081">
        <v>8</v>
      </c>
      <c r="B85" s="701" t="s">
        <v>643</v>
      </c>
      <c r="C85" s="1156" t="s">
        <v>631</v>
      </c>
      <c r="D85" s="1155">
        <v>1</v>
      </c>
      <c r="E85" s="1119">
        <v>15</v>
      </c>
      <c r="F85" s="1064">
        <f>+E85*2</f>
        <v>30</v>
      </c>
      <c r="G85" s="936">
        <v>66140</v>
      </c>
      <c r="H85" s="936">
        <v>11</v>
      </c>
      <c r="I85" s="1074">
        <f>+H85*G85</f>
        <v>727540</v>
      </c>
      <c r="J85" s="1074">
        <v>273815</v>
      </c>
      <c r="K85" s="1264">
        <f t="shared" si="252"/>
        <v>30</v>
      </c>
      <c r="L85" s="1265">
        <f t="shared" si="253"/>
        <v>218262</v>
      </c>
      <c r="M85" s="1074">
        <f t="shared" si="254"/>
        <v>1001355</v>
      </c>
      <c r="N85" s="936"/>
      <c r="O85" s="1070">
        <f>+M85+N85</f>
        <v>1001355</v>
      </c>
      <c r="P85" s="1069">
        <f t="shared" si="255"/>
        <v>13017615</v>
      </c>
      <c r="Q85" s="1070">
        <v>1</v>
      </c>
      <c r="R85" s="1071">
        <f>+E85+1</f>
        <v>16</v>
      </c>
      <c r="S85" s="1064">
        <f>+R85*2</f>
        <v>32</v>
      </c>
      <c r="T85" s="936">
        <f>+G85</f>
        <v>66140</v>
      </c>
      <c r="U85" s="1072">
        <v>11</v>
      </c>
      <c r="V85" s="1073"/>
      <c r="W85" s="1073">
        <f t="shared" si="290"/>
        <v>11</v>
      </c>
      <c r="X85" s="1074">
        <f>+W85*T85</f>
        <v>727540</v>
      </c>
      <c r="Y85" s="1074">
        <f t="shared" si="257"/>
        <v>0</v>
      </c>
      <c r="Z85" s="1074">
        <f>IF(X85*S85/100&lt;J85,J85,IF(S85&gt;30,S85*30/100,X85*S85/100))</f>
        <v>273815</v>
      </c>
      <c r="AA85" s="1074">
        <f>+X85+Z85</f>
        <v>1001355</v>
      </c>
      <c r="AB85" s="936"/>
      <c r="AC85" s="1070">
        <f>+AA85+AB85</f>
        <v>1001355</v>
      </c>
      <c r="AD85" s="1076">
        <f t="shared" si="259"/>
        <v>13017615</v>
      </c>
      <c r="AE85" s="1136">
        <v>1</v>
      </c>
      <c r="AF85" s="1121">
        <f>+R85+1</f>
        <v>17</v>
      </c>
      <c r="AG85" s="1064">
        <f>+AF85*2</f>
        <v>34</v>
      </c>
      <c r="AH85" s="936">
        <f t="shared" si="260"/>
        <v>66140</v>
      </c>
      <c r="AI85" s="1072">
        <v>11</v>
      </c>
      <c r="AJ85" s="1072"/>
      <c r="AK85" s="1072">
        <f t="shared" si="286"/>
        <v>11</v>
      </c>
      <c r="AL85" s="1074">
        <f>+AK85*AH85</f>
        <v>727540</v>
      </c>
      <c r="AM85" s="1074">
        <f>IF(AL85*AG85/100&lt;Z85,Z85,IF(AG85&gt;30,AG85*30/100,AL85*AG85/100))</f>
        <v>273815</v>
      </c>
      <c r="AN85" s="1074">
        <f>+AL85+AM85</f>
        <v>1001355</v>
      </c>
      <c r="AO85" s="936"/>
      <c r="AP85" s="1070">
        <f>+AN85+AO85</f>
        <v>1001355</v>
      </c>
      <c r="AQ85" s="1076">
        <f t="shared" si="263"/>
        <v>13017615</v>
      </c>
      <c r="AR85" s="1092">
        <v>1</v>
      </c>
      <c r="AS85" s="1121">
        <f>+AF85+1</f>
        <v>18</v>
      </c>
      <c r="AT85" s="1064">
        <f>+AS85*2</f>
        <v>36</v>
      </c>
      <c r="AU85" s="936">
        <f t="shared" si="264"/>
        <v>66140</v>
      </c>
      <c r="AV85" s="1072">
        <v>11</v>
      </c>
      <c r="AW85" s="1072"/>
      <c r="AX85" s="1072">
        <f t="shared" si="288"/>
        <v>11</v>
      </c>
      <c r="AY85" s="1074">
        <f>+AX85*AU85</f>
        <v>727540</v>
      </c>
      <c r="AZ85" s="1074">
        <f>IF((AT85&lt;=30)*AND(AY85*AT85%&gt;AM85),AY85*AT85%,IF((AT85&gt;30)*AND(AY85*30%&gt;AM85),AY85*30%,AM85))</f>
        <v>273815</v>
      </c>
      <c r="BA85" s="1074">
        <f>+AY85+AZ85</f>
        <v>1001355</v>
      </c>
      <c r="BB85" s="936"/>
      <c r="BC85" s="1070">
        <f>+BA85+BB85</f>
        <v>1001355</v>
      </c>
      <c r="BD85" s="1079">
        <f t="shared" si="267"/>
        <v>13017615</v>
      </c>
    </row>
    <row r="86" spans="1:56" s="1080" customFormat="1" ht="23.25" customHeight="1" thickBot="1">
      <c r="A86" s="1060">
        <v>9</v>
      </c>
      <c r="B86" s="692" t="s">
        <v>650</v>
      </c>
      <c r="C86" s="1156" t="s">
        <v>631</v>
      </c>
      <c r="D86" s="1155">
        <v>1</v>
      </c>
      <c r="E86" s="1119">
        <v>20</v>
      </c>
      <c r="F86" s="1064">
        <f t="shared" ref="F86:F87" si="294">+E86*2</f>
        <v>40</v>
      </c>
      <c r="G86" s="936">
        <v>66140</v>
      </c>
      <c r="H86" s="936">
        <v>11</v>
      </c>
      <c r="I86" s="1074">
        <f t="shared" ref="I86:I87" si="295">+H86*G86</f>
        <v>727540</v>
      </c>
      <c r="J86" s="1074">
        <v>246434</v>
      </c>
      <c r="K86" s="1264">
        <f t="shared" si="252"/>
        <v>40</v>
      </c>
      <c r="L86" s="1265">
        <f t="shared" si="253"/>
        <v>291016</v>
      </c>
      <c r="M86" s="1074">
        <f t="shared" si="254"/>
        <v>973974</v>
      </c>
      <c r="N86" s="936"/>
      <c r="O86" s="1070">
        <f t="shared" ref="O86:O87" si="296">+M86+N86</f>
        <v>973974</v>
      </c>
      <c r="P86" s="1069">
        <f t="shared" si="255"/>
        <v>12661662</v>
      </c>
      <c r="Q86" s="1070">
        <v>1</v>
      </c>
      <c r="R86" s="1071">
        <f t="shared" ref="R86:R87" si="297">+E86+1</f>
        <v>21</v>
      </c>
      <c r="S86" s="1064">
        <f t="shared" ref="S86:S87" si="298">+R86*2</f>
        <v>42</v>
      </c>
      <c r="T86" s="936">
        <f t="shared" ref="T86:T87" si="299">+G86</f>
        <v>66140</v>
      </c>
      <c r="U86" s="1072">
        <v>11</v>
      </c>
      <c r="V86" s="1073"/>
      <c r="W86" s="1073">
        <f t="shared" si="290"/>
        <v>11</v>
      </c>
      <c r="X86" s="1074">
        <f t="shared" ref="X86:X87" si="300">+W86*T86</f>
        <v>727540</v>
      </c>
      <c r="Y86" s="1074">
        <f t="shared" si="257"/>
        <v>0</v>
      </c>
      <c r="Z86" s="1074">
        <f t="shared" ref="Z86" si="301">IF((S86&lt;=30)*AND(X86*S86%&gt;J86),X86*S86%,IF((S86&gt;30)*AND(X86*30%&gt;J86),X86*30%,J86))</f>
        <v>246434</v>
      </c>
      <c r="AA86" s="1074">
        <f t="shared" ref="AA86:AA87" si="302">+X86+Z86</f>
        <v>973974</v>
      </c>
      <c r="AB86" s="936"/>
      <c r="AC86" s="1070">
        <f t="shared" ref="AC86:AC87" si="303">+AA86+AB86</f>
        <v>973974</v>
      </c>
      <c r="AD86" s="1076">
        <f t="shared" si="259"/>
        <v>12661662</v>
      </c>
      <c r="AE86" s="1136">
        <v>1</v>
      </c>
      <c r="AF86" s="1121">
        <f t="shared" ref="AF86:AF87" si="304">+R86+1</f>
        <v>22</v>
      </c>
      <c r="AG86" s="1064">
        <f t="shared" ref="AG86:AG87" si="305">+AF86*2</f>
        <v>44</v>
      </c>
      <c r="AH86" s="936">
        <f t="shared" si="260"/>
        <v>66140</v>
      </c>
      <c r="AI86" s="1072">
        <v>11</v>
      </c>
      <c r="AJ86" s="1072"/>
      <c r="AK86" s="1072">
        <f t="shared" si="286"/>
        <v>11</v>
      </c>
      <c r="AL86" s="1074">
        <f t="shared" ref="AL86:AL87" si="306">+AK86*AH86</f>
        <v>727540</v>
      </c>
      <c r="AM86" s="1074">
        <f t="shared" ref="AM86" si="307">IF((AG86&lt;=30)*AND(AL86*AG86%&gt;Z86),AL86*AG86%,IF((AG86&gt;30)*AND(AL86*30%&gt;Z86),AL86*30%,Z86))</f>
        <v>246434</v>
      </c>
      <c r="AN86" s="1074">
        <f t="shared" ref="AN86:AN87" si="308">+AL86+AM86</f>
        <v>973974</v>
      </c>
      <c r="AO86" s="936"/>
      <c r="AP86" s="1070">
        <f t="shared" ref="AP86:AP87" si="309">+AN86+AO86</f>
        <v>973974</v>
      </c>
      <c r="AQ86" s="1076">
        <f t="shared" si="263"/>
        <v>12661662</v>
      </c>
      <c r="AR86" s="1092">
        <v>1</v>
      </c>
      <c r="AS86" s="1121">
        <f t="shared" ref="AS86:AS87" si="310">+AF86+1</f>
        <v>23</v>
      </c>
      <c r="AT86" s="1064">
        <f t="shared" ref="AT86:AT87" si="311">+AS86*2</f>
        <v>46</v>
      </c>
      <c r="AU86" s="936">
        <f t="shared" si="264"/>
        <v>66140</v>
      </c>
      <c r="AV86" s="1072">
        <v>11</v>
      </c>
      <c r="AW86" s="1072"/>
      <c r="AX86" s="1072">
        <f t="shared" si="288"/>
        <v>11</v>
      </c>
      <c r="AY86" s="1074">
        <f t="shared" ref="AY86:AY87" si="312">+AX86*AU86</f>
        <v>727540</v>
      </c>
      <c r="AZ86" s="1074">
        <f t="shared" ref="AZ86" si="313">IF((AT86&lt;=30)*AND(AY86*AT86%&gt;AM86),AY86*AT86%,IF((AT86&gt;30)*AND(AY86*30%&gt;AM86),AY86*30%,AM86))</f>
        <v>246434</v>
      </c>
      <c r="BA86" s="1074">
        <f t="shared" ref="BA86:BA87" si="314">+AY86+AZ86</f>
        <v>973974</v>
      </c>
      <c r="BB86" s="936"/>
      <c r="BC86" s="1070">
        <f t="shared" ref="BC86:BC87" si="315">+BA86+BB86</f>
        <v>973974</v>
      </c>
      <c r="BD86" s="1079">
        <f t="shared" si="267"/>
        <v>12661662</v>
      </c>
    </row>
    <row r="87" spans="1:56" s="1080" customFormat="1" ht="23.25" customHeight="1" thickBot="1">
      <c r="A87" s="1081">
        <v>10</v>
      </c>
      <c r="B87" s="692" t="s">
        <v>652</v>
      </c>
      <c r="C87" s="1156" t="s">
        <v>631</v>
      </c>
      <c r="D87" s="1155">
        <v>1</v>
      </c>
      <c r="E87" s="1157">
        <v>12</v>
      </c>
      <c r="F87" s="1087">
        <f t="shared" si="294"/>
        <v>24</v>
      </c>
      <c r="G87" s="944">
        <v>66140</v>
      </c>
      <c r="H87" s="944">
        <v>11</v>
      </c>
      <c r="I87" s="1088">
        <f t="shared" si="295"/>
        <v>727540</v>
      </c>
      <c r="J87" s="1088">
        <v>174609.6</v>
      </c>
      <c r="K87" s="1263">
        <f t="shared" si="252"/>
        <v>24</v>
      </c>
      <c r="L87" s="1262">
        <f t="shared" si="253"/>
        <v>174609.6</v>
      </c>
      <c r="M87" s="1088">
        <f t="shared" si="254"/>
        <v>902149.6</v>
      </c>
      <c r="N87" s="944"/>
      <c r="O87" s="1089">
        <f t="shared" si="296"/>
        <v>902149.6</v>
      </c>
      <c r="P87" s="1069">
        <f t="shared" si="255"/>
        <v>11727944.799999999</v>
      </c>
      <c r="Q87" s="1070">
        <v>1</v>
      </c>
      <c r="R87" s="1158">
        <f t="shared" si="297"/>
        <v>13</v>
      </c>
      <c r="S87" s="1102">
        <f t="shared" si="298"/>
        <v>26</v>
      </c>
      <c r="T87" s="993">
        <f t="shared" si="299"/>
        <v>66140</v>
      </c>
      <c r="U87" s="1072">
        <v>11</v>
      </c>
      <c r="V87" s="1073"/>
      <c r="W87" s="1073">
        <f t="shared" si="290"/>
        <v>11</v>
      </c>
      <c r="X87" s="1103">
        <f t="shared" si="300"/>
        <v>727540</v>
      </c>
      <c r="Y87" s="1074">
        <f t="shared" si="257"/>
        <v>14550.799999999988</v>
      </c>
      <c r="Z87" s="1103">
        <f t="shared" ref="Z87" si="316">IF(X87*S87/100&lt;J87,J87,IF(S87&gt;30,S87*30/100,X87*S87/100))</f>
        <v>189160.4</v>
      </c>
      <c r="AA87" s="1103">
        <f t="shared" si="302"/>
        <v>916700.4</v>
      </c>
      <c r="AB87" s="993"/>
      <c r="AC87" s="1125">
        <f t="shared" si="303"/>
        <v>916700.4</v>
      </c>
      <c r="AD87" s="1076">
        <f t="shared" si="259"/>
        <v>11917105.200000001</v>
      </c>
      <c r="AE87" s="1136">
        <v>1</v>
      </c>
      <c r="AF87" s="1144">
        <f t="shared" si="304"/>
        <v>14</v>
      </c>
      <c r="AG87" s="1087">
        <f t="shared" si="305"/>
        <v>28</v>
      </c>
      <c r="AH87" s="944">
        <f t="shared" si="260"/>
        <v>66140</v>
      </c>
      <c r="AI87" s="1072">
        <v>11</v>
      </c>
      <c r="AJ87" s="1072"/>
      <c r="AK87" s="1072">
        <f t="shared" si="286"/>
        <v>11</v>
      </c>
      <c r="AL87" s="1088">
        <f t="shared" si="306"/>
        <v>727540</v>
      </c>
      <c r="AM87" s="1088">
        <f t="shared" ref="AM87" si="317">IF(AL87*AG87/100&lt;Z87,Z87,IF(AG87&gt;30,AG87*30/100,AL87*AG87/100))</f>
        <v>203711.2</v>
      </c>
      <c r="AN87" s="1088">
        <f t="shared" si="308"/>
        <v>931251.19999999995</v>
      </c>
      <c r="AO87" s="944"/>
      <c r="AP87" s="1089">
        <f t="shared" si="309"/>
        <v>931251.19999999995</v>
      </c>
      <c r="AQ87" s="1076">
        <f t="shared" si="263"/>
        <v>12106265.6</v>
      </c>
      <c r="AR87" s="1092">
        <v>1</v>
      </c>
      <c r="AS87" s="1144">
        <f t="shared" si="310"/>
        <v>15</v>
      </c>
      <c r="AT87" s="1087">
        <f t="shared" si="311"/>
        <v>30</v>
      </c>
      <c r="AU87" s="944">
        <f t="shared" si="264"/>
        <v>66140</v>
      </c>
      <c r="AV87" s="1072">
        <v>11</v>
      </c>
      <c r="AW87" s="1072"/>
      <c r="AX87" s="1072">
        <f t="shared" si="288"/>
        <v>11</v>
      </c>
      <c r="AY87" s="1088">
        <f t="shared" si="312"/>
        <v>727540</v>
      </c>
      <c r="AZ87" s="1088">
        <f t="shared" ref="AZ87" si="318">IF(AY87*AT87/100&lt;AM87,AM87,IF(AT87&gt;30,AT87*30/100,AY87*AT87/100))</f>
        <v>218262</v>
      </c>
      <c r="BA87" s="1088">
        <f t="shared" si="314"/>
        <v>945802</v>
      </c>
      <c r="BB87" s="944"/>
      <c r="BC87" s="1089">
        <f t="shared" si="315"/>
        <v>945802</v>
      </c>
      <c r="BD87" s="1079">
        <f t="shared" si="267"/>
        <v>12295426</v>
      </c>
    </row>
    <row r="88" spans="1:56" s="816" customFormat="1" ht="18" customHeight="1" thickBot="1">
      <c r="A88" s="1594" t="s">
        <v>64</v>
      </c>
      <c r="B88" s="1595"/>
      <c r="C88" s="1596"/>
      <c r="D88" s="841">
        <f t="shared" ref="D88:O88" si="319">SUM(D78:D87)</f>
        <v>10</v>
      </c>
      <c r="E88" s="1106">
        <f t="shared" si="319"/>
        <v>166</v>
      </c>
      <c r="F88" s="1107">
        <f t="shared" si="319"/>
        <v>332</v>
      </c>
      <c r="G88" s="1107">
        <f t="shared" si="319"/>
        <v>661400</v>
      </c>
      <c r="H88" s="1107">
        <f t="shared" si="319"/>
        <v>110.5</v>
      </c>
      <c r="I88" s="1107">
        <f t="shared" si="319"/>
        <v>7308470</v>
      </c>
      <c r="J88" s="1107">
        <f t="shared" si="319"/>
        <v>2746896.1999999997</v>
      </c>
      <c r="K88" s="1107"/>
      <c r="L88" s="1107"/>
      <c r="M88" s="1107">
        <f t="shared" si="319"/>
        <v>10055366.200000001</v>
      </c>
      <c r="N88" s="1107">
        <f t="shared" si="319"/>
        <v>0</v>
      </c>
      <c r="O88" s="1107">
        <f t="shared" si="319"/>
        <v>10055366.200000001</v>
      </c>
      <c r="P88" s="1108">
        <f t="shared" ref="P88:BC88" si="320">SUM(P78:P87)</f>
        <v>130719760.60000001</v>
      </c>
      <c r="Q88" s="1109">
        <f t="shared" si="320"/>
        <v>10</v>
      </c>
      <c r="R88" s="1159">
        <f t="shared" si="320"/>
        <v>176</v>
      </c>
      <c r="S88" s="1130">
        <f t="shared" si="320"/>
        <v>352</v>
      </c>
      <c r="T88" s="1130">
        <f t="shared" si="320"/>
        <v>661400</v>
      </c>
      <c r="U88" s="1130"/>
      <c r="V88" s="1130"/>
      <c r="W88" s="1130">
        <f t="shared" si="320"/>
        <v>110.5</v>
      </c>
      <c r="X88" s="1130">
        <f t="shared" si="320"/>
        <v>7308470</v>
      </c>
      <c r="Y88" s="1130"/>
      <c r="Z88" s="1130">
        <f t="shared" si="320"/>
        <v>2819650.1999999997</v>
      </c>
      <c r="AA88" s="1130">
        <f t="shared" si="320"/>
        <v>10128120.200000001</v>
      </c>
      <c r="AB88" s="1130">
        <f t="shared" si="320"/>
        <v>0</v>
      </c>
      <c r="AC88" s="1130">
        <f t="shared" si="320"/>
        <v>10128120.200000001</v>
      </c>
      <c r="AD88" s="1109">
        <f t="shared" si="320"/>
        <v>131665562.59999999</v>
      </c>
      <c r="AE88" s="1109">
        <f t="shared" si="320"/>
        <v>10</v>
      </c>
      <c r="AF88" s="1110">
        <f t="shared" si="320"/>
        <v>186</v>
      </c>
      <c r="AG88" s="1107">
        <f t="shared" si="320"/>
        <v>372</v>
      </c>
      <c r="AH88" s="1107">
        <f t="shared" si="320"/>
        <v>661400</v>
      </c>
      <c r="AI88" s="1107"/>
      <c r="AJ88" s="1107"/>
      <c r="AK88" s="1107">
        <f t="shared" si="320"/>
        <v>110.5</v>
      </c>
      <c r="AL88" s="1107">
        <f t="shared" si="320"/>
        <v>7308470</v>
      </c>
      <c r="AM88" s="1107">
        <f t="shared" si="320"/>
        <v>2892404.2</v>
      </c>
      <c r="AN88" s="1107">
        <f t="shared" si="320"/>
        <v>10200874.199999999</v>
      </c>
      <c r="AO88" s="1107">
        <f t="shared" si="320"/>
        <v>0</v>
      </c>
      <c r="AP88" s="1107">
        <f t="shared" si="320"/>
        <v>10200874.199999999</v>
      </c>
      <c r="AQ88" s="1108">
        <f t="shared" si="320"/>
        <v>132611364.59999999</v>
      </c>
      <c r="AR88" s="1108">
        <f t="shared" si="320"/>
        <v>10</v>
      </c>
      <c r="AS88" s="1147">
        <f t="shared" si="320"/>
        <v>196</v>
      </c>
      <c r="AT88" s="1107">
        <f t="shared" si="320"/>
        <v>392</v>
      </c>
      <c r="AU88" s="1107">
        <f t="shared" si="320"/>
        <v>661400</v>
      </c>
      <c r="AV88" s="1107"/>
      <c r="AW88" s="1107"/>
      <c r="AX88" s="1107">
        <f t="shared" si="320"/>
        <v>110.5</v>
      </c>
      <c r="AY88" s="1107">
        <f t="shared" si="320"/>
        <v>7308470</v>
      </c>
      <c r="AZ88" s="1107">
        <f t="shared" si="320"/>
        <v>2906955</v>
      </c>
      <c r="BA88" s="1107">
        <f t="shared" si="320"/>
        <v>10215425</v>
      </c>
      <c r="BB88" s="1107">
        <f t="shared" si="320"/>
        <v>0</v>
      </c>
      <c r="BC88" s="1107">
        <f t="shared" si="320"/>
        <v>10215425</v>
      </c>
      <c r="BD88" s="1108">
        <f>SUM(BD78:BD87)</f>
        <v>132800525</v>
      </c>
    </row>
    <row r="89" spans="1:56" s="410" customFormat="1" ht="17.25" customHeight="1">
      <c r="A89" s="412"/>
      <c r="B89" s="413"/>
      <c r="C89" s="413"/>
      <c r="D89" s="413"/>
      <c r="E89" s="689"/>
      <c r="F89" s="413"/>
      <c r="G89" s="413"/>
      <c r="H89" s="413"/>
      <c r="I89" s="413"/>
      <c r="J89" s="413"/>
      <c r="K89" s="413"/>
      <c r="L89" s="413"/>
      <c r="M89" s="413"/>
      <c r="N89" s="413"/>
      <c r="O89" s="413"/>
      <c r="P89" s="413"/>
      <c r="Q89" s="413"/>
      <c r="R89" s="689"/>
      <c r="S89" s="413"/>
      <c r="T89" s="413"/>
      <c r="U89" s="413"/>
      <c r="V89" s="413"/>
      <c r="W89" s="413"/>
      <c r="X89" s="413"/>
      <c r="Y89" s="413"/>
      <c r="Z89" s="413"/>
      <c r="AA89" s="413"/>
      <c r="AB89" s="413"/>
      <c r="AC89" s="413"/>
      <c r="AD89" s="413"/>
      <c r="AE89" s="413"/>
    </row>
    <row r="90" spans="1:56" s="410" customFormat="1" ht="18" customHeight="1" thickBot="1">
      <c r="A90" s="412"/>
      <c r="B90" s="413"/>
      <c r="C90" s="413"/>
      <c r="D90" s="413"/>
      <c r="E90" s="689"/>
      <c r="F90" s="413"/>
      <c r="G90" s="413"/>
      <c r="H90" s="413"/>
      <c r="I90" s="413"/>
      <c r="J90" s="413"/>
      <c r="K90" s="413"/>
      <c r="L90" s="413"/>
      <c r="M90" s="413"/>
      <c r="N90" s="413"/>
      <c r="O90" s="413"/>
      <c r="P90" s="413"/>
      <c r="Q90" s="413"/>
      <c r="R90" s="689"/>
      <c r="S90" s="413"/>
      <c r="T90" s="413"/>
      <c r="U90" s="413"/>
      <c r="V90" s="413"/>
      <c r="W90" s="413"/>
      <c r="X90" s="413"/>
      <c r="Y90" s="413"/>
      <c r="Z90" s="413"/>
      <c r="AA90" s="413"/>
      <c r="AB90" s="413"/>
      <c r="AC90" s="413"/>
      <c r="AD90" s="413"/>
      <c r="AE90" s="413"/>
    </row>
    <row r="91" spans="1:56" s="785" customFormat="1" ht="30.75" customHeight="1" thickBot="1">
      <c r="A91" s="1535" t="s">
        <v>753</v>
      </c>
      <c r="B91" s="1536"/>
      <c r="C91" s="1537"/>
      <c r="D91" s="793"/>
      <c r="E91" s="1538" t="s">
        <v>1963</v>
      </c>
      <c r="F91" s="1539"/>
      <c r="G91" s="1539"/>
      <c r="H91" s="1539"/>
      <c r="I91" s="1539"/>
      <c r="J91" s="1539"/>
      <c r="K91" s="1539"/>
      <c r="L91" s="1539"/>
      <c r="M91" s="1539"/>
      <c r="N91" s="1539"/>
      <c r="O91" s="1539"/>
      <c r="P91" s="1540"/>
      <c r="Q91" s="951"/>
      <c r="R91" s="1538" t="s">
        <v>1963</v>
      </c>
      <c r="S91" s="1539"/>
      <c r="T91" s="1539"/>
      <c r="U91" s="1539"/>
      <c r="V91" s="1539"/>
      <c r="W91" s="1539"/>
      <c r="X91" s="1539"/>
      <c r="Y91" s="1539"/>
      <c r="Z91" s="1539"/>
      <c r="AA91" s="1539"/>
      <c r="AB91" s="1539"/>
      <c r="AC91" s="1539"/>
      <c r="AD91" s="1540"/>
      <c r="AE91" s="951"/>
      <c r="AF91" s="1538" t="s">
        <v>1963</v>
      </c>
      <c r="AG91" s="1539"/>
      <c r="AH91" s="1539"/>
      <c r="AI91" s="1539"/>
      <c r="AJ91" s="1539"/>
      <c r="AK91" s="1539"/>
      <c r="AL91" s="1539"/>
      <c r="AM91" s="1539"/>
      <c r="AN91" s="1539"/>
      <c r="AO91" s="1539"/>
      <c r="AP91" s="1539"/>
      <c r="AQ91" s="1540"/>
      <c r="AR91" s="951"/>
      <c r="AS91" s="1538" t="s">
        <v>1963</v>
      </c>
      <c r="AT91" s="1539"/>
      <c r="AU91" s="1539"/>
      <c r="AV91" s="1539"/>
      <c r="AW91" s="1539"/>
      <c r="AX91" s="1539"/>
      <c r="AY91" s="1539"/>
      <c r="AZ91" s="1539"/>
      <c r="BA91" s="1539"/>
      <c r="BB91" s="1539"/>
      <c r="BC91" s="1539"/>
      <c r="BD91" s="1540"/>
    </row>
    <row r="92" spans="1:56" s="792" customFormat="1" ht="25.5" customHeight="1" thickBot="1">
      <c r="A92" s="1541" t="s">
        <v>22</v>
      </c>
      <c r="B92" s="1542"/>
      <c r="C92" s="1543"/>
      <c r="D92" s="1591" t="s">
        <v>1747</v>
      </c>
      <c r="E92" s="1592"/>
      <c r="F92" s="1592"/>
      <c r="G92" s="1592"/>
      <c r="H92" s="1592"/>
      <c r="I92" s="1592"/>
      <c r="J92" s="1592"/>
      <c r="K92" s="1592"/>
      <c r="L92" s="1592"/>
      <c r="M92" s="1592"/>
      <c r="N92" s="1592"/>
      <c r="O92" s="1592"/>
      <c r="P92" s="1593"/>
      <c r="Q92" s="795"/>
      <c r="R92" s="1591" t="s">
        <v>1951</v>
      </c>
      <c r="S92" s="1592"/>
      <c r="T92" s="1592"/>
      <c r="U92" s="1592"/>
      <c r="V92" s="1592"/>
      <c r="W92" s="1592"/>
      <c r="X92" s="1592"/>
      <c r="Y92" s="1592"/>
      <c r="Z92" s="1592"/>
      <c r="AA92" s="1592"/>
      <c r="AB92" s="1592"/>
      <c r="AC92" s="1592"/>
      <c r="AD92" s="1593"/>
      <c r="AE92" s="795"/>
      <c r="AF92" s="1591" t="s">
        <v>2235</v>
      </c>
      <c r="AG92" s="1592"/>
      <c r="AH92" s="1592"/>
      <c r="AI92" s="1592"/>
      <c r="AJ92" s="1592"/>
      <c r="AK92" s="1592"/>
      <c r="AL92" s="1592"/>
      <c r="AM92" s="1592"/>
      <c r="AN92" s="1592"/>
      <c r="AO92" s="1592"/>
      <c r="AP92" s="1592"/>
      <c r="AQ92" s="1593"/>
      <c r="AR92" s="795"/>
      <c r="AS92" s="1591" t="s">
        <v>2550</v>
      </c>
      <c r="AT92" s="1592"/>
      <c r="AU92" s="1592"/>
      <c r="AV92" s="1592"/>
      <c r="AW92" s="1592"/>
      <c r="AX92" s="1592"/>
      <c r="AY92" s="1592"/>
      <c r="AZ92" s="1592"/>
      <c r="BA92" s="1592"/>
      <c r="BB92" s="1592"/>
      <c r="BC92" s="1592"/>
      <c r="BD92" s="1593"/>
    </row>
    <row r="93" spans="1:56" s="1059" customFormat="1" ht="72.75" customHeight="1" thickBot="1">
      <c r="A93" s="1040" t="s">
        <v>10</v>
      </c>
      <c r="B93" s="1041" t="s">
        <v>54</v>
      </c>
      <c r="C93" s="1041" t="s">
        <v>55</v>
      </c>
      <c r="D93" s="1042" t="s">
        <v>1</v>
      </c>
      <c r="E93" s="1043" t="s">
        <v>565</v>
      </c>
      <c r="F93" s="1044" t="s">
        <v>57</v>
      </c>
      <c r="G93" s="1045" t="s">
        <v>62</v>
      </c>
      <c r="H93" s="1046" t="s">
        <v>63</v>
      </c>
      <c r="I93" s="1045" t="s">
        <v>566</v>
      </c>
      <c r="J93" s="1047" t="s">
        <v>567</v>
      </c>
      <c r="K93" s="1047"/>
      <c r="L93" s="1047"/>
      <c r="M93" s="1047" t="s">
        <v>806</v>
      </c>
      <c r="N93" s="1048" t="s">
        <v>837</v>
      </c>
      <c r="O93" s="1048" t="s">
        <v>1742</v>
      </c>
      <c r="P93" s="1049" t="s">
        <v>1743</v>
      </c>
      <c r="Q93" s="1050"/>
      <c r="R93" s="1051" t="str">
        <f>+E93</f>
        <v>Դատավորի ստաժ</v>
      </c>
      <c r="S93" s="1052" t="str">
        <f>+F93</f>
        <v>Ստաժի %-ը</v>
      </c>
      <c r="T93" s="1047" t="s">
        <v>62</v>
      </c>
      <c r="U93" s="1053" t="s">
        <v>63</v>
      </c>
      <c r="V93" s="1054" t="s">
        <v>2217</v>
      </c>
      <c r="W93" s="1053" t="s">
        <v>2218</v>
      </c>
      <c r="X93" s="1047" t="s">
        <v>566</v>
      </c>
      <c r="Y93" s="1047"/>
      <c r="Z93" s="1047" t="s">
        <v>567</v>
      </c>
      <c r="AA93" s="1047" t="s">
        <v>834</v>
      </c>
      <c r="AB93" s="1055" t="s">
        <v>2742</v>
      </c>
      <c r="AC93" s="1055" t="s">
        <v>1953</v>
      </c>
      <c r="AD93" s="1056" t="s">
        <v>1952</v>
      </c>
      <c r="AE93" s="1050"/>
      <c r="AF93" s="1057" t="str">
        <f>+R93</f>
        <v>Դատավորի ստաժ</v>
      </c>
      <c r="AG93" s="1052" t="str">
        <f>+S93</f>
        <v>Ստաժի %-ը</v>
      </c>
      <c r="AH93" s="1047" t="s">
        <v>62</v>
      </c>
      <c r="AI93" s="1053" t="s">
        <v>63</v>
      </c>
      <c r="AJ93" s="1054" t="s">
        <v>2219</v>
      </c>
      <c r="AK93" s="1053" t="s">
        <v>2220</v>
      </c>
      <c r="AL93" s="1047" t="s">
        <v>566</v>
      </c>
      <c r="AM93" s="1047" t="s">
        <v>567</v>
      </c>
      <c r="AN93" s="1047" t="s">
        <v>834</v>
      </c>
      <c r="AO93" s="1055" t="s">
        <v>2742</v>
      </c>
      <c r="AP93" s="1055" t="s">
        <v>2236</v>
      </c>
      <c r="AQ93" s="1056" t="s">
        <v>2237</v>
      </c>
      <c r="AR93" s="1050"/>
      <c r="AS93" s="1044" t="str">
        <f>+AF93</f>
        <v>Դատավորի ստաժ</v>
      </c>
      <c r="AT93" s="1058" t="str">
        <f>+AG93</f>
        <v>Ստաժի %-ը</v>
      </c>
      <c r="AU93" s="1045" t="s">
        <v>62</v>
      </c>
      <c r="AV93" s="1053" t="s">
        <v>63</v>
      </c>
      <c r="AW93" s="1054" t="s">
        <v>2219</v>
      </c>
      <c r="AX93" s="1053" t="s">
        <v>2220</v>
      </c>
      <c r="AY93" s="1045" t="s">
        <v>566</v>
      </c>
      <c r="AZ93" s="1045" t="s">
        <v>567</v>
      </c>
      <c r="BA93" s="1045" t="s">
        <v>834</v>
      </c>
      <c r="BB93" s="1048" t="s">
        <v>2742</v>
      </c>
      <c r="BC93" s="1048" t="s">
        <v>2548</v>
      </c>
      <c r="BD93" s="1049" t="s">
        <v>2547</v>
      </c>
    </row>
    <row r="94" spans="1:56" s="1080" customFormat="1" ht="21" customHeight="1" thickBot="1">
      <c r="A94" s="1060">
        <v>1</v>
      </c>
      <c r="B94" s="701" t="s">
        <v>600</v>
      </c>
      <c r="C94" s="1061" t="s">
        <v>2251</v>
      </c>
      <c r="D94" s="398">
        <v>1</v>
      </c>
      <c r="E94" s="1111">
        <v>13</v>
      </c>
      <c r="F94" s="1112">
        <f>+E94*2</f>
        <v>26</v>
      </c>
      <c r="G94" s="929">
        <v>66140</v>
      </c>
      <c r="H94" s="929">
        <v>16</v>
      </c>
      <c r="I94" s="1173">
        <f>+H94*G94</f>
        <v>1058240</v>
      </c>
      <c r="J94" s="1160">
        <v>189160.4</v>
      </c>
      <c r="K94" s="1263">
        <f t="shared" ref="K94:K155" si="321">+E94*2</f>
        <v>26</v>
      </c>
      <c r="L94" s="1066">
        <f t="shared" ref="L94:L155" si="322">+I94*E94*2%</f>
        <v>275142.40000000002</v>
      </c>
      <c r="M94" s="1113">
        <f t="shared" ref="M94:M151" si="323">+I94+J94</f>
        <v>1247400.3999999999</v>
      </c>
      <c r="N94" s="1161">
        <v>82145</v>
      </c>
      <c r="O94" s="1075">
        <f>+M94+N94</f>
        <v>1329545.3999999999</v>
      </c>
      <c r="P94" s="1069">
        <f t="shared" ref="P94:P155" si="324">+O94*13</f>
        <v>17284090.199999999</v>
      </c>
      <c r="Q94" s="1070">
        <v>1</v>
      </c>
      <c r="R94" s="1135">
        <f>+E94+1</f>
        <v>14</v>
      </c>
      <c r="S94" s="1112">
        <f>+R94*2</f>
        <v>28</v>
      </c>
      <c r="T94" s="929">
        <f>+G94</f>
        <v>66140</v>
      </c>
      <c r="U94" s="1116">
        <f>+H94</f>
        <v>16</v>
      </c>
      <c r="V94" s="1073"/>
      <c r="W94" s="1073">
        <f>+U94+U94*V94</f>
        <v>16</v>
      </c>
      <c r="X94" s="1113">
        <f>+W94*T94</f>
        <v>1058240</v>
      </c>
      <c r="Y94" s="1074">
        <f t="shared" ref="Y94:Y155" si="325">+Z94-J94</f>
        <v>0</v>
      </c>
      <c r="Z94" s="1113">
        <f>66140*11*0.26</f>
        <v>189160.4</v>
      </c>
      <c r="AA94" s="1113">
        <f>+X94+Z94</f>
        <v>1247400.3999999999</v>
      </c>
      <c r="AB94" s="1161">
        <v>82145</v>
      </c>
      <c r="AC94" s="1075">
        <f>+AA94+AB94</f>
        <v>1329545.3999999999</v>
      </c>
      <c r="AD94" s="1076">
        <f t="shared" ref="AD94:AD155" si="326">+AC94*13</f>
        <v>17284090.199999999</v>
      </c>
      <c r="AE94" s="1070">
        <v>1</v>
      </c>
      <c r="AF94" s="1117">
        <f>+R94+1</f>
        <v>15</v>
      </c>
      <c r="AG94" s="1112">
        <f>+AF94*2</f>
        <v>30</v>
      </c>
      <c r="AH94" s="929">
        <f t="shared" ref="AH94:AI96" si="327">+T94</f>
        <v>66140</v>
      </c>
      <c r="AI94" s="1116">
        <f t="shared" si="327"/>
        <v>16</v>
      </c>
      <c r="AJ94" s="1072"/>
      <c r="AK94" s="1072">
        <f>+AI94+AI94*AJ94</f>
        <v>16</v>
      </c>
      <c r="AL94" s="1113">
        <f>+AK94*AH94</f>
        <v>1058240</v>
      </c>
      <c r="AM94" s="1113">
        <f>66140*11*0.28</f>
        <v>203711.2</v>
      </c>
      <c r="AN94" s="1113">
        <f>+AL94+AM94</f>
        <v>1261951.2</v>
      </c>
      <c r="AO94" s="1161">
        <v>82145</v>
      </c>
      <c r="AP94" s="1075">
        <f>+AN94+AO94</f>
        <v>1344096.2</v>
      </c>
      <c r="AQ94" s="1076">
        <f t="shared" ref="AQ94:AQ155" si="328">+AP94*13</f>
        <v>17473250.599999998</v>
      </c>
      <c r="AR94" s="1070">
        <v>1</v>
      </c>
      <c r="AS94" s="1117">
        <f>+AF94+1</f>
        <v>16</v>
      </c>
      <c r="AT94" s="1112">
        <f>+AS94*2</f>
        <v>32</v>
      </c>
      <c r="AU94" s="929">
        <f>+AH94</f>
        <v>66140</v>
      </c>
      <c r="AV94" s="1116">
        <f>+AI94</f>
        <v>16</v>
      </c>
      <c r="AW94" s="1072"/>
      <c r="AX94" s="1072">
        <f>+AV94+AV94*AW94</f>
        <v>16</v>
      </c>
      <c r="AY94" s="1113">
        <f>+AX94*AU94</f>
        <v>1058240</v>
      </c>
      <c r="AZ94" s="1113">
        <f>66140*11*0.3</f>
        <v>218262</v>
      </c>
      <c r="BA94" s="1113">
        <f>+AY94+AZ94</f>
        <v>1276502</v>
      </c>
      <c r="BB94" s="1161">
        <v>82145</v>
      </c>
      <c r="BC94" s="1075">
        <f>+BA94+BB94</f>
        <v>1358647</v>
      </c>
      <c r="BD94" s="1079">
        <f t="shared" ref="BD94:BD155" si="329">+BC94*13</f>
        <v>17662411</v>
      </c>
    </row>
    <row r="95" spans="1:56" s="1080" customFormat="1" ht="23.25" customHeight="1" thickBot="1">
      <c r="A95" s="1081">
        <v>2</v>
      </c>
      <c r="B95" s="697" t="s">
        <v>619</v>
      </c>
      <c r="C95" s="1061" t="s">
        <v>578</v>
      </c>
      <c r="D95" s="398">
        <v>1</v>
      </c>
      <c r="E95" s="1111">
        <v>11</v>
      </c>
      <c r="F95" s="1064">
        <f t="shared" ref="F95" si="330">+E95*2</f>
        <v>22</v>
      </c>
      <c r="G95" s="936">
        <v>66140</v>
      </c>
      <c r="H95" s="936">
        <v>11</v>
      </c>
      <c r="I95" s="1074">
        <f t="shared" ref="I95" si="331">+H95*G95</f>
        <v>727540</v>
      </c>
      <c r="J95" s="1074">
        <v>160058.79999999999</v>
      </c>
      <c r="K95" s="1263">
        <f t="shared" si="321"/>
        <v>22</v>
      </c>
      <c r="L95" s="1262">
        <f t="shared" si="322"/>
        <v>160058.80000000002</v>
      </c>
      <c r="M95" s="1074">
        <f t="shared" si="323"/>
        <v>887598.8</v>
      </c>
      <c r="N95" s="936"/>
      <c r="O95" s="1070">
        <f t="shared" ref="O95" si="332">+M95+N95</f>
        <v>887598.8</v>
      </c>
      <c r="P95" s="1069">
        <f t="shared" si="324"/>
        <v>11538784.4</v>
      </c>
      <c r="Q95" s="1070">
        <v>1</v>
      </c>
      <c r="R95" s="1071">
        <f t="shared" ref="R95" si="333">+E95+1</f>
        <v>12</v>
      </c>
      <c r="S95" s="1064">
        <f t="shared" ref="S95" si="334">+R95*2</f>
        <v>24</v>
      </c>
      <c r="T95" s="936">
        <f>+G95</f>
        <v>66140</v>
      </c>
      <c r="U95" s="1116">
        <f>+H95</f>
        <v>11</v>
      </c>
      <c r="V95" s="1073"/>
      <c r="W95" s="1073">
        <f t="shared" ref="W95:W155" si="335">+U95+U95*V95</f>
        <v>11</v>
      </c>
      <c r="X95" s="1074">
        <f t="shared" ref="X95" si="336">+W95*T95</f>
        <v>727540</v>
      </c>
      <c r="Y95" s="1074">
        <f t="shared" si="325"/>
        <v>14550.800000000017</v>
      </c>
      <c r="Z95" s="1074">
        <f t="shared" ref="Z95:Z96" si="337">IF((S95&lt;=30)*AND(X95*S95%&gt;J95),X95*S95%,IF((S95&gt;30)*AND(X95*30%&gt;J95),X95*30%,J95))</f>
        <v>174609.6</v>
      </c>
      <c r="AA95" s="1074">
        <f t="shared" ref="AA95" si="338">+X95+Z95</f>
        <v>902149.6</v>
      </c>
      <c r="AB95" s="936"/>
      <c r="AC95" s="1070">
        <f t="shared" ref="AC95" si="339">+AA95+AB95</f>
        <v>902149.6</v>
      </c>
      <c r="AD95" s="1076">
        <f t="shared" si="326"/>
        <v>11727944.799999999</v>
      </c>
      <c r="AE95" s="1070">
        <v>1</v>
      </c>
      <c r="AF95" s="1121">
        <f t="shared" ref="AF95" si="340">+R95+1</f>
        <v>13</v>
      </c>
      <c r="AG95" s="1064">
        <f t="shared" ref="AG95" si="341">+AF95*2</f>
        <v>26</v>
      </c>
      <c r="AH95" s="936">
        <f t="shared" si="327"/>
        <v>66140</v>
      </c>
      <c r="AI95" s="1116">
        <f t="shared" si="327"/>
        <v>11</v>
      </c>
      <c r="AJ95" s="1072"/>
      <c r="AK95" s="1072">
        <f t="shared" ref="AK95:AK155" si="342">+AI95+AI95*AJ95</f>
        <v>11</v>
      </c>
      <c r="AL95" s="1074">
        <f t="shared" ref="AL95" si="343">+AK95*AH95</f>
        <v>727540</v>
      </c>
      <c r="AM95" s="1074">
        <f t="shared" ref="AM95:AM96" si="344">IF((AG95&lt;=30)*AND(AL95*AG95%&gt;Z95),AL95*AG95%,IF((AG95&gt;30)*AND(AL95*30%&gt;Z95),AL95*30%,Z95))</f>
        <v>189160.4</v>
      </c>
      <c r="AN95" s="1074">
        <f t="shared" ref="AN95" si="345">+AL95+AM95</f>
        <v>916700.4</v>
      </c>
      <c r="AO95" s="936"/>
      <c r="AP95" s="1070">
        <f t="shared" ref="AP95" si="346">+AN95+AO95</f>
        <v>916700.4</v>
      </c>
      <c r="AQ95" s="1076">
        <f t="shared" si="328"/>
        <v>11917105.200000001</v>
      </c>
      <c r="AR95" s="1070">
        <v>1</v>
      </c>
      <c r="AS95" s="1121">
        <f t="shared" ref="AS95" si="347">+AF95+1</f>
        <v>14</v>
      </c>
      <c r="AT95" s="1064">
        <f t="shared" ref="AT95" si="348">+AS95*2</f>
        <v>28</v>
      </c>
      <c r="AU95" s="936">
        <f t="shared" ref="AU95:AV111" si="349">+AH95</f>
        <v>66140</v>
      </c>
      <c r="AV95" s="1116">
        <f t="shared" si="349"/>
        <v>11</v>
      </c>
      <c r="AW95" s="1072"/>
      <c r="AX95" s="1072">
        <f t="shared" ref="AX95" si="350">+AV95+AV95*AW95</f>
        <v>11</v>
      </c>
      <c r="AY95" s="1074">
        <f t="shared" ref="AY95" si="351">+AX95*AU95</f>
        <v>727540</v>
      </c>
      <c r="AZ95" s="1074">
        <f t="shared" ref="AZ95:AZ96" si="352">IF((AT95&lt;=30)*AND(AY95*AT95%&gt;AM95),AY95*AT95%,IF((AT95&gt;30)*AND(AY95*30%&gt;AM95),AY95*30%,AM95))</f>
        <v>203711.2</v>
      </c>
      <c r="BA95" s="1074">
        <f t="shared" ref="BA95" si="353">+AY95+AZ95</f>
        <v>931251.19999999995</v>
      </c>
      <c r="BB95" s="936"/>
      <c r="BC95" s="1070">
        <f t="shared" ref="BC95" si="354">+BA95+BB95</f>
        <v>931251.19999999995</v>
      </c>
      <c r="BD95" s="1079">
        <f t="shared" si="329"/>
        <v>12106265.6</v>
      </c>
    </row>
    <row r="96" spans="1:56" s="1080" customFormat="1" ht="23.25" customHeight="1" thickBot="1">
      <c r="A96" s="1060">
        <v>3</v>
      </c>
      <c r="B96" s="692" t="s">
        <v>1481</v>
      </c>
      <c r="C96" s="1061" t="s">
        <v>697</v>
      </c>
      <c r="D96" s="398">
        <v>1</v>
      </c>
      <c r="E96" s="1119">
        <v>5</v>
      </c>
      <c r="F96" s="1064">
        <f t="shared" ref="F96:F123" si="355">+E96*2</f>
        <v>10</v>
      </c>
      <c r="G96" s="936">
        <v>66140</v>
      </c>
      <c r="H96" s="936">
        <v>10</v>
      </c>
      <c r="I96" s="1074">
        <f t="shared" ref="I96:I123" si="356">+H96*G96</f>
        <v>661400</v>
      </c>
      <c r="J96" s="1074">
        <v>66140</v>
      </c>
      <c r="K96" s="1263">
        <f t="shared" si="321"/>
        <v>10</v>
      </c>
      <c r="L96" s="1262">
        <f t="shared" si="322"/>
        <v>66140</v>
      </c>
      <c r="M96" s="1074">
        <f t="shared" si="323"/>
        <v>727540</v>
      </c>
      <c r="N96" s="936"/>
      <c r="O96" s="1070">
        <f t="shared" ref="O96:O123" si="357">+M96+N96</f>
        <v>727540</v>
      </c>
      <c r="P96" s="1069">
        <f t="shared" si="324"/>
        <v>9458020</v>
      </c>
      <c r="Q96" s="1070">
        <v>1</v>
      </c>
      <c r="R96" s="1071">
        <f t="shared" ref="R96:R99" si="358">+E96+1</f>
        <v>6</v>
      </c>
      <c r="S96" s="1064">
        <f t="shared" ref="S96" si="359">+R96*2</f>
        <v>12</v>
      </c>
      <c r="T96" s="936">
        <f t="shared" ref="T96" si="360">+G96</f>
        <v>66140</v>
      </c>
      <c r="U96" s="1116">
        <f>+H96</f>
        <v>10</v>
      </c>
      <c r="V96" s="1073"/>
      <c r="W96" s="1073">
        <f t="shared" si="335"/>
        <v>10</v>
      </c>
      <c r="X96" s="1074">
        <f t="shared" ref="X96" si="361">+W96*T96</f>
        <v>661400</v>
      </c>
      <c r="Y96" s="1074">
        <f t="shared" si="325"/>
        <v>13228</v>
      </c>
      <c r="Z96" s="1074">
        <f t="shared" si="337"/>
        <v>79368</v>
      </c>
      <c r="AA96" s="1074">
        <f t="shared" ref="AA96" si="362">+X96+Z96</f>
        <v>740768</v>
      </c>
      <c r="AB96" s="936"/>
      <c r="AC96" s="1070">
        <f t="shared" ref="AC96" si="363">+AA96+AB96</f>
        <v>740768</v>
      </c>
      <c r="AD96" s="1076">
        <f t="shared" si="326"/>
        <v>9629984</v>
      </c>
      <c r="AE96" s="1070">
        <v>1</v>
      </c>
      <c r="AF96" s="1121">
        <f t="shared" ref="AF96" si="364">+R96+1</f>
        <v>7</v>
      </c>
      <c r="AG96" s="1064">
        <f t="shared" ref="AG96" si="365">+AF96*2</f>
        <v>14</v>
      </c>
      <c r="AH96" s="936">
        <f t="shared" si="327"/>
        <v>66140</v>
      </c>
      <c r="AI96" s="1116">
        <f t="shared" si="327"/>
        <v>10</v>
      </c>
      <c r="AJ96" s="1072"/>
      <c r="AK96" s="1072">
        <f t="shared" si="342"/>
        <v>10</v>
      </c>
      <c r="AL96" s="1074">
        <f t="shared" ref="AL96" si="366">+AK96*AH96</f>
        <v>661400</v>
      </c>
      <c r="AM96" s="1074">
        <f t="shared" si="344"/>
        <v>92596.000000000015</v>
      </c>
      <c r="AN96" s="1074">
        <f t="shared" ref="AN96" si="367">+AL96+AM96</f>
        <v>753996</v>
      </c>
      <c r="AO96" s="936"/>
      <c r="AP96" s="1070">
        <f t="shared" ref="AP96" si="368">+AN96+AO96</f>
        <v>753996</v>
      </c>
      <c r="AQ96" s="1076">
        <f t="shared" si="328"/>
        <v>9801948</v>
      </c>
      <c r="AR96" s="1070">
        <v>1</v>
      </c>
      <c r="AS96" s="1121">
        <f t="shared" ref="AS96" si="369">+AF96+1</f>
        <v>8</v>
      </c>
      <c r="AT96" s="1064">
        <f t="shared" ref="AT96" si="370">+AS96*2</f>
        <v>16</v>
      </c>
      <c r="AU96" s="936">
        <f>+AH96</f>
        <v>66140</v>
      </c>
      <c r="AV96" s="1116">
        <f t="shared" si="349"/>
        <v>10</v>
      </c>
      <c r="AW96" s="1072"/>
      <c r="AX96" s="1072">
        <f>+AV96+AV96*AW96</f>
        <v>10</v>
      </c>
      <c r="AY96" s="1074">
        <f t="shared" ref="AY96" si="371">+AX96*AU96</f>
        <v>661400</v>
      </c>
      <c r="AZ96" s="1074">
        <f t="shared" si="352"/>
        <v>105824</v>
      </c>
      <c r="BA96" s="1074">
        <f t="shared" ref="BA96" si="372">+AY96+AZ96</f>
        <v>767224</v>
      </c>
      <c r="BB96" s="936"/>
      <c r="BC96" s="1070">
        <f t="shared" ref="BC96" si="373">+BA96+BB96</f>
        <v>767224</v>
      </c>
      <c r="BD96" s="1079">
        <f t="shared" si="329"/>
        <v>9973912</v>
      </c>
    </row>
    <row r="97" spans="1:56" s="1080" customFormat="1" ht="23.25" customHeight="1" thickBot="1">
      <c r="A97" s="1081">
        <v>4</v>
      </c>
      <c r="B97" s="692" t="s">
        <v>2252</v>
      </c>
      <c r="C97" s="1061" t="s">
        <v>697</v>
      </c>
      <c r="D97" s="398">
        <v>1</v>
      </c>
      <c r="E97" s="1119">
        <v>2</v>
      </c>
      <c r="F97" s="1064">
        <f t="shared" ref="F97" si="374">+E97*2</f>
        <v>4</v>
      </c>
      <c r="G97" s="936">
        <v>66140</v>
      </c>
      <c r="H97" s="936">
        <v>10</v>
      </c>
      <c r="I97" s="1074">
        <f t="shared" ref="I97" si="375">+H97*G97</f>
        <v>661400</v>
      </c>
      <c r="J97" s="1074">
        <v>26456</v>
      </c>
      <c r="K97" s="1263">
        <f t="shared" si="321"/>
        <v>4</v>
      </c>
      <c r="L97" s="1262">
        <f t="shared" si="322"/>
        <v>26456</v>
      </c>
      <c r="M97" s="1074">
        <f t="shared" ref="M97" si="376">+I97+J97</f>
        <v>687856</v>
      </c>
      <c r="N97" s="936"/>
      <c r="O97" s="1070">
        <f t="shared" ref="O97" si="377">+M97+N97</f>
        <v>687856</v>
      </c>
      <c r="P97" s="1069">
        <f t="shared" si="324"/>
        <v>8942128</v>
      </c>
      <c r="Q97" s="1070">
        <v>1</v>
      </c>
      <c r="R97" s="1071">
        <f t="shared" ref="R97" si="378">+E97+1</f>
        <v>3</v>
      </c>
      <c r="S97" s="1064">
        <f t="shared" ref="S97" si="379">+R97*2</f>
        <v>6</v>
      </c>
      <c r="T97" s="936">
        <f t="shared" ref="T97" si="380">+G97</f>
        <v>66140</v>
      </c>
      <c r="U97" s="1116">
        <f t="shared" ref="U97" si="381">+H97</f>
        <v>10</v>
      </c>
      <c r="V97" s="1073"/>
      <c r="W97" s="1073">
        <f t="shared" ref="W97" si="382">+U97+U97*V97</f>
        <v>10</v>
      </c>
      <c r="X97" s="1074">
        <f t="shared" ref="X97" si="383">+W97*T97</f>
        <v>661400</v>
      </c>
      <c r="Y97" s="1074">
        <f t="shared" si="325"/>
        <v>13228</v>
      </c>
      <c r="Z97" s="1074">
        <f t="shared" ref="Z97" si="384">IF((S97&lt;=30)*AND(X97*S97%&gt;J97),X97*S97%,IF((S97&gt;30)*AND(X97*30%&gt;J97),X97*30%,J97))</f>
        <v>39684</v>
      </c>
      <c r="AA97" s="1074">
        <f t="shared" ref="AA97" si="385">+X97+Z97</f>
        <v>701084</v>
      </c>
      <c r="AB97" s="936"/>
      <c r="AC97" s="1070">
        <f t="shared" ref="AC97" si="386">+AA97+AB97</f>
        <v>701084</v>
      </c>
      <c r="AD97" s="1076">
        <f t="shared" si="326"/>
        <v>9114092</v>
      </c>
      <c r="AE97" s="1070">
        <v>1</v>
      </c>
      <c r="AF97" s="1121">
        <f t="shared" ref="AF97" si="387">+R97+1</f>
        <v>4</v>
      </c>
      <c r="AG97" s="1064">
        <f t="shared" ref="AG97" si="388">+AF97*2</f>
        <v>8</v>
      </c>
      <c r="AH97" s="936">
        <f>+T97</f>
        <v>66140</v>
      </c>
      <c r="AI97" s="1116">
        <f t="shared" ref="AI97" si="389">+U97</f>
        <v>10</v>
      </c>
      <c r="AJ97" s="1072"/>
      <c r="AK97" s="1072">
        <f t="shared" ref="AK97" si="390">+AI97+AI97*AJ97</f>
        <v>10</v>
      </c>
      <c r="AL97" s="1074">
        <f t="shared" ref="AL97" si="391">+AK97*AH97</f>
        <v>661400</v>
      </c>
      <c r="AM97" s="1074">
        <f t="shared" ref="AM97" si="392">IF((AG97&lt;=30)*AND(AL97*AG97%&gt;Z97),AL97*AG97%,IF((AG97&gt;30)*AND(AL97*30%&gt;Z97),AL97*30%,Z97))</f>
        <v>52912</v>
      </c>
      <c r="AN97" s="1074">
        <f t="shared" ref="AN97" si="393">+AL97+AM97</f>
        <v>714312</v>
      </c>
      <c r="AO97" s="936"/>
      <c r="AP97" s="1070">
        <f t="shared" ref="AP97" si="394">+AN97+AO97</f>
        <v>714312</v>
      </c>
      <c r="AQ97" s="1076">
        <f t="shared" si="328"/>
        <v>9286056</v>
      </c>
      <c r="AR97" s="1070">
        <v>1</v>
      </c>
      <c r="AS97" s="1121">
        <f t="shared" ref="AS97" si="395">+AF97+1</f>
        <v>5</v>
      </c>
      <c r="AT97" s="1064">
        <f t="shared" ref="AT97" si="396">+AS97*2</f>
        <v>10</v>
      </c>
      <c r="AU97" s="936">
        <f>+AH97</f>
        <v>66140</v>
      </c>
      <c r="AV97" s="1116">
        <f t="shared" ref="AV97" si="397">+AI97</f>
        <v>10</v>
      </c>
      <c r="AW97" s="1072"/>
      <c r="AX97" s="1072">
        <f>+AV97+AV97*AW97</f>
        <v>10</v>
      </c>
      <c r="AY97" s="1074">
        <f t="shared" ref="AY97" si="398">+AX97*AU97</f>
        <v>661400</v>
      </c>
      <c r="AZ97" s="1074">
        <f t="shared" ref="AZ97" si="399">IF((AT97&lt;=30)*AND(AY97*AT97%&gt;AM97),AY97*AT97%,IF((AT97&gt;30)*AND(AY97*30%&gt;AM97),AY97*30%,AM97))</f>
        <v>66140</v>
      </c>
      <c r="BA97" s="1074">
        <f t="shared" ref="BA97" si="400">+AY97+AZ97</f>
        <v>727540</v>
      </c>
      <c r="BB97" s="936"/>
      <c r="BC97" s="1070">
        <f t="shared" ref="BC97" si="401">+BA97+BB97</f>
        <v>727540</v>
      </c>
      <c r="BD97" s="1079">
        <f t="shared" si="329"/>
        <v>9458020</v>
      </c>
    </row>
    <row r="98" spans="1:56" s="1080" customFormat="1" ht="23.25" customHeight="1" thickBot="1">
      <c r="A98" s="1060">
        <v>5</v>
      </c>
      <c r="B98" s="692" t="s">
        <v>1486</v>
      </c>
      <c r="C98" s="1061" t="s">
        <v>697</v>
      </c>
      <c r="D98" s="398">
        <v>1</v>
      </c>
      <c r="E98" s="1119">
        <v>5</v>
      </c>
      <c r="F98" s="1064">
        <f t="shared" ref="F98" si="402">+E98*2</f>
        <v>10</v>
      </c>
      <c r="G98" s="936">
        <v>66140</v>
      </c>
      <c r="H98" s="936">
        <v>10</v>
      </c>
      <c r="I98" s="1074">
        <f t="shared" ref="I98" si="403">+H98*G98</f>
        <v>661400</v>
      </c>
      <c r="J98" s="1074">
        <v>66140</v>
      </c>
      <c r="K98" s="1263">
        <f t="shared" si="321"/>
        <v>10</v>
      </c>
      <c r="L98" s="1262">
        <f t="shared" si="322"/>
        <v>66140</v>
      </c>
      <c r="M98" s="1074">
        <f t="shared" ref="M98" si="404">+I98+J98</f>
        <v>727540</v>
      </c>
      <c r="N98" s="936"/>
      <c r="O98" s="1070">
        <f t="shared" ref="O98" si="405">+M98+N98</f>
        <v>727540</v>
      </c>
      <c r="P98" s="1069">
        <f t="shared" si="324"/>
        <v>9458020</v>
      </c>
      <c r="Q98" s="1070">
        <v>1</v>
      </c>
      <c r="R98" s="1071">
        <f t="shared" ref="R98" si="406">+E98+1</f>
        <v>6</v>
      </c>
      <c r="S98" s="1064">
        <f t="shared" ref="S98" si="407">+R98*2</f>
        <v>12</v>
      </c>
      <c r="T98" s="936">
        <f t="shared" ref="T98" si="408">+G98</f>
        <v>66140</v>
      </c>
      <c r="U98" s="1116">
        <f t="shared" ref="U98" si="409">+H98</f>
        <v>10</v>
      </c>
      <c r="V98" s="1073"/>
      <c r="W98" s="1073">
        <f t="shared" ref="W98" si="410">+U98+U98*V98</f>
        <v>10</v>
      </c>
      <c r="X98" s="1074">
        <f t="shared" ref="X98" si="411">+W98*T98</f>
        <v>661400</v>
      </c>
      <c r="Y98" s="1074">
        <f t="shared" si="325"/>
        <v>13228</v>
      </c>
      <c r="Z98" s="1074">
        <f t="shared" ref="Z98" si="412">IF((S98&lt;=30)*AND(X98*S98%&gt;J98),X98*S98%,IF((S98&gt;30)*AND(X98*30%&gt;J98),X98*30%,J98))</f>
        <v>79368</v>
      </c>
      <c r="AA98" s="1074">
        <f t="shared" ref="AA98" si="413">+X98+Z98</f>
        <v>740768</v>
      </c>
      <c r="AB98" s="936"/>
      <c r="AC98" s="1070">
        <f t="shared" ref="AC98" si="414">+AA98+AB98</f>
        <v>740768</v>
      </c>
      <c r="AD98" s="1076">
        <f t="shared" si="326"/>
        <v>9629984</v>
      </c>
      <c r="AE98" s="1070">
        <v>1</v>
      </c>
      <c r="AF98" s="1121">
        <f t="shared" ref="AF98" si="415">+R98+1</f>
        <v>7</v>
      </c>
      <c r="AG98" s="1064">
        <f t="shared" ref="AG98" si="416">+AF98*2</f>
        <v>14</v>
      </c>
      <c r="AH98" s="936">
        <f>+T98</f>
        <v>66140</v>
      </c>
      <c r="AI98" s="1116">
        <f t="shared" ref="AI98" si="417">+U98</f>
        <v>10</v>
      </c>
      <c r="AJ98" s="1072"/>
      <c r="AK98" s="1072">
        <f t="shared" ref="AK98" si="418">+AI98+AI98*AJ98</f>
        <v>10</v>
      </c>
      <c r="AL98" s="1074">
        <f t="shared" ref="AL98" si="419">+AK98*AH98</f>
        <v>661400</v>
      </c>
      <c r="AM98" s="1074">
        <f t="shared" ref="AM98" si="420">IF((AG98&lt;=30)*AND(AL98*AG98%&gt;Z98),AL98*AG98%,IF((AG98&gt;30)*AND(AL98*30%&gt;Z98),AL98*30%,Z98))</f>
        <v>92596.000000000015</v>
      </c>
      <c r="AN98" s="1074">
        <f t="shared" ref="AN98" si="421">+AL98+AM98</f>
        <v>753996</v>
      </c>
      <c r="AO98" s="936"/>
      <c r="AP98" s="1070">
        <f t="shared" ref="AP98" si="422">+AN98+AO98</f>
        <v>753996</v>
      </c>
      <c r="AQ98" s="1076">
        <f t="shared" si="328"/>
        <v>9801948</v>
      </c>
      <c r="AR98" s="1070">
        <v>1</v>
      </c>
      <c r="AS98" s="1121">
        <f t="shared" ref="AS98" si="423">+AF98+1</f>
        <v>8</v>
      </c>
      <c r="AT98" s="1064">
        <f t="shared" ref="AT98" si="424">+AS98*2</f>
        <v>16</v>
      </c>
      <c r="AU98" s="936">
        <f>+AH98</f>
        <v>66140</v>
      </c>
      <c r="AV98" s="1116">
        <f t="shared" ref="AV98" si="425">+AI98</f>
        <v>10</v>
      </c>
      <c r="AW98" s="1072"/>
      <c r="AX98" s="1072">
        <f>+AV98+AV98*AW98</f>
        <v>10</v>
      </c>
      <c r="AY98" s="1074">
        <f t="shared" ref="AY98" si="426">+AX98*AU98</f>
        <v>661400</v>
      </c>
      <c r="AZ98" s="1074">
        <f t="shared" ref="AZ98" si="427">IF((AT98&lt;=30)*AND(AY98*AT98%&gt;AM98),AY98*AT98%,IF((AT98&gt;30)*AND(AY98*30%&gt;AM98),AY98*30%,AM98))</f>
        <v>105824</v>
      </c>
      <c r="BA98" s="1074">
        <f t="shared" ref="BA98" si="428">+AY98+AZ98</f>
        <v>767224</v>
      </c>
      <c r="BB98" s="936"/>
      <c r="BC98" s="1070">
        <f t="shared" ref="BC98" si="429">+BA98+BB98</f>
        <v>767224</v>
      </c>
      <c r="BD98" s="1079">
        <f t="shared" si="329"/>
        <v>9973912</v>
      </c>
    </row>
    <row r="99" spans="1:56" s="1080" customFormat="1" ht="23.25" customHeight="1" thickBot="1">
      <c r="A99" s="1081">
        <v>6</v>
      </c>
      <c r="B99" s="694" t="s">
        <v>1473</v>
      </c>
      <c r="C99" s="1061" t="s">
        <v>697</v>
      </c>
      <c r="D99" s="398">
        <v>1</v>
      </c>
      <c r="E99" s="1119">
        <v>5</v>
      </c>
      <c r="F99" s="1064">
        <f t="shared" si="355"/>
        <v>10</v>
      </c>
      <c r="G99" s="936">
        <v>66140</v>
      </c>
      <c r="H99" s="936">
        <v>10</v>
      </c>
      <c r="I99" s="1074">
        <f t="shared" si="356"/>
        <v>661400</v>
      </c>
      <c r="J99" s="1074">
        <v>66140</v>
      </c>
      <c r="K99" s="1263">
        <f t="shared" si="321"/>
        <v>10</v>
      </c>
      <c r="L99" s="1262">
        <f t="shared" si="322"/>
        <v>66140</v>
      </c>
      <c r="M99" s="1074">
        <f t="shared" si="323"/>
        <v>727540</v>
      </c>
      <c r="N99" s="936"/>
      <c r="O99" s="1070">
        <f t="shared" si="357"/>
        <v>727540</v>
      </c>
      <c r="P99" s="1069">
        <f t="shared" si="324"/>
        <v>9458020</v>
      </c>
      <c r="Q99" s="1070">
        <v>1</v>
      </c>
      <c r="R99" s="1071">
        <f t="shared" si="358"/>
        <v>6</v>
      </c>
      <c r="S99" s="1064">
        <f t="shared" ref="S99" si="430">+R99*2</f>
        <v>12</v>
      </c>
      <c r="T99" s="936">
        <f t="shared" ref="T99" si="431">+G99</f>
        <v>66140</v>
      </c>
      <c r="U99" s="1116">
        <f>+H99</f>
        <v>10</v>
      </c>
      <c r="V99" s="1073"/>
      <c r="W99" s="1073">
        <f t="shared" si="335"/>
        <v>10</v>
      </c>
      <c r="X99" s="1074">
        <f t="shared" ref="X99" si="432">+W99*T99</f>
        <v>661400</v>
      </c>
      <c r="Y99" s="1074">
        <f t="shared" si="325"/>
        <v>13228</v>
      </c>
      <c r="Z99" s="1074">
        <f t="shared" ref="Z99" si="433">IF((S99&lt;=30)*AND(X99*S99%&gt;J99),X99*S99%,IF((S99&gt;30)*AND(X99*30%&gt;J99),X99*30%,J99))</f>
        <v>79368</v>
      </c>
      <c r="AA99" s="1074">
        <f t="shared" ref="AA99" si="434">+X99+Z99</f>
        <v>740768</v>
      </c>
      <c r="AB99" s="936"/>
      <c r="AC99" s="1070">
        <f t="shared" ref="AC99" si="435">+AA99+AB99</f>
        <v>740768</v>
      </c>
      <c r="AD99" s="1076">
        <f t="shared" si="326"/>
        <v>9629984</v>
      </c>
      <c r="AE99" s="1070">
        <v>1</v>
      </c>
      <c r="AF99" s="1121">
        <f t="shared" ref="AF99" si="436">+R99+1</f>
        <v>7</v>
      </c>
      <c r="AG99" s="1064">
        <f t="shared" ref="AG99" si="437">+AF99*2</f>
        <v>14</v>
      </c>
      <c r="AH99" s="936">
        <f t="shared" ref="AH99" si="438">+T99</f>
        <v>66140</v>
      </c>
      <c r="AI99" s="1116">
        <f>+U99</f>
        <v>10</v>
      </c>
      <c r="AJ99" s="1072"/>
      <c r="AK99" s="1072">
        <f t="shared" si="342"/>
        <v>10</v>
      </c>
      <c r="AL99" s="1074">
        <f t="shared" ref="AL99" si="439">+AK99*AH99</f>
        <v>661400</v>
      </c>
      <c r="AM99" s="1074">
        <f t="shared" ref="AM99" si="440">IF((AG99&lt;=30)*AND(AL99*AG99%&gt;Z99),AL99*AG99%,IF((AG99&gt;30)*AND(AL99*30%&gt;Z99),AL99*30%,Z99))</f>
        <v>92596.000000000015</v>
      </c>
      <c r="AN99" s="1074">
        <f t="shared" ref="AN99" si="441">+AL99+AM99</f>
        <v>753996</v>
      </c>
      <c r="AO99" s="936"/>
      <c r="AP99" s="1070">
        <f t="shared" ref="AP99" si="442">+AN99+AO99</f>
        <v>753996</v>
      </c>
      <c r="AQ99" s="1076">
        <f t="shared" si="328"/>
        <v>9801948</v>
      </c>
      <c r="AR99" s="1070">
        <v>1</v>
      </c>
      <c r="AS99" s="1121">
        <f t="shared" ref="AS99" si="443">+AF99+1</f>
        <v>8</v>
      </c>
      <c r="AT99" s="1064">
        <f t="shared" ref="AT99" si="444">+AS99*2</f>
        <v>16</v>
      </c>
      <c r="AU99" s="936">
        <f t="shared" ref="AU99" si="445">+AH99</f>
        <v>66140</v>
      </c>
      <c r="AV99" s="1116">
        <f t="shared" si="349"/>
        <v>10</v>
      </c>
      <c r="AW99" s="1072"/>
      <c r="AX99" s="1072">
        <f t="shared" ref="AX99:AX155" si="446">+AV99+AV99*AW99</f>
        <v>10</v>
      </c>
      <c r="AY99" s="1074">
        <f t="shared" ref="AY99" si="447">+AX99*AU99</f>
        <v>661400</v>
      </c>
      <c r="AZ99" s="1074">
        <f t="shared" ref="AZ99" si="448">IF((AT99&lt;=30)*AND(AY99*AT99%&gt;AM99),AY99*AT99%,IF((AT99&gt;30)*AND(AY99*30%&gt;AM99),AY99*30%,AM99))</f>
        <v>105824</v>
      </c>
      <c r="BA99" s="1074">
        <f t="shared" ref="BA99" si="449">+AY99+AZ99</f>
        <v>767224</v>
      </c>
      <c r="BB99" s="936"/>
      <c r="BC99" s="1070">
        <f t="shared" ref="BC99" si="450">+BA99+BB99</f>
        <v>767224</v>
      </c>
      <c r="BD99" s="1079">
        <f t="shared" si="329"/>
        <v>9973912</v>
      </c>
    </row>
    <row r="100" spans="1:56" s="1080" customFormat="1" ht="23.25" customHeight="1" thickBot="1">
      <c r="A100" s="1060">
        <v>7</v>
      </c>
      <c r="B100" s="697" t="s">
        <v>574</v>
      </c>
      <c r="C100" s="1061" t="s">
        <v>697</v>
      </c>
      <c r="D100" s="398">
        <v>1</v>
      </c>
      <c r="E100" s="1119">
        <v>13</v>
      </c>
      <c r="F100" s="1064">
        <f t="shared" si="355"/>
        <v>26</v>
      </c>
      <c r="G100" s="936">
        <v>66140</v>
      </c>
      <c r="H100" s="936">
        <v>10</v>
      </c>
      <c r="I100" s="1074">
        <f t="shared" si="356"/>
        <v>661400</v>
      </c>
      <c r="J100" s="1074">
        <v>171964</v>
      </c>
      <c r="K100" s="1263">
        <f t="shared" si="321"/>
        <v>26</v>
      </c>
      <c r="L100" s="1262">
        <f t="shared" si="322"/>
        <v>171964</v>
      </c>
      <c r="M100" s="1074">
        <f t="shared" si="323"/>
        <v>833364</v>
      </c>
      <c r="N100" s="936"/>
      <c r="O100" s="1070">
        <f t="shared" si="357"/>
        <v>833364</v>
      </c>
      <c r="P100" s="1069">
        <f t="shared" si="324"/>
        <v>10833732</v>
      </c>
      <c r="Q100" s="1070">
        <v>1</v>
      </c>
      <c r="R100" s="1071">
        <f t="shared" ref="R100:R123" si="451">+E100+1</f>
        <v>14</v>
      </c>
      <c r="S100" s="1064">
        <f t="shared" ref="S100:S123" si="452">+R100*2</f>
        <v>28</v>
      </c>
      <c r="T100" s="936">
        <f t="shared" ref="T100:T113" si="453">+G100</f>
        <v>66140</v>
      </c>
      <c r="U100" s="1116">
        <f>+H100</f>
        <v>10</v>
      </c>
      <c r="V100" s="1073"/>
      <c r="W100" s="1073">
        <f t="shared" si="335"/>
        <v>10</v>
      </c>
      <c r="X100" s="1074">
        <f t="shared" ref="X100:X123" si="454">+W100*T100</f>
        <v>661400</v>
      </c>
      <c r="Y100" s="1074">
        <f t="shared" si="325"/>
        <v>13228.000000000029</v>
      </c>
      <c r="Z100" s="1074">
        <f t="shared" ref="Z100:Z139" si="455">IF((S100&lt;=30)*AND(X100*S100%&gt;J100),X100*S100%,IF((S100&gt;30)*AND(X100*30%&gt;J100),X100*30%,J100))</f>
        <v>185192.00000000003</v>
      </c>
      <c r="AA100" s="1074">
        <f t="shared" ref="AA100:AA121" si="456">+X100+Z100</f>
        <v>846592</v>
      </c>
      <c r="AB100" s="936"/>
      <c r="AC100" s="1070">
        <f t="shared" ref="AC100:AC121" si="457">+AA100+AB100</f>
        <v>846592</v>
      </c>
      <c r="AD100" s="1076">
        <f t="shared" si="326"/>
        <v>11005696</v>
      </c>
      <c r="AE100" s="1070">
        <v>1</v>
      </c>
      <c r="AF100" s="1121">
        <f t="shared" ref="AF100:AF123" si="458">+R100+1</f>
        <v>15</v>
      </c>
      <c r="AG100" s="1064">
        <f t="shared" ref="AG100:AG123" si="459">+AF100*2</f>
        <v>30</v>
      </c>
      <c r="AH100" s="936">
        <f t="shared" ref="AH100:AH121" si="460">+T100</f>
        <v>66140</v>
      </c>
      <c r="AI100" s="1116">
        <f>+U100</f>
        <v>10</v>
      </c>
      <c r="AJ100" s="1072"/>
      <c r="AK100" s="1072">
        <f t="shared" si="342"/>
        <v>10</v>
      </c>
      <c r="AL100" s="1074">
        <f t="shared" ref="AL100:AL123" si="461">+AK100*AH100</f>
        <v>661400</v>
      </c>
      <c r="AM100" s="1074">
        <f t="shared" ref="AM100:AM132" si="462">IF((AG100&lt;=30)*AND(AL100*AG100%&gt;Z100),AL100*AG100%,IF((AG100&gt;30)*AND(AL100*30%&gt;Z100),AL100*30%,Z100))</f>
        <v>198420</v>
      </c>
      <c r="AN100" s="1074">
        <f t="shared" ref="AN100:AN121" si="463">+AL100+AM100</f>
        <v>859820</v>
      </c>
      <c r="AO100" s="936"/>
      <c r="AP100" s="1070">
        <f t="shared" ref="AP100:AP121" si="464">+AN100+AO100</f>
        <v>859820</v>
      </c>
      <c r="AQ100" s="1076">
        <f t="shared" si="328"/>
        <v>11177660</v>
      </c>
      <c r="AR100" s="1070">
        <v>1</v>
      </c>
      <c r="AS100" s="1121">
        <f t="shared" ref="AS100:AS123" si="465">+AF100+1</f>
        <v>16</v>
      </c>
      <c r="AT100" s="1064">
        <f t="shared" ref="AT100:AT123" si="466">+AS100*2</f>
        <v>32</v>
      </c>
      <c r="AU100" s="936">
        <f t="shared" ref="AU100:AU121" si="467">+AH100</f>
        <v>66140</v>
      </c>
      <c r="AV100" s="1116">
        <f t="shared" si="349"/>
        <v>10</v>
      </c>
      <c r="AW100" s="1072"/>
      <c r="AX100" s="1072">
        <f t="shared" si="446"/>
        <v>10</v>
      </c>
      <c r="AY100" s="1074">
        <f t="shared" ref="AY100:AY123" si="468">+AX100*AU100</f>
        <v>661400</v>
      </c>
      <c r="AZ100" s="1074">
        <f t="shared" ref="AZ100:AZ132" si="469">IF((AT100&lt;=30)*AND(AY100*AT100%&gt;AM100),AY100*AT100%,IF((AT100&gt;30)*AND(AY100*30%&gt;AM100),AY100*30%,AM100))</f>
        <v>198420</v>
      </c>
      <c r="BA100" s="1074">
        <f t="shared" ref="BA100:BA121" si="470">+AY100+AZ100</f>
        <v>859820</v>
      </c>
      <c r="BB100" s="936"/>
      <c r="BC100" s="1070">
        <f t="shared" ref="BC100:BC121" si="471">+BA100+BB100</f>
        <v>859820</v>
      </c>
      <c r="BD100" s="1079">
        <f t="shared" si="329"/>
        <v>11177660</v>
      </c>
    </row>
    <row r="101" spans="1:56" s="1080" customFormat="1" ht="23.25" customHeight="1" thickBot="1">
      <c r="A101" s="1081">
        <v>8</v>
      </c>
      <c r="B101" s="697" t="s">
        <v>575</v>
      </c>
      <c r="C101" s="1061" t="s">
        <v>697</v>
      </c>
      <c r="D101" s="398">
        <v>1</v>
      </c>
      <c r="E101" s="1119">
        <v>18</v>
      </c>
      <c r="F101" s="1064">
        <f t="shared" si="355"/>
        <v>36</v>
      </c>
      <c r="G101" s="936">
        <v>66140</v>
      </c>
      <c r="H101" s="936">
        <v>10</v>
      </c>
      <c r="I101" s="1074">
        <f t="shared" si="356"/>
        <v>661400</v>
      </c>
      <c r="J101" s="1074">
        <v>198420</v>
      </c>
      <c r="K101" s="1264">
        <f t="shared" si="321"/>
        <v>36</v>
      </c>
      <c r="L101" s="1265">
        <f t="shared" si="322"/>
        <v>238104</v>
      </c>
      <c r="M101" s="1074">
        <f t="shared" si="323"/>
        <v>859820</v>
      </c>
      <c r="N101" s="936"/>
      <c r="O101" s="1070">
        <f t="shared" si="357"/>
        <v>859820</v>
      </c>
      <c r="P101" s="1069">
        <f t="shared" si="324"/>
        <v>11177660</v>
      </c>
      <c r="Q101" s="1070">
        <v>1</v>
      </c>
      <c r="R101" s="1071">
        <f t="shared" si="451"/>
        <v>19</v>
      </c>
      <c r="S101" s="1064">
        <f t="shared" si="452"/>
        <v>38</v>
      </c>
      <c r="T101" s="936">
        <f t="shared" si="453"/>
        <v>66140</v>
      </c>
      <c r="U101" s="1116">
        <f>+H101</f>
        <v>10</v>
      </c>
      <c r="V101" s="1073"/>
      <c r="W101" s="1073">
        <f t="shared" si="335"/>
        <v>10</v>
      </c>
      <c r="X101" s="1074">
        <f t="shared" si="454"/>
        <v>661400</v>
      </c>
      <c r="Y101" s="1074">
        <f t="shared" si="325"/>
        <v>0</v>
      </c>
      <c r="Z101" s="1074">
        <f t="shared" si="455"/>
        <v>198420</v>
      </c>
      <c r="AA101" s="1074">
        <f t="shared" si="456"/>
        <v>859820</v>
      </c>
      <c r="AB101" s="936"/>
      <c r="AC101" s="1070">
        <f t="shared" si="457"/>
        <v>859820</v>
      </c>
      <c r="AD101" s="1076">
        <f t="shared" si="326"/>
        <v>11177660</v>
      </c>
      <c r="AE101" s="1070">
        <v>1</v>
      </c>
      <c r="AF101" s="1121">
        <f t="shared" si="458"/>
        <v>20</v>
      </c>
      <c r="AG101" s="1064">
        <f t="shared" si="459"/>
        <v>40</v>
      </c>
      <c r="AH101" s="936">
        <f t="shared" si="460"/>
        <v>66140</v>
      </c>
      <c r="AI101" s="1116">
        <f>+U101</f>
        <v>10</v>
      </c>
      <c r="AJ101" s="1072"/>
      <c r="AK101" s="1072">
        <f t="shared" si="342"/>
        <v>10</v>
      </c>
      <c r="AL101" s="1074">
        <f t="shared" si="461"/>
        <v>661400</v>
      </c>
      <c r="AM101" s="1074">
        <f t="shared" si="462"/>
        <v>198420</v>
      </c>
      <c r="AN101" s="1074">
        <f t="shared" si="463"/>
        <v>859820</v>
      </c>
      <c r="AO101" s="936"/>
      <c r="AP101" s="1070">
        <f t="shared" si="464"/>
        <v>859820</v>
      </c>
      <c r="AQ101" s="1076">
        <f t="shared" si="328"/>
        <v>11177660</v>
      </c>
      <c r="AR101" s="1070">
        <v>1</v>
      </c>
      <c r="AS101" s="1121">
        <f t="shared" si="465"/>
        <v>21</v>
      </c>
      <c r="AT101" s="1064">
        <f t="shared" si="466"/>
        <v>42</v>
      </c>
      <c r="AU101" s="936">
        <f t="shared" si="467"/>
        <v>66140</v>
      </c>
      <c r="AV101" s="1116">
        <f t="shared" si="349"/>
        <v>10</v>
      </c>
      <c r="AW101" s="1072"/>
      <c r="AX101" s="1072">
        <f t="shared" si="446"/>
        <v>10</v>
      </c>
      <c r="AY101" s="1074">
        <f t="shared" si="468"/>
        <v>661400</v>
      </c>
      <c r="AZ101" s="1074">
        <f t="shared" si="469"/>
        <v>198420</v>
      </c>
      <c r="BA101" s="1074">
        <f t="shared" si="470"/>
        <v>859820</v>
      </c>
      <c r="BB101" s="936"/>
      <c r="BC101" s="1070">
        <f t="shared" si="471"/>
        <v>859820</v>
      </c>
      <c r="BD101" s="1079">
        <f t="shared" si="329"/>
        <v>11177660</v>
      </c>
    </row>
    <row r="102" spans="1:56" s="1080" customFormat="1" ht="23.25" customHeight="1" thickBot="1">
      <c r="A102" s="1060">
        <v>9</v>
      </c>
      <c r="B102" s="694" t="s">
        <v>576</v>
      </c>
      <c r="C102" s="1061" t="s">
        <v>697</v>
      </c>
      <c r="D102" s="398">
        <v>1</v>
      </c>
      <c r="E102" s="1119">
        <v>8</v>
      </c>
      <c r="F102" s="1064">
        <f t="shared" si="355"/>
        <v>16</v>
      </c>
      <c r="G102" s="936">
        <v>66140</v>
      </c>
      <c r="H102" s="936">
        <v>10</v>
      </c>
      <c r="I102" s="1074">
        <f t="shared" si="356"/>
        <v>661400</v>
      </c>
      <c r="J102" s="1074">
        <v>105824</v>
      </c>
      <c r="K102" s="1263">
        <f t="shared" si="321"/>
        <v>16</v>
      </c>
      <c r="L102" s="1262">
        <f t="shared" si="322"/>
        <v>105824</v>
      </c>
      <c r="M102" s="1074">
        <f t="shared" si="323"/>
        <v>767224</v>
      </c>
      <c r="N102" s="936"/>
      <c r="O102" s="1070">
        <f t="shared" si="357"/>
        <v>767224</v>
      </c>
      <c r="P102" s="1069">
        <f t="shared" si="324"/>
        <v>9973912</v>
      </c>
      <c r="Q102" s="1070">
        <v>1</v>
      </c>
      <c r="R102" s="1071">
        <f t="shared" si="451"/>
        <v>9</v>
      </c>
      <c r="S102" s="1064">
        <f t="shared" si="452"/>
        <v>18</v>
      </c>
      <c r="T102" s="936">
        <f t="shared" si="453"/>
        <v>66140</v>
      </c>
      <c r="U102" s="1116">
        <f>+H102</f>
        <v>10</v>
      </c>
      <c r="V102" s="1073"/>
      <c r="W102" s="1073">
        <f t="shared" si="335"/>
        <v>10</v>
      </c>
      <c r="X102" s="1074">
        <f t="shared" si="454"/>
        <v>661400</v>
      </c>
      <c r="Y102" s="1074">
        <f t="shared" si="325"/>
        <v>13228</v>
      </c>
      <c r="Z102" s="1074">
        <f t="shared" si="455"/>
        <v>119052</v>
      </c>
      <c r="AA102" s="1074">
        <f t="shared" si="456"/>
        <v>780452</v>
      </c>
      <c r="AB102" s="936"/>
      <c r="AC102" s="1070">
        <f t="shared" si="457"/>
        <v>780452</v>
      </c>
      <c r="AD102" s="1076">
        <f t="shared" si="326"/>
        <v>10145876</v>
      </c>
      <c r="AE102" s="1070">
        <v>1</v>
      </c>
      <c r="AF102" s="1121">
        <f t="shared" si="458"/>
        <v>10</v>
      </c>
      <c r="AG102" s="1064">
        <f t="shared" si="459"/>
        <v>20</v>
      </c>
      <c r="AH102" s="936">
        <f t="shared" si="460"/>
        <v>66140</v>
      </c>
      <c r="AI102" s="1116">
        <f>+U102</f>
        <v>10</v>
      </c>
      <c r="AJ102" s="1072"/>
      <c r="AK102" s="1072">
        <f t="shared" si="342"/>
        <v>10</v>
      </c>
      <c r="AL102" s="1074">
        <f t="shared" si="461"/>
        <v>661400</v>
      </c>
      <c r="AM102" s="1074">
        <f t="shared" si="462"/>
        <v>132280</v>
      </c>
      <c r="AN102" s="1074">
        <f t="shared" si="463"/>
        <v>793680</v>
      </c>
      <c r="AO102" s="936"/>
      <c r="AP102" s="1070">
        <f t="shared" si="464"/>
        <v>793680</v>
      </c>
      <c r="AQ102" s="1076">
        <f t="shared" si="328"/>
        <v>10317840</v>
      </c>
      <c r="AR102" s="1070">
        <v>1</v>
      </c>
      <c r="AS102" s="1121">
        <f t="shared" si="465"/>
        <v>11</v>
      </c>
      <c r="AT102" s="1064">
        <f t="shared" si="466"/>
        <v>22</v>
      </c>
      <c r="AU102" s="936">
        <f t="shared" si="467"/>
        <v>66140</v>
      </c>
      <c r="AV102" s="1116">
        <f t="shared" si="349"/>
        <v>10</v>
      </c>
      <c r="AW102" s="1072"/>
      <c r="AX102" s="1072">
        <f t="shared" si="446"/>
        <v>10</v>
      </c>
      <c r="AY102" s="1074">
        <f t="shared" si="468"/>
        <v>661400</v>
      </c>
      <c r="AZ102" s="1074">
        <f t="shared" si="469"/>
        <v>145508</v>
      </c>
      <c r="BA102" s="1074">
        <f t="shared" si="470"/>
        <v>806908</v>
      </c>
      <c r="BB102" s="936"/>
      <c r="BC102" s="1070">
        <f t="shared" si="471"/>
        <v>806908</v>
      </c>
      <c r="BD102" s="1079">
        <f t="shared" si="329"/>
        <v>10489804</v>
      </c>
    </row>
    <row r="103" spans="1:56" s="1080" customFormat="1" ht="23.25" customHeight="1" thickBot="1">
      <c r="A103" s="1081">
        <v>10</v>
      </c>
      <c r="B103" s="692" t="s">
        <v>1492</v>
      </c>
      <c r="C103" s="1257" t="s">
        <v>697</v>
      </c>
      <c r="D103" s="1258">
        <v>1</v>
      </c>
      <c r="E103" s="1119">
        <v>2</v>
      </c>
      <c r="F103" s="1259">
        <f t="shared" si="355"/>
        <v>4</v>
      </c>
      <c r="G103" s="939">
        <v>66140</v>
      </c>
      <c r="H103" s="939">
        <v>10</v>
      </c>
      <c r="I103" s="1172">
        <f t="shared" si="356"/>
        <v>661400</v>
      </c>
      <c r="J103" s="1172">
        <v>26456</v>
      </c>
      <c r="K103" s="1263">
        <f t="shared" si="321"/>
        <v>4</v>
      </c>
      <c r="L103" s="1262">
        <f t="shared" si="322"/>
        <v>26456</v>
      </c>
      <c r="M103" s="1074">
        <f t="shared" si="323"/>
        <v>687856</v>
      </c>
      <c r="N103" s="936"/>
      <c r="O103" s="1070">
        <f t="shared" si="357"/>
        <v>687856</v>
      </c>
      <c r="P103" s="1069">
        <f t="shared" si="324"/>
        <v>8942128</v>
      </c>
      <c r="Q103" s="1070">
        <v>1</v>
      </c>
      <c r="R103" s="1071">
        <f>+E103+1</f>
        <v>3</v>
      </c>
      <c r="S103" s="1064">
        <f t="shared" si="452"/>
        <v>6</v>
      </c>
      <c r="T103" s="936">
        <f t="shared" si="453"/>
        <v>66140</v>
      </c>
      <c r="U103" s="1072">
        <v>10</v>
      </c>
      <c r="V103" s="1073"/>
      <c r="W103" s="1073">
        <f t="shared" si="335"/>
        <v>10</v>
      </c>
      <c r="X103" s="1074">
        <f t="shared" si="454"/>
        <v>661400</v>
      </c>
      <c r="Y103" s="1074">
        <f t="shared" si="325"/>
        <v>13228</v>
      </c>
      <c r="Z103" s="1074">
        <f>IF((S103&lt;=30)*AND(X103*S103%&gt;J103),X103*S103%,IF((S103&gt;30)*AND(X103*30%&gt;J103),X103*30%,J103))</f>
        <v>39684</v>
      </c>
      <c r="AA103" s="1074">
        <f t="shared" si="456"/>
        <v>701084</v>
      </c>
      <c r="AB103" s="936"/>
      <c r="AC103" s="1070">
        <f t="shared" si="457"/>
        <v>701084</v>
      </c>
      <c r="AD103" s="1076">
        <f t="shared" si="326"/>
        <v>9114092</v>
      </c>
      <c r="AE103" s="1142">
        <v>1</v>
      </c>
      <c r="AF103" s="1078">
        <f>+R103+1</f>
        <v>4</v>
      </c>
      <c r="AG103" s="1064">
        <f t="shared" si="459"/>
        <v>8</v>
      </c>
      <c r="AH103" s="936">
        <f>+T103</f>
        <v>66140</v>
      </c>
      <c r="AI103" s="1072">
        <v>10</v>
      </c>
      <c r="AJ103" s="1072"/>
      <c r="AK103" s="1072">
        <f t="shared" si="342"/>
        <v>10</v>
      </c>
      <c r="AL103" s="1074">
        <f t="shared" si="461"/>
        <v>661400</v>
      </c>
      <c r="AM103" s="1074">
        <f t="shared" si="462"/>
        <v>52912</v>
      </c>
      <c r="AN103" s="1074">
        <f t="shared" si="463"/>
        <v>714312</v>
      </c>
      <c r="AO103" s="936"/>
      <c r="AP103" s="1070">
        <f t="shared" si="464"/>
        <v>714312</v>
      </c>
      <c r="AQ103" s="1076">
        <f t="shared" si="328"/>
        <v>9286056</v>
      </c>
      <c r="AR103" s="1142">
        <v>1</v>
      </c>
      <c r="AS103" s="1078">
        <f>+AF103+1</f>
        <v>5</v>
      </c>
      <c r="AT103" s="1064">
        <f t="shared" si="466"/>
        <v>10</v>
      </c>
      <c r="AU103" s="936">
        <f>+AH103</f>
        <v>66140</v>
      </c>
      <c r="AV103" s="1072">
        <v>10</v>
      </c>
      <c r="AW103" s="1072"/>
      <c r="AX103" s="1072">
        <f t="shared" si="446"/>
        <v>10</v>
      </c>
      <c r="AY103" s="1074">
        <f t="shared" si="468"/>
        <v>661400</v>
      </c>
      <c r="AZ103" s="1074">
        <f t="shared" si="469"/>
        <v>66140</v>
      </c>
      <c r="BA103" s="1074">
        <f t="shared" si="470"/>
        <v>727540</v>
      </c>
      <c r="BB103" s="936"/>
      <c r="BC103" s="1070">
        <f t="shared" si="471"/>
        <v>727540</v>
      </c>
      <c r="BD103" s="1079">
        <f t="shared" si="329"/>
        <v>9458020</v>
      </c>
    </row>
    <row r="104" spans="1:56" s="1080" customFormat="1" ht="23.25" customHeight="1" thickBot="1">
      <c r="A104" s="1060">
        <v>11</v>
      </c>
      <c r="B104" s="694" t="s">
        <v>764</v>
      </c>
      <c r="C104" s="1061" t="s">
        <v>697</v>
      </c>
      <c r="D104" s="398">
        <v>1</v>
      </c>
      <c r="E104" s="1119">
        <v>6</v>
      </c>
      <c r="F104" s="1064">
        <f t="shared" si="355"/>
        <v>12</v>
      </c>
      <c r="G104" s="936">
        <v>66140</v>
      </c>
      <c r="H104" s="936">
        <v>10</v>
      </c>
      <c r="I104" s="1074">
        <f t="shared" si="356"/>
        <v>661400</v>
      </c>
      <c r="J104" s="1074">
        <v>79368</v>
      </c>
      <c r="K104" s="1263">
        <f t="shared" si="321"/>
        <v>12</v>
      </c>
      <c r="L104" s="1262">
        <f t="shared" si="322"/>
        <v>79368</v>
      </c>
      <c r="M104" s="1074">
        <f t="shared" si="323"/>
        <v>740768</v>
      </c>
      <c r="N104" s="936"/>
      <c r="O104" s="1070">
        <f t="shared" si="357"/>
        <v>740768</v>
      </c>
      <c r="P104" s="1069">
        <f t="shared" si="324"/>
        <v>9629984</v>
      </c>
      <c r="Q104" s="1070">
        <v>1</v>
      </c>
      <c r="R104" s="1071">
        <f t="shared" si="451"/>
        <v>7</v>
      </c>
      <c r="S104" s="1064">
        <f t="shared" si="452"/>
        <v>14</v>
      </c>
      <c r="T104" s="936">
        <f t="shared" si="453"/>
        <v>66140</v>
      </c>
      <c r="U104" s="1116">
        <f>+H104</f>
        <v>10</v>
      </c>
      <c r="V104" s="1073"/>
      <c r="W104" s="1073">
        <f t="shared" si="335"/>
        <v>10</v>
      </c>
      <c r="X104" s="1074">
        <f t="shared" si="454"/>
        <v>661400</v>
      </c>
      <c r="Y104" s="1074">
        <f t="shared" si="325"/>
        <v>13228.000000000015</v>
      </c>
      <c r="Z104" s="1074">
        <f t="shared" si="455"/>
        <v>92596.000000000015</v>
      </c>
      <c r="AA104" s="1074">
        <f t="shared" si="456"/>
        <v>753996</v>
      </c>
      <c r="AB104" s="936"/>
      <c r="AC104" s="1070">
        <f t="shared" si="457"/>
        <v>753996</v>
      </c>
      <c r="AD104" s="1076">
        <f t="shared" si="326"/>
        <v>9801948</v>
      </c>
      <c r="AE104" s="1070">
        <v>1</v>
      </c>
      <c r="AF104" s="1121">
        <f t="shared" si="458"/>
        <v>8</v>
      </c>
      <c r="AG104" s="1064">
        <f t="shared" si="459"/>
        <v>16</v>
      </c>
      <c r="AH104" s="936">
        <f t="shared" si="460"/>
        <v>66140</v>
      </c>
      <c r="AI104" s="1116">
        <f>+U104</f>
        <v>10</v>
      </c>
      <c r="AJ104" s="1072"/>
      <c r="AK104" s="1072">
        <f t="shared" si="342"/>
        <v>10</v>
      </c>
      <c r="AL104" s="1074">
        <f t="shared" si="461"/>
        <v>661400</v>
      </c>
      <c r="AM104" s="1074">
        <f t="shared" si="462"/>
        <v>105824</v>
      </c>
      <c r="AN104" s="1074">
        <f t="shared" si="463"/>
        <v>767224</v>
      </c>
      <c r="AO104" s="936"/>
      <c r="AP104" s="1070">
        <f t="shared" si="464"/>
        <v>767224</v>
      </c>
      <c r="AQ104" s="1076">
        <f t="shared" si="328"/>
        <v>9973912</v>
      </c>
      <c r="AR104" s="1070">
        <v>1</v>
      </c>
      <c r="AS104" s="1121">
        <f t="shared" si="465"/>
        <v>9</v>
      </c>
      <c r="AT104" s="1064">
        <f t="shared" si="466"/>
        <v>18</v>
      </c>
      <c r="AU104" s="936">
        <f t="shared" si="467"/>
        <v>66140</v>
      </c>
      <c r="AV104" s="1116">
        <f t="shared" si="349"/>
        <v>10</v>
      </c>
      <c r="AW104" s="1072"/>
      <c r="AX104" s="1072">
        <f t="shared" si="446"/>
        <v>10</v>
      </c>
      <c r="AY104" s="1074">
        <f t="shared" si="468"/>
        <v>661400</v>
      </c>
      <c r="AZ104" s="1074">
        <f t="shared" si="469"/>
        <v>119052</v>
      </c>
      <c r="BA104" s="1074">
        <f t="shared" si="470"/>
        <v>780452</v>
      </c>
      <c r="BB104" s="936"/>
      <c r="BC104" s="1070">
        <f t="shared" si="471"/>
        <v>780452</v>
      </c>
      <c r="BD104" s="1079">
        <f t="shared" si="329"/>
        <v>10145876</v>
      </c>
    </row>
    <row r="105" spans="1:56" s="1080" customFormat="1" ht="23.25" customHeight="1" thickBot="1">
      <c r="A105" s="1081">
        <v>12</v>
      </c>
      <c r="B105" s="692" t="s">
        <v>72</v>
      </c>
      <c r="C105" s="1061" t="s">
        <v>697</v>
      </c>
      <c r="D105" s="398">
        <v>1</v>
      </c>
      <c r="E105" s="1157">
        <v>10</v>
      </c>
      <c r="F105" s="1087">
        <f t="shared" si="355"/>
        <v>20</v>
      </c>
      <c r="G105" s="944">
        <v>66140</v>
      </c>
      <c r="H105" s="944">
        <v>10</v>
      </c>
      <c r="I105" s="1088">
        <f t="shared" si="356"/>
        <v>661400</v>
      </c>
      <c r="J105" s="1088">
        <v>132280</v>
      </c>
      <c r="K105" s="1263">
        <f t="shared" si="321"/>
        <v>20</v>
      </c>
      <c r="L105" s="1262">
        <f t="shared" si="322"/>
        <v>132280</v>
      </c>
      <c r="M105" s="1088">
        <f t="shared" si="323"/>
        <v>793680</v>
      </c>
      <c r="N105" s="944"/>
      <c r="O105" s="1089">
        <f t="shared" si="357"/>
        <v>793680</v>
      </c>
      <c r="P105" s="1069">
        <f t="shared" si="324"/>
        <v>10317840</v>
      </c>
      <c r="Q105" s="1070">
        <v>1</v>
      </c>
      <c r="R105" s="1090">
        <f t="shared" si="451"/>
        <v>11</v>
      </c>
      <c r="S105" s="1087">
        <f t="shared" si="452"/>
        <v>22</v>
      </c>
      <c r="T105" s="944">
        <f t="shared" si="453"/>
        <v>66140</v>
      </c>
      <c r="U105" s="1116">
        <f>+H105</f>
        <v>10</v>
      </c>
      <c r="V105" s="1073"/>
      <c r="W105" s="1073">
        <f t="shared" si="335"/>
        <v>10</v>
      </c>
      <c r="X105" s="1088">
        <f t="shared" si="454"/>
        <v>661400</v>
      </c>
      <c r="Y105" s="1074">
        <f t="shared" si="325"/>
        <v>13228</v>
      </c>
      <c r="Z105" s="1088">
        <f t="shared" si="455"/>
        <v>145508</v>
      </c>
      <c r="AA105" s="1088">
        <f t="shared" si="456"/>
        <v>806908</v>
      </c>
      <c r="AB105" s="944"/>
      <c r="AC105" s="1089">
        <f t="shared" si="457"/>
        <v>806908</v>
      </c>
      <c r="AD105" s="1076">
        <f t="shared" si="326"/>
        <v>10489804</v>
      </c>
      <c r="AE105" s="1070">
        <v>1</v>
      </c>
      <c r="AF105" s="1144">
        <f t="shared" si="458"/>
        <v>12</v>
      </c>
      <c r="AG105" s="1087">
        <f t="shared" si="459"/>
        <v>24</v>
      </c>
      <c r="AH105" s="944">
        <f t="shared" si="460"/>
        <v>66140</v>
      </c>
      <c r="AI105" s="1116">
        <f>+U105</f>
        <v>10</v>
      </c>
      <c r="AJ105" s="1072"/>
      <c r="AK105" s="1072">
        <f t="shared" si="342"/>
        <v>10</v>
      </c>
      <c r="AL105" s="1088">
        <f t="shared" si="461"/>
        <v>661400</v>
      </c>
      <c r="AM105" s="1088">
        <f t="shared" si="462"/>
        <v>158736</v>
      </c>
      <c r="AN105" s="1088">
        <f t="shared" si="463"/>
        <v>820136</v>
      </c>
      <c r="AO105" s="944"/>
      <c r="AP105" s="1089">
        <f t="shared" si="464"/>
        <v>820136</v>
      </c>
      <c r="AQ105" s="1076">
        <f t="shared" si="328"/>
        <v>10661768</v>
      </c>
      <c r="AR105" s="1070">
        <v>1</v>
      </c>
      <c r="AS105" s="1144">
        <f t="shared" si="465"/>
        <v>13</v>
      </c>
      <c r="AT105" s="1087">
        <f t="shared" si="466"/>
        <v>26</v>
      </c>
      <c r="AU105" s="944">
        <f t="shared" si="467"/>
        <v>66140</v>
      </c>
      <c r="AV105" s="1116">
        <f t="shared" si="349"/>
        <v>10</v>
      </c>
      <c r="AW105" s="1072"/>
      <c r="AX105" s="1072">
        <f t="shared" si="446"/>
        <v>10</v>
      </c>
      <c r="AY105" s="1088">
        <f t="shared" si="468"/>
        <v>661400</v>
      </c>
      <c r="AZ105" s="1088">
        <f t="shared" si="469"/>
        <v>171964</v>
      </c>
      <c r="BA105" s="1088">
        <f t="shared" si="470"/>
        <v>833364</v>
      </c>
      <c r="BB105" s="944"/>
      <c r="BC105" s="1089">
        <f t="shared" si="471"/>
        <v>833364</v>
      </c>
      <c r="BD105" s="1079">
        <f t="shared" si="329"/>
        <v>10833732</v>
      </c>
    </row>
    <row r="106" spans="1:56" s="1080" customFormat="1" ht="21" customHeight="1" thickBot="1">
      <c r="A106" s="1060">
        <v>13</v>
      </c>
      <c r="B106" s="694" t="s">
        <v>601</v>
      </c>
      <c r="C106" s="1061" t="s">
        <v>697</v>
      </c>
      <c r="D106" s="398">
        <v>1</v>
      </c>
      <c r="E106" s="1119">
        <v>25</v>
      </c>
      <c r="F106" s="1064">
        <f t="shared" si="355"/>
        <v>50</v>
      </c>
      <c r="G106" s="936">
        <v>66140</v>
      </c>
      <c r="H106" s="936">
        <v>10</v>
      </c>
      <c r="I106" s="1074">
        <f t="shared" si="356"/>
        <v>661400</v>
      </c>
      <c r="J106" s="1074">
        <v>358803.75</v>
      </c>
      <c r="K106" s="1264">
        <f t="shared" si="321"/>
        <v>50</v>
      </c>
      <c r="L106" s="1265">
        <f t="shared" si="322"/>
        <v>330700</v>
      </c>
      <c r="M106" s="1074">
        <f t="shared" si="323"/>
        <v>1020203.75</v>
      </c>
      <c r="N106" s="936"/>
      <c r="O106" s="1070">
        <f t="shared" si="357"/>
        <v>1020203.75</v>
      </c>
      <c r="P106" s="1069">
        <f t="shared" si="324"/>
        <v>13262648.75</v>
      </c>
      <c r="Q106" s="1070">
        <v>1</v>
      </c>
      <c r="R106" s="1071">
        <f t="shared" si="451"/>
        <v>26</v>
      </c>
      <c r="S106" s="1064">
        <f t="shared" si="452"/>
        <v>52</v>
      </c>
      <c r="T106" s="936">
        <f t="shared" si="453"/>
        <v>66140</v>
      </c>
      <c r="U106" s="1116">
        <f>+H106</f>
        <v>10</v>
      </c>
      <c r="V106" s="1073"/>
      <c r="W106" s="1073">
        <f t="shared" si="335"/>
        <v>10</v>
      </c>
      <c r="X106" s="1074">
        <f t="shared" si="454"/>
        <v>661400</v>
      </c>
      <c r="Y106" s="1074">
        <f t="shared" si="325"/>
        <v>0</v>
      </c>
      <c r="Z106" s="1074">
        <f t="shared" si="455"/>
        <v>358803.75</v>
      </c>
      <c r="AA106" s="1074">
        <f t="shared" si="456"/>
        <v>1020203.75</v>
      </c>
      <c r="AB106" s="936"/>
      <c r="AC106" s="1070">
        <f t="shared" si="457"/>
        <v>1020203.75</v>
      </c>
      <c r="AD106" s="1076">
        <f t="shared" si="326"/>
        <v>13262648.75</v>
      </c>
      <c r="AE106" s="1070">
        <v>1</v>
      </c>
      <c r="AF106" s="1121">
        <f t="shared" si="458"/>
        <v>27</v>
      </c>
      <c r="AG106" s="1064">
        <f t="shared" si="459"/>
        <v>54</v>
      </c>
      <c r="AH106" s="936">
        <f t="shared" si="460"/>
        <v>66140</v>
      </c>
      <c r="AI106" s="1116">
        <f>+U106</f>
        <v>10</v>
      </c>
      <c r="AJ106" s="1072"/>
      <c r="AK106" s="1072">
        <f t="shared" si="342"/>
        <v>10</v>
      </c>
      <c r="AL106" s="1074">
        <f t="shared" si="461"/>
        <v>661400</v>
      </c>
      <c r="AM106" s="1074">
        <f t="shared" si="462"/>
        <v>358803.75</v>
      </c>
      <c r="AN106" s="1074">
        <f t="shared" si="463"/>
        <v>1020203.75</v>
      </c>
      <c r="AO106" s="936"/>
      <c r="AP106" s="1070">
        <f t="shared" si="464"/>
        <v>1020203.75</v>
      </c>
      <c r="AQ106" s="1076">
        <f t="shared" si="328"/>
        <v>13262648.75</v>
      </c>
      <c r="AR106" s="1070">
        <v>1</v>
      </c>
      <c r="AS106" s="1121">
        <f t="shared" si="465"/>
        <v>28</v>
      </c>
      <c r="AT106" s="1064">
        <f t="shared" si="466"/>
        <v>56</v>
      </c>
      <c r="AU106" s="936">
        <f t="shared" si="467"/>
        <v>66140</v>
      </c>
      <c r="AV106" s="1116">
        <f t="shared" si="349"/>
        <v>10</v>
      </c>
      <c r="AW106" s="1072"/>
      <c r="AX106" s="1072">
        <f t="shared" si="446"/>
        <v>10</v>
      </c>
      <c r="AY106" s="1074">
        <f t="shared" si="468"/>
        <v>661400</v>
      </c>
      <c r="AZ106" s="1074">
        <f t="shared" si="469"/>
        <v>358803.75</v>
      </c>
      <c r="BA106" s="1074">
        <f t="shared" si="470"/>
        <v>1020203.75</v>
      </c>
      <c r="BB106" s="936"/>
      <c r="BC106" s="1070">
        <f t="shared" si="471"/>
        <v>1020203.75</v>
      </c>
      <c r="BD106" s="1079">
        <f t="shared" si="329"/>
        <v>13262648.75</v>
      </c>
    </row>
    <row r="107" spans="1:56" s="1080" customFormat="1" ht="23.25" customHeight="1" thickBot="1">
      <c r="A107" s="1060">
        <v>12</v>
      </c>
      <c r="B107" s="694" t="s">
        <v>121</v>
      </c>
      <c r="C107" s="1061" t="s">
        <v>697</v>
      </c>
      <c r="D107" s="398">
        <v>1</v>
      </c>
      <c r="E107" s="1119">
        <v>2</v>
      </c>
      <c r="F107" s="1064">
        <f t="shared" si="355"/>
        <v>4</v>
      </c>
      <c r="G107" s="936">
        <v>66140</v>
      </c>
      <c r="H107" s="936">
        <v>10</v>
      </c>
      <c r="I107" s="1074">
        <f t="shared" si="356"/>
        <v>661400</v>
      </c>
      <c r="J107" s="1074">
        <v>26456</v>
      </c>
      <c r="K107" s="1263">
        <f t="shared" si="321"/>
        <v>4</v>
      </c>
      <c r="L107" s="1262">
        <f t="shared" si="322"/>
        <v>26456</v>
      </c>
      <c r="M107" s="1074">
        <f t="shared" si="323"/>
        <v>687856</v>
      </c>
      <c r="N107" s="936"/>
      <c r="O107" s="1070">
        <f t="shared" si="357"/>
        <v>687856</v>
      </c>
      <c r="P107" s="1069">
        <f t="shared" si="324"/>
        <v>8942128</v>
      </c>
      <c r="Q107" s="1070">
        <v>1</v>
      </c>
      <c r="R107" s="1071">
        <f t="shared" si="451"/>
        <v>3</v>
      </c>
      <c r="S107" s="1064">
        <f t="shared" si="452"/>
        <v>6</v>
      </c>
      <c r="T107" s="936">
        <f t="shared" si="453"/>
        <v>66140</v>
      </c>
      <c r="U107" s="1072">
        <v>10</v>
      </c>
      <c r="V107" s="1073"/>
      <c r="W107" s="1073">
        <f t="shared" si="335"/>
        <v>10</v>
      </c>
      <c r="X107" s="1074">
        <f t="shared" si="454"/>
        <v>661400</v>
      </c>
      <c r="Y107" s="1074">
        <f t="shared" si="325"/>
        <v>13228</v>
      </c>
      <c r="Z107" s="1074">
        <f t="shared" si="455"/>
        <v>39684</v>
      </c>
      <c r="AA107" s="1074">
        <f t="shared" si="456"/>
        <v>701084</v>
      </c>
      <c r="AB107" s="936"/>
      <c r="AC107" s="1070">
        <f t="shared" si="457"/>
        <v>701084</v>
      </c>
      <c r="AD107" s="1076">
        <f t="shared" si="326"/>
        <v>9114092</v>
      </c>
      <c r="AE107" s="1142">
        <v>1</v>
      </c>
      <c r="AF107" s="1078">
        <f t="shared" si="458"/>
        <v>4</v>
      </c>
      <c r="AG107" s="1064">
        <f t="shared" si="459"/>
        <v>8</v>
      </c>
      <c r="AH107" s="936">
        <f t="shared" si="460"/>
        <v>66140</v>
      </c>
      <c r="AI107" s="1072">
        <v>10</v>
      </c>
      <c r="AJ107" s="1072"/>
      <c r="AK107" s="1072">
        <f t="shared" si="342"/>
        <v>10</v>
      </c>
      <c r="AL107" s="1074">
        <f t="shared" si="461"/>
        <v>661400</v>
      </c>
      <c r="AM107" s="1074">
        <f t="shared" si="462"/>
        <v>52912</v>
      </c>
      <c r="AN107" s="1074">
        <f t="shared" si="463"/>
        <v>714312</v>
      </c>
      <c r="AO107" s="936"/>
      <c r="AP107" s="1070">
        <f t="shared" si="464"/>
        <v>714312</v>
      </c>
      <c r="AQ107" s="1076">
        <f t="shared" si="328"/>
        <v>9286056</v>
      </c>
      <c r="AR107" s="1142">
        <v>1</v>
      </c>
      <c r="AS107" s="1078">
        <f t="shared" si="465"/>
        <v>5</v>
      </c>
      <c r="AT107" s="1064">
        <f t="shared" si="466"/>
        <v>10</v>
      </c>
      <c r="AU107" s="936">
        <f t="shared" si="467"/>
        <v>66140</v>
      </c>
      <c r="AV107" s="1072">
        <v>10</v>
      </c>
      <c r="AW107" s="1072"/>
      <c r="AX107" s="1072">
        <f t="shared" si="446"/>
        <v>10</v>
      </c>
      <c r="AY107" s="1074">
        <f t="shared" si="468"/>
        <v>661400</v>
      </c>
      <c r="AZ107" s="1074">
        <f t="shared" si="469"/>
        <v>66140</v>
      </c>
      <c r="BA107" s="1074">
        <f t="shared" si="470"/>
        <v>727540</v>
      </c>
      <c r="BB107" s="936"/>
      <c r="BC107" s="1070">
        <f t="shared" si="471"/>
        <v>727540</v>
      </c>
      <c r="BD107" s="1079">
        <f t="shared" si="329"/>
        <v>9458020</v>
      </c>
    </row>
    <row r="108" spans="1:56" s="1080" customFormat="1" ht="14.25" thickBot="1">
      <c r="A108" s="1060">
        <v>15</v>
      </c>
      <c r="B108" s="697" t="s">
        <v>135</v>
      </c>
      <c r="C108" s="1061" t="s">
        <v>697</v>
      </c>
      <c r="D108" s="398">
        <v>1</v>
      </c>
      <c r="E108" s="1082">
        <v>6</v>
      </c>
      <c r="F108" s="1064">
        <f t="shared" si="355"/>
        <v>12</v>
      </c>
      <c r="G108" s="936">
        <v>66140</v>
      </c>
      <c r="H108" s="936">
        <v>10</v>
      </c>
      <c r="I108" s="1074">
        <f t="shared" si="356"/>
        <v>661400</v>
      </c>
      <c r="J108" s="1074">
        <v>79368</v>
      </c>
      <c r="K108" s="1263">
        <f t="shared" si="321"/>
        <v>12</v>
      </c>
      <c r="L108" s="1262">
        <f t="shared" si="322"/>
        <v>79368</v>
      </c>
      <c r="M108" s="1074">
        <f t="shared" si="323"/>
        <v>740768</v>
      </c>
      <c r="N108" s="936"/>
      <c r="O108" s="1070">
        <f t="shared" si="357"/>
        <v>740768</v>
      </c>
      <c r="P108" s="1069">
        <f t="shared" si="324"/>
        <v>9629984</v>
      </c>
      <c r="Q108" s="1070">
        <v>1</v>
      </c>
      <c r="R108" s="1071">
        <f t="shared" si="451"/>
        <v>7</v>
      </c>
      <c r="S108" s="1064">
        <f t="shared" si="452"/>
        <v>14</v>
      </c>
      <c r="T108" s="936">
        <f t="shared" si="453"/>
        <v>66140</v>
      </c>
      <c r="U108" s="1116">
        <f>+H108</f>
        <v>10</v>
      </c>
      <c r="V108" s="1073"/>
      <c r="W108" s="1073">
        <f t="shared" si="335"/>
        <v>10</v>
      </c>
      <c r="X108" s="1074">
        <f t="shared" si="454"/>
        <v>661400</v>
      </c>
      <c r="Y108" s="1074">
        <f t="shared" si="325"/>
        <v>13228.000000000015</v>
      </c>
      <c r="Z108" s="1074">
        <f t="shared" si="455"/>
        <v>92596.000000000015</v>
      </c>
      <c r="AA108" s="1074">
        <f t="shared" si="456"/>
        <v>753996</v>
      </c>
      <c r="AB108" s="936"/>
      <c r="AC108" s="1070">
        <f t="shared" si="457"/>
        <v>753996</v>
      </c>
      <c r="AD108" s="1076">
        <f t="shared" si="326"/>
        <v>9801948</v>
      </c>
      <c r="AE108" s="1070">
        <v>1</v>
      </c>
      <c r="AF108" s="1121">
        <f t="shared" si="458"/>
        <v>8</v>
      </c>
      <c r="AG108" s="1064">
        <f t="shared" si="459"/>
        <v>16</v>
      </c>
      <c r="AH108" s="936">
        <f t="shared" si="460"/>
        <v>66140</v>
      </c>
      <c r="AI108" s="1116">
        <f>+U108</f>
        <v>10</v>
      </c>
      <c r="AJ108" s="1072"/>
      <c r="AK108" s="1072">
        <f t="shared" si="342"/>
        <v>10</v>
      </c>
      <c r="AL108" s="1074">
        <f t="shared" si="461"/>
        <v>661400</v>
      </c>
      <c r="AM108" s="1074">
        <f t="shared" si="462"/>
        <v>105824</v>
      </c>
      <c r="AN108" s="1074">
        <f t="shared" si="463"/>
        <v>767224</v>
      </c>
      <c r="AO108" s="936"/>
      <c r="AP108" s="1070">
        <f t="shared" si="464"/>
        <v>767224</v>
      </c>
      <c r="AQ108" s="1076">
        <f t="shared" si="328"/>
        <v>9973912</v>
      </c>
      <c r="AR108" s="1070">
        <v>1</v>
      </c>
      <c r="AS108" s="1121">
        <f t="shared" si="465"/>
        <v>9</v>
      </c>
      <c r="AT108" s="1064">
        <f t="shared" si="466"/>
        <v>18</v>
      </c>
      <c r="AU108" s="936">
        <f t="shared" si="467"/>
        <v>66140</v>
      </c>
      <c r="AV108" s="1116">
        <f t="shared" si="349"/>
        <v>10</v>
      </c>
      <c r="AW108" s="1072"/>
      <c r="AX108" s="1072">
        <f t="shared" si="446"/>
        <v>10</v>
      </c>
      <c r="AY108" s="1074">
        <f t="shared" si="468"/>
        <v>661400</v>
      </c>
      <c r="AZ108" s="1074">
        <f t="shared" si="469"/>
        <v>119052</v>
      </c>
      <c r="BA108" s="1074">
        <f t="shared" si="470"/>
        <v>780452</v>
      </c>
      <c r="BB108" s="936"/>
      <c r="BC108" s="1070">
        <f t="shared" si="471"/>
        <v>780452</v>
      </c>
      <c r="BD108" s="1079">
        <f t="shared" si="329"/>
        <v>10145876</v>
      </c>
    </row>
    <row r="109" spans="1:56" s="1080" customFormat="1" ht="23.25" customHeight="1" thickBot="1">
      <c r="A109" s="1081">
        <v>16</v>
      </c>
      <c r="B109" s="692" t="s">
        <v>715</v>
      </c>
      <c r="C109" s="1061" t="s">
        <v>697</v>
      </c>
      <c r="D109" s="398">
        <v>1</v>
      </c>
      <c r="E109" s="1119">
        <v>12</v>
      </c>
      <c r="F109" s="1064">
        <f>+E109*2</f>
        <v>24</v>
      </c>
      <c r="G109" s="936">
        <v>66140</v>
      </c>
      <c r="H109" s="936">
        <v>10</v>
      </c>
      <c r="I109" s="1074">
        <f>+H109*G109</f>
        <v>661400</v>
      </c>
      <c r="J109" s="1074">
        <v>158736</v>
      </c>
      <c r="K109" s="1263">
        <f t="shared" si="321"/>
        <v>24</v>
      </c>
      <c r="L109" s="1262">
        <f t="shared" si="322"/>
        <v>158736</v>
      </c>
      <c r="M109" s="1074">
        <f>+I109+J109</f>
        <v>820136</v>
      </c>
      <c r="N109" s="936"/>
      <c r="O109" s="1070">
        <f>+M109+N109</f>
        <v>820136</v>
      </c>
      <c r="P109" s="1069">
        <f t="shared" si="324"/>
        <v>10661768</v>
      </c>
      <c r="Q109" s="1070">
        <v>1</v>
      </c>
      <c r="R109" s="1071">
        <f>+E109+1</f>
        <v>13</v>
      </c>
      <c r="S109" s="1064">
        <f>+R109*2</f>
        <v>26</v>
      </c>
      <c r="T109" s="936">
        <f>+G109</f>
        <v>66140</v>
      </c>
      <c r="U109" s="1116">
        <f>+H109</f>
        <v>10</v>
      </c>
      <c r="V109" s="1073"/>
      <c r="W109" s="1073">
        <f t="shared" si="335"/>
        <v>10</v>
      </c>
      <c r="X109" s="1074">
        <f>+W109*T109</f>
        <v>661400</v>
      </c>
      <c r="Y109" s="1074">
        <f t="shared" si="325"/>
        <v>13228</v>
      </c>
      <c r="Z109" s="1074">
        <f>IF((S109&lt;=30)*AND(X109*S109%&gt;J109),X109*S109%,IF((S109&gt;30)*AND(X109*30%&gt;J109),X109*30%,J109))</f>
        <v>171964</v>
      </c>
      <c r="AA109" s="1074">
        <f>+X109+Z109</f>
        <v>833364</v>
      </c>
      <c r="AB109" s="936"/>
      <c r="AC109" s="1070">
        <f>+AA109+AB109</f>
        <v>833364</v>
      </c>
      <c r="AD109" s="1076">
        <f t="shared" si="326"/>
        <v>10833732</v>
      </c>
      <c r="AE109" s="1062">
        <v>1</v>
      </c>
      <c r="AF109" s="1121">
        <f>+R109+1</f>
        <v>14</v>
      </c>
      <c r="AG109" s="1064">
        <f>+AF109*2</f>
        <v>28</v>
      </c>
      <c r="AH109" s="936">
        <f t="shared" si="460"/>
        <v>66140</v>
      </c>
      <c r="AI109" s="1116">
        <f>+U109</f>
        <v>10</v>
      </c>
      <c r="AJ109" s="1072"/>
      <c r="AK109" s="1072">
        <f t="shared" si="342"/>
        <v>10</v>
      </c>
      <c r="AL109" s="1074">
        <f>+AK109*AH109</f>
        <v>661400</v>
      </c>
      <c r="AM109" s="1074">
        <f>IF((AG109&lt;=30)*AND(AL109*AG109%&gt;Z109),AL109*AG109%,IF((AG109&gt;30)*AND(AL109*30%&gt;Z109),AL109*30%,Z109))</f>
        <v>185192.00000000003</v>
      </c>
      <c r="AN109" s="1074">
        <f>+AL109+AM109</f>
        <v>846592</v>
      </c>
      <c r="AO109" s="936"/>
      <c r="AP109" s="1070">
        <f>+AN109+AO109</f>
        <v>846592</v>
      </c>
      <c r="AQ109" s="1076">
        <f t="shared" si="328"/>
        <v>11005696</v>
      </c>
      <c r="AR109" s="1062">
        <v>1</v>
      </c>
      <c r="AS109" s="1121">
        <f>+AF109+1</f>
        <v>15</v>
      </c>
      <c r="AT109" s="1064">
        <f>+AS109*2</f>
        <v>30</v>
      </c>
      <c r="AU109" s="936">
        <f t="shared" si="467"/>
        <v>66140</v>
      </c>
      <c r="AV109" s="1116">
        <f t="shared" si="349"/>
        <v>10</v>
      </c>
      <c r="AW109" s="1072"/>
      <c r="AX109" s="1072">
        <f t="shared" si="446"/>
        <v>10</v>
      </c>
      <c r="AY109" s="1074">
        <f>+AX109*AU109</f>
        <v>661400</v>
      </c>
      <c r="AZ109" s="1074">
        <f>IF((AT109&lt;=30)*AND(AY109*AT109%&gt;AM109),AY109*AT109%,IF((AT109&gt;30)*AND(AY109*30%&gt;AM109),AY109*30%,AM109))</f>
        <v>198420</v>
      </c>
      <c r="BA109" s="1074">
        <f>+AY109+AZ109</f>
        <v>859820</v>
      </c>
      <c r="BB109" s="936"/>
      <c r="BC109" s="1070">
        <f>+BA109+BB109</f>
        <v>859820</v>
      </c>
      <c r="BD109" s="1079">
        <f t="shared" si="329"/>
        <v>11177660</v>
      </c>
    </row>
    <row r="110" spans="1:56" s="1080" customFormat="1" ht="14.25" thickBot="1">
      <c r="A110" s="1060">
        <v>17</v>
      </c>
      <c r="B110" s="697" t="s">
        <v>612</v>
      </c>
      <c r="C110" s="1061" t="s">
        <v>697</v>
      </c>
      <c r="D110" s="398">
        <v>1</v>
      </c>
      <c r="E110" s="1082">
        <v>20</v>
      </c>
      <c r="F110" s="1064">
        <f t="shared" si="355"/>
        <v>40</v>
      </c>
      <c r="G110" s="936">
        <v>66140</v>
      </c>
      <c r="H110" s="936">
        <v>10</v>
      </c>
      <c r="I110" s="1074">
        <f t="shared" si="356"/>
        <v>661400</v>
      </c>
      <c r="J110" s="1074">
        <v>215282</v>
      </c>
      <c r="K110" s="1264">
        <f t="shared" si="321"/>
        <v>40</v>
      </c>
      <c r="L110" s="1265">
        <f t="shared" si="322"/>
        <v>264560</v>
      </c>
      <c r="M110" s="1074">
        <f t="shared" si="323"/>
        <v>876682</v>
      </c>
      <c r="N110" s="936"/>
      <c r="O110" s="1070">
        <f t="shared" si="357"/>
        <v>876682</v>
      </c>
      <c r="P110" s="1069">
        <f t="shared" si="324"/>
        <v>11396866</v>
      </c>
      <c r="Q110" s="1070">
        <v>1</v>
      </c>
      <c r="R110" s="1071">
        <f t="shared" si="451"/>
        <v>21</v>
      </c>
      <c r="S110" s="1064">
        <f t="shared" si="452"/>
        <v>42</v>
      </c>
      <c r="T110" s="936">
        <f t="shared" si="453"/>
        <v>66140</v>
      </c>
      <c r="U110" s="1116">
        <f>+H110</f>
        <v>10</v>
      </c>
      <c r="V110" s="1073"/>
      <c r="W110" s="1073">
        <f t="shared" si="335"/>
        <v>10</v>
      </c>
      <c r="X110" s="1074">
        <f t="shared" si="454"/>
        <v>661400</v>
      </c>
      <c r="Y110" s="1074">
        <f t="shared" si="325"/>
        <v>0</v>
      </c>
      <c r="Z110" s="1074">
        <f t="shared" si="455"/>
        <v>215282</v>
      </c>
      <c r="AA110" s="1074">
        <f t="shared" si="456"/>
        <v>876682</v>
      </c>
      <c r="AB110" s="936"/>
      <c r="AC110" s="1070">
        <f t="shared" si="457"/>
        <v>876682</v>
      </c>
      <c r="AD110" s="1076">
        <f t="shared" si="326"/>
        <v>11396866</v>
      </c>
      <c r="AE110" s="1070">
        <v>1</v>
      </c>
      <c r="AF110" s="1121">
        <f t="shared" si="458"/>
        <v>22</v>
      </c>
      <c r="AG110" s="1064">
        <f t="shared" si="459"/>
        <v>44</v>
      </c>
      <c r="AH110" s="936">
        <f t="shared" si="460"/>
        <v>66140</v>
      </c>
      <c r="AI110" s="1116">
        <f>+U110</f>
        <v>10</v>
      </c>
      <c r="AJ110" s="1072"/>
      <c r="AK110" s="1072">
        <f t="shared" si="342"/>
        <v>10</v>
      </c>
      <c r="AL110" s="1074">
        <f t="shared" si="461"/>
        <v>661400</v>
      </c>
      <c r="AM110" s="1074">
        <f t="shared" si="462"/>
        <v>215282</v>
      </c>
      <c r="AN110" s="1074">
        <f t="shared" si="463"/>
        <v>876682</v>
      </c>
      <c r="AO110" s="936"/>
      <c r="AP110" s="1070">
        <f t="shared" si="464"/>
        <v>876682</v>
      </c>
      <c r="AQ110" s="1076">
        <f t="shared" si="328"/>
        <v>11396866</v>
      </c>
      <c r="AR110" s="1070">
        <v>1</v>
      </c>
      <c r="AS110" s="1121">
        <f t="shared" si="465"/>
        <v>23</v>
      </c>
      <c r="AT110" s="1064">
        <f t="shared" si="466"/>
        <v>46</v>
      </c>
      <c r="AU110" s="936">
        <f t="shared" si="467"/>
        <v>66140</v>
      </c>
      <c r="AV110" s="1116">
        <f t="shared" si="349"/>
        <v>10</v>
      </c>
      <c r="AW110" s="1072"/>
      <c r="AX110" s="1072">
        <f t="shared" si="446"/>
        <v>10</v>
      </c>
      <c r="AY110" s="1074">
        <f t="shared" si="468"/>
        <v>661400</v>
      </c>
      <c r="AZ110" s="1074">
        <f t="shared" si="469"/>
        <v>215282</v>
      </c>
      <c r="BA110" s="1074">
        <f t="shared" si="470"/>
        <v>876682</v>
      </c>
      <c r="BB110" s="936"/>
      <c r="BC110" s="1070">
        <f t="shared" si="471"/>
        <v>876682</v>
      </c>
      <c r="BD110" s="1079">
        <f t="shared" si="329"/>
        <v>11396866</v>
      </c>
    </row>
    <row r="111" spans="1:56" s="1080" customFormat="1" ht="27.75" thickBot="1">
      <c r="A111" s="1081">
        <v>18</v>
      </c>
      <c r="B111" s="692" t="s">
        <v>604</v>
      </c>
      <c r="C111" s="1061" t="s">
        <v>1861</v>
      </c>
      <c r="D111" s="398">
        <v>1</v>
      </c>
      <c r="E111" s="1119">
        <v>17</v>
      </c>
      <c r="F111" s="1064">
        <f t="shared" si="355"/>
        <v>34</v>
      </c>
      <c r="G111" s="936">
        <v>66140</v>
      </c>
      <c r="H111" s="936">
        <v>12</v>
      </c>
      <c r="I111" s="1172">
        <f t="shared" si="356"/>
        <v>793680</v>
      </c>
      <c r="J111" s="1074">
        <v>198420</v>
      </c>
      <c r="K111" s="1264">
        <f t="shared" si="321"/>
        <v>34</v>
      </c>
      <c r="L111" s="1265">
        <f t="shared" si="322"/>
        <v>269851.2</v>
      </c>
      <c r="M111" s="1074">
        <f t="shared" si="323"/>
        <v>992100</v>
      </c>
      <c r="N111" s="936"/>
      <c r="O111" s="1070">
        <f t="shared" si="357"/>
        <v>992100</v>
      </c>
      <c r="P111" s="1069">
        <f t="shared" si="324"/>
        <v>12897300</v>
      </c>
      <c r="Q111" s="1070">
        <v>1</v>
      </c>
      <c r="R111" s="1071">
        <f t="shared" si="451"/>
        <v>18</v>
      </c>
      <c r="S111" s="1064">
        <f t="shared" si="452"/>
        <v>36</v>
      </c>
      <c r="T111" s="936">
        <f t="shared" si="453"/>
        <v>66140</v>
      </c>
      <c r="U111" s="1116">
        <f>+H111</f>
        <v>12</v>
      </c>
      <c r="V111" s="1073"/>
      <c r="W111" s="1073">
        <f t="shared" si="335"/>
        <v>12</v>
      </c>
      <c r="X111" s="1074">
        <f t="shared" si="454"/>
        <v>793680</v>
      </c>
      <c r="Y111" s="1074">
        <f t="shared" si="325"/>
        <v>0</v>
      </c>
      <c r="Z111" s="1074">
        <v>198420</v>
      </c>
      <c r="AA111" s="1074">
        <f t="shared" si="456"/>
        <v>992100</v>
      </c>
      <c r="AB111" s="936"/>
      <c r="AC111" s="1070">
        <f t="shared" si="457"/>
        <v>992100</v>
      </c>
      <c r="AD111" s="1076">
        <f t="shared" si="326"/>
        <v>12897300</v>
      </c>
      <c r="AE111" s="1070">
        <v>1</v>
      </c>
      <c r="AF111" s="1121">
        <f t="shared" si="458"/>
        <v>19</v>
      </c>
      <c r="AG111" s="1064">
        <f t="shared" si="459"/>
        <v>38</v>
      </c>
      <c r="AH111" s="936">
        <f t="shared" si="460"/>
        <v>66140</v>
      </c>
      <c r="AI111" s="1116">
        <f>+U111</f>
        <v>12</v>
      </c>
      <c r="AJ111" s="1072"/>
      <c r="AK111" s="1072">
        <f t="shared" si="342"/>
        <v>12</v>
      </c>
      <c r="AL111" s="1074">
        <f t="shared" si="461"/>
        <v>793680</v>
      </c>
      <c r="AM111" s="1074">
        <v>198420</v>
      </c>
      <c r="AN111" s="1074">
        <f t="shared" si="463"/>
        <v>992100</v>
      </c>
      <c r="AO111" s="936"/>
      <c r="AP111" s="1070">
        <f t="shared" si="464"/>
        <v>992100</v>
      </c>
      <c r="AQ111" s="1076">
        <f t="shared" si="328"/>
        <v>12897300</v>
      </c>
      <c r="AR111" s="1070">
        <v>1</v>
      </c>
      <c r="AS111" s="1121">
        <f t="shared" si="465"/>
        <v>20</v>
      </c>
      <c r="AT111" s="1064">
        <f t="shared" si="466"/>
        <v>40</v>
      </c>
      <c r="AU111" s="936">
        <f t="shared" si="467"/>
        <v>66140</v>
      </c>
      <c r="AV111" s="1116">
        <f t="shared" si="349"/>
        <v>12</v>
      </c>
      <c r="AW111" s="1072"/>
      <c r="AX111" s="1072">
        <f t="shared" si="446"/>
        <v>12</v>
      </c>
      <c r="AY111" s="1074">
        <f t="shared" si="468"/>
        <v>793680</v>
      </c>
      <c r="AZ111" s="1074">
        <v>198420</v>
      </c>
      <c r="BA111" s="1074">
        <f t="shared" si="470"/>
        <v>992100</v>
      </c>
      <c r="BB111" s="936"/>
      <c r="BC111" s="1070">
        <f t="shared" si="471"/>
        <v>992100</v>
      </c>
      <c r="BD111" s="1079">
        <f t="shared" si="329"/>
        <v>12897300</v>
      </c>
    </row>
    <row r="112" spans="1:56" s="1080" customFormat="1" ht="14.25" thickBot="1">
      <c r="A112" s="1060">
        <v>19</v>
      </c>
      <c r="B112" s="692" t="s">
        <v>605</v>
      </c>
      <c r="C112" s="1061" t="s">
        <v>697</v>
      </c>
      <c r="D112" s="398">
        <v>1</v>
      </c>
      <c r="E112" s="1119">
        <v>22</v>
      </c>
      <c r="F112" s="1064">
        <f t="shared" si="355"/>
        <v>44</v>
      </c>
      <c r="G112" s="936">
        <v>66140</v>
      </c>
      <c r="H112" s="936">
        <v>10</v>
      </c>
      <c r="I112" s="1074">
        <f t="shared" si="356"/>
        <v>661400</v>
      </c>
      <c r="J112" s="1074">
        <v>328578.11999999994</v>
      </c>
      <c r="K112" s="1264">
        <f t="shared" si="321"/>
        <v>44</v>
      </c>
      <c r="L112" s="1265">
        <f t="shared" si="322"/>
        <v>291016</v>
      </c>
      <c r="M112" s="1074">
        <f t="shared" si="323"/>
        <v>989978.11999999988</v>
      </c>
      <c r="N112" s="1162">
        <v>82145</v>
      </c>
      <c r="O112" s="1070">
        <f t="shared" si="357"/>
        <v>1072123.1199999999</v>
      </c>
      <c r="P112" s="1069">
        <f t="shared" si="324"/>
        <v>13937600.559999999</v>
      </c>
      <c r="Q112" s="1070">
        <v>1</v>
      </c>
      <c r="R112" s="1071">
        <f t="shared" si="451"/>
        <v>23</v>
      </c>
      <c r="S112" s="1064">
        <f t="shared" si="452"/>
        <v>46</v>
      </c>
      <c r="T112" s="936">
        <f t="shared" si="453"/>
        <v>66140</v>
      </c>
      <c r="U112" s="1116">
        <f t="shared" ref="U112:U155" si="472">+H112</f>
        <v>10</v>
      </c>
      <c r="V112" s="1073"/>
      <c r="W112" s="1073">
        <f t="shared" si="335"/>
        <v>10</v>
      </c>
      <c r="X112" s="1074">
        <f t="shared" si="454"/>
        <v>661400</v>
      </c>
      <c r="Y112" s="1074">
        <f t="shared" si="325"/>
        <v>0</v>
      </c>
      <c r="Z112" s="1074">
        <f t="shared" si="455"/>
        <v>328578.11999999994</v>
      </c>
      <c r="AA112" s="1074">
        <f t="shared" si="456"/>
        <v>989978.11999999988</v>
      </c>
      <c r="AB112" s="1162">
        <v>82145</v>
      </c>
      <c r="AC112" s="1070">
        <f t="shared" si="457"/>
        <v>1072123.1199999999</v>
      </c>
      <c r="AD112" s="1076">
        <f t="shared" si="326"/>
        <v>13937600.559999999</v>
      </c>
      <c r="AE112" s="1070">
        <v>1</v>
      </c>
      <c r="AF112" s="1121">
        <f t="shared" si="458"/>
        <v>24</v>
      </c>
      <c r="AG112" s="1064">
        <f t="shared" si="459"/>
        <v>48</v>
      </c>
      <c r="AH112" s="936">
        <f t="shared" si="460"/>
        <v>66140</v>
      </c>
      <c r="AI112" s="1116">
        <f t="shared" ref="AI112:AI155" si="473">+U112</f>
        <v>10</v>
      </c>
      <c r="AJ112" s="1072"/>
      <c r="AK112" s="1072">
        <f t="shared" si="342"/>
        <v>10</v>
      </c>
      <c r="AL112" s="1074">
        <f t="shared" si="461"/>
        <v>661400</v>
      </c>
      <c r="AM112" s="1074">
        <f t="shared" si="462"/>
        <v>328578.11999999994</v>
      </c>
      <c r="AN112" s="1074">
        <f t="shared" si="463"/>
        <v>989978.11999999988</v>
      </c>
      <c r="AO112" s="1162">
        <v>82145</v>
      </c>
      <c r="AP112" s="1070">
        <f t="shared" si="464"/>
        <v>1072123.1199999999</v>
      </c>
      <c r="AQ112" s="1076">
        <f t="shared" si="328"/>
        <v>13937600.559999999</v>
      </c>
      <c r="AR112" s="1070">
        <v>1</v>
      </c>
      <c r="AS112" s="1121">
        <f t="shared" si="465"/>
        <v>25</v>
      </c>
      <c r="AT112" s="1064">
        <f t="shared" si="466"/>
        <v>50</v>
      </c>
      <c r="AU112" s="936">
        <f t="shared" si="467"/>
        <v>66140</v>
      </c>
      <c r="AV112" s="1116">
        <f t="shared" ref="AV112:AV155" si="474">+AI112</f>
        <v>10</v>
      </c>
      <c r="AW112" s="1072"/>
      <c r="AX112" s="1072">
        <f t="shared" si="446"/>
        <v>10</v>
      </c>
      <c r="AY112" s="1074">
        <f t="shared" si="468"/>
        <v>661400</v>
      </c>
      <c r="AZ112" s="1074">
        <f t="shared" si="469"/>
        <v>328578.11999999994</v>
      </c>
      <c r="BA112" s="1074">
        <f t="shared" si="470"/>
        <v>989978.11999999988</v>
      </c>
      <c r="BB112" s="1162">
        <v>82145</v>
      </c>
      <c r="BC112" s="1070">
        <f t="shared" si="471"/>
        <v>1072123.1199999999</v>
      </c>
      <c r="BD112" s="1079">
        <f t="shared" si="329"/>
        <v>13937600.559999999</v>
      </c>
    </row>
    <row r="113" spans="1:56" s="1080" customFormat="1" ht="14.25" thickBot="1">
      <c r="A113" s="1081">
        <v>20</v>
      </c>
      <c r="B113" s="692" t="s">
        <v>606</v>
      </c>
      <c r="C113" s="1061" t="s">
        <v>697</v>
      </c>
      <c r="D113" s="398">
        <v>1</v>
      </c>
      <c r="E113" s="1119">
        <v>22</v>
      </c>
      <c r="F113" s="1064">
        <f t="shared" si="355"/>
        <v>44</v>
      </c>
      <c r="G113" s="936">
        <v>66140</v>
      </c>
      <c r="H113" s="936">
        <v>10</v>
      </c>
      <c r="I113" s="1074">
        <f t="shared" si="356"/>
        <v>661400</v>
      </c>
      <c r="J113" s="1074">
        <v>328578.11999999994</v>
      </c>
      <c r="K113" s="1264">
        <f t="shared" si="321"/>
        <v>44</v>
      </c>
      <c r="L113" s="1265">
        <f t="shared" si="322"/>
        <v>291016</v>
      </c>
      <c r="M113" s="1074">
        <f t="shared" si="323"/>
        <v>989978.11999999988</v>
      </c>
      <c r="N113" s="936"/>
      <c r="O113" s="1070">
        <f t="shared" si="357"/>
        <v>989978.11999999988</v>
      </c>
      <c r="P113" s="1069">
        <f t="shared" si="324"/>
        <v>12869715.559999999</v>
      </c>
      <c r="Q113" s="1070">
        <v>1</v>
      </c>
      <c r="R113" s="1071">
        <f t="shared" si="451"/>
        <v>23</v>
      </c>
      <c r="S113" s="1064">
        <f t="shared" si="452"/>
        <v>46</v>
      </c>
      <c r="T113" s="936">
        <f t="shared" si="453"/>
        <v>66140</v>
      </c>
      <c r="U113" s="1116">
        <f t="shared" si="472"/>
        <v>10</v>
      </c>
      <c r="V113" s="1073"/>
      <c r="W113" s="1073">
        <f t="shared" si="335"/>
        <v>10</v>
      </c>
      <c r="X113" s="1074">
        <f t="shared" si="454"/>
        <v>661400</v>
      </c>
      <c r="Y113" s="1074">
        <f t="shared" si="325"/>
        <v>0</v>
      </c>
      <c r="Z113" s="1074">
        <f t="shared" si="455"/>
        <v>328578.11999999994</v>
      </c>
      <c r="AA113" s="1074">
        <f t="shared" si="456"/>
        <v>989978.11999999988</v>
      </c>
      <c r="AB113" s="936"/>
      <c r="AC113" s="1070">
        <f t="shared" si="457"/>
        <v>989978.11999999988</v>
      </c>
      <c r="AD113" s="1076">
        <f t="shared" si="326"/>
        <v>12869715.559999999</v>
      </c>
      <c r="AE113" s="1070">
        <v>1</v>
      </c>
      <c r="AF113" s="1121">
        <f t="shared" si="458"/>
        <v>24</v>
      </c>
      <c r="AG113" s="1064">
        <f t="shared" si="459"/>
        <v>48</v>
      </c>
      <c r="AH113" s="936">
        <f t="shared" si="460"/>
        <v>66140</v>
      </c>
      <c r="AI113" s="1116">
        <f t="shared" si="473"/>
        <v>10</v>
      </c>
      <c r="AJ113" s="1072"/>
      <c r="AK113" s="1072">
        <f t="shared" si="342"/>
        <v>10</v>
      </c>
      <c r="AL113" s="1074">
        <f t="shared" si="461"/>
        <v>661400</v>
      </c>
      <c r="AM113" s="1074">
        <f t="shared" si="462"/>
        <v>328578.11999999994</v>
      </c>
      <c r="AN113" s="1074">
        <f t="shared" si="463"/>
        <v>989978.11999999988</v>
      </c>
      <c r="AO113" s="936"/>
      <c r="AP113" s="1070">
        <f t="shared" si="464"/>
        <v>989978.11999999988</v>
      </c>
      <c r="AQ113" s="1076">
        <f t="shared" si="328"/>
        <v>12869715.559999999</v>
      </c>
      <c r="AR113" s="1070">
        <v>1</v>
      </c>
      <c r="AS113" s="1121">
        <f t="shared" si="465"/>
        <v>25</v>
      </c>
      <c r="AT113" s="1064">
        <f t="shared" si="466"/>
        <v>50</v>
      </c>
      <c r="AU113" s="936">
        <f t="shared" si="467"/>
        <v>66140</v>
      </c>
      <c r="AV113" s="1116">
        <f t="shared" si="474"/>
        <v>10</v>
      </c>
      <c r="AW113" s="1072"/>
      <c r="AX113" s="1072">
        <f t="shared" si="446"/>
        <v>10</v>
      </c>
      <c r="AY113" s="1074">
        <f t="shared" si="468"/>
        <v>661400</v>
      </c>
      <c r="AZ113" s="1074">
        <f t="shared" si="469"/>
        <v>328578.11999999994</v>
      </c>
      <c r="BA113" s="1074">
        <f t="shared" si="470"/>
        <v>989978.11999999988</v>
      </c>
      <c r="BB113" s="936"/>
      <c r="BC113" s="1070">
        <f t="shared" si="471"/>
        <v>989978.11999999988</v>
      </c>
      <c r="BD113" s="1079">
        <f t="shared" si="329"/>
        <v>12869715.559999999</v>
      </c>
    </row>
    <row r="114" spans="1:56" s="1080" customFormat="1" ht="23.25" customHeight="1" thickBot="1">
      <c r="A114" s="1081">
        <v>4</v>
      </c>
      <c r="B114" s="700" t="s">
        <v>845</v>
      </c>
      <c r="C114" s="1061" t="s">
        <v>697</v>
      </c>
      <c r="D114" s="398">
        <v>1</v>
      </c>
      <c r="E114" s="1119">
        <v>13</v>
      </c>
      <c r="F114" s="1064">
        <f t="shared" si="355"/>
        <v>26</v>
      </c>
      <c r="G114" s="936">
        <v>66140</v>
      </c>
      <c r="H114" s="936">
        <v>10</v>
      </c>
      <c r="I114" s="1074">
        <f t="shared" si="356"/>
        <v>661400</v>
      </c>
      <c r="J114" s="1074">
        <v>171964</v>
      </c>
      <c r="K114" s="1263">
        <f t="shared" si="321"/>
        <v>26</v>
      </c>
      <c r="L114" s="1262">
        <f t="shared" si="322"/>
        <v>171964</v>
      </c>
      <c r="M114" s="1074">
        <f t="shared" si="323"/>
        <v>833364</v>
      </c>
      <c r="N114" s="936"/>
      <c r="O114" s="1070">
        <f t="shared" si="357"/>
        <v>833364</v>
      </c>
      <c r="P114" s="1069">
        <f t="shared" si="324"/>
        <v>10833732</v>
      </c>
      <c r="Q114" s="1070">
        <v>1</v>
      </c>
      <c r="R114" s="1071">
        <f t="shared" si="451"/>
        <v>14</v>
      </c>
      <c r="S114" s="1064">
        <f t="shared" si="452"/>
        <v>28</v>
      </c>
      <c r="T114" s="936">
        <f t="shared" ref="T114:T123" si="475">+G114</f>
        <v>66140</v>
      </c>
      <c r="U114" s="1072">
        <v>10</v>
      </c>
      <c r="V114" s="1073"/>
      <c r="W114" s="1073">
        <f t="shared" si="335"/>
        <v>10</v>
      </c>
      <c r="X114" s="1074">
        <f t="shared" si="454"/>
        <v>661400</v>
      </c>
      <c r="Y114" s="1074">
        <f t="shared" si="325"/>
        <v>13228.000000000029</v>
      </c>
      <c r="Z114" s="1074">
        <f t="shared" si="455"/>
        <v>185192.00000000003</v>
      </c>
      <c r="AA114" s="1074">
        <f t="shared" si="456"/>
        <v>846592</v>
      </c>
      <c r="AB114" s="936"/>
      <c r="AC114" s="1070">
        <f t="shared" si="457"/>
        <v>846592</v>
      </c>
      <c r="AD114" s="1076">
        <f t="shared" si="326"/>
        <v>11005696</v>
      </c>
      <c r="AE114" s="1092">
        <v>1</v>
      </c>
      <c r="AF114" s="1078">
        <f t="shared" si="458"/>
        <v>15</v>
      </c>
      <c r="AG114" s="1064">
        <f t="shared" si="459"/>
        <v>30</v>
      </c>
      <c r="AH114" s="936">
        <f t="shared" si="460"/>
        <v>66140</v>
      </c>
      <c r="AI114" s="1072">
        <v>10</v>
      </c>
      <c r="AJ114" s="1072"/>
      <c r="AK114" s="1072">
        <f t="shared" si="342"/>
        <v>10</v>
      </c>
      <c r="AL114" s="1074">
        <f t="shared" si="461"/>
        <v>661400</v>
      </c>
      <c r="AM114" s="1074">
        <f t="shared" si="462"/>
        <v>198420</v>
      </c>
      <c r="AN114" s="1074">
        <f t="shared" si="463"/>
        <v>859820</v>
      </c>
      <c r="AO114" s="936"/>
      <c r="AP114" s="1070">
        <f t="shared" si="464"/>
        <v>859820</v>
      </c>
      <c r="AQ114" s="1076">
        <f t="shared" si="328"/>
        <v>11177660</v>
      </c>
      <c r="AR114" s="1092">
        <v>1</v>
      </c>
      <c r="AS114" s="1078">
        <f t="shared" si="465"/>
        <v>16</v>
      </c>
      <c r="AT114" s="1064">
        <f t="shared" si="466"/>
        <v>32</v>
      </c>
      <c r="AU114" s="936">
        <f t="shared" si="467"/>
        <v>66140</v>
      </c>
      <c r="AV114" s="1072">
        <v>10</v>
      </c>
      <c r="AW114" s="1072"/>
      <c r="AX114" s="1072">
        <f t="shared" si="446"/>
        <v>10</v>
      </c>
      <c r="AY114" s="1074">
        <f t="shared" si="468"/>
        <v>661400</v>
      </c>
      <c r="AZ114" s="1074">
        <f t="shared" si="469"/>
        <v>198420</v>
      </c>
      <c r="BA114" s="1074">
        <f t="shared" si="470"/>
        <v>859820</v>
      </c>
      <c r="BB114" s="936"/>
      <c r="BC114" s="1070">
        <f t="shared" si="471"/>
        <v>859820</v>
      </c>
      <c r="BD114" s="1079">
        <f t="shared" si="329"/>
        <v>11177660</v>
      </c>
    </row>
    <row r="115" spans="1:56" s="1080" customFormat="1" ht="14.25" thickBot="1">
      <c r="A115" s="1081">
        <v>22</v>
      </c>
      <c r="B115" s="692" t="s">
        <v>607</v>
      </c>
      <c r="C115" s="1061" t="s">
        <v>697</v>
      </c>
      <c r="D115" s="398">
        <v>1</v>
      </c>
      <c r="E115" s="1119">
        <v>25</v>
      </c>
      <c r="F115" s="1064">
        <f t="shared" si="355"/>
        <v>50</v>
      </c>
      <c r="G115" s="936">
        <v>66140</v>
      </c>
      <c r="H115" s="936">
        <v>10</v>
      </c>
      <c r="I115" s="1074">
        <f t="shared" si="356"/>
        <v>661400</v>
      </c>
      <c r="J115" s="1074">
        <v>410722.64999999997</v>
      </c>
      <c r="K115" s="1264">
        <f t="shared" si="321"/>
        <v>50</v>
      </c>
      <c r="L115" s="1265">
        <f t="shared" si="322"/>
        <v>330700</v>
      </c>
      <c r="M115" s="1074">
        <f t="shared" si="323"/>
        <v>1072122.6499999999</v>
      </c>
      <c r="N115" s="936"/>
      <c r="O115" s="1070">
        <f t="shared" si="357"/>
        <v>1072122.6499999999</v>
      </c>
      <c r="P115" s="1069">
        <f t="shared" si="324"/>
        <v>13937594.449999999</v>
      </c>
      <c r="Q115" s="1070">
        <v>1</v>
      </c>
      <c r="R115" s="1071">
        <f t="shared" si="451"/>
        <v>26</v>
      </c>
      <c r="S115" s="1064">
        <f t="shared" si="452"/>
        <v>52</v>
      </c>
      <c r="T115" s="936">
        <f t="shared" si="475"/>
        <v>66140</v>
      </c>
      <c r="U115" s="1116">
        <f t="shared" si="472"/>
        <v>10</v>
      </c>
      <c r="V115" s="1073"/>
      <c r="W115" s="1073">
        <f t="shared" si="335"/>
        <v>10</v>
      </c>
      <c r="X115" s="1074">
        <f t="shared" si="454"/>
        <v>661400</v>
      </c>
      <c r="Y115" s="1074">
        <f t="shared" si="325"/>
        <v>0</v>
      </c>
      <c r="Z115" s="1074">
        <f t="shared" si="455"/>
        <v>410722.64999999997</v>
      </c>
      <c r="AA115" s="1074">
        <f t="shared" si="456"/>
        <v>1072122.6499999999</v>
      </c>
      <c r="AB115" s="936"/>
      <c r="AC115" s="1070">
        <f t="shared" si="457"/>
        <v>1072122.6499999999</v>
      </c>
      <c r="AD115" s="1076">
        <f t="shared" si="326"/>
        <v>13937594.449999999</v>
      </c>
      <c r="AE115" s="1070">
        <v>1</v>
      </c>
      <c r="AF115" s="1121">
        <f t="shared" si="458"/>
        <v>27</v>
      </c>
      <c r="AG115" s="1064">
        <f t="shared" si="459"/>
        <v>54</v>
      </c>
      <c r="AH115" s="936">
        <f t="shared" si="460"/>
        <v>66140</v>
      </c>
      <c r="AI115" s="1116">
        <f t="shared" si="473"/>
        <v>10</v>
      </c>
      <c r="AJ115" s="1072"/>
      <c r="AK115" s="1072">
        <f t="shared" si="342"/>
        <v>10</v>
      </c>
      <c r="AL115" s="1074">
        <f t="shared" si="461"/>
        <v>661400</v>
      </c>
      <c r="AM115" s="1074">
        <f t="shared" si="462"/>
        <v>410722.64999999997</v>
      </c>
      <c r="AN115" s="1074">
        <f t="shared" si="463"/>
        <v>1072122.6499999999</v>
      </c>
      <c r="AO115" s="936"/>
      <c r="AP115" s="1070">
        <f t="shared" si="464"/>
        <v>1072122.6499999999</v>
      </c>
      <c r="AQ115" s="1076">
        <f t="shared" si="328"/>
        <v>13937594.449999999</v>
      </c>
      <c r="AR115" s="1070">
        <v>1</v>
      </c>
      <c r="AS115" s="1121">
        <f t="shared" si="465"/>
        <v>28</v>
      </c>
      <c r="AT115" s="1064">
        <f t="shared" si="466"/>
        <v>56</v>
      </c>
      <c r="AU115" s="936">
        <f t="shared" si="467"/>
        <v>66140</v>
      </c>
      <c r="AV115" s="1116">
        <f t="shared" si="474"/>
        <v>10</v>
      </c>
      <c r="AW115" s="1072"/>
      <c r="AX115" s="1072">
        <f t="shared" si="446"/>
        <v>10</v>
      </c>
      <c r="AY115" s="1074">
        <f t="shared" si="468"/>
        <v>661400</v>
      </c>
      <c r="AZ115" s="1074">
        <f t="shared" si="469"/>
        <v>410722.64999999997</v>
      </c>
      <c r="BA115" s="1074">
        <f t="shared" si="470"/>
        <v>1072122.6499999999</v>
      </c>
      <c r="BB115" s="936"/>
      <c r="BC115" s="1070">
        <f t="shared" si="471"/>
        <v>1072122.6499999999</v>
      </c>
      <c r="BD115" s="1079">
        <f t="shared" si="329"/>
        <v>13937594.449999999</v>
      </c>
    </row>
    <row r="116" spans="1:56" s="1080" customFormat="1" ht="14.25" thickBot="1">
      <c r="A116" s="1060">
        <v>23</v>
      </c>
      <c r="B116" s="692" t="s">
        <v>608</v>
      </c>
      <c r="C116" s="1061" t="s">
        <v>697</v>
      </c>
      <c r="D116" s="398">
        <v>1</v>
      </c>
      <c r="E116" s="1086">
        <v>19</v>
      </c>
      <c r="F116" s="1087">
        <f t="shared" si="355"/>
        <v>38</v>
      </c>
      <c r="G116" s="944">
        <v>66140</v>
      </c>
      <c r="H116" s="944">
        <v>10</v>
      </c>
      <c r="I116" s="1088">
        <f t="shared" si="356"/>
        <v>661400</v>
      </c>
      <c r="J116" s="1088">
        <v>219052</v>
      </c>
      <c r="K116" s="1264">
        <f t="shared" si="321"/>
        <v>38</v>
      </c>
      <c r="L116" s="1265">
        <f t="shared" si="322"/>
        <v>251332</v>
      </c>
      <c r="M116" s="1088">
        <f t="shared" si="323"/>
        <v>880452</v>
      </c>
      <c r="N116" s="944"/>
      <c r="O116" s="1089">
        <f t="shared" si="357"/>
        <v>880452</v>
      </c>
      <c r="P116" s="1069">
        <f t="shared" si="324"/>
        <v>11445876</v>
      </c>
      <c r="Q116" s="1070">
        <v>1</v>
      </c>
      <c r="R116" s="1090">
        <f t="shared" si="451"/>
        <v>20</v>
      </c>
      <c r="S116" s="1087">
        <f t="shared" si="452"/>
        <v>40</v>
      </c>
      <c r="T116" s="944">
        <f t="shared" si="475"/>
        <v>66140</v>
      </c>
      <c r="U116" s="1116">
        <f t="shared" si="472"/>
        <v>10</v>
      </c>
      <c r="V116" s="1073"/>
      <c r="W116" s="1073">
        <f t="shared" si="335"/>
        <v>10</v>
      </c>
      <c r="X116" s="1088">
        <f t="shared" si="454"/>
        <v>661400</v>
      </c>
      <c r="Y116" s="1074">
        <f t="shared" si="325"/>
        <v>0</v>
      </c>
      <c r="Z116" s="1088">
        <f t="shared" si="455"/>
        <v>219052</v>
      </c>
      <c r="AA116" s="1088">
        <f t="shared" si="456"/>
        <v>880452</v>
      </c>
      <c r="AB116" s="944"/>
      <c r="AC116" s="1089">
        <f t="shared" si="457"/>
        <v>880452</v>
      </c>
      <c r="AD116" s="1076">
        <f t="shared" si="326"/>
        <v>11445876</v>
      </c>
      <c r="AE116" s="1070">
        <v>1</v>
      </c>
      <c r="AF116" s="1163">
        <f t="shared" si="458"/>
        <v>21</v>
      </c>
      <c r="AG116" s="1164">
        <f t="shared" si="459"/>
        <v>42</v>
      </c>
      <c r="AH116" s="916">
        <f t="shared" si="460"/>
        <v>66140</v>
      </c>
      <c r="AI116" s="1116">
        <f t="shared" si="473"/>
        <v>10</v>
      </c>
      <c r="AJ116" s="1072"/>
      <c r="AK116" s="1072">
        <f t="shared" si="342"/>
        <v>10</v>
      </c>
      <c r="AL116" s="1165">
        <f t="shared" si="461"/>
        <v>661400</v>
      </c>
      <c r="AM116" s="1165">
        <f t="shared" si="462"/>
        <v>219052</v>
      </c>
      <c r="AN116" s="1165">
        <f t="shared" si="463"/>
        <v>880452</v>
      </c>
      <c r="AO116" s="1098"/>
      <c r="AP116" s="1099">
        <f t="shared" si="464"/>
        <v>880452</v>
      </c>
      <c r="AQ116" s="1076">
        <f t="shared" si="328"/>
        <v>11445876</v>
      </c>
      <c r="AR116" s="1070">
        <v>1</v>
      </c>
      <c r="AS116" s="1144">
        <f t="shared" si="465"/>
        <v>22</v>
      </c>
      <c r="AT116" s="1087">
        <f t="shared" si="466"/>
        <v>44</v>
      </c>
      <c r="AU116" s="944">
        <f t="shared" si="467"/>
        <v>66140</v>
      </c>
      <c r="AV116" s="1116">
        <f t="shared" si="474"/>
        <v>10</v>
      </c>
      <c r="AW116" s="1072"/>
      <c r="AX116" s="1072">
        <f t="shared" si="446"/>
        <v>10</v>
      </c>
      <c r="AY116" s="1088">
        <f t="shared" si="468"/>
        <v>661400</v>
      </c>
      <c r="AZ116" s="1088">
        <f t="shared" si="469"/>
        <v>219052</v>
      </c>
      <c r="BA116" s="1088">
        <f t="shared" si="470"/>
        <v>880452</v>
      </c>
      <c r="BB116" s="944"/>
      <c r="BC116" s="1089">
        <f t="shared" si="471"/>
        <v>880452</v>
      </c>
      <c r="BD116" s="1079">
        <f t="shared" si="329"/>
        <v>11445876</v>
      </c>
    </row>
    <row r="117" spans="1:56" s="1080" customFormat="1" ht="25.5" customHeight="1" thickBot="1">
      <c r="A117" s="1081">
        <v>24</v>
      </c>
      <c r="B117" s="697" t="s">
        <v>1738</v>
      </c>
      <c r="C117" s="1061" t="s">
        <v>697</v>
      </c>
      <c r="D117" s="398">
        <v>1</v>
      </c>
      <c r="E117" s="1166">
        <v>4</v>
      </c>
      <c r="F117" s="1112">
        <f t="shared" si="355"/>
        <v>8</v>
      </c>
      <c r="G117" s="929">
        <v>66140</v>
      </c>
      <c r="H117" s="936">
        <v>10</v>
      </c>
      <c r="I117" s="1113">
        <f t="shared" si="356"/>
        <v>661400</v>
      </c>
      <c r="J117" s="1113">
        <v>52912</v>
      </c>
      <c r="K117" s="1263">
        <f t="shared" si="321"/>
        <v>8</v>
      </c>
      <c r="L117" s="1262">
        <f t="shared" si="322"/>
        <v>52912</v>
      </c>
      <c r="M117" s="1113">
        <f t="shared" si="323"/>
        <v>714312</v>
      </c>
      <c r="N117" s="929"/>
      <c r="O117" s="1075">
        <f t="shared" si="357"/>
        <v>714312</v>
      </c>
      <c r="P117" s="1069">
        <f t="shared" si="324"/>
        <v>9286056</v>
      </c>
      <c r="Q117" s="1070">
        <v>1</v>
      </c>
      <c r="R117" s="1135">
        <f t="shared" si="451"/>
        <v>5</v>
      </c>
      <c r="S117" s="1112">
        <f t="shared" si="452"/>
        <v>10</v>
      </c>
      <c r="T117" s="929">
        <f t="shared" si="475"/>
        <v>66140</v>
      </c>
      <c r="U117" s="1116">
        <f t="shared" si="472"/>
        <v>10</v>
      </c>
      <c r="V117" s="1073"/>
      <c r="W117" s="1073">
        <f t="shared" si="335"/>
        <v>10</v>
      </c>
      <c r="X117" s="1113">
        <f t="shared" si="454"/>
        <v>661400</v>
      </c>
      <c r="Y117" s="1074">
        <f t="shared" si="325"/>
        <v>13228</v>
      </c>
      <c r="Z117" s="1113">
        <f t="shared" si="455"/>
        <v>66140</v>
      </c>
      <c r="AA117" s="1113">
        <f t="shared" si="456"/>
        <v>727540</v>
      </c>
      <c r="AB117" s="929"/>
      <c r="AC117" s="1075">
        <f t="shared" si="457"/>
        <v>727540</v>
      </c>
      <c r="AD117" s="1076">
        <f t="shared" si="326"/>
        <v>9458020</v>
      </c>
      <c r="AE117" s="1070">
        <v>1</v>
      </c>
      <c r="AF117" s="1117">
        <f t="shared" si="458"/>
        <v>6</v>
      </c>
      <c r="AG117" s="1112">
        <f t="shared" si="459"/>
        <v>12</v>
      </c>
      <c r="AH117" s="929">
        <f t="shared" si="460"/>
        <v>66140</v>
      </c>
      <c r="AI117" s="1116">
        <f t="shared" si="473"/>
        <v>10</v>
      </c>
      <c r="AJ117" s="1072"/>
      <c r="AK117" s="1072">
        <f t="shared" si="342"/>
        <v>10</v>
      </c>
      <c r="AL117" s="1113">
        <f t="shared" si="461"/>
        <v>661400</v>
      </c>
      <c r="AM117" s="1113">
        <f t="shared" si="462"/>
        <v>79368</v>
      </c>
      <c r="AN117" s="1113">
        <f t="shared" si="463"/>
        <v>740768</v>
      </c>
      <c r="AO117" s="929"/>
      <c r="AP117" s="1075">
        <f t="shared" si="464"/>
        <v>740768</v>
      </c>
      <c r="AQ117" s="1076">
        <f t="shared" si="328"/>
        <v>9629984</v>
      </c>
      <c r="AR117" s="1070">
        <v>1</v>
      </c>
      <c r="AS117" s="1117">
        <f t="shared" si="465"/>
        <v>7</v>
      </c>
      <c r="AT117" s="1112">
        <f t="shared" si="466"/>
        <v>14</v>
      </c>
      <c r="AU117" s="929">
        <f t="shared" si="467"/>
        <v>66140</v>
      </c>
      <c r="AV117" s="1116">
        <f t="shared" si="474"/>
        <v>10</v>
      </c>
      <c r="AW117" s="1072"/>
      <c r="AX117" s="1072">
        <f t="shared" si="446"/>
        <v>10</v>
      </c>
      <c r="AY117" s="1113">
        <f t="shared" si="468"/>
        <v>661400</v>
      </c>
      <c r="AZ117" s="1074">
        <f t="shared" si="469"/>
        <v>92596.000000000015</v>
      </c>
      <c r="BA117" s="1113">
        <f t="shared" si="470"/>
        <v>753996</v>
      </c>
      <c r="BB117" s="929"/>
      <c r="BC117" s="1075">
        <f t="shared" si="471"/>
        <v>753996</v>
      </c>
      <c r="BD117" s="1079">
        <f t="shared" si="329"/>
        <v>9801948</v>
      </c>
    </row>
    <row r="118" spans="1:56" s="1080" customFormat="1" ht="23.25" customHeight="1" thickBot="1">
      <c r="A118" s="1060">
        <v>25</v>
      </c>
      <c r="B118" s="694" t="s">
        <v>839</v>
      </c>
      <c r="C118" s="1061" t="s">
        <v>697</v>
      </c>
      <c r="D118" s="398">
        <v>1</v>
      </c>
      <c r="E118" s="1119">
        <v>6</v>
      </c>
      <c r="F118" s="1064">
        <f t="shared" si="355"/>
        <v>12</v>
      </c>
      <c r="G118" s="936">
        <v>66140</v>
      </c>
      <c r="H118" s="936">
        <v>10</v>
      </c>
      <c r="I118" s="1074">
        <f t="shared" si="356"/>
        <v>661400</v>
      </c>
      <c r="J118" s="1074">
        <v>79368</v>
      </c>
      <c r="K118" s="1263">
        <f t="shared" si="321"/>
        <v>12</v>
      </c>
      <c r="L118" s="1262">
        <f t="shared" si="322"/>
        <v>79368</v>
      </c>
      <c r="M118" s="1074">
        <f t="shared" si="323"/>
        <v>740768</v>
      </c>
      <c r="N118" s="936"/>
      <c r="O118" s="1070">
        <f t="shared" si="357"/>
        <v>740768</v>
      </c>
      <c r="P118" s="1069">
        <f t="shared" si="324"/>
        <v>9629984</v>
      </c>
      <c r="Q118" s="1070">
        <v>1</v>
      </c>
      <c r="R118" s="1071">
        <f t="shared" si="451"/>
        <v>7</v>
      </c>
      <c r="S118" s="1064">
        <f t="shared" si="452"/>
        <v>14</v>
      </c>
      <c r="T118" s="936">
        <f t="shared" si="475"/>
        <v>66140</v>
      </c>
      <c r="U118" s="1116">
        <f t="shared" si="472"/>
        <v>10</v>
      </c>
      <c r="V118" s="1073"/>
      <c r="W118" s="1073">
        <f t="shared" si="335"/>
        <v>10</v>
      </c>
      <c r="X118" s="1074">
        <f t="shared" si="454"/>
        <v>661400</v>
      </c>
      <c r="Y118" s="1074">
        <f t="shared" si="325"/>
        <v>13228.000000000015</v>
      </c>
      <c r="Z118" s="1074">
        <f t="shared" si="455"/>
        <v>92596.000000000015</v>
      </c>
      <c r="AA118" s="1074">
        <f t="shared" si="456"/>
        <v>753996</v>
      </c>
      <c r="AB118" s="936"/>
      <c r="AC118" s="1070">
        <f t="shared" si="457"/>
        <v>753996</v>
      </c>
      <c r="AD118" s="1076">
        <f t="shared" si="326"/>
        <v>9801948</v>
      </c>
      <c r="AE118" s="1070">
        <v>1</v>
      </c>
      <c r="AF118" s="1121">
        <f t="shared" si="458"/>
        <v>8</v>
      </c>
      <c r="AG118" s="1064">
        <f t="shared" si="459"/>
        <v>16</v>
      </c>
      <c r="AH118" s="936">
        <f t="shared" si="460"/>
        <v>66140</v>
      </c>
      <c r="AI118" s="1116">
        <f t="shared" si="473"/>
        <v>10</v>
      </c>
      <c r="AJ118" s="1072"/>
      <c r="AK118" s="1072">
        <f t="shared" si="342"/>
        <v>10</v>
      </c>
      <c r="AL118" s="1074">
        <f t="shared" si="461"/>
        <v>661400</v>
      </c>
      <c r="AM118" s="1074">
        <f t="shared" si="462"/>
        <v>105824</v>
      </c>
      <c r="AN118" s="1074">
        <f t="shared" si="463"/>
        <v>767224</v>
      </c>
      <c r="AO118" s="936"/>
      <c r="AP118" s="1070">
        <f t="shared" si="464"/>
        <v>767224</v>
      </c>
      <c r="AQ118" s="1076">
        <f t="shared" si="328"/>
        <v>9973912</v>
      </c>
      <c r="AR118" s="1070">
        <v>1</v>
      </c>
      <c r="AS118" s="1121">
        <f t="shared" si="465"/>
        <v>9</v>
      </c>
      <c r="AT118" s="1064">
        <f t="shared" si="466"/>
        <v>18</v>
      </c>
      <c r="AU118" s="936">
        <f t="shared" si="467"/>
        <v>66140</v>
      </c>
      <c r="AV118" s="1116">
        <f t="shared" si="474"/>
        <v>10</v>
      </c>
      <c r="AW118" s="1072"/>
      <c r="AX118" s="1072">
        <f t="shared" si="446"/>
        <v>10</v>
      </c>
      <c r="AY118" s="1074">
        <f t="shared" si="468"/>
        <v>661400</v>
      </c>
      <c r="AZ118" s="1074">
        <f t="shared" si="469"/>
        <v>119052</v>
      </c>
      <c r="BA118" s="1074">
        <f t="shared" si="470"/>
        <v>780452</v>
      </c>
      <c r="BB118" s="936"/>
      <c r="BC118" s="1075">
        <f t="shared" si="471"/>
        <v>780452</v>
      </c>
      <c r="BD118" s="1079">
        <f t="shared" si="329"/>
        <v>10145876</v>
      </c>
    </row>
    <row r="119" spans="1:56" s="1080" customFormat="1" ht="23.25" customHeight="1" thickBot="1">
      <c r="A119" s="1081">
        <v>26</v>
      </c>
      <c r="B119" s="694" t="s">
        <v>1522</v>
      </c>
      <c r="C119" s="1257" t="s">
        <v>697</v>
      </c>
      <c r="D119" s="707">
        <v>1</v>
      </c>
      <c r="E119" s="1119">
        <v>6</v>
      </c>
      <c r="F119" s="1259">
        <f t="shared" si="355"/>
        <v>12</v>
      </c>
      <c r="G119" s="939">
        <v>66140</v>
      </c>
      <c r="H119" s="939">
        <v>10</v>
      </c>
      <c r="I119" s="1172">
        <f t="shared" si="356"/>
        <v>661400</v>
      </c>
      <c r="J119" s="1172">
        <v>79368</v>
      </c>
      <c r="K119" s="1263">
        <f t="shared" si="321"/>
        <v>12</v>
      </c>
      <c r="L119" s="1262">
        <f t="shared" si="322"/>
        <v>79368</v>
      </c>
      <c r="M119" s="1074">
        <f t="shared" si="323"/>
        <v>740768</v>
      </c>
      <c r="N119" s="936"/>
      <c r="O119" s="1070">
        <f t="shared" si="357"/>
        <v>740768</v>
      </c>
      <c r="P119" s="1069">
        <f t="shared" si="324"/>
        <v>9629984</v>
      </c>
      <c r="Q119" s="1070">
        <v>1</v>
      </c>
      <c r="R119" s="1071">
        <f t="shared" si="451"/>
        <v>7</v>
      </c>
      <c r="S119" s="1064">
        <f t="shared" si="452"/>
        <v>14</v>
      </c>
      <c r="T119" s="936">
        <f t="shared" si="475"/>
        <v>66140</v>
      </c>
      <c r="U119" s="1116">
        <f t="shared" si="472"/>
        <v>10</v>
      </c>
      <c r="V119" s="1073"/>
      <c r="W119" s="1073">
        <f t="shared" si="335"/>
        <v>10</v>
      </c>
      <c r="X119" s="1074">
        <f t="shared" si="454"/>
        <v>661400</v>
      </c>
      <c r="Y119" s="1074">
        <f t="shared" si="325"/>
        <v>13228.000000000015</v>
      </c>
      <c r="Z119" s="1074">
        <f t="shared" si="455"/>
        <v>92596.000000000015</v>
      </c>
      <c r="AA119" s="1074">
        <f t="shared" si="456"/>
        <v>753996</v>
      </c>
      <c r="AB119" s="936"/>
      <c r="AC119" s="1070">
        <f t="shared" si="457"/>
        <v>753996</v>
      </c>
      <c r="AD119" s="1076">
        <f t="shared" si="326"/>
        <v>9801948</v>
      </c>
      <c r="AE119" s="1070">
        <v>1</v>
      </c>
      <c r="AF119" s="1121">
        <f t="shared" si="458"/>
        <v>8</v>
      </c>
      <c r="AG119" s="1064">
        <f t="shared" si="459"/>
        <v>16</v>
      </c>
      <c r="AH119" s="936">
        <f t="shared" si="460"/>
        <v>66140</v>
      </c>
      <c r="AI119" s="1116">
        <f t="shared" si="473"/>
        <v>10</v>
      </c>
      <c r="AJ119" s="1072"/>
      <c r="AK119" s="1072">
        <f t="shared" si="342"/>
        <v>10</v>
      </c>
      <c r="AL119" s="1074">
        <f t="shared" si="461"/>
        <v>661400</v>
      </c>
      <c r="AM119" s="1074">
        <f t="shared" si="462"/>
        <v>105824</v>
      </c>
      <c r="AN119" s="1074">
        <f t="shared" si="463"/>
        <v>767224</v>
      </c>
      <c r="AO119" s="936"/>
      <c r="AP119" s="1070">
        <f t="shared" si="464"/>
        <v>767224</v>
      </c>
      <c r="AQ119" s="1076">
        <f t="shared" si="328"/>
        <v>9973912</v>
      </c>
      <c r="AR119" s="1070">
        <v>1</v>
      </c>
      <c r="AS119" s="1121">
        <f t="shared" si="465"/>
        <v>9</v>
      </c>
      <c r="AT119" s="1064">
        <f t="shared" si="466"/>
        <v>18</v>
      </c>
      <c r="AU119" s="936">
        <f t="shared" si="467"/>
        <v>66140</v>
      </c>
      <c r="AV119" s="1116">
        <f t="shared" si="474"/>
        <v>10</v>
      </c>
      <c r="AW119" s="1072"/>
      <c r="AX119" s="1072">
        <f t="shared" si="446"/>
        <v>10</v>
      </c>
      <c r="AY119" s="1074">
        <f t="shared" si="468"/>
        <v>661400</v>
      </c>
      <c r="AZ119" s="1074">
        <f t="shared" si="469"/>
        <v>119052</v>
      </c>
      <c r="BA119" s="1074">
        <f t="shared" si="470"/>
        <v>780452</v>
      </c>
      <c r="BB119" s="936"/>
      <c r="BC119" s="1075">
        <f t="shared" si="471"/>
        <v>780452</v>
      </c>
      <c r="BD119" s="1079">
        <f t="shared" si="329"/>
        <v>10145876</v>
      </c>
    </row>
    <row r="120" spans="1:56" s="1080" customFormat="1" ht="23.25" customHeight="1" thickBot="1">
      <c r="A120" s="1060">
        <v>27</v>
      </c>
      <c r="B120" s="694" t="s">
        <v>1523</v>
      </c>
      <c r="C120" s="1061" t="s">
        <v>697</v>
      </c>
      <c r="D120" s="398">
        <v>1</v>
      </c>
      <c r="E120" s="1119">
        <v>6</v>
      </c>
      <c r="F120" s="1064">
        <f t="shared" si="355"/>
        <v>12</v>
      </c>
      <c r="G120" s="936">
        <v>66140</v>
      </c>
      <c r="H120" s="936">
        <v>10</v>
      </c>
      <c r="I120" s="1074">
        <f t="shared" si="356"/>
        <v>661400</v>
      </c>
      <c r="J120" s="1074">
        <v>79368</v>
      </c>
      <c r="K120" s="1263">
        <f t="shared" si="321"/>
        <v>12</v>
      </c>
      <c r="L120" s="1262">
        <f t="shared" si="322"/>
        <v>79368</v>
      </c>
      <c r="M120" s="1074">
        <f t="shared" si="323"/>
        <v>740768</v>
      </c>
      <c r="N120" s="936"/>
      <c r="O120" s="1070">
        <f t="shared" si="357"/>
        <v>740768</v>
      </c>
      <c r="P120" s="1069">
        <f t="shared" si="324"/>
        <v>9629984</v>
      </c>
      <c r="Q120" s="1070">
        <v>1</v>
      </c>
      <c r="R120" s="1071">
        <f t="shared" si="451"/>
        <v>7</v>
      </c>
      <c r="S120" s="1064">
        <f t="shared" si="452"/>
        <v>14</v>
      </c>
      <c r="T120" s="936">
        <f t="shared" si="475"/>
        <v>66140</v>
      </c>
      <c r="U120" s="1116">
        <f t="shared" si="472"/>
        <v>10</v>
      </c>
      <c r="V120" s="1073"/>
      <c r="W120" s="1073">
        <f t="shared" si="335"/>
        <v>10</v>
      </c>
      <c r="X120" s="1074">
        <f t="shared" si="454"/>
        <v>661400</v>
      </c>
      <c r="Y120" s="1074">
        <f t="shared" si="325"/>
        <v>13228.000000000015</v>
      </c>
      <c r="Z120" s="1074">
        <f t="shared" si="455"/>
        <v>92596.000000000015</v>
      </c>
      <c r="AA120" s="1074">
        <f t="shared" si="456"/>
        <v>753996</v>
      </c>
      <c r="AB120" s="936"/>
      <c r="AC120" s="1070">
        <f t="shared" si="457"/>
        <v>753996</v>
      </c>
      <c r="AD120" s="1076">
        <f t="shared" si="326"/>
        <v>9801948</v>
      </c>
      <c r="AE120" s="1070">
        <v>1</v>
      </c>
      <c r="AF120" s="1121">
        <f t="shared" si="458"/>
        <v>8</v>
      </c>
      <c r="AG120" s="1064">
        <f t="shared" si="459"/>
        <v>16</v>
      </c>
      <c r="AH120" s="936">
        <f t="shared" si="460"/>
        <v>66140</v>
      </c>
      <c r="AI120" s="1116">
        <f t="shared" si="473"/>
        <v>10</v>
      </c>
      <c r="AJ120" s="1072"/>
      <c r="AK120" s="1072">
        <f t="shared" si="342"/>
        <v>10</v>
      </c>
      <c r="AL120" s="1074">
        <f t="shared" si="461"/>
        <v>661400</v>
      </c>
      <c r="AM120" s="1074">
        <f t="shared" si="462"/>
        <v>105824</v>
      </c>
      <c r="AN120" s="1074">
        <f t="shared" si="463"/>
        <v>767224</v>
      </c>
      <c r="AO120" s="936"/>
      <c r="AP120" s="1070">
        <f t="shared" si="464"/>
        <v>767224</v>
      </c>
      <c r="AQ120" s="1076">
        <f t="shared" si="328"/>
        <v>9973912</v>
      </c>
      <c r="AR120" s="1070">
        <v>1</v>
      </c>
      <c r="AS120" s="1121">
        <f t="shared" si="465"/>
        <v>9</v>
      </c>
      <c r="AT120" s="1064">
        <f t="shared" si="466"/>
        <v>18</v>
      </c>
      <c r="AU120" s="936">
        <f t="shared" si="467"/>
        <v>66140</v>
      </c>
      <c r="AV120" s="1116">
        <f t="shared" si="474"/>
        <v>10</v>
      </c>
      <c r="AW120" s="1072"/>
      <c r="AX120" s="1072">
        <f t="shared" si="446"/>
        <v>10</v>
      </c>
      <c r="AY120" s="1074">
        <f t="shared" si="468"/>
        <v>661400</v>
      </c>
      <c r="AZ120" s="1074">
        <f t="shared" si="469"/>
        <v>119052</v>
      </c>
      <c r="BA120" s="1074">
        <f t="shared" si="470"/>
        <v>780452</v>
      </c>
      <c r="BB120" s="936"/>
      <c r="BC120" s="1075">
        <f t="shared" si="471"/>
        <v>780452</v>
      </c>
      <c r="BD120" s="1079">
        <f t="shared" si="329"/>
        <v>10145876</v>
      </c>
    </row>
    <row r="121" spans="1:56" s="1080" customFormat="1" ht="23.25" customHeight="1" thickBot="1">
      <c r="A121" s="1081">
        <v>28</v>
      </c>
      <c r="B121" s="697" t="s">
        <v>2253</v>
      </c>
      <c r="C121" s="1061" t="s">
        <v>697</v>
      </c>
      <c r="D121" s="398">
        <v>1</v>
      </c>
      <c r="E121" s="1119">
        <v>2</v>
      </c>
      <c r="F121" s="1064">
        <f t="shared" si="355"/>
        <v>4</v>
      </c>
      <c r="G121" s="936">
        <v>66140</v>
      </c>
      <c r="H121" s="936">
        <v>10</v>
      </c>
      <c r="I121" s="1074">
        <f t="shared" si="356"/>
        <v>661400</v>
      </c>
      <c r="J121" s="1074">
        <v>26456</v>
      </c>
      <c r="K121" s="1263">
        <f t="shared" si="321"/>
        <v>4</v>
      </c>
      <c r="L121" s="1262">
        <f t="shared" si="322"/>
        <v>26456</v>
      </c>
      <c r="M121" s="1074">
        <f t="shared" si="323"/>
        <v>687856</v>
      </c>
      <c r="N121" s="936"/>
      <c r="O121" s="1070">
        <f t="shared" si="357"/>
        <v>687856</v>
      </c>
      <c r="P121" s="1069">
        <f t="shared" si="324"/>
        <v>8942128</v>
      </c>
      <c r="Q121" s="1070">
        <v>1</v>
      </c>
      <c r="R121" s="1071">
        <f t="shared" si="451"/>
        <v>3</v>
      </c>
      <c r="S121" s="1064">
        <f t="shared" si="452"/>
        <v>6</v>
      </c>
      <c r="T121" s="936">
        <f t="shared" si="475"/>
        <v>66140</v>
      </c>
      <c r="U121" s="1116">
        <f t="shared" si="472"/>
        <v>10</v>
      </c>
      <c r="V121" s="1073"/>
      <c r="W121" s="1073">
        <f t="shared" si="335"/>
        <v>10</v>
      </c>
      <c r="X121" s="1074">
        <f t="shared" si="454"/>
        <v>661400</v>
      </c>
      <c r="Y121" s="1074">
        <f t="shared" si="325"/>
        <v>13228</v>
      </c>
      <c r="Z121" s="1074">
        <f t="shared" si="455"/>
        <v>39684</v>
      </c>
      <c r="AA121" s="1074">
        <f t="shared" si="456"/>
        <v>701084</v>
      </c>
      <c r="AB121" s="936"/>
      <c r="AC121" s="1070">
        <f t="shared" si="457"/>
        <v>701084</v>
      </c>
      <c r="AD121" s="1076">
        <f t="shared" si="326"/>
        <v>9114092</v>
      </c>
      <c r="AE121" s="1070">
        <v>1</v>
      </c>
      <c r="AF121" s="1121">
        <f t="shared" si="458"/>
        <v>4</v>
      </c>
      <c r="AG121" s="1064">
        <f t="shared" si="459"/>
        <v>8</v>
      </c>
      <c r="AH121" s="936">
        <f t="shared" si="460"/>
        <v>66140</v>
      </c>
      <c r="AI121" s="1116">
        <f t="shared" si="473"/>
        <v>10</v>
      </c>
      <c r="AJ121" s="1072"/>
      <c r="AK121" s="1072">
        <f t="shared" si="342"/>
        <v>10</v>
      </c>
      <c r="AL121" s="1074">
        <f t="shared" si="461"/>
        <v>661400</v>
      </c>
      <c r="AM121" s="1074">
        <f t="shared" si="462"/>
        <v>52912</v>
      </c>
      <c r="AN121" s="1074">
        <f t="shared" si="463"/>
        <v>714312</v>
      </c>
      <c r="AO121" s="936"/>
      <c r="AP121" s="1070">
        <f t="shared" si="464"/>
        <v>714312</v>
      </c>
      <c r="AQ121" s="1076">
        <f t="shared" si="328"/>
        <v>9286056</v>
      </c>
      <c r="AR121" s="1070">
        <v>1</v>
      </c>
      <c r="AS121" s="1121">
        <f t="shared" si="465"/>
        <v>5</v>
      </c>
      <c r="AT121" s="1064">
        <f t="shared" si="466"/>
        <v>10</v>
      </c>
      <c r="AU121" s="936">
        <f t="shared" si="467"/>
        <v>66140</v>
      </c>
      <c r="AV121" s="1116">
        <f t="shared" si="474"/>
        <v>10</v>
      </c>
      <c r="AW121" s="1072"/>
      <c r="AX121" s="1072">
        <f t="shared" si="446"/>
        <v>10</v>
      </c>
      <c r="AY121" s="1074">
        <f t="shared" si="468"/>
        <v>661400</v>
      </c>
      <c r="AZ121" s="1074">
        <f t="shared" si="469"/>
        <v>66140</v>
      </c>
      <c r="BA121" s="1074">
        <f t="shared" si="470"/>
        <v>727540</v>
      </c>
      <c r="BB121" s="944"/>
      <c r="BC121" s="1100">
        <f t="shared" si="471"/>
        <v>727540</v>
      </c>
      <c r="BD121" s="1079">
        <f t="shared" si="329"/>
        <v>9458020</v>
      </c>
    </row>
    <row r="122" spans="1:56" s="1080" customFormat="1" ht="22.5" customHeight="1" thickBot="1">
      <c r="A122" s="1060">
        <v>29</v>
      </c>
      <c r="B122" s="697" t="s">
        <v>590</v>
      </c>
      <c r="C122" s="1257" t="s">
        <v>697</v>
      </c>
      <c r="D122" s="707">
        <v>1</v>
      </c>
      <c r="E122" s="1119">
        <v>13</v>
      </c>
      <c r="F122" s="1259">
        <f t="shared" si="355"/>
        <v>26</v>
      </c>
      <c r="G122" s="939">
        <v>66140</v>
      </c>
      <c r="H122" s="939">
        <v>10</v>
      </c>
      <c r="I122" s="1172">
        <f t="shared" si="356"/>
        <v>661400</v>
      </c>
      <c r="J122" s="1172">
        <v>171964</v>
      </c>
      <c r="K122" s="1263">
        <f t="shared" si="321"/>
        <v>26</v>
      </c>
      <c r="L122" s="1262">
        <f t="shared" si="322"/>
        <v>171964</v>
      </c>
      <c r="M122" s="1074">
        <f t="shared" si="323"/>
        <v>833364</v>
      </c>
      <c r="N122" s="936"/>
      <c r="O122" s="1070">
        <f t="shared" si="357"/>
        <v>833364</v>
      </c>
      <c r="P122" s="1069">
        <f t="shared" si="324"/>
        <v>10833732</v>
      </c>
      <c r="Q122" s="1070">
        <v>1</v>
      </c>
      <c r="R122" s="1071">
        <f t="shared" si="451"/>
        <v>14</v>
      </c>
      <c r="S122" s="1064">
        <f t="shared" si="452"/>
        <v>28</v>
      </c>
      <c r="T122" s="936">
        <f t="shared" si="475"/>
        <v>66140</v>
      </c>
      <c r="U122" s="1116">
        <f t="shared" si="472"/>
        <v>10</v>
      </c>
      <c r="V122" s="1073"/>
      <c r="W122" s="1073">
        <f t="shared" si="335"/>
        <v>10</v>
      </c>
      <c r="X122" s="1074">
        <f t="shared" si="454"/>
        <v>661400</v>
      </c>
      <c r="Y122" s="1074">
        <f t="shared" si="325"/>
        <v>13228.000000000029</v>
      </c>
      <c r="Z122" s="1074">
        <f t="shared" si="455"/>
        <v>185192.00000000003</v>
      </c>
      <c r="AA122" s="1074">
        <f>+X122+Z122</f>
        <v>846592</v>
      </c>
      <c r="AB122" s="936"/>
      <c r="AC122" s="1070">
        <f>+AA122+AB122</f>
        <v>846592</v>
      </c>
      <c r="AD122" s="1076">
        <f t="shared" si="326"/>
        <v>11005696</v>
      </c>
      <c r="AE122" s="1070">
        <v>1</v>
      </c>
      <c r="AF122" s="1121">
        <f t="shared" si="458"/>
        <v>15</v>
      </c>
      <c r="AG122" s="1064">
        <f t="shared" si="459"/>
        <v>30</v>
      </c>
      <c r="AH122" s="936">
        <v>66140</v>
      </c>
      <c r="AI122" s="1116">
        <f t="shared" si="473"/>
        <v>10</v>
      </c>
      <c r="AJ122" s="1072"/>
      <c r="AK122" s="1072">
        <f t="shared" si="342"/>
        <v>10</v>
      </c>
      <c r="AL122" s="1074">
        <f t="shared" si="461"/>
        <v>661400</v>
      </c>
      <c r="AM122" s="1074">
        <f t="shared" si="462"/>
        <v>198420</v>
      </c>
      <c r="AN122" s="1074">
        <f>+AL122+AM122</f>
        <v>859820</v>
      </c>
      <c r="AO122" s="936"/>
      <c r="AP122" s="1070">
        <f>+AN122+AO122</f>
        <v>859820</v>
      </c>
      <c r="AQ122" s="1076">
        <f t="shared" si="328"/>
        <v>11177660</v>
      </c>
      <c r="AR122" s="1070">
        <v>1</v>
      </c>
      <c r="AS122" s="1121">
        <f t="shared" si="465"/>
        <v>16</v>
      </c>
      <c r="AT122" s="1064">
        <f t="shared" si="466"/>
        <v>32</v>
      </c>
      <c r="AU122" s="936">
        <v>66140</v>
      </c>
      <c r="AV122" s="1116">
        <f t="shared" si="474"/>
        <v>10</v>
      </c>
      <c r="AW122" s="1072"/>
      <c r="AX122" s="1072">
        <f t="shared" si="446"/>
        <v>10</v>
      </c>
      <c r="AY122" s="1074">
        <f t="shared" si="468"/>
        <v>661400</v>
      </c>
      <c r="AZ122" s="1074">
        <f t="shared" si="469"/>
        <v>198420</v>
      </c>
      <c r="BA122" s="1074">
        <f>+AY122+AZ122</f>
        <v>859820</v>
      </c>
      <c r="BB122" s="936"/>
      <c r="BC122" s="1100">
        <f>+BA122+BB122</f>
        <v>859820</v>
      </c>
      <c r="BD122" s="1079">
        <f t="shared" si="329"/>
        <v>11177660</v>
      </c>
    </row>
    <row r="123" spans="1:56" s="1080" customFormat="1" ht="24.75" customHeight="1" thickBot="1">
      <c r="A123" s="1081">
        <v>30</v>
      </c>
      <c r="B123" s="697" t="s">
        <v>595</v>
      </c>
      <c r="C123" s="1061" t="s">
        <v>697</v>
      </c>
      <c r="D123" s="398">
        <v>1</v>
      </c>
      <c r="E123" s="1157">
        <v>10</v>
      </c>
      <c r="F123" s="1087">
        <f t="shared" si="355"/>
        <v>20</v>
      </c>
      <c r="G123" s="944">
        <v>66140</v>
      </c>
      <c r="H123" s="944">
        <v>10</v>
      </c>
      <c r="I123" s="1088">
        <f t="shared" si="356"/>
        <v>661400</v>
      </c>
      <c r="J123" s="1088">
        <v>132280</v>
      </c>
      <c r="K123" s="1263">
        <f t="shared" si="321"/>
        <v>20</v>
      </c>
      <c r="L123" s="1262">
        <f t="shared" si="322"/>
        <v>132280</v>
      </c>
      <c r="M123" s="1088">
        <f t="shared" si="323"/>
        <v>793680</v>
      </c>
      <c r="N123" s="944"/>
      <c r="O123" s="1089">
        <f t="shared" si="357"/>
        <v>793680</v>
      </c>
      <c r="P123" s="1069">
        <f t="shared" si="324"/>
        <v>10317840</v>
      </c>
      <c r="Q123" s="1070">
        <v>1</v>
      </c>
      <c r="R123" s="1090">
        <f t="shared" si="451"/>
        <v>11</v>
      </c>
      <c r="S123" s="1087">
        <f t="shared" si="452"/>
        <v>22</v>
      </c>
      <c r="T123" s="936">
        <f t="shared" si="475"/>
        <v>66140</v>
      </c>
      <c r="U123" s="1116">
        <f t="shared" si="472"/>
        <v>10</v>
      </c>
      <c r="V123" s="1073"/>
      <c r="W123" s="1073">
        <f t="shared" si="335"/>
        <v>10</v>
      </c>
      <c r="X123" s="1088">
        <f t="shared" si="454"/>
        <v>661400</v>
      </c>
      <c r="Y123" s="1074">
        <f t="shared" si="325"/>
        <v>13228</v>
      </c>
      <c r="Z123" s="1088">
        <f t="shared" si="455"/>
        <v>145508</v>
      </c>
      <c r="AA123" s="1088">
        <f>+X123+Z123</f>
        <v>806908</v>
      </c>
      <c r="AB123" s="944"/>
      <c r="AC123" s="1089">
        <f>+AA123+AB123</f>
        <v>806908</v>
      </c>
      <c r="AD123" s="1076">
        <f t="shared" si="326"/>
        <v>10489804</v>
      </c>
      <c r="AE123" s="1070">
        <v>1</v>
      </c>
      <c r="AF123" s="1144">
        <f t="shared" si="458"/>
        <v>12</v>
      </c>
      <c r="AG123" s="1087">
        <f t="shared" si="459"/>
        <v>24</v>
      </c>
      <c r="AH123" s="944">
        <v>66140</v>
      </c>
      <c r="AI123" s="1116">
        <f t="shared" si="473"/>
        <v>10</v>
      </c>
      <c r="AJ123" s="1072"/>
      <c r="AK123" s="1072">
        <f t="shared" si="342"/>
        <v>10</v>
      </c>
      <c r="AL123" s="1088">
        <f t="shared" si="461"/>
        <v>661400</v>
      </c>
      <c r="AM123" s="1088">
        <f t="shared" si="462"/>
        <v>158736</v>
      </c>
      <c r="AN123" s="1088">
        <f>+AL123+AM123</f>
        <v>820136</v>
      </c>
      <c r="AO123" s="944"/>
      <c r="AP123" s="1089">
        <f>+AN123+AO123</f>
        <v>820136</v>
      </c>
      <c r="AQ123" s="1076">
        <f t="shared" si="328"/>
        <v>10661768</v>
      </c>
      <c r="AR123" s="1070">
        <v>1</v>
      </c>
      <c r="AS123" s="1121">
        <f t="shared" si="465"/>
        <v>13</v>
      </c>
      <c r="AT123" s="1064">
        <f t="shared" si="466"/>
        <v>26</v>
      </c>
      <c r="AU123" s="936">
        <v>66140</v>
      </c>
      <c r="AV123" s="1116">
        <f t="shared" si="474"/>
        <v>10</v>
      </c>
      <c r="AW123" s="1072"/>
      <c r="AX123" s="1072">
        <f t="shared" si="446"/>
        <v>10</v>
      </c>
      <c r="AY123" s="1074">
        <f t="shared" si="468"/>
        <v>661400</v>
      </c>
      <c r="AZ123" s="1074">
        <f t="shared" si="469"/>
        <v>171964</v>
      </c>
      <c r="BA123" s="1074">
        <f>+AY123+AZ123</f>
        <v>833364</v>
      </c>
      <c r="BB123" s="936"/>
      <c r="BC123" s="1070">
        <f>+BA123+BB123</f>
        <v>833364</v>
      </c>
      <c r="BD123" s="1079">
        <f t="shared" si="329"/>
        <v>10833732</v>
      </c>
    </row>
    <row r="124" spans="1:56" s="1080" customFormat="1" ht="25.5" customHeight="1" thickBot="1">
      <c r="A124" s="1060">
        <v>31</v>
      </c>
      <c r="B124" s="692" t="s">
        <v>615</v>
      </c>
      <c r="C124" s="1061" t="s">
        <v>697</v>
      </c>
      <c r="D124" s="398">
        <v>1</v>
      </c>
      <c r="E124" s="1111">
        <v>10</v>
      </c>
      <c r="F124" s="1112">
        <f>+E124*2</f>
        <v>20</v>
      </c>
      <c r="G124" s="929">
        <v>66140</v>
      </c>
      <c r="H124" s="936">
        <v>10</v>
      </c>
      <c r="I124" s="1113">
        <f>+H124*G124</f>
        <v>661400</v>
      </c>
      <c r="J124" s="1113">
        <v>132280</v>
      </c>
      <c r="K124" s="1263">
        <f t="shared" si="321"/>
        <v>20</v>
      </c>
      <c r="L124" s="1262">
        <f t="shared" si="322"/>
        <v>132280</v>
      </c>
      <c r="M124" s="1113">
        <f t="shared" si="323"/>
        <v>793680</v>
      </c>
      <c r="N124" s="929"/>
      <c r="O124" s="1075">
        <f>+M124+N124</f>
        <v>793680</v>
      </c>
      <c r="P124" s="1069">
        <f t="shared" si="324"/>
        <v>10317840</v>
      </c>
      <c r="Q124" s="1070">
        <v>1</v>
      </c>
      <c r="R124" s="1135">
        <f>+E124+1</f>
        <v>11</v>
      </c>
      <c r="S124" s="1112">
        <f>+R124*2</f>
        <v>22</v>
      </c>
      <c r="T124" s="929">
        <f>+G124</f>
        <v>66140</v>
      </c>
      <c r="U124" s="1116">
        <f t="shared" si="472"/>
        <v>10</v>
      </c>
      <c r="V124" s="1073"/>
      <c r="W124" s="1073">
        <f t="shared" si="335"/>
        <v>10</v>
      </c>
      <c r="X124" s="1113">
        <f>+W124*T124</f>
        <v>661400</v>
      </c>
      <c r="Y124" s="1074">
        <f t="shared" si="325"/>
        <v>13228</v>
      </c>
      <c r="Z124" s="1113">
        <f t="shared" si="455"/>
        <v>145508</v>
      </c>
      <c r="AA124" s="1113">
        <f>+X124+Z124</f>
        <v>806908</v>
      </c>
      <c r="AB124" s="929"/>
      <c r="AC124" s="1075">
        <f>+AA124+AB124</f>
        <v>806908</v>
      </c>
      <c r="AD124" s="1076">
        <f t="shared" si="326"/>
        <v>10489804</v>
      </c>
      <c r="AE124" s="1070">
        <v>1</v>
      </c>
      <c r="AF124" s="1117">
        <f>+R124+1</f>
        <v>12</v>
      </c>
      <c r="AG124" s="1112">
        <f>+AF124*2</f>
        <v>24</v>
      </c>
      <c r="AH124" s="929">
        <f t="shared" ref="AH124:AH138" si="476">+T124</f>
        <v>66140</v>
      </c>
      <c r="AI124" s="1116">
        <f t="shared" si="473"/>
        <v>10</v>
      </c>
      <c r="AJ124" s="1072"/>
      <c r="AK124" s="1072">
        <f t="shared" si="342"/>
        <v>10</v>
      </c>
      <c r="AL124" s="1113">
        <f>+AK124*AH124</f>
        <v>661400</v>
      </c>
      <c r="AM124" s="1113">
        <f t="shared" si="462"/>
        <v>158736</v>
      </c>
      <c r="AN124" s="1113">
        <f>+AL124+AM124</f>
        <v>820136</v>
      </c>
      <c r="AO124" s="929"/>
      <c r="AP124" s="1075">
        <f>+AN124+AO124</f>
        <v>820136</v>
      </c>
      <c r="AQ124" s="1076">
        <f t="shared" si="328"/>
        <v>10661768</v>
      </c>
      <c r="AR124" s="1070">
        <v>1</v>
      </c>
      <c r="AS124" s="1117">
        <f>+AF124+1</f>
        <v>13</v>
      </c>
      <c r="AT124" s="1112">
        <f>+AS124*2</f>
        <v>26</v>
      </c>
      <c r="AU124" s="929">
        <f t="shared" ref="AU124:AU138" si="477">+AH124</f>
        <v>66140</v>
      </c>
      <c r="AV124" s="1116">
        <f t="shared" si="474"/>
        <v>10</v>
      </c>
      <c r="AW124" s="1072"/>
      <c r="AX124" s="1072">
        <f t="shared" si="446"/>
        <v>10</v>
      </c>
      <c r="AY124" s="1113">
        <f>+AX124*AU124</f>
        <v>661400</v>
      </c>
      <c r="AZ124" s="1113">
        <f t="shared" si="469"/>
        <v>171964</v>
      </c>
      <c r="BA124" s="1113">
        <f>+AY124+AZ124</f>
        <v>833364</v>
      </c>
      <c r="BB124" s="929"/>
      <c r="BC124" s="1075">
        <f>+BA124+BB124</f>
        <v>833364</v>
      </c>
      <c r="BD124" s="1079">
        <f t="shared" si="329"/>
        <v>10833732</v>
      </c>
    </row>
    <row r="125" spans="1:56" s="1080" customFormat="1" ht="23.25" customHeight="1" thickBot="1">
      <c r="A125" s="1081">
        <v>32</v>
      </c>
      <c r="B125" s="694" t="s">
        <v>826</v>
      </c>
      <c r="C125" s="1061" t="s">
        <v>697</v>
      </c>
      <c r="D125" s="398">
        <v>1</v>
      </c>
      <c r="E125" s="1119">
        <v>5</v>
      </c>
      <c r="F125" s="1064">
        <f>+E125*2</f>
        <v>10</v>
      </c>
      <c r="G125" s="936">
        <v>66140</v>
      </c>
      <c r="H125" s="936">
        <v>10</v>
      </c>
      <c r="I125" s="1074">
        <f>+H125*G125</f>
        <v>661400</v>
      </c>
      <c r="J125" s="1074">
        <v>66140</v>
      </c>
      <c r="K125" s="1263">
        <f t="shared" si="321"/>
        <v>10</v>
      </c>
      <c r="L125" s="1262">
        <f t="shared" si="322"/>
        <v>66140</v>
      </c>
      <c r="M125" s="1074">
        <f>+I125+J125</f>
        <v>727540</v>
      </c>
      <c r="N125" s="936"/>
      <c r="O125" s="1070">
        <f>+M125+N125</f>
        <v>727540</v>
      </c>
      <c r="P125" s="1069">
        <f t="shared" si="324"/>
        <v>9458020</v>
      </c>
      <c r="Q125" s="1070">
        <v>1</v>
      </c>
      <c r="R125" s="1071">
        <f>+E125+1</f>
        <v>6</v>
      </c>
      <c r="S125" s="1064">
        <f>+R125*2</f>
        <v>12</v>
      </c>
      <c r="T125" s="936">
        <f>+G125</f>
        <v>66140</v>
      </c>
      <c r="U125" s="1116">
        <f t="shared" si="472"/>
        <v>10</v>
      </c>
      <c r="V125" s="1073"/>
      <c r="W125" s="1073">
        <f t="shared" si="335"/>
        <v>10</v>
      </c>
      <c r="X125" s="1074">
        <f>+W125*T125</f>
        <v>661400</v>
      </c>
      <c r="Y125" s="1074">
        <f t="shared" si="325"/>
        <v>13228</v>
      </c>
      <c r="Z125" s="1074">
        <f>IF((S125&lt;=30)*AND(X125*S125%&gt;J125),X125*S125%,IF((S125&gt;30)*AND(X125*30%&gt;J125),X125*30%,J125))</f>
        <v>79368</v>
      </c>
      <c r="AA125" s="1074">
        <f>+X125+Z125</f>
        <v>740768</v>
      </c>
      <c r="AB125" s="936"/>
      <c r="AC125" s="1070">
        <f>+AA125+AB125</f>
        <v>740768</v>
      </c>
      <c r="AD125" s="1076">
        <f t="shared" si="326"/>
        <v>9629984</v>
      </c>
      <c r="AE125" s="1070">
        <v>1</v>
      </c>
      <c r="AF125" s="1121">
        <f>+R125+1</f>
        <v>7</v>
      </c>
      <c r="AG125" s="1064">
        <f>+AF125*2</f>
        <v>14</v>
      </c>
      <c r="AH125" s="936">
        <f t="shared" si="476"/>
        <v>66140</v>
      </c>
      <c r="AI125" s="1116">
        <f t="shared" si="473"/>
        <v>10</v>
      </c>
      <c r="AJ125" s="1072"/>
      <c r="AK125" s="1072">
        <f t="shared" si="342"/>
        <v>10</v>
      </c>
      <c r="AL125" s="1074">
        <f>+AK125*AH125</f>
        <v>661400</v>
      </c>
      <c r="AM125" s="1074">
        <f>IF((AG125&lt;=30)*AND(AL125*AG125%&gt;Z125),AL125*AG125%,IF((AG125&gt;30)*AND(AL125*30%&gt;Z125),AL125*30%,Z125))</f>
        <v>92596.000000000015</v>
      </c>
      <c r="AN125" s="1074">
        <f>+AL125+AM125</f>
        <v>753996</v>
      </c>
      <c r="AO125" s="936"/>
      <c r="AP125" s="1070">
        <f>+AN125+AO125</f>
        <v>753996</v>
      </c>
      <c r="AQ125" s="1076">
        <f t="shared" si="328"/>
        <v>9801948</v>
      </c>
      <c r="AR125" s="1070">
        <v>1</v>
      </c>
      <c r="AS125" s="1121">
        <f>+AF125+1</f>
        <v>8</v>
      </c>
      <c r="AT125" s="1064">
        <f>+AS125*2</f>
        <v>16</v>
      </c>
      <c r="AU125" s="936">
        <f t="shared" si="477"/>
        <v>66140</v>
      </c>
      <c r="AV125" s="1116">
        <f t="shared" si="474"/>
        <v>10</v>
      </c>
      <c r="AW125" s="1072"/>
      <c r="AX125" s="1072">
        <f t="shared" si="446"/>
        <v>10</v>
      </c>
      <c r="AY125" s="1074">
        <f>+AX125*AU125</f>
        <v>661400</v>
      </c>
      <c r="AZ125" s="1074">
        <f>IF((AT125&lt;=30)*AND(AY125*AT125%&gt;AM125),AY125*AT125%,IF((AT125&gt;30)*AND(AY125*30%&gt;AM125),AY125*30%,AM125))</f>
        <v>105824</v>
      </c>
      <c r="BA125" s="1074">
        <f>+AY125+AZ125</f>
        <v>767224</v>
      </c>
      <c r="BB125" s="936"/>
      <c r="BC125" s="1070">
        <f>+BA125+BB125</f>
        <v>767224</v>
      </c>
      <c r="BD125" s="1079">
        <f t="shared" si="329"/>
        <v>9973912</v>
      </c>
    </row>
    <row r="126" spans="1:56" s="1080" customFormat="1" ht="23.25" customHeight="1" thickBot="1">
      <c r="A126" s="1060">
        <v>33</v>
      </c>
      <c r="B126" s="694" t="s">
        <v>609</v>
      </c>
      <c r="C126" s="1061" t="s">
        <v>697</v>
      </c>
      <c r="D126" s="398">
        <v>1</v>
      </c>
      <c r="E126" s="1119">
        <v>25</v>
      </c>
      <c r="F126" s="1064">
        <f t="shared" ref="F126:F132" si="478">+E126*2</f>
        <v>50</v>
      </c>
      <c r="G126" s="936">
        <v>66140</v>
      </c>
      <c r="H126" s="936">
        <v>10</v>
      </c>
      <c r="I126" s="1074">
        <f t="shared" ref="I126:I132" si="479">+H126*G126</f>
        <v>661400</v>
      </c>
      <c r="J126" s="1074">
        <v>358804</v>
      </c>
      <c r="K126" s="1264">
        <f t="shared" si="321"/>
        <v>50</v>
      </c>
      <c r="L126" s="1265">
        <f t="shared" si="322"/>
        <v>330700</v>
      </c>
      <c r="M126" s="1074">
        <f t="shared" si="323"/>
        <v>1020204</v>
      </c>
      <c r="N126" s="936"/>
      <c r="O126" s="1070">
        <f t="shared" ref="O126:O132" si="480">+M126+N126</f>
        <v>1020204</v>
      </c>
      <c r="P126" s="1069">
        <f t="shared" si="324"/>
        <v>13262652</v>
      </c>
      <c r="Q126" s="1070">
        <v>1</v>
      </c>
      <c r="R126" s="1071">
        <f t="shared" ref="R126:R139" si="481">+E126+1</f>
        <v>26</v>
      </c>
      <c r="S126" s="1064">
        <f t="shared" ref="S126:S132" si="482">+R126*2</f>
        <v>52</v>
      </c>
      <c r="T126" s="936">
        <f t="shared" ref="T126:T139" si="483">+G126</f>
        <v>66140</v>
      </c>
      <c r="U126" s="1116">
        <f t="shared" si="472"/>
        <v>10</v>
      </c>
      <c r="V126" s="1073"/>
      <c r="W126" s="1073">
        <f t="shared" si="335"/>
        <v>10</v>
      </c>
      <c r="X126" s="1074">
        <f t="shared" ref="X126:X131" si="484">+W126*T126</f>
        <v>661400</v>
      </c>
      <c r="Y126" s="1074">
        <f t="shared" si="325"/>
        <v>0</v>
      </c>
      <c r="Z126" s="1074">
        <f t="shared" si="455"/>
        <v>358804</v>
      </c>
      <c r="AA126" s="1074">
        <f t="shared" ref="AA126:AA132" si="485">+X126+Z126</f>
        <v>1020204</v>
      </c>
      <c r="AB126" s="936"/>
      <c r="AC126" s="1070">
        <f t="shared" ref="AC126:AC132" si="486">+AA126+AB126</f>
        <v>1020204</v>
      </c>
      <c r="AD126" s="1076">
        <f t="shared" si="326"/>
        <v>13262652</v>
      </c>
      <c r="AE126" s="1070">
        <v>1</v>
      </c>
      <c r="AF126" s="1121">
        <f t="shared" ref="AF126:AF138" si="487">+R126+1</f>
        <v>27</v>
      </c>
      <c r="AG126" s="1064">
        <f t="shared" ref="AG126:AG132" si="488">+AF126*2</f>
        <v>54</v>
      </c>
      <c r="AH126" s="936">
        <f t="shared" si="476"/>
        <v>66140</v>
      </c>
      <c r="AI126" s="1116">
        <f t="shared" si="473"/>
        <v>10</v>
      </c>
      <c r="AJ126" s="1072"/>
      <c r="AK126" s="1072">
        <f t="shared" si="342"/>
        <v>10</v>
      </c>
      <c r="AL126" s="1074">
        <f t="shared" ref="AL126:AL132" si="489">+AK126*AH126</f>
        <v>661400</v>
      </c>
      <c r="AM126" s="1074">
        <f t="shared" si="462"/>
        <v>358804</v>
      </c>
      <c r="AN126" s="1074">
        <f t="shared" ref="AN126:AN132" si="490">+AL126+AM126</f>
        <v>1020204</v>
      </c>
      <c r="AO126" s="936"/>
      <c r="AP126" s="1070">
        <f t="shared" ref="AP126:AP132" si="491">+AN126+AO126</f>
        <v>1020204</v>
      </c>
      <c r="AQ126" s="1076">
        <f t="shared" si="328"/>
        <v>13262652</v>
      </c>
      <c r="AR126" s="1070">
        <v>1</v>
      </c>
      <c r="AS126" s="1121">
        <f t="shared" ref="AS126:AS138" si="492">+AF126+1</f>
        <v>28</v>
      </c>
      <c r="AT126" s="1064">
        <f t="shared" ref="AT126:AT132" si="493">+AS126*2</f>
        <v>56</v>
      </c>
      <c r="AU126" s="936">
        <f t="shared" si="477"/>
        <v>66140</v>
      </c>
      <c r="AV126" s="1116">
        <f t="shared" si="474"/>
        <v>10</v>
      </c>
      <c r="AW126" s="1072"/>
      <c r="AX126" s="1072">
        <f t="shared" si="446"/>
        <v>10</v>
      </c>
      <c r="AY126" s="1074">
        <f t="shared" ref="AY126:AY132" si="494">+AX126*AU126</f>
        <v>661400</v>
      </c>
      <c r="AZ126" s="1074">
        <f t="shared" si="469"/>
        <v>358804</v>
      </c>
      <c r="BA126" s="1074">
        <f t="shared" ref="BA126:BA132" si="495">+AY126+AZ126</f>
        <v>1020204</v>
      </c>
      <c r="BB126" s="936"/>
      <c r="BC126" s="1070">
        <f t="shared" ref="BC126:BC132" si="496">+BA126+BB126</f>
        <v>1020204</v>
      </c>
      <c r="BD126" s="1079">
        <f t="shared" si="329"/>
        <v>13262652</v>
      </c>
    </row>
    <row r="127" spans="1:56" s="1080" customFormat="1" ht="23.25" customHeight="1" thickBot="1">
      <c r="A127" s="1081">
        <v>34</v>
      </c>
      <c r="B127" s="697" t="s">
        <v>147</v>
      </c>
      <c r="C127" s="1257" t="s">
        <v>697</v>
      </c>
      <c r="D127" s="707">
        <v>1</v>
      </c>
      <c r="E127" s="1119">
        <v>3</v>
      </c>
      <c r="F127" s="1259">
        <f t="shared" si="478"/>
        <v>6</v>
      </c>
      <c r="G127" s="939">
        <v>66140</v>
      </c>
      <c r="H127" s="939">
        <v>10</v>
      </c>
      <c r="I127" s="1172">
        <f t="shared" si="479"/>
        <v>661400</v>
      </c>
      <c r="J127" s="1172">
        <v>39684</v>
      </c>
      <c r="K127" s="1263">
        <f t="shared" si="321"/>
        <v>6</v>
      </c>
      <c r="L127" s="1262">
        <f t="shared" si="322"/>
        <v>39684</v>
      </c>
      <c r="M127" s="1074">
        <f t="shared" si="323"/>
        <v>701084</v>
      </c>
      <c r="N127" s="936"/>
      <c r="O127" s="1070">
        <f t="shared" si="480"/>
        <v>701084</v>
      </c>
      <c r="P127" s="1069">
        <f t="shared" si="324"/>
        <v>9114092</v>
      </c>
      <c r="Q127" s="1070">
        <v>1</v>
      </c>
      <c r="R127" s="1071">
        <f t="shared" si="481"/>
        <v>4</v>
      </c>
      <c r="S127" s="1064">
        <f t="shared" si="482"/>
        <v>8</v>
      </c>
      <c r="T127" s="936">
        <f t="shared" si="483"/>
        <v>66140</v>
      </c>
      <c r="U127" s="1116">
        <f t="shared" si="472"/>
        <v>10</v>
      </c>
      <c r="V127" s="1073"/>
      <c r="W127" s="1073">
        <f t="shared" si="335"/>
        <v>10</v>
      </c>
      <c r="X127" s="1074">
        <f t="shared" si="484"/>
        <v>661400</v>
      </c>
      <c r="Y127" s="1074">
        <f t="shared" si="325"/>
        <v>13228</v>
      </c>
      <c r="Z127" s="1074">
        <f t="shared" si="455"/>
        <v>52912</v>
      </c>
      <c r="AA127" s="1074">
        <f t="shared" si="485"/>
        <v>714312</v>
      </c>
      <c r="AB127" s="936"/>
      <c r="AC127" s="1070">
        <f t="shared" si="486"/>
        <v>714312</v>
      </c>
      <c r="AD127" s="1076">
        <f t="shared" si="326"/>
        <v>9286056</v>
      </c>
      <c r="AE127" s="1070">
        <v>1</v>
      </c>
      <c r="AF127" s="1121">
        <f t="shared" si="487"/>
        <v>5</v>
      </c>
      <c r="AG127" s="1064">
        <f t="shared" si="488"/>
        <v>10</v>
      </c>
      <c r="AH127" s="936">
        <f t="shared" si="476"/>
        <v>66140</v>
      </c>
      <c r="AI127" s="1116">
        <f t="shared" si="473"/>
        <v>10</v>
      </c>
      <c r="AJ127" s="1072"/>
      <c r="AK127" s="1072">
        <f t="shared" si="342"/>
        <v>10</v>
      </c>
      <c r="AL127" s="1074">
        <f t="shared" si="489"/>
        <v>661400</v>
      </c>
      <c r="AM127" s="1074">
        <f t="shared" si="462"/>
        <v>66140</v>
      </c>
      <c r="AN127" s="1074">
        <f t="shared" si="490"/>
        <v>727540</v>
      </c>
      <c r="AO127" s="936"/>
      <c r="AP127" s="1070">
        <f t="shared" si="491"/>
        <v>727540</v>
      </c>
      <c r="AQ127" s="1076">
        <f t="shared" si="328"/>
        <v>9458020</v>
      </c>
      <c r="AR127" s="1070">
        <v>1</v>
      </c>
      <c r="AS127" s="1121">
        <f t="shared" si="492"/>
        <v>6</v>
      </c>
      <c r="AT127" s="1064">
        <f t="shared" si="493"/>
        <v>12</v>
      </c>
      <c r="AU127" s="936">
        <f t="shared" si="477"/>
        <v>66140</v>
      </c>
      <c r="AV127" s="1116">
        <f t="shared" si="474"/>
        <v>10</v>
      </c>
      <c r="AW127" s="1072"/>
      <c r="AX127" s="1072">
        <f t="shared" si="446"/>
        <v>10</v>
      </c>
      <c r="AY127" s="1074">
        <f t="shared" si="494"/>
        <v>661400</v>
      </c>
      <c r="AZ127" s="1074">
        <f t="shared" si="469"/>
        <v>79368</v>
      </c>
      <c r="BA127" s="1074">
        <f t="shared" si="495"/>
        <v>740768</v>
      </c>
      <c r="BB127" s="936"/>
      <c r="BC127" s="1070">
        <f t="shared" si="496"/>
        <v>740768</v>
      </c>
      <c r="BD127" s="1079">
        <f t="shared" si="329"/>
        <v>9629984</v>
      </c>
    </row>
    <row r="128" spans="1:56" s="1080" customFormat="1" ht="23.25" customHeight="1" thickBot="1">
      <c r="A128" s="1081">
        <v>8</v>
      </c>
      <c r="B128" s="692" t="s">
        <v>769</v>
      </c>
      <c r="C128" s="1257" t="s">
        <v>697</v>
      </c>
      <c r="D128" s="707">
        <v>1</v>
      </c>
      <c r="E128" s="1119">
        <v>6</v>
      </c>
      <c r="F128" s="1259">
        <f t="shared" si="478"/>
        <v>12</v>
      </c>
      <c r="G128" s="939">
        <v>66140</v>
      </c>
      <c r="H128" s="939">
        <v>10</v>
      </c>
      <c r="I128" s="1172">
        <f t="shared" si="479"/>
        <v>661400</v>
      </c>
      <c r="J128" s="1172">
        <v>79368</v>
      </c>
      <c r="K128" s="1263">
        <f t="shared" si="321"/>
        <v>12</v>
      </c>
      <c r="L128" s="1262">
        <f t="shared" si="322"/>
        <v>79368</v>
      </c>
      <c r="M128" s="1074">
        <f t="shared" si="323"/>
        <v>740768</v>
      </c>
      <c r="N128" s="936"/>
      <c r="O128" s="1070">
        <f t="shared" si="480"/>
        <v>740768</v>
      </c>
      <c r="P128" s="1069">
        <f t="shared" si="324"/>
        <v>9629984</v>
      </c>
      <c r="Q128" s="1070">
        <v>1</v>
      </c>
      <c r="R128" s="1071">
        <f t="shared" si="481"/>
        <v>7</v>
      </c>
      <c r="S128" s="1064">
        <f t="shared" si="482"/>
        <v>14</v>
      </c>
      <c r="T128" s="936">
        <f t="shared" si="483"/>
        <v>66140</v>
      </c>
      <c r="U128" s="1072">
        <v>10</v>
      </c>
      <c r="V128" s="1073"/>
      <c r="W128" s="1073">
        <f t="shared" si="335"/>
        <v>10</v>
      </c>
      <c r="X128" s="1074">
        <f t="shared" si="484"/>
        <v>661400</v>
      </c>
      <c r="Y128" s="1074">
        <f t="shared" si="325"/>
        <v>13228.000000000015</v>
      </c>
      <c r="Z128" s="1074">
        <f t="shared" si="455"/>
        <v>92596.000000000015</v>
      </c>
      <c r="AA128" s="1074">
        <f t="shared" si="485"/>
        <v>753996</v>
      </c>
      <c r="AB128" s="936"/>
      <c r="AC128" s="1070">
        <f t="shared" si="486"/>
        <v>753996</v>
      </c>
      <c r="AD128" s="1076">
        <f t="shared" si="326"/>
        <v>9801948</v>
      </c>
      <c r="AE128" s="1092">
        <v>1</v>
      </c>
      <c r="AF128" s="1078">
        <f t="shared" si="487"/>
        <v>8</v>
      </c>
      <c r="AG128" s="1064">
        <f t="shared" si="488"/>
        <v>16</v>
      </c>
      <c r="AH128" s="936">
        <f t="shared" si="476"/>
        <v>66140</v>
      </c>
      <c r="AI128" s="1072">
        <v>10</v>
      </c>
      <c r="AJ128" s="1072"/>
      <c r="AK128" s="1072">
        <f t="shared" si="342"/>
        <v>10</v>
      </c>
      <c r="AL128" s="1074">
        <f t="shared" si="489"/>
        <v>661400</v>
      </c>
      <c r="AM128" s="1074">
        <f t="shared" si="462"/>
        <v>105824</v>
      </c>
      <c r="AN128" s="1074">
        <f t="shared" si="490"/>
        <v>767224</v>
      </c>
      <c r="AO128" s="936"/>
      <c r="AP128" s="1070">
        <f t="shared" si="491"/>
        <v>767224</v>
      </c>
      <c r="AQ128" s="1076">
        <f t="shared" si="328"/>
        <v>9973912</v>
      </c>
      <c r="AR128" s="1092">
        <v>1</v>
      </c>
      <c r="AS128" s="1078">
        <f t="shared" si="492"/>
        <v>9</v>
      </c>
      <c r="AT128" s="1064">
        <f t="shared" si="493"/>
        <v>18</v>
      </c>
      <c r="AU128" s="936">
        <f t="shared" si="477"/>
        <v>66140</v>
      </c>
      <c r="AV128" s="1072">
        <v>10</v>
      </c>
      <c r="AW128" s="1072"/>
      <c r="AX128" s="1072">
        <f t="shared" si="446"/>
        <v>10</v>
      </c>
      <c r="AY128" s="1074">
        <f t="shared" si="494"/>
        <v>661400</v>
      </c>
      <c r="AZ128" s="1074">
        <f t="shared" si="469"/>
        <v>119052</v>
      </c>
      <c r="BA128" s="1074">
        <f t="shared" si="495"/>
        <v>780452</v>
      </c>
      <c r="BB128" s="936"/>
      <c r="BC128" s="1070">
        <f t="shared" si="496"/>
        <v>780452</v>
      </c>
      <c r="BD128" s="1079">
        <f t="shared" si="329"/>
        <v>10145876</v>
      </c>
    </row>
    <row r="129" spans="1:56" s="1080" customFormat="1" ht="23.25" customHeight="1" thickBot="1">
      <c r="A129" s="1081">
        <v>36</v>
      </c>
      <c r="B129" s="697" t="s">
        <v>611</v>
      </c>
      <c r="C129" s="1061" t="s">
        <v>697</v>
      </c>
      <c r="D129" s="398">
        <v>1</v>
      </c>
      <c r="E129" s="1119">
        <v>14</v>
      </c>
      <c r="F129" s="1064">
        <f t="shared" si="478"/>
        <v>28</v>
      </c>
      <c r="G129" s="936">
        <v>66140</v>
      </c>
      <c r="H129" s="936">
        <v>10</v>
      </c>
      <c r="I129" s="1074">
        <f t="shared" si="479"/>
        <v>661400</v>
      </c>
      <c r="J129" s="1074">
        <v>185192.00000000003</v>
      </c>
      <c r="K129" s="1263">
        <f t="shared" si="321"/>
        <v>28</v>
      </c>
      <c r="L129" s="1262">
        <f t="shared" si="322"/>
        <v>185192</v>
      </c>
      <c r="M129" s="1074">
        <f t="shared" si="323"/>
        <v>846592</v>
      </c>
      <c r="N129" s="936"/>
      <c r="O129" s="1070">
        <f t="shared" si="480"/>
        <v>846592</v>
      </c>
      <c r="P129" s="1069">
        <f t="shared" si="324"/>
        <v>11005696</v>
      </c>
      <c r="Q129" s="1070">
        <v>1</v>
      </c>
      <c r="R129" s="1071">
        <f t="shared" si="481"/>
        <v>15</v>
      </c>
      <c r="S129" s="1064">
        <f t="shared" si="482"/>
        <v>30</v>
      </c>
      <c r="T129" s="936">
        <f t="shared" si="483"/>
        <v>66140</v>
      </c>
      <c r="U129" s="1116">
        <f t="shared" si="472"/>
        <v>10</v>
      </c>
      <c r="V129" s="1073"/>
      <c r="W129" s="1073">
        <f t="shared" si="335"/>
        <v>10</v>
      </c>
      <c r="X129" s="1074">
        <f t="shared" si="484"/>
        <v>661400</v>
      </c>
      <c r="Y129" s="1074">
        <f t="shared" si="325"/>
        <v>13227.999999999971</v>
      </c>
      <c r="Z129" s="1074">
        <f t="shared" si="455"/>
        <v>198420</v>
      </c>
      <c r="AA129" s="1074">
        <f t="shared" si="485"/>
        <v>859820</v>
      </c>
      <c r="AB129" s="936"/>
      <c r="AC129" s="1070">
        <f t="shared" si="486"/>
        <v>859820</v>
      </c>
      <c r="AD129" s="1076">
        <f t="shared" si="326"/>
        <v>11177660</v>
      </c>
      <c r="AE129" s="1070">
        <v>1</v>
      </c>
      <c r="AF129" s="1121">
        <f t="shared" si="487"/>
        <v>16</v>
      </c>
      <c r="AG129" s="1064">
        <f t="shared" si="488"/>
        <v>32</v>
      </c>
      <c r="AH129" s="936">
        <f t="shared" si="476"/>
        <v>66140</v>
      </c>
      <c r="AI129" s="1116">
        <f t="shared" si="473"/>
        <v>10</v>
      </c>
      <c r="AJ129" s="1072"/>
      <c r="AK129" s="1072">
        <f t="shared" si="342"/>
        <v>10</v>
      </c>
      <c r="AL129" s="1074">
        <f t="shared" si="489"/>
        <v>661400</v>
      </c>
      <c r="AM129" s="1074">
        <f t="shared" si="462"/>
        <v>198420</v>
      </c>
      <c r="AN129" s="1074">
        <f t="shared" si="490"/>
        <v>859820</v>
      </c>
      <c r="AO129" s="936"/>
      <c r="AP129" s="1070">
        <f t="shared" si="491"/>
        <v>859820</v>
      </c>
      <c r="AQ129" s="1076">
        <f t="shared" si="328"/>
        <v>11177660</v>
      </c>
      <c r="AR129" s="1070">
        <v>1</v>
      </c>
      <c r="AS129" s="1121">
        <f t="shared" si="492"/>
        <v>17</v>
      </c>
      <c r="AT129" s="1064">
        <f t="shared" si="493"/>
        <v>34</v>
      </c>
      <c r="AU129" s="936">
        <f t="shared" si="477"/>
        <v>66140</v>
      </c>
      <c r="AV129" s="1116">
        <f t="shared" si="474"/>
        <v>10</v>
      </c>
      <c r="AW129" s="1072"/>
      <c r="AX129" s="1072">
        <f t="shared" si="446"/>
        <v>10</v>
      </c>
      <c r="AY129" s="1074">
        <f t="shared" si="494"/>
        <v>661400</v>
      </c>
      <c r="AZ129" s="1074">
        <f t="shared" si="469"/>
        <v>198420</v>
      </c>
      <c r="BA129" s="1074">
        <f t="shared" si="495"/>
        <v>859820</v>
      </c>
      <c r="BB129" s="936"/>
      <c r="BC129" s="1070">
        <f t="shared" si="496"/>
        <v>859820</v>
      </c>
      <c r="BD129" s="1079">
        <f t="shared" si="329"/>
        <v>11177660</v>
      </c>
    </row>
    <row r="130" spans="1:56" s="1080" customFormat="1" ht="23.25" customHeight="1" thickBot="1">
      <c r="A130" s="1060">
        <v>37</v>
      </c>
      <c r="B130" s="697" t="s">
        <v>1893</v>
      </c>
      <c r="C130" s="1257" t="s">
        <v>697</v>
      </c>
      <c r="D130" s="707">
        <v>1</v>
      </c>
      <c r="E130" s="1119">
        <v>3</v>
      </c>
      <c r="F130" s="1259">
        <f t="shared" si="478"/>
        <v>6</v>
      </c>
      <c r="G130" s="939">
        <v>66140</v>
      </c>
      <c r="H130" s="939">
        <v>10</v>
      </c>
      <c r="I130" s="1172">
        <f t="shared" si="479"/>
        <v>661400</v>
      </c>
      <c r="J130" s="1172">
        <v>39684</v>
      </c>
      <c r="K130" s="1263">
        <f t="shared" si="321"/>
        <v>6</v>
      </c>
      <c r="L130" s="1262">
        <f t="shared" si="322"/>
        <v>39684</v>
      </c>
      <c r="M130" s="1074">
        <f t="shared" si="323"/>
        <v>701084</v>
      </c>
      <c r="N130" s="936"/>
      <c r="O130" s="1070">
        <f>+M130+N130</f>
        <v>701084</v>
      </c>
      <c r="P130" s="1069">
        <f t="shared" si="324"/>
        <v>9114092</v>
      </c>
      <c r="Q130" s="1070">
        <v>1</v>
      </c>
      <c r="R130" s="1071">
        <f t="shared" si="481"/>
        <v>4</v>
      </c>
      <c r="S130" s="1064">
        <f t="shared" si="482"/>
        <v>8</v>
      </c>
      <c r="T130" s="936">
        <f t="shared" si="483"/>
        <v>66140</v>
      </c>
      <c r="U130" s="1116">
        <f t="shared" si="472"/>
        <v>10</v>
      </c>
      <c r="V130" s="1073"/>
      <c r="W130" s="1073">
        <f t="shared" si="335"/>
        <v>10</v>
      </c>
      <c r="X130" s="1074">
        <f t="shared" si="484"/>
        <v>661400</v>
      </c>
      <c r="Y130" s="1074">
        <f t="shared" si="325"/>
        <v>13228</v>
      </c>
      <c r="Z130" s="1074">
        <f t="shared" si="455"/>
        <v>52912</v>
      </c>
      <c r="AA130" s="1074">
        <f t="shared" si="485"/>
        <v>714312</v>
      </c>
      <c r="AB130" s="936"/>
      <c r="AC130" s="1070">
        <f t="shared" si="486"/>
        <v>714312</v>
      </c>
      <c r="AD130" s="1076">
        <f t="shared" si="326"/>
        <v>9286056</v>
      </c>
      <c r="AE130" s="1070">
        <v>1</v>
      </c>
      <c r="AF130" s="1121">
        <f t="shared" si="487"/>
        <v>5</v>
      </c>
      <c r="AG130" s="1064">
        <f t="shared" si="488"/>
        <v>10</v>
      </c>
      <c r="AH130" s="936">
        <f t="shared" si="476"/>
        <v>66140</v>
      </c>
      <c r="AI130" s="1116">
        <f t="shared" si="473"/>
        <v>10</v>
      </c>
      <c r="AJ130" s="1072"/>
      <c r="AK130" s="1072">
        <f t="shared" si="342"/>
        <v>10</v>
      </c>
      <c r="AL130" s="1074">
        <f t="shared" si="489"/>
        <v>661400</v>
      </c>
      <c r="AM130" s="1074">
        <f t="shared" si="462"/>
        <v>66140</v>
      </c>
      <c r="AN130" s="1074">
        <f t="shared" si="490"/>
        <v>727540</v>
      </c>
      <c r="AO130" s="936"/>
      <c r="AP130" s="1070">
        <f t="shared" si="491"/>
        <v>727540</v>
      </c>
      <c r="AQ130" s="1076">
        <f t="shared" si="328"/>
        <v>9458020</v>
      </c>
      <c r="AR130" s="1070">
        <v>1</v>
      </c>
      <c r="AS130" s="1121">
        <f t="shared" si="492"/>
        <v>6</v>
      </c>
      <c r="AT130" s="1064">
        <f t="shared" si="493"/>
        <v>12</v>
      </c>
      <c r="AU130" s="936">
        <f t="shared" si="477"/>
        <v>66140</v>
      </c>
      <c r="AV130" s="1116">
        <f t="shared" si="474"/>
        <v>10</v>
      </c>
      <c r="AW130" s="1072"/>
      <c r="AX130" s="1072">
        <f t="shared" si="446"/>
        <v>10</v>
      </c>
      <c r="AY130" s="1074">
        <f t="shared" si="494"/>
        <v>661400</v>
      </c>
      <c r="AZ130" s="1074">
        <f t="shared" si="469"/>
        <v>79368</v>
      </c>
      <c r="BA130" s="1074">
        <f t="shared" si="495"/>
        <v>740768</v>
      </c>
      <c r="BB130" s="936"/>
      <c r="BC130" s="1070">
        <f t="shared" si="496"/>
        <v>740768</v>
      </c>
      <c r="BD130" s="1079">
        <f t="shared" si="329"/>
        <v>9629984</v>
      </c>
    </row>
    <row r="131" spans="1:56" s="1080" customFormat="1" ht="23.25" customHeight="1" thickBot="1">
      <c r="A131" s="1081">
        <v>38</v>
      </c>
      <c r="B131" s="692" t="s">
        <v>613</v>
      </c>
      <c r="C131" s="1061" t="s">
        <v>697</v>
      </c>
      <c r="D131" s="398">
        <v>1</v>
      </c>
      <c r="E131" s="1119">
        <v>13</v>
      </c>
      <c r="F131" s="1064">
        <f t="shared" si="478"/>
        <v>26</v>
      </c>
      <c r="G131" s="936">
        <v>66140</v>
      </c>
      <c r="H131" s="936">
        <v>10</v>
      </c>
      <c r="I131" s="1074">
        <f t="shared" si="479"/>
        <v>661400</v>
      </c>
      <c r="J131" s="1074">
        <v>171964</v>
      </c>
      <c r="K131" s="1263">
        <f t="shared" si="321"/>
        <v>26</v>
      </c>
      <c r="L131" s="1262">
        <f t="shared" si="322"/>
        <v>171964</v>
      </c>
      <c r="M131" s="1074">
        <f t="shared" si="323"/>
        <v>833364</v>
      </c>
      <c r="N131" s="936"/>
      <c r="O131" s="1070">
        <f t="shared" si="480"/>
        <v>833364</v>
      </c>
      <c r="P131" s="1069">
        <f t="shared" si="324"/>
        <v>10833732</v>
      </c>
      <c r="Q131" s="1070">
        <v>1</v>
      </c>
      <c r="R131" s="1071">
        <f t="shared" si="481"/>
        <v>14</v>
      </c>
      <c r="S131" s="1064">
        <f t="shared" si="482"/>
        <v>28</v>
      </c>
      <c r="T131" s="936">
        <f t="shared" si="483"/>
        <v>66140</v>
      </c>
      <c r="U131" s="1116">
        <f t="shared" si="472"/>
        <v>10</v>
      </c>
      <c r="V131" s="1073"/>
      <c r="W131" s="1073">
        <f t="shared" si="335"/>
        <v>10</v>
      </c>
      <c r="X131" s="1074">
        <f t="shared" si="484"/>
        <v>661400</v>
      </c>
      <c r="Y131" s="1074">
        <f t="shared" si="325"/>
        <v>13228.000000000029</v>
      </c>
      <c r="Z131" s="1074">
        <f t="shared" si="455"/>
        <v>185192.00000000003</v>
      </c>
      <c r="AA131" s="1074">
        <f t="shared" si="485"/>
        <v>846592</v>
      </c>
      <c r="AB131" s="936"/>
      <c r="AC131" s="1070">
        <f t="shared" si="486"/>
        <v>846592</v>
      </c>
      <c r="AD131" s="1076">
        <f t="shared" si="326"/>
        <v>11005696</v>
      </c>
      <c r="AE131" s="1070">
        <v>1</v>
      </c>
      <c r="AF131" s="1121">
        <f t="shared" si="487"/>
        <v>15</v>
      </c>
      <c r="AG131" s="1064">
        <f t="shared" si="488"/>
        <v>30</v>
      </c>
      <c r="AH131" s="936">
        <f t="shared" si="476"/>
        <v>66140</v>
      </c>
      <c r="AI131" s="1116">
        <f t="shared" si="473"/>
        <v>10</v>
      </c>
      <c r="AJ131" s="1072"/>
      <c r="AK131" s="1072">
        <f t="shared" si="342"/>
        <v>10</v>
      </c>
      <c r="AL131" s="1074">
        <f t="shared" si="489"/>
        <v>661400</v>
      </c>
      <c r="AM131" s="1074">
        <f t="shared" si="462"/>
        <v>198420</v>
      </c>
      <c r="AN131" s="1074">
        <f t="shared" si="490"/>
        <v>859820</v>
      </c>
      <c r="AO131" s="936"/>
      <c r="AP131" s="1070">
        <f t="shared" si="491"/>
        <v>859820</v>
      </c>
      <c r="AQ131" s="1076">
        <f t="shared" si="328"/>
        <v>11177660</v>
      </c>
      <c r="AR131" s="1070">
        <v>1</v>
      </c>
      <c r="AS131" s="1121">
        <f t="shared" si="492"/>
        <v>16</v>
      </c>
      <c r="AT131" s="1064">
        <f t="shared" si="493"/>
        <v>32</v>
      </c>
      <c r="AU131" s="936">
        <f t="shared" si="477"/>
        <v>66140</v>
      </c>
      <c r="AV131" s="1116">
        <f t="shared" si="474"/>
        <v>10</v>
      </c>
      <c r="AW131" s="1072"/>
      <c r="AX131" s="1072">
        <f t="shared" si="446"/>
        <v>10</v>
      </c>
      <c r="AY131" s="1074">
        <f t="shared" si="494"/>
        <v>661400</v>
      </c>
      <c r="AZ131" s="1074">
        <f t="shared" si="469"/>
        <v>198420</v>
      </c>
      <c r="BA131" s="1074">
        <f t="shared" si="495"/>
        <v>859820</v>
      </c>
      <c r="BB131" s="936"/>
      <c r="BC131" s="1070">
        <f t="shared" si="496"/>
        <v>859820</v>
      </c>
      <c r="BD131" s="1079">
        <f t="shared" si="329"/>
        <v>11177660</v>
      </c>
    </row>
    <row r="132" spans="1:56" s="1080" customFormat="1" ht="23.25" customHeight="1" thickBot="1">
      <c r="A132" s="1060">
        <v>39</v>
      </c>
      <c r="B132" s="692" t="s">
        <v>614</v>
      </c>
      <c r="C132" s="1061" t="s">
        <v>697</v>
      </c>
      <c r="D132" s="398">
        <v>1</v>
      </c>
      <c r="E132" s="1119">
        <v>10</v>
      </c>
      <c r="F132" s="1064">
        <f t="shared" si="478"/>
        <v>20</v>
      </c>
      <c r="G132" s="936">
        <v>66140</v>
      </c>
      <c r="H132" s="936">
        <v>10</v>
      </c>
      <c r="I132" s="1074">
        <f t="shared" si="479"/>
        <v>661400</v>
      </c>
      <c r="J132" s="1074">
        <v>132280</v>
      </c>
      <c r="K132" s="1263">
        <f t="shared" si="321"/>
        <v>20</v>
      </c>
      <c r="L132" s="1262">
        <f t="shared" si="322"/>
        <v>132280</v>
      </c>
      <c r="M132" s="1074">
        <f t="shared" si="323"/>
        <v>793680</v>
      </c>
      <c r="N132" s="936"/>
      <c r="O132" s="1070">
        <f t="shared" si="480"/>
        <v>793680</v>
      </c>
      <c r="P132" s="1069">
        <f t="shared" si="324"/>
        <v>10317840</v>
      </c>
      <c r="Q132" s="1070">
        <v>1</v>
      </c>
      <c r="R132" s="1071">
        <f t="shared" si="481"/>
        <v>11</v>
      </c>
      <c r="S132" s="1064">
        <f t="shared" si="482"/>
        <v>22</v>
      </c>
      <c r="T132" s="936">
        <f t="shared" si="483"/>
        <v>66140</v>
      </c>
      <c r="U132" s="1116">
        <f t="shared" si="472"/>
        <v>10</v>
      </c>
      <c r="V132" s="1073"/>
      <c r="W132" s="1073">
        <f t="shared" si="335"/>
        <v>10</v>
      </c>
      <c r="X132" s="1074">
        <f>+W132*T132</f>
        <v>661400</v>
      </c>
      <c r="Y132" s="1074">
        <f t="shared" si="325"/>
        <v>13228</v>
      </c>
      <c r="Z132" s="1074">
        <f t="shared" si="455"/>
        <v>145508</v>
      </c>
      <c r="AA132" s="1074">
        <f t="shared" si="485"/>
        <v>806908</v>
      </c>
      <c r="AB132" s="936"/>
      <c r="AC132" s="1070">
        <f t="shared" si="486"/>
        <v>806908</v>
      </c>
      <c r="AD132" s="1076">
        <f t="shared" si="326"/>
        <v>10489804</v>
      </c>
      <c r="AE132" s="1070">
        <v>1</v>
      </c>
      <c r="AF132" s="1121">
        <f t="shared" si="487"/>
        <v>12</v>
      </c>
      <c r="AG132" s="1064">
        <f t="shared" si="488"/>
        <v>24</v>
      </c>
      <c r="AH132" s="936">
        <f t="shared" si="476"/>
        <v>66140</v>
      </c>
      <c r="AI132" s="1116">
        <f t="shared" si="473"/>
        <v>10</v>
      </c>
      <c r="AJ132" s="1072"/>
      <c r="AK132" s="1072">
        <f t="shared" si="342"/>
        <v>10</v>
      </c>
      <c r="AL132" s="1074">
        <f t="shared" si="489"/>
        <v>661400</v>
      </c>
      <c r="AM132" s="1074">
        <f t="shared" si="462"/>
        <v>158736</v>
      </c>
      <c r="AN132" s="1074">
        <f t="shared" si="490"/>
        <v>820136</v>
      </c>
      <c r="AO132" s="936"/>
      <c r="AP132" s="1070">
        <f t="shared" si="491"/>
        <v>820136</v>
      </c>
      <c r="AQ132" s="1076">
        <f t="shared" si="328"/>
        <v>10661768</v>
      </c>
      <c r="AR132" s="1070">
        <v>1</v>
      </c>
      <c r="AS132" s="1121">
        <f t="shared" si="492"/>
        <v>13</v>
      </c>
      <c r="AT132" s="1064">
        <f t="shared" si="493"/>
        <v>26</v>
      </c>
      <c r="AU132" s="936">
        <f t="shared" si="477"/>
        <v>66140</v>
      </c>
      <c r="AV132" s="1116">
        <f t="shared" si="474"/>
        <v>10</v>
      </c>
      <c r="AW132" s="1072"/>
      <c r="AX132" s="1072">
        <f t="shared" si="446"/>
        <v>10</v>
      </c>
      <c r="AY132" s="1074">
        <f t="shared" si="494"/>
        <v>661400</v>
      </c>
      <c r="AZ132" s="1074">
        <f t="shared" si="469"/>
        <v>171964</v>
      </c>
      <c r="BA132" s="1074">
        <f t="shared" si="495"/>
        <v>833364</v>
      </c>
      <c r="BB132" s="936"/>
      <c r="BC132" s="1070">
        <f t="shared" si="496"/>
        <v>833364</v>
      </c>
      <c r="BD132" s="1079">
        <f t="shared" si="329"/>
        <v>10833732</v>
      </c>
    </row>
    <row r="133" spans="1:56" s="1080" customFormat="1" ht="25.5" customHeight="1" thickBot="1">
      <c r="A133" s="1081">
        <v>40</v>
      </c>
      <c r="B133" s="694" t="s">
        <v>583</v>
      </c>
      <c r="C133" s="1257" t="s">
        <v>697</v>
      </c>
      <c r="D133" s="707">
        <v>1</v>
      </c>
      <c r="E133" s="1111">
        <v>13</v>
      </c>
      <c r="F133" s="1260">
        <f>+E133*2</f>
        <v>26</v>
      </c>
      <c r="G133" s="1261">
        <v>66140</v>
      </c>
      <c r="H133" s="939">
        <v>10</v>
      </c>
      <c r="I133" s="1173">
        <f>+H133*G133</f>
        <v>661400</v>
      </c>
      <c r="J133" s="1173">
        <v>171964</v>
      </c>
      <c r="K133" s="1263">
        <f t="shared" si="321"/>
        <v>26</v>
      </c>
      <c r="L133" s="1262">
        <f t="shared" si="322"/>
        <v>171964</v>
      </c>
      <c r="M133" s="1113">
        <f t="shared" si="323"/>
        <v>833364</v>
      </c>
      <c r="N133" s="929"/>
      <c r="O133" s="1075">
        <f>+M133+N133</f>
        <v>833364</v>
      </c>
      <c r="P133" s="1069">
        <f t="shared" si="324"/>
        <v>10833732</v>
      </c>
      <c r="Q133" s="1070">
        <v>1</v>
      </c>
      <c r="R133" s="1135">
        <f t="shared" si="481"/>
        <v>14</v>
      </c>
      <c r="S133" s="1112">
        <f>+R133*2</f>
        <v>28</v>
      </c>
      <c r="T133" s="929">
        <f t="shared" si="483"/>
        <v>66140</v>
      </c>
      <c r="U133" s="1116">
        <f t="shared" si="472"/>
        <v>10</v>
      </c>
      <c r="V133" s="1073"/>
      <c r="W133" s="1073">
        <f t="shared" si="335"/>
        <v>10</v>
      </c>
      <c r="X133" s="1113">
        <f>+W133*T133</f>
        <v>661400</v>
      </c>
      <c r="Y133" s="1074">
        <f t="shared" si="325"/>
        <v>13228.000000000029</v>
      </c>
      <c r="Z133" s="1113">
        <f t="shared" si="455"/>
        <v>185192.00000000003</v>
      </c>
      <c r="AA133" s="1113">
        <f>+X133+Z133</f>
        <v>846592</v>
      </c>
      <c r="AB133" s="929"/>
      <c r="AC133" s="1075">
        <f>+AA133+AB133</f>
        <v>846592</v>
      </c>
      <c r="AD133" s="1076">
        <f t="shared" si="326"/>
        <v>11005696</v>
      </c>
      <c r="AE133" s="1070">
        <v>1</v>
      </c>
      <c r="AF133" s="1117">
        <f t="shared" si="487"/>
        <v>15</v>
      </c>
      <c r="AG133" s="1112">
        <f>+AF133*2</f>
        <v>30</v>
      </c>
      <c r="AH133" s="929">
        <f t="shared" si="476"/>
        <v>66140</v>
      </c>
      <c r="AI133" s="1116">
        <f t="shared" si="473"/>
        <v>10</v>
      </c>
      <c r="AJ133" s="1072"/>
      <c r="AK133" s="1072">
        <f t="shared" si="342"/>
        <v>10</v>
      </c>
      <c r="AL133" s="1113">
        <f>+AK133*AH133</f>
        <v>661400</v>
      </c>
      <c r="AM133" s="1113">
        <f>IF((AG133&lt;=30)*AND(AL133*AG133%&gt;Z133),AL133*AG133%,IF((AG133&gt;30)*AND(AL133*30%&gt;Z133),AL133*30%,Z133))</f>
        <v>198420</v>
      </c>
      <c r="AN133" s="1113">
        <f>+AL133+AM133</f>
        <v>859820</v>
      </c>
      <c r="AO133" s="929"/>
      <c r="AP133" s="1075">
        <f>+AN133+AO133</f>
        <v>859820</v>
      </c>
      <c r="AQ133" s="1076">
        <f t="shared" si="328"/>
        <v>11177660</v>
      </c>
      <c r="AR133" s="1070">
        <v>1</v>
      </c>
      <c r="AS133" s="1117">
        <f t="shared" si="492"/>
        <v>16</v>
      </c>
      <c r="AT133" s="1112">
        <f>+AS133*2</f>
        <v>32</v>
      </c>
      <c r="AU133" s="929">
        <f t="shared" si="477"/>
        <v>66140</v>
      </c>
      <c r="AV133" s="1116">
        <f t="shared" si="474"/>
        <v>10</v>
      </c>
      <c r="AW133" s="1072"/>
      <c r="AX133" s="1072">
        <f t="shared" si="446"/>
        <v>10</v>
      </c>
      <c r="AY133" s="1113">
        <f>+AX133*AU133</f>
        <v>661400</v>
      </c>
      <c r="AZ133" s="1113">
        <f>IF((AT133&lt;=30)*AND(AY133*AT133%&gt;AM133),AY133*AT133%,IF((AT133&gt;30)*AND(AY133*30%&gt;AM133),AY133*30%,AM133))</f>
        <v>198420</v>
      </c>
      <c r="BA133" s="1113">
        <f>+AY133+AZ133</f>
        <v>859820</v>
      </c>
      <c r="BB133" s="929"/>
      <c r="BC133" s="1075">
        <f>+BA133+BB133</f>
        <v>859820</v>
      </c>
      <c r="BD133" s="1079">
        <f t="shared" si="329"/>
        <v>11177660</v>
      </c>
    </row>
    <row r="134" spans="1:56" s="1080" customFormat="1" ht="23.25" customHeight="1" thickBot="1">
      <c r="A134" s="1060">
        <v>41</v>
      </c>
      <c r="B134" s="694" t="s">
        <v>584</v>
      </c>
      <c r="C134" s="1061" t="s">
        <v>697</v>
      </c>
      <c r="D134" s="398">
        <v>1</v>
      </c>
      <c r="E134" s="1119">
        <v>10</v>
      </c>
      <c r="F134" s="1064">
        <f t="shared" ref="F134:F143" si="497">+E134*2</f>
        <v>20</v>
      </c>
      <c r="G134" s="936">
        <v>66140</v>
      </c>
      <c r="H134" s="936">
        <v>10</v>
      </c>
      <c r="I134" s="1074">
        <f t="shared" ref="I134:I143" si="498">+H134*G134</f>
        <v>661400</v>
      </c>
      <c r="J134" s="1074">
        <v>132280</v>
      </c>
      <c r="K134" s="1263">
        <f t="shared" si="321"/>
        <v>20</v>
      </c>
      <c r="L134" s="1262">
        <f t="shared" si="322"/>
        <v>132280</v>
      </c>
      <c r="M134" s="1074">
        <f t="shared" si="323"/>
        <v>793680</v>
      </c>
      <c r="N134" s="936"/>
      <c r="O134" s="1070">
        <f t="shared" ref="O134:O143" si="499">+M134+N134</f>
        <v>793680</v>
      </c>
      <c r="P134" s="1069">
        <f t="shared" si="324"/>
        <v>10317840</v>
      </c>
      <c r="Q134" s="1070">
        <v>1</v>
      </c>
      <c r="R134" s="1071">
        <f t="shared" si="481"/>
        <v>11</v>
      </c>
      <c r="S134" s="1064">
        <f t="shared" ref="S134:S143" si="500">+R134*2</f>
        <v>22</v>
      </c>
      <c r="T134" s="936">
        <f t="shared" si="483"/>
        <v>66140</v>
      </c>
      <c r="U134" s="1116">
        <f t="shared" si="472"/>
        <v>10</v>
      </c>
      <c r="V134" s="1073"/>
      <c r="W134" s="1073">
        <f t="shared" si="335"/>
        <v>10</v>
      </c>
      <c r="X134" s="1074">
        <f t="shared" ref="X134:X143" si="501">+W134*T134</f>
        <v>661400</v>
      </c>
      <c r="Y134" s="1074">
        <f t="shared" si="325"/>
        <v>13228</v>
      </c>
      <c r="Z134" s="1074">
        <f t="shared" si="455"/>
        <v>145508</v>
      </c>
      <c r="AA134" s="1074">
        <f t="shared" ref="AA134:AA141" si="502">+X134+Z134</f>
        <v>806908</v>
      </c>
      <c r="AB134" s="936"/>
      <c r="AC134" s="1070">
        <f t="shared" ref="AC134:AC141" si="503">+AA134+AB134</f>
        <v>806908</v>
      </c>
      <c r="AD134" s="1076">
        <f t="shared" si="326"/>
        <v>10489804</v>
      </c>
      <c r="AE134" s="1070">
        <v>1</v>
      </c>
      <c r="AF134" s="1121">
        <f t="shared" si="487"/>
        <v>12</v>
      </c>
      <c r="AG134" s="1064">
        <f t="shared" ref="AG134:AG143" si="504">+AF134*2</f>
        <v>24</v>
      </c>
      <c r="AH134" s="936">
        <f t="shared" si="476"/>
        <v>66140</v>
      </c>
      <c r="AI134" s="1116">
        <f t="shared" si="473"/>
        <v>10</v>
      </c>
      <c r="AJ134" s="1072"/>
      <c r="AK134" s="1072">
        <f t="shared" si="342"/>
        <v>10</v>
      </c>
      <c r="AL134" s="1074">
        <f t="shared" ref="AL134:AL143" si="505">+AK134*AH134</f>
        <v>661400</v>
      </c>
      <c r="AM134" s="1074">
        <f t="shared" ref="AM134:AM141" si="506">IF((AG134&lt;=30)*AND(AL134*AG134%&gt;Z134),AL134*AG134%,IF((AG134&gt;30)*AND(AL134*30%&gt;Z134),AL134*30%,Z134))</f>
        <v>158736</v>
      </c>
      <c r="AN134" s="1074">
        <f t="shared" ref="AN134:AN141" si="507">+AL134+AM134</f>
        <v>820136</v>
      </c>
      <c r="AO134" s="936"/>
      <c r="AP134" s="1070">
        <f t="shared" ref="AP134:AP141" si="508">+AN134+AO134</f>
        <v>820136</v>
      </c>
      <c r="AQ134" s="1076">
        <f t="shared" si="328"/>
        <v>10661768</v>
      </c>
      <c r="AR134" s="1070">
        <v>1</v>
      </c>
      <c r="AS134" s="1121">
        <f t="shared" si="492"/>
        <v>13</v>
      </c>
      <c r="AT134" s="1064">
        <f t="shared" ref="AT134:AT143" si="509">+AS134*2</f>
        <v>26</v>
      </c>
      <c r="AU134" s="936">
        <f t="shared" si="477"/>
        <v>66140</v>
      </c>
      <c r="AV134" s="1116">
        <f t="shared" si="474"/>
        <v>10</v>
      </c>
      <c r="AW134" s="1072"/>
      <c r="AX134" s="1072">
        <f t="shared" si="446"/>
        <v>10</v>
      </c>
      <c r="AY134" s="1074">
        <f t="shared" ref="AY134:AY143" si="510">+AX134*AU134</f>
        <v>661400</v>
      </c>
      <c r="AZ134" s="1074">
        <f t="shared" ref="AZ134:AZ141" si="511">IF((AT134&lt;=30)*AND(AY134*AT134%&gt;AM134),AY134*AT134%,IF((AT134&gt;30)*AND(AY134*30%&gt;AM134),AY134*30%,AM134))</f>
        <v>171964</v>
      </c>
      <c r="BA134" s="1074">
        <f t="shared" ref="BA134:BA141" si="512">+AY134+AZ134</f>
        <v>833364</v>
      </c>
      <c r="BB134" s="936"/>
      <c r="BC134" s="1070">
        <f t="shared" ref="BC134:BC141" si="513">+BA134+BB134</f>
        <v>833364</v>
      </c>
      <c r="BD134" s="1079">
        <f t="shared" si="329"/>
        <v>10833732</v>
      </c>
    </row>
    <row r="135" spans="1:56" s="1080" customFormat="1" ht="23.25" customHeight="1" thickBot="1">
      <c r="A135" s="1081">
        <v>42</v>
      </c>
      <c r="B135" s="694" t="s">
        <v>585</v>
      </c>
      <c r="C135" s="1257" t="s">
        <v>697</v>
      </c>
      <c r="D135" s="707">
        <v>1</v>
      </c>
      <c r="E135" s="1119">
        <v>25</v>
      </c>
      <c r="F135" s="1259">
        <f t="shared" si="497"/>
        <v>50</v>
      </c>
      <c r="G135" s="939">
        <v>66140</v>
      </c>
      <c r="H135" s="939">
        <v>10</v>
      </c>
      <c r="I135" s="1172">
        <f t="shared" si="498"/>
        <v>661400</v>
      </c>
      <c r="J135" s="1172">
        <v>358803.75</v>
      </c>
      <c r="K135" s="1264">
        <f t="shared" si="321"/>
        <v>50</v>
      </c>
      <c r="L135" s="1265">
        <f t="shared" si="322"/>
        <v>330700</v>
      </c>
      <c r="M135" s="1074">
        <f t="shared" si="323"/>
        <v>1020203.75</v>
      </c>
      <c r="N135" s="936"/>
      <c r="O135" s="1070">
        <f t="shared" si="499"/>
        <v>1020203.75</v>
      </c>
      <c r="P135" s="1069">
        <f t="shared" si="324"/>
        <v>13262648.75</v>
      </c>
      <c r="Q135" s="1070">
        <v>1</v>
      </c>
      <c r="R135" s="1071">
        <f t="shared" si="481"/>
        <v>26</v>
      </c>
      <c r="S135" s="1064">
        <f t="shared" si="500"/>
        <v>52</v>
      </c>
      <c r="T135" s="936">
        <f t="shared" si="483"/>
        <v>66140</v>
      </c>
      <c r="U135" s="1116">
        <f t="shared" si="472"/>
        <v>10</v>
      </c>
      <c r="V135" s="1073"/>
      <c r="W135" s="1073">
        <f t="shared" si="335"/>
        <v>10</v>
      </c>
      <c r="X135" s="1074">
        <f t="shared" si="501"/>
        <v>661400</v>
      </c>
      <c r="Y135" s="1074">
        <f t="shared" si="325"/>
        <v>0</v>
      </c>
      <c r="Z135" s="1074">
        <f t="shared" si="455"/>
        <v>358803.75</v>
      </c>
      <c r="AA135" s="1074">
        <f t="shared" si="502"/>
        <v>1020203.75</v>
      </c>
      <c r="AB135" s="936"/>
      <c r="AC135" s="1070">
        <f t="shared" si="503"/>
        <v>1020203.75</v>
      </c>
      <c r="AD135" s="1076">
        <f t="shared" si="326"/>
        <v>13262648.75</v>
      </c>
      <c r="AE135" s="1070">
        <v>1</v>
      </c>
      <c r="AF135" s="1121">
        <f t="shared" si="487"/>
        <v>27</v>
      </c>
      <c r="AG135" s="1064">
        <f t="shared" si="504"/>
        <v>54</v>
      </c>
      <c r="AH135" s="936">
        <f t="shared" si="476"/>
        <v>66140</v>
      </c>
      <c r="AI135" s="1116">
        <f t="shared" si="473"/>
        <v>10</v>
      </c>
      <c r="AJ135" s="1072"/>
      <c r="AK135" s="1072">
        <f t="shared" si="342"/>
        <v>10</v>
      </c>
      <c r="AL135" s="1074">
        <f t="shared" si="505"/>
        <v>661400</v>
      </c>
      <c r="AM135" s="1074">
        <f t="shared" si="506"/>
        <v>358803.75</v>
      </c>
      <c r="AN135" s="1074">
        <f t="shared" si="507"/>
        <v>1020203.75</v>
      </c>
      <c r="AO135" s="936"/>
      <c r="AP135" s="1070">
        <f t="shared" si="508"/>
        <v>1020203.75</v>
      </c>
      <c r="AQ135" s="1076">
        <f t="shared" si="328"/>
        <v>13262648.75</v>
      </c>
      <c r="AR135" s="1070">
        <v>1</v>
      </c>
      <c r="AS135" s="1121">
        <f t="shared" si="492"/>
        <v>28</v>
      </c>
      <c r="AT135" s="1064">
        <f t="shared" si="509"/>
        <v>56</v>
      </c>
      <c r="AU135" s="936">
        <f t="shared" si="477"/>
        <v>66140</v>
      </c>
      <c r="AV135" s="1116">
        <f t="shared" si="474"/>
        <v>10</v>
      </c>
      <c r="AW135" s="1072"/>
      <c r="AX135" s="1072">
        <f t="shared" si="446"/>
        <v>10</v>
      </c>
      <c r="AY135" s="1074">
        <f t="shared" si="510"/>
        <v>661400</v>
      </c>
      <c r="AZ135" s="1074">
        <f t="shared" si="511"/>
        <v>358803.75</v>
      </c>
      <c r="BA135" s="1074">
        <f t="shared" si="512"/>
        <v>1020203.75</v>
      </c>
      <c r="BB135" s="936"/>
      <c r="BC135" s="1070">
        <f t="shared" si="513"/>
        <v>1020203.75</v>
      </c>
      <c r="BD135" s="1079">
        <f t="shared" si="329"/>
        <v>13262648.75</v>
      </c>
    </row>
    <row r="136" spans="1:56" s="1080" customFormat="1" ht="23.25" customHeight="1" thickBot="1">
      <c r="A136" s="1060">
        <v>43</v>
      </c>
      <c r="B136" s="700" t="s">
        <v>848</v>
      </c>
      <c r="C136" s="1061" t="s">
        <v>697</v>
      </c>
      <c r="D136" s="398">
        <v>1</v>
      </c>
      <c r="E136" s="1157">
        <v>6</v>
      </c>
      <c r="F136" s="1087">
        <f t="shared" si="497"/>
        <v>12</v>
      </c>
      <c r="G136" s="944">
        <v>66140</v>
      </c>
      <c r="H136" s="944">
        <v>10</v>
      </c>
      <c r="I136" s="1088">
        <f t="shared" si="498"/>
        <v>661400</v>
      </c>
      <c r="J136" s="1088">
        <v>79368</v>
      </c>
      <c r="K136" s="1263">
        <f t="shared" si="321"/>
        <v>12</v>
      </c>
      <c r="L136" s="1262">
        <f t="shared" si="322"/>
        <v>79368</v>
      </c>
      <c r="M136" s="1088">
        <f t="shared" si="323"/>
        <v>740768</v>
      </c>
      <c r="N136" s="944"/>
      <c r="O136" s="1089">
        <f t="shared" si="499"/>
        <v>740768</v>
      </c>
      <c r="P136" s="1069">
        <f t="shared" si="324"/>
        <v>9629984</v>
      </c>
      <c r="Q136" s="1070">
        <v>1</v>
      </c>
      <c r="R136" s="1090">
        <f t="shared" si="481"/>
        <v>7</v>
      </c>
      <c r="S136" s="1087">
        <f t="shared" si="500"/>
        <v>14</v>
      </c>
      <c r="T136" s="944">
        <f t="shared" si="483"/>
        <v>66140</v>
      </c>
      <c r="U136" s="1116">
        <f t="shared" si="472"/>
        <v>10</v>
      </c>
      <c r="V136" s="1073"/>
      <c r="W136" s="1073">
        <f t="shared" si="335"/>
        <v>10</v>
      </c>
      <c r="X136" s="1088">
        <f t="shared" si="501"/>
        <v>661400</v>
      </c>
      <c r="Y136" s="1074">
        <f t="shared" si="325"/>
        <v>13228.000000000015</v>
      </c>
      <c r="Z136" s="1088">
        <f t="shared" si="455"/>
        <v>92596.000000000015</v>
      </c>
      <c r="AA136" s="1088">
        <f t="shared" si="502"/>
        <v>753996</v>
      </c>
      <c r="AB136" s="944"/>
      <c r="AC136" s="1089">
        <f t="shared" si="503"/>
        <v>753996</v>
      </c>
      <c r="AD136" s="1076">
        <f t="shared" si="326"/>
        <v>9801948</v>
      </c>
      <c r="AE136" s="1070">
        <v>1</v>
      </c>
      <c r="AF136" s="1144">
        <f t="shared" si="487"/>
        <v>8</v>
      </c>
      <c r="AG136" s="1087">
        <f t="shared" si="504"/>
        <v>16</v>
      </c>
      <c r="AH136" s="944">
        <f t="shared" si="476"/>
        <v>66140</v>
      </c>
      <c r="AI136" s="1116">
        <f t="shared" si="473"/>
        <v>10</v>
      </c>
      <c r="AJ136" s="1072"/>
      <c r="AK136" s="1072">
        <f t="shared" si="342"/>
        <v>10</v>
      </c>
      <c r="AL136" s="1088">
        <f t="shared" si="505"/>
        <v>661400</v>
      </c>
      <c r="AM136" s="1088">
        <f t="shared" si="506"/>
        <v>105824</v>
      </c>
      <c r="AN136" s="1088">
        <f t="shared" si="507"/>
        <v>767224</v>
      </c>
      <c r="AO136" s="944"/>
      <c r="AP136" s="1089">
        <f t="shared" si="508"/>
        <v>767224</v>
      </c>
      <c r="AQ136" s="1076">
        <f t="shared" si="328"/>
        <v>9973912</v>
      </c>
      <c r="AR136" s="1070">
        <v>1</v>
      </c>
      <c r="AS136" s="1144">
        <f t="shared" si="492"/>
        <v>9</v>
      </c>
      <c r="AT136" s="1087">
        <f t="shared" si="509"/>
        <v>18</v>
      </c>
      <c r="AU136" s="944">
        <f t="shared" si="477"/>
        <v>66140</v>
      </c>
      <c r="AV136" s="1116">
        <f t="shared" si="474"/>
        <v>10</v>
      </c>
      <c r="AW136" s="1072"/>
      <c r="AX136" s="1072">
        <f t="shared" si="446"/>
        <v>10</v>
      </c>
      <c r="AY136" s="1088">
        <f t="shared" si="510"/>
        <v>661400</v>
      </c>
      <c r="AZ136" s="1088">
        <f t="shared" si="511"/>
        <v>119052</v>
      </c>
      <c r="BA136" s="1088">
        <f t="shared" si="512"/>
        <v>780452</v>
      </c>
      <c r="BB136" s="944"/>
      <c r="BC136" s="1089">
        <f t="shared" si="513"/>
        <v>780452</v>
      </c>
      <c r="BD136" s="1079">
        <f t="shared" si="329"/>
        <v>10145876</v>
      </c>
    </row>
    <row r="137" spans="1:56" s="1080" customFormat="1" ht="23.25" customHeight="1" thickBot="1">
      <c r="A137" s="1081">
        <v>44</v>
      </c>
      <c r="B137" s="694" t="s">
        <v>586</v>
      </c>
      <c r="C137" s="1061" t="s">
        <v>697</v>
      </c>
      <c r="D137" s="398">
        <v>1</v>
      </c>
      <c r="E137" s="1119">
        <v>8</v>
      </c>
      <c r="F137" s="1064">
        <f t="shared" si="497"/>
        <v>16</v>
      </c>
      <c r="G137" s="936">
        <v>66140</v>
      </c>
      <c r="H137" s="936">
        <v>10</v>
      </c>
      <c r="I137" s="1074">
        <f t="shared" si="498"/>
        <v>661400</v>
      </c>
      <c r="J137" s="1074">
        <v>105824</v>
      </c>
      <c r="K137" s="1263">
        <f t="shared" si="321"/>
        <v>16</v>
      </c>
      <c r="L137" s="1262">
        <f t="shared" si="322"/>
        <v>105824</v>
      </c>
      <c r="M137" s="1074">
        <f t="shared" si="323"/>
        <v>767224</v>
      </c>
      <c r="N137" s="936"/>
      <c r="O137" s="1070">
        <f t="shared" si="499"/>
        <v>767224</v>
      </c>
      <c r="P137" s="1069">
        <f t="shared" si="324"/>
        <v>9973912</v>
      </c>
      <c r="Q137" s="1070">
        <v>1</v>
      </c>
      <c r="R137" s="1071">
        <f t="shared" si="481"/>
        <v>9</v>
      </c>
      <c r="S137" s="1064">
        <f t="shared" si="500"/>
        <v>18</v>
      </c>
      <c r="T137" s="936">
        <f t="shared" si="483"/>
        <v>66140</v>
      </c>
      <c r="U137" s="1116">
        <f t="shared" si="472"/>
        <v>10</v>
      </c>
      <c r="V137" s="1073"/>
      <c r="W137" s="1073">
        <f t="shared" si="335"/>
        <v>10</v>
      </c>
      <c r="X137" s="1074">
        <f t="shared" si="501"/>
        <v>661400</v>
      </c>
      <c r="Y137" s="1074">
        <f t="shared" si="325"/>
        <v>13228</v>
      </c>
      <c r="Z137" s="1074">
        <f t="shared" si="455"/>
        <v>119052</v>
      </c>
      <c r="AA137" s="1074">
        <f t="shared" si="502"/>
        <v>780452</v>
      </c>
      <c r="AB137" s="936"/>
      <c r="AC137" s="1070">
        <f t="shared" si="503"/>
        <v>780452</v>
      </c>
      <c r="AD137" s="1076">
        <f t="shared" si="326"/>
        <v>10145876</v>
      </c>
      <c r="AE137" s="1070">
        <v>1</v>
      </c>
      <c r="AF137" s="1121">
        <f t="shared" si="487"/>
        <v>10</v>
      </c>
      <c r="AG137" s="1064">
        <f t="shared" si="504"/>
        <v>20</v>
      </c>
      <c r="AH137" s="936">
        <f t="shared" si="476"/>
        <v>66140</v>
      </c>
      <c r="AI137" s="1116">
        <f t="shared" si="473"/>
        <v>10</v>
      </c>
      <c r="AJ137" s="1072"/>
      <c r="AK137" s="1072">
        <f t="shared" si="342"/>
        <v>10</v>
      </c>
      <c r="AL137" s="1074">
        <f t="shared" si="505"/>
        <v>661400</v>
      </c>
      <c r="AM137" s="1074">
        <f t="shared" si="506"/>
        <v>132280</v>
      </c>
      <c r="AN137" s="1074">
        <f t="shared" si="507"/>
        <v>793680</v>
      </c>
      <c r="AO137" s="936"/>
      <c r="AP137" s="1070">
        <f t="shared" si="508"/>
        <v>793680</v>
      </c>
      <c r="AQ137" s="1076">
        <f t="shared" si="328"/>
        <v>10317840</v>
      </c>
      <c r="AR137" s="1070">
        <v>1</v>
      </c>
      <c r="AS137" s="1121">
        <f t="shared" si="492"/>
        <v>11</v>
      </c>
      <c r="AT137" s="1064">
        <f t="shared" si="509"/>
        <v>22</v>
      </c>
      <c r="AU137" s="936">
        <f t="shared" si="477"/>
        <v>66140</v>
      </c>
      <c r="AV137" s="1116">
        <f t="shared" si="474"/>
        <v>10</v>
      </c>
      <c r="AW137" s="1072"/>
      <c r="AX137" s="1072">
        <f t="shared" si="446"/>
        <v>10</v>
      </c>
      <c r="AY137" s="1074">
        <f t="shared" si="510"/>
        <v>661400</v>
      </c>
      <c r="AZ137" s="1074">
        <f t="shared" si="511"/>
        <v>145508</v>
      </c>
      <c r="BA137" s="1074">
        <f t="shared" si="512"/>
        <v>806908</v>
      </c>
      <c r="BB137" s="936"/>
      <c r="BC137" s="1070">
        <f t="shared" si="513"/>
        <v>806908</v>
      </c>
      <c r="BD137" s="1079">
        <f t="shared" si="329"/>
        <v>10489804</v>
      </c>
    </row>
    <row r="138" spans="1:56" s="1080" customFormat="1" ht="23.25" customHeight="1" thickBot="1">
      <c r="A138" s="1060">
        <v>45</v>
      </c>
      <c r="B138" s="694" t="s">
        <v>75</v>
      </c>
      <c r="C138" s="1061" t="s">
        <v>697</v>
      </c>
      <c r="D138" s="398">
        <v>1</v>
      </c>
      <c r="E138" s="1119">
        <v>11</v>
      </c>
      <c r="F138" s="1064">
        <f t="shared" si="497"/>
        <v>22</v>
      </c>
      <c r="G138" s="936">
        <v>66140</v>
      </c>
      <c r="H138" s="936">
        <v>10</v>
      </c>
      <c r="I138" s="1074">
        <f t="shared" si="498"/>
        <v>661400</v>
      </c>
      <c r="J138" s="1074">
        <v>145508</v>
      </c>
      <c r="K138" s="1263">
        <f t="shared" si="321"/>
        <v>22</v>
      </c>
      <c r="L138" s="1262">
        <f t="shared" si="322"/>
        <v>145508</v>
      </c>
      <c r="M138" s="1074">
        <f t="shared" si="323"/>
        <v>806908</v>
      </c>
      <c r="N138" s="936"/>
      <c r="O138" s="1070">
        <f t="shared" si="499"/>
        <v>806908</v>
      </c>
      <c r="P138" s="1069">
        <f t="shared" si="324"/>
        <v>10489804</v>
      </c>
      <c r="Q138" s="1070">
        <v>1</v>
      </c>
      <c r="R138" s="1071">
        <f t="shared" si="481"/>
        <v>12</v>
      </c>
      <c r="S138" s="1064">
        <f t="shared" si="500"/>
        <v>24</v>
      </c>
      <c r="T138" s="936">
        <f t="shared" si="483"/>
        <v>66140</v>
      </c>
      <c r="U138" s="1116">
        <f t="shared" si="472"/>
        <v>10</v>
      </c>
      <c r="V138" s="1073"/>
      <c r="W138" s="1073">
        <f t="shared" si="335"/>
        <v>10</v>
      </c>
      <c r="X138" s="1074">
        <f t="shared" si="501"/>
        <v>661400</v>
      </c>
      <c r="Y138" s="1074">
        <f t="shared" si="325"/>
        <v>13228</v>
      </c>
      <c r="Z138" s="1074">
        <f t="shared" si="455"/>
        <v>158736</v>
      </c>
      <c r="AA138" s="1074">
        <f t="shared" si="502"/>
        <v>820136</v>
      </c>
      <c r="AB138" s="936"/>
      <c r="AC138" s="1070">
        <f t="shared" si="503"/>
        <v>820136</v>
      </c>
      <c r="AD138" s="1076">
        <f t="shared" si="326"/>
        <v>10661768</v>
      </c>
      <c r="AE138" s="1070">
        <v>1</v>
      </c>
      <c r="AF138" s="1121">
        <f t="shared" si="487"/>
        <v>13</v>
      </c>
      <c r="AG138" s="1064">
        <f t="shared" si="504"/>
        <v>26</v>
      </c>
      <c r="AH138" s="936">
        <f t="shared" si="476"/>
        <v>66140</v>
      </c>
      <c r="AI138" s="1116">
        <f t="shared" si="473"/>
        <v>10</v>
      </c>
      <c r="AJ138" s="1072"/>
      <c r="AK138" s="1072">
        <f t="shared" si="342"/>
        <v>10</v>
      </c>
      <c r="AL138" s="1074">
        <f t="shared" si="505"/>
        <v>661400</v>
      </c>
      <c r="AM138" s="1074">
        <f t="shared" si="506"/>
        <v>171964</v>
      </c>
      <c r="AN138" s="1074">
        <f t="shared" si="507"/>
        <v>833364</v>
      </c>
      <c r="AO138" s="936"/>
      <c r="AP138" s="1070">
        <f t="shared" si="508"/>
        <v>833364</v>
      </c>
      <c r="AQ138" s="1076">
        <f t="shared" si="328"/>
        <v>10833732</v>
      </c>
      <c r="AR138" s="1070">
        <v>1</v>
      </c>
      <c r="AS138" s="1121">
        <f t="shared" si="492"/>
        <v>14</v>
      </c>
      <c r="AT138" s="1064">
        <f t="shared" si="509"/>
        <v>28</v>
      </c>
      <c r="AU138" s="936">
        <f t="shared" si="477"/>
        <v>66140</v>
      </c>
      <c r="AV138" s="1116">
        <f t="shared" si="474"/>
        <v>10</v>
      </c>
      <c r="AW138" s="1072"/>
      <c r="AX138" s="1072">
        <f t="shared" si="446"/>
        <v>10</v>
      </c>
      <c r="AY138" s="1074">
        <f t="shared" si="510"/>
        <v>661400</v>
      </c>
      <c r="AZ138" s="1074">
        <f t="shared" si="511"/>
        <v>185192.00000000003</v>
      </c>
      <c r="BA138" s="1074">
        <f t="shared" si="512"/>
        <v>846592</v>
      </c>
      <c r="BB138" s="936"/>
      <c r="BC138" s="1070">
        <f t="shared" si="513"/>
        <v>846592</v>
      </c>
      <c r="BD138" s="1079">
        <f t="shared" si="329"/>
        <v>11005696</v>
      </c>
    </row>
    <row r="139" spans="1:56" s="1080" customFormat="1" ht="23.25" customHeight="1" thickBot="1">
      <c r="A139" s="1081">
        <v>46</v>
      </c>
      <c r="B139" s="694" t="s">
        <v>1740</v>
      </c>
      <c r="C139" s="1061" t="s">
        <v>697</v>
      </c>
      <c r="D139" s="398">
        <v>1</v>
      </c>
      <c r="E139" s="1119">
        <v>5</v>
      </c>
      <c r="F139" s="1064">
        <f t="shared" si="497"/>
        <v>10</v>
      </c>
      <c r="G139" s="936">
        <v>66140</v>
      </c>
      <c r="H139" s="936">
        <v>10</v>
      </c>
      <c r="I139" s="1074">
        <f t="shared" si="498"/>
        <v>661400</v>
      </c>
      <c r="J139" s="1074">
        <v>66140</v>
      </c>
      <c r="K139" s="1263">
        <f t="shared" si="321"/>
        <v>10</v>
      </c>
      <c r="L139" s="1262">
        <f t="shared" si="322"/>
        <v>66140</v>
      </c>
      <c r="M139" s="1074">
        <f t="shared" si="323"/>
        <v>727540</v>
      </c>
      <c r="N139" s="936"/>
      <c r="O139" s="1070">
        <f t="shared" si="499"/>
        <v>727540</v>
      </c>
      <c r="P139" s="1069">
        <f t="shared" si="324"/>
        <v>9458020</v>
      </c>
      <c r="Q139" s="1070">
        <v>1</v>
      </c>
      <c r="R139" s="1071">
        <f t="shared" si="481"/>
        <v>6</v>
      </c>
      <c r="S139" s="1064">
        <f t="shared" si="500"/>
        <v>12</v>
      </c>
      <c r="T139" s="936">
        <f t="shared" si="483"/>
        <v>66140</v>
      </c>
      <c r="U139" s="1116">
        <f t="shared" si="472"/>
        <v>10</v>
      </c>
      <c r="V139" s="1073"/>
      <c r="W139" s="1073">
        <f t="shared" si="335"/>
        <v>10</v>
      </c>
      <c r="X139" s="1074">
        <f t="shared" si="501"/>
        <v>661400</v>
      </c>
      <c r="Y139" s="1074">
        <f t="shared" si="325"/>
        <v>13228</v>
      </c>
      <c r="Z139" s="1074">
        <f t="shared" si="455"/>
        <v>79368</v>
      </c>
      <c r="AA139" s="1074">
        <f t="shared" si="502"/>
        <v>740768</v>
      </c>
      <c r="AB139" s="936"/>
      <c r="AC139" s="1070">
        <f t="shared" si="503"/>
        <v>740768</v>
      </c>
      <c r="AD139" s="1076">
        <f t="shared" si="326"/>
        <v>9629984</v>
      </c>
      <c r="AE139" s="1070">
        <v>1</v>
      </c>
      <c r="AF139" s="1121">
        <f t="shared" ref="AF139" si="514">+R139+1</f>
        <v>7</v>
      </c>
      <c r="AG139" s="1064">
        <f t="shared" ref="AG139" si="515">+AF139*2</f>
        <v>14</v>
      </c>
      <c r="AH139" s="936">
        <f t="shared" ref="AH139" si="516">+T139</f>
        <v>66140</v>
      </c>
      <c r="AI139" s="1116">
        <f t="shared" si="473"/>
        <v>10</v>
      </c>
      <c r="AJ139" s="1072"/>
      <c r="AK139" s="1072">
        <f t="shared" si="342"/>
        <v>10</v>
      </c>
      <c r="AL139" s="1074">
        <f t="shared" ref="AL139" si="517">+AK139*AH139</f>
        <v>661400</v>
      </c>
      <c r="AM139" s="1074">
        <f t="shared" ref="AM139" si="518">IF((AG139&lt;=30)*AND(AL139*AG139%&gt;Z139),AL139*AG139%,IF((AG139&gt;30)*AND(AL139*30%&gt;Z139),AL139*30%,Z139))</f>
        <v>92596.000000000015</v>
      </c>
      <c r="AN139" s="1074">
        <f t="shared" ref="AN139" si="519">+AL139+AM139</f>
        <v>753996</v>
      </c>
      <c r="AO139" s="936"/>
      <c r="AP139" s="1070">
        <f t="shared" ref="AP139" si="520">+AN139+AO139</f>
        <v>753996</v>
      </c>
      <c r="AQ139" s="1076">
        <f t="shared" si="328"/>
        <v>9801948</v>
      </c>
      <c r="AR139" s="1070">
        <v>1</v>
      </c>
      <c r="AS139" s="1121">
        <f t="shared" ref="AS139" si="521">+AF139+1</f>
        <v>8</v>
      </c>
      <c r="AT139" s="1064">
        <f t="shared" ref="AT139" si="522">+AS139*2</f>
        <v>16</v>
      </c>
      <c r="AU139" s="936">
        <f t="shared" ref="AU139" si="523">+AH139</f>
        <v>66140</v>
      </c>
      <c r="AV139" s="1116">
        <f t="shared" si="474"/>
        <v>10</v>
      </c>
      <c r="AW139" s="1072"/>
      <c r="AX139" s="1072">
        <f t="shared" si="446"/>
        <v>10</v>
      </c>
      <c r="AY139" s="1074">
        <f t="shared" ref="AY139" si="524">+AX139*AU139</f>
        <v>661400</v>
      </c>
      <c r="AZ139" s="1074">
        <f t="shared" ref="AZ139" si="525">IF((AT139&lt;=30)*AND(AY139*AT139%&gt;AM139),AY139*AT139%,IF((AT139&gt;30)*AND(AY139*30%&gt;AM139),AY139*30%,AM139))</f>
        <v>105824</v>
      </c>
      <c r="BA139" s="1074">
        <f t="shared" ref="BA139" si="526">+AY139+AZ139</f>
        <v>767224</v>
      </c>
      <c r="BB139" s="936"/>
      <c r="BC139" s="1070">
        <f t="shared" ref="BC139" si="527">+BA139+BB139</f>
        <v>767224</v>
      </c>
      <c r="BD139" s="1079">
        <f t="shared" si="329"/>
        <v>9973912</v>
      </c>
    </row>
    <row r="140" spans="1:56" s="1080" customFormat="1" ht="23.25" customHeight="1" thickBot="1">
      <c r="A140" s="1060">
        <v>47</v>
      </c>
      <c r="B140" s="694" t="s">
        <v>174</v>
      </c>
      <c r="C140" s="1257" t="s">
        <v>697</v>
      </c>
      <c r="D140" s="707">
        <v>1</v>
      </c>
      <c r="E140" s="1119">
        <v>6</v>
      </c>
      <c r="F140" s="1259">
        <f t="shared" si="497"/>
        <v>12</v>
      </c>
      <c r="G140" s="939">
        <v>66140</v>
      </c>
      <c r="H140" s="939">
        <v>10</v>
      </c>
      <c r="I140" s="1172">
        <f>+H140*G140</f>
        <v>661400</v>
      </c>
      <c r="J140" s="1172">
        <v>79368</v>
      </c>
      <c r="K140" s="1263">
        <f t="shared" si="321"/>
        <v>12</v>
      </c>
      <c r="L140" s="1262">
        <f t="shared" si="322"/>
        <v>79368</v>
      </c>
      <c r="M140" s="1074">
        <f t="shared" si="323"/>
        <v>740768</v>
      </c>
      <c r="N140" s="936"/>
      <c r="O140" s="1070">
        <f t="shared" si="499"/>
        <v>740768</v>
      </c>
      <c r="P140" s="1069">
        <f t="shared" si="324"/>
        <v>9629984</v>
      </c>
      <c r="Q140" s="1070">
        <v>1</v>
      </c>
      <c r="R140" s="1071">
        <f>+E140+1</f>
        <v>7</v>
      </c>
      <c r="S140" s="1064">
        <f t="shared" si="500"/>
        <v>14</v>
      </c>
      <c r="T140" s="936">
        <f>+G140</f>
        <v>66140</v>
      </c>
      <c r="U140" s="1116">
        <f t="shared" si="472"/>
        <v>10</v>
      </c>
      <c r="V140" s="1073"/>
      <c r="W140" s="1073">
        <f t="shared" si="335"/>
        <v>10</v>
      </c>
      <c r="X140" s="1074">
        <f t="shared" si="501"/>
        <v>661400</v>
      </c>
      <c r="Y140" s="1074">
        <f t="shared" si="325"/>
        <v>13228.000000000015</v>
      </c>
      <c r="Z140" s="1074">
        <f>IF((S140&lt;=30)*AND(X140*S140%&gt;J140),X140*S140%,IF((S140&gt;30)*AND(X140*30%&gt;J140),X140*30%,J140))</f>
        <v>92596.000000000015</v>
      </c>
      <c r="AA140" s="1074">
        <f t="shared" si="502"/>
        <v>753996</v>
      </c>
      <c r="AB140" s="936"/>
      <c r="AC140" s="1070">
        <f t="shared" si="503"/>
        <v>753996</v>
      </c>
      <c r="AD140" s="1076">
        <f t="shared" si="326"/>
        <v>9801948</v>
      </c>
      <c r="AE140" s="1070">
        <v>1</v>
      </c>
      <c r="AF140" s="1121">
        <f>+R140+1</f>
        <v>8</v>
      </c>
      <c r="AG140" s="1064">
        <f t="shared" si="504"/>
        <v>16</v>
      </c>
      <c r="AH140" s="936">
        <f>+T140</f>
        <v>66140</v>
      </c>
      <c r="AI140" s="1116">
        <f t="shared" si="473"/>
        <v>10</v>
      </c>
      <c r="AJ140" s="1072"/>
      <c r="AK140" s="1072">
        <f t="shared" si="342"/>
        <v>10</v>
      </c>
      <c r="AL140" s="1074">
        <f t="shared" si="505"/>
        <v>661400</v>
      </c>
      <c r="AM140" s="1074">
        <f t="shared" si="506"/>
        <v>105824</v>
      </c>
      <c r="AN140" s="1074">
        <f t="shared" si="507"/>
        <v>767224</v>
      </c>
      <c r="AO140" s="936"/>
      <c r="AP140" s="1070">
        <f t="shared" si="508"/>
        <v>767224</v>
      </c>
      <c r="AQ140" s="1076">
        <f t="shared" si="328"/>
        <v>9973912</v>
      </c>
      <c r="AR140" s="1070">
        <v>1</v>
      </c>
      <c r="AS140" s="1121">
        <f>+AF140+1</f>
        <v>9</v>
      </c>
      <c r="AT140" s="1064">
        <f t="shared" si="509"/>
        <v>18</v>
      </c>
      <c r="AU140" s="936">
        <f>+AH140</f>
        <v>66140</v>
      </c>
      <c r="AV140" s="1116">
        <f t="shared" si="474"/>
        <v>10</v>
      </c>
      <c r="AW140" s="1072"/>
      <c r="AX140" s="1072">
        <f t="shared" si="446"/>
        <v>10</v>
      </c>
      <c r="AY140" s="1074">
        <f t="shared" si="510"/>
        <v>661400</v>
      </c>
      <c r="AZ140" s="1074">
        <f t="shared" si="511"/>
        <v>119052</v>
      </c>
      <c r="BA140" s="1074">
        <f t="shared" si="512"/>
        <v>780452</v>
      </c>
      <c r="BB140" s="936"/>
      <c r="BC140" s="1070">
        <f t="shared" si="513"/>
        <v>780452</v>
      </c>
      <c r="BD140" s="1079">
        <f t="shared" si="329"/>
        <v>10145876</v>
      </c>
    </row>
    <row r="141" spans="1:56" s="1080" customFormat="1" ht="23.25" customHeight="1" thickBot="1">
      <c r="A141" s="1081">
        <v>48</v>
      </c>
      <c r="B141" s="694" t="s">
        <v>766</v>
      </c>
      <c r="C141" s="1257" t="s">
        <v>697</v>
      </c>
      <c r="D141" s="707">
        <v>1</v>
      </c>
      <c r="E141" s="1119">
        <v>6</v>
      </c>
      <c r="F141" s="1259">
        <f t="shared" si="497"/>
        <v>12</v>
      </c>
      <c r="G141" s="939">
        <v>66140</v>
      </c>
      <c r="H141" s="939">
        <v>10</v>
      </c>
      <c r="I141" s="1172">
        <f t="shared" si="498"/>
        <v>661400</v>
      </c>
      <c r="J141" s="1172">
        <v>79368</v>
      </c>
      <c r="K141" s="1263">
        <f t="shared" si="321"/>
        <v>12</v>
      </c>
      <c r="L141" s="1262">
        <f t="shared" si="322"/>
        <v>79368</v>
      </c>
      <c r="M141" s="1074">
        <f t="shared" si="323"/>
        <v>740768</v>
      </c>
      <c r="N141" s="936"/>
      <c r="O141" s="1070">
        <f t="shared" si="499"/>
        <v>740768</v>
      </c>
      <c r="P141" s="1069">
        <f t="shared" si="324"/>
        <v>9629984</v>
      </c>
      <c r="Q141" s="1070">
        <v>1</v>
      </c>
      <c r="R141" s="1071">
        <f>+E141+1</f>
        <v>7</v>
      </c>
      <c r="S141" s="1064">
        <f t="shared" si="500"/>
        <v>14</v>
      </c>
      <c r="T141" s="936">
        <f>+G141</f>
        <v>66140</v>
      </c>
      <c r="U141" s="1116">
        <f t="shared" si="472"/>
        <v>10</v>
      </c>
      <c r="V141" s="1073"/>
      <c r="W141" s="1073">
        <f t="shared" si="335"/>
        <v>10</v>
      </c>
      <c r="X141" s="1074">
        <f t="shared" si="501"/>
        <v>661400</v>
      </c>
      <c r="Y141" s="1074">
        <f t="shared" si="325"/>
        <v>13228.000000000015</v>
      </c>
      <c r="Z141" s="1074">
        <f>IF((S141&lt;=30)*AND(X141*S141%&gt;J141),X141*S141%,IF((S141&gt;30)*AND(X141*30%&gt;J141),X141*30%,J141))</f>
        <v>92596.000000000015</v>
      </c>
      <c r="AA141" s="1074">
        <f t="shared" si="502"/>
        <v>753996</v>
      </c>
      <c r="AB141" s="936"/>
      <c r="AC141" s="1070">
        <f t="shared" si="503"/>
        <v>753996</v>
      </c>
      <c r="AD141" s="1076">
        <f t="shared" si="326"/>
        <v>9801948</v>
      </c>
      <c r="AE141" s="1070">
        <v>1</v>
      </c>
      <c r="AF141" s="1121">
        <f>+R141+1</f>
        <v>8</v>
      </c>
      <c r="AG141" s="1064">
        <f t="shared" si="504"/>
        <v>16</v>
      </c>
      <c r="AH141" s="936">
        <f>+T141</f>
        <v>66140</v>
      </c>
      <c r="AI141" s="1116">
        <f t="shared" si="473"/>
        <v>10</v>
      </c>
      <c r="AJ141" s="1072"/>
      <c r="AK141" s="1072">
        <f t="shared" si="342"/>
        <v>10</v>
      </c>
      <c r="AL141" s="1074">
        <f t="shared" si="505"/>
        <v>661400</v>
      </c>
      <c r="AM141" s="1074">
        <f t="shared" si="506"/>
        <v>105824</v>
      </c>
      <c r="AN141" s="1074">
        <f t="shared" si="507"/>
        <v>767224</v>
      </c>
      <c r="AO141" s="936"/>
      <c r="AP141" s="1070">
        <f t="shared" si="508"/>
        <v>767224</v>
      </c>
      <c r="AQ141" s="1076">
        <f t="shared" si="328"/>
        <v>9973912</v>
      </c>
      <c r="AR141" s="1070">
        <v>1</v>
      </c>
      <c r="AS141" s="1121">
        <f>+AF141+1</f>
        <v>9</v>
      </c>
      <c r="AT141" s="1064">
        <f t="shared" si="509"/>
        <v>18</v>
      </c>
      <c r="AU141" s="936">
        <f>+AH141</f>
        <v>66140</v>
      </c>
      <c r="AV141" s="1116">
        <f t="shared" si="474"/>
        <v>10</v>
      </c>
      <c r="AW141" s="1072"/>
      <c r="AX141" s="1072">
        <f t="shared" si="446"/>
        <v>10</v>
      </c>
      <c r="AY141" s="1074">
        <f t="shared" si="510"/>
        <v>661400</v>
      </c>
      <c r="AZ141" s="1074">
        <f t="shared" si="511"/>
        <v>119052</v>
      </c>
      <c r="BA141" s="1074">
        <f t="shared" si="512"/>
        <v>780452</v>
      </c>
      <c r="BB141" s="936"/>
      <c r="BC141" s="1070">
        <f t="shared" si="513"/>
        <v>780452</v>
      </c>
      <c r="BD141" s="1079">
        <f t="shared" si="329"/>
        <v>10145876</v>
      </c>
    </row>
    <row r="142" spans="1:56" s="1080" customFormat="1" ht="24" customHeight="1" thickBot="1">
      <c r="A142" s="1060">
        <v>49</v>
      </c>
      <c r="B142" s="694" t="s">
        <v>791</v>
      </c>
      <c r="C142" s="1061" t="s">
        <v>697</v>
      </c>
      <c r="D142" s="398">
        <v>1</v>
      </c>
      <c r="E142" s="1119">
        <v>13</v>
      </c>
      <c r="F142" s="1064">
        <f t="shared" si="497"/>
        <v>26</v>
      </c>
      <c r="G142" s="936">
        <v>66140</v>
      </c>
      <c r="H142" s="936">
        <v>10</v>
      </c>
      <c r="I142" s="1074">
        <f t="shared" si="498"/>
        <v>661400</v>
      </c>
      <c r="J142" s="1074">
        <v>171964</v>
      </c>
      <c r="K142" s="1263">
        <f t="shared" si="321"/>
        <v>26</v>
      </c>
      <c r="L142" s="1262">
        <f t="shared" si="322"/>
        <v>171964</v>
      </c>
      <c r="M142" s="1074">
        <f t="shared" si="323"/>
        <v>833364</v>
      </c>
      <c r="N142" s="936"/>
      <c r="O142" s="1070">
        <f t="shared" si="499"/>
        <v>833364</v>
      </c>
      <c r="P142" s="1069">
        <f t="shared" si="324"/>
        <v>10833732</v>
      </c>
      <c r="Q142" s="1070">
        <v>1</v>
      </c>
      <c r="R142" s="1071">
        <f>+E142+1</f>
        <v>14</v>
      </c>
      <c r="S142" s="1064">
        <f t="shared" si="500"/>
        <v>28</v>
      </c>
      <c r="T142" s="936">
        <f>+G142</f>
        <v>66140</v>
      </c>
      <c r="U142" s="1116">
        <f t="shared" si="472"/>
        <v>10</v>
      </c>
      <c r="V142" s="1073"/>
      <c r="W142" s="1073">
        <f t="shared" si="335"/>
        <v>10</v>
      </c>
      <c r="X142" s="1074">
        <f t="shared" si="501"/>
        <v>661400</v>
      </c>
      <c r="Y142" s="1074">
        <f t="shared" si="325"/>
        <v>13228.000000000029</v>
      </c>
      <c r="Z142" s="1074">
        <f>IF((S142&lt;=30)*AND(X142*S142%&gt;J142),X142*S142%,IF((S142&gt;30)*AND(X142*30%&gt;J142),X142*30%,J142))</f>
        <v>185192.00000000003</v>
      </c>
      <c r="AA142" s="1074">
        <f>+X142+Z142</f>
        <v>846592</v>
      </c>
      <c r="AB142" s="936"/>
      <c r="AC142" s="1070">
        <f>+AA142+AB142</f>
        <v>846592</v>
      </c>
      <c r="AD142" s="1076">
        <f t="shared" si="326"/>
        <v>11005696</v>
      </c>
      <c r="AE142" s="1070">
        <v>1</v>
      </c>
      <c r="AF142" s="1121">
        <f>+R142+1</f>
        <v>15</v>
      </c>
      <c r="AG142" s="1064">
        <f t="shared" si="504"/>
        <v>30</v>
      </c>
      <c r="AH142" s="936">
        <v>66140</v>
      </c>
      <c r="AI142" s="1116">
        <f t="shared" si="473"/>
        <v>10</v>
      </c>
      <c r="AJ142" s="1072"/>
      <c r="AK142" s="1072">
        <f t="shared" si="342"/>
        <v>10</v>
      </c>
      <c r="AL142" s="1074">
        <f t="shared" si="505"/>
        <v>661400</v>
      </c>
      <c r="AM142" s="1074">
        <f>IF((AG142&lt;=30)*AND(AL142*AG142%&gt;Z142),AL142*AG142%,IF((AG142&gt;30)*AND(AL142*30%&gt;Z142),AL142*30%,Z142))</f>
        <v>198420</v>
      </c>
      <c r="AN142" s="1074">
        <f>+AL142+AM142</f>
        <v>859820</v>
      </c>
      <c r="AO142" s="936"/>
      <c r="AP142" s="1070">
        <f>+AN142+AO142</f>
        <v>859820</v>
      </c>
      <c r="AQ142" s="1076">
        <f t="shared" si="328"/>
        <v>11177660</v>
      </c>
      <c r="AR142" s="1070">
        <v>1</v>
      </c>
      <c r="AS142" s="1121">
        <f>+AF142+1</f>
        <v>16</v>
      </c>
      <c r="AT142" s="1064">
        <f t="shared" si="509"/>
        <v>32</v>
      </c>
      <c r="AU142" s="936">
        <v>66140</v>
      </c>
      <c r="AV142" s="1116">
        <f t="shared" si="474"/>
        <v>10</v>
      </c>
      <c r="AW142" s="1072"/>
      <c r="AX142" s="1072">
        <f t="shared" si="446"/>
        <v>10</v>
      </c>
      <c r="AY142" s="1074">
        <f t="shared" si="510"/>
        <v>661400</v>
      </c>
      <c r="AZ142" s="1074">
        <f>IF((AT142&lt;=30)*AND(AY142*AT142%&gt;AM142),AY142*AT142%,IF((AT142&gt;30)*AND(AY142*30%&gt;AM142),AY142*30%,AM142))</f>
        <v>198420</v>
      </c>
      <c r="BA142" s="1074">
        <f>+AY142+AZ142</f>
        <v>859820</v>
      </c>
      <c r="BB142" s="936"/>
      <c r="BC142" s="1070">
        <f>+BA142+BB142</f>
        <v>859820</v>
      </c>
      <c r="BD142" s="1079">
        <f t="shared" si="329"/>
        <v>11177660</v>
      </c>
    </row>
    <row r="143" spans="1:56" s="1080" customFormat="1" ht="22.5" customHeight="1" thickBot="1">
      <c r="A143" s="1081">
        <v>50</v>
      </c>
      <c r="B143" s="694" t="s">
        <v>598</v>
      </c>
      <c r="C143" s="1061" t="s">
        <v>697</v>
      </c>
      <c r="D143" s="398">
        <v>1</v>
      </c>
      <c r="E143" s="1157">
        <v>8</v>
      </c>
      <c r="F143" s="1087">
        <f t="shared" si="497"/>
        <v>16</v>
      </c>
      <c r="G143" s="944">
        <v>66140</v>
      </c>
      <c r="H143" s="944">
        <v>10</v>
      </c>
      <c r="I143" s="1088">
        <f t="shared" si="498"/>
        <v>661400</v>
      </c>
      <c r="J143" s="1088">
        <v>105824</v>
      </c>
      <c r="K143" s="1263">
        <f t="shared" si="321"/>
        <v>16</v>
      </c>
      <c r="L143" s="1262">
        <f t="shared" si="322"/>
        <v>105824</v>
      </c>
      <c r="M143" s="1088">
        <f t="shared" si="323"/>
        <v>767224</v>
      </c>
      <c r="N143" s="944"/>
      <c r="O143" s="1089">
        <f t="shared" si="499"/>
        <v>767224</v>
      </c>
      <c r="P143" s="1069">
        <f t="shared" si="324"/>
        <v>9973912</v>
      </c>
      <c r="Q143" s="1070">
        <v>1</v>
      </c>
      <c r="R143" s="1090">
        <f>+E143+1</f>
        <v>9</v>
      </c>
      <c r="S143" s="1087">
        <f t="shared" si="500"/>
        <v>18</v>
      </c>
      <c r="T143" s="936">
        <f>+G143</f>
        <v>66140</v>
      </c>
      <c r="U143" s="1116">
        <f t="shared" si="472"/>
        <v>10</v>
      </c>
      <c r="V143" s="1073"/>
      <c r="W143" s="1073">
        <f t="shared" si="335"/>
        <v>10</v>
      </c>
      <c r="X143" s="1088">
        <f t="shared" si="501"/>
        <v>661400</v>
      </c>
      <c r="Y143" s="1074">
        <f t="shared" si="325"/>
        <v>13228</v>
      </c>
      <c r="Z143" s="1088">
        <f>IF((S143&lt;=30)*AND(X143*S143%&gt;J143),X143*S143%,IF((S143&gt;30)*AND(X143*30%&gt;J143),X143*30%,J143))</f>
        <v>119052</v>
      </c>
      <c r="AA143" s="1088">
        <f>+X143+Z143</f>
        <v>780452</v>
      </c>
      <c r="AB143" s="944"/>
      <c r="AC143" s="1089">
        <f>+AA143+AB143</f>
        <v>780452</v>
      </c>
      <c r="AD143" s="1076">
        <f t="shared" si="326"/>
        <v>10145876</v>
      </c>
      <c r="AE143" s="1070">
        <v>1</v>
      </c>
      <c r="AF143" s="1144">
        <f>+R143+1</f>
        <v>10</v>
      </c>
      <c r="AG143" s="1087">
        <f t="shared" si="504"/>
        <v>20</v>
      </c>
      <c r="AH143" s="944">
        <v>66140</v>
      </c>
      <c r="AI143" s="1116">
        <f t="shared" si="473"/>
        <v>10</v>
      </c>
      <c r="AJ143" s="1072"/>
      <c r="AK143" s="1072">
        <f t="shared" si="342"/>
        <v>10</v>
      </c>
      <c r="AL143" s="1088">
        <f t="shared" si="505"/>
        <v>661400</v>
      </c>
      <c r="AM143" s="1088">
        <f>IF((AG143&lt;=30)*AND(AL143*AG143%&gt;Z143),AL143*AG143%,IF((AG143&gt;30)*AND(AL143*30%&gt;Z143),AL143*30%,Z143))</f>
        <v>132280</v>
      </c>
      <c r="AN143" s="1088">
        <f>+AL143+AM143</f>
        <v>793680</v>
      </c>
      <c r="AO143" s="944"/>
      <c r="AP143" s="1089">
        <f>+AN143+AO143</f>
        <v>793680</v>
      </c>
      <c r="AQ143" s="1076">
        <f t="shared" si="328"/>
        <v>10317840</v>
      </c>
      <c r="AR143" s="1070">
        <v>1</v>
      </c>
      <c r="AS143" s="1144">
        <f>+AF143+1</f>
        <v>11</v>
      </c>
      <c r="AT143" s="1087">
        <f t="shared" si="509"/>
        <v>22</v>
      </c>
      <c r="AU143" s="944">
        <v>66140</v>
      </c>
      <c r="AV143" s="1116">
        <f t="shared" si="474"/>
        <v>10</v>
      </c>
      <c r="AW143" s="1072"/>
      <c r="AX143" s="1072">
        <f t="shared" si="446"/>
        <v>10</v>
      </c>
      <c r="AY143" s="1088">
        <f t="shared" si="510"/>
        <v>661400</v>
      </c>
      <c r="AZ143" s="1088">
        <f>IF((AT143&lt;=30)*AND(AY143*AT143%&gt;AM143),AY143*AT143%,IF((AT143&gt;30)*AND(AY143*30%&gt;AM143),AY143*30%,AM143))</f>
        <v>145508</v>
      </c>
      <c r="BA143" s="1088">
        <f>+AY143+AZ143</f>
        <v>806908</v>
      </c>
      <c r="BB143" s="944"/>
      <c r="BC143" s="1089">
        <f>+BA143+BB143</f>
        <v>806908</v>
      </c>
      <c r="BD143" s="1079">
        <f t="shared" si="329"/>
        <v>10489804</v>
      </c>
    </row>
    <row r="144" spans="1:56" s="1080" customFormat="1" ht="25.5" customHeight="1" thickBot="1">
      <c r="A144" s="1060">
        <v>51</v>
      </c>
      <c r="B144" s="694" t="s">
        <v>767</v>
      </c>
      <c r="C144" s="1061" t="s">
        <v>697</v>
      </c>
      <c r="D144" s="398">
        <v>1</v>
      </c>
      <c r="E144" s="1111">
        <v>20</v>
      </c>
      <c r="F144" s="1112">
        <v>28</v>
      </c>
      <c r="G144" s="929">
        <v>66140</v>
      </c>
      <c r="H144" s="929">
        <v>10</v>
      </c>
      <c r="I144" s="1113">
        <f>+H144*G144</f>
        <v>661400</v>
      </c>
      <c r="J144" s="1160">
        <v>218262</v>
      </c>
      <c r="K144" s="1264">
        <f t="shared" si="321"/>
        <v>40</v>
      </c>
      <c r="L144" s="1265">
        <f t="shared" si="322"/>
        <v>264560</v>
      </c>
      <c r="M144" s="1113">
        <f t="shared" si="323"/>
        <v>879662</v>
      </c>
      <c r="N144" s="929"/>
      <c r="O144" s="1075">
        <f>+M144+N144</f>
        <v>879662</v>
      </c>
      <c r="P144" s="1069">
        <f t="shared" si="324"/>
        <v>11435606</v>
      </c>
      <c r="Q144" s="1070">
        <v>1</v>
      </c>
      <c r="R144" s="1135">
        <f t="shared" ref="R144:R148" si="528">+E144+1</f>
        <v>21</v>
      </c>
      <c r="S144" s="1112">
        <f>+R144*2</f>
        <v>42</v>
      </c>
      <c r="T144" s="929">
        <f t="shared" ref="T144:T147" si="529">+G144</f>
        <v>66140</v>
      </c>
      <c r="U144" s="1116">
        <f t="shared" si="472"/>
        <v>10</v>
      </c>
      <c r="V144" s="1073"/>
      <c r="W144" s="1073">
        <f t="shared" si="335"/>
        <v>10</v>
      </c>
      <c r="X144" s="1113">
        <f>+W144*T144</f>
        <v>661400</v>
      </c>
      <c r="Y144" s="1074">
        <f t="shared" si="325"/>
        <v>0</v>
      </c>
      <c r="Z144" s="1113">
        <f t="shared" ref="Z144:Z147" si="530">IF((S144&lt;=30)*AND(X144*S144%&gt;J144),X144*S144%,IF((S144&gt;30)*AND(X144*30%&gt;J144),X144*30%,J144))</f>
        <v>218262</v>
      </c>
      <c r="AA144" s="1113">
        <f>+X144+Z144</f>
        <v>879662</v>
      </c>
      <c r="AB144" s="929"/>
      <c r="AC144" s="1075">
        <f>+AA144+AB144</f>
        <v>879662</v>
      </c>
      <c r="AD144" s="1076">
        <f t="shared" si="326"/>
        <v>11435606</v>
      </c>
      <c r="AE144" s="1070">
        <v>1</v>
      </c>
      <c r="AF144" s="1117">
        <f t="shared" ref="AF144:AF148" si="531">+R144+1</f>
        <v>22</v>
      </c>
      <c r="AG144" s="1112">
        <f>+AF144*2</f>
        <v>44</v>
      </c>
      <c r="AH144" s="929">
        <f>+T144</f>
        <v>66140</v>
      </c>
      <c r="AI144" s="1116">
        <f t="shared" si="473"/>
        <v>10</v>
      </c>
      <c r="AJ144" s="1072"/>
      <c r="AK144" s="1072">
        <f t="shared" si="342"/>
        <v>10</v>
      </c>
      <c r="AL144" s="1113">
        <f>+AK144*AH144</f>
        <v>661400</v>
      </c>
      <c r="AM144" s="1113">
        <f t="shared" ref="AM144:AM147" si="532">IF((AG144&lt;=30)*AND(AL144*AG144%&gt;Z144),AL144*AG144%,IF((AG144&gt;30)*AND(AL144*30%&gt;Z144),AL144*30%,Z144))</f>
        <v>218262</v>
      </c>
      <c r="AN144" s="1113">
        <f>+AL144+AM144</f>
        <v>879662</v>
      </c>
      <c r="AO144" s="929"/>
      <c r="AP144" s="1075">
        <f>+AN144+AO144</f>
        <v>879662</v>
      </c>
      <c r="AQ144" s="1076">
        <f t="shared" si="328"/>
        <v>11435606</v>
      </c>
      <c r="AR144" s="1070">
        <v>1</v>
      </c>
      <c r="AS144" s="1117">
        <f t="shared" ref="AS144:AS147" si="533">+AF144+1</f>
        <v>23</v>
      </c>
      <c r="AT144" s="1112">
        <f>+AS144*2</f>
        <v>46</v>
      </c>
      <c r="AU144" s="929">
        <f>+AH144</f>
        <v>66140</v>
      </c>
      <c r="AV144" s="1116">
        <f t="shared" si="474"/>
        <v>10</v>
      </c>
      <c r="AW144" s="1072"/>
      <c r="AX144" s="1072">
        <f t="shared" si="446"/>
        <v>10</v>
      </c>
      <c r="AY144" s="1113">
        <f>+AX144*AU144</f>
        <v>661400</v>
      </c>
      <c r="AZ144" s="1113">
        <f t="shared" ref="AZ144:AZ147" si="534">IF((AT144&lt;=30)*AND(AY144*AT144%&gt;AM144),AY144*AT144%,IF((AT144&gt;30)*AND(AY144*30%&gt;AM144),AY144*30%,AM144))</f>
        <v>218262</v>
      </c>
      <c r="BA144" s="1113">
        <f>+AY144+AZ144</f>
        <v>879662</v>
      </c>
      <c r="BB144" s="929"/>
      <c r="BC144" s="1075">
        <f>+BA144+BB144</f>
        <v>879662</v>
      </c>
      <c r="BD144" s="1079">
        <f t="shared" si="329"/>
        <v>11435606</v>
      </c>
    </row>
    <row r="145" spans="1:56" s="1080" customFormat="1" ht="23.25" customHeight="1" thickBot="1">
      <c r="A145" s="1081">
        <v>52</v>
      </c>
      <c r="B145" s="697" t="s">
        <v>76</v>
      </c>
      <c r="C145" s="1061" t="s">
        <v>697</v>
      </c>
      <c r="D145" s="398">
        <v>1</v>
      </c>
      <c r="E145" s="1119">
        <v>24</v>
      </c>
      <c r="F145" s="1064">
        <f t="shared" ref="F145:F151" si="535">+E145*2</f>
        <v>48</v>
      </c>
      <c r="G145" s="936">
        <v>66140</v>
      </c>
      <c r="H145" s="936">
        <v>10</v>
      </c>
      <c r="I145" s="1074">
        <f t="shared" ref="I145:I148" si="536">+H145*G145</f>
        <v>661400</v>
      </c>
      <c r="J145" s="1074">
        <v>358803.75</v>
      </c>
      <c r="K145" s="1264">
        <f t="shared" si="321"/>
        <v>48</v>
      </c>
      <c r="L145" s="1265">
        <f t="shared" si="322"/>
        <v>317472</v>
      </c>
      <c r="M145" s="1074">
        <f t="shared" si="323"/>
        <v>1020203.75</v>
      </c>
      <c r="N145" s="936"/>
      <c r="O145" s="1070">
        <f t="shared" ref="O145:O148" si="537">+M145+N145</f>
        <v>1020203.75</v>
      </c>
      <c r="P145" s="1069">
        <f t="shared" si="324"/>
        <v>13262648.75</v>
      </c>
      <c r="Q145" s="1070">
        <v>1</v>
      </c>
      <c r="R145" s="1071">
        <f t="shared" si="528"/>
        <v>25</v>
      </c>
      <c r="S145" s="1064">
        <f t="shared" ref="S145:S147" si="538">+R145*2</f>
        <v>50</v>
      </c>
      <c r="T145" s="936">
        <f t="shared" si="529"/>
        <v>66140</v>
      </c>
      <c r="U145" s="1116">
        <f t="shared" si="472"/>
        <v>10</v>
      </c>
      <c r="V145" s="1073"/>
      <c r="W145" s="1073">
        <f t="shared" si="335"/>
        <v>10</v>
      </c>
      <c r="X145" s="1074">
        <f t="shared" ref="X145:X147" si="539">+W145*T145</f>
        <v>661400</v>
      </c>
      <c r="Y145" s="1074">
        <f t="shared" si="325"/>
        <v>0</v>
      </c>
      <c r="Z145" s="1074">
        <f t="shared" si="530"/>
        <v>358803.75</v>
      </c>
      <c r="AA145" s="1074">
        <f t="shared" ref="AA145:AA147" si="540">+X145+Z145</f>
        <v>1020203.75</v>
      </c>
      <c r="AB145" s="936"/>
      <c r="AC145" s="1070">
        <f t="shared" ref="AC145:AC147" si="541">+AA145+AB145</f>
        <v>1020203.75</v>
      </c>
      <c r="AD145" s="1076">
        <f t="shared" si="326"/>
        <v>13262648.75</v>
      </c>
      <c r="AE145" s="1070">
        <v>1</v>
      </c>
      <c r="AF145" s="1121">
        <f t="shared" si="531"/>
        <v>26</v>
      </c>
      <c r="AG145" s="1064">
        <f t="shared" ref="AG145:AG147" si="542">+AF145*2</f>
        <v>52</v>
      </c>
      <c r="AH145" s="936">
        <f>+T145</f>
        <v>66140</v>
      </c>
      <c r="AI145" s="1116">
        <f t="shared" si="473"/>
        <v>10</v>
      </c>
      <c r="AJ145" s="1072"/>
      <c r="AK145" s="1072">
        <f t="shared" si="342"/>
        <v>10</v>
      </c>
      <c r="AL145" s="1074">
        <f t="shared" ref="AL145:AL147" si="543">+AK145*AH145</f>
        <v>661400</v>
      </c>
      <c r="AM145" s="1074">
        <f t="shared" si="532"/>
        <v>358803.75</v>
      </c>
      <c r="AN145" s="1074">
        <f t="shared" ref="AN145:AN147" si="544">+AL145+AM145</f>
        <v>1020203.75</v>
      </c>
      <c r="AO145" s="936"/>
      <c r="AP145" s="1070">
        <f t="shared" ref="AP145:AP147" si="545">+AN145+AO145</f>
        <v>1020203.75</v>
      </c>
      <c r="AQ145" s="1076">
        <f t="shared" si="328"/>
        <v>13262648.75</v>
      </c>
      <c r="AR145" s="1070">
        <v>1</v>
      </c>
      <c r="AS145" s="1121">
        <f t="shared" si="533"/>
        <v>27</v>
      </c>
      <c r="AT145" s="1064">
        <f t="shared" ref="AT145:AT147" si="546">+AS145*2</f>
        <v>54</v>
      </c>
      <c r="AU145" s="936">
        <f>+AH145</f>
        <v>66140</v>
      </c>
      <c r="AV145" s="1116">
        <f t="shared" si="474"/>
        <v>10</v>
      </c>
      <c r="AW145" s="1072"/>
      <c r="AX145" s="1072">
        <f t="shared" si="446"/>
        <v>10</v>
      </c>
      <c r="AY145" s="1074">
        <f t="shared" ref="AY145:AY147" si="547">+AX145*AU145</f>
        <v>661400</v>
      </c>
      <c r="AZ145" s="1074">
        <f t="shared" si="534"/>
        <v>358803.75</v>
      </c>
      <c r="BA145" s="1074">
        <f t="shared" ref="BA145:BA147" si="548">+AY145+AZ145</f>
        <v>1020203.75</v>
      </c>
      <c r="BB145" s="936"/>
      <c r="BC145" s="1070">
        <f t="shared" ref="BC145:BC147" si="549">+BA145+BB145</f>
        <v>1020203.75</v>
      </c>
      <c r="BD145" s="1079">
        <f t="shared" si="329"/>
        <v>13262648.75</v>
      </c>
    </row>
    <row r="146" spans="1:56" s="1080" customFormat="1" ht="23.25" customHeight="1" thickBot="1">
      <c r="A146" s="1060">
        <v>53</v>
      </c>
      <c r="B146" s="697" t="s">
        <v>132</v>
      </c>
      <c r="C146" s="1061" t="s">
        <v>697</v>
      </c>
      <c r="D146" s="398">
        <v>1</v>
      </c>
      <c r="E146" s="1119">
        <v>3</v>
      </c>
      <c r="F146" s="1064">
        <f t="shared" si="535"/>
        <v>6</v>
      </c>
      <c r="G146" s="936">
        <v>66140</v>
      </c>
      <c r="H146" s="936">
        <v>10</v>
      </c>
      <c r="I146" s="1074">
        <f t="shared" si="536"/>
        <v>661400</v>
      </c>
      <c r="J146" s="1074">
        <v>39684</v>
      </c>
      <c r="K146" s="1263">
        <f t="shared" si="321"/>
        <v>6</v>
      </c>
      <c r="L146" s="1262">
        <f t="shared" si="322"/>
        <v>39684</v>
      </c>
      <c r="M146" s="1074">
        <f t="shared" ref="M146" si="550">+I146+J146</f>
        <v>701084</v>
      </c>
      <c r="N146" s="936"/>
      <c r="O146" s="1070">
        <f t="shared" si="537"/>
        <v>701084</v>
      </c>
      <c r="P146" s="1069">
        <f t="shared" si="324"/>
        <v>9114092</v>
      </c>
      <c r="Q146" s="1070">
        <v>1</v>
      </c>
      <c r="R146" s="1071">
        <f t="shared" si="528"/>
        <v>4</v>
      </c>
      <c r="S146" s="1064">
        <f t="shared" si="538"/>
        <v>8</v>
      </c>
      <c r="T146" s="936">
        <f t="shared" si="529"/>
        <v>66140</v>
      </c>
      <c r="U146" s="1116">
        <f t="shared" si="472"/>
        <v>10</v>
      </c>
      <c r="V146" s="1073"/>
      <c r="W146" s="1073">
        <f t="shared" si="335"/>
        <v>10</v>
      </c>
      <c r="X146" s="1074">
        <f t="shared" si="539"/>
        <v>661400</v>
      </c>
      <c r="Y146" s="1074">
        <f t="shared" si="325"/>
        <v>13228</v>
      </c>
      <c r="Z146" s="1074">
        <f t="shared" si="530"/>
        <v>52912</v>
      </c>
      <c r="AA146" s="1074">
        <f t="shared" si="540"/>
        <v>714312</v>
      </c>
      <c r="AB146" s="936"/>
      <c r="AC146" s="1070">
        <f t="shared" si="541"/>
        <v>714312</v>
      </c>
      <c r="AD146" s="1076">
        <f t="shared" si="326"/>
        <v>9286056</v>
      </c>
      <c r="AE146" s="1070">
        <v>1</v>
      </c>
      <c r="AF146" s="1121">
        <f t="shared" si="531"/>
        <v>5</v>
      </c>
      <c r="AG146" s="1064">
        <f t="shared" si="542"/>
        <v>10</v>
      </c>
      <c r="AH146" s="936">
        <f>+T146</f>
        <v>66140</v>
      </c>
      <c r="AI146" s="1116">
        <f t="shared" si="473"/>
        <v>10</v>
      </c>
      <c r="AJ146" s="1072"/>
      <c r="AK146" s="1072">
        <f t="shared" si="342"/>
        <v>10</v>
      </c>
      <c r="AL146" s="1074">
        <f t="shared" si="543"/>
        <v>661400</v>
      </c>
      <c r="AM146" s="1074">
        <f t="shared" si="532"/>
        <v>66140</v>
      </c>
      <c r="AN146" s="1074">
        <f t="shared" si="544"/>
        <v>727540</v>
      </c>
      <c r="AO146" s="936"/>
      <c r="AP146" s="1070">
        <f t="shared" si="545"/>
        <v>727540</v>
      </c>
      <c r="AQ146" s="1076">
        <f t="shared" si="328"/>
        <v>9458020</v>
      </c>
      <c r="AR146" s="1070">
        <v>1</v>
      </c>
      <c r="AS146" s="1121">
        <f t="shared" si="533"/>
        <v>6</v>
      </c>
      <c r="AT146" s="1064">
        <f t="shared" si="546"/>
        <v>12</v>
      </c>
      <c r="AU146" s="936">
        <f>+AH146</f>
        <v>66140</v>
      </c>
      <c r="AV146" s="1116">
        <f t="shared" si="474"/>
        <v>10</v>
      </c>
      <c r="AW146" s="1072"/>
      <c r="AX146" s="1072">
        <f t="shared" si="446"/>
        <v>10</v>
      </c>
      <c r="AY146" s="1074">
        <f t="shared" si="547"/>
        <v>661400</v>
      </c>
      <c r="AZ146" s="1074">
        <f t="shared" si="534"/>
        <v>79368</v>
      </c>
      <c r="BA146" s="1074">
        <f t="shared" si="548"/>
        <v>740768</v>
      </c>
      <c r="BB146" s="944"/>
      <c r="BC146" s="1100">
        <f t="shared" si="549"/>
        <v>740768</v>
      </c>
      <c r="BD146" s="1079">
        <f t="shared" si="329"/>
        <v>9629984</v>
      </c>
    </row>
    <row r="147" spans="1:56" s="1080" customFormat="1" ht="23.25" customHeight="1" thickBot="1">
      <c r="A147" s="1081">
        <v>54</v>
      </c>
      <c r="B147" s="694" t="s">
        <v>581</v>
      </c>
      <c r="C147" s="1061" t="s">
        <v>697</v>
      </c>
      <c r="D147" s="398">
        <v>1</v>
      </c>
      <c r="E147" s="1119">
        <v>10</v>
      </c>
      <c r="F147" s="1064">
        <f t="shared" si="535"/>
        <v>20</v>
      </c>
      <c r="G147" s="936">
        <v>66140</v>
      </c>
      <c r="H147" s="936">
        <v>10</v>
      </c>
      <c r="I147" s="1141">
        <f t="shared" si="536"/>
        <v>661400</v>
      </c>
      <c r="J147" s="1074">
        <v>132280</v>
      </c>
      <c r="K147" s="1263">
        <f t="shared" si="321"/>
        <v>20</v>
      </c>
      <c r="L147" s="1262">
        <f t="shared" si="322"/>
        <v>132280</v>
      </c>
      <c r="M147" s="1074">
        <f t="shared" si="323"/>
        <v>793680</v>
      </c>
      <c r="N147" s="936"/>
      <c r="O147" s="1070">
        <f t="shared" si="537"/>
        <v>793680</v>
      </c>
      <c r="P147" s="1069">
        <f t="shared" si="324"/>
        <v>10317840</v>
      </c>
      <c r="Q147" s="1070">
        <v>1</v>
      </c>
      <c r="R147" s="1071">
        <f t="shared" si="528"/>
        <v>11</v>
      </c>
      <c r="S147" s="1064">
        <f t="shared" si="538"/>
        <v>22</v>
      </c>
      <c r="T147" s="936">
        <f t="shared" si="529"/>
        <v>66140</v>
      </c>
      <c r="U147" s="1116">
        <f t="shared" si="472"/>
        <v>10</v>
      </c>
      <c r="V147" s="1073"/>
      <c r="W147" s="1073">
        <f t="shared" si="335"/>
        <v>10</v>
      </c>
      <c r="X147" s="1074">
        <f t="shared" si="539"/>
        <v>661400</v>
      </c>
      <c r="Y147" s="1074">
        <f t="shared" si="325"/>
        <v>13228</v>
      </c>
      <c r="Z147" s="1074">
        <f t="shared" si="530"/>
        <v>145508</v>
      </c>
      <c r="AA147" s="1074">
        <f t="shared" si="540"/>
        <v>806908</v>
      </c>
      <c r="AB147" s="936"/>
      <c r="AC147" s="1070">
        <f t="shared" si="541"/>
        <v>806908</v>
      </c>
      <c r="AD147" s="1076">
        <f t="shared" si="326"/>
        <v>10489804</v>
      </c>
      <c r="AE147" s="1070">
        <v>1</v>
      </c>
      <c r="AF147" s="1121">
        <f t="shared" si="531"/>
        <v>12</v>
      </c>
      <c r="AG147" s="1064">
        <f t="shared" si="542"/>
        <v>24</v>
      </c>
      <c r="AH147" s="936">
        <f>+T147</f>
        <v>66140</v>
      </c>
      <c r="AI147" s="1116">
        <f t="shared" si="473"/>
        <v>10</v>
      </c>
      <c r="AJ147" s="1072"/>
      <c r="AK147" s="1072">
        <f t="shared" si="342"/>
        <v>10</v>
      </c>
      <c r="AL147" s="1074">
        <f t="shared" si="543"/>
        <v>661400</v>
      </c>
      <c r="AM147" s="1074">
        <f t="shared" si="532"/>
        <v>158736</v>
      </c>
      <c r="AN147" s="1074">
        <f t="shared" si="544"/>
        <v>820136</v>
      </c>
      <c r="AO147" s="936"/>
      <c r="AP147" s="1070">
        <f t="shared" si="545"/>
        <v>820136</v>
      </c>
      <c r="AQ147" s="1076">
        <f t="shared" si="328"/>
        <v>10661768</v>
      </c>
      <c r="AR147" s="1070">
        <v>1</v>
      </c>
      <c r="AS147" s="1121">
        <f t="shared" si="533"/>
        <v>13</v>
      </c>
      <c r="AT147" s="1064">
        <f t="shared" si="546"/>
        <v>26</v>
      </c>
      <c r="AU147" s="936">
        <f>+AH147</f>
        <v>66140</v>
      </c>
      <c r="AV147" s="1116">
        <f t="shared" si="474"/>
        <v>10</v>
      </c>
      <c r="AW147" s="1072"/>
      <c r="AX147" s="1072">
        <f t="shared" si="446"/>
        <v>10</v>
      </c>
      <c r="AY147" s="1074">
        <f t="shared" si="547"/>
        <v>661400</v>
      </c>
      <c r="AZ147" s="1074">
        <f t="shared" si="534"/>
        <v>171964</v>
      </c>
      <c r="BA147" s="1074">
        <f t="shared" si="548"/>
        <v>833364</v>
      </c>
      <c r="BB147" s="936"/>
      <c r="BC147" s="1070">
        <f t="shared" si="549"/>
        <v>833364</v>
      </c>
      <c r="BD147" s="1079">
        <f t="shared" si="329"/>
        <v>10833732</v>
      </c>
    </row>
    <row r="148" spans="1:56" s="1080" customFormat="1" ht="23.25" customHeight="1" thickBot="1">
      <c r="A148" s="1060">
        <v>55</v>
      </c>
      <c r="B148" s="697" t="s">
        <v>1475</v>
      </c>
      <c r="C148" s="1061" t="s">
        <v>697</v>
      </c>
      <c r="D148" s="398">
        <v>1</v>
      </c>
      <c r="E148" s="1157">
        <v>4</v>
      </c>
      <c r="F148" s="1087">
        <f t="shared" si="535"/>
        <v>8</v>
      </c>
      <c r="G148" s="944">
        <v>66140</v>
      </c>
      <c r="H148" s="944">
        <v>10</v>
      </c>
      <c r="I148" s="1088">
        <f t="shared" si="536"/>
        <v>661400</v>
      </c>
      <c r="J148" s="1088">
        <v>52912</v>
      </c>
      <c r="K148" s="1263">
        <f t="shared" si="321"/>
        <v>8</v>
      </c>
      <c r="L148" s="1262">
        <f t="shared" si="322"/>
        <v>52912</v>
      </c>
      <c r="M148" s="1088">
        <f t="shared" si="323"/>
        <v>714312</v>
      </c>
      <c r="N148" s="944"/>
      <c r="O148" s="1089">
        <f t="shared" si="537"/>
        <v>714312</v>
      </c>
      <c r="P148" s="1069">
        <f t="shared" si="324"/>
        <v>9286056</v>
      </c>
      <c r="Q148" s="1070">
        <v>1</v>
      </c>
      <c r="R148" s="1071">
        <f t="shared" si="528"/>
        <v>5</v>
      </c>
      <c r="S148" s="1064">
        <f t="shared" ref="S148" si="551">+R148*2</f>
        <v>10</v>
      </c>
      <c r="T148" s="936">
        <f t="shared" ref="T148" si="552">+G148</f>
        <v>66140</v>
      </c>
      <c r="U148" s="1116">
        <f t="shared" si="472"/>
        <v>10</v>
      </c>
      <c r="V148" s="1073"/>
      <c r="W148" s="1073">
        <f t="shared" si="335"/>
        <v>10</v>
      </c>
      <c r="X148" s="1074">
        <f t="shared" ref="X148" si="553">+W148*T148</f>
        <v>661400</v>
      </c>
      <c r="Y148" s="1074">
        <f t="shared" si="325"/>
        <v>13228</v>
      </c>
      <c r="Z148" s="1074">
        <f t="shared" ref="Z148" si="554">IF((S148&lt;=30)*AND(X148*S148%&gt;J148),X148*S148%,IF((S148&gt;30)*AND(X148*30%&gt;J148),X148*30%,J148))</f>
        <v>66140</v>
      </c>
      <c r="AA148" s="1074">
        <f t="shared" ref="AA148" si="555">+X148+Z148</f>
        <v>727540</v>
      </c>
      <c r="AB148" s="936"/>
      <c r="AC148" s="1070">
        <f t="shared" ref="AC148" si="556">+AA148+AB148</f>
        <v>727540</v>
      </c>
      <c r="AD148" s="1076">
        <f t="shared" si="326"/>
        <v>9458020</v>
      </c>
      <c r="AE148" s="1070">
        <v>1</v>
      </c>
      <c r="AF148" s="1121">
        <f t="shared" si="531"/>
        <v>6</v>
      </c>
      <c r="AG148" s="1064">
        <f t="shared" ref="AG148" si="557">+AF148*2</f>
        <v>12</v>
      </c>
      <c r="AH148" s="936">
        <f t="shared" ref="AH148" si="558">+T148</f>
        <v>66140</v>
      </c>
      <c r="AI148" s="1116">
        <f t="shared" si="473"/>
        <v>10</v>
      </c>
      <c r="AJ148" s="1072"/>
      <c r="AK148" s="1072">
        <f t="shared" si="342"/>
        <v>10</v>
      </c>
      <c r="AL148" s="1074">
        <f t="shared" ref="AL148" si="559">+AK148*AH148</f>
        <v>661400</v>
      </c>
      <c r="AM148" s="1074">
        <f t="shared" ref="AM148" si="560">IF((AG148&lt;=30)*AND(AL148*AG148%&gt;Z148),AL148*AG148%,IF((AG148&gt;30)*AND(AL148*30%&gt;Z148),AL148*30%,Z148))</f>
        <v>79368</v>
      </c>
      <c r="AN148" s="1074">
        <f t="shared" ref="AN148" si="561">+AL148+AM148</f>
        <v>740768</v>
      </c>
      <c r="AO148" s="936"/>
      <c r="AP148" s="1070">
        <f t="shared" ref="AP148" si="562">+AN148+AO148</f>
        <v>740768</v>
      </c>
      <c r="AQ148" s="1076">
        <f t="shared" si="328"/>
        <v>9629984</v>
      </c>
      <c r="AR148" s="1070">
        <v>1</v>
      </c>
      <c r="AS148" s="1121">
        <f t="shared" ref="AS148" si="563">+AF148+1</f>
        <v>7</v>
      </c>
      <c r="AT148" s="1064">
        <f t="shared" ref="AT148" si="564">+AS148*2</f>
        <v>14</v>
      </c>
      <c r="AU148" s="936">
        <f t="shared" ref="AU148" si="565">+AH148</f>
        <v>66140</v>
      </c>
      <c r="AV148" s="1116">
        <f t="shared" si="474"/>
        <v>10</v>
      </c>
      <c r="AW148" s="1072"/>
      <c r="AX148" s="1072">
        <f t="shared" si="446"/>
        <v>10</v>
      </c>
      <c r="AY148" s="1074">
        <f t="shared" ref="AY148" si="566">+AX148*AU148</f>
        <v>661400</v>
      </c>
      <c r="AZ148" s="1074">
        <f t="shared" ref="AZ148" si="567">IF((AT148&lt;=30)*AND(AY148*AT148%&gt;AM148),AY148*AT148%,IF((AT148&gt;30)*AND(AY148*30%&gt;AM148),AY148*30%,AM148))</f>
        <v>92596.000000000015</v>
      </c>
      <c r="BA148" s="1074">
        <f t="shared" ref="BA148" si="568">+AY148+AZ148</f>
        <v>753996</v>
      </c>
      <c r="BB148" s="936"/>
      <c r="BC148" s="1070">
        <f t="shared" ref="BC148" si="569">+BA148+BB148</f>
        <v>753996</v>
      </c>
      <c r="BD148" s="1079">
        <f t="shared" si="329"/>
        <v>9801948</v>
      </c>
    </row>
    <row r="149" spans="1:56" s="1080" customFormat="1" ht="23.25" customHeight="1" thickBot="1">
      <c r="A149" s="1081">
        <v>56</v>
      </c>
      <c r="B149" s="694" t="s">
        <v>617</v>
      </c>
      <c r="C149" s="1061" t="s">
        <v>697</v>
      </c>
      <c r="D149" s="398">
        <v>1</v>
      </c>
      <c r="E149" s="1082">
        <v>21</v>
      </c>
      <c r="F149" s="1064">
        <f t="shared" si="535"/>
        <v>42</v>
      </c>
      <c r="G149" s="936">
        <v>66140</v>
      </c>
      <c r="H149" s="936">
        <v>10</v>
      </c>
      <c r="I149" s="1074">
        <f t="shared" ref="I149:I152" si="570">+H149*G149</f>
        <v>661400</v>
      </c>
      <c r="J149" s="1074">
        <v>263123</v>
      </c>
      <c r="K149" s="1264">
        <f t="shared" si="321"/>
        <v>42</v>
      </c>
      <c r="L149" s="1265">
        <f t="shared" si="322"/>
        <v>277788</v>
      </c>
      <c r="M149" s="1074">
        <f t="shared" si="323"/>
        <v>924523</v>
      </c>
      <c r="N149" s="936"/>
      <c r="O149" s="1070">
        <f t="shared" ref="O149:O152" si="571">+M149+N149</f>
        <v>924523</v>
      </c>
      <c r="P149" s="1069">
        <f t="shared" si="324"/>
        <v>12018799</v>
      </c>
      <c r="Q149" s="1070">
        <v>1</v>
      </c>
      <c r="R149" s="1071">
        <f t="shared" ref="R149:R152" si="572">+E149+1</f>
        <v>22</v>
      </c>
      <c r="S149" s="1064">
        <f t="shared" ref="S149:S152" si="573">+R149*2</f>
        <v>44</v>
      </c>
      <c r="T149" s="936">
        <f t="shared" ref="T149:T152" si="574">+G149</f>
        <v>66140</v>
      </c>
      <c r="U149" s="1116">
        <f t="shared" si="472"/>
        <v>10</v>
      </c>
      <c r="V149" s="1073"/>
      <c r="W149" s="1073">
        <f t="shared" si="335"/>
        <v>10</v>
      </c>
      <c r="X149" s="1074">
        <f t="shared" ref="X149:X152" si="575">+W149*T149</f>
        <v>661400</v>
      </c>
      <c r="Y149" s="1074">
        <f t="shared" si="325"/>
        <v>0</v>
      </c>
      <c r="Z149" s="1074">
        <f t="shared" ref="Z149:Z152" si="576">IF((S149&lt;=30)*AND(X149*S149%&gt;J149),X149*S149%,IF((S149&gt;30)*AND(X149*30%&gt;J149),X149*30%,J149))</f>
        <v>263123</v>
      </c>
      <c r="AA149" s="1074">
        <f t="shared" ref="AA149:AA152" si="577">+X149+Z149</f>
        <v>924523</v>
      </c>
      <c r="AB149" s="936"/>
      <c r="AC149" s="1070">
        <f t="shared" ref="AC149:AC152" si="578">+AA149+AB149</f>
        <v>924523</v>
      </c>
      <c r="AD149" s="1076">
        <f t="shared" si="326"/>
        <v>12018799</v>
      </c>
      <c r="AE149" s="1070">
        <v>1</v>
      </c>
      <c r="AF149" s="1121">
        <f t="shared" ref="AF149:AF152" si="579">+R149+1</f>
        <v>23</v>
      </c>
      <c r="AG149" s="1064">
        <f t="shared" ref="AG149:AG152" si="580">+AF149*2</f>
        <v>46</v>
      </c>
      <c r="AH149" s="936">
        <f t="shared" ref="AH149:AH155" si="581">+T149</f>
        <v>66140</v>
      </c>
      <c r="AI149" s="1116">
        <f t="shared" si="473"/>
        <v>10</v>
      </c>
      <c r="AJ149" s="1072"/>
      <c r="AK149" s="1072">
        <f t="shared" si="342"/>
        <v>10</v>
      </c>
      <c r="AL149" s="1074">
        <f t="shared" ref="AL149:AL152" si="582">+AK149*AH149</f>
        <v>661400</v>
      </c>
      <c r="AM149" s="1074">
        <f t="shared" ref="AM149:AM152" si="583">IF((AG149&lt;=30)*AND(AL149*AG149%&gt;Z149),AL149*AG149%,IF((AG149&gt;30)*AND(AL149*30%&gt;Z149),AL149*30%,Z149))</f>
        <v>263123</v>
      </c>
      <c r="AN149" s="1074">
        <f t="shared" ref="AN149:AN152" si="584">+AL149+AM149</f>
        <v>924523</v>
      </c>
      <c r="AO149" s="936"/>
      <c r="AP149" s="1070">
        <f t="shared" ref="AP149:AP152" si="585">+AN149+AO149</f>
        <v>924523</v>
      </c>
      <c r="AQ149" s="1076">
        <f t="shared" si="328"/>
        <v>12018799</v>
      </c>
      <c r="AR149" s="1070">
        <v>1</v>
      </c>
      <c r="AS149" s="1121">
        <f t="shared" ref="AS149:AS152" si="586">+AF149+1</f>
        <v>24</v>
      </c>
      <c r="AT149" s="1064">
        <f t="shared" ref="AT149:AT152" si="587">+AS149*2</f>
        <v>48</v>
      </c>
      <c r="AU149" s="936">
        <f t="shared" ref="AU149:AU155" si="588">+AH149</f>
        <v>66140</v>
      </c>
      <c r="AV149" s="1116">
        <f t="shared" si="474"/>
        <v>10</v>
      </c>
      <c r="AW149" s="1072"/>
      <c r="AX149" s="1072">
        <f t="shared" si="446"/>
        <v>10</v>
      </c>
      <c r="AY149" s="1074">
        <f t="shared" ref="AY149:AY152" si="589">+AX149*AU149</f>
        <v>661400</v>
      </c>
      <c r="AZ149" s="1074">
        <f t="shared" ref="AZ149:AZ152" si="590">IF((AT149&lt;=30)*AND(AY149*AT149%&gt;AM149),AY149*AT149%,IF((AT149&gt;30)*AND(AY149*30%&gt;AM149),AY149*30%,AM149))</f>
        <v>263123</v>
      </c>
      <c r="BA149" s="1074">
        <f t="shared" ref="BA149:BA152" si="591">+AY149+AZ149</f>
        <v>924523</v>
      </c>
      <c r="BB149" s="936"/>
      <c r="BC149" s="1070">
        <f t="shared" ref="BC149:BC152" si="592">+BA149+BB149</f>
        <v>924523</v>
      </c>
      <c r="BD149" s="1079">
        <f t="shared" si="329"/>
        <v>12018799</v>
      </c>
    </row>
    <row r="150" spans="1:56" s="1080" customFormat="1" ht="23.25" customHeight="1" thickBot="1">
      <c r="A150" s="1060">
        <v>57</v>
      </c>
      <c r="B150" s="697" t="s">
        <v>840</v>
      </c>
      <c r="C150" s="1061" t="s">
        <v>697</v>
      </c>
      <c r="D150" s="398">
        <v>1</v>
      </c>
      <c r="E150" s="1119">
        <v>6</v>
      </c>
      <c r="F150" s="1064">
        <f t="shared" si="535"/>
        <v>12</v>
      </c>
      <c r="G150" s="936">
        <v>66140</v>
      </c>
      <c r="H150" s="936">
        <v>10</v>
      </c>
      <c r="I150" s="1074">
        <f t="shared" si="570"/>
        <v>661400</v>
      </c>
      <c r="J150" s="1074">
        <v>79368</v>
      </c>
      <c r="K150" s="1263">
        <f t="shared" si="321"/>
        <v>12</v>
      </c>
      <c r="L150" s="1262">
        <f t="shared" si="322"/>
        <v>79368</v>
      </c>
      <c r="M150" s="1074">
        <f t="shared" si="323"/>
        <v>740768</v>
      </c>
      <c r="N150" s="936"/>
      <c r="O150" s="1070">
        <f t="shared" si="571"/>
        <v>740768</v>
      </c>
      <c r="P150" s="1069">
        <f t="shared" si="324"/>
        <v>9629984</v>
      </c>
      <c r="Q150" s="1070">
        <v>1</v>
      </c>
      <c r="R150" s="1071">
        <f t="shared" si="572"/>
        <v>7</v>
      </c>
      <c r="S150" s="1064">
        <f t="shared" si="573"/>
        <v>14</v>
      </c>
      <c r="T150" s="936">
        <f t="shared" si="574"/>
        <v>66140</v>
      </c>
      <c r="U150" s="1116">
        <f t="shared" si="472"/>
        <v>10</v>
      </c>
      <c r="V150" s="1073"/>
      <c r="W150" s="1073">
        <f t="shared" si="335"/>
        <v>10</v>
      </c>
      <c r="X150" s="1074">
        <f t="shared" si="575"/>
        <v>661400</v>
      </c>
      <c r="Y150" s="1074">
        <f t="shared" si="325"/>
        <v>13228.000000000015</v>
      </c>
      <c r="Z150" s="1074">
        <f t="shared" si="576"/>
        <v>92596.000000000015</v>
      </c>
      <c r="AA150" s="1074">
        <f t="shared" si="577"/>
        <v>753996</v>
      </c>
      <c r="AB150" s="936"/>
      <c r="AC150" s="1070">
        <f t="shared" si="578"/>
        <v>753996</v>
      </c>
      <c r="AD150" s="1076">
        <f t="shared" si="326"/>
        <v>9801948</v>
      </c>
      <c r="AE150" s="1070">
        <v>1</v>
      </c>
      <c r="AF150" s="1121">
        <f t="shared" si="579"/>
        <v>8</v>
      </c>
      <c r="AG150" s="1064">
        <f t="shared" si="580"/>
        <v>16</v>
      </c>
      <c r="AH150" s="936">
        <f t="shared" si="581"/>
        <v>66140</v>
      </c>
      <c r="AI150" s="1116">
        <f t="shared" si="473"/>
        <v>10</v>
      </c>
      <c r="AJ150" s="1072"/>
      <c r="AK150" s="1072">
        <f t="shared" si="342"/>
        <v>10</v>
      </c>
      <c r="AL150" s="1074">
        <f t="shared" si="582"/>
        <v>661400</v>
      </c>
      <c r="AM150" s="1074">
        <f t="shared" si="583"/>
        <v>105824</v>
      </c>
      <c r="AN150" s="1074">
        <f t="shared" si="584"/>
        <v>767224</v>
      </c>
      <c r="AO150" s="936"/>
      <c r="AP150" s="1070">
        <f t="shared" si="585"/>
        <v>767224</v>
      </c>
      <c r="AQ150" s="1076">
        <f t="shared" si="328"/>
        <v>9973912</v>
      </c>
      <c r="AR150" s="1070">
        <v>1</v>
      </c>
      <c r="AS150" s="1121">
        <f t="shared" si="586"/>
        <v>9</v>
      </c>
      <c r="AT150" s="1064">
        <f t="shared" si="587"/>
        <v>18</v>
      </c>
      <c r="AU150" s="936">
        <f t="shared" si="588"/>
        <v>66140</v>
      </c>
      <c r="AV150" s="1116">
        <f t="shared" si="474"/>
        <v>10</v>
      </c>
      <c r="AW150" s="1072"/>
      <c r="AX150" s="1072">
        <f t="shared" si="446"/>
        <v>10</v>
      </c>
      <c r="AY150" s="1074">
        <f t="shared" si="589"/>
        <v>661400</v>
      </c>
      <c r="AZ150" s="1074">
        <f t="shared" si="590"/>
        <v>119052</v>
      </c>
      <c r="BA150" s="1074">
        <f t="shared" si="591"/>
        <v>780452</v>
      </c>
      <c r="BB150" s="936"/>
      <c r="BC150" s="1070">
        <f t="shared" si="592"/>
        <v>780452</v>
      </c>
      <c r="BD150" s="1079">
        <f t="shared" si="329"/>
        <v>10145876</v>
      </c>
    </row>
    <row r="151" spans="1:56" s="1080" customFormat="1" ht="23.25" customHeight="1" thickBot="1">
      <c r="A151" s="1081">
        <v>58</v>
      </c>
      <c r="B151" s="694" t="s">
        <v>625</v>
      </c>
      <c r="C151" s="1061" t="s">
        <v>697</v>
      </c>
      <c r="D151" s="398">
        <v>1</v>
      </c>
      <c r="E151" s="1119">
        <v>10</v>
      </c>
      <c r="F151" s="1064">
        <f t="shared" si="535"/>
        <v>20</v>
      </c>
      <c r="G151" s="936">
        <v>66140</v>
      </c>
      <c r="H151" s="936">
        <v>10</v>
      </c>
      <c r="I151" s="1074">
        <f t="shared" si="570"/>
        <v>661400</v>
      </c>
      <c r="J151" s="1074">
        <v>132280</v>
      </c>
      <c r="K151" s="1263">
        <f t="shared" si="321"/>
        <v>20</v>
      </c>
      <c r="L151" s="1262">
        <f t="shared" si="322"/>
        <v>132280</v>
      </c>
      <c r="M151" s="1074">
        <f t="shared" si="323"/>
        <v>793680</v>
      </c>
      <c r="N151" s="936"/>
      <c r="O151" s="1070">
        <f t="shared" si="571"/>
        <v>793680</v>
      </c>
      <c r="P151" s="1069">
        <f t="shared" si="324"/>
        <v>10317840</v>
      </c>
      <c r="Q151" s="1070">
        <v>1</v>
      </c>
      <c r="R151" s="1071">
        <f t="shared" si="572"/>
        <v>11</v>
      </c>
      <c r="S151" s="1064">
        <f t="shared" si="573"/>
        <v>22</v>
      </c>
      <c r="T151" s="936">
        <f t="shared" si="574"/>
        <v>66140</v>
      </c>
      <c r="U151" s="1116">
        <f t="shared" si="472"/>
        <v>10</v>
      </c>
      <c r="V151" s="1073"/>
      <c r="W151" s="1073">
        <f t="shared" si="335"/>
        <v>10</v>
      </c>
      <c r="X151" s="1074">
        <f t="shared" si="575"/>
        <v>661400</v>
      </c>
      <c r="Y151" s="1074">
        <f t="shared" si="325"/>
        <v>13228</v>
      </c>
      <c r="Z151" s="1074">
        <f t="shared" si="576"/>
        <v>145508</v>
      </c>
      <c r="AA151" s="1074">
        <f t="shared" si="577"/>
        <v>806908</v>
      </c>
      <c r="AB151" s="936"/>
      <c r="AC151" s="1070">
        <f t="shared" si="578"/>
        <v>806908</v>
      </c>
      <c r="AD151" s="1076">
        <f t="shared" si="326"/>
        <v>10489804</v>
      </c>
      <c r="AE151" s="1070">
        <v>1</v>
      </c>
      <c r="AF151" s="1121">
        <f t="shared" si="579"/>
        <v>12</v>
      </c>
      <c r="AG151" s="1064">
        <f t="shared" si="580"/>
        <v>24</v>
      </c>
      <c r="AH151" s="936">
        <f t="shared" si="581"/>
        <v>66140</v>
      </c>
      <c r="AI151" s="1116">
        <f t="shared" si="473"/>
        <v>10</v>
      </c>
      <c r="AJ151" s="1072"/>
      <c r="AK151" s="1072">
        <f t="shared" si="342"/>
        <v>10</v>
      </c>
      <c r="AL151" s="1074">
        <f t="shared" si="582"/>
        <v>661400</v>
      </c>
      <c r="AM151" s="1074">
        <f t="shared" si="583"/>
        <v>158736</v>
      </c>
      <c r="AN151" s="1074">
        <f t="shared" si="584"/>
        <v>820136</v>
      </c>
      <c r="AO151" s="936"/>
      <c r="AP151" s="1070">
        <f t="shared" si="585"/>
        <v>820136</v>
      </c>
      <c r="AQ151" s="1076">
        <f t="shared" si="328"/>
        <v>10661768</v>
      </c>
      <c r="AR151" s="1070">
        <v>1</v>
      </c>
      <c r="AS151" s="1121">
        <f t="shared" si="586"/>
        <v>13</v>
      </c>
      <c r="AT151" s="1064">
        <f t="shared" si="587"/>
        <v>26</v>
      </c>
      <c r="AU151" s="936">
        <f t="shared" si="588"/>
        <v>66140</v>
      </c>
      <c r="AV151" s="1116">
        <f t="shared" si="474"/>
        <v>10</v>
      </c>
      <c r="AW151" s="1072"/>
      <c r="AX151" s="1072">
        <f t="shared" si="446"/>
        <v>10</v>
      </c>
      <c r="AY151" s="1074">
        <f t="shared" si="589"/>
        <v>661400</v>
      </c>
      <c r="AZ151" s="1074">
        <f t="shared" si="590"/>
        <v>171964</v>
      </c>
      <c r="BA151" s="1074">
        <f t="shared" si="591"/>
        <v>833364</v>
      </c>
      <c r="BB151" s="936"/>
      <c r="BC151" s="1070">
        <f t="shared" si="592"/>
        <v>833364</v>
      </c>
      <c r="BD151" s="1079">
        <f t="shared" si="329"/>
        <v>10833732</v>
      </c>
    </row>
    <row r="152" spans="1:56" s="1080" customFormat="1" ht="23.25" customHeight="1" thickBot="1">
      <c r="A152" s="1060">
        <v>59</v>
      </c>
      <c r="B152" s="697" t="s">
        <v>1955</v>
      </c>
      <c r="C152" s="1061" t="s">
        <v>697</v>
      </c>
      <c r="D152" s="398">
        <v>1</v>
      </c>
      <c r="E152" s="1119">
        <v>2</v>
      </c>
      <c r="F152" s="1064">
        <f t="shared" ref="F152" si="593">+E152*2</f>
        <v>4</v>
      </c>
      <c r="G152" s="936">
        <v>66140</v>
      </c>
      <c r="H152" s="936">
        <v>10</v>
      </c>
      <c r="I152" s="1074">
        <f t="shared" si="570"/>
        <v>661400</v>
      </c>
      <c r="J152" s="1074">
        <v>26456</v>
      </c>
      <c r="K152" s="1263">
        <f t="shared" si="321"/>
        <v>4</v>
      </c>
      <c r="L152" s="1262">
        <f t="shared" si="322"/>
        <v>26456</v>
      </c>
      <c r="M152" s="1074">
        <f t="shared" ref="M152" si="594">+I152+J152</f>
        <v>687856</v>
      </c>
      <c r="N152" s="936"/>
      <c r="O152" s="1070">
        <f t="shared" si="571"/>
        <v>687856</v>
      </c>
      <c r="P152" s="1069">
        <f t="shared" si="324"/>
        <v>8942128</v>
      </c>
      <c r="Q152" s="1070">
        <v>1</v>
      </c>
      <c r="R152" s="1071">
        <f t="shared" si="572"/>
        <v>3</v>
      </c>
      <c r="S152" s="1064">
        <f t="shared" si="573"/>
        <v>6</v>
      </c>
      <c r="T152" s="936">
        <f t="shared" si="574"/>
        <v>66140</v>
      </c>
      <c r="U152" s="1116">
        <f t="shared" si="472"/>
        <v>10</v>
      </c>
      <c r="V152" s="1073"/>
      <c r="W152" s="1073">
        <f t="shared" si="335"/>
        <v>10</v>
      </c>
      <c r="X152" s="1074">
        <f t="shared" si="575"/>
        <v>661400</v>
      </c>
      <c r="Y152" s="1074">
        <f t="shared" si="325"/>
        <v>13228</v>
      </c>
      <c r="Z152" s="1074">
        <f t="shared" si="576"/>
        <v>39684</v>
      </c>
      <c r="AA152" s="1074">
        <f t="shared" si="577"/>
        <v>701084</v>
      </c>
      <c r="AB152" s="936"/>
      <c r="AC152" s="1070">
        <f t="shared" si="578"/>
        <v>701084</v>
      </c>
      <c r="AD152" s="1076">
        <f t="shared" si="326"/>
        <v>9114092</v>
      </c>
      <c r="AE152" s="1070">
        <v>1</v>
      </c>
      <c r="AF152" s="1121">
        <f t="shared" si="579"/>
        <v>4</v>
      </c>
      <c r="AG152" s="1064">
        <f t="shared" si="580"/>
        <v>8</v>
      </c>
      <c r="AH152" s="936">
        <f t="shared" si="581"/>
        <v>66140</v>
      </c>
      <c r="AI152" s="1116">
        <f t="shared" si="473"/>
        <v>10</v>
      </c>
      <c r="AJ152" s="1072"/>
      <c r="AK152" s="1072">
        <f t="shared" si="342"/>
        <v>10</v>
      </c>
      <c r="AL152" s="1074">
        <f t="shared" si="582"/>
        <v>661400</v>
      </c>
      <c r="AM152" s="1074">
        <f t="shared" si="583"/>
        <v>52912</v>
      </c>
      <c r="AN152" s="1074">
        <f t="shared" si="584"/>
        <v>714312</v>
      </c>
      <c r="AO152" s="936"/>
      <c r="AP152" s="1070">
        <f t="shared" si="585"/>
        <v>714312</v>
      </c>
      <c r="AQ152" s="1076">
        <f t="shared" si="328"/>
        <v>9286056</v>
      </c>
      <c r="AR152" s="1070">
        <v>1</v>
      </c>
      <c r="AS152" s="1121">
        <f t="shared" si="586"/>
        <v>5</v>
      </c>
      <c r="AT152" s="1064">
        <f t="shared" si="587"/>
        <v>10</v>
      </c>
      <c r="AU152" s="936">
        <f t="shared" si="588"/>
        <v>66140</v>
      </c>
      <c r="AV152" s="1116">
        <f t="shared" si="474"/>
        <v>10</v>
      </c>
      <c r="AW152" s="1072"/>
      <c r="AX152" s="1072">
        <f t="shared" si="446"/>
        <v>10</v>
      </c>
      <c r="AY152" s="1074">
        <f t="shared" si="589"/>
        <v>661400</v>
      </c>
      <c r="AZ152" s="1074">
        <f t="shared" si="590"/>
        <v>66140</v>
      </c>
      <c r="BA152" s="1074">
        <f t="shared" si="591"/>
        <v>727540</v>
      </c>
      <c r="BB152" s="944"/>
      <c r="BC152" s="1100">
        <f t="shared" si="592"/>
        <v>727540</v>
      </c>
      <c r="BD152" s="1079">
        <f t="shared" si="329"/>
        <v>9458020</v>
      </c>
    </row>
    <row r="153" spans="1:56" s="1080" customFormat="1" ht="23.25" customHeight="1" thickBot="1">
      <c r="A153" s="1081">
        <v>60</v>
      </c>
      <c r="B153" s="694" t="s">
        <v>802</v>
      </c>
      <c r="C153" s="1061" t="s">
        <v>697</v>
      </c>
      <c r="D153" s="398">
        <v>1</v>
      </c>
      <c r="E153" s="1119">
        <v>6</v>
      </c>
      <c r="F153" s="1064">
        <f>+E153*2</f>
        <v>12</v>
      </c>
      <c r="G153" s="936">
        <v>66140</v>
      </c>
      <c r="H153" s="936">
        <v>10</v>
      </c>
      <c r="I153" s="1074">
        <f>+H153*G153</f>
        <v>661400</v>
      </c>
      <c r="J153" s="1074">
        <v>79368</v>
      </c>
      <c r="K153" s="1263">
        <f t="shared" si="321"/>
        <v>12</v>
      </c>
      <c r="L153" s="1262">
        <f t="shared" si="322"/>
        <v>79368</v>
      </c>
      <c r="M153" s="1074">
        <f>+I153+J153</f>
        <v>740768</v>
      </c>
      <c r="N153" s="936"/>
      <c r="O153" s="1070">
        <f>+M153+N153</f>
        <v>740768</v>
      </c>
      <c r="P153" s="1069">
        <f t="shared" si="324"/>
        <v>9629984</v>
      </c>
      <c r="Q153" s="1070">
        <v>1</v>
      </c>
      <c r="R153" s="1071">
        <f>+E153+1</f>
        <v>7</v>
      </c>
      <c r="S153" s="1064">
        <f>+R153*2</f>
        <v>14</v>
      </c>
      <c r="T153" s="936">
        <f t="shared" ref="T153:T155" si="595">+G153</f>
        <v>66140</v>
      </c>
      <c r="U153" s="1116">
        <f t="shared" si="472"/>
        <v>10</v>
      </c>
      <c r="V153" s="1073"/>
      <c r="W153" s="1073">
        <f t="shared" si="335"/>
        <v>10</v>
      </c>
      <c r="X153" s="1074">
        <f>+W153*T153</f>
        <v>661400</v>
      </c>
      <c r="Y153" s="1074">
        <f t="shared" si="325"/>
        <v>13228.000000000015</v>
      </c>
      <c r="Z153" s="1074">
        <f>IF((S153&lt;=30)*AND(X153*S153%&gt;J153),X153*S153%,IF((S153&gt;30)*AND(X153*30%&gt;J153),X153*30%,J153))</f>
        <v>92596.000000000015</v>
      </c>
      <c r="AA153" s="1074">
        <f>+X153+Z153</f>
        <v>753996</v>
      </c>
      <c r="AB153" s="936"/>
      <c r="AC153" s="1070">
        <f>+AA153+AB153</f>
        <v>753996</v>
      </c>
      <c r="AD153" s="1076">
        <f t="shared" si="326"/>
        <v>9801948</v>
      </c>
      <c r="AE153" s="1070">
        <v>1</v>
      </c>
      <c r="AF153" s="1121">
        <f>+R153+1</f>
        <v>8</v>
      </c>
      <c r="AG153" s="1064">
        <f>+AF153*2</f>
        <v>16</v>
      </c>
      <c r="AH153" s="936">
        <f t="shared" si="581"/>
        <v>66140</v>
      </c>
      <c r="AI153" s="1116">
        <f t="shared" si="473"/>
        <v>10</v>
      </c>
      <c r="AJ153" s="1072"/>
      <c r="AK153" s="1072">
        <f t="shared" si="342"/>
        <v>10</v>
      </c>
      <c r="AL153" s="1074">
        <f>+AK153*AH153</f>
        <v>661400</v>
      </c>
      <c r="AM153" s="1074">
        <f>IF((AG153&lt;=30)*AND(AL153*AG153%&gt;Z153),AL153*AG153%,IF((AG153&gt;30)*AND(AL153*30%&gt;Z153),AL153*30%,Z153))</f>
        <v>105824</v>
      </c>
      <c r="AN153" s="1074">
        <f>+AL153+AM153</f>
        <v>767224</v>
      </c>
      <c r="AO153" s="936"/>
      <c r="AP153" s="1070">
        <f>+AN153+AO153</f>
        <v>767224</v>
      </c>
      <c r="AQ153" s="1076">
        <f t="shared" si="328"/>
        <v>9973912</v>
      </c>
      <c r="AR153" s="1070">
        <v>1</v>
      </c>
      <c r="AS153" s="1121">
        <f>+AF153+1</f>
        <v>9</v>
      </c>
      <c r="AT153" s="1064">
        <f>+AS153*2</f>
        <v>18</v>
      </c>
      <c r="AU153" s="936">
        <f t="shared" si="588"/>
        <v>66140</v>
      </c>
      <c r="AV153" s="1116">
        <f t="shared" si="474"/>
        <v>10</v>
      </c>
      <c r="AW153" s="1072"/>
      <c r="AX153" s="1072">
        <f t="shared" si="446"/>
        <v>10</v>
      </c>
      <c r="AY153" s="1074">
        <f>+AX153*AU153</f>
        <v>661400</v>
      </c>
      <c r="AZ153" s="1074">
        <f>IF((AT153&lt;=30)*AND(AY153*AT153%&gt;AM153),AY153*AT153%,IF((AT153&gt;30)*AND(AY153*30%&gt;AM153),AY153*30%,AM153))</f>
        <v>119052</v>
      </c>
      <c r="BA153" s="1074">
        <f>+AY153+AZ153</f>
        <v>780452</v>
      </c>
      <c r="BB153" s="936"/>
      <c r="BC153" s="1070">
        <f>+BA153+BB153</f>
        <v>780452</v>
      </c>
      <c r="BD153" s="1079">
        <f t="shared" si="329"/>
        <v>10145876</v>
      </c>
    </row>
    <row r="154" spans="1:56" s="1080" customFormat="1" ht="23.25" customHeight="1" thickBot="1">
      <c r="A154" s="1060">
        <v>61</v>
      </c>
      <c r="B154" s="692" t="s">
        <v>717</v>
      </c>
      <c r="C154" s="1061" t="s">
        <v>697</v>
      </c>
      <c r="D154" s="398">
        <v>1</v>
      </c>
      <c r="E154" s="1119">
        <v>17</v>
      </c>
      <c r="F154" s="1064">
        <f>+E154*2</f>
        <v>34</v>
      </c>
      <c r="G154" s="936">
        <v>66140</v>
      </c>
      <c r="H154" s="936">
        <v>10</v>
      </c>
      <c r="I154" s="1074">
        <f>+H154*G154</f>
        <v>661400</v>
      </c>
      <c r="J154" s="1074">
        <v>198420</v>
      </c>
      <c r="K154" s="1264">
        <f t="shared" si="321"/>
        <v>34</v>
      </c>
      <c r="L154" s="1265">
        <f t="shared" si="322"/>
        <v>224876</v>
      </c>
      <c r="M154" s="1074">
        <f>+I154+J154</f>
        <v>859820</v>
      </c>
      <c r="N154" s="936"/>
      <c r="O154" s="1070">
        <f>+M154+N154</f>
        <v>859820</v>
      </c>
      <c r="P154" s="1069">
        <f t="shared" si="324"/>
        <v>11177660</v>
      </c>
      <c r="Q154" s="1070">
        <v>1</v>
      </c>
      <c r="R154" s="1071">
        <f>+E154+1</f>
        <v>18</v>
      </c>
      <c r="S154" s="1064">
        <f>+R154*2</f>
        <v>36</v>
      </c>
      <c r="T154" s="936">
        <f t="shared" si="595"/>
        <v>66140</v>
      </c>
      <c r="U154" s="1116">
        <f t="shared" si="472"/>
        <v>10</v>
      </c>
      <c r="V154" s="1073"/>
      <c r="W154" s="1073">
        <f t="shared" si="335"/>
        <v>10</v>
      </c>
      <c r="X154" s="1074">
        <f>+W154*T154</f>
        <v>661400</v>
      </c>
      <c r="Y154" s="1074">
        <f t="shared" si="325"/>
        <v>0</v>
      </c>
      <c r="Z154" s="1074">
        <f>IF((S154&lt;=30)*AND(X154*S154%&gt;J154),X154*S154%,IF((S154&gt;30)*AND(X154*30%&gt;J154),X154*30%,J154))</f>
        <v>198420</v>
      </c>
      <c r="AA154" s="1074">
        <f>+X154+Z154</f>
        <v>859820</v>
      </c>
      <c r="AB154" s="936"/>
      <c r="AC154" s="1070">
        <f>+AA154+AB154</f>
        <v>859820</v>
      </c>
      <c r="AD154" s="1076">
        <f t="shared" si="326"/>
        <v>11177660</v>
      </c>
      <c r="AE154" s="1062">
        <v>1</v>
      </c>
      <c r="AF154" s="1121">
        <f>+R154+1</f>
        <v>19</v>
      </c>
      <c r="AG154" s="1064">
        <f>+AF154*2</f>
        <v>38</v>
      </c>
      <c r="AH154" s="936">
        <f t="shared" si="581"/>
        <v>66140</v>
      </c>
      <c r="AI154" s="1116">
        <f t="shared" si="473"/>
        <v>10</v>
      </c>
      <c r="AJ154" s="1072"/>
      <c r="AK154" s="1072">
        <f t="shared" si="342"/>
        <v>10</v>
      </c>
      <c r="AL154" s="1074">
        <f>+AK154*AH154</f>
        <v>661400</v>
      </c>
      <c r="AM154" s="1074">
        <f>IF((AG154&lt;=30)*AND(AL154*AG154%&gt;Z154),AL154*AG154%,IF((AG154&gt;30)*AND(AL154*30%&gt;Z154),AL154*30%,Z154))</f>
        <v>198420</v>
      </c>
      <c r="AN154" s="1074">
        <f>+AL154+AM154</f>
        <v>859820</v>
      </c>
      <c r="AO154" s="936"/>
      <c r="AP154" s="1070">
        <f>+AN154+AO154</f>
        <v>859820</v>
      </c>
      <c r="AQ154" s="1076">
        <f t="shared" si="328"/>
        <v>11177660</v>
      </c>
      <c r="AR154" s="1062">
        <v>1</v>
      </c>
      <c r="AS154" s="1121">
        <f>+AF154+1</f>
        <v>20</v>
      </c>
      <c r="AT154" s="1064">
        <f>+AS154*2</f>
        <v>40</v>
      </c>
      <c r="AU154" s="936">
        <f t="shared" si="588"/>
        <v>66140</v>
      </c>
      <c r="AV154" s="1116">
        <f t="shared" si="474"/>
        <v>10</v>
      </c>
      <c r="AW154" s="1072"/>
      <c r="AX154" s="1072">
        <f t="shared" si="446"/>
        <v>10</v>
      </c>
      <c r="AY154" s="1074">
        <f>+AX154*AU154</f>
        <v>661400</v>
      </c>
      <c r="AZ154" s="1074">
        <f>IF((AT154&lt;=30)*AND(AY154*AT154%&gt;AM154),AY154*AT154%,IF((AT154&gt;30)*AND(AY154*30%&gt;AM154),AY154*30%,AM154))</f>
        <v>198420</v>
      </c>
      <c r="BA154" s="1074">
        <f>+AY154+AZ154</f>
        <v>859820</v>
      </c>
      <c r="BB154" s="936"/>
      <c r="BC154" s="1070">
        <f>+BA154+BB154</f>
        <v>859820</v>
      </c>
      <c r="BD154" s="1079">
        <f t="shared" si="329"/>
        <v>11177660</v>
      </c>
    </row>
    <row r="155" spans="1:56" s="1080" customFormat="1" ht="23.25" customHeight="1" thickBot="1">
      <c r="A155" s="1081">
        <v>62</v>
      </c>
      <c r="B155" s="694" t="s">
        <v>577</v>
      </c>
      <c r="C155" s="1257" t="s">
        <v>697</v>
      </c>
      <c r="D155" s="707">
        <v>1</v>
      </c>
      <c r="E155" s="1119">
        <v>6</v>
      </c>
      <c r="F155" s="1259">
        <f>+E155*2</f>
        <v>12</v>
      </c>
      <c r="G155" s="939">
        <v>66140</v>
      </c>
      <c r="H155" s="939">
        <v>10</v>
      </c>
      <c r="I155" s="1172">
        <f>+H155*G155</f>
        <v>661400</v>
      </c>
      <c r="J155" s="1172">
        <v>79368</v>
      </c>
      <c r="K155" s="1263">
        <f t="shared" si="321"/>
        <v>12</v>
      </c>
      <c r="L155" s="1262">
        <f t="shared" si="322"/>
        <v>79368</v>
      </c>
      <c r="M155" s="1074">
        <f>+I155+J155</f>
        <v>740768</v>
      </c>
      <c r="N155" s="936"/>
      <c r="O155" s="1070">
        <f>+M155+N155</f>
        <v>740768</v>
      </c>
      <c r="P155" s="1069">
        <f t="shared" si="324"/>
        <v>9629984</v>
      </c>
      <c r="Q155" s="1070">
        <v>1</v>
      </c>
      <c r="R155" s="1071">
        <f>+E155+1</f>
        <v>7</v>
      </c>
      <c r="S155" s="1064">
        <f>+R155*2</f>
        <v>14</v>
      </c>
      <c r="T155" s="936">
        <f t="shared" si="595"/>
        <v>66140</v>
      </c>
      <c r="U155" s="1116">
        <f t="shared" si="472"/>
        <v>10</v>
      </c>
      <c r="V155" s="1073"/>
      <c r="W155" s="1073">
        <f t="shared" si="335"/>
        <v>10</v>
      </c>
      <c r="X155" s="1074">
        <f>+W155*T155</f>
        <v>661400</v>
      </c>
      <c r="Y155" s="1074">
        <f t="shared" si="325"/>
        <v>13228.000000000015</v>
      </c>
      <c r="Z155" s="1074">
        <f>IF((S155&lt;=30)*AND(X155*S155%&gt;J155),X155*S155%,IF((S155&gt;30)*AND(X155*30%&gt;J155),X155*30%,J155))</f>
        <v>92596.000000000015</v>
      </c>
      <c r="AA155" s="1074">
        <f>+X155+Z155</f>
        <v>753996</v>
      </c>
      <c r="AB155" s="936"/>
      <c r="AC155" s="1070">
        <f>+AA155+AB155</f>
        <v>753996</v>
      </c>
      <c r="AD155" s="1076">
        <f t="shared" si="326"/>
        <v>9801948</v>
      </c>
      <c r="AE155" s="1070">
        <v>1</v>
      </c>
      <c r="AF155" s="1121">
        <f>+R155+1</f>
        <v>8</v>
      </c>
      <c r="AG155" s="1064">
        <f>+AF155*2</f>
        <v>16</v>
      </c>
      <c r="AH155" s="936">
        <f t="shared" si="581"/>
        <v>66140</v>
      </c>
      <c r="AI155" s="1116">
        <f t="shared" si="473"/>
        <v>10</v>
      </c>
      <c r="AJ155" s="1072"/>
      <c r="AK155" s="1072">
        <f t="shared" si="342"/>
        <v>10</v>
      </c>
      <c r="AL155" s="1074">
        <f>+AK155*AH155</f>
        <v>661400</v>
      </c>
      <c r="AM155" s="1074">
        <f>IF((AG155&lt;=30)*AND(AL155*AG155%&gt;Z155),AL155*AG155%,IF((AG155&gt;30)*AND(AL155*30%&gt;Z155),AL155*30%,Z155))</f>
        <v>105824</v>
      </c>
      <c r="AN155" s="1074">
        <f>+AL155+AM155</f>
        <v>767224</v>
      </c>
      <c r="AO155" s="936"/>
      <c r="AP155" s="1070">
        <f>+AN155+AO155</f>
        <v>767224</v>
      </c>
      <c r="AQ155" s="1076">
        <f t="shared" si="328"/>
        <v>9973912</v>
      </c>
      <c r="AR155" s="1070">
        <v>1</v>
      </c>
      <c r="AS155" s="1121">
        <f>+AF155+1</f>
        <v>9</v>
      </c>
      <c r="AT155" s="1064">
        <f>+AS155*2</f>
        <v>18</v>
      </c>
      <c r="AU155" s="936">
        <f t="shared" si="588"/>
        <v>66140</v>
      </c>
      <c r="AV155" s="1116">
        <f t="shared" si="474"/>
        <v>10</v>
      </c>
      <c r="AW155" s="1072"/>
      <c r="AX155" s="1072">
        <f t="shared" si="446"/>
        <v>10</v>
      </c>
      <c r="AY155" s="1074">
        <f>+AX155*AU155</f>
        <v>661400</v>
      </c>
      <c r="AZ155" s="1074">
        <f>IF((AT155&lt;=30)*AND(AY155*AT155%&gt;AM155),AY155*AT155%,IF((AT155&gt;30)*AND(AY155*30%&gt;AM155),AY155*30%,AM155))</f>
        <v>119052</v>
      </c>
      <c r="BA155" s="1074">
        <f>+AY155+AZ155</f>
        <v>780452</v>
      </c>
      <c r="BB155" s="936"/>
      <c r="BC155" s="1070">
        <f>+BA155+BB155</f>
        <v>780452</v>
      </c>
      <c r="BD155" s="1079">
        <f t="shared" si="329"/>
        <v>10145876</v>
      </c>
    </row>
    <row r="156" spans="1:56" s="816" customFormat="1" ht="18" customHeight="1" thickBot="1">
      <c r="A156" s="1594" t="s">
        <v>64</v>
      </c>
      <c r="B156" s="1595"/>
      <c r="C156" s="1605"/>
      <c r="D156" s="850">
        <f t="shared" ref="D156:T156" si="596">SUM(D94:D155)</f>
        <v>62</v>
      </c>
      <c r="E156" s="1167">
        <f t="shared" si="596"/>
        <v>657</v>
      </c>
      <c r="F156" s="850">
        <f t="shared" si="596"/>
        <v>1302</v>
      </c>
      <c r="G156" s="850">
        <f t="shared" si="596"/>
        <v>4100680</v>
      </c>
      <c r="H156" s="850">
        <f t="shared" si="596"/>
        <v>629</v>
      </c>
      <c r="I156" s="850">
        <f t="shared" si="596"/>
        <v>41602060</v>
      </c>
      <c r="J156" s="850">
        <f t="shared" si="596"/>
        <v>8768216.3399999999</v>
      </c>
      <c r="K156" s="1240"/>
      <c r="L156" s="1240"/>
      <c r="M156" s="850">
        <f t="shared" si="596"/>
        <v>50370276.339999996</v>
      </c>
      <c r="N156" s="850">
        <f t="shared" si="596"/>
        <v>164290</v>
      </c>
      <c r="O156" s="850">
        <f t="shared" si="596"/>
        <v>50534566.339999996</v>
      </c>
      <c r="P156" s="850">
        <f t="shared" si="596"/>
        <v>656949362.41999996</v>
      </c>
      <c r="Q156" s="850">
        <f t="shared" si="596"/>
        <v>62</v>
      </c>
      <c r="R156" s="1167">
        <f t="shared" si="596"/>
        <v>719</v>
      </c>
      <c r="S156" s="850">
        <f t="shared" si="596"/>
        <v>1438</v>
      </c>
      <c r="T156" s="850">
        <f t="shared" si="596"/>
        <v>4100680</v>
      </c>
      <c r="U156" s="850"/>
      <c r="V156" s="850"/>
      <c r="W156" s="850">
        <f t="shared" ref="W156:AH156" si="597">SUM(W94:W155)</f>
        <v>629</v>
      </c>
      <c r="X156" s="850">
        <f t="shared" si="597"/>
        <v>41602060</v>
      </c>
      <c r="Y156" s="1449"/>
      <c r="Z156" s="850">
        <f t="shared" si="597"/>
        <v>9391255.1400000006</v>
      </c>
      <c r="AA156" s="850">
        <f t="shared" si="597"/>
        <v>50993315.140000001</v>
      </c>
      <c r="AB156" s="850">
        <f t="shared" si="597"/>
        <v>164290</v>
      </c>
      <c r="AC156" s="850">
        <f t="shared" si="597"/>
        <v>51157605.140000001</v>
      </c>
      <c r="AD156" s="850">
        <f t="shared" si="597"/>
        <v>665048866.81999993</v>
      </c>
      <c r="AE156" s="850">
        <f t="shared" si="597"/>
        <v>62</v>
      </c>
      <c r="AF156" s="850">
        <f t="shared" si="597"/>
        <v>781</v>
      </c>
      <c r="AG156" s="850">
        <f t="shared" si="597"/>
        <v>1562</v>
      </c>
      <c r="AH156" s="850">
        <f t="shared" si="597"/>
        <v>4100680</v>
      </c>
      <c r="AI156" s="850"/>
      <c r="AJ156" s="850"/>
      <c r="AK156" s="850">
        <f t="shared" ref="AK156:AU156" si="598">SUM(AK94:AK155)</f>
        <v>629</v>
      </c>
      <c r="AL156" s="850">
        <f t="shared" si="598"/>
        <v>41602060</v>
      </c>
      <c r="AM156" s="850">
        <f t="shared" si="598"/>
        <v>10015616.74</v>
      </c>
      <c r="AN156" s="850">
        <f t="shared" si="598"/>
        <v>51617676.739999995</v>
      </c>
      <c r="AO156" s="850">
        <f t="shared" si="598"/>
        <v>164290</v>
      </c>
      <c r="AP156" s="850">
        <f t="shared" si="598"/>
        <v>51781966.739999995</v>
      </c>
      <c r="AQ156" s="850">
        <f t="shared" si="598"/>
        <v>673165567.62</v>
      </c>
      <c r="AR156" s="850">
        <f t="shared" si="598"/>
        <v>62</v>
      </c>
      <c r="AS156" s="850">
        <f t="shared" si="598"/>
        <v>843</v>
      </c>
      <c r="AT156" s="850">
        <f t="shared" si="598"/>
        <v>1686</v>
      </c>
      <c r="AU156" s="850">
        <f t="shared" si="598"/>
        <v>4100680</v>
      </c>
      <c r="AV156" s="850"/>
      <c r="AW156" s="850"/>
      <c r="AX156" s="850">
        <f t="shared" ref="AX156:BD156" si="599">SUM(AX94:AX155)</f>
        <v>629</v>
      </c>
      <c r="AY156" s="850">
        <f t="shared" si="599"/>
        <v>41602060</v>
      </c>
      <c r="AZ156" s="850">
        <f t="shared" si="599"/>
        <v>10560610.34</v>
      </c>
      <c r="BA156" s="850">
        <f t="shared" si="599"/>
        <v>52162670.339999996</v>
      </c>
      <c r="BB156" s="850">
        <f t="shared" si="599"/>
        <v>164290</v>
      </c>
      <c r="BC156" s="850">
        <f t="shared" si="599"/>
        <v>52326960.339999996</v>
      </c>
      <c r="BD156" s="850">
        <f t="shared" si="599"/>
        <v>680250484.41999996</v>
      </c>
    </row>
    <row r="157" spans="1:56" s="410" customFormat="1" ht="17.25" customHeight="1">
      <c r="A157" s="412"/>
      <c r="B157" s="413"/>
      <c r="C157" s="413"/>
      <c r="D157" s="413"/>
      <c r="E157" s="689"/>
      <c r="F157" s="413"/>
      <c r="G157" s="413"/>
      <c r="H157" s="413"/>
      <c r="I157" s="413"/>
      <c r="J157" s="413"/>
      <c r="K157" s="413"/>
      <c r="L157" s="413"/>
      <c r="M157" s="413"/>
      <c r="N157" s="413"/>
      <c r="O157" s="413"/>
      <c r="P157" s="413"/>
      <c r="Q157" s="413"/>
      <c r="R157" s="689"/>
      <c r="S157" s="413"/>
      <c r="T157" s="413"/>
      <c r="U157" s="413"/>
      <c r="V157" s="413"/>
      <c r="W157" s="413"/>
      <c r="X157" s="413"/>
      <c r="Y157" s="413"/>
      <c r="Z157" s="413"/>
      <c r="AA157" s="413"/>
      <c r="AB157" s="413"/>
      <c r="AC157" s="413"/>
      <c r="AD157" s="413"/>
      <c r="AE157" s="413"/>
    </row>
    <row r="158" spans="1:56" s="410" customFormat="1" ht="18" customHeight="1" thickBot="1">
      <c r="A158" s="412"/>
      <c r="B158" s="413"/>
      <c r="C158" s="413"/>
      <c r="D158" s="413"/>
      <c r="E158" s="689"/>
      <c r="F158" s="413"/>
      <c r="G158" s="413"/>
      <c r="H158" s="413"/>
      <c r="I158" s="413"/>
      <c r="J158" s="413"/>
      <c r="K158" s="413"/>
      <c r="L158" s="413"/>
      <c r="M158" s="413"/>
      <c r="N158" s="413"/>
      <c r="O158" s="413"/>
      <c r="P158" s="413"/>
      <c r="Q158" s="413"/>
      <c r="R158" s="689"/>
      <c r="S158" s="413"/>
      <c r="T158" s="413"/>
      <c r="U158" s="413"/>
      <c r="V158" s="413"/>
      <c r="W158" s="413"/>
      <c r="X158" s="413"/>
      <c r="Y158" s="413"/>
      <c r="Z158" s="413"/>
      <c r="AA158" s="413"/>
      <c r="AB158" s="413"/>
      <c r="AC158" s="413"/>
      <c r="AD158" s="413"/>
      <c r="AE158" s="413"/>
    </row>
    <row r="159" spans="1:56" s="785" customFormat="1" ht="30.75" customHeight="1" thickBot="1">
      <c r="A159" s="1535" t="s">
        <v>753</v>
      </c>
      <c r="B159" s="1536"/>
      <c r="C159" s="1537"/>
      <c r="D159" s="793"/>
      <c r="E159" s="1538" t="s">
        <v>1964</v>
      </c>
      <c r="F159" s="1539"/>
      <c r="G159" s="1539"/>
      <c r="H159" s="1539"/>
      <c r="I159" s="1539"/>
      <c r="J159" s="1539"/>
      <c r="K159" s="1539"/>
      <c r="L159" s="1539"/>
      <c r="M159" s="1539"/>
      <c r="N159" s="1539"/>
      <c r="O159" s="1539"/>
      <c r="P159" s="1540"/>
      <c r="Q159" s="951"/>
      <c r="R159" s="1538" t="s">
        <v>1964</v>
      </c>
      <c r="S159" s="1539"/>
      <c r="T159" s="1539"/>
      <c r="U159" s="1539"/>
      <c r="V159" s="1539"/>
      <c r="W159" s="1539"/>
      <c r="X159" s="1539"/>
      <c r="Y159" s="1539"/>
      <c r="Z159" s="1539"/>
      <c r="AA159" s="1539"/>
      <c r="AB159" s="1539"/>
      <c r="AC159" s="1539"/>
      <c r="AD159" s="1540"/>
      <c r="AE159" s="951"/>
      <c r="AF159" s="1538" t="s">
        <v>1964</v>
      </c>
      <c r="AG159" s="1539"/>
      <c r="AH159" s="1539"/>
      <c r="AI159" s="1539"/>
      <c r="AJ159" s="1539"/>
      <c r="AK159" s="1539"/>
      <c r="AL159" s="1539"/>
      <c r="AM159" s="1539"/>
      <c r="AN159" s="1539"/>
      <c r="AO159" s="1539"/>
      <c r="AP159" s="1539"/>
      <c r="AQ159" s="1540"/>
      <c r="AR159" s="951"/>
      <c r="AS159" s="1538" t="s">
        <v>1964</v>
      </c>
      <c r="AT159" s="1539"/>
      <c r="AU159" s="1539"/>
      <c r="AV159" s="1539"/>
      <c r="AW159" s="1539"/>
      <c r="AX159" s="1539"/>
      <c r="AY159" s="1539"/>
      <c r="AZ159" s="1539"/>
      <c r="BA159" s="1539"/>
      <c r="BB159" s="1539"/>
      <c r="BC159" s="1539"/>
      <c r="BD159" s="1540"/>
    </row>
    <row r="160" spans="1:56" s="792" customFormat="1" ht="25.5" customHeight="1" thickBot="1">
      <c r="A160" s="1541" t="s">
        <v>22</v>
      </c>
      <c r="B160" s="1542"/>
      <c r="C160" s="1543"/>
      <c r="D160" s="1591" t="s">
        <v>1741</v>
      </c>
      <c r="E160" s="1592"/>
      <c r="F160" s="1592"/>
      <c r="G160" s="1592"/>
      <c r="H160" s="1592"/>
      <c r="I160" s="1592"/>
      <c r="J160" s="1592"/>
      <c r="K160" s="1592"/>
      <c r="L160" s="1592"/>
      <c r="M160" s="1592"/>
      <c r="N160" s="1592"/>
      <c r="O160" s="1592"/>
      <c r="P160" s="1593"/>
      <c r="Q160" s="795"/>
      <c r="R160" s="1591" t="s">
        <v>1986</v>
      </c>
      <c r="S160" s="1592"/>
      <c r="T160" s="1592"/>
      <c r="U160" s="1592"/>
      <c r="V160" s="1592"/>
      <c r="W160" s="1592"/>
      <c r="X160" s="1592"/>
      <c r="Y160" s="1592"/>
      <c r="Z160" s="1592"/>
      <c r="AA160" s="1592"/>
      <c r="AB160" s="1592"/>
      <c r="AC160" s="1592"/>
      <c r="AD160" s="1593"/>
      <c r="AE160" s="795"/>
      <c r="AF160" s="1591" t="s">
        <v>2235</v>
      </c>
      <c r="AG160" s="1592"/>
      <c r="AH160" s="1592"/>
      <c r="AI160" s="1592"/>
      <c r="AJ160" s="1592"/>
      <c r="AK160" s="1592"/>
      <c r="AL160" s="1592"/>
      <c r="AM160" s="1592"/>
      <c r="AN160" s="1592"/>
      <c r="AO160" s="1592"/>
      <c r="AP160" s="1592"/>
      <c r="AQ160" s="1593"/>
      <c r="AR160" s="795"/>
      <c r="AS160" s="1591" t="s">
        <v>2550</v>
      </c>
      <c r="AT160" s="1592"/>
      <c r="AU160" s="1592"/>
      <c r="AV160" s="1592"/>
      <c r="AW160" s="1592"/>
      <c r="AX160" s="1592"/>
      <c r="AY160" s="1592"/>
      <c r="AZ160" s="1592"/>
      <c r="BA160" s="1592"/>
      <c r="BB160" s="1592"/>
      <c r="BC160" s="1592"/>
      <c r="BD160" s="1593"/>
    </row>
    <row r="161" spans="1:56" s="1059" customFormat="1" ht="72.75" customHeight="1" thickBot="1">
      <c r="A161" s="1040" t="s">
        <v>10</v>
      </c>
      <c r="B161" s="1041" t="s">
        <v>54</v>
      </c>
      <c r="C161" s="1041" t="s">
        <v>55</v>
      </c>
      <c r="D161" s="1042" t="s">
        <v>1</v>
      </c>
      <c r="E161" s="1043" t="s">
        <v>565</v>
      </c>
      <c r="F161" s="1044" t="s">
        <v>57</v>
      </c>
      <c r="G161" s="1045" t="s">
        <v>62</v>
      </c>
      <c r="H161" s="1046" t="s">
        <v>63</v>
      </c>
      <c r="I161" s="1045" t="s">
        <v>566</v>
      </c>
      <c r="J161" s="1047" t="s">
        <v>567</v>
      </c>
      <c r="K161" s="1047"/>
      <c r="L161" s="1047"/>
      <c r="M161" s="1047" t="s">
        <v>806</v>
      </c>
      <c r="N161" s="1048" t="s">
        <v>837</v>
      </c>
      <c r="O161" s="1048" t="s">
        <v>1742</v>
      </c>
      <c r="P161" s="1049" t="s">
        <v>1743</v>
      </c>
      <c r="Q161" s="1050"/>
      <c r="R161" s="1051" t="str">
        <f>+E161</f>
        <v>Դատավորի ստաժ</v>
      </c>
      <c r="S161" s="1052" t="str">
        <f>+F161</f>
        <v>Ստաժի %-ը</v>
      </c>
      <c r="T161" s="1047" t="s">
        <v>62</v>
      </c>
      <c r="U161" s="1053" t="s">
        <v>63</v>
      </c>
      <c r="V161" s="1054" t="s">
        <v>2217</v>
      </c>
      <c r="W161" s="1053" t="s">
        <v>2218</v>
      </c>
      <c r="X161" s="1047" t="s">
        <v>566</v>
      </c>
      <c r="Y161" s="1047"/>
      <c r="Z161" s="1047" t="s">
        <v>567</v>
      </c>
      <c r="AA161" s="1047" t="s">
        <v>834</v>
      </c>
      <c r="AB161" s="1055" t="s">
        <v>2742</v>
      </c>
      <c r="AC161" s="1055" t="s">
        <v>1953</v>
      </c>
      <c r="AD161" s="1056" t="s">
        <v>1952</v>
      </c>
      <c r="AE161" s="1050"/>
      <c r="AF161" s="1057" t="str">
        <f>+R161</f>
        <v>Դատավորի ստաժ</v>
      </c>
      <c r="AG161" s="1052" t="str">
        <f>+S161</f>
        <v>Ստաժի %-ը</v>
      </c>
      <c r="AH161" s="1047" t="s">
        <v>62</v>
      </c>
      <c r="AI161" s="1053" t="s">
        <v>63</v>
      </c>
      <c r="AJ161" s="1054" t="s">
        <v>2219</v>
      </c>
      <c r="AK161" s="1053" t="s">
        <v>2220</v>
      </c>
      <c r="AL161" s="1047" t="s">
        <v>566</v>
      </c>
      <c r="AM161" s="1047" t="s">
        <v>567</v>
      </c>
      <c r="AN161" s="1047" t="s">
        <v>834</v>
      </c>
      <c r="AO161" s="1055" t="s">
        <v>2742</v>
      </c>
      <c r="AP161" s="1055" t="s">
        <v>2236</v>
      </c>
      <c r="AQ161" s="1056" t="s">
        <v>2237</v>
      </c>
      <c r="AR161" s="1050"/>
      <c r="AS161" s="1044" t="str">
        <f>+AF161</f>
        <v>Դատավորի ստաժ</v>
      </c>
      <c r="AT161" s="1058" t="str">
        <f>+AG161</f>
        <v>Ստաժի %-ը</v>
      </c>
      <c r="AU161" s="1045" t="s">
        <v>62</v>
      </c>
      <c r="AV161" s="1053" t="s">
        <v>63</v>
      </c>
      <c r="AW161" s="1054" t="s">
        <v>2219</v>
      </c>
      <c r="AX161" s="1053" t="s">
        <v>2220</v>
      </c>
      <c r="AY161" s="1045" t="s">
        <v>566</v>
      </c>
      <c r="AZ161" s="1045" t="s">
        <v>567</v>
      </c>
      <c r="BA161" s="1045" t="s">
        <v>834</v>
      </c>
      <c r="BB161" s="1048" t="s">
        <v>2742</v>
      </c>
      <c r="BC161" s="1048" t="s">
        <v>2548</v>
      </c>
      <c r="BD161" s="1049" t="s">
        <v>2547</v>
      </c>
    </row>
    <row r="162" spans="1:56" s="1080" customFormat="1" ht="23.25" customHeight="1" thickBot="1">
      <c r="A162" s="1060">
        <v>1</v>
      </c>
      <c r="B162" s="692" t="s">
        <v>1479</v>
      </c>
      <c r="C162" s="1061" t="s">
        <v>578</v>
      </c>
      <c r="D162" s="1062">
        <v>1</v>
      </c>
      <c r="E162" s="1071">
        <v>10</v>
      </c>
      <c r="F162" s="1064">
        <f t="shared" ref="F162:F167" si="600">+E162*2</f>
        <v>20</v>
      </c>
      <c r="G162" s="936">
        <v>66140</v>
      </c>
      <c r="H162" s="936">
        <v>11</v>
      </c>
      <c r="I162" s="1074">
        <f t="shared" ref="I162:I167" si="601">+H162*G162</f>
        <v>727540</v>
      </c>
      <c r="J162" s="1074">
        <v>145508</v>
      </c>
      <c r="K162" s="1263">
        <f t="shared" ref="K162:K167" si="602">+E162*2</f>
        <v>20</v>
      </c>
      <c r="L162" s="1262">
        <f t="shared" ref="L162:L167" si="603">+I162*E162*2%</f>
        <v>145508</v>
      </c>
      <c r="M162" s="1074">
        <f t="shared" ref="M162:M167" si="604">+I162+J162</f>
        <v>873048</v>
      </c>
      <c r="N162" s="936"/>
      <c r="O162" s="1070">
        <f t="shared" ref="O162:O167" si="605">+M162+N162</f>
        <v>873048</v>
      </c>
      <c r="P162" s="1069">
        <f t="shared" ref="P162:P167" si="606">+O162*13</f>
        <v>11349624</v>
      </c>
      <c r="Q162" s="1070">
        <v>1</v>
      </c>
      <c r="R162" s="1071">
        <f t="shared" ref="R162:R167" si="607">+E162+1</f>
        <v>11</v>
      </c>
      <c r="S162" s="1064">
        <f t="shared" ref="S162:S167" si="608">+R162*2</f>
        <v>22</v>
      </c>
      <c r="T162" s="936">
        <f t="shared" ref="T162:T167" si="609">+G162</f>
        <v>66140</v>
      </c>
      <c r="U162" s="1072">
        <v>11</v>
      </c>
      <c r="V162" s="1073"/>
      <c r="W162" s="1073">
        <f>+U162+U162*V162</f>
        <v>11</v>
      </c>
      <c r="X162" s="1074">
        <f t="shared" ref="X162:X167" si="610">+W162*T162</f>
        <v>727540</v>
      </c>
      <c r="Y162" s="1074">
        <f t="shared" ref="Y162:Y167" si="611">+Z162-J162</f>
        <v>14550.799999999988</v>
      </c>
      <c r="Z162" s="1074">
        <f t="shared" ref="Z162:Z167" si="612">IF((S162&lt;=30)*AND(X162*S162%&gt;J162),X162*S162%,IF((S162&gt;30)*AND(X162*30%&gt;J162),X162*30%,J162))</f>
        <v>160058.79999999999</v>
      </c>
      <c r="AA162" s="1074">
        <f t="shared" ref="AA162:AA167" si="613">+X162+Z162</f>
        <v>887598.8</v>
      </c>
      <c r="AB162" s="936"/>
      <c r="AC162" s="1070">
        <f t="shared" ref="AC162:AC167" si="614">+AA162+AB162</f>
        <v>887598.8</v>
      </c>
      <c r="AD162" s="1076">
        <f t="shared" ref="AD162:AD167" si="615">+AC162*13</f>
        <v>11538784.4</v>
      </c>
      <c r="AE162" s="1092">
        <v>1</v>
      </c>
      <c r="AF162" s="1121">
        <f t="shared" ref="AF162:AF167" si="616">+R162+1</f>
        <v>12</v>
      </c>
      <c r="AG162" s="1064">
        <f t="shared" ref="AG162:AG167" si="617">+AF162*2</f>
        <v>24</v>
      </c>
      <c r="AH162" s="936">
        <f t="shared" ref="AH162:AH167" si="618">+T162</f>
        <v>66140</v>
      </c>
      <c r="AI162" s="1072">
        <v>11</v>
      </c>
      <c r="AJ162" s="1072"/>
      <c r="AK162" s="1072">
        <f>+AI162+AI162*AJ162</f>
        <v>11</v>
      </c>
      <c r="AL162" s="1074">
        <f t="shared" ref="AL162:AL167" si="619">+AK162*AH162</f>
        <v>727540</v>
      </c>
      <c r="AM162" s="1074">
        <f t="shared" ref="AM162:AM167" si="620">IF((AG162&lt;=30)*AND(AL162*AG162%&gt;Z162),AL162*AG162%,IF((AG162&gt;30)*AND(AL162*30%&gt;Z162),AL162*30%,Z162))</f>
        <v>174609.6</v>
      </c>
      <c r="AN162" s="1074">
        <f t="shared" ref="AN162:AN167" si="621">+AL162+AM162</f>
        <v>902149.6</v>
      </c>
      <c r="AO162" s="936"/>
      <c r="AP162" s="1070">
        <f t="shared" ref="AP162:AP167" si="622">+AN162+AO162</f>
        <v>902149.6</v>
      </c>
      <c r="AQ162" s="1076">
        <f t="shared" ref="AQ162:AQ167" si="623">+AP162*13</f>
        <v>11727944.799999999</v>
      </c>
      <c r="AR162" s="1092">
        <v>1</v>
      </c>
      <c r="AS162" s="1121">
        <f t="shared" ref="AS162:AS167" si="624">+AF162+1</f>
        <v>13</v>
      </c>
      <c r="AT162" s="1064">
        <f t="shared" ref="AT162:AT167" si="625">+AS162*2</f>
        <v>26</v>
      </c>
      <c r="AU162" s="936">
        <f t="shared" ref="AU162:AU167" si="626">+AH162</f>
        <v>66140</v>
      </c>
      <c r="AV162" s="1072">
        <v>11</v>
      </c>
      <c r="AW162" s="1072"/>
      <c r="AX162" s="1072">
        <f>+AV162+AV162*AW162</f>
        <v>11</v>
      </c>
      <c r="AY162" s="1074">
        <f t="shared" ref="AY162:AY167" si="627">+AX162*AU162</f>
        <v>727540</v>
      </c>
      <c r="AZ162" s="1074">
        <f t="shared" ref="AZ162:AZ167" si="628">IF((AT162&lt;=30)*AND(AY162*AT162%&gt;AM162),AY162*AT162%,IF((AT162&gt;30)*AND(AY162*30%&gt;AM162),AY162*30%,AM162))</f>
        <v>189160.4</v>
      </c>
      <c r="BA162" s="1074">
        <f t="shared" ref="BA162:BA167" si="629">+AY162+AZ162</f>
        <v>916700.4</v>
      </c>
      <c r="BB162" s="936"/>
      <c r="BC162" s="1070">
        <f t="shared" ref="BC162:BC167" si="630">+BA162+BB162</f>
        <v>916700.4</v>
      </c>
      <c r="BD162" s="1079">
        <f t="shared" ref="BD162:BD167" si="631">+BC162*13</f>
        <v>11917105.200000001</v>
      </c>
    </row>
    <row r="163" spans="1:56" s="1080" customFormat="1" ht="25.5" customHeight="1" thickBot="1">
      <c r="A163" s="1060">
        <v>2</v>
      </c>
      <c r="B163" s="692" t="s">
        <v>1476</v>
      </c>
      <c r="C163" s="1061" t="s">
        <v>697</v>
      </c>
      <c r="D163" s="1062">
        <v>1</v>
      </c>
      <c r="E163" s="1135">
        <v>22</v>
      </c>
      <c r="F163" s="1112">
        <f t="shared" si="600"/>
        <v>44</v>
      </c>
      <c r="G163" s="929">
        <v>66140</v>
      </c>
      <c r="H163" s="936">
        <v>10</v>
      </c>
      <c r="I163" s="1113">
        <f t="shared" si="601"/>
        <v>661400</v>
      </c>
      <c r="J163" s="1168">
        <v>287043</v>
      </c>
      <c r="K163" s="1264">
        <f t="shared" si="602"/>
        <v>44</v>
      </c>
      <c r="L163" s="1265">
        <f t="shared" si="603"/>
        <v>291016</v>
      </c>
      <c r="M163" s="1113">
        <f t="shared" si="604"/>
        <v>948443</v>
      </c>
      <c r="N163" s="929"/>
      <c r="O163" s="1075">
        <f t="shared" si="605"/>
        <v>948443</v>
      </c>
      <c r="P163" s="1069">
        <f t="shared" si="606"/>
        <v>12329759</v>
      </c>
      <c r="Q163" s="1070">
        <v>1</v>
      </c>
      <c r="R163" s="1135">
        <f t="shared" si="607"/>
        <v>23</v>
      </c>
      <c r="S163" s="1112">
        <f t="shared" si="608"/>
        <v>46</v>
      </c>
      <c r="T163" s="929">
        <f t="shared" si="609"/>
        <v>66140</v>
      </c>
      <c r="U163" s="1116">
        <v>10</v>
      </c>
      <c r="V163" s="1073"/>
      <c r="W163" s="1073">
        <f t="shared" ref="W163:W164" si="632">+U163+U163*V163</f>
        <v>10</v>
      </c>
      <c r="X163" s="1113">
        <f t="shared" si="610"/>
        <v>661400</v>
      </c>
      <c r="Y163" s="1074">
        <f t="shared" si="611"/>
        <v>0</v>
      </c>
      <c r="Z163" s="1074">
        <f t="shared" si="612"/>
        <v>287043</v>
      </c>
      <c r="AA163" s="1113">
        <f t="shared" si="613"/>
        <v>948443</v>
      </c>
      <c r="AB163" s="929"/>
      <c r="AC163" s="1075">
        <f t="shared" si="614"/>
        <v>948443</v>
      </c>
      <c r="AD163" s="1076">
        <f t="shared" si="615"/>
        <v>12329759</v>
      </c>
      <c r="AE163" s="1092">
        <v>1</v>
      </c>
      <c r="AF163" s="1117">
        <f t="shared" si="616"/>
        <v>24</v>
      </c>
      <c r="AG163" s="1112">
        <f t="shared" si="617"/>
        <v>48</v>
      </c>
      <c r="AH163" s="929">
        <f t="shared" si="618"/>
        <v>66140</v>
      </c>
      <c r="AI163" s="1116">
        <v>10</v>
      </c>
      <c r="AJ163" s="1072"/>
      <c r="AK163" s="1072">
        <f>+AI163+AI163*AJ163</f>
        <v>10</v>
      </c>
      <c r="AL163" s="1113">
        <f t="shared" si="619"/>
        <v>661400</v>
      </c>
      <c r="AM163" s="1113">
        <f t="shared" si="620"/>
        <v>287043</v>
      </c>
      <c r="AN163" s="1113">
        <f t="shared" si="621"/>
        <v>948443</v>
      </c>
      <c r="AO163" s="929"/>
      <c r="AP163" s="1075">
        <f t="shared" si="622"/>
        <v>948443</v>
      </c>
      <c r="AQ163" s="1076">
        <f t="shared" si="623"/>
        <v>12329759</v>
      </c>
      <c r="AR163" s="1092">
        <v>1</v>
      </c>
      <c r="AS163" s="1117">
        <f t="shared" si="624"/>
        <v>25</v>
      </c>
      <c r="AT163" s="1112">
        <f t="shared" si="625"/>
        <v>50</v>
      </c>
      <c r="AU163" s="929">
        <f t="shared" si="626"/>
        <v>66140</v>
      </c>
      <c r="AV163" s="1116">
        <v>10</v>
      </c>
      <c r="AW163" s="1072"/>
      <c r="AX163" s="1072">
        <f>+AV163+AV163*AW163</f>
        <v>10</v>
      </c>
      <c r="AY163" s="1113">
        <f t="shared" si="627"/>
        <v>661400</v>
      </c>
      <c r="AZ163" s="1113">
        <f t="shared" si="628"/>
        <v>287043</v>
      </c>
      <c r="BA163" s="1113">
        <f t="shared" si="629"/>
        <v>948443</v>
      </c>
      <c r="BB163" s="929"/>
      <c r="BC163" s="1075">
        <f t="shared" si="630"/>
        <v>948443</v>
      </c>
      <c r="BD163" s="1079">
        <f t="shared" si="631"/>
        <v>12329759</v>
      </c>
    </row>
    <row r="164" spans="1:56" s="1080" customFormat="1" ht="30" customHeight="1" thickBot="1">
      <c r="A164" s="1060">
        <v>3</v>
      </c>
      <c r="B164" s="692" t="s">
        <v>1485</v>
      </c>
      <c r="C164" s="1061" t="s">
        <v>697</v>
      </c>
      <c r="D164" s="1062">
        <v>1</v>
      </c>
      <c r="E164" s="1071">
        <v>4</v>
      </c>
      <c r="F164" s="1064">
        <f t="shared" si="600"/>
        <v>8</v>
      </c>
      <c r="G164" s="936">
        <v>66140</v>
      </c>
      <c r="H164" s="936">
        <v>10</v>
      </c>
      <c r="I164" s="1074">
        <f t="shared" si="601"/>
        <v>661400</v>
      </c>
      <c r="J164" s="1074">
        <v>52912</v>
      </c>
      <c r="K164" s="1263">
        <f t="shared" si="602"/>
        <v>8</v>
      </c>
      <c r="L164" s="1262">
        <f t="shared" si="603"/>
        <v>52912</v>
      </c>
      <c r="M164" s="1074">
        <f t="shared" si="604"/>
        <v>714312</v>
      </c>
      <c r="N164" s="936"/>
      <c r="O164" s="1070">
        <f t="shared" si="605"/>
        <v>714312</v>
      </c>
      <c r="P164" s="1069">
        <f t="shared" si="606"/>
        <v>9286056</v>
      </c>
      <c r="Q164" s="1070">
        <v>1</v>
      </c>
      <c r="R164" s="1071">
        <f t="shared" si="607"/>
        <v>5</v>
      </c>
      <c r="S164" s="1064">
        <f t="shared" si="608"/>
        <v>10</v>
      </c>
      <c r="T164" s="936">
        <f t="shared" si="609"/>
        <v>66140</v>
      </c>
      <c r="U164" s="1072">
        <v>10</v>
      </c>
      <c r="V164" s="1073"/>
      <c r="W164" s="1073">
        <f t="shared" si="632"/>
        <v>10</v>
      </c>
      <c r="X164" s="1074">
        <f t="shared" si="610"/>
        <v>661400</v>
      </c>
      <c r="Y164" s="1074">
        <f t="shared" si="611"/>
        <v>13228</v>
      </c>
      <c r="Z164" s="1074">
        <f t="shared" si="612"/>
        <v>66140</v>
      </c>
      <c r="AA164" s="1074">
        <f t="shared" si="613"/>
        <v>727540</v>
      </c>
      <c r="AB164" s="936"/>
      <c r="AC164" s="1070">
        <f t="shared" si="614"/>
        <v>727540</v>
      </c>
      <c r="AD164" s="1076">
        <f t="shared" si="615"/>
        <v>9458020</v>
      </c>
      <c r="AE164" s="1092">
        <v>1</v>
      </c>
      <c r="AF164" s="1121">
        <f t="shared" si="616"/>
        <v>6</v>
      </c>
      <c r="AG164" s="1064">
        <f t="shared" si="617"/>
        <v>12</v>
      </c>
      <c r="AH164" s="936">
        <f t="shared" si="618"/>
        <v>66140</v>
      </c>
      <c r="AI164" s="1072">
        <v>10</v>
      </c>
      <c r="AJ164" s="1072"/>
      <c r="AK164" s="1072">
        <f t="shared" ref="AK164:AK167" si="633">+AI164+AI164*AJ164</f>
        <v>10</v>
      </c>
      <c r="AL164" s="1074">
        <f t="shared" si="619"/>
        <v>661400</v>
      </c>
      <c r="AM164" s="1074">
        <f t="shared" si="620"/>
        <v>79368</v>
      </c>
      <c r="AN164" s="1074">
        <f t="shared" si="621"/>
        <v>740768</v>
      </c>
      <c r="AO164" s="936"/>
      <c r="AP164" s="1070">
        <f t="shared" si="622"/>
        <v>740768</v>
      </c>
      <c r="AQ164" s="1076">
        <f t="shared" si="623"/>
        <v>9629984</v>
      </c>
      <c r="AR164" s="1092">
        <v>1</v>
      </c>
      <c r="AS164" s="1121">
        <f t="shared" si="624"/>
        <v>7</v>
      </c>
      <c r="AT164" s="1064">
        <f t="shared" si="625"/>
        <v>14</v>
      </c>
      <c r="AU164" s="936">
        <f t="shared" si="626"/>
        <v>66140</v>
      </c>
      <c r="AV164" s="1072">
        <v>10</v>
      </c>
      <c r="AW164" s="1072"/>
      <c r="AX164" s="1072">
        <f t="shared" ref="AX164:AX167" si="634">+AV164+AV164*AW164</f>
        <v>10</v>
      </c>
      <c r="AY164" s="1074">
        <f t="shared" si="627"/>
        <v>661400</v>
      </c>
      <c r="AZ164" s="1074">
        <f t="shared" si="628"/>
        <v>92596.000000000015</v>
      </c>
      <c r="BA164" s="1074">
        <f t="shared" si="629"/>
        <v>753996</v>
      </c>
      <c r="BB164" s="936"/>
      <c r="BC164" s="1070">
        <f t="shared" si="630"/>
        <v>753996</v>
      </c>
      <c r="BD164" s="1079">
        <f t="shared" si="631"/>
        <v>9801948</v>
      </c>
    </row>
    <row r="165" spans="1:56" s="1080" customFormat="1" ht="23.25" customHeight="1" thickBot="1">
      <c r="A165" s="1060">
        <v>4</v>
      </c>
      <c r="B165" s="692" t="s">
        <v>234</v>
      </c>
      <c r="C165" s="1061" t="s">
        <v>697</v>
      </c>
      <c r="D165" s="1062">
        <v>1</v>
      </c>
      <c r="E165" s="1071">
        <v>2</v>
      </c>
      <c r="F165" s="1064">
        <f t="shared" si="600"/>
        <v>4</v>
      </c>
      <c r="G165" s="936">
        <v>66140</v>
      </c>
      <c r="H165" s="936">
        <v>10</v>
      </c>
      <c r="I165" s="1074">
        <f t="shared" si="601"/>
        <v>661400</v>
      </c>
      <c r="J165" s="1074">
        <v>26456</v>
      </c>
      <c r="K165" s="1263">
        <f t="shared" si="602"/>
        <v>4</v>
      </c>
      <c r="L165" s="1262">
        <f t="shared" si="603"/>
        <v>26456</v>
      </c>
      <c r="M165" s="1074">
        <f t="shared" si="604"/>
        <v>687856</v>
      </c>
      <c r="N165" s="936">
        <v>8000</v>
      </c>
      <c r="O165" s="1070">
        <f t="shared" si="605"/>
        <v>695856</v>
      </c>
      <c r="P165" s="1069">
        <f t="shared" si="606"/>
        <v>9046128</v>
      </c>
      <c r="Q165" s="1070">
        <v>1</v>
      </c>
      <c r="R165" s="1071">
        <f t="shared" si="607"/>
        <v>3</v>
      </c>
      <c r="S165" s="1064">
        <f t="shared" si="608"/>
        <v>6</v>
      </c>
      <c r="T165" s="936">
        <f t="shared" si="609"/>
        <v>66140</v>
      </c>
      <c r="U165" s="1072">
        <v>10</v>
      </c>
      <c r="V165" s="1073"/>
      <c r="W165" s="1073">
        <f t="shared" ref="W165:W167" si="635">+U165+U165*V165</f>
        <v>10</v>
      </c>
      <c r="X165" s="1074">
        <f t="shared" si="610"/>
        <v>661400</v>
      </c>
      <c r="Y165" s="1074">
        <f t="shared" si="611"/>
        <v>13228</v>
      </c>
      <c r="Z165" s="1074">
        <f t="shared" si="612"/>
        <v>39684</v>
      </c>
      <c r="AA165" s="1074">
        <f t="shared" si="613"/>
        <v>701084</v>
      </c>
      <c r="AB165" s="936">
        <v>8000</v>
      </c>
      <c r="AC165" s="1070">
        <f>+AA165+AB165</f>
        <v>709084</v>
      </c>
      <c r="AD165" s="1076">
        <f t="shared" si="615"/>
        <v>9218092</v>
      </c>
      <c r="AE165" s="1092">
        <v>1</v>
      </c>
      <c r="AF165" s="1121">
        <f t="shared" si="616"/>
        <v>4</v>
      </c>
      <c r="AG165" s="1064">
        <f t="shared" si="617"/>
        <v>8</v>
      </c>
      <c r="AH165" s="936">
        <f t="shared" si="618"/>
        <v>66140</v>
      </c>
      <c r="AI165" s="1072">
        <v>10</v>
      </c>
      <c r="AJ165" s="1072"/>
      <c r="AK165" s="1072">
        <f t="shared" si="633"/>
        <v>10</v>
      </c>
      <c r="AL165" s="1074">
        <f t="shared" si="619"/>
        <v>661400</v>
      </c>
      <c r="AM165" s="1074">
        <f t="shared" si="620"/>
        <v>52912</v>
      </c>
      <c r="AN165" s="1074">
        <f t="shared" si="621"/>
        <v>714312</v>
      </c>
      <c r="AO165" s="936">
        <v>8000</v>
      </c>
      <c r="AP165" s="1070">
        <f t="shared" si="622"/>
        <v>722312</v>
      </c>
      <c r="AQ165" s="1076">
        <f t="shared" si="623"/>
        <v>9390056</v>
      </c>
      <c r="AR165" s="1092">
        <v>1</v>
      </c>
      <c r="AS165" s="1121">
        <f t="shared" si="624"/>
        <v>5</v>
      </c>
      <c r="AT165" s="1064">
        <f t="shared" si="625"/>
        <v>10</v>
      </c>
      <c r="AU165" s="936">
        <f t="shared" si="626"/>
        <v>66140</v>
      </c>
      <c r="AV165" s="1072">
        <v>10</v>
      </c>
      <c r="AW165" s="1072"/>
      <c r="AX165" s="1072">
        <f t="shared" si="634"/>
        <v>10</v>
      </c>
      <c r="AY165" s="1074">
        <f t="shared" si="627"/>
        <v>661400</v>
      </c>
      <c r="AZ165" s="1074">
        <f t="shared" si="628"/>
        <v>66140</v>
      </c>
      <c r="BA165" s="1074">
        <f t="shared" si="629"/>
        <v>727540</v>
      </c>
      <c r="BB165" s="936">
        <v>8000</v>
      </c>
      <c r="BC165" s="1070">
        <f t="shared" si="630"/>
        <v>735540</v>
      </c>
      <c r="BD165" s="1079">
        <f t="shared" si="631"/>
        <v>9562020</v>
      </c>
    </row>
    <row r="166" spans="1:56" s="1080" customFormat="1" ht="23.25" customHeight="1" thickBot="1">
      <c r="A166" s="1060">
        <v>5</v>
      </c>
      <c r="B166" s="692" t="s">
        <v>1478</v>
      </c>
      <c r="C166" s="1061" t="s">
        <v>697</v>
      </c>
      <c r="D166" s="1062">
        <v>1</v>
      </c>
      <c r="E166" s="1071">
        <v>16</v>
      </c>
      <c r="F166" s="1064">
        <f t="shared" si="600"/>
        <v>32</v>
      </c>
      <c r="G166" s="936">
        <v>66140</v>
      </c>
      <c r="H166" s="936">
        <v>10</v>
      </c>
      <c r="I166" s="1074">
        <f t="shared" si="601"/>
        <v>661400</v>
      </c>
      <c r="J166" s="1074">
        <v>198420</v>
      </c>
      <c r="K166" s="1264">
        <f t="shared" si="602"/>
        <v>32</v>
      </c>
      <c r="L166" s="1265">
        <f t="shared" si="603"/>
        <v>211648</v>
      </c>
      <c r="M166" s="1074">
        <f t="shared" si="604"/>
        <v>859820</v>
      </c>
      <c r="N166" s="936"/>
      <c r="O166" s="1070">
        <f t="shared" si="605"/>
        <v>859820</v>
      </c>
      <c r="P166" s="1069">
        <f t="shared" si="606"/>
        <v>11177660</v>
      </c>
      <c r="Q166" s="1070">
        <v>1</v>
      </c>
      <c r="R166" s="1071">
        <f t="shared" si="607"/>
        <v>17</v>
      </c>
      <c r="S166" s="1064">
        <f t="shared" si="608"/>
        <v>34</v>
      </c>
      <c r="T166" s="936">
        <f t="shared" si="609"/>
        <v>66140</v>
      </c>
      <c r="U166" s="1072">
        <v>10</v>
      </c>
      <c r="V166" s="1073"/>
      <c r="W166" s="1073">
        <f t="shared" si="635"/>
        <v>10</v>
      </c>
      <c r="X166" s="1074">
        <f t="shared" si="610"/>
        <v>661400</v>
      </c>
      <c r="Y166" s="1074">
        <f t="shared" si="611"/>
        <v>0</v>
      </c>
      <c r="Z166" s="1074">
        <f t="shared" si="612"/>
        <v>198420</v>
      </c>
      <c r="AA166" s="1074">
        <f t="shared" si="613"/>
        <v>859820</v>
      </c>
      <c r="AB166" s="936"/>
      <c r="AC166" s="1070">
        <f t="shared" si="614"/>
        <v>859820</v>
      </c>
      <c r="AD166" s="1076">
        <f t="shared" si="615"/>
        <v>11177660</v>
      </c>
      <c r="AE166" s="1092">
        <v>1</v>
      </c>
      <c r="AF166" s="1121">
        <f t="shared" si="616"/>
        <v>18</v>
      </c>
      <c r="AG166" s="1064">
        <f t="shared" si="617"/>
        <v>36</v>
      </c>
      <c r="AH166" s="936">
        <f t="shared" si="618"/>
        <v>66140</v>
      </c>
      <c r="AI166" s="1072">
        <v>10</v>
      </c>
      <c r="AJ166" s="1072"/>
      <c r="AK166" s="1072">
        <f t="shared" si="633"/>
        <v>10</v>
      </c>
      <c r="AL166" s="1074">
        <f t="shared" si="619"/>
        <v>661400</v>
      </c>
      <c r="AM166" s="1074">
        <f t="shared" si="620"/>
        <v>198420</v>
      </c>
      <c r="AN166" s="1074">
        <f t="shared" si="621"/>
        <v>859820</v>
      </c>
      <c r="AO166" s="936"/>
      <c r="AP166" s="1070">
        <f t="shared" si="622"/>
        <v>859820</v>
      </c>
      <c r="AQ166" s="1076">
        <f t="shared" si="623"/>
        <v>11177660</v>
      </c>
      <c r="AR166" s="1092">
        <v>1</v>
      </c>
      <c r="AS166" s="1121">
        <f t="shared" si="624"/>
        <v>19</v>
      </c>
      <c r="AT166" s="1064">
        <f t="shared" si="625"/>
        <v>38</v>
      </c>
      <c r="AU166" s="936">
        <f t="shared" si="626"/>
        <v>66140</v>
      </c>
      <c r="AV166" s="1072">
        <v>10</v>
      </c>
      <c r="AW166" s="1072"/>
      <c r="AX166" s="1072">
        <f t="shared" si="634"/>
        <v>10</v>
      </c>
      <c r="AY166" s="1074">
        <f t="shared" si="627"/>
        <v>661400</v>
      </c>
      <c r="AZ166" s="1074">
        <f t="shared" si="628"/>
        <v>198420</v>
      </c>
      <c r="BA166" s="1074">
        <f t="shared" si="629"/>
        <v>859820</v>
      </c>
      <c r="BB166" s="936"/>
      <c r="BC166" s="1070">
        <f t="shared" si="630"/>
        <v>859820</v>
      </c>
      <c r="BD166" s="1079">
        <f t="shared" si="631"/>
        <v>11177660</v>
      </c>
    </row>
    <row r="167" spans="1:56" s="1080" customFormat="1" ht="23.25" customHeight="1" thickBot="1">
      <c r="A167" s="1060">
        <v>6</v>
      </c>
      <c r="B167" s="692" t="s">
        <v>1480</v>
      </c>
      <c r="C167" s="1061" t="s">
        <v>697</v>
      </c>
      <c r="D167" s="1062">
        <v>1</v>
      </c>
      <c r="E167" s="1090">
        <v>25</v>
      </c>
      <c r="F167" s="1087">
        <f t="shared" si="600"/>
        <v>50</v>
      </c>
      <c r="G167" s="944">
        <v>66140</v>
      </c>
      <c r="H167" s="944">
        <v>10</v>
      </c>
      <c r="I167" s="1088">
        <f t="shared" si="601"/>
        <v>661400</v>
      </c>
      <c r="J167" s="1088">
        <v>410722.5</v>
      </c>
      <c r="K167" s="1264">
        <f t="shared" si="602"/>
        <v>50</v>
      </c>
      <c r="L167" s="1265">
        <f t="shared" si="603"/>
        <v>330700</v>
      </c>
      <c r="M167" s="1088">
        <f t="shared" si="604"/>
        <v>1072122.5</v>
      </c>
      <c r="N167" s="944"/>
      <c r="O167" s="1089">
        <f t="shared" si="605"/>
        <v>1072122.5</v>
      </c>
      <c r="P167" s="1069">
        <f t="shared" si="606"/>
        <v>13937592.5</v>
      </c>
      <c r="Q167" s="1070">
        <v>1</v>
      </c>
      <c r="R167" s="1090">
        <f t="shared" si="607"/>
        <v>26</v>
      </c>
      <c r="S167" s="1087">
        <f t="shared" si="608"/>
        <v>52</v>
      </c>
      <c r="T167" s="944">
        <f t="shared" si="609"/>
        <v>66140</v>
      </c>
      <c r="U167" s="1091">
        <v>10</v>
      </c>
      <c r="V167" s="1073"/>
      <c r="W167" s="1073">
        <f t="shared" si="635"/>
        <v>10</v>
      </c>
      <c r="X167" s="1088">
        <f t="shared" si="610"/>
        <v>661400</v>
      </c>
      <c r="Y167" s="1074">
        <f t="shared" si="611"/>
        <v>0</v>
      </c>
      <c r="Z167" s="1088">
        <f t="shared" si="612"/>
        <v>410722.5</v>
      </c>
      <c r="AA167" s="1088">
        <f t="shared" si="613"/>
        <v>1072122.5</v>
      </c>
      <c r="AB167" s="944"/>
      <c r="AC167" s="1089">
        <f t="shared" si="614"/>
        <v>1072122.5</v>
      </c>
      <c r="AD167" s="1076">
        <f t="shared" si="615"/>
        <v>13937592.5</v>
      </c>
      <c r="AE167" s="1092">
        <v>1</v>
      </c>
      <c r="AF167" s="1144">
        <f t="shared" si="616"/>
        <v>27</v>
      </c>
      <c r="AG167" s="1087">
        <f t="shared" si="617"/>
        <v>54</v>
      </c>
      <c r="AH167" s="944">
        <f t="shared" si="618"/>
        <v>66140</v>
      </c>
      <c r="AI167" s="1091">
        <v>10</v>
      </c>
      <c r="AJ167" s="1072"/>
      <c r="AK167" s="1072">
        <f t="shared" si="633"/>
        <v>10</v>
      </c>
      <c r="AL167" s="1088">
        <f t="shared" si="619"/>
        <v>661400</v>
      </c>
      <c r="AM167" s="1088">
        <f t="shared" si="620"/>
        <v>410722.5</v>
      </c>
      <c r="AN167" s="1088">
        <f t="shared" si="621"/>
        <v>1072122.5</v>
      </c>
      <c r="AO167" s="944"/>
      <c r="AP167" s="1089">
        <f t="shared" si="622"/>
        <v>1072122.5</v>
      </c>
      <c r="AQ167" s="1076">
        <f t="shared" si="623"/>
        <v>13937592.5</v>
      </c>
      <c r="AR167" s="1092">
        <v>1</v>
      </c>
      <c r="AS167" s="1144">
        <f t="shared" si="624"/>
        <v>28</v>
      </c>
      <c r="AT167" s="1087">
        <f t="shared" si="625"/>
        <v>56</v>
      </c>
      <c r="AU167" s="944">
        <f t="shared" si="626"/>
        <v>66140</v>
      </c>
      <c r="AV167" s="1091">
        <v>10</v>
      </c>
      <c r="AW167" s="1072"/>
      <c r="AX167" s="1072">
        <f t="shared" si="634"/>
        <v>10</v>
      </c>
      <c r="AY167" s="1088">
        <f t="shared" si="627"/>
        <v>661400</v>
      </c>
      <c r="AZ167" s="1088">
        <f t="shared" si="628"/>
        <v>410722.5</v>
      </c>
      <c r="BA167" s="1088">
        <f t="shared" si="629"/>
        <v>1072122.5</v>
      </c>
      <c r="BB167" s="944"/>
      <c r="BC167" s="1089">
        <f t="shared" si="630"/>
        <v>1072122.5</v>
      </c>
      <c r="BD167" s="1079">
        <f t="shared" si="631"/>
        <v>13937592.5</v>
      </c>
    </row>
    <row r="168" spans="1:56" s="816" customFormat="1" ht="18" customHeight="1" thickBot="1">
      <c r="A168" s="1594" t="s">
        <v>64</v>
      </c>
      <c r="B168" s="1595"/>
      <c r="C168" s="1596"/>
      <c r="D168" s="841">
        <f t="shared" ref="D168:BD168" si="636">SUM(D162:D167)</f>
        <v>6</v>
      </c>
      <c r="E168" s="1106">
        <f t="shared" si="636"/>
        <v>79</v>
      </c>
      <c r="F168" s="1107">
        <f t="shared" si="636"/>
        <v>158</v>
      </c>
      <c r="G168" s="1107">
        <f t="shared" si="636"/>
        <v>396840</v>
      </c>
      <c r="H168" s="1107">
        <f t="shared" si="636"/>
        <v>61</v>
      </c>
      <c r="I168" s="1107">
        <f t="shared" si="636"/>
        <v>4034540</v>
      </c>
      <c r="J168" s="1107">
        <f t="shared" si="636"/>
        <v>1121061.5</v>
      </c>
      <c r="K168" s="1107"/>
      <c r="L168" s="1107"/>
      <c r="M168" s="1107">
        <f t="shared" si="636"/>
        <v>5155601.5</v>
      </c>
      <c r="N168" s="1107">
        <f t="shared" si="636"/>
        <v>8000</v>
      </c>
      <c r="O168" s="1107">
        <f t="shared" si="636"/>
        <v>5163601.5</v>
      </c>
      <c r="P168" s="1108">
        <f t="shared" si="636"/>
        <v>67126819.5</v>
      </c>
      <c r="Q168" s="1109">
        <f t="shared" si="636"/>
        <v>6</v>
      </c>
      <c r="R168" s="1131">
        <f t="shared" si="636"/>
        <v>85</v>
      </c>
      <c r="S168" s="1107">
        <f t="shared" si="636"/>
        <v>170</v>
      </c>
      <c r="T168" s="1107">
        <f t="shared" si="636"/>
        <v>396840</v>
      </c>
      <c r="U168" s="1107"/>
      <c r="V168" s="1107"/>
      <c r="W168" s="1107">
        <f t="shared" si="636"/>
        <v>61</v>
      </c>
      <c r="X168" s="1107">
        <f t="shared" si="636"/>
        <v>4034540</v>
      </c>
      <c r="Y168" s="1107"/>
      <c r="Z168" s="1107">
        <f t="shared" si="636"/>
        <v>1162068.3</v>
      </c>
      <c r="AA168" s="1107">
        <f t="shared" si="636"/>
        <v>5196608.3</v>
      </c>
      <c r="AB168" s="1107">
        <f t="shared" si="636"/>
        <v>8000</v>
      </c>
      <c r="AC168" s="1107">
        <f t="shared" si="636"/>
        <v>5204608.3</v>
      </c>
      <c r="AD168" s="1108">
        <f t="shared" si="636"/>
        <v>67659907.900000006</v>
      </c>
      <c r="AE168" s="1108">
        <f t="shared" si="636"/>
        <v>6</v>
      </c>
      <c r="AF168" s="1147">
        <f t="shared" si="636"/>
        <v>91</v>
      </c>
      <c r="AG168" s="1107">
        <f t="shared" si="636"/>
        <v>182</v>
      </c>
      <c r="AH168" s="1107">
        <f t="shared" si="636"/>
        <v>396840</v>
      </c>
      <c r="AI168" s="1107"/>
      <c r="AJ168" s="1107"/>
      <c r="AK168" s="1107">
        <f t="shared" si="636"/>
        <v>61</v>
      </c>
      <c r="AL168" s="1107">
        <f t="shared" si="636"/>
        <v>4034540</v>
      </c>
      <c r="AM168" s="1107">
        <f t="shared" si="636"/>
        <v>1203075.1000000001</v>
      </c>
      <c r="AN168" s="1107">
        <f t="shared" si="636"/>
        <v>5237615.0999999996</v>
      </c>
      <c r="AO168" s="1107">
        <f t="shared" si="636"/>
        <v>8000</v>
      </c>
      <c r="AP168" s="1107">
        <f t="shared" si="636"/>
        <v>5245615.0999999996</v>
      </c>
      <c r="AQ168" s="1108">
        <f t="shared" si="636"/>
        <v>68192996.299999997</v>
      </c>
      <c r="AR168" s="1108">
        <f t="shared" si="636"/>
        <v>6</v>
      </c>
      <c r="AS168" s="1147">
        <f t="shared" si="636"/>
        <v>97</v>
      </c>
      <c r="AT168" s="1107">
        <f t="shared" si="636"/>
        <v>194</v>
      </c>
      <c r="AU168" s="1107">
        <f t="shared" si="636"/>
        <v>396840</v>
      </c>
      <c r="AV168" s="1107"/>
      <c r="AW168" s="1107"/>
      <c r="AX168" s="1107">
        <f t="shared" si="636"/>
        <v>61</v>
      </c>
      <c r="AY168" s="1107">
        <f t="shared" si="636"/>
        <v>4034540</v>
      </c>
      <c r="AZ168" s="1107">
        <f t="shared" si="636"/>
        <v>1244081.8999999999</v>
      </c>
      <c r="BA168" s="1107">
        <f t="shared" si="636"/>
        <v>5278621.9000000004</v>
      </c>
      <c r="BB168" s="1107">
        <f t="shared" si="636"/>
        <v>8000</v>
      </c>
      <c r="BC168" s="1107">
        <f t="shared" si="636"/>
        <v>5286621.9000000004</v>
      </c>
      <c r="BD168" s="1108">
        <f t="shared" si="636"/>
        <v>68726084.700000003</v>
      </c>
    </row>
    <row r="169" spans="1:56" s="410" customFormat="1" ht="17.25" customHeight="1">
      <c r="A169" s="412"/>
      <c r="B169" s="413"/>
      <c r="C169" s="413"/>
      <c r="D169" s="413"/>
      <c r="E169" s="689"/>
      <c r="F169" s="413"/>
      <c r="G169" s="413"/>
      <c r="H169" s="413"/>
      <c r="I169" s="413"/>
      <c r="J169" s="413"/>
      <c r="K169" s="413"/>
      <c r="L169" s="413"/>
      <c r="M169" s="413"/>
      <c r="N169" s="413"/>
      <c r="O169" s="413"/>
      <c r="P169" s="413"/>
      <c r="Q169" s="413"/>
      <c r="R169" s="689"/>
      <c r="S169" s="413"/>
      <c r="T169" s="413"/>
      <c r="U169" s="413"/>
      <c r="V169" s="413"/>
      <c r="W169" s="413"/>
      <c r="X169" s="413"/>
      <c r="Y169" s="413"/>
      <c r="Z169" s="413"/>
      <c r="AA169" s="413"/>
      <c r="AB169" s="413"/>
      <c r="AC169" s="413"/>
      <c r="AD169" s="413"/>
      <c r="AE169" s="413"/>
    </row>
    <row r="170" spans="1:56" s="410" customFormat="1" ht="18" customHeight="1" thickBot="1">
      <c r="A170" s="412"/>
      <c r="B170" s="413"/>
      <c r="C170" s="413"/>
      <c r="D170" s="413"/>
      <c r="E170" s="689"/>
      <c r="F170" s="413"/>
      <c r="G170" s="413"/>
      <c r="H170" s="413"/>
      <c r="I170" s="413"/>
      <c r="J170" s="413"/>
      <c r="K170" s="413"/>
      <c r="L170" s="413"/>
      <c r="M170" s="413"/>
      <c r="N170" s="413"/>
      <c r="O170" s="413"/>
      <c r="P170" s="413"/>
      <c r="Q170" s="413"/>
      <c r="R170" s="689"/>
      <c r="S170" s="413"/>
      <c r="T170" s="413"/>
      <c r="U170" s="413"/>
      <c r="V170" s="413"/>
      <c r="W170" s="413"/>
      <c r="X170" s="413"/>
      <c r="Y170" s="413"/>
      <c r="Z170" s="413"/>
      <c r="AA170" s="413"/>
      <c r="AB170" s="413"/>
      <c r="AC170" s="413"/>
      <c r="AD170" s="413"/>
      <c r="AE170" s="413"/>
    </row>
    <row r="171" spans="1:56" s="785" customFormat="1" ht="30.75" customHeight="1" thickBot="1">
      <c r="A171" s="1535" t="s">
        <v>753</v>
      </c>
      <c r="B171" s="1536"/>
      <c r="C171" s="1537"/>
      <c r="D171" s="793"/>
      <c r="E171" s="1538" t="s">
        <v>1965</v>
      </c>
      <c r="F171" s="1539"/>
      <c r="G171" s="1539"/>
      <c r="H171" s="1539"/>
      <c r="I171" s="1539"/>
      <c r="J171" s="1539"/>
      <c r="K171" s="1539"/>
      <c r="L171" s="1539"/>
      <c r="M171" s="1539"/>
      <c r="N171" s="1539"/>
      <c r="O171" s="1539"/>
      <c r="P171" s="1540"/>
      <c r="Q171" s="951"/>
      <c r="R171" s="1538" t="s">
        <v>1965</v>
      </c>
      <c r="S171" s="1539"/>
      <c r="T171" s="1539"/>
      <c r="U171" s="1539"/>
      <c r="V171" s="1539"/>
      <c r="W171" s="1539"/>
      <c r="X171" s="1539"/>
      <c r="Y171" s="1539"/>
      <c r="Z171" s="1539"/>
      <c r="AA171" s="1539"/>
      <c r="AB171" s="1539"/>
      <c r="AC171" s="1539"/>
      <c r="AD171" s="1540"/>
      <c r="AE171" s="951"/>
      <c r="AF171" s="1538" t="s">
        <v>1965</v>
      </c>
      <c r="AG171" s="1539"/>
      <c r="AH171" s="1539"/>
      <c r="AI171" s="1539"/>
      <c r="AJ171" s="1539"/>
      <c r="AK171" s="1539"/>
      <c r="AL171" s="1539"/>
      <c r="AM171" s="1539"/>
      <c r="AN171" s="1539"/>
      <c r="AO171" s="1539"/>
      <c r="AP171" s="1539"/>
      <c r="AQ171" s="1540"/>
      <c r="AR171" s="951"/>
      <c r="AS171" s="1538" t="s">
        <v>1965</v>
      </c>
      <c r="AT171" s="1539"/>
      <c r="AU171" s="1539"/>
      <c r="AV171" s="1539"/>
      <c r="AW171" s="1539"/>
      <c r="AX171" s="1539"/>
      <c r="AY171" s="1539"/>
      <c r="AZ171" s="1539"/>
      <c r="BA171" s="1539"/>
      <c r="BB171" s="1539"/>
      <c r="BC171" s="1539"/>
      <c r="BD171" s="1540"/>
    </row>
    <row r="172" spans="1:56" s="792" customFormat="1" ht="25.5" customHeight="1" thickBot="1">
      <c r="A172" s="1541" t="s">
        <v>22</v>
      </c>
      <c r="B172" s="1542"/>
      <c r="C172" s="1543"/>
      <c r="D172" s="1591" t="s">
        <v>1741</v>
      </c>
      <c r="E172" s="1592"/>
      <c r="F172" s="1592"/>
      <c r="G172" s="1592"/>
      <c r="H172" s="1592"/>
      <c r="I172" s="1592"/>
      <c r="J172" s="1592"/>
      <c r="K172" s="1592"/>
      <c r="L172" s="1592"/>
      <c r="M172" s="1592"/>
      <c r="N172" s="1592"/>
      <c r="O172" s="1592"/>
      <c r="P172" s="1593"/>
      <c r="Q172" s="795"/>
      <c r="R172" s="1591" t="s">
        <v>1951</v>
      </c>
      <c r="S172" s="1592"/>
      <c r="T172" s="1592"/>
      <c r="U172" s="1592"/>
      <c r="V172" s="1592"/>
      <c r="W172" s="1592"/>
      <c r="X172" s="1592"/>
      <c r="Y172" s="1592"/>
      <c r="Z172" s="1592"/>
      <c r="AA172" s="1592"/>
      <c r="AB172" s="1592"/>
      <c r="AC172" s="1592"/>
      <c r="AD172" s="1593"/>
      <c r="AE172" s="795"/>
      <c r="AF172" s="1591" t="s">
        <v>2235</v>
      </c>
      <c r="AG172" s="1592"/>
      <c r="AH172" s="1592"/>
      <c r="AI172" s="1592"/>
      <c r="AJ172" s="1592"/>
      <c r="AK172" s="1592"/>
      <c r="AL172" s="1592"/>
      <c r="AM172" s="1592"/>
      <c r="AN172" s="1592"/>
      <c r="AO172" s="1592"/>
      <c r="AP172" s="1592"/>
      <c r="AQ172" s="1593"/>
      <c r="AR172" s="795"/>
      <c r="AS172" s="1591" t="s">
        <v>2550</v>
      </c>
      <c r="AT172" s="1592"/>
      <c r="AU172" s="1592"/>
      <c r="AV172" s="1592"/>
      <c r="AW172" s="1592"/>
      <c r="AX172" s="1592"/>
      <c r="AY172" s="1592"/>
      <c r="AZ172" s="1592"/>
      <c r="BA172" s="1592"/>
      <c r="BB172" s="1592"/>
      <c r="BC172" s="1592"/>
      <c r="BD172" s="1593"/>
    </row>
    <row r="173" spans="1:56" s="1059" customFormat="1" ht="72.75" customHeight="1" thickBot="1">
      <c r="A173" s="1040" t="s">
        <v>10</v>
      </c>
      <c r="B173" s="1041" t="s">
        <v>54</v>
      </c>
      <c r="C173" s="1041" t="s">
        <v>55</v>
      </c>
      <c r="D173" s="1042" t="s">
        <v>1</v>
      </c>
      <c r="E173" s="1043" t="s">
        <v>565</v>
      </c>
      <c r="F173" s="1044" t="s">
        <v>57</v>
      </c>
      <c r="G173" s="1045" t="s">
        <v>62</v>
      </c>
      <c r="H173" s="1046" t="s">
        <v>63</v>
      </c>
      <c r="I173" s="1045" t="s">
        <v>566</v>
      </c>
      <c r="J173" s="1047" t="s">
        <v>567</v>
      </c>
      <c r="K173" s="1047"/>
      <c r="L173" s="1047"/>
      <c r="M173" s="1047" t="s">
        <v>806</v>
      </c>
      <c r="N173" s="1048" t="s">
        <v>837</v>
      </c>
      <c r="O173" s="1048" t="s">
        <v>1742</v>
      </c>
      <c r="P173" s="1049" t="s">
        <v>1743</v>
      </c>
      <c r="Q173" s="1050"/>
      <c r="R173" s="1051" t="str">
        <f>+E173</f>
        <v>Դատավորի ստաժ</v>
      </c>
      <c r="S173" s="1052" t="str">
        <f>+F173</f>
        <v>Ստաժի %-ը</v>
      </c>
      <c r="T173" s="1047" t="s">
        <v>62</v>
      </c>
      <c r="U173" s="1053" t="s">
        <v>63</v>
      </c>
      <c r="V173" s="1054" t="s">
        <v>2217</v>
      </c>
      <c r="W173" s="1053" t="s">
        <v>2218</v>
      </c>
      <c r="X173" s="1047" t="s">
        <v>566</v>
      </c>
      <c r="Y173" s="1047"/>
      <c r="Z173" s="1047" t="s">
        <v>567</v>
      </c>
      <c r="AA173" s="1047" t="s">
        <v>834</v>
      </c>
      <c r="AB173" s="1055" t="s">
        <v>2742</v>
      </c>
      <c r="AC173" s="1055" t="s">
        <v>1953</v>
      </c>
      <c r="AD173" s="1056" t="s">
        <v>1952</v>
      </c>
      <c r="AE173" s="1050"/>
      <c r="AF173" s="1057" t="str">
        <f>+R173</f>
        <v>Դատավորի ստաժ</v>
      </c>
      <c r="AG173" s="1052" t="str">
        <f>+S173</f>
        <v>Ստաժի %-ը</v>
      </c>
      <c r="AH173" s="1047" t="s">
        <v>62</v>
      </c>
      <c r="AI173" s="1053" t="s">
        <v>63</v>
      </c>
      <c r="AJ173" s="1054" t="s">
        <v>2219</v>
      </c>
      <c r="AK173" s="1053" t="s">
        <v>2220</v>
      </c>
      <c r="AL173" s="1047" t="s">
        <v>566</v>
      </c>
      <c r="AM173" s="1047" t="s">
        <v>567</v>
      </c>
      <c r="AN173" s="1047" t="s">
        <v>834</v>
      </c>
      <c r="AO173" s="1055" t="s">
        <v>2742</v>
      </c>
      <c r="AP173" s="1055" t="s">
        <v>2236</v>
      </c>
      <c r="AQ173" s="1056" t="s">
        <v>2237</v>
      </c>
      <c r="AR173" s="1050"/>
      <c r="AS173" s="1044" t="str">
        <f>+AF173</f>
        <v>Դատավորի ստաժ</v>
      </c>
      <c r="AT173" s="1058" t="str">
        <f>+AG173</f>
        <v>Ստաժի %-ը</v>
      </c>
      <c r="AU173" s="1045" t="s">
        <v>62</v>
      </c>
      <c r="AV173" s="1053" t="s">
        <v>63</v>
      </c>
      <c r="AW173" s="1054" t="s">
        <v>2219</v>
      </c>
      <c r="AX173" s="1053" t="s">
        <v>2220</v>
      </c>
      <c r="AY173" s="1045" t="s">
        <v>566</v>
      </c>
      <c r="AZ173" s="1045" t="s">
        <v>567</v>
      </c>
      <c r="BA173" s="1045" t="s">
        <v>834</v>
      </c>
      <c r="BB173" s="1048" t="s">
        <v>2742</v>
      </c>
      <c r="BC173" s="1048" t="s">
        <v>2548</v>
      </c>
      <c r="BD173" s="1049" t="s">
        <v>2547</v>
      </c>
    </row>
    <row r="174" spans="1:56" s="1080" customFormat="1" ht="23.25" customHeight="1" thickBot="1">
      <c r="A174" s="1081">
        <v>1</v>
      </c>
      <c r="B174" s="692" t="s">
        <v>841</v>
      </c>
      <c r="C174" s="1061" t="s">
        <v>578</v>
      </c>
      <c r="D174" s="398">
        <v>1</v>
      </c>
      <c r="E174" s="1119">
        <v>5</v>
      </c>
      <c r="F174" s="1064">
        <f t="shared" ref="F174" si="637">+E174*2</f>
        <v>10</v>
      </c>
      <c r="G174" s="936">
        <v>66140</v>
      </c>
      <c r="H174" s="936">
        <v>11</v>
      </c>
      <c r="I174" s="1074">
        <f t="shared" ref="I174" si="638">+H174*G174</f>
        <v>727540</v>
      </c>
      <c r="J174" s="1074">
        <v>72754</v>
      </c>
      <c r="K174" s="1263">
        <f t="shared" ref="K174:K185" si="639">+E174*2</f>
        <v>10</v>
      </c>
      <c r="L174" s="1262">
        <f t="shared" ref="L174:L185" si="640">+I174*E174*2%</f>
        <v>72754</v>
      </c>
      <c r="M174" s="1074">
        <f t="shared" ref="M174" si="641">+I174+J174</f>
        <v>800294</v>
      </c>
      <c r="N174" s="936"/>
      <c r="O174" s="1070">
        <f t="shared" ref="O174" si="642">+M174+N174</f>
        <v>800294</v>
      </c>
      <c r="P174" s="1069">
        <f t="shared" ref="P174:P185" si="643">+O174*13</f>
        <v>10403822</v>
      </c>
      <c r="Q174" s="1070">
        <v>1</v>
      </c>
      <c r="R174" s="1071">
        <f t="shared" ref="R174" si="644">+E174+1</f>
        <v>6</v>
      </c>
      <c r="S174" s="1064">
        <f t="shared" ref="S174" si="645">+R174*2</f>
        <v>12</v>
      </c>
      <c r="T174" s="936">
        <f t="shared" ref="T174" si="646">+G174</f>
        <v>66140</v>
      </c>
      <c r="U174" s="1072">
        <v>11</v>
      </c>
      <c r="V174" s="1073"/>
      <c r="W174" s="1073">
        <f>+U174+U174*V174</f>
        <v>11</v>
      </c>
      <c r="X174" s="1074">
        <f t="shared" ref="X174" si="647">+W174*T174</f>
        <v>727540</v>
      </c>
      <c r="Y174" s="1074">
        <f t="shared" ref="Y174:Y185" si="648">+Z174-J174</f>
        <v>14550.800000000003</v>
      </c>
      <c r="Z174" s="1074">
        <f t="shared" ref="Z174" si="649">IF((S174&lt;=30)*AND(X174*S174%&gt;J174),X174*S174%,IF((S174&gt;30)*AND(X174*30%&gt;J174),X174*30%,J174))</f>
        <v>87304.8</v>
      </c>
      <c r="AA174" s="1074">
        <f t="shared" ref="AA174" si="650">+X174+Z174</f>
        <v>814844.8</v>
      </c>
      <c r="AB174" s="936"/>
      <c r="AC174" s="1070">
        <f t="shared" ref="AC174" si="651">+AA174+AB174</f>
        <v>814844.8</v>
      </c>
      <c r="AD174" s="1076">
        <f t="shared" ref="AD174:AD185" si="652">+AC174*13</f>
        <v>10592982.4</v>
      </c>
      <c r="AE174" s="1092">
        <v>1</v>
      </c>
      <c r="AF174" s="1078">
        <f t="shared" ref="AF174" si="653">+R174+1</f>
        <v>7</v>
      </c>
      <c r="AG174" s="1064">
        <f t="shared" ref="AG174" si="654">+AF174*2</f>
        <v>14</v>
      </c>
      <c r="AH174" s="936">
        <f t="shared" ref="AH174" si="655">+T174</f>
        <v>66140</v>
      </c>
      <c r="AI174" s="1072">
        <v>11</v>
      </c>
      <c r="AJ174" s="1072"/>
      <c r="AK174" s="1072">
        <f>+AI174+AI174*AJ174</f>
        <v>11</v>
      </c>
      <c r="AL174" s="1074">
        <f t="shared" ref="AL174" si="656">+AK174*AH174</f>
        <v>727540</v>
      </c>
      <c r="AM174" s="1074">
        <f t="shared" ref="AM174" si="657">IF((AG174&lt;=30)*AND(AL174*AG174%&gt;Z174),AL174*AG174%,IF((AG174&gt;30)*AND(AL174*30%&gt;Z174),AL174*30%,Z174))</f>
        <v>101855.6</v>
      </c>
      <c r="AN174" s="1074">
        <f t="shared" ref="AN174" si="658">+AL174+AM174</f>
        <v>829395.6</v>
      </c>
      <c r="AO174" s="936"/>
      <c r="AP174" s="1070">
        <f t="shared" ref="AP174" si="659">+AN174+AO174</f>
        <v>829395.6</v>
      </c>
      <c r="AQ174" s="1076">
        <f t="shared" ref="AQ174:AQ185" si="660">+AP174*13</f>
        <v>10782142.799999999</v>
      </c>
      <c r="AR174" s="1092">
        <v>1</v>
      </c>
      <c r="AS174" s="1078">
        <f t="shared" ref="AS174" si="661">+AF174+1</f>
        <v>8</v>
      </c>
      <c r="AT174" s="1064">
        <f t="shared" ref="AT174" si="662">+AS174*2</f>
        <v>16</v>
      </c>
      <c r="AU174" s="936">
        <f t="shared" ref="AU174" si="663">+AH174</f>
        <v>66140</v>
      </c>
      <c r="AV174" s="1072">
        <v>11</v>
      </c>
      <c r="AW174" s="1072"/>
      <c r="AX174" s="1072">
        <f>+AV174+AV174*AW174</f>
        <v>11</v>
      </c>
      <c r="AY174" s="1074">
        <f t="shared" ref="AY174" si="664">+AX174*AU174</f>
        <v>727540</v>
      </c>
      <c r="AZ174" s="1074">
        <f t="shared" ref="AZ174" si="665">IF((AT174&lt;=30)*AND(AY174*AT174%&gt;AM174),AY174*AT174%,IF((AT174&gt;30)*AND(AY174*30%&gt;AM174),AY174*30%,AM174))</f>
        <v>116406.40000000001</v>
      </c>
      <c r="BA174" s="1074">
        <f t="shared" ref="BA174" si="666">+AY174+AZ174</f>
        <v>843946.4</v>
      </c>
      <c r="BB174" s="936"/>
      <c r="BC174" s="1070">
        <f t="shared" ref="BC174" si="667">+BA174+BB174</f>
        <v>843946.4</v>
      </c>
      <c r="BD174" s="1079">
        <f t="shared" ref="BD174:BD185" si="668">+BC174*13</f>
        <v>10971303.200000001</v>
      </c>
    </row>
    <row r="175" spans="1:56" s="1080" customFormat="1" ht="23.25" customHeight="1" thickBot="1">
      <c r="A175" s="1081">
        <v>2</v>
      </c>
      <c r="B175" s="694" t="s">
        <v>621</v>
      </c>
      <c r="C175" s="1061" t="s">
        <v>697</v>
      </c>
      <c r="D175" s="398">
        <v>1</v>
      </c>
      <c r="E175" s="1119">
        <v>25</v>
      </c>
      <c r="F175" s="1064">
        <f t="shared" ref="F175:F183" si="669">+E175*2</f>
        <v>50</v>
      </c>
      <c r="G175" s="936">
        <v>66140</v>
      </c>
      <c r="H175" s="936">
        <v>10</v>
      </c>
      <c r="I175" s="1074">
        <f t="shared" ref="I175:I183" si="670">+H175*G175</f>
        <v>661400</v>
      </c>
      <c r="J175" s="1074">
        <v>358803.75</v>
      </c>
      <c r="K175" s="1264">
        <f t="shared" si="639"/>
        <v>50</v>
      </c>
      <c r="L175" s="1265">
        <f t="shared" si="640"/>
        <v>330700</v>
      </c>
      <c r="M175" s="1074">
        <f t="shared" ref="M175:M183" si="671">+I175+J175</f>
        <v>1020203.75</v>
      </c>
      <c r="N175" s="936"/>
      <c r="O175" s="1070">
        <f t="shared" ref="O175:O183" si="672">+M175+N175</f>
        <v>1020203.75</v>
      </c>
      <c r="P175" s="1069">
        <f t="shared" si="643"/>
        <v>13262648.75</v>
      </c>
      <c r="Q175" s="1070">
        <v>1</v>
      </c>
      <c r="R175" s="1071">
        <f t="shared" ref="R175:R183" si="673">+E175+1</f>
        <v>26</v>
      </c>
      <c r="S175" s="1064">
        <f t="shared" ref="S175:S183" si="674">+R175*2</f>
        <v>52</v>
      </c>
      <c r="T175" s="936">
        <f t="shared" ref="T175:T183" si="675">+G175</f>
        <v>66140</v>
      </c>
      <c r="U175" s="1072">
        <v>10</v>
      </c>
      <c r="V175" s="1073"/>
      <c r="W175" s="1073">
        <f t="shared" ref="W175:W176" si="676">+U175+U175*V175</f>
        <v>10</v>
      </c>
      <c r="X175" s="1074">
        <f t="shared" ref="X175:X183" si="677">+W175*T175</f>
        <v>661400</v>
      </c>
      <c r="Y175" s="1074">
        <f t="shared" si="648"/>
        <v>0</v>
      </c>
      <c r="Z175" s="1074">
        <f t="shared" ref="Z175:Z183" si="678">IF((S175&lt;=30)*AND(X175*S175%&gt;J175),X175*S175%,IF((S175&gt;30)*AND(X175*30%&gt;J175),X175*30%,J175))</f>
        <v>358803.75</v>
      </c>
      <c r="AA175" s="1074">
        <f t="shared" ref="AA175:AA183" si="679">+X175+Z175</f>
        <v>1020203.75</v>
      </c>
      <c r="AB175" s="936"/>
      <c r="AC175" s="1070">
        <f t="shared" ref="AC175:AC183" si="680">+AA175+AB175</f>
        <v>1020203.75</v>
      </c>
      <c r="AD175" s="1076">
        <f t="shared" si="652"/>
        <v>13262648.75</v>
      </c>
      <c r="AE175" s="1092">
        <v>1</v>
      </c>
      <c r="AF175" s="1078">
        <f t="shared" ref="AF175:AF183" si="681">+R175+1</f>
        <v>27</v>
      </c>
      <c r="AG175" s="1064">
        <f t="shared" ref="AG175:AG183" si="682">+AF175*2</f>
        <v>54</v>
      </c>
      <c r="AH175" s="936">
        <f t="shared" ref="AH175:AH183" si="683">+T175</f>
        <v>66140</v>
      </c>
      <c r="AI175" s="1072">
        <v>10</v>
      </c>
      <c r="AJ175" s="1072"/>
      <c r="AK175" s="1072">
        <f>+AI175+AI175*AJ175</f>
        <v>10</v>
      </c>
      <c r="AL175" s="1074">
        <f t="shared" ref="AL175:AL183" si="684">+AK175*AH175</f>
        <v>661400</v>
      </c>
      <c r="AM175" s="1074">
        <f t="shared" ref="AM175:AM183" si="685">IF((AG175&lt;=30)*AND(AL175*AG175%&gt;Z175),AL175*AG175%,IF((AG175&gt;30)*AND(AL175*30%&gt;Z175),AL175*30%,Z175))</f>
        <v>358803.75</v>
      </c>
      <c r="AN175" s="1074">
        <f t="shared" ref="AN175:AN183" si="686">+AL175+AM175</f>
        <v>1020203.75</v>
      </c>
      <c r="AO175" s="936"/>
      <c r="AP175" s="1070">
        <f t="shared" ref="AP175:AP183" si="687">+AN175+AO175</f>
        <v>1020203.75</v>
      </c>
      <c r="AQ175" s="1076">
        <f t="shared" si="660"/>
        <v>13262648.75</v>
      </c>
      <c r="AR175" s="1092">
        <v>1</v>
      </c>
      <c r="AS175" s="1078">
        <f t="shared" ref="AS175:AS183" si="688">+AF175+1</f>
        <v>28</v>
      </c>
      <c r="AT175" s="1064">
        <f t="shared" ref="AT175:AT183" si="689">+AS175*2</f>
        <v>56</v>
      </c>
      <c r="AU175" s="936">
        <f t="shared" ref="AU175:AU183" si="690">+AH175</f>
        <v>66140</v>
      </c>
      <c r="AV175" s="1072">
        <v>10</v>
      </c>
      <c r="AW175" s="1072"/>
      <c r="AX175" s="1072">
        <f>+AV175+AV175*AW175</f>
        <v>10</v>
      </c>
      <c r="AY175" s="1074">
        <f t="shared" ref="AY175:AY183" si="691">+AX175*AU175</f>
        <v>661400</v>
      </c>
      <c r="AZ175" s="1074">
        <f t="shared" ref="AZ175:AZ183" si="692">IF((AT175&lt;=30)*AND(AY175*AT175%&gt;AM175),AY175*AT175%,IF((AT175&gt;30)*AND(AY175*30%&gt;AM175),AY175*30%,AM175))</f>
        <v>358803.75</v>
      </c>
      <c r="BA175" s="1074">
        <f t="shared" ref="BA175:BA183" si="693">+AY175+AZ175</f>
        <v>1020203.75</v>
      </c>
      <c r="BB175" s="936"/>
      <c r="BC175" s="1070">
        <f t="shared" ref="BC175:BC183" si="694">+BA175+BB175</f>
        <v>1020203.75</v>
      </c>
      <c r="BD175" s="1079">
        <f t="shared" si="668"/>
        <v>13262648.75</v>
      </c>
    </row>
    <row r="176" spans="1:56" s="1080" customFormat="1" ht="23.25" customHeight="1" thickBot="1">
      <c r="A176" s="1081">
        <v>3</v>
      </c>
      <c r="B176" s="697" t="s">
        <v>622</v>
      </c>
      <c r="C176" s="1061" t="s">
        <v>697</v>
      </c>
      <c r="D176" s="398">
        <v>1</v>
      </c>
      <c r="E176" s="1119">
        <v>20</v>
      </c>
      <c r="F176" s="1064">
        <f t="shared" si="669"/>
        <v>40</v>
      </c>
      <c r="G176" s="936">
        <v>66140</v>
      </c>
      <c r="H176" s="936">
        <v>10</v>
      </c>
      <c r="I176" s="1074">
        <f t="shared" si="670"/>
        <v>661400</v>
      </c>
      <c r="J176" s="1074">
        <v>215282</v>
      </c>
      <c r="K176" s="1264">
        <f t="shared" si="639"/>
        <v>40</v>
      </c>
      <c r="L176" s="1265">
        <f t="shared" si="640"/>
        <v>264560</v>
      </c>
      <c r="M176" s="1074">
        <f t="shared" si="671"/>
        <v>876682</v>
      </c>
      <c r="N176" s="936"/>
      <c r="O176" s="1070">
        <f t="shared" si="672"/>
        <v>876682</v>
      </c>
      <c r="P176" s="1069">
        <f t="shared" si="643"/>
        <v>11396866</v>
      </c>
      <c r="Q176" s="1070">
        <v>1</v>
      </c>
      <c r="R176" s="1071">
        <f t="shared" si="673"/>
        <v>21</v>
      </c>
      <c r="S176" s="1064">
        <f t="shared" si="674"/>
        <v>42</v>
      </c>
      <c r="T176" s="936">
        <f t="shared" si="675"/>
        <v>66140</v>
      </c>
      <c r="U176" s="1072">
        <v>10</v>
      </c>
      <c r="V176" s="1073"/>
      <c r="W176" s="1073">
        <f t="shared" si="676"/>
        <v>10</v>
      </c>
      <c r="X176" s="1074">
        <f t="shared" si="677"/>
        <v>661400</v>
      </c>
      <c r="Y176" s="1074">
        <f t="shared" si="648"/>
        <v>0</v>
      </c>
      <c r="Z176" s="1074">
        <f t="shared" si="678"/>
        <v>215282</v>
      </c>
      <c r="AA176" s="1074">
        <f t="shared" si="679"/>
        <v>876682</v>
      </c>
      <c r="AB176" s="936"/>
      <c r="AC176" s="1070">
        <f t="shared" si="680"/>
        <v>876682</v>
      </c>
      <c r="AD176" s="1076">
        <f t="shared" si="652"/>
        <v>11396866</v>
      </c>
      <c r="AE176" s="1092">
        <v>1</v>
      </c>
      <c r="AF176" s="1078">
        <f t="shared" si="681"/>
        <v>22</v>
      </c>
      <c r="AG176" s="1064">
        <f t="shared" si="682"/>
        <v>44</v>
      </c>
      <c r="AH176" s="936">
        <f t="shared" si="683"/>
        <v>66140</v>
      </c>
      <c r="AI176" s="1072">
        <v>10</v>
      </c>
      <c r="AJ176" s="1072"/>
      <c r="AK176" s="1072">
        <f t="shared" ref="AK176:AK184" si="695">+AI176+AI176*AJ176</f>
        <v>10</v>
      </c>
      <c r="AL176" s="1074">
        <f t="shared" si="684"/>
        <v>661400</v>
      </c>
      <c r="AM176" s="1074">
        <f t="shared" si="685"/>
        <v>215282</v>
      </c>
      <c r="AN176" s="1074">
        <f t="shared" si="686"/>
        <v>876682</v>
      </c>
      <c r="AO176" s="936"/>
      <c r="AP176" s="1070">
        <f t="shared" si="687"/>
        <v>876682</v>
      </c>
      <c r="AQ176" s="1076">
        <f t="shared" si="660"/>
        <v>11396866</v>
      </c>
      <c r="AR176" s="1092">
        <v>1</v>
      </c>
      <c r="AS176" s="1078">
        <f t="shared" si="688"/>
        <v>23</v>
      </c>
      <c r="AT176" s="1064">
        <f t="shared" si="689"/>
        <v>46</v>
      </c>
      <c r="AU176" s="936">
        <f t="shared" si="690"/>
        <v>66140</v>
      </c>
      <c r="AV176" s="1072">
        <v>10</v>
      </c>
      <c r="AW176" s="1072"/>
      <c r="AX176" s="1072">
        <f t="shared" ref="AX176:AX184" si="696">+AV176+AV176*AW176</f>
        <v>10</v>
      </c>
      <c r="AY176" s="1074">
        <f t="shared" si="691"/>
        <v>661400</v>
      </c>
      <c r="AZ176" s="1074">
        <f t="shared" si="692"/>
        <v>215282</v>
      </c>
      <c r="BA176" s="1074">
        <f t="shared" si="693"/>
        <v>876682</v>
      </c>
      <c r="BB176" s="936"/>
      <c r="BC176" s="1070">
        <f t="shared" si="694"/>
        <v>876682</v>
      </c>
      <c r="BD176" s="1079">
        <f t="shared" si="668"/>
        <v>11396866</v>
      </c>
    </row>
    <row r="177" spans="1:56" s="1080" customFormat="1" ht="23.25" customHeight="1" thickBot="1">
      <c r="A177" s="1081">
        <v>4</v>
      </c>
      <c r="B177" s="697" t="s">
        <v>623</v>
      </c>
      <c r="C177" s="1061" t="s">
        <v>697</v>
      </c>
      <c r="D177" s="398">
        <v>1</v>
      </c>
      <c r="E177" s="1119">
        <v>22</v>
      </c>
      <c r="F177" s="1064">
        <f t="shared" si="669"/>
        <v>44</v>
      </c>
      <c r="G177" s="936">
        <v>66140</v>
      </c>
      <c r="H177" s="936">
        <v>10</v>
      </c>
      <c r="I177" s="1074">
        <f t="shared" si="670"/>
        <v>661400</v>
      </c>
      <c r="J177" s="1074">
        <v>287043</v>
      </c>
      <c r="K177" s="1264">
        <f t="shared" si="639"/>
        <v>44</v>
      </c>
      <c r="L177" s="1265">
        <f t="shared" si="640"/>
        <v>291016</v>
      </c>
      <c r="M177" s="1074">
        <f t="shared" si="671"/>
        <v>948443</v>
      </c>
      <c r="N177" s="936"/>
      <c r="O177" s="1070">
        <f t="shared" si="672"/>
        <v>948443</v>
      </c>
      <c r="P177" s="1069">
        <f t="shared" si="643"/>
        <v>12329759</v>
      </c>
      <c r="Q177" s="1070">
        <v>1</v>
      </c>
      <c r="R177" s="1071">
        <f t="shared" si="673"/>
        <v>23</v>
      </c>
      <c r="S177" s="1064">
        <f t="shared" si="674"/>
        <v>46</v>
      </c>
      <c r="T177" s="936">
        <f t="shared" si="675"/>
        <v>66140</v>
      </c>
      <c r="U177" s="1072">
        <v>10</v>
      </c>
      <c r="V177" s="1073"/>
      <c r="W177" s="1073">
        <f t="shared" ref="W177:W184" si="697">+U177+U177*V177</f>
        <v>10</v>
      </c>
      <c r="X177" s="1074">
        <f t="shared" si="677"/>
        <v>661400</v>
      </c>
      <c r="Y177" s="1074">
        <f t="shared" si="648"/>
        <v>0</v>
      </c>
      <c r="Z177" s="1074">
        <f t="shared" si="678"/>
        <v>287043</v>
      </c>
      <c r="AA177" s="1074">
        <f t="shared" si="679"/>
        <v>948443</v>
      </c>
      <c r="AB177" s="936"/>
      <c r="AC177" s="1070">
        <f t="shared" si="680"/>
        <v>948443</v>
      </c>
      <c r="AD177" s="1076">
        <f t="shared" si="652"/>
        <v>12329759</v>
      </c>
      <c r="AE177" s="1092">
        <v>1</v>
      </c>
      <c r="AF177" s="1078">
        <f t="shared" si="681"/>
        <v>24</v>
      </c>
      <c r="AG177" s="1064">
        <f t="shared" si="682"/>
        <v>48</v>
      </c>
      <c r="AH177" s="936">
        <f t="shared" si="683"/>
        <v>66140</v>
      </c>
      <c r="AI177" s="1072">
        <v>10</v>
      </c>
      <c r="AJ177" s="1072"/>
      <c r="AK177" s="1072">
        <f t="shared" si="695"/>
        <v>10</v>
      </c>
      <c r="AL177" s="1074">
        <f t="shared" si="684"/>
        <v>661400</v>
      </c>
      <c r="AM177" s="1074">
        <f t="shared" si="685"/>
        <v>287043</v>
      </c>
      <c r="AN177" s="1074">
        <f t="shared" si="686"/>
        <v>948443</v>
      </c>
      <c r="AO177" s="936"/>
      <c r="AP177" s="1070">
        <f t="shared" si="687"/>
        <v>948443</v>
      </c>
      <c r="AQ177" s="1076">
        <f t="shared" si="660"/>
        <v>12329759</v>
      </c>
      <c r="AR177" s="1092">
        <v>1</v>
      </c>
      <c r="AS177" s="1078">
        <f t="shared" si="688"/>
        <v>25</v>
      </c>
      <c r="AT177" s="1064">
        <f t="shared" si="689"/>
        <v>50</v>
      </c>
      <c r="AU177" s="936">
        <f t="shared" si="690"/>
        <v>66140</v>
      </c>
      <c r="AV177" s="1072">
        <v>10</v>
      </c>
      <c r="AW177" s="1072"/>
      <c r="AX177" s="1072">
        <f t="shared" si="696"/>
        <v>10</v>
      </c>
      <c r="AY177" s="1074">
        <f t="shared" si="691"/>
        <v>661400</v>
      </c>
      <c r="AZ177" s="1074">
        <f t="shared" si="692"/>
        <v>287043</v>
      </c>
      <c r="BA177" s="1074">
        <f t="shared" si="693"/>
        <v>948443</v>
      </c>
      <c r="BB177" s="936"/>
      <c r="BC177" s="1070">
        <f t="shared" si="694"/>
        <v>948443</v>
      </c>
      <c r="BD177" s="1079">
        <f t="shared" si="668"/>
        <v>12329759</v>
      </c>
    </row>
    <row r="178" spans="1:56" s="1080" customFormat="1" ht="23.25" customHeight="1" thickBot="1">
      <c r="A178" s="1081">
        <v>5</v>
      </c>
      <c r="B178" s="694" t="s">
        <v>624</v>
      </c>
      <c r="C178" s="1061" t="s">
        <v>697</v>
      </c>
      <c r="D178" s="398">
        <v>1</v>
      </c>
      <c r="E178" s="1119">
        <v>22</v>
      </c>
      <c r="F178" s="1064">
        <f t="shared" si="669"/>
        <v>44</v>
      </c>
      <c r="G178" s="936">
        <v>66140</v>
      </c>
      <c r="H178" s="936">
        <v>10</v>
      </c>
      <c r="I178" s="1074">
        <f t="shared" si="670"/>
        <v>661400</v>
      </c>
      <c r="J178" s="1074">
        <v>287043</v>
      </c>
      <c r="K178" s="1264">
        <f t="shared" si="639"/>
        <v>44</v>
      </c>
      <c r="L178" s="1265">
        <f t="shared" si="640"/>
        <v>291016</v>
      </c>
      <c r="M178" s="1074">
        <f t="shared" si="671"/>
        <v>948443</v>
      </c>
      <c r="N178" s="936"/>
      <c r="O178" s="1070">
        <f t="shared" si="672"/>
        <v>948443</v>
      </c>
      <c r="P178" s="1069">
        <f t="shared" si="643"/>
        <v>12329759</v>
      </c>
      <c r="Q178" s="1070">
        <v>1</v>
      </c>
      <c r="R178" s="1071">
        <f t="shared" si="673"/>
        <v>23</v>
      </c>
      <c r="S178" s="1064">
        <f t="shared" si="674"/>
        <v>46</v>
      </c>
      <c r="T178" s="936">
        <f t="shared" si="675"/>
        <v>66140</v>
      </c>
      <c r="U178" s="1072">
        <v>10</v>
      </c>
      <c r="V178" s="1073"/>
      <c r="W178" s="1073">
        <f t="shared" si="697"/>
        <v>10</v>
      </c>
      <c r="X178" s="1074">
        <f t="shared" si="677"/>
        <v>661400</v>
      </c>
      <c r="Y178" s="1074">
        <f t="shared" si="648"/>
        <v>0</v>
      </c>
      <c r="Z178" s="1074">
        <f t="shared" si="678"/>
        <v>287043</v>
      </c>
      <c r="AA178" s="1074">
        <f t="shared" si="679"/>
        <v>948443</v>
      </c>
      <c r="AB178" s="936"/>
      <c r="AC178" s="1070">
        <f t="shared" si="680"/>
        <v>948443</v>
      </c>
      <c r="AD178" s="1076">
        <f t="shared" si="652"/>
        <v>12329759</v>
      </c>
      <c r="AE178" s="1092">
        <v>1</v>
      </c>
      <c r="AF178" s="1078">
        <f t="shared" si="681"/>
        <v>24</v>
      </c>
      <c r="AG178" s="1064">
        <f t="shared" si="682"/>
        <v>48</v>
      </c>
      <c r="AH178" s="936">
        <f t="shared" si="683"/>
        <v>66140</v>
      </c>
      <c r="AI178" s="1072">
        <v>10</v>
      </c>
      <c r="AJ178" s="1072"/>
      <c r="AK178" s="1072">
        <f t="shared" si="695"/>
        <v>10</v>
      </c>
      <c r="AL178" s="1074">
        <f t="shared" si="684"/>
        <v>661400</v>
      </c>
      <c r="AM178" s="1074">
        <f t="shared" si="685"/>
        <v>287043</v>
      </c>
      <c r="AN178" s="1074">
        <f t="shared" si="686"/>
        <v>948443</v>
      </c>
      <c r="AO178" s="936"/>
      <c r="AP178" s="1070">
        <f t="shared" si="687"/>
        <v>948443</v>
      </c>
      <c r="AQ178" s="1076">
        <f t="shared" si="660"/>
        <v>12329759</v>
      </c>
      <c r="AR178" s="1092">
        <v>1</v>
      </c>
      <c r="AS178" s="1078">
        <f t="shared" si="688"/>
        <v>25</v>
      </c>
      <c r="AT178" s="1064">
        <f t="shared" si="689"/>
        <v>50</v>
      </c>
      <c r="AU178" s="936">
        <f t="shared" si="690"/>
        <v>66140</v>
      </c>
      <c r="AV178" s="1072">
        <v>10</v>
      </c>
      <c r="AW178" s="1072"/>
      <c r="AX178" s="1072">
        <f t="shared" si="696"/>
        <v>10</v>
      </c>
      <c r="AY178" s="1074">
        <f t="shared" si="691"/>
        <v>661400</v>
      </c>
      <c r="AZ178" s="1074">
        <f t="shared" si="692"/>
        <v>287043</v>
      </c>
      <c r="BA178" s="1074">
        <f t="shared" si="693"/>
        <v>948443</v>
      </c>
      <c r="BB178" s="936"/>
      <c r="BC178" s="1070">
        <f t="shared" si="694"/>
        <v>948443</v>
      </c>
      <c r="BD178" s="1079">
        <f t="shared" si="668"/>
        <v>12329759</v>
      </c>
    </row>
    <row r="179" spans="1:56" s="1080" customFormat="1" ht="23.25" customHeight="1" thickBot="1">
      <c r="A179" s="1081">
        <v>6</v>
      </c>
      <c r="B179" s="694" t="s">
        <v>114</v>
      </c>
      <c r="C179" s="1061" t="s">
        <v>697</v>
      </c>
      <c r="D179" s="398">
        <v>1</v>
      </c>
      <c r="E179" s="1119">
        <v>7</v>
      </c>
      <c r="F179" s="1064">
        <f t="shared" si="669"/>
        <v>14</v>
      </c>
      <c r="G179" s="936">
        <v>66140</v>
      </c>
      <c r="H179" s="936">
        <v>10</v>
      </c>
      <c r="I179" s="1074">
        <f t="shared" si="670"/>
        <v>661400</v>
      </c>
      <c r="J179" s="1074">
        <v>92596.000000000015</v>
      </c>
      <c r="K179" s="1263">
        <f t="shared" si="639"/>
        <v>14</v>
      </c>
      <c r="L179" s="1262">
        <f t="shared" si="640"/>
        <v>92596</v>
      </c>
      <c r="M179" s="1074">
        <f t="shared" si="671"/>
        <v>753996</v>
      </c>
      <c r="N179" s="936"/>
      <c r="O179" s="1070">
        <f t="shared" si="672"/>
        <v>753996</v>
      </c>
      <c r="P179" s="1069">
        <f t="shared" si="643"/>
        <v>9801948</v>
      </c>
      <c r="Q179" s="1070">
        <v>1</v>
      </c>
      <c r="R179" s="1071">
        <f t="shared" si="673"/>
        <v>8</v>
      </c>
      <c r="S179" s="1064">
        <f t="shared" si="674"/>
        <v>16</v>
      </c>
      <c r="T179" s="936">
        <f t="shared" si="675"/>
        <v>66140</v>
      </c>
      <c r="U179" s="1072">
        <v>10</v>
      </c>
      <c r="V179" s="1073"/>
      <c r="W179" s="1073">
        <f t="shared" si="697"/>
        <v>10</v>
      </c>
      <c r="X179" s="1074">
        <f t="shared" si="677"/>
        <v>661400</v>
      </c>
      <c r="Y179" s="1074">
        <f t="shared" si="648"/>
        <v>13227.999999999985</v>
      </c>
      <c r="Z179" s="1074">
        <f t="shared" si="678"/>
        <v>105824</v>
      </c>
      <c r="AA179" s="1074">
        <f t="shared" si="679"/>
        <v>767224</v>
      </c>
      <c r="AB179" s="936"/>
      <c r="AC179" s="1070">
        <f t="shared" si="680"/>
        <v>767224</v>
      </c>
      <c r="AD179" s="1076">
        <f t="shared" si="652"/>
        <v>9973912</v>
      </c>
      <c r="AE179" s="1092">
        <v>1</v>
      </c>
      <c r="AF179" s="1078">
        <f t="shared" si="681"/>
        <v>9</v>
      </c>
      <c r="AG179" s="1064">
        <f t="shared" si="682"/>
        <v>18</v>
      </c>
      <c r="AH179" s="936">
        <f t="shared" si="683"/>
        <v>66140</v>
      </c>
      <c r="AI179" s="1072">
        <v>10</v>
      </c>
      <c r="AJ179" s="1072"/>
      <c r="AK179" s="1072">
        <f t="shared" si="695"/>
        <v>10</v>
      </c>
      <c r="AL179" s="1074">
        <f t="shared" si="684"/>
        <v>661400</v>
      </c>
      <c r="AM179" s="1074">
        <f t="shared" si="685"/>
        <v>119052</v>
      </c>
      <c r="AN179" s="1074">
        <f t="shared" si="686"/>
        <v>780452</v>
      </c>
      <c r="AO179" s="936"/>
      <c r="AP179" s="1070">
        <f t="shared" si="687"/>
        <v>780452</v>
      </c>
      <c r="AQ179" s="1076">
        <f t="shared" si="660"/>
        <v>10145876</v>
      </c>
      <c r="AR179" s="1092">
        <v>1</v>
      </c>
      <c r="AS179" s="1078">
        <f t="shared" si="688"/>
        <v>10</v>
      </c>
      <c r="AT179" s="1064">
        <f t="shared" si="689"/>
        <v>20</v>
      </c>
      <c r="AU179" s="936">
        <f t="shared" si="690"/>
        <v>66140</v>
      </c>
      <c r="AV179" s="1072">
        <v>10</v>
      </c>
      <c r="AW179" s="1072"/>
      <c r="AX179" s="1072">
        <f t="shared" si="696"/>
        <v>10</v>
      </c>
      <c r="AY179" s="1074">
        <f t="shared" si="691"/>
        <v>661400</v>
      </c>
      <c r="AZ179" s="1074">
        <f t="shared" si="692"/>
        <v>132280</v>
      </c>
      <c r="BA179" s="1074">
        <f t="shared" si="693"/>
        <v>793680</v>
      </c>
      <c r="BB179" s="936"/>
      <c r="BC179" s="1070">
        <f t="shared" si="694"/>
        <v>793680</v>
      </c>
      <c r="BD179" s="1079">
        <f t="shared" si="668"/>
        <v>10317840</v>
      </c>
    </row>
    <row r="180" spans="1:56" s="1401" customFormat="1" ht="23.25" customHeight="1" thickBot="1">
      <c r="A180" s="1393">
        <v>7</v>
      </c>
      <c r="B180" s="694" t="s">
        <v>626</v>
      </c>
      <c r="C180" s="1138" t="s">
        <v>697</v>
      </c>
      <c r="D180" s="1139">
        <v>1</v>
      </c>
      <c r="E180" s="1119">
        <v>20</v>
      </c>
      <c r="F180" s="1140">
        <f t="shared" si="669"/>
        <v>40</v>
      </c>
      <c r="G180" s="935">
        <v>66140</v>
      </c>
      <c r="H180" s="935">
        <v>10</v>
      </c>
      <c r="I180" s="1141">
        <f t="shared" si="670"/>
        <v>661400</v>
      </c>
      <c r="J180" s="1141">
        <v>215282</v>
      </c>
      <c r="K180" s="1263">
        <f t="shared" si="639"/>
        <v>40</v>
      </c>
      <c r="L180" s="1262">
        <f t="shared" si="640"/>
        <v>264560</v>
      </c>
      <c r="M180" s="1141">
        <f t="shared" si="671"/>
        <v>876682</v>
      </c>
      <c r="N180" s="935"/>
      <c r="O180" s="1395">
        <f t="shared" si="672"/>
        <v>876682</v>
      </c>
      <c r="P180" s="1396">
        <f t="shared" si="643"/>
        <v>11396866</v>
      </c>
      <c r="Q180" s="1395">
        <v>1</v>
      </c>
      <c r="R180" s="1397">
        <f t="shared" si="673"/>
        <v>21</v>
      </c>
      <c r="S180" s="1140">
        <f t="shared" si="674"/>
        <v>42</v>
      </c>
      <c r="T180" s="935">
        <f t="shared" si="675"/>
        <v>66140</v>
      </c>
      <c r="U180" s="935">
        <v>10</v>
      </c>
      <c r="V180" s="1398"/>
      <c r="W180" s="1398">
        <f t="shared" si="697"/>
        <v>10</v>
      </c>
      <c r="X180" s="1141">
        <f t="shared" si="677"/>
        <v>661400</v>
      </c>
      <c r="Y180" s="1074">
        <f t="shared" si="648"/>
        <v>0</v>
      </c>
      <c r="Z180" s="1141">
        <f t="shared" si="678"/>
        <v>215282</v>
      </c>
      <c r="AA180" s="1141">
        <f t="shared" si="679"/>
        <v>876682</v>
      </c>
      <c r="AB180" s="935"/>
      <c r="AC180" s="1395">
        <f t="shared" si="680"/>
        <v>876682</v>
      </c>
      <c r="AD180" s="1395">
        <f t="shared" si="652"/>
        <v>11396866</v>
      </c>
      <c r="AE180" s="1399">
        <v>1</v>
      </c>
      <c r="AF180" s="1394">
        <f t="shared" si="681"/>
        <v>22</v>
      </c>
      <c r="AG180" s="1140">
        <f t="shared" si="682"/>
        <v>44</v>
      </c>
      <c r="AH180" s="935">
        <f t="shared" si="683"/>
        <v>66140</v>
      </c>
      <c r="AI180" s="935">
        <v>10</v>
      </c>
      <c r="AJ180" s="935"/>
      <c r="AK180" s="935">
        <f t="shared" si="695"/>
        <v>10</v>
      </c>
      <c r="AL180" s="1141">
        <f t="shared" si="684"/>
        <v>661400</v>
      </c>
      <c r="AM180" s="1141">
        <f t="shared" si="685"/>
        <v>215282</v>
      </c>
      <c r="AN180" s="1141">
        <f t="shared" si="686"/>
        <v>876682</v>
      </c>
      <c r="AO180" s="935"/>
      <c r="AP180" s="1395">
        <f t="shared" si="687"/>
        <v>876682</v>
      </c>
      <c r="AQ180" s="1395">
        <f t="shared" si="660"/>
        <v>11396866</v>
      </c>
      <c r="AR180" s="1399">
        <v>1</v>
      </c>
      <c r="AS180" s="1394">
        <f t="shared" si="688"/>
        <v>23</v>
      </c>
      <c r="AT180" s="1140">
        <f t="shared" si="689"/>
        <v>46</v>
      </c>
      <c r="AU180" s="935">
        <f t="shared" si="690"/>
        <v>66140</v>
      </c>
      <c r="AV180" s="935">
        <v>10</v>
      </c>
      <c r="AW180" s="935"/>
      <c r="AX180" s="935">
        <f t="shared" si="696"/>
        <v>10</v>
      </c>
      <c r="AY180" s="1141">
        <f t="shared" si="691"/>
        <v>661400</v>
      </c>
      <c r="AZ180" s="1141">
        <f t="shared" si="692"/>
        <v>215282</v>
      </c>
      <c r="BA180" s="1141">
        <f t="shared" si="693"/>
        <v>876682</v>
      </c>
      <c r="BB180" s="935"/>
      <c r="BC180" s="1395">
        <f t="shared" si="694"/>
        <v>876682</v>
      </c>
      <c r="BD180" s="1400">
        <f t="shared" si="668"/>
        <v>11396866</v>
      </c>
    </row>
    <row r="181" spans="1:56" s="1080" customFormat="1" ht="23.25" customHeight="1" thickBot="1">
      <c r="A181" s="1060">
        <v>8</v>
      </c>
      <c r="B181" s="694" t="s">
        <v>1592</v>
      </c>
      <c r="C181" s="1061" t="s">
        <v>697</v>
      </c>
      <c r="D181" s="398">
        <v>1</v>
      </c>
      <c r="E181" s="1119">
        <v>3</v>
      </c>
      <c r="F181" s="1064">
        <f t="shared" si="669"/>
        <v>6</v>
      </c>
      <c r="G181" s="936">
        <v>66140</v>
      </c>
      <c r="H181" s="936">
        <v>10</v>
      </c>
      <c r="I181" s="1074">
        <f t="shared" si="670"/>
        <v>661400</v>
      </c>
      <c r="J181" s="1074">
        <v>39684</v>
      </c>
      <c r="K181" s="1263">
        <f t="shared" si="639"/>
        <v>6</v>
      </c>
      <c r="L181" s="1262">
        <f t="shared" si="640"/>
        <v>39684</v>
      </c>
      <c r="M181" s="1074">
        <f t="shared" si="671"/>
        <v>701084</v>
      </c>
      <c r="N181" s="936"/>
      <c r="O181" s="1070">
        <f t="shared" si="672"/>
        <v>701084</v>
      </c>
      <c r="P181" s="1069">
        <f t="shared" si="643"/>
        <v>9114092</v>
      </c>
      <c r="Q181" s="1070">
        <v>1</v>
      </c>
      <c r="R181" s="1071">
        <f t="shared" si="673"/>
        <v>4</v>
      </c>
      <c r="S181" s="1064">
        <f t="shared" si="674"/>
        <v>8</v>
      </c>
      <c r="T181" s="936">
        <f t="shared" si="675"/>
        <v>66140</v>
      </c>
      <c r="U181" s="1072">
        <v>10</v>
      </c>
      <c r="V181" s="1073"/>
      <c r="W181" s="1073">
        <f t="shared" si="697"/>
        <v>10</v>
      </c>
      <c r="X181" s="1074">
        <f t="shared" si="677"/>
        <v>661400</v>
      </c>
      <c r="Y181" s="1074">
        <f t="shared" si="648"/>
        <v>13228</v>
      </c>
      <c r="Z181" s="1074">
        <f t="shared" si="678"/>
        <v>52912</v>
      </c>
      <c r="AA181" s="1074">
        <f t="shared" si="679"/>
        <v>714312</v>
      </c>
      <c r="AB181" s="936"/>
      <c r="AC181" s="1070">
        <f t="shared" si="680"/>
        <v>714312</v>
      </c>
      <c r="AD181" s="1076">
        <f t="shared" si="652"/>
        <v>9286056</v>
      </c>
      <c r="AE181" s="1142">
        <v>1</v>
      </c>
      <c r="AF181" s="1078">
        <f t="shared" si="681"/>
        <v>5</v>
      </c>
      <c r="AG181" s="1064">
        <f t="shared" si="682"/>
        <v>10</v>
      </c>
      <c r="AH181" s="936">
        <f t="shared" si="683"/>
        <v>66140</v>
      </c>
      <c r="AI181" s="1072">
        <v>10</v>
      </c>
      <c r="AJ181" s="1072"/>
      <c r="AK181" s="1072">
        <f t="shared" si="695"/>
        <v>10</v>
      </c>
      <c r="AL181" s="1074">
        <f t="shared" si="684"/>
        <v>661400</v>
      </c>
      <c r="AM181" s="1074">
        <f t="shared" si="685"/>
        <v>66140</v>
      </c>
      <c r="AN181" s="1074">
        <f t="shared" si="686"/>
        <v>727540</v>
      </c>
      <c r="AO181" s="936"/>
      <c r="AP181" s="1070">
        <f t="shared" si="687"/>
        <v>727540</v>
      </c>
      <c r="AQ181" s="1076">
        <f t="shared" si="660"/>
        <v>9458020</v>
      </c>
      <c r="AR181" s="1142">
        <v>1</v>
      </c>
      <c r="AS181" s="1078">
        <f t="shared" si="688"/>
        <v>6</v>
      </c>
      <c r="AT181" s="1064">
        <f t="shared" si="689"/>
        <v>12</v>
      </c>
      <c r="AU181" s="936">
        <f t="shared" si="690"/>
        <v>66140</v>
      </c>
      <c r="AV181" s="1072">
        <v>10</v>
      </c>
      <c r="AW181" s="1072"/>
      <c r="AX181" s="1072">
        <f t="shared" si="696"/>
        <v>10</v>
      </c>
      <c r="AY181" s="1074">
        <f t="shared" si="691"/>
        <v>661400</v>
      </c>
      <c r="AZ181" s="1074">
        <f t="shared" si="692"/>
        <v>79368</v>
      </c>
      <c r="BA181" s="1074">
        <f t="shared" si="693"/>
        <v>740768</v>
      </c>
      <c r="BB181" s="936"/>
      <c r="BC181" s="1070">
        <f t="shared" si="694"/>
        <v>740768</v>
      </c>
      <c r="BD181" s="1079">
        <f t="shared" si="668"/>
        <v>9629984</v>
      </c>
    </row>
    <row r="182" spans="1:56" s="1080" customFormat="1" ht="23.25" customHeight="1" thickBot="1">
      <c r="A182" s="1081">
        <v>9</v>
      </c>
      <c r="B182" s="694" t="s">
        <v>1807</v>
      </c>
      <c r="C182" s="1061" t="s">
        <v>697</v>
      </c>
      <c r="D182" s="398">
        <v>1</v>
      </c>
      <c r="E182" s="1119">
        <v>3</v>
      </c>
      <c r="F182" s="1064">
        <f t="shared" si="669"/>
        <v>6</v>
      </c>
      <c r="G182" s="936">
        <v>66140</v>
      </c>
      <c r="H182" s="936">
        <v>10</v>
      </c>
      <c r="I182" s="1074">
        <f t="shared" si="670"/>
        <v>661400</v>
      </c>
      <c r="J182" s="1074">
        <v>39684</v>
      </c>
      <c r="K182" s="1263">
        <f t="shared" si="639"/>
        <v>6</v>
      </c>
      <c r="L182" s="1262">
        <f t="shared" si="640"/>
        <v>39684</v>
      </c>
      <c r="M182" s="1074">
        <f t="shared" si="671"/>
        <v>701084</v>
      </c>
      <c r="N182" s="936"/>
      <c r="O182" s="1070">
        <f t="shared" si="672"/>
        <v>701084</v>
      </c>
      <c r="P182" s="1069">
        <f t="shared" si="643"/>
        <v>9114092</v>
      </c>
      <c r="Q182" s="1070">
        <v>1</v>
      </c>
      <c r="R182" s="1071">
        <f t="shared" si="673"/>
        <v>4</v>
      </c>
      <c r="S182" s="1064">
        <f t="shared" si="674"/>
        <v>8</v>
      </c>
      <c r="T182" s="936">
        <f t="shared" si="675"/>
        <v>66140</v>
      </c>
      <c r="U182" s="1072">
        <v>10</v>
      </c>
      <c r="V182" s="1073"/>
      <c r="W182" s="1073">
        <f t="shared" si="697"/>
        <v>10</v>
      </c>
      <c r="X182" s="1074">
        <f t="shared" si="677"/>
        <v>661400</v>
      </c>
      <c r="Y182" s="1074">
        <f t="shared" si="648"/>
        <v>13228</v>
      </c>
      <c r="Z182" s="1074">
        <f t="shared" si="678"/>
        <v>52912</v>
      </c>
      <c r="AA182" s="1074">
        <f t="shared" si="679"/>
        <v>714312</v>
      </c>
      <c r="AB182" s="936"/>
      <c r="AC182" s="1070">
        <f t="shared" si="680"/>
        <v>714312</v>
      </c>
      <c r="AD182" s="1076">
        <f t="shared" si="652"/>
        <v>9286056</v>
      </c>
      <c r="AE182" s="1092">
        <v>1</v>
      </c>
      <c r="AF182" s="1078">
        <f t="shared" si="681"/>
        <v>5</v>
      </c>
      <c r="AG182" s="1064">
        <f t="shared" si="682"/>
        <v>10</v>
      </c>
      <c r="AH182" s="936">
        <f t="shared" si="683"/>
        <v>66140</v>
      </c>
      <c r="AI182" s="1072">
        <v>10</v>
      </c>
      <c r="AJ182" s="1072"/>
      <c r="AK182" s="1072">
        <f t="shared" si="695"/>
        <v>10</v>
      </c>
      <c r="AL182" s="1074">
        <f t="shared" si="684"/>
        <v>661400</v>
      </c>
      <c r="AM182" s="1074">
        <f t="shared" si="685"/>
        <v>66140</v>
      </c>
      <c r="AN182" s="1074">
        <f t="shared" si="686"/>
        <v>727540</v>
      </c>
      <c r="AO182" s="936"/>
      <c r="AP182" s="1070">
        <f t="shared" si="687"/>
        <v>727540</v>
      </c>
      <c r="AQ182" s="1076">
        <f t="shared" si="660"/>
        <v>9458020</v>
      </c>
      <c r="AR182" s="1092">
        <v>1</v>
      </c>
      <c r="AS182" s="1078">
        <f t="shared" si="688"/>
        <v>6</v>
      </c>
      <c r="AT182" s="1064">
        <f t="shared" si="689"/>
        <v>12</v>
      </c>
      <c r="AU182" s="936">
        <f t="shared" si="690"/>
        <v>66140</v>
      </c>
      <c r="AV182" s="1072">
        <v>10</v>
      </c>
      <c r="AW182" s="1072"/>
      <c r="AX182" s="1072">
        <f t="shared" si="696"/>
        <v>10</v>
      </c>
      <c r="AY182" s="1074">
        <f t="shared" si="691"/>
        <v>661400</v>
      </c>
      <c r="AZ182" s="1074">
        <f t="shared" si="692"/>
        <v>79368</v>
      </c>
      <c r="BA182" s="1074">
        <f t="shared" si="693"/>
        <v>740768</v>
      </c>
      <c r="BB182" s="936"/>
      <c r="BC182" s="1070">
        <f t="shared" si="694"/>
        <v>740768</v>
      </c>
      <c r="BD182" s="1079">
        <f t="shared" si="668"/>
        <v>9629984</v>
      </c>
    </row>
    <row r="183" spans="1:56" s="1080" customFormat="1" ht="23.25" customHeight="1" thickBot="1">
      <c r="A183" s="1081">
        <v>10</v>
      </c>
      <c r="B183" s="694" t="s">
        <v>2254</v>
      </c>
      <c r="C183" s="1061" t="s">
        <v>697</v>
      </c>
      <c r="D183" s="398">
        <v>1</v>
      </c>
      <c r="E183" s="1119">
        <v>2</v>
      </c>
      <c r="F183" s="1064">
        <f t="shared" si="669"/>
        <v>4</v>
      </c>
      <c r="G183" s="936">
        <v>66140</v>
      </c>
      <c r="H183" s="936">
        <v>10</v>
      </c>
      <c r="I183" s="1074">
        <f t="shared" si="670"/>
        <v>661400</v>
      </c>
      <c r="J183" s="1074">
        <v>26456</v>
      </c>
      <c r="K183" s="1263">
        <f t="shared" si="639"/>
        <v>4</v>
      </c>
      <c r="L183" s="1262">
        <f t="shared" si="640"/>
        <v>26456</v>
      </c>
      <c r="M183" s="1074">
        <f t="shared" si="671"/>
        <v>687856</v>
      </c>
      <c r="N183" s="936"/>
      <c r="O183" s="1070">
        <f t="shared" si="672"/>
        <v>687856</v>
      </c>
      <c r="P183" s="1069">
        <f t="shared" si="643"/>
        <v>8942128</v>
      </c>
      <c r="Q183" s="1070">
        <v>1</v>
      </c>
      <c r="R183" s="1071">
        <f t="shared" si="673"/>
        <v>3</v>
      </c>
      <c r="S183" s="1064">
        <f t="shared" si="674"/>
        <v>6</v>
      </c>
      <c r="T183" s="936">
        <f t="shared" si="675"/>
        <v>66140</v>
      </c>
      <c r="U183" s="1072">
        <v>10</v>
      </c>
      <c r="V183" s="1073"/>
      <c r="W183" s="1073">
        <f t="shared" si="697"/>
        <v>10</v>
      </c>
      <c r="X183" s="1074">
        <f t="shared" si="677"/>
        <v>661400</v>
      </c>
      <c r="Y183" s="1074">
        <f t="shared" si="648"/>
        <v>13228</v>
      </c>
      <c r="Z183" s="1074">
        <f t="shared" si="678"/>
        <v>39684</v>
      </c>
      <c r="AA183" s="1074">
        <f t="shared" si="679"/>
        <v>701084</v>
      </c>
      <c r="AB183" s="936"/>
      <c r="AC183" s="1070">
        <f t="shared" si="680"/>
        <v>701084</v>
      </c>
      <c r="AD183" s="1076">
        <f t="shared" si="652"/>
        <v>9114092</v>
      </c>
      <c r="AE183" s="1092">
        <v>1</v>
      </c>
      <c r="AF183" s="1078">
        <f t="shared" si="681"/>
        <v>4</v>
      </c>
      <c r="AG183" s="1064">
        <f t="shared" si="682"/>
        <v>8</v>
      </c>
      <c r="AH183" s="936">
        <f t="shared" si="683"/>
        <v>66140</v>
      </c>
      <c r="AI183" s="1072">
        <v>10</v>
      </c>
      <c r="AJ183" s="1072"/>
      <c r="AK183" s="1072">
        <f t="shared" si="695"/>
        <v>10</v>
      </c>
      <c r="AL183" s="1074">
        <f t="shared" si="684"/>
        <v>661400</v>
      </c>
      <c r="AM183" s="1074">
        <f t="shared" si="685"/>
        <v>52912</v>
      </c>
      <c r="AN183" s="1074">
        <f t="shared" si="686"/>
        <v>714312</v>
      </c>
      <c r="AO183" s="936"/>
      <c r="AP183" s="1070">
        <f t="shared" si="687"/>
        <v>714312</v>
      </c>
      <c r="AQ183" s="1076">
        <f t="shared" si="660"/>
        <v>9286056</v>
      </c>
      <c r="AR183" s="1092">
        <v>1</v>
      </c>
      <c r="AS183" s="1078">
        <f t="shared" si="688"/>
        <v>5</v>
      </c>
      <c r="AT183" s="1064">
        <f t="shared" si="689"/>
        <v>10</v>
      </c>
      <c r="AU183" s="936">
        <f t="shared" si="690"/>
        <v>66140</v>
      </c>
      <c r="AV183" s="1072">
        <v>10</v>
      </c>
      <c r="AW183" s="1072"/>
      <c r="AX183" s="1072">
        <f t="shared" si="696"/>
        <v>10</v>
      </c>
      <c r="AY183" s="1074">
        <f t="shared" si="691"/>
        <v>661400</v>
      </c>
      <c r="AZ183" s="1074">
        <f t="shared" si="692"/>
        <v>66140</v>
      </c>
      <c r="BA183" s="1074">
        <f t="shared" si="693"/>
        <v>727540</v>
      </c>
      <c r="BB183" s="936"/>
      <c r="BC183" s="1070">
        <f t="shared" si="694"/>
        <v>727540</v>
      </c>
      <c r="BD183" s="1079">
        <f t="shared" si="668"/>
        <v>9458020</v>
      </c>
    </row>
    <row r="184" spans="1:56" s="1080" customFormat="1" ht="23.25" customHeight="1" thickBot="1">
      <c r="A184" s="1081">
        <v>11</v>
      </c>
      <c r="B184" s="694" t="s">
        <v>2255</v>
      </c>
      <c r="C184" s="1061" t="s">
        <v>697</v>
      </c>
      <c r="D184" s="398">
        <v>1</v>
      </c>
      <c r="E184" s="1119">
        <v>2</v>
      </c>
      <c r="F184" s="1064">
        <f t="shared" ref="F184:F185" si="698">+E184*2</f>
        <v>4</v>
      </c>
      <c r="G184" s="936">
        <v>66140</v>
      </c>
      <c r="H184" s="936">
        <v>10</v>
      </c>
      <c r="I184" s="1074">
        <f t="shared" ref="I184:I185" si="699">+H184*G184</f>
        <v>661400</v>
      </c>
      <c r="J184" s="1074">
        <v>26456</v>
      </c>
      <c r="K184" s="1263">
        <f t="shared" si="639"/>
        <v>4</v>
      </c>
      <c r="L184" s="1262">
        <f t="shared" si="640"/>
        <v>26456</v>
      </c>
      <c r="M184" s="1074">
        <f t="shared" ref="M184:M185" si="700">+I184+J184</f>
        <v>687856</v>
      </c>
      <c r="N184" s="936"/>
      <c r="O184" s="1070">
        <f t="shared" ref="O184:O185" si="701">+M184+N184</f>
        <v>687856</v>
      </c>
      <c r="P184" s="1069">
        <f t="shared" si="643"/>
        <v>8942128</v>
      </c>
      <c r="Q184" s="1070">
        <v>1</v>
      </c>
      <c r="R184" s="1071">
        <f t="shared" ref="R184:R185" si="702">+E184+1</f>
        <v>3</v>
      </c>
      <c r="S184" s="1064">
        <f t="shared" ref="S184:S185" si="703">+R184*2</f>
        <v>6</v>
      </c>
      <c r="T184" s="936">
        <f t="shared" ref="T184:T185" si="704">+G184</f>
        <v>66140</v>
      </c>
      <c r="U184" s="1072">
        <v>10</v>
      </c>
      <c r="V184" s="1073"/>
      <c r="W184" s="1073">
        <f t="shared" si="697"/>
        <v>10</v>
      </c>
      <c r="X184" s="1074">
        <f t="shared" ref="X184:X185" si="705">+W184*T184</f>
        <v>661400</v>
      </c>
      <c r="Y184" s="1074">
        <f t="shared" si="648"/>
        <v>13228</v>
      </c>
      <c r="Z184" s="1074">
        <f t="shared" ref="Z184:Z185" si="706">IF((S184&lt;=30)*AND(X184*S184%&gt;J184),X184*S184%,IF((S184&gt;30)*AND(X184*30%&gt;J184),X184*30%,J184))</f>
        <v>39684</v>
      </c>
      <c r="AA184" s="1074">
        <f t="shared" ref="AA184:AA185" si="707">+X184+Z184</f>
        <v>701084</v>
      </c>
      <c r="AB184" s="936"/>
      <c r="AC184" s="1070">
        <f t="shared" ref="AC184:AC185" si="708">+AA184+AB184</f>
        <v>701084</v>
      </c>
      <c r="AD184" s="1076">
        <f t="shared" si="652"/>
        <v>9114092</v>
      </c>
      <c r="AE184" s="1092">
        <v>1</v>
      </c>
      <c r="AF184" s="1078">
        <f t="shared" ref="AF184:AF185" si="709">+R184+1</f>
        <v>4</v>
      </c>
      <c r="AG184" s="1064">
        <f t="shared" ref="AG184:AG185" si="710">+AF184*2</f>
        <v>8</v>
      </c>
      <c r="AH184" s="936">
        <f t="shared" ref="AH184" si="711">+T184</f>
        <v>66140</v>
      </c>
      <c r="AI184" s="1072">
        <v>10</v>
      </c>
      <c r="AJ184" s="1072"/>
      <c r="AK184" s="1072">
        <f t="shared" si="695"/>
        <v>10</v>
      </c>
      <c r="AL184" s="1074">
        <f t="shared" ref="AL184:AL185" si="712">+AK184*AH184</f>
        <v>661400</v>
      </c>
      <c r="AM184" s="1074">
        <f t="shared" ref="AM184:AM185" si="713">IF((AG184&lt;=30)*AND(AL184*AG184%&gt;Z184),AL184*AG184%,IF((AG184&gt;30)*AND(AL184*30%&gt;Z184),AL184*30%,Z184))</f>
        <v>52912</v>
      </c>
      <c r="AN184" s="1074">
        <f t="shared" ref="AN184:AN185" si="714">+AL184+AM184</f>
        <v>714312</v>
      </c>
      <c r="AO184" s="936"/>
      <c r="AP184" s="1070">
        <f t="shared" ref="AP184:AP185" si="715">+AN184+AO184</f>
        <v>714312</v>
      </c>
      <c r="AQ184" s="1076">
        <f t="shared" si="660"/>
        <v>9286056</v>
      </c>
      <c r="AR184" s="1092">
        <v>1</v>
      </c>
      <c r="AS184" s="1078">
        <f t="shared" ref="AS184:AS185" si="716">+AF184+1</f>
        <v>5</v>
      </c>
      <c r="AT184" s="1064">
        <f t="shared" ref="AT184:AT185" si="717">+AS184*2</f>
        <v>10</v>
      </c>
      <c r="AU184" s="936">
        <f t="shared" ref="AU184" si="718">+AH184</f>
        <v>66140</v>
      </c>
      <c r="AV184" s="1072">
        <v>10</v>
      </c>
      <c r="AW184" s="1072"/>
      <c r="AX184" s="1072">
        <f t="shared" si="696"/>
        <v>10</v>
      </c>
      <c r="AY184" s="1074">
        <f t="shared" ref="AY184:AY185" si="719">+AX184*AU184</f>
        <v>661400</v>
      </c>
      <c r="AZ184" s="1074">
        <f t="shared" ref="AZ184:AZ185" si="720">IF((AT184&lt;=30)*AND(AY184*AT184%&gt;AM184),AY184*AT184%,IF((AT184&gt;30)*AND(AY184*30%&gt;AM184),AY184*30%,AM184))</f>
        <v>66140</v>
      </c>
      <c r="BA184" s="1074">
        <f t="shared" ref="BA184:BA185" si="721">+AY184+AZ184</f>
        <v>727540</v>
      </c>
      <c r="BB184" s="936"/>
      <c r="BC184" s="1070">
        <f t="shared" ref="BC184:BC185" si="722">+BA184+BB184</f>
        <v>727540</v>
      </c>
      <c r="BD184" s="1079">
        <f t="shared" si="668"/>
        <v>9458020</v>
      </c>
    </row>
    <row r="185" spans="1:56" s="1080" customFormat="1" ht="23.25" customHeight="1" thickBot="1">
      <c r="A185" s="1081">
        <v>12</v>
      </c>
      <c r="B185" s="692" t="s">
        <v>770</v>
      </c>
      <c r="C185" s="1061" t="s">
        <v>697</v>
      </c>
      <c r="D185" s="398">
        <v>1</v>
      </c>
      <c r="E185" s="1157">
        <v>7</v>
      </c>
      <c r="F185" s="1087">
        <f t="shared" si="698"/>
        <v>14</v>
      </c>
      <c r="G185" s="944">
        <v>66140</v>
      </c>
      <c r="H185" s="944">
        <v>10</v>
      </c>
      <c r="I185" s="1088">
        <f t="shared" si="699"/>
        <v>661400</v>
      </c>
      <c r="J185" s="1088">
        <v>92596.000000000015</v>
      </c>
      <c r="K185" s="1263">
        <f t="shared" si="639"/>
        <v>14</v>
      </c>
      <c r="L185" s="1262">
        <f t="shared" si="640"/>
        <v>92596</v>
      </c>
      <c r="M185" s="1088">
        <f t="shared" si="700"/>
        <v>753996</v>
      </c>
      <c r="N185" s="944"/>
      <c r="O185" s="1089">
        <f t="shared" si="701"/>
        <v>753996</v>
      </c>
      <c r="P185" s="1069">
        <f t="shared" si="643"/>
        <v>9801948</v>
      </c>
      <c r="Q185" s="1070">
        <v>1</v>
      </c>
      <c r="R185" s="1090">
        <f t="shared" si="702"/>
        <v>8</v>
      </c>
      <c r="S185" s="1087">
        <f t="shared" si="703"/>
        <v>16</v>
      </c>
      <c r="T185" s="944">
        <f t="shared" si="704"/>
        <v>66140</v>
      </c>
      <c r="U185" s="1091">
        <v>10</v>
      </c>
      <c r="V185" s="1073"/>
      <c r="W185" s="1073">
        <f t="shared" ref="W185" si="723">+U185+U185*V185</f>
        <v>10</v>
      </c>
      <c r="X185" s="1088">
        <f t="shared" si="705"/>
        <v>661400</v>
      </c>
      <c r="Y185" s="1074">
        <f t="shared" si="648"/>
        <v>13227.999999999985</v>
      </c>
      <c r="Z185" s="1088">
        <f t="shared" si="706"/>
        <v>105824</v>
      </c>
      <c r="AA185" s="1088">
        <f t="shared" si="707"/>
        <v>767224</v>
      </c>
      <c r="AB185" s="944"/>
      <c r="AC185" s="1089">
        <f t="shared" si="708"/>
        <v>767224</v>
      </c>
      <c r="AD185" s="1076">
        <f t="shared" si="652"/>
        <v>9973912</v>
      </c>
      <c r="AE185" s="1169">
        <v>1</v>
      </c>
      <c r="AF185" s="1093">
        <f t="shared" si="709"/>
        <v>9</v>
      </c>
      <c r="AG185" s="1087">
        <f t="shared" si="710"/>
        <v>18</v>
      </c>
      <c r="AH185" s="944">
        <f>+T185</f>
        <v>66140</v>
      </c>
      <c r="AI185" s="1091">
        <v>10</v>
      </c>
      <c r="AJ185" s="1072"/>
      <c r="AK185" s="1072">
        <f t="shared" ref="AK185" si="724">+AI185+AI185*AJ185</f>
        <v>10</v>
      </c>
      <c r="AL185" s="1088">
        <f t="shared" si="712"/>
        <v>661400</v>
      </c>
      <c r="AM185" s="1088">
        <f t="shared" si="713"/>
        <v>119052</v>
      </c>
      <c r="AN185" s="1088">
        <f t="shared" si="714"/>
        <v>780452</v>
      </c>
      <c r="AO185" s="944"/>
      <c r="AP185" s="1089">
        <f t="shared" si="715"/>
        <v>780452</v>
      </c>
      <c r="AQ185" s="1076">
        <f t="shared" si="660"/>
        <v>10145876</v>
      </c>
      <c r="AR185" s="1169">
        <v>1</v>
      </c>
      <c r="AS185" s="1093">
        <f t="shared" si="716"/>
        <v>10</v>
      </c>
      <c r="AT185" s="1087">
        <f t="shared" si="717"/>
        <v>20</v>
      </c>
      <c r="AU185" s="944">
        <f>+AH185</f>
        <v>66140</v>
      </c>
      <c r="AV185" s="1091">
        <v>10</v>
      </c>
      <c r="AW185" s="1072"/>
      <c r="AX185" s="1072">
        <f t="shared" ref="AX185" si="725">+AV185+AV185*AW185</f>
        <v>10</v>
      </c>
      <c r="AY185" s="1088">
        <f t="shared" si="719"/>
        <v>661400</v>
      </c>
      <c r="AZ185" s="1088">
        <f t="shared" si="720"/>
        <v>132280</v>
      </c>
      <c r="BA185" s="1088">
        <f t="shared" si="721"/>
        <v>793680</v>
      </c>
      <c r="BB185" s="944"/>
      <c r="BC185" s="1089">
        <f t="shared" si="722"/>
        <v>793680</v>
      </c>
      <c r="BD185" s="1079">
        <f t="shared" si="668"/>
        <v>10317840</v>
      </c>
    </row>
    <row r="186" spans="1:56" s="816" customFormat="1" ht="18" customHeight="1" thickBot="1">
      <c r="A186" s="1594" t="s">
        <v>64</v>
      </c>
      <c r="B186" s="1595"/>
      <c r="C186" s="1596"/>
      <c r="D186" s="841">
        <f t="shared" ref="D186:T186" si="726">SUM(D174:D185)</f>
        <v>12</v>
      </c>
      <c r="E186" s="1106">
        <f t="shared" si="726"/>
        <v>138</v>
      </c>
      <c r="F186" s="1107">
        <f t="shared" si="726"/>
        <v>276</v>
      </c>
      <c r="G186" s="1107">
        <f t="shared" si="726"/>
        <v>793680</v>
      </c>
      <c r="H186" s="1107">
        <f t="shared" si="726"/>
        <v>121</v>
      </c>
      <c r="I186" s="1107">
        <f t="shared" si="726"/>
        <v>8002940</v>
      </c>
      <c r="J186" s="1107">
        <f t="shared" si="726"/>
        <v>1753679.75</v>
      </c>
      <c r="K186" s="1107"/>
      <c r="L186" s="1107"/>
      <c r="M186" s="1107">
        <f t="shared" si="726"/>
        <v>9756619.75</v>
      </c>
      <c r="N186" s="1107">
        <f t="shared" si="726"/>
        <v>0</v>
      </c>
      <c r="O186" s="1107">
        <f t="shared" si="726"/>
        <v>9756619.75</v>
      </c>
      <c r="P186" s="1170">
        <f t="shared" si="726"/>
        <v>126836056.75</v>
      </c>
      <c r="Q186" s="1171">
        <f t="shared" si="726"/>
        <v>12</v>
      </c>
      <c r="R186" s="1106">
        <f t="shared" si="726"/>
        <v>150</v>
      </c>
      <c r="S186" s="1107">
        <f t="shared" si="726"/>
        <v>300</v>
      </c>
      <c r="T186" s="1107">
        <f t="shared" si="726"/>
        <v>793680</v>
      </c>
      <c r="U186" s="1107"/>
      <c r="V186" s="1107"/>
      <c r="W186" s="1107">
        <f t="shared" ref="W186:AH186" si="727">SUM(W174:W185)</f>
        <v>121</v>
      </c>
      <c r="X186" s="1107">
        <f t="shared" si="727"/>
        <v>8002940</v>
      </c>
      <c r="Y186" s="1107"/>
      <c r="Z186" s="1107">
        <f t="shared" si="727"/>
        <v>1847598.55</v>
      </c>
      <c r="AA186" s="1107">
        <f t="shared" si="727"/>
        <v>9850538.5500000007</v>
      </c>
      <c r="AB186" s="1107">
        <f t="shared" si="727"/>
        <v>0</v>
      </c>
      <c r="AC186" s="1107">
        <f t="shared" si="727"/>
        <v>9850538.5500000007</v>
      </c>
      <c r="AD186" s="1170">
        <f t="shared" si="727"/>
        <v>128057001.15000001</v>
      </c>
      <c r="AE186" s="1170">
        <f t="shared" si="727"/>
        <v>12</v>
      </c>
      <c r="AF186" s="1110">
        <f t="shared" si="727"/>
        <v>162</v>
      </c>
      <c r="AG186" s="1107">
        <f t="shared" si="727"/>
        <v>324</v>
      </c>
      <c r="AH186" s="1107">
        <f t="shared" si="727"/>
        <v>793680</v>
      </c>
      <c r="AI186" s="1107"/>
      <c r="AJ186" s="1107"/>
      <c r="AK186" s="1107">
        <f t="shared" ref="AK186:AU186" si="728">SUM(AK174:AK185)</f>
        <v>121</v>
      </c>
      <c r="AL186" s="1107">
        <f t="shared" si="728"/>
        <v>8002940</v>
      </c>
      <c r="AM186" s="1107">
        <f t="shared" si="728"/>
        <v>1941517.35</v>
      </c>
      <c r="AN186" s="1107">
        <f t="shared" si="728"/>
        <v>9944457.3499999996</v>
      </c>
      <c r="AO186" s="1107">
        <f t="shared" si="728"/>
        <v>0</v>
      </c>
      <c r="AP186" s="1107">
        <f t="shared" si="728"/>
        <v>9944457.3499999996</v>
      </c>
      <c r="AQ186" s="1170">
        <f t="shared" si="728"/>
        <v>129277945.55</v>
      </c>
      <c r="AR186" s="1170">
        <f t="shared" si="728"/>
        <v>12</v>
      </c>
      <c r="AS186" s="1110">
        <f t="shared" si="728"/>
        <v>174</v>
      </c>
      <c r="AT186" s="1107">
        <f t="shared" si="728"/>
        <v>348</v>
      </c>
      <c r="AU186" s="1107">
        <f t="shared" si="728"/>
        <v>793680</v>
      </c>
      <c r="AV186" s="1107"/>
      <c r="AW186" s="1107"/>
      <c r="AX186" s="1107">
        <f t="shared" ref="AX186:BD186" si="729">SUM(AX174:AX185)</f>
        <v>121</v>
      </c>
      <c r="AY186" s="1107">
        <f t="shared" si="729"/>
        <v>8002940</v>
      </c>
      <c r="AZ186" s="1107">
        <f t="shared" si="729"/>
        <v>2035436.15</v>
      </c>
      <c r="BA186" s="1107">
        <f t="shared" si="729"/>
        <v>10038376.15</v>
      </c>
      <c r="BB186" s="1107">
        <f t="shared" si="729"/>
        <v>0</v>
      </c>
      <c r="BC186" s="1107">
        <f t="shared" si="729"/>
        <v>10038376.15</v>
      </c>
      <c r="BD186" s="1108">
        <f t="shared" si="729"/>
        <v>130498889.95</v>
      </c>
    </row>
    <row r="187" spans="1:56" s="410" customFormat="1" ht="17.25" customHeight="1">
      <c r="A187" s="412"/>
      <c r="B187" s="413"/>
      <c r="C187" s="413"/>
      <c r="D187" s="413"/>
      <c r="E187" s="689"/>
      <c r="F187" s="413"/>
      <c r="G187" s="413"/>
      <c r="H187" s="413"/>
      <c r="I187" s="413"/>
      <c r="J187" s="413"/>
      <c r="K187" s="413"/>
      <c r="L187" s="413"/>
      <c r="M187" s="413"/>
      <c r="N187" s="413"/>
      <c r="O187" s="413"/>
      <c r="P187" s="413"/>
      <c r="Q187" s="413"/>
      <c r="R187" s="689"/>
      <c r="S187" s="413"/>
      <c r="T187" s="413"/>
      <c r="U187" s="413"/>
      <c r="V187" s="413"/>
      <c r="W187" s="413"/>
      <c r="X187" s="413"/>
      <c r="Y187" s="413"/>
      <c r="Z187" s="413"/>
      <c r="AA187" s="413"/>
      <c r="AB187" s="413"/>
      <c r="AC187" s="413"/>
      <c r="AD187" s="413"/>
      <c r="AE187" s="413"/>
    </row>
    <row r="188" spans="1:56" s="410" customFormat="1" ht="18" customHeight="1" thickBot="1">
      <c r="A188" s="412"/>
      <c r="B188" s="413"/>
      <c r="C188" s="413"/>
      <c r="D188" s="413"/>
      <c r="E188" s="689"/>
      <c r="F188" s="413"/>
      <c r="G188" s="413"/>
      <c r="H188" s="413"/>
      <c r="I188" s="413"/>
      <c r="J188" s="413"/>
      <c r="K188" s="413"/>
      <c r="L188" s="413"/>
      <c r="M188" s="413"/>
      <c r="N188" s="413"/>
      <c r="O188" s="413"/>
      <c r="P188" s="413"/>
      <c r="Q188" s="413"/>
      <c r="R188" s="689"/>
      <c r="S188" s="413"/>
      <c r="T188" s="413"/>
      <c r="U188" s="413"/>
      <c r="V188" s="413"/>
      <c r="W188" s="413"/>
      <c r="X188" s="413"/>
      <c r="Y188" s="413"/>
      <c r="Z188" s="413"/>
      <c r="AA188" s="413"/>
      <c r="AB188" s="413"/>
      <c r="AC188" s="413"/>
      <c r="AD188" s="413"/>
      <c r="AE188" s="413"/>
    </row>
    <row r="189" spans="1:56" s="785" customFormat="1" ht="30.75" customHeight="1" thickBot="1">
      <c r="A189" s="1535" t="s">
        <v>753</v>
      </c>
      <c r="B189" s="1536"/>
      <c r="C189" s="1537"/>
      <c r="D189" s="793"/>
      <c r="E189" s="1538" t="s">
        <v>1966</v>
      </c>
      <c r="F189" s="1539"/>
      <c r="G189" s="1539"/>
      <c r="H189" s="1539"/>
      <c r="I189" s="1539"/>
      <c r="J189" s="1539"/>
      <c r="K189" s="1539"/>
      <c r="L189" s="1539"/>
      <c r="M189" s="1539"/>
      <c r="N189" s="1539"/>
      <c r="O189" s="1539"/>
      <c r="P189" s="1539"/>
      <c r="Q189" s="951"/>
      <c r="R189" s="1538" t="s">
        <v>1966</v>
      </c>
      <c r="S189" s="1539"/>
      <c r="T189" s="1539"/>
      <c r="U189" s="1539"/>
      <c r="V189" s="1539"/>
      <c r="W189" s="1539"/>
      <c r="X189" s="1539"/>
      <c r="Y189" s="1539"/>
      <c r="Z189" s="1539"/>
      <c r="AA189" s="1539"/>
      <c r="AB189" s="1539"/>
      <c r="AC189" s="1539"/>
      <c r="AD189" s="1539"/>
      <c r="AE189" s="951"/>
      <c r="AF189" s="1538" t="s">
        <v>1966</v>
      </c>
      <c r="AG189" s="1539"/>
      <c r="AH189" s="1539"/>
      <c r="AI189" s="1539"/>
      <c r="AJ189" s="1539"/>
      <c r="AK189" s="1539"/>
      <c r="AL189" s="1539"/>
      <c r="AM189" s="1539"/>
      <c r="AN189" s="1539"/>
      <c r="AO189" s="1539"/>
      <c r="AP189" s="1539"/>
      <c r="AQ189" s="1539"/>
      <c r="AR189" s="951"/>
      <c r="AS189" s="1538" t="s">
        <v>1966</v>
      </c>
      <c r="AT189" s="1539"/>
      <c r="AU189" s="1539"/>
      <c r="AV189" s="1539"/>
      <c r="AW189" s="1539"/>
      <c r="AX189" s="1539"/>
      <c r="AY189" s="1539"/>
      <c r="AZ189" s="1539"/>
      <c r="BA189" s="1539"/>
      <c r="BB189" s="1539"/>
      <c r="BC189" s="1539"/>
      <c r="BD189" s="1539"/>
    </row>
    <row r="190" spans="1:56" s="792" customFormat="1" ht="25.5" customHeight="1" thickBot="1">
      <c r="A190" s="1541" t="s">
        <v>22</v>
      </c>
      <c r="B190" s="1542"/>
      <c r="C190" s="1543"/>
      <c r="D190" s="1591" t="s">
        <v>1741</v>
      </c>
      <c r="E190" s="1592"/>
      <c r="F190" s="1592"/>
      <c r="G190" s="1592"/>
      <c r="H190" s="1592"/>
      <c r="I190" s="1592"/>
      <c r="J190" s="1592"/>
      <c r="K190" s="1592"/>
      <c r="L190" s="1592"/>
      <c r="M190" s="1592"/>
      <c r="N190" s="1592"/>
      <c r="O190" s="1592"/>
      <c r="P190" s="1593"/>
      <c r="Q190" s="795"/>
      <c r="R190" s="1591" t="s">
        <v>1951</v>
      </c>
      <c r="S190" s="1592"/>
      <c r="T190" s="1592"/>
      <c r="U190" s="1592"/>
      <c r="V190" s="1592"/>
      <c r="W190" s="1592"/>
      <c r="X190" s="1592"/>
      <c r="Y190" s="1592"/>
      <c r="Z190" s="1592"/>
      <c r="AA190" s="1592"/>
      <c r="AB190" s="1592"/>
      <c r="AC190" s="1592"/>
      <c r="AD190" s="1593"/>
      <c r="AE190" s="795"/>
      <c r="AF190" s="1591" t="s">
        <v>2235</v>
      </c>
      <c r="AG190" s="1592"/>
      <c r="AH190" s="1592"/>
      <c r="AI190" s="1592"/>
      <c r="AJ190" s="1592"/>
      <c r="AK190" s="1592"/>
      <c r="AL190" s="1592"/>
      <c r="AM190" s="1592"/>
      <c r="AN190" s="1592"/>
      <c r="AO190" s="1592"/>
      <c r="AP190" s="1592"/>
      <c r="AQ190" s="1593"/>
      <c r="AR190" s="795"/>
      <c r="AS190" s="1591" t="s">
        <v>2550</v>
      </c>
      <c r="AT190" s="1592"/>
      <c r="AU190" s="1592"/>
      <c r="AV190" s="1592"/>
      <c r="AW190" s="1592"/>
      <c r="AX190" s="1592"/>
      <c r="AY190" s="1592"/>
      <c r="AZ190" s="1592"/>
      <c r="BA190" s="1592"/>
      <c r="BB190" s="1592"/>
      <c r="BC190" s="1592"/>
      <c r="BD190" s="1593"/>
    </row>
    <row r="191" spans="1:56" s="1059" customFormat="1" ht="72.75" customHeight="1" thickBot="1">
      <c r="A191" s="1040" t="s">
        <v>10</v>
      </c>
      <c r="B191" s="1041" t="s">
        <v>54</v>
      </c>
      <c r="C191" s="1041" t="s">
        <v>55</v>
      </c>
      <c r="D191" s="1042" t="s">
        <v>1</v>
      </c>
      <c r="E191" s="1043" t="s">
        <v>565</v>
      </c>
      <c r="F191" s="1044" t="s">
        <v>57</v>
      </c>
      <c r="G191" s="1045" t="s">
        <v>62</v>
      </c>
      <c r="H191" s="1046" t="s">
        <v>63</v>
      </c>
      <c r="I191" s="1045" t="s">
        <v>566</v>
      </c>
      <c r="J191" s="1047" t="s">
        <v>567</v>
      </c>
      <c r="K191" s="1047"/>
      <c r="L191" s="1047"/>
      <c r="M191" s="1047" t="s">
        <v>806</v>
      </c>
      <c r="N191" s="1048" t="s">
        <v>837</v>
      </c>
      <c r="O191" s="1048" t="s">
        <v>1742</v>
      </c>
      <c r="P191" s="1049" t="s">
        <v>1743</v>
      </c>
      <c r="Q191" s="1050"/>
      <c r="R191" s="1051" t="str">
        <f>+E191</f>
        <v>Դատավորի ստաժ</v>
      </c>
      <c r="S191" s="1052" t="str">
        <f>+F191</f>
        <v>Ստաժի %-ը</v>
      </c>
      <c r="T191" s="1047" t="s">
        <v>62</v>
      </c>
      <c r="U191" s="1053" t="s">
        <v>63</v>
      </c>
      <c r="V191" s="1054" t="s">
        <v>2217</v>
      </c>
      <c r="W191" s="1053" t="s">
        <v>2218</v>
      </c>
      <c r="X191" s="1047" t="s">
        <v>566</v>
      </c>
      <c r="Y191" s="1047"/>
      <c r="Z191" s="1047" t="s">
        <v>567</v>
      </c>
      <c r="AA191" s="1047" t="s">
        <v>834</v>
      </c>
      <c r="AB191" s="1055" t="s">
        <v>2742</v>
      </c>
      <c r="AC191" s="1055" t="s">
        <v>1953</v>
      </c>
      <c r="AD191" s="1056" t="s">
        <v>1952</v>
      </c>
      <c r="AE191" s="1050"/>
      <c r="AF191" s="1057" t="str">
        <f>+R191</f>
        <v>Դատավորի ստաժ</v>
      </c>
      <c r="AG191" s="1052" t="str">
        <f>+S191</f>
        <v>Ստաժի %-ը</v>
      </c>
      <c r="AH191" s="1047" t="s">
        <v>62</v>
      </c>
      <c r="AI191" s="1053" t="s">
        <v>63</v>
      </c>
      <c r="AJ191" s="1054" t="s">
        <v>2219</v>
      </c>
      <c r="AK191" s="1053" t="s">
        <v>2220</v>
      </c>
      <c r="AL191" s="1047" t="s">
        <v>566</v>
      </c>
      <c r="AM191" s="1047" t="s">
        <v>567</v>
      </c>
      <c r="AN191" s="1047" t="s">
        <v>834</v>
      </c>
      <c r="AO191" s="1055" t="s">
        <v>2742</v>
      </c>
      <c r="AP191" s="1055" t="s">
        <v>2236</v>
      </c>
      <c r="AQ191" s="1056" t="s">
        <v>2237</v>
      </c>
      <c r="AR191" s="1050"/>
      <c r="AS191" s="1044" t="str">
        <f>+AF191</f>
        <v>Դատավորի ստաժ</v>
      </c>
      <c r="AT191" s="1058" t="str">
        <f>+AG191</f>
        <v>Ստաժի %-ը</v>
      </c>
      <c r="AU191" s="1045" t="s">
        <v>62</v>
      </c>
      <c r="AV191" s="1053" t="s">
        <v>63</v>
      </c>
      <c r="AW191" s="1054" t="s">
        <v>2219</v>
      </c>
      <c r="AX191" s="1053" t="s">
        <v>2220</v>
      </c>
      <c r="AY191" s="1045" t="s">
        <v>566</v>
      </c>
      <c r="AZ191" s="1045" t="s">
        <v>567</v>
      </c>
      <c r="BA191" s="1045" t="s">
        <v>834</v>
      </c>
      <c r="BB191" s="1048" t="s">
        <v>2742</v>
      </c>
      <c r="BC191" s="1048" t="s">
        <v>2548</v>
      </c>
      <c r="BD191" s="1049" t="s">
        <v>2547</v>
      </c>
    </row>
    <row r="192" spans="1:56" s="1080" customFormat="1" ht="23.25" customHeight="1" thickBot="1">
      <c r="A192" s="1060">
        <v>1</v>
      </c>
      <c r="B192" s="694" t="s">
        <v>835</v>
      </c>
      <c r="C192" s="1061" t="s">
        <v>2579</v>
      </c>
      <c r="D192" s="398">
        <v>1</v>
      </c>
      <c r="E192" s="1157">
        <v>9</v>
      </c>
      <c r="F192" s="1087">
        <f t="shared" ref="F192" si="730">+E192*2</f>
        <v>18</v>
      </c>
      <c r="G192" s="944">
        <v>66140</v>
      </c>
      <c r="H192" s="944">
        <v>11</v>
      </c>
      <c r="I192" s="1088">
        <f t="shared" ref="I192" si="731">+H192*G192</f>
        <v>727540</v>
      </c>
      <c r="J192" s="1266">
        <v>132280</v>
      </c>
      <c r="K192" s="1263">
        <f t="shared" ref="K192:K200" si="732">+E192*2</f>
        <v>18</v>
      </c>
      <c r="L192" s="1262">
        <f t="shared" ref="L192:L200" si="733">+I192*E192*2%</f>
        <v>130957.2</v>
      </c>
      <c r="M192" s="1088">
        <f t="shared" ref="M192" si="734">+I192+J192</f>
        <v>859820</v>
      </c>
      <c r="N192" s="944"/>
      <c r="O192" s="1089">
        <f t="shared" ref="O192" si="735">+M192+N192</f>
        <v>859820</v>
      </c>
      <c r="P192" s="1069">
        <f t="shared" ref="P192" si="736">+O192*13</f>
        <v>11177660</v>
      </c>
      <c r="Q192" s="1070">
        <v>1</v>
      </c>
      <c r="R192" s="1090">
        <f t="shared" ref="R192" si="737">+E192+1</f>
        <v>10</v>
      </c>
      <c r="S192" s="1087">
        <f>+R192*2</f>
        <v>20</v>
      </c>
      <c r="T192" s="944">
        <f t="shared" ref="T192" si="738">+G192</f>
        <v>66140</v>
      </c>
      <c r="U192" s="1091">
        <v>10</v>
      </c>
      <c r="V192" s="1073"/>
      <c r="W192" s="1073">
        <f t="shared" ref="W192" si="739">+U192+U192*V192</f>
        <v>10</v>
      </c>
      <c r="X192" s="1088">
        <f t="shared" ref="X192" si="740">+W192*T192</f>
        <v>661400</v>
      </c>
      <c r="Y192" s="1074">
        <f t="shared" ref="Y192:Y200" si="741">+Z192-J192</f>
        <v>0</v>
      </c>
      <c r="Z192" s="1088">
        <f t="shared" ref="Z192" si="742">IF((S192&lt;=30)*AND(X192*S192%&gt;J192),X192*S192%,IF((S192&gt;30)*AND(X192*30%&gt;J192),X192*30%,J192))</f>
        <v>132280</v>
      </c>
      <c r="AA192" s="1088">
        <f t="shared" ref="AA192" si="743">+X192+Z192</f>
        <v>793680</v>
      </c>
      <c r="AB192" s="944"/>
      <c r="AC192" s="1089">
        <f t="shared" ref="AC192" si="744">+AA192+AB192</f>
        <v>793680</v>
      </c>
      <c r="AD192" s="1076">
        <f t="shared" ref="AD192" si="745">+AC192*13</f>
        <v>10317840</v>
      </c>
      <c r="AE192" s="1169">
        <v>1</v>
      </c>
      <c r="AF192" s="1093">
        <f t="shared" ref="AF192" si="746">+R192+1</f>
        <v>11</v>
      </c>
      <c r="AG192" s="1087">
        <f>+AF192*2</f>
        <v>22</v>
      </c>
      <c r="AH192" s="944">
        <f t="shared" ref="AH192" si="747">+T192</f>
        <v>66140</v>
      </c>
      <c r="AI192" s="1091">
        <v>10</v>
      </c>
      <c r="AJ192" s="1072"/>
      <c r="AK192" s="1072">
        <f t="shared" ref="AK192" si="748">+AI192+AI192*AJ192</f>
        <v>10</v>
      </c>
      <c r="AL192" s="1088">
        <f t="shared" ref="AL192" si="749">+AK192*AH192</f>
        <v>661400</v>
      </c>
      <c r="AM192" s="1088">
        <f t="shared" ref="AM192" si="750">IF((AG192&lt;=30)*AND(AL192*AG192%&gt;Z192),AL192*AG192%,IF((AG192&gt;30)*AND(AL192*30%&gt;Z192),AL192*30%,Z192))</f>
        <v>145508</v>
      </c>
      <c r="AN192" s="1088">
        <f t="shared" ref="AN192" si="751">+AL192+AM192</f>
        <v>806908</v>
      </c>
      <c r="AO192" s="944"/>
      <c r="AP192" s="1089">
        <f t="shared" ref="AP192" si="752">+AN192+AO192</f>
        <v>806908</v>
      </c>
      <c r="AQ192" s="1076">
        <f t="shared" ref="AQ192" si="753">+AP192*13</f>
        <v>10489804</v>
      </c>
      <c r="AR192" s="1169">
        <v>1</v>
      </c>
      <c r="AS192" s="1101">
        <f t="shared" ref="AS192" si="754">+AF192+1</f>
        <v>12</v>
      </c>
      <c r="AT192" s="1102">
        <f>+AS192*2</f>
        <v>24</v>
      </c>
      <c r="AU192" s="993">
        <f t="shared" ref="AU192" si="755">+AH192</f>
        <v>66140</v>
      </c>
      <c r="AV192" s="1091">
        <v>10</v>
      </c>
      <c r="AW192" s="1072"/>
      <c r="AX192" s="1072">
        <f t="shared" ref="AX192" si="756">+AV192+AV192*AW192</f>
        <v>10</v>
      </c>
      <c r="AY192" s="1103">
        <f t="shared" ref="AY192" si="757">+AX192*AU192</f>
        <v>661400</v>
      </c>
      <c r="AZ192" s="1103">
        <f t="shared" ref="AZ192" si="758">IF((AT192&lt;=30)*AND(AY192*AT192%&gt;AM192),AY192*AT192%,IF((AT192&gt;30)*AND(AY192*30%&gt;AM192),AY192*30%,AM192))</f>
        <v>158736</v>
      </c>
      <c r="BA192" s="1103">
        <f t="shared" ref="BA192" si="759">+AY192+AZ192</f>
        <v>820136</v>
      </c>
      <c r="BB192" s="993"/>
      <c r="BC192" s="1125">
        <f t="shared" ref="BC192" si="760">+BA192+BB192</f>
        <v>820136</v>
      </c>
      <c r="BD192" s="1079">
        <f t="shared" ref="BD192" si="761">+BC192*13</f>
        <v>10661768</v>
      </c>
    </row>
    <row r="193" spans="1:56" s="1080" customFormat="1" ht="23.25" customHeight="1" thickBot="1">
      <c r="A193" s="1081">
        <v>2</v>
      </c>
      <c r="B193" s="694" t="s">
        <v>630</v>
      </c>
      <c r="C193" s="1061" t="s">
        <v>697</v>
      </c>
      <c r="D193" s="398">
        <v>1</v>
      </c>
      <c r="E193" s="1119">
        <v>25</v>
      </c>
      <c r="F193" s="1064">
        <f t="shared" ref="F193:F200" si="762">+E193*2</f>
        <v>50</v>
      </c>
      <c r="G193" s="936">
        <v>66140</v>
      </c>
      <c r="H193" s="936">
        <v>10</v>
      </c>
      <c r="I193" s="1074">
        <f t="shared" ref="I193:I200" si="763">+H193*G193</f>
        <v>661400</v>
      </c>
      <c r="J193" s="1074">
        <v>358804</v>
      </c>
      <c r="K193" s="1264">
        <f t="shared" si="732"/>
        <v>50</v>
      </c>
      <c r="L193" s="1265">
        <f t="shared" si="733"/>
        <v>330700</v>
      </c>
      <c r="M193" s="1074">
        <f t="shared" ref="M193:M200" si="764">+I193+J193</f>
        <v>1020204</v>
      </c>
      <c r="N193" s="936"/>
      <c r="O193" s="1070">
        <f t="shared" ref="O193:O200" si="765">+M193+N193</f>
        <v>1020204</v>
      </c>
      <c r="P193" s="1069">
        <f t="shared" ref="P193:P200" si="766">+O193*13</f>
        <v>13262652</v>
      </c>
      <c r="Q193" s="1070">
        <v>1</v>
      </c>
      <c r="R193" s="1071">
        <f t="shared" ref="R193:R198" si="767">+E193+1</f>
        <v>26</v>
      </c>
      <c r="S193" s="1064">
        <f t="shared" ref="S193:S200" si="768">+R193*2</f>
        <v>52</v>
      </c>
      <c r="T193" s="936">
        <f t="shared" ref="T193:T200" si="769">+G193</f>
        <v>66140</v>
      </c>
      <c r="U193" s="1072">
        <v>10</v>
      </c>
      <c r="V193" s="1073"/>
      <c r="W193" s="1073">
        <f t="shared" ref="W193:W194" si="770">+U193+U193*V193</f>
        <v>10</v>
      </c>
      <c r="X193" s="1074">
        <f t="shared" ref="X193:X200" si="771">+W193*T193</f>
        <v>661400</v>
      </c>
      <c r="Y193" s="1074">
        <f t="shared" si="741"/>
        <v>0</v>
      </c>
      <c r="Z193" s="1074">
        <f t="shared" ref="Z193:Z198" si="772">IF((S193&lt;=30)*AND(X193*S193%&gt;J193),X193*S193%,IF((S193&gt;30)*AND(X193*30%&gt;J193),X193*30%,J193))</f>
        <v>358804</v>
      </c>
      <c r="AA193" s="1074">
        <f t="shared" ref="AA193:AA200" si="773">+X193+Z193</f>
        <v>1020204</v>
      </c>
      <c r="AB193" s="936"/>
      <c r="AC193" s="1070">
        <f t="shared" ref="AC193:AC200" si="774">+AA193+AB193</f>
        <v>1020204</v>
      </c>
      <c r="AD193" s="1076">
        <f t="shared" ref="AD193:AD200" si="775">+AC193*13</f>
        <v>13262652</v>
      </c>
      <c r="AE193" s="1092">
        <v>1</v>
      </c>
      <c r="AF193" s="1078">
        <f t="shared" ref="AF193:AF198" si="776">+R193+1</f>
        <v>27</v>
      </c>
      <c r="AG193" s="1064">
        <f t="shared" ref="AG193:AG200" si="777">+AF193*2</f>
        <v>54</v>
      </c>
      <c r="AH193" s="936">
        <f t="shared" ref="AH193:AH198" si="778">+T193</f>
        <v>66140</v>
      </c>
      <c r="AI193" s="1072">
        <v>10</v>
      </c>
      <c r="AJ193" s="1072"/>
      <c r="AK193" s="1072">
        <f>+AI193+AI193*AJ193</f>
        <v>10</v>
      </c>
      <c r="AL193" s="1074">
        <f t="shared" ref="AL193:AL200" si="779">+AK193*AH193</f>
        <v>661400</v>
      </c>
      <c r="AM193" s="1074">
        <f t="shared" ref="AM193:AM200" si="780">IF((AG193&lt;=30)*AND(AL193*AG193%&gt;Z193),AL193*AG193%,IF((AG193&gt;30)*AND(AL193*30%&gt;Z193),AL193*30%,Z193))</f>
        <v>358804</v>
      </c>
      <c r="AN193" s="1074">
        <f t="shared" ref="AN193:AN200" si="781">+AL193+AM193</f>
        <v>1020204</v>
      </c>
      <c r="AO193" s="936"/>
      <c r="AP193" s="1070">
        <f t="shared" ref="AP193:AP200" si="782">+AN193+AO193</f>
        <v>1020204</v>
      </c>
      <c r="AQ193" s="1076">
        <f t="shared" ref="AQ193:AQ200" si="783">+AP193*13</f>
        <v>13262652</v>
      </c>
      <c r="AR193" s="1092">
        <v>1</v>
      </c>
      <c r="AS193" s="1078">
        <f t="shared" ref="AS193:AS198" si="784">+AF193+1</f>
        <v>28</v>
      </c>
      <c r="AT193" s="1064">
        <f t="shared" ref="AT193:AT200" si="785">+AS193*2</f>
        <v>56</v>
      </c>
      <c r="AU193" s="936">
        <f t="shared" ref="AU193:AU198" si="786">+AH193</f>
        <v>66140</v>
      </c>
      <c r="AV193" s="1072">
        <v>10</v>
      </c>
      <c r="AW193" s="1072"/>
      <c r="AX193" s="1072">
        <f>+AV193+AV193*AW193</f>
        <v>10</v>
      </c>
      <c r="AY193" s="1074">
        <f t="shared" ref="AY193:AY200" si="787">+AX193*AU193</f>
        <v>661400</v>
      </c>
      <c r="AZ193" s="1074">
        <f t="shared" ref="AZ193:AZ200" si="788">IF((AT193&lt;=30)*AND(AY193*AT193%&gt;AM193),AY193*AT193%,IF((AT193&gt;30)*AND(AY193*30%&gt;AM193),AY193*30%,AM193))</f>
        <v>358804</v>
      </c>
      <c r="BA193" s="1074">
        <f t="shared" ref="BA193:BA200" si="789">+AY193+AZ193</f>
        <v>1020204</v>
      </c>
      <c r="BB193" s="936"/>
      <c r="BC193" s="1070">
        <f t="shared" ref="BC193:BC200" si="790">+BA193+BB193</f>
        <v>1020204</v>
      </c>
      <c r="BD193" s="1079">
        <f t="shared" ref="BD193:BD200" si="791">+BC193*13</f>
        <v>13262652</v>
      </c>
    </row>
    <row r="194" spans="1:56" s="1080" customFormat="1" ht="23.25" customHeight="1" thickBot="1">
      <c r="A194" s="1060">
        <v>3</v>
      </c>
      <c r="B194" s="697" t="s">
        <v>632</v>
      </c>
      <c r="C194" s="1061" t="s">
        <v>697</v>
      </c>
      <c r="D194" s="398">
        <v>1</v>
      </c>
      <c r="E194" s="1119">
        <v>20</v>
      </c>
      <c r="F194" s="1064">
        <f t="shared" si="762"/>
        <v>40</v>
      </c>
      <c r="G194" s="936">
        <v>66140</v>
      </c>
      <c r="H194" s="936">
        <v>10</v>
      </c>
      <c r="I194" s="1074">
        <f t="shared" si="763"/>
        <v>661400</v>
      </c>
      <c r="J194" s="1074">
        <v>215282</v>
      </c>
      <c r="K194" s="1264">
        <f t="shared" si="732"/>
        <v>40</v>
      </c>
      <c r="L194" s="1265">
        <f t="shared" si="733"/>
        <v>264560</v>
      </c>
      <c r="M194" s="1074">
        <f t="shared" si="764"/>
        <v>876682</v>
      </c>
      <c r="N194" s="936"/>
      <c r="O194" s="1070">
        <f t="shared" si="765"/>
        <v>876682</v>
      </c>
      <c r="P194" s="1069">
        <f t="shared" si="766"/>
        <v>11396866</v>
      </c>
      <c r="Q194" s="1070">
        <v>1</v>
      </c>
      <c r="R194" s="1071">
        <f t="shared" si="767"/>
        <v>21</v>
      </c>
      <c r="S194" s="1064">
        <f t="shared" si="768"/>
        <v>42</v>
      </c>
      <c r="T194" s="936">
        <f t="shared" si="769"/>
        <v>66140</v>
      </c>
      <c r="U194" s="1072">
        <v>10</v>
      </c>
      <c r="V194" s="1073"/>
      <c r="W194" s="1073">
        <f t="shared" si="770"/>
        <v>10</v>
      </c>
      <c r="X194" s="1074">
        <f t="shared" si="771"/>
        <v>661400</v>
      </c>
      <c r="Y194" s="1074">
        <f t="shared" si="741"/>
        <v>0</v>
      </c>
      <c r="Z194" s="1074">
        <f t="shared" si="772"/>
        <v>215282</v>
      </c>
      <c r="AA194" s="1074">
        <f t="shared" si="773"/>
        <v>876682</v>
      </c>
      <c r="AB194" s="936"/>
      <c r="AC194" s="1070">
        <f t="shared" si="774"/>
        <v>876682</v>
      </c>
      <c r="AD194" s="1076">
        <f t="shared" si="775"/>
        <v>11396866</v>
      </c>
      <c r="AE194" s="1092">
        <v>1</v>
      </c>
      <c r="AF194" s="1078">
        <f t="shared" si="776"/>
        <v>22</v>
      </c>
      <c r="AG194" s="1064">
        <f t="shared" si="777"/>
        <v>44</v>
      </c>
      <c r="AH194" s="936">
        <f t="shared" si="778"/>
        <v>66140</v>
      </c>
      <c r="AI194" s="1072">
        <v>10</v>
      </c>
      <c r="AJ194" s="1072"/>
      <c r="AK194" s="1072">
        <f t="shared" ref="AK194:AK200" si="792">+AI194+AI194*AJ194</f>
        <v>10</v>
      </c>
      <c r="AL194" s="1074">
        <f t="shared" si="779"/>
        <v>661400</v>
      </c>
      <c r="AM194" s="1074">
        <f t="shared" si="780"/>
        <v>215282</v>
      </c>
      <c r="AN194" s="1074">
        <f t="shared" si="781"/>
        <v>876682</v>
      </c>
      <c r="AO194" s="936"/>
      <c r="AP194" s="1070">
        <f t="shared" si="782"/>
        <v>876682</v>
      </c>
      <c r="AQ194" s="1076">
        <f t="shared" si="783"/>
        <v>11396866</v>
      </c>
      <c r="AR194" s="1092">
        <v>1</v>
      </c>
      <c r="AS194" s="1078">
        <f t="shared" si="784"/>
        <v>23</v>
      </c>
      <c r="AT194" s="1064">
        <f t="shared" si="785"/>
        <v>46</v>
      </c>
      <c r="AU194" s="936">
        <f t="shared" si="786"/>
        <v>66140</v>
      </c>
      <c r="AV194" s="1072">
        <v>10</v>
      </c>
      <c r="AW194" s="1072"/>
      <c r="AX194" s="1072">
        <f t="shared" ref="AX194:AX200" si="793">+AV194+AV194*AW194</f>
        <v>10</v>
      </c>
      <c r="AY194" s="1074">
        <f t="shared" si="787"/>
        <v>661400</v>
      </c>
      <c r="AZ194" s="1074">
        <f t="shared" si="788"/>
        <v>215282</v>
      </c>
      <c r="BA194" s="1074">
        <f t="shared" si="789"/>
        <v>876682</v>
      </c>
      <c r="BB194" s="936"/>
      <c r="BC194" s="1070">
        <f t="shared" si="790"/>
        <v>876682</v>
      </c>
      <c r="BD194" s="1079">
        <f t="shared" si="791"/>
        <v>11396866</v>
      </c>
    </row>
    <row r="195" spans="1:56" s="1080" customFormat="1" ht="23.25" customHeight="1" thickBot="1">
      <c r="A195" s="1081">
        <v>4</v>
      </c>
      <c r="B195" s="697" t="s">
        <v>2580</v>
      </c>
      <c r="C195" s="1138" t="s">
        <v>697</v>
      </c>
      <c r="D195" s="1139">
        <v>1</v>
      </c>
      <c r="E195" s="1119">
        <v>1</v>
      </c>
      <c r="F195" s="1064">
        <f t="shared" si="762"/>
        <v>2</v>
      </c>
      <c r="G195" s="936">
        <v>66140</v>
      </c>
      <c r="H195" s="936">
        <v>10</v>
      </c>
      <c r="I195" s="1074">
        <f t="shared" si="763"/>
        <v>661400</v>
      </c>
      <c r="J195" s="1074">
        <v>13228</v>
      </c>
      <c r="K195" s="1263">
        <f t="shared" si="732"/>
        <v>2</v>
      </c>
      <c r="L195" s="1262">
        <f t="shared" si="733"/>
        <v>13228</v>
      </c>
      <c r="M195" s="1074">
        <f t="shared" si="764"/>
        <v>674628</v>
      </c>
      <c r="N195" s="936"/>
      <c r="O195" s="1070">
        <f t="shared" si="765"/>
        <v>674628</v>
      </c>
      <c r="P195" s="1069">
        <f t="shared" si="766"/>
        <v>8770164</v>
      </c>
      <c r="Q195" s="1070">
        <v>1</v>
      </c>
      <c r="R195" s="1071">
        <f t="shared" si="767"/>
        <v>2</v>
      </c>
      <c r="S195" s="1064">
        <f t="shared" si="768"/>
        <v>4</v>
      </c>
      <c r="T195" s="936">
        <f t="shared" si="769"/>
        <v>66140</v>
      </c>
      <c r="U195" s="1072">
        <v>10</v>
      </c>
      <c r="V195" s="1073"/>
      <c r="W195" s="1073">
        <f t="shared" ref="W195:W200" si="794">+U195+U195*V195</f>
        <v>10</v>
      </c>
      <c r="X195" s="1074">
        <f t="shared" si="771"/>
        <v>661400</v>
      </c>
      <c r="Y195" s="1074">
        <f t="shared" si="741"/>
        <v>13228</v>
      </c>
      <c r="Z195" s="1074">
        <f t="shared" si="772"/>
        <v>26456</v>
      </c>
      <c r="AA195" s="1074">
        <f t="shared" si="773"/>
        <v>687856</v>
      </c>
      <c r="AB195" s="936"/>
      <c r="AC195" s="1070">
        <f t="shared" si="774"/>
        <v>687856</v>
      </c>
      <c r="AD195" s="1076">
        <f t="shared" si="775"/>
        <v>8942128</v>
      </c>
      <c r="AE195" s="1092">
        <v>1</v>
      </c>
      <c r="AF195" s="1078">
        <f t="shared" si="776"/>
        <v>3</v>
      </c>
      <c r="AG195" s="1064">
        <f t="shared" si="777"/>
        <v>6</v>
      </c>
      <c r="AH195" s="936">
        <f t="shared" si="778"/>
        <v>66140</v>
      </c>
      <c r="AI195" s="1072">
        <v>10</v>
      </c>
      <c r="AJ195" s="1072"/>
      <c r="AK195" s="1072">
        <f t="shared" si="792"/>
        <v>10</v>
      </c>
      <c r="AL195" s="1074">
        <f t="shared" si="779"/>
        <v>661400</v>
      </c>
      <c r="AM195" s="1074">
        <f t="shared" si="780"/>
        <v>39684</v>
      </c>
      <c r="AN195" s="1074">
        <f t="shared" si="781"/>
        <v>701084</v>
      </c>
      <c r="AO195" s="936"/>
      <c r="AP195" s="1070">
        <f t="shared" si="782"/>
        <v>701084</v>
      </c>
      <c r="AQ195" s="1076">
        <f t="shared" si="783"/>
        <v>9114092</v>
      </c>
      <c r="AR195" s="1092">
        <v>1</v>
      </c>
      <c r="AS195" s="1078">
        <f t="shared" si="784"/>
        <v>4</v>
      </c>
      <c r="AT195" s="1064">
        <f t="shared" si="785"/>
        <v>8</v>
      </c>
      <c r="AU195" s="936">
        <f t="shared" si="786"/>
        <v>66140</v>
      </c>
      <c r="AV195" s="1072">
        <v>10</v>
      </c>
      <c r="AW195" s="1072"/>
      <c r="AX195" s="1072">
        <f t="shared" si="793"/>
        <v>10</v>
      </c>
      <c r="AY195" s="1074">
        <f t="shared" si="787"/>
        <v>661400</v>
      </c>
      <c r="AZ195" s="1074">
        <f t="shared" si="788"/>
        <v>52912</v>
      </c>
      <c r="BA195" s="1074">
        <f t="shared" si="789"/>
        <v>714312</v>
      </c>
      <c r="BB195" s="936"/>
      <c r="BC195" s="1070">
        <f t="shared" si="790"/>
        <v>714312</v>
      </c>
      <c r="BD195" s="1079">
        <f t="shared" si="791"/>
        <v>9286056</v>
      </c>
    </row>
    <row r="196" spans="1:56" s="1080" customFormat="1" ht="23.25" customHeight="1" thickBot="1">
      <c r="A196" s="1060">
        <v>5</v>
      </c>
      <c r="B196" s="694" t="s">
        <v>633</v>
      </c>
      <c r="C196" s="1061" t="s">
        <v>697</v>
      </c>
      <c r="D196" s="398">
        <v>1</v>
      </c>
      <c r="E196" s="1119">
        <v>16</v>
      </c>
      <c r="F196" s="1064">
        <f t="shared" si="762"/>
        <v>32</v>
      </c>
      <c r="G196" s="936">
        <v>66140</v>
      </c>
      <c r="H196" s="936">
        <v>10</v>
      </c>
      <c r="I196" s="1074">
        <f t="shared" si="763"/>
        <v>661400</v>
      </c>
      <c r="J196" s="1074">
        <v>198420</v>
      </c>
      <c r="K196" s="1264">
        <f t="shared" si="732"/>
        <v>32</v>
      </c>
      <c r="L196" s="1265">
        <f t="shared" si="733"/>
        <v>211648</v>
      </c>
      <c r="M196" s="1074">
        <f t="shared" si="764"/>
        <v>859820</v>
      </c>
      <c r="N196" s="936"/>
      <c r="O196" s="1070">
        <f t="shared" si="765"/>
        <v>859820</v>
      </c>
      <c r="P196" s="1069">
        <f t="shared" si="766"/>
        <v>11177660</v>
      </c>
      <c r="Q196" s="1070">
        <v>1</v>
      </c>
      <c r="R196" s="1071">
        <f t="shared" si="767"/>
        <v>17</v>
      </c>
      <c r="S196" s="1064">
        <f t="shared" si="768"/>
        <v>34</v>
      </c>
      <c r="T196" s="936">
        <f t="shared" si="769"/>
        <v>66140</v>
      </c>
      <c r="U196" s="1072">
        <v>10</v>
      </c>
      <c r="V196" s="1073"/>
      <c r="W196" s="1073">
        <f t="shared" si="794"/>
        <v>10</v>
      </c>
      <c r="X196" s="1074">
        <f t="shared" si="771"/>
        <v>661400</v>
      </c>
      <c r="Y196" s="1074">
        <f t="shared" si="741"/>
        <v>0</v>
      </c>
      <c r="Z196" s="1074">
        <f t="shared" si="772"/>
        <v>198420</v>
      </c>
      <c r="AA196" s="1074">
        <f t="shared" si="773"/>
        <v>859820</v>
      </c>
      <c r="AB196" s="936"/>
      <c r="AC196" s="1070">
        <f t="shared" si="774"/>
        <v>859820</v>
      </c>
      <c r="AD196" s="1076">
        <f t="shared" si="775"/>
        <v>11177660</v>
      </c>
      <c r="AE196" s="1092">
        <v>1</v>
      </c>
      <c r="AF196" s="1078">
        <f t="shared" si="776"/>
        <v>18</v>
      </c>
      <c r="AG196" s="1064">
        <f t="shared" si="777"/>
        <v>36</v>
      </c>
      <c r="AH196" s="936">
        <f t="shared" si="778"/>
        <v>66140</v>
      </c>
      <c r="AI196" s="1072">
        <v>10</v>
      </c>
      <c r="AJ196" s="1072"/>
      <c r="AK196" s="1072">
        <f t="shared" si="792"/>
        <v>10</v>
      </c>
      <c r="AL196" s="1074">
        <f t="shared" si="779"/>
        <v>661400</v>
      </c>
      <c r="AM196" s="1074">
        <f t="shared" si="780"/>
        <v>198420</v>
      </c>
      <c r="AN196" s="1074">
        <f t="shared" si="781"/>
        <v>859820</v>
      </c>
      <c r="AO196" s="936"/>
      <c r="AP196" s="1070">
        <f t="shared" si="782"/>
        <v>859820</v>
      </c>
      <c r="AQ196" s="1076">
        <f t="shared" si="783"/>
        <v>11177660</v>
      </c>
      <c r="AR196" s="1092">
        <v>1</v>
      </c>
      <c r="AS196" s="1078">
        <f t="shared" si="784"/>
        <v>19</v>
      </c>
      <c r="AT196" s="1064">
        <f t="shared" si="785"/>
        <v>38</v>
      </c>
      <c r="AU196" s="936">
        <f t="shared" si="786"/>
        <v>66140</v>
      </c>
      <c r="AV196" s="1072">
        <v>10</v>
      </c>
      <c r="AW196" s="1072"/>
      <c r="AX196" s="1072">
        <f t="shared" si="793"/>
        <v>10</v>
      </c>
      <c r="AY196" s="1074">
        <f t="shared" si="787"/>
        <v>661400</v>
      </c>
      <c r="AZ196" s="1074">
        <f t="shared" si="788"/>
        <v>198420</v>
      </c>
      <c r="BA196" s="1074">
        <f t="shared" si="789"/>
        <v>859820</v>
      </c>
      <c r="BB196" s="936"/>
      <c r="BC196" s="1070">
        <f t="shared" si="790"/>
        <v>859820</v>
      </c>
      <c r="BD196" s="1079">
        <f t="shared" si="791"/>
        <v>11177660</v>
      </c>
    </row>
    <row r="197" spans="1:56" s="1080" customFormat="1" ht="23.25" customHeight="1" thickBot="1">
      <c r="A197" s="1081">
        <v>6</v>
      </c>
      <c r="B197" s="697" t="s">
        <v>634</v>
      </c>
      <c r="C197" s="1061" t="s">
        <v>697</v>
      </c>
      <c r="D197" s="398">
        <v>1</v>
      </c>
      <c r="E197" s="1119">
        <v>15</v>
      </c>
      <c r="F197" s="1064">
        <f t="shared" si="762"/>
        <v>30</v>
      </c>
      <c r="G197" s="936">
        <v>66140</v>
      </c>
      <c r="H197" s="936">
        <v>10</v>
      </c>
      <c r="I197" s="1074">
        <f t="shared" si="763"/>
        <v>661400</v>
      </c>
      <c r="J197" s="1074">
        <v>198420</v>
      </c>
      <c r="K197" s="1263">
        <f t="shared" si="732"/>
        <v>30</v>
      </c>
      <c r="L197" s="1262">
        <f t="shared" si="733"/>
        <v>198420</v>
      </c>
      <c r="M197" s="1074">
        <f t="shared" si="764"/>
        <v>859820</v>
      </c>
      <c r="N197" s="936"/>
      <c r="O197" s="1070">
        <f t="shared" si="765"/>
        <v>859820</v>
      </c>
      <c r="P197" s="1069">
        <f t="shared" si="766"/>
        <v>11177660</v>
      </c>
      <c r="Q197" s="1070">
        <v>1</v>
      </c>
      <c r="R197" s="1071">
        <f t="shared" si="767"/>
        <v>16</v>
      </c>
      <c r="S197" s="1064">
        <f t="shared" si="768"/>
        <v>32</v>
      </c>
      <c r="T197" s="936">
        <f t="shared" si="769"/>
        <v>66140</v>
      </c>
      <c r="U197" s="1072">
        <v>10</v>
      </c>
      <c r="V197" s="1073"/>
      <c r="W197" s="1073">
        <f t="shared" si="794"/>
        <v>10</v>
      </c>
      <c r="X197" s="1074">
        <f t="shared" si="771"/>
        <v>661400</v>
      </c>
      <c r="Y197" s="1074">
        <f t="shared" si="741"/>
        <v>0</v>
      </c>
      <c r="Z197" s="1074">
        <f t="shared" si="772"/>
        <v>198420</v>
      </c>
      <c r="AA197" s="1074">
        <f t="shared" si="773"/>
        <v>859820</v>
      </c>
      <c r="AB197" s="936"/>
      <c r="AC197" s="1070">
        <f t="shared" si="774"/>
        <v>859820</v>
      </c>
      <c r="AD197" s="1076">
        <f t="shared" si="775"/>
        <v>11177660</v>
      </c>
      <c r="AE197" s="1092">
        <v>1</v>
      </c>
      <c r="AF197" s="1078">
        <f t="shared" si="776"/>
        <v>17</v>
      </c>
      <c r="AG197" s="1064">
        <f t="shared" si="777"/>
        <v>34</v>
      </c>
      <c r="AH197" s="936">
        <f t="shared" si="778"/>
        <v>66140</v>
      </c>
      <c r="AI197" s="1072">
        <v>10</v>
      </c>
      <c r="AJ197" s="1072"/>
      <c r="AK197" s="1072">
        <f t="shared" si="792"/>
        <v>10</v>
      </c>
      <c r="AL197" s="1074">
        <f t="shared" si="779"/>
        <v>661400</v>
      </c>
      <c r="AM197" s="1074">
        <f t="shared" si="780"/>
        <v>198420</v>
      </c>
      <c r="AN197" s="1074">
        <f t="shared" si="781"/>
        <v>859820</v>
      </c>
      <c r="AO197" s="936"/>
      <c r="AP197" s="1070">
        <f t="shared" si="782"/>
        <v>859820</v>
      </c>
      <c r="AQ197" s="1076">
        <f t="shared" si="783"/>
        <v>11177660</v>
      </c>
      <c r="AR197" s="1092">
        <v>1</v>
      </c>
      <c r="AS197" s="1078">
        <f t="shared" si="784"/>
        <v>18</v>
      </c>
      <c r="AT197" s="1064">
        <f t="shared" si="785"/>
        <v>36</v>
      </c>
      <c r="AU197" s="936">
        <f t="shared" si="786"/>
        <v>66140</v>
      </c>
      <c r="AV197" s="1072">
        <v>10</v>
      </c>
      <c r="AW197" s="1072"/>
      <c r="AX197" s="1072">
        <f t="shared" si="793"/>
        <v>10</v>
      </c>
      <c r="AY197" s="1074">
        <f t="shared" si="787"/>
        <v>661400</v>
      </c>
      <c r="AZ197" s="1074">
        <f t="shared" si="788"/>
        <v>198420</v>
      </c>
      <c r="BA197" s="1074">
        <f t="shared" si="789"/>
        <v>859820</v>
      </c>
      <c r="BB197" s="936"/>
      <c r="BC197" s="1070">
        <f t="shared" si="790"/>
        <v>859820</v>
      </c>
      <c r="BD197" s="1079">
        <f t="shared" si="791"/>
        <v>11177660</v>
      </c>
    </row>
    <row r="198" spans="1:56" s="1080" customFormat="1" ht="23.25" customHeight="1" thickBot="1">
      <c r="A198" s="1060">
        <v>7</v>
      </c>
      <c r="B198" s="694" t="s">
        <v>635</v>
      </c>
      <c r="C198" s="1061" t="s">
        <v>697</v>
      </c>
      <c r="D198" s="398">
        <v>1</v>
      </c>
      <c r="E198" s="1119">
        <v>13</v>
      </c>
      <c r="F198" s="1064">
        <f t="shared" si="762"/>
        <v>26</v>
      </c>
      <c r="G198" s="936">
        <v>66140</v>
      </c>
      <c r="H198" s="936">
        <v>10</v>
      </c>
      <c r="I198" s="1074">
        <f t="shared" si="763"/>
        <v>661400</v>
      </c>
      <c r="J198" s="1074">
        <v>171964</v>
      </c>
      <c r="K198" s="1263">
        <f t="shared" si="732"/>
        <v>26</v>
      </c>
      <c r="L198" s="1262">
        <f t="shared" si="733"/>
        <v>171964</v>
      </c>
      <c r="M198" s="1074">
        <f t="shared" si="764"/>
        <v>833364</v>
      </c>
      <c r="N198" s="936"/>
      <c r="O198" s="1070">
        <f t="shared" si="765"/>
        <v>833364</v>
      </c>
      <c r="P198" s="1069">
        <f t="shared" si="766"/>
        <v>10833732</v>
      </c>
      <c r="Q198" s="1070">
        <v>1</v>
      </c>
      <c r="R198" s="1071">
        <f t="shared" si="767"/>
        <v>14</v>
      </c>
      <c r="S198" s="1064">
        <f t="shared" si="768"/>
        <v>28</v>
      </c>
      <c r="T198" s="936">
        <f t="shared" si="769"/>
        <v>66140</v>
      </c>
      <c r="U198" s="1072">
        <v>10</v>
      </c>
      <c r="V198" s="1073"/>
      <c r="W198" s="1073">
        <f t="shared" si="794"/>
        <v>10</v>
      </c>
      <c r="X198" s="1074">
        <f t="shared" si="771"/>
        <v>661400</v>
      </c>
      <c r="Y198" s="1074">
        <f t="shared" si="741"/>
        <v>13228.000000000029</v>
      </c>
      <c r="Z198" s="1074">
        <f t="shared" si="772"/>
        <v>185192.00000000003</v>
      </c>
      <c r="AA198" s="1074">
        <f t="shared" si="773"/>
        <v>846592</v>
      </c>
      <c r="AB198" s="936"/>
      <c r="AC198" s="1070">
        <f t="shared" si="774"/>
        <v>846592</v>
      </c>
      <c r="AD198" s="1076">
        <f t="shared" si="775"/>
        <v>11005696</v>
      </c>
      <c r="AE198" s="1092">
        <v>1</v>
      </c>
      <c r="AF198" s="1078">
        <f t="shared" si="776"/>
        <v>15</v>
      </c>
      <c r="AG198" s="1064">
        <f t="shared" si="777"/>
        <v>30</v>
      </c>
      <c r="AH198" s="936">
        <f t="shared" si="778"/>
        <v>66140</v>
      </c>
      <c r="AI198" s="1072">
        <v>10</v>
      </c>
      <c r="AJ198" s="1072"/>
      <c r="AK198" s="1072">
        <f t="shared" si="792"/>
        <v>10</v>
      </c>
      <c r="AL198" s="1074">
        <f t="shared" si="779"/>
        <v>661400</v>
      </c>
      <c r="AM198" s="1074">
        <f t="shared" si="780"/>
        <v>198420</v>
      </c>
      <c r="AN198" s="1074">
        <f t="shared" si="781"/>
        <v>859820</v>
      </c>
      <c r="AO198" s="936"/>
      <c r="AP198" s="1070">
        <f t="shared" si="782"/>
        <v>859820</v>
      </c>
      <c r="AQ198" s="1076">
        <f t="shared" si="783"/>
        <v>11177660</v>
      </c>
      <c r="AR198" s="1092">
        <v>1</v>
      </c>
      <c r="AS198" s="1078">
        <f t="shared" si="784"/>
        <v>16</v>
      </c>
      <c r="AT198" s="1064">
        <f t="shared" si="785"/>
        <v>32</v>
      </c>
      <c r="AU198" s="936">
        <f t="shared" si="786"/>
        <v>66140</v>
      </c>
      <c r="AV198" s="1072">
        <v>10</v>
      </c>
      <c r="AW198" s="1072"/>
      <c r="AX198" s="1072">
        <f t="shared" si="793"/>
        <v>10</v>
      </c>
      <c r="AY198" s="1074">
        <f t="shared" si="787"/>
        <v>661400</v>
      </c>
      <c r="AZ198" s="1074">
        <f t="shared" si="788"/>
        <v>198420</v>
      </c>
      <c r="BA198" s="1074">
        <f t="shared" si="789"/>
        <v>859820</v>
      </c>
      <c r="BB198" s="936"/>
      <c r="BC198" s="1070">
        <f t="shared" si="790"/>
        <v>859820</v>
      </c>
      <c r="BD198" s="1079">
        <f t="shared" si="791"/>
        <v>11177660</v>
      </c>
    </row>
    <row r="199" spans="1:56" s="1080" customFormat="1" ht="23.25" customHeight="1" thickBot="1">
      <c r="A199" s="1081">
        <v>8</v>
      </c>
      <c r="B199" s="694" t="s">
        <v>1959</v>
      </c>
      <c r="C199" s="1061" t="s">
        <v>697</v>
      </c>
      <c r="D199" s="398">
        <v>1</v>
      </c>
      <c r="E199" s="1119">
        <v>3</v>
      </c>
      <c r="F199" s="1064">
        <f t="shared" si="762"/>
        <v>6</v>
      </c>
      <c r="G199" s="936">
        <v>66140</v>
      </c>
      <c r="H199" s="936">
        <v>10</v>
      </c>
      <c r="I199" s="1074">
        <f t="shared" si="763"/>
        <v>661400</v>
      </c>
      <c r="J199" s="1074">
        <v>39684</v>
      </c>
      <c r="K199" s="1263">
        <f t="shared" si="732"/>
        <v>6</v>
      </c>
      <c r="L199" s="1262">
        <f t="shared" si="733"/>
        <v>39684</v>
      </c>
      <c r="M199" s="1074">
        <f t="shared" si="764"/>
        <v>701084</v>
      </c>
      <c r="N199" s="936"/>
      <c r="O199" s="1070">
        <f t="shared" si="765"/>
        <v>701084</v>
      </c>
      <c r="P199" s="1069">
        <f t="shared" si="766"/>
        <v>9114092</v>
      </c>
      <c r="Q199" s="1070">
        <v>1</v>
      </c>
      <c r="R199" s="1071">
        <f>+E199+1</f>
        <v>4</v>
      </c>
      <c r="S199" s="1064">
        <f t="shared" si="768"/>
        <v>8</v>
      </c>
      <c r="T199" s="936">
        <f t="shared" si="769"/>
        <v>66140</v>
      </c>
      <c r="U199" s="1072">
        <v>10</v>
      </c>
      <c r="V199" s="1073"/>
      <c r="W199" s="1073">
        <f t="shared" si="794"/>
        <v>10</v>
      </c>
      <c r="X199" s="1074">
        <f t="shared" si="771"/>
        <v>661400</v>
      </c>
      <c r="Y199" s="1074">
        <f t="shared" si="741"/>
        <v>13228</v>
      </c>
      <c r="Z199" s="1074">
        <f>IF((S199&lt;=30)*AND(X199*S199%&gt;J199),X199*S199%,IF((S199&gt;30)*AND(X199*30%&gt;J199),X199*30%,J199))</f>
        <v>52912</v>
      </c>
      <c r="AA199" s="1074">
        <f t="shared" si="773"/>
        <v>714312</v>
      </c>
      <c r="AB199" s="936"/>
      <c r="AC199" s="1070">
        <f t="shared" si="774"/>
        <v>714312</v>
      </c>
      <c r="AD199" s="1076">
        <f t="shared" si="775"/>
        <v>9286056</v>
      </c>
      <c r="AE199" s="1142">
        <v>1</v>
      </c>
      <c r="AF199" s="1078">
        <f>+R199+1</f>
        <v>5</v>
      </c>
      <c r="AG199" s="1064">
        <f t="shared" si="777"/>
        <v>10</v>
      </c>
      <c r="AH199" s="936">
        <f>+T199</f>
        <v>66140</v>
      </c>
      <c r="AI199" s="1072">
        <v>10</v>
      </c>
      <c r="AJ199" s="1072"/>
      <c r="AK199" s="1072">
        <f t="shared" si="792"/>
        <v>10</v>
      </c>
      <c r="AL199" s="1074">
        <f t="shared" si="779"/>
        <v>661400</v>
      </c>
      <c r="AM199" s="1074">
        <f t="shared" si="780"/>
        <v>66140</v>
      </c>
      <c r="AN199" s="1074">
        <f t="shared" si="781"/>
        <v>727540</v>
      </c>
      <c r="AO199" s="936"/>
      <c r="AP199" s="1070">
        <f t="shared" si="782"/>
        <v>727540</v>
      </c>
      <c r="AQ199" s="1076">
        <f t="shared" si="783"/>
        <v>9458020</v>
      </c>
      <c r="AR199" s="1142">
        <v>1</v>
      </c>
      <c r="AS199" s="1078">
        <f>+AF199+1</f>
        <v>6</v>
      </c>
      <c r="AT199" s="1064">
        <f t="shared" si="785"/>
        <v>12</v>
      </c>
      <c r="AU199" s="936">
        <f>+AH199</f>
        <v>66140</v>
      </c>
      <c r="AV199" s="1072">
        <v>10</v>
      </c>
      <c r="AW199" s="1072"/>
      <c r="AX199" s="1072">
        <f t="shared" si="793"/>
        <v>10</v>
      </c>
      <c r="AY199" s="1074">
        <f t="shared" si="787"/>
        <v>661400</v>
      </c>
      <c r="AZ199" s="1074">
        <f t="shared" si="788"/>
        <v>79368</v>
      </c>
      <c r="BA199" s="1074">
        <f t="shared" si="789"/>
        <v>740768</v>
      </c>
      <c r="BB199" s="936"/>
      <c r="BC199" s="1070">
        <f t="shared" si="790"/>
        <v>740768</v>
      </c>
      <c r="BD199" s="1079">
        <f t="shared" si="791"/>
        <v>9629984</v>
      </c>
    </row>
    <row r="200" spans="1:56" s="1080" customFormat="1" ht="23.25" customHeight="1" thickBot="1">
      <c r="A200" s="1060">
        <v>9</v>
      </c>
      <c r="B200" s="694" t="s">
        <v>1808</v>
      </c>
      <c r="C200" s="1061" t="s">
        <v>697</v>
      </c>
      <c r="D200" s="398">
        <v>1</v>
      </c>
      <c r="E200" s="1119">
        <v>3</v>
      </c>
      <c r="F200" s="1064">
        <f t="shared" si="762"/>
        <v>6</v>
      </c>
      <c r="G200" s="936">
        <v>66140</v>
      </c>
      <c r="H200" s="936">
        <v>10</v>
      </c>
      <c r="I200" s="1074">
        <f t="shared" si="763"/>
        <v>661400</v>
      </c>
      <c r="J200" s="1074">
        <v>39684</v>
      </c>
      <c r="K200" s="1263">
        <f t="shared" si="732"/>
        <v>6</v>
      </c>
      <c r="L200" s="1262">
        <f t="shared" si="733"/>
        <v>39684</v>
      </c>
      <c r="M200" s="1074">
        <f t="shared" si="764"/>
        <v>701084</v>
      </c>
      <c r="N200" s="936"/>
      <c r="O200" s="1070">
        <f t="shared" si="765"/>
        <v>701084</v>
      </c>
      <c r="P200" s="1069">
        <f t="shared" si="766"/>
        <v>9114092</v>
      </c>
      <c r="Q200" s="1070">
        <v>1</v>
      </c>
      <c r="R200" s="1071">
        <f t="shared" ref="R200" si="795">+E200+1</f>
        <v>4</v>
      </c>
      <c r="S200" s="1064">
        <f t="shared" si="768"/>
        <v>8</v>
      </c>
      <c r="T200" s="936">
        <f t="shared" si="769"/>
        <v>66140</v>
      </c>
      <c r="U200" s="1072">
        <v>10</v>
      </c>
      <c r="V200" s="1073"/>
      <c r="W200" s="1073">
        <f t="shared" si="794"/>
        <v>10</v>
      </c>
      <c r="X200" s="1074">
        <f t="shared" si="771"/>
        <v>661400</v>
      </c>
      <c r="Y200" s="1074">
        <f t="shared" si="741"/>
        <v>13228</v>
      </c>
      <c r="Z200" s="1074">
        <f t="shared" ref="Z200" si="796">IF((S200&lt;=30)*AND(X200*S200%&gt;J200),X200*S200%,IF((S200&gt;30)*AND(X200*30%&gt;J200),X200*30%,J200))</f>
        <v>52912</v>
      </c>
      <c r="AA200" s="1074">
        <f t="shared" si="773"/>
        <v>714312</v>
      </c>
      <c r="AB200" s="936"/>
      <c r="AC200" s="1070">
        <f t="shared" si="774"/>
        <v>714312</v>
      </c>
      <c r="AD200" s="1076">
        <f t="shared" si="775"/>
        <v>9286056</v>
      </c>
      <c r="AE200" s="1142">
        <v>1</v>
      </c>
      <c r="AF200" s="1078">
        <f t="shared" ref="AF200" si="797">+R200+1</f>
        <v>5</v>
      </c>
      <c r="AG200" s="1064">
        <f t="shared" si="777"/>
        <v>10</v>
      </c>
      <c r="AH200" s="936">
        <f t="shared" ref="AH200" si="798">+T200</f>
        <v>66140</v>
      </c>
      <c r="AI200" s="1072">
        <v>10</v>
      </c>
      <c r="AJ200" s="1072"/>
      <c r="AK200" s="1072">
        <f t="shared" si="792"/>
        <v>10</v>
      </c>
      <c r="AL200" s="1074">
        <f t="shared" si="779"/>
        <v>661400</v>
      </c>
      <c r="AM200" s="1074">
        <f t="shared" si="780"/>
        <v>66140</v>
      </c>
      <c r="AN200" s="1074">
        <f t="shared" si="781"/>
        <v>727540</v>
      </c>
      <c r="AO200" s="936"/>
      <c r="AP200" s="1070">
        <f t="shared" si="782"/>
        <v>727540</v>
      </c>
      <c r="AQ200" s="1076">
        <f t="shared" si="783"/>
        <v>9458020</v>
      </c>
      <c r="AR200" s="1142">
        <v>1</v>
      </c>
      <c r="AS200" s="1078">
        <f t="shared" ref="AS200" si="799">+AF200+1</f>
        <v>6</v>
      </c>
      <c r="AT200" s="1064">
        <f t="shared" si="785"/>
        <v>12</v>
      </c>
      <c r="AU200" s="936">
        <f t="shared" ref="AU200" si="800">+AH200</f>
        <v>66140</v>
      </c>
      <c r="AV200" s="1072">
        <v>10</v>
      </c>
      <c r="AW200" s="1072"/>
      <c r="AX200" s="1072">
        <f t="shared" si="793"/>
        <v>10</v>
      </c>
      <c r="AY200" s="1074">
        <f t="shared" si="787"/>
        <v>661400</v>
      </c>
      <c r="AZ200" s="1074">
        <f t="shared" si="788"/>
        <v>79368</v>
      </c>
      <c r="BA200" s="1074">
        <f t="shared" si="789"/>
        <v>740768</v>
      </c>
      <c r="BB200" s="936"/>
      <c r="BC200" s="1070">
        <f t="shared" si="790"/>
        <v>740768</v>
      </c>
      <c r="BD200" s="1079">
        <f t="shared" si="791"/>
        <v>9629984</v>
      </c>
    </row>
    <row r="201" spans="1:56" s="816" customFormat="1" ht="18" customHeight="1" thickBot="1">
      <c r="A201" s="1594" t="s">
        <v>64</v>
      </c>
      <c r="B201" s="1595"/>
      <c r="C201" s="1596"/>
      <c r="D201" s="841">
        <f t="shared" ref="D201:T201" si="801">SUM(D192:D200)</f>
        <v>9</v>
      </c>
      <c r="E201" s="1106">
        <f t="shared" si="801"/>
        <v>105</v>
      </c>
      <c r="F201" s="1107">
        <f t="shared" si="801"/>
        <v>210</v>
      </c>
      <c r="G201" s="1107">
        <f t="shared" si="801"/>
        <v>595260</v>
      </c>
      <c r="H201" s="1107">
        <f t="shared" si="801"/>
        <v>91</v>
      </c>
      <c r="I201" s="1107">
        <f t="shared" si="801"/>
        <v>6018740</v>
      </c>
      <c r="J201" s="1107">
        <f t="shared" si="801"/>
        <v>1367766</v>
      </c>
      <c r="K201" s="1107"/>
      <c r="L201" s="1107"/>
      <c r="M201" s="1107">
        <f t="shared" si="801"/>
        <v>7386506</v>
      </c>
      <c r="N201" s="1107">
        <f t="shared" si="801"/>
        <v>0</v>
      </c>
      <c r="O201" s="1107">
        <f t="shared" si="801"/>
        <v>7386506</v>
      </c>
      <c r="P201" s="1170">
        <f t="shared" si="801"/>
        <v>96024578</v>
      </c>
      <c r="Q201" s="1171">
        <f t="shared" si="801"/>
        <v>9</v>
      </c>
      <c r="R201" s="1106">
        <f t="shared" si="801"/>
        <v>114</v>
      </c>
      <c r="S201" s="1107">
        <f t="shared" si="801"/>
        <v>228</v>
      </c>
      <c r="T201" s="1107">
        <f t="shared" si="801"/>
        <v>595260</v>
      </c>
      <c r="U201" s="1107"/>
      <c r="V201" s="1107"/>
      <c r="W201" s="1107">
        <f t="shared" ref="W201:AH201" si="802">SUM(W192:W200)</f>
        <v>90</v>
      </c>
      <c r="X201" s="1107">
        <f t="shared" si="802"/>
        <v>5952600</v>
      </c>
      <c r="Y201" s="1107"/>
      <c r="Z201" s="1107">
        <f t="shared" si="802"/>
        <v>1420678</v>
      </c>
      <c r="AA201" s="1107">
        <f t="shared" si="802"/>
        <v>7373278</v>
      </c>
      <c r="AB201" s="1107">
        <f t="shared" si="802"/>
        <v>0</v>
      </c>
      <c r="AC201" s="1107">
        <f t="shared" si="802"/>
        <v>7373278</v>
      </c>
      <c r="AD201" s="1170">
        <f t="shared" si="802"/>
        <v>95852614</v>
      </c>
      <c r="AE201" s="1170">
        <f t="shared" si="802"/>
        <v>9</v>
      </c>
      <c r="AF201" s="1110">
        <f t="shared" si="802"/>
        <v>123</v>
      </c>
      <c r="AG201" s="1107">
        <f t="shared" si="802"/>
        <v>246</v>
      </c>
      <c r="AH201" s="1107">
        <f t="shared" si="802"/>
        <v>595260</v>
      </c>
      <c r="AI201" s="1107"/>
      <c r="AJ201" s="1107"/>
      <c r="AK201" s="1107">
        <f t="shared" ref="AK201:AU201" si="803">SUM(AK192:AK200)</f>
        <v>90</v>
      </c>
      <c r="AL201" s="1107">
        <f t="shared" si="803"/>
        <v>5952600</v>
      </c>
      <c r="AM201" s="1107">
        <f t="shared" si="803"/>
        <v>1486818</v>
      </c>
      <c r="AN201" s="1107">
        <f t="shared" si="803"/>
        <v>7439418</v>
      </c>
      <c r="AO201" s="1107">
        <f t="shared" si="803"/>
        <v>0</v>
      </c>
      <c r="AP201" s="1107">
        <f t="shared" si="803"/>
        <v>7439418</v>
      </c>
      <c r="AQ201" s="1170">
        <f t="shared" si="803"/>
        <v>96712434</v>
      </c>
      <c r="AR201" s="1170">
        <f t="shared" si="803"/>
        <v>9</v>
      </c>
      <c r="AS201" s="1110">
        <f t="shared" si="803"/>
        <v>132</v>
      </c>
      <c r="AT201" s="1107">
        <f t="shared" si="803"/>
        <v>264</v>
      </c>
      <c r="AU201" s="1107">
        <f t="shared" si="803"/>
        <v>595260</v>
      </c>
      <c r="AV201" s="1107"/>
      <c r="AW201" s="1107"/>
      <c r="AX201" s="1107">
        <f t="shared" ref="AX201:BD201" si="804">SUM(AX192:AX200)</f>
        <v>90</v>
      </c>
      <c r="AY201" s="1107">
        <f t="shared" si="804"/>
        <v>5952600</v>
      </c>
      <c r="AZ201" s="1107">
        <f t="shared" si="804"/>
        <v>1539730</v>
      </c>
      <c r="BA201" s="1107">
        <f t="shared" si="804"/>
        <v>7492330</v>
      </c>
      <c r="BB201" s="1107">
        <f t="shared" si="804"/>
        <v>0</v>
      </c>
      <c r="BC201" s="1107">
        <f t="shared" si="804"/>
        <v>7492330</v>
      </c>
      <c r="BD201" s="1108">
        <f t="shared" si="804"/>
        <v>97400290</v>
      </c>
    </row>
    <row r="202" spans="1:56" s="410" customFormat="1" ht="17.25" customHeight="1">
      <c r="A202" s="412"/>
      <c r="B202" s="413"/>
      <c r="C202" s="413"/>
      <c r="D202" s="413"/>
      <c r="E202" s="689"/>
      <c r="F202" s="413"/>
      <c r="G202" s="413"/>
      <c r="H202" s="413"/>
      <c r="I202" s="413"/>
      <c r="J202" s="413"/>
      <c r="K202" s="413"/>
      <c r="L202" s="413"/>
      <c r="M202" s="413"/>
      <c r="N202" s="413"/>
      <c r="O202" s="413"/>
      <c r="P202" s="413"/>
      <c r="Q202" s="413"/>
      <c r="R202" s="689"/>
      <c r="S202" s="413"/>
      <c r="T202" s="413"/>
      <c r="U202" s="413"/>
      <c r="V202" s="413"/>
      <c r="W202" s="413"/>
      <c r="X202" s="413"/>
      <c r="Y202" s="413"/>
      <c r="Z202" s="413"/>
      <c r="AA202" s="413"/>
      <c r="AB202" s="413"/>
      <c r="AC202" s="413"/>
      <c r="AD202" s="413"/>
      <c r="AE202" s="413"/>
    </row>
    <row r="203" spans="1:56" s="410" customFormat="1" ht="18" customHeight="1" thickBot="1">
      <c r="A203" s="412"/>
      <c r="B203" s="413"/>
      <c r="C203" s="413"/>
      <c r="D203" s="413"/>
      <c r="E203" s="689"/>
      <c r="F203" s="413"/>
      <c r="G203" s="413"/>
      <c r="H203" s="413"/>
      <c r="I203" s="413"/>
      <c r="J203" s="413"/>
      <c r="K203" s="413"/>
      <c r="L203" s="413"/>
      <c r="M203" s="413"/>
      <c r="N203" s="413"/>
      <c r="O203" s="413"/>
      <c r="P203" s="413"/>
      <c r="Q203" s="413"/>
      <c r="R203" s="689"/>
      <c r="S203" s="413"/>
      <c r="T203" s="413"/>
      <c r="U203" s="413"/>
      <c r="V203" s="413"/>
      <c r="W203" s="413"/>
      <c r="X203" s="413"/>
      <c r="Y203" s="413"/>
      <c r="Z203" s="413"/>
      <c r="AA203" s="413"/>
      <c r="AB203" s="413"/>
      <c r="AC203" s="413"/>
      <c r="AD203" s="413"/>
      <c r="AE203" s="413"/>
    </row>
    <row r="204" spans="1:56" s="785" customFormat="1" ht="30.75" customHeight="1" thickBot="1">
      <c r="A204" s="1535" t="s">
        <v>753</v>
      </c>
      <c r="B204" s="1536"/>
      <c r="C204" s="1537"/>
      <c r="D204" s="793"/>
      <c r="E204" s="1538" t="s">
        <v>1967</v>
      </c>
      <c r="F204" s="1539"/>
      <c r="G204" s="1539"/>
      <c r="H204" s="1539"/>
      <c r="I204" s="1539"/>
      <c r="J204" s="1539"/>
      <c r="K204" s="1539"/>
      <c r="L204" s="1539"/>
      <c r="M204" s="1539"/>
      <c r="N204" s="1539"/>
      <c r="O204" s="1539"/>
      <c r="P204" s="1539"/>
      <c r="Q204" s="951"/>
      <c r="R204" s="1538" t="s">
        <v>1967</v>
      </c>
      <c r="S204" s="1539"/>
      <c r="T204" s="1539"/>
      <c r="U204" s="1539"/>
      <c r="V204" s="1539"/>
      <c r="W204" s="1539"/>
      <c r="X204" s="1539"/>
      <c r="Y204" s="1539"/>
      <c r="Z204" s="1539"/>
      <c r="AA204" s="1539"/>
      <c r="AB204" s="1539"/>
      <c r="AC204" s="1539"/>
      <c r="AD204" s="1539"/>
      <c r="AE204" s="951"/>
      <c r="AF204" s="1538" t="s">
        <v>1967</v>
      </c>
      <c r="AG204" s="1539"/>
      <c r="AH204" s="1539"/>
      <c r="AI204" s="1539"/>
      <c r="AJ204" s="1539"/>
      <c r="AK204" s="1539"/>
      <c r="AL204" s="1539"/>
      <c r="AM204" s="1539"/>
      <c r="AN204" s="1539"/>
      <c r="AO204" s="1539"/>
      <c r="AP204" s="1539"/>
      <c r="AQ204" s="1539"/>
      <c r="AR204" s="951"/>
      <c r="AS204" s="1538" t="s">
        <v>1967</v>
      </c>
      <c r="AT204" s="1539"/>
      <c r="AU204" s="1539"/>
      <c r="AV204" s="1539"/>
      <c r="AW204" s="1539"/>
      <c r="AX204" s="1539"/>
      <c r="AY204" s="1539"/>
      <c r="AZ204" s="1539"/>
      <c r="BA204" s="1539"/>
      <c r="BB204" s="1539"/>
      <c r="BC204" s="1539"/>
      <c r="BD204" s="1539"/>
    </row>
    <row r="205" spans="1:56" s="792" customFormat="1" ht="25.5" customHeight="1" thickBot="1">
      <c r="A205" s="1541" t="s">
        <v>22</v>
      </c>
      <c r="B205" s="1542"/>
      <c r="C205" s="1543"/>
      <c r="D205" s="1591" t="s">
        <v>1741</v>
      </c>
      <c r="E205" s="1592"/>
      <c r="F205" s="1592"/>
      <c r="G205" s="1592"/>
      <c r="H205" s="1592"/>
      <c r="I205" s="1592"/>
      <c r="J205" s="1592"/>
      <c r="K205" s="1592"/>
      <c r="L205" s="1592"/>
      <c r="M205" s="1592"/>
      <c r="N205" s="1592"/>
      <c r="O205" s="1592"/>
      <c r="P205" s="1593"/>
      <c r="Q205" s="795"/>
      <c r="R205" s="1591" t="s">
        <v>1951</v>
      </c>
      <c r="S205" s="1592"/>
      <c r="T205" s="1592"/>
      <c r="U205" s="1592"/>
      <c r="V205" s="1592"/>
      <c r="W205" s="1592"/>
      <c r="X205" s="1592"/>
      <c r="Y205" s="1592"/>
      <c r="Z205" s="1592"/>
      <c r="AA205" s="1592"/>
      <c r="AB205" s="1592"/>
      <c r="AC205" s="1592"/>
      <c r="AD205" s="1593"/>
      <c r="AE205" s="795"/>
      <c r="AF205" s="1591" t="s">
        <v>2235</v>
      </c>
      <c r="AG205" s="1592"/>
      <c r="AH205" s="1592"/>
      <c r="AI205" s="1592"/>
      <c r="AJ205" s="1592"/>
      <c r="AK205" s="1592"/>
      <c r="AL205" s="1592"/>
      <c r="AM205" s="1592"/>
      <c r="AN205" s="1592"/>
      <c r="AO205" s="1592"/>
      <c r="AP205" s="1592"/>
      <c r="AQ205" s="1593"/>
      <c r="AR205" s="795"/>
      <c r="AS205" s="1591" t="s">
        <v>2550</v>
      </c>
      <c r="AT205" s="1592"/>
      <c r="AU205" s="1592"/>
      <c r="AV205" s="1592"/>
      <c r="AW205" s="1592"/>
      <c r="AX205" s="1592"/>
      <c r="AY205" s="1592"/>
      <c r="AZ205" s="1592"/>
      <c r="BA205" s="1592"/>
      <c r="BB205" s="1592"/>
      <c r="BC205" s="1592"/>
      <c r="BD205" s="1593"/>
    </row>
    <row r="206" spans="1:56" s="1059" customFormat="1" ht="72.75" customHeight="1" thickBot="1">
      <c r="A206" s="1040" t="s">
        <v>10</v>
      </c>
      <c r="B206" s="1041" t="s">
        <v>54</v>
      </c>
      <c r="C206" s="1041" t="s">
        <v>55</v>
      </c>
      <c r="D206" s="1042" t="s">
        <v>1</v>
      </c>
      <c r="E206" s="1043" t="s">
        <v>565</v>
      </c>
      <c r="F206" s="1044" t="s">
        <v>57</v>
      </c>
      <c r="G206" s="1045" t="s">
        <v>62</v>
      </c>
      <c r="H206" s="1046" t="s">
        <v>63</v>
      </c>
      <c r="I206" s="1045" t="s">
        <v>566</v>
      </c>
      <c r="J206" s="1047" t="s">
        <v>567</v>
      </c>
      <c r="K206" s="1047"/>
      <c r="L206" s="1047"/>
      <c r="M206" s="1047" t="s">
        <v>806</v>
      </c>
      <c r="N206" s="1048" t="s">
        <v>837</v>
      </c>
      <c r="O206" s="1048" t="s">
        <v>1742</v>
      </c>
      <c r="P206" s="1049" t="s">
        <v>1743</v>
      </c>
      <c r="Q206" s="1050"/>
      <c r="R206" s="1051" t="str">
        <f>+E206</f>
        <v>Դատավորի ստաժ</v>
      </c>
      <c r="S206" s="1052" t="str">
        <f>+F206</f>
        <v>Ստաժի %-ը</v>
      </c>
      <c r="T206" s="1047" t="s">
        <v>62</v>
      </c>
      <c r="U206" s="1053" t="s">
        <v>63</v>
      </c>
      <c r="V206" s="1054" t="s">
        <v>2217</v>
      </c>
      <c r="W206" s="1053" t="s">
        <v>2218</v>
      </c>
      <c r="X206" s="1047" t="s">
        <v>566</v>
      </c>
      <c r="Y206" s="1047"/>
      <c r="Z206" s="1047" t="s">
        <v>567</v>
      </c>
      <c r="AA206" s="1047" t="s">
        <v>834</v>
      </c>
      <c r="AB206" s="1055" t="s">
        <v>2742</v>
      </c>
      <c r="AC206" s="1055" t="s">
        <v>1953</v>
      </c>
      <c r="AD206" s="1056" t="s">
        <v>1952</v>
      </c>
      <c r="AE206" s="1050"/>
      <c r="AF206" s="1057" t="str">
        <f>+R206</f>
        <v>Դատավորի ստաժ</v>
      </c>
      <c r="AG206" s="1052" t="str">
        <f>+S206</f>
        <v>Ստաժի %-ը</v>
      </c>
      <c r="AH206" s="1047" t="s">
        <v>62</v>
      </c>
      <c r="AI206" s="1053" t="s">
        <v>63</v>
      </c>
      <c r="AJ206" s="1054" t="s">
        <v>2219</v>
      </c>
      <c r="AK206" s="1053" t="s">
        <v>2220</v>
      </c>
      <c r="AL206" s="1047" t="s">
        <v>566</v>
      </c>
      <c r="AM206" s="1047" t="s">
        <v>567</v>
      </c>
      <c r="AN206" s="1047" t="s">
        <v>834</v>
      </c>
      <c r="AO206" s="1055" t="s">
        <v>2742</v>
      </c>
      <c r="AP206" s="1055" t="s">
        <v>2236</v>
      </c>
      <c r="AQ206" s="1056" t="s">
        <v>2237</v>
      </c>
      <c r="AR206" s="1050"/>
      <c r="AS206" s="1044" t="str">
        <f>+AF206</f>
        <v>Դատավորի ստաժ</v>
      </c>
      <c r="AT206" s="1058" t="str">
        <f>+AG206</f>
        <v>Ստաժի %-ը</v>
      </c>
      <c r="AU206" s="1045" t="s">
        <v>62</v>
      </c>
      <c r="AV206" s="1053" t="s">
        <v>63</v>
      </c>
      <c r="AW206" s="1054" t="s">
        <v>2219</v>
      </c>
      <c r="AX206" s="1053" t="s">
        <v>2220</v>
      </c>
      <c r="AY206" s="1045" t="s">
        <v>566</v>
      </c>
      <c r="AZ206" s="1045" t="s">
        <v>567</v>
      </c>
      <c r="BA206" s="1045" t="s">
        <v>834</v>
      </c>
      <c r="BB206" s="1048" t="s">
        <v>2742</v>
      </c>
      <c r="BC206" s="1048" t="s">
        <v>2548</v>
      </c>
      <c r="BD206" s="1049" t="s">
        <v>2547</v>
      </c>
    </row>
    <row r="207" spans="1:56" s="1080" customFormat="1" ht="23.25" customHeight="1" thickBot="1">
      <c r="A207" s="1081">
        <v>1</v>
      </c>
      <c r="B207" s="692" t="s">
        <v>718</v>
      </c>
      <c r="C207" s="1257" t="s">
        <v>578</v>
      </c>
      <c r="D207" s="707">
        <v>1</v>
      </c>
      <c r="E207" s="1157">
        <v>9</v>
      </c>
      <c r="F207" s="1267">
        <f t="shared" ref="F207" si="805">+E207*2</f>
        <v>18</v>
      </c>
      <c r="G207" s="1268">
        <v>66140</v>
      </c>
      <c r="H207" s="1268">
        <v>11</v>
      </c>
      <c r="I207" s="1175">
        <f t="shared" ref="I207" si="806">+H207*G207</f>
        <v>727540</v>
      </c>
      <c r="J207" s="1175">
        <v>130957.2</v>
      </c>
      <c r="K207" s="1263">
        <f t="shared" ref="K207:K215" si="807">+E207*2</f>
        <v>18</v>
      </c>
      <c r="L207" s="1262">
        <f t="shared" ref="L207:L215" si="808">+I207*E207*2%</f>
        <v>130957.2</v>
      </c>
      <c r="M207" s="1088">
        <f>+I207+J207</f>
        <v>858497.2</v>
      </c>
      <c r="N207" s="944">
        <v>8000</v>
      </c>
      <c r="O207" s="1089">
        <f t="shared" ref="O207" si="809">+M207+N207</f>
        <v>866497.2</v>
      </c>
      <c r="P207" s="1069">
        <f>+O207*13</f>
        <v>11264463.6</v>
      </c>
      <c r="Q207" s="1062">
        <v>1</v>
      </c>
      <c r="R207" s="1090">
        <f t="shared" ref="R207" si="810">+E207+1</f>
        <v>10</v>
      </c>
      <c r="S207" s="1087">
        <f t="shared" ref="S207" si="811">+R207*2</f>
        <v>20</v>
      </c>
      <c r="T207" s="944">
        <f t="shared" ref="T207" si="812">+G207</f>
        <v>66140</v>
      </c>
      <c r="U207" s="1091">
        <v>11</v>
      </c>
      <c r="V207" s="1073"/>
      <c r="W207" s="1073">
        <f>+U207+U207*V207</f>
        <v>11</v>
      </c>
      <c r="X207" s="1088">
        <f t="shared" ref="X207" si="813">+W207*T207</f>
        <v>727540</v>
      </c>
      <c r="Y207" s="1074">
        <f t="shared" ref="Y207:Y215" si="814">+Z207-J207</f>
        <v>14550.800000000003</v>
      </c>
      <c r="Z207" s="1088">
        <f>IF((S207&lt;=30)*AND(X207*S207%&gt;J207),X207*S207%,IF((S207&gt;30)*AND(X207*30%&gt;J207),X207*30%,J207))</f>
        <v>145508</v>
      </c>
      <c r="AA207" s="1088">
        <f t="shared" ref="AA207" si="815">+X207+Z207</f>
        <v>873048</v>
      </c>
      <c r="AB207" s="944">
        <v>8000</v>
      </c>
      <c r="AC207" s="1089">
        <f t="shared" ref="AC207" si="816">+AA207+AB207</f>
        <v>881048</v>
      </c>
      <c r="AD207" s="1076">
        <f>+AC207*13</f>
        <v>11453624</v>
      </c>
      <c r="AE207" s="398">
        <v>1</v>
      </c>
      <c r="AF207" s="1093">
        <f t="shared" ref="AF207" si="817">+R207+1</f>
        <v>11</v>
      </c>
      <c r="AG207" s="1087">
        <f t="shared" ref="AG207" si="818">+AF207*2</f>
        <v>22</v>
      </c>
      <c r="AH207" s="944">
        <f>+T207</f>
        <v>66140</v>
      </c>
      <c r="AI207" s="1091">
        <v>11</v>
      </c>
      <c r="AJ207" s="1072"/>
      <c r="AK207" s="1072">
        <f>+AI207+AI207*AJ207</f>
        <v>11</v>
      </c>
      <c r="AL207" s="1088">
        <f t="shared" ref="AL207" si="819">+AK207*AH207</f>
        <v>727540</v>
      </c>
      <c r="AM207" s="1088">
        <f>IF((AG207&lt;=30)*AND(AL207*AG207%&gt;Z207),AL207*AG207%,IF((AG207&gt;30)*AND(AL207*30%&gt;Z207),AL207*30%,Z207))</f>
        <v>160058.79999999999</v>
      </c>
      <c r="AN207" s="1088">
        <f t="shared" ref="AN207" si="820">+AL207+AM207</f>
        <v>887598.8</v>
      </c>
      <c r="AO207" s="944">
        <v>8000</v>
      </c>
      <c r="AP207" s="1089">
        <f t="shared" ref="AP207" si="821">+AN207+AO207</f>
        <v>895598.8</v>
      </c>
      <c r="AQ207" s="1076">
        <f>+AP207*13</f>
        <v>11642784.4</v>
      </c>
      <c r="AR207" s="398">
        <v>1</v>
      </c>
      <c r="AS207" s="1093">
        <f t="shared" ref="AS207" si="822">+AF207+1</f>
        <v>12</v>
      </c>
      <c r="AT207" s="1087">
        <f t="shared" ref="AT207" si="823">+AS207*2</f>
        <v>24</v>
      </c>
      <c r="AU207" s="944">
        <f>+AH207</f>
        <v>66140</v>
      </c>
      <c r="AV207" s="1091">
        <v>11</v>
      </c>
      <c r="AW207" s="1072"/>
      <c r="AX207" s="1072">
        <f>+AV207+AV207*AW207</f>
        <v>11</v>
      </c>
      <c r="AY207" s="1088">
        <f t="shared" ref="AY207" si="824">+AX207*AU207</f>
        <v>727540</v>
      </c>
      <c r="AZ207" s="1088">
        <f>IF((AT207&lt;=30)*AND(AY207*AT207%&gt;AM207),AY207*AT207%,IF((AT207&gt;30)*AND(AY207*30%&gt;AM207),AY207*30%,AM207))</f>
        <v>174609.6</v>
      </c>
      <c r="BA207" s="1088">
        <f t="shared" ref="BA207" si="825">+AY207+AZ207</f>
        <v>902149.6</v>
      </c>
      <c r="BB207" s="944">
        <v>8000</v>
      </c>
      <c r="BC207" s="1089">
        <f t="shared" ref="BC207" si="826">+BA207+BB207</f>
        <v>910149.6</v>
      </c>
      <c r="BD207" s="1079">
        <f>+BC207*13</f>
        <v>11831944.799999999</v>
      </c>
    </row>
    <row r="208" spans="1:56" s="1080" customFormat="1" ht="25.5" customHeight="1" thickBot="1">
      <c r="A208" s="1060">
        <v>2</v>
      </c>
      <c r="B208" s="692" t="s">
        <v>714</v>
      </c>
      <c r="C208" s="1257" t="s">
        <v>697</v>
      </c>
      <c r="D208" s="707">
        <v>1</v>
      </c>
      <c r="E208" s="1111">
        <v>18</v>
      </c>
      <c r="F208" s="1260">
        <f>+E208*2</f>
        <v>36</v>
      </c>
      <c r="G208" s="1261">
        <v>66140</v>
      </c>
      <c r="H208" s="1261">
        <v>10</v>
      </c>
      <c r="I208" s="1173">
        <f>+H208*G208</f>
        <v>661400</v>
      </c>
      <c r="J208" s="1173">
        <v>198420</v>
      </c>
      <c r="K208" s="1264">
        <f t="shared" si="807"/>
        <v>36</v>
      </c>
      <c r="L208" s="1265">
        <f t="shared" si="808"/>
        <v>238104</v>
      </c>
      <c r="M208" s="1113">
        <f t="shared" ref="M208:M215" si="827">+I208+J208</f>
        <v>859820</v>
      </c>
      <c r="N208" s="929">
        <v>8000</v>
      </c>
      <c r="O208" s="1075">
        <f>+M208+N208</f>
        <v>867820</v>
      </c>
      <c r="P208" s="1069">
        <f t="shared" ref="P208:P215" si="828">+O208*13</f>
        <v>11281660</v>
      </c>
      <c r="Q208" s="1062">
        <v>1</v>
      </c>
      <c r="R208" s="1135">
        <f>+E208+1</f>
        <v>19</v>
      </c>
      <c r="S208" s="1112">
        <f>+R208*2</f>
        <v>38</v>
      </c>
      <c r="T208" s="929">
        <f>+G208</f>
        <v>66140</v>
      </c>
      <c r="U208" s="1116">
        <v>10</v>
      </c>
      <c r="V208" s="1073"/>
      <c r="W208" s="1073">
        <f>+U208+U208*V208</f>
        <v>10</v>
      </c>
      <c r="X208" s="1113">
        <f>+W208*T208</f>
        <v>661400</v>
      </c>
      <c r="Y208" s="1074">
        <f t="shared" si="814"/>
        <v>0</v>
      </c>
      <c r="Z208" s="1113">
        <f t="shared" ref="Z208:Z215" si="829">IF((S208&lt;=30)*AND(X208*S208%&gt;J208),X208*S208%,IF((S208&gt;30)*AND(X208*30%&gt;J208),X208*30%,J208))</f>
        <v>198420</v>
      </c>
      <c r="AA208" s="1113">
        <f>+X208+Z208</f>
        <v>859820</v>
      </c>
      <c r="AB208" s="929">
        <v>8000</v>
      </c>
      <c r="AC208" s="1075">
        <f>+AA208+AB208</f>
        <v>867820</v>
      </c>
      <c r="AD208" s="1076">
        <f t="shared" ref="AD208:AD215" si="830">+AC208*13</f>
        <v>11281660</v>
      </c>
      <c r="AE208" s="398">
        <v>1</v>
      </c>
      <c r="AF208" s="1118">
        <f>+R208+1</f>
        <v>20</v>
      </c>
      <c r="AG208" s="1112">
        <f>+AF208*2</f>
        <v>40</v>
      </c>
      <c r="AH208" s="929">
        <f t="shared" ref="AH208:AH212" si="831">+T208</f>
        <v>66140</v>
      </c>
      <c r="AI208" s="1116">
        <v>10</v>
      </c>
      <c r="AJ208" s="1072"/>
      <c r="AK208" s="1072">
        <f>+AI208+AI208*AJ208</f>
        <v>10</v>
      </c>
      <c r="AL208" s="1113">
        <f>+AK208*AH208</f>
        <v>661400</v>
      </c>
      <c r="AM208" s="1113">
        <f t="shared" ref="AM208:AM215" si="832">IF((AG208&lt;=30)*AND(AL208*AG208%&gt;Z208),AL208*AG208%,IF((AG208&gt;30)*AND(AL208*30%&gt;Z208),AL208*30%,Z208))</f>
        <v>198420</v>
      </c>
      <c r="AN208" s="1113">
        <f>+AL208+AM208</f>
        <v>859820</v>
      </c>
      <c r="AO208" s="929">
        <v>8000</v>
      </c>
      <c r="AP208" s="1075">
        <f>+AN208+AO208</f>
        <v>867820</v>
      </c>
      <c r="AQ208" s="1076">
        <f t="shared" ref="AQ208:AQ215" si="833">+AP208*13</f>
        <v>11281660</v>
      </c>
      <c r="AR208" s="398">
        <v>1</v>
      </c>
      <c r="AS208" s="1118">
        <f>+AF208+1</f>
        <v>21</v>
      </c>
      <c r="AT208" s="1112">
        <f>+AS208*2</f>
        <v>42</v>
      </c>
      <c r="AU208" s="929">
        <f t="shared" ref="AU208:AU212" si="834">+AH208</f>
        <v>66140</v>
      </c>
      <c r="AV208" s="1116">
        <v>10</v>
      </c>
      <c r="AW208" s="1072"/>
      <c r="AX208" s="1072">
        <f>+AV208+AV208*AW208</f>
        <v>10</v>
      </c>
      <c r="AY208" s="1113">
        <f>+AX208*AU208</f>
        <v>661400</v>
      </c>
      <c r="AZ208" s="1113">
        <f t="shared" ref="AZ208:AZ215" si="835">IF((AT208&lt;=30)*AND(AY208*AT208%&gt;AM208),AY208*AT208%,IF((AT208&gt;30)*AND(AY208*30%&gt;AM208),AY208*30%,AM208))</f>
        <v>198420</v>
      </c>
      <c r="BA208" s="1113">
        <f>+AY208+AZ208</f>
        <v>859820</v>
      </c>
      <c r="BB208" s="929">
        <v>8000</v>
      </c>
      <c r="BC208" s="1075">
        <f>+BA208+BB208</f>
        <v>867820</v>
      </c>
      <c r="BD208" s="1079">
        <f t="shared" ref="BD208:BD215" si="836">+BC208*13</f>
        <v>11281660</v>
      </c>
    </row>
    <row r="209" spans="1:56" s="1080" customFormat="1" ht="23.25" customHeight="1" thickBot="1">
      <c r="A209" s="1060">
        <v>3</v>
      </c>
      <c r="B209" s="692" t="s">
        <v>131</v>
      </c>
      <c r="C209" s="1061" t="s">
        <v>697</v>
      </c>
      <c r="D209" s="398">
        <v>1</v>
      </c>
      <c r="E209" s="1119">
        <v>1</v>
      </c>
      <c r="F209" s="1064">
        <f t="shared" ref="F209" si="837">+E209*2</f>
        <v>2</v>
      </c>
      <c r="G209" s="936">
        <v>66140</v>
      </c>
      <c r="H209" s="936">
        <v>10</v>
      </c>
      <c r="I209" s="1074">
        <f t="shared" ref="I209" si="838">+H209*G209</f>
        <v>661400</v>
      </c>
      <c r="J209" s="1172">
        <v>13228</v>
      </c>
      <c r="K209" s="1263">
        <f t="shared" si="807"/>
        <v>2</v>
      </c>
      <c r="L209" s="1262">
        <f t="shared" si="808"/>
        <v>13228</v>
      </c>
      <c r="M209" s="1074">
        <f t="shared" ref="M209" si="839">+I209+J209</f>
        <v>674628</v>
      </c>
      <c r="N209" s="936">
        <v>8000</v>
      </c>
      <c r="O209" s="1070">
        <f t="shared" ref="O209" si="840">+M209+N209</f>
        <v>682628</v>
      </c>
      <c r="P209" s="1069">
        <f t="shared" ref="P209" si="841">+O209*13</f>
        <v>8874164</v>
      </c>
      <c r="Q209" s="1062">
        <v>1</v>
      </c>
      <c r="R209" s="1071">
        <f t="shared" ref="R209" si="842">+E209+1</f>
        <v>2</v>
      </c>
      <c r="S209" s="1064">
        <f t="shared" ref="S209" si="843">+R209*2</f>
        <v>4</v>
      </c>
      <c r="T209" s="936">
        <f t="shared" ref="T209" si="844">+G209</f>
        <v>66140</v>
      </c>
      <c r="U209" s="1072">
        <v>10</v>
      </c>
      <c r="V209" s="1073"/>
      <c r="W209" s="1073">
        <f t="shared" ref="W209" si="845">+U209+U209*V209</f>
        <v>10</v>
      </c>
      <c r="X209" s="1074">
        <f t="shared" ref="X209" si="846">+W209*T209</f>
        <v>661400</v>
      </c>
      <c r="Y209" s="1074">
        <f t="shared" si="814"/>
        <v>13228</v>
      </c>
      <c r="Z209" s="1074">
        <f t="shared" ref="Z209" si="847">IF((S209&lt;=30)*AND(X209*S209%&gt;J209),X209*S209%,IF((S209&gt;30)*AND(X209*30%&gt;J209),X209*30%,J209))</f>
        <v>26456</v>
      </c>
      <c r="AA209" s="1074">
        <f t="shared" ref="AA209" si="848">+X209+Z209</f>
        <v>687856</v>
      </c>
      <c r="AB209" s="936">
        <v>8000</v>
      </c>
      <c r="AC209" s="1070">
        <f t="shared" ref="AC209" si="849">+AA209+AB209</f>
        <v>695856</v>
      </c>
      <c r="AD209" s="1076">
        <f t="shared" ref="AD209" si="850">+AC209*13</f>
        <v>9046128</v>
      </c>
      <c r="AE209" s="398">
        <v>1</v>
      </c>
      <c r="AF209" s="1078">
        <f t="shared" ref="AF209" si="851">+R209+1</f>
        <v>3</v>
      </c>
      <c r="AG209" s="1064">
        <f t="shared" ref="AG209" si="852">+AF209*2</f>
        <v>6</v>
      </c>
      <c r="AH209" s="936">
        <f t="shared" ref="AH209" si="853">+T209</f>
        <v>66140</v>
      </c>
      <c r="AI209" s="1072">
        <v>10</v>
      </c>
      <c r="AJ209" s="1072"/>
      <c r="AK209" s="1072">
        <f t="shared" ref="AK209" si="854">+AI209+AI209*AJ209</f>
        <v>10</v>
      </c>
      <c r="AL209" s="1074">
        <f t="shared" ref="AL209" si="855">+AK209*AH209</f>
        <v>661400</v>
      </c>
      <c r="AM209" s="1074">
        <f t="shared" ref="AM209" si="856">IF((AG209&lt;=30)*AND(AL209*AG209%&gt;Z209),AL209*AG209%,IF((AG209&gt;30)*AND(AL209*30%&gt;Z209),AL209*30%,Z209))</f>
        <v>39684</v>
      </c>
      <c r="AN209" s="1074">
        <f t="shared" ref="AN209" si="857">+AL209+AM209</f>
        <v>701084</v>
      </c>
      <c r="AO209" s="936">
        <v>8000</v>
      </c>
      <c r="AP209" s="1070">
        <f t="shared" ref="AP209" si="858">+AN209+AO209</f>
        <v>709084</v>
      </c>
      <c r="AQ209" s="1076">
        <f t="shared" ref="AQ209" si="859">+AP209*13</f>
        <v>9218092</v>
      </c>
      <c r="AR209" s="398">
        <v>1</v>
      </c>
      <c r="AS209" s="1078">
        <f t="shared" ref="AS209" si="860">+AF209+1</f>
        <v>4</v>
      </c>
      <c r="AT209" s="1064">
        <f t="shared" ref="AT209" si="861">+AS209*2</f>
        <v>8</v>
      </c>
      <c r="AU209" s="936">
        <f t="shared" ref="AU209" si="862">+AH209</f>
        <v>66140</v>
      </c>
      <c r="AV209" s="1072">
        <v>10</v>
      </c>
      <c r="AW209" s="1072"/>
      <c r="AX209" s="1072">
        <f t="shared" ref="AX209" si="863">+AV209+AV209*AW209</f>
        <v>10</v>
      </c>
      <c r="AY209" s="1074">
        <f t="shared" ref="AY209" si="864">+AX209*AU209</f>
        <v>661400</v>
      </c>
      <c r="AZ209" s="1074">
        <f t="shared" ref="AZ209" si="865">IF((AT209&lt;=30)*AND(AY209*AT209%&gt;AM209),AY209*AT209%,IF((AT209&gt;30)*AND(AY209*30%&gt;AM209),AY209*30%,AM209))</f>
        <v>52912</v>
      </c>
      <c r="BA209" s="1074">
        <f t="shared" ref="BA209" si="866">+AY209+AZ209</f>
        <v>714312</v>
      </c>
      <c r="BB209" s="936">
        <v>8000</v>
      </c>
      <c r="BC209" s="1070">
        <f t="shared" ref="BC209" si="867">+BA209+BB209</f>
        <v>722312</v>
      </c>
      <c r="BD209" s="1079">
        <f t="shared" ref="BD209" si="868">+BC209*13</f>
        <v>9390056</v>
      </c>
    </row>
    <row r="210" spans="1:56" s="1080" customFormat="1" ht="23.25" customHeight="1" thickBot="1">
      <c r="A210" s="1081">
        <v>4</v>
      </c>
      <c r="B210" s="692" t="s">
        <v>1890</v>
      </c>
      <c r="C210" s="1061" t="s">
        <v>697</v>
      </c>
      <c r="D210" s="398">
        <v>1</v>
      </c>
      <c r="E210" s="1119">
        <v>3</v>
      </c>
      <c r="F210" s="1064">
        <f t="shared" ref="F210:F215" si="869">+E210*2</f>
        <v>6</v>
      </c>
      <c r="G210" s="936">
        <v>66140</v>
      </c>
      <c r="H210" s="936">
        <v>10</v>
      </c>
      <c r="I210" s="1074">
        <f t="shared" ref="I210:I215" si="870">+H210*G210</f>
        <v>661400</v>
      </c>
      <c r="J210" s="1172">
        <v>39684</v>
      </c>
      <c r="K210" s="1263">
        <f t="shared" si="807"/>
        <v>6</v>
      </c>
      <c r="L210" s="1262">
        <f t="shared" si="808"/>
        <v>39684</v>
      </c>
      <c r="M210" s="1074">
        <f t="shared" si="827"/>
        <v>701084</v>
      </c>
      <c r="N210" s="936">
        <v>8000</v>
      </c>
      <c r="O210" s="1070">
        <f t="shared" ref="O210:O215" si="871">+M210+N210</f>
        <v>709084</v>
      </c>
      <c r="P210" s="1069">
        <f t="shared" si="828"/>
        <v>9218092</v>
      </c>
      <c r="Q210" s="1062">
        <v>1</v>
      </c>
      <c r="R210" s="1071">
        <f t="shared" ref="R210:R215" si="872">+E210+1</f>
        <v>4</v>
      </c>
      <c r="S210" s="1064">
        <f t="shared" ref="S210:S215" si="873">+R210*2</f>
        <v>8</v>
      </c>
      <c r="T210" s="936">
        <f t="shared" ref="T210:T215" si="874">+G210</f>
        <v>66140</v>
      </c>
      <c r="U210" s="1072">
        <v>10</v>
      </c>
      <c r="V210" s="1073"/>
      <c r="W210" s="1073">
        <f t="shared" ref="W210:W215" si="875">+U210+U210*V210</f>
        <v>10</v>
      </c>
      <c r="X210" s="1074">
        <f t="shared" ref="X210:X215" si="876">+W210*T210</f>
        <v>661400</v>
      </c>
      <c r="Y210" s="1074">
        <f t="shared" si="814"/>
        <v>13228</v>
      </c>
      <c r="Z210" s="1074">
        <f t="shared" si="829"/>
        <v>52912</v>
      </c>
      <c r="AA210" s="1074">
        <f t="shared" ref="AA210:AA215" si="877">+X210+Z210</f>
        <v>714312</v>
      </c>
      <c r="AB210" s="936">
        <v>8000</v>
      </c>
      <c r="AC210" s="1070">
        <f t="shared" ref="AC210:AC215" si="878">+AA210+AB210</f>
        <v>722312</v>
      </c>
      <c r="AD210" s="1076">
        <f t="shared" si="830"/>
        <v>9390056</v>
      </c>
      <c r="AE210" s="398">
        <v>1</v>
      </c>
      <c r="AF210" s="1078">
        <f t="shared" ref="AF210:AF215" si="879">+R210+1</f>
        <v>5</v>
      </c>
      <c r="AG210" s="1064">
        <f t="shared" ref="AG210:AG215" si="880">+AF210*2</f>
        <v>10</v>
      </c>
      <c r="AH210" s="936">
        <f t="shared" si="831"/>
        <v>66140</v>
      </c>
      <c r="AI210" s="1072">
        <v>10</v>
      </c>
      <c r="AJ210" s="1072"/>
      <c r="AK210" s="1072">
        <f t="shared" ref="AK210:AK215" si="881">+AI210+AI210*AJ210</f>
        <v>10</v>
      </c>
      <c r="AL210" s="1074">
        <f t="shared" ref="AL210:AL215" si="882">+AK210*AH210</f>
        <v>661400</v>
      </c>
      <c r="AM210" s="1074">
        <f t="shared" si="832"/>
        <v>66140</v>
      </c>
      <c r="AN210" s="1074">
        <f t="shared" ref="AN210:AN215" si="883">+AL210+AM210</f>
        <v>727540</v>
      </c>
      <c r="AO210" s="936">
        <v>8000</v>
      </c>
      <c r="AP210" s="1070">
        <f t="shared" ref="AP210:AP215" si="884">+AN210+AO210</f>
        <v>735540</v>
      </c>
      <c r="AQ210" s="1076">
        <f t="shared" si="833"/>
        <v>9562020</v>
      </c>
      <c r="AR210" s="398">
        <v>1</v>
      </c>
      <c r="AS210" s="1078">
        <f t="shared" ref="AS210:AS215" si="885">+AF210+1</f>
        <v>6</v>
      </c>
      <c r="AT210" s="1064">
        <f t="shared" ref="AT210:AT215" si="886">+AS210*2</f>
        <v>12</v>
      </c>
      <c r="AU210" s="936">
        <f t="shared" si="834"/>
        <v>66140</v>
      </c>
      <c r="AV210" s="1072">
        <v>10</v>
      </c>
      <c r="AW210" s="1072"/>
      <c r="AX210" s="1072">
        <f t="shared" ref="AX210:AX215" si="887">+AV210+AV210*AW210</f>
        <v>10</v>
      </c>
      <c r="AY210" s="1074">
        <f t="shared" ref="AY210:AY215" si="888">+AX210*AU210</f>
        <v>661400</v>
      </c>
      <c r="AZ210" s="1074">
        <f t="shared" si="835"/>
        <v>79368</v>
      </c>
      <c r="BA210" s="1074">
        <f t="shared" ref="BA210:BA215" si="889">+AY210+AZ210</f>
        <v>740768</v>
      </c>
      <c r="BB210" s="936">
        <v>8000</v>
      </c>
      <c r="BC210" s="1070">
        <f t="shared" ref="BC210:BC215" si="890">+BA210+BB210</f>
        <v>748768</v>
      </c>
      <c r="BD210" s="1079">
        <f t="shared" si="836"/>
        <v>9733984</v>
      </c>
    </row>
    <row r="211" spans="1:56" s="1080" customFormat="1" ht="23.25" customHeight="1" thickBot="1">
      <c r="A211" s="1060">
        <v>5</v>
      </c>
      <c r="B211" s="695" t="s">
        <v>694</v>
      </c>
      <c r="C211" s="1257" t="s">
        <v>1861</v>
      </c>
      <c r="D211" s="707">
        <v>1</v>
      </c>
      <c r="E211" s="1119">
        <v>22</v>
      </c>
      <c r="F211" s="1259">
        <f t="shared" si="869"/>
        <v>44</v>
      </c>
      <c r="G211" s="939">
        <v>66140</v>
      </c>
      <c r="H211" s="939">
        <v>12</v>
      </c>
      <c r="I211" s="1172">
        <f t="shared" si="870"/>
        <v>793680</v>
      </c>
      <c r="J211" s="1172">
        <v>370113</v>
      </c>
      <c r="K211" s="1264">
        <f t="shared" si="807"/>
        <v>44</v>
      </c>
      <c r="L211" s="1265">
        <f t="shared" si="808"/>
        <v>349219.2</v>
      </c>
      <c r="M211" s="1074">
        <f t="shared" si="827"/>
        <v>1163793</v>
      </c>
      <c r="N211" s="936">
        <v>8000</v>
      </c>
      <c r="O211" s="1070">
        <f t="shared" si="871"/>
        <v>1171793</v>
      </c>
      <c r="P211" s="1069">
        <f t="shared" si="828"/>
        <v>15233309</v>
      </c>
      <c r="Q211" s="1062">
        <v>1</v>
      </c>
      <c r="R211" s="1071">
        <f t="shared" si="872"/>
        <v>23</v>
      </c>
      <c r="S211" s="1064">
        <f t="shared" si="873"/>
        <v>46</v>
      </c>
      <c r="T211" s="936">
        <f t="shared" si="874"/>
        <v>66140</v>
      </c>
      <c r="U211" s="1072">
        <v>12</v>
      </c>
      <c r="V211" s="1073"/>
      <c r="W211" s="1073">
        <f t="shared" si="875"/>
        <v>12</v>
      </c>
      <c r="X211" s="1074">
        <f t="shared" si="876"/>
        <v>793680</v>
      </c>
      <c r="Y211" s="1074">
        <f t="shared" si="814"/>
        <v>0</v>
      </c>
      <c r="Z211" s="1074">
        <f t="shared" si="829"/>
        <v>370113</v>
      </c>
      <c r="AA211" s="1074">
        <f t="shared" si="877"/>
        <v>1163793</v>
      </c>
      <c r="AB211" s="936">
        <v>8000</v>
      </c>
      <c r="AC211" s="1070">
        <f t="shared" si="878"/>
        <v>1171793</v>
      </c>
      <c r="AD211" s="1076">
        <f t="shared" si="830"/>
        <v>15233309</v>
      </c>
      <c r="AE211" s="398">
        <v>1</v>
      </c>
      <c r="AF211" s="1121">
        <f t="shared" si="879"/>
        <v>24</v>
      </c>
      <c r="AG211" s="1064">
        <f t="shared" si="880"/>
        <v>48</v>
      </c>
      <c r="AH211" s="936">
        <f t="shared" si="831"/>
        <v>66140</v>
      </c>
      <c r="AI211" s="1072">
        <v>12</v>
      </c>
      <c r="AJ211" s="1072"/>
      <c r="AK211" s="1072">
        <f t="shared" si="881"/>
        <v>12</v>
      </c>
      <c r="AL211" s="1074">
        <f t="shared" si="882"/>
        <v>793680</v>
      </c>
      <c r="AM211" s="1074">
        <f t="shared" si="832"/>
        <v>370113</v>
      </c>
      <c r="AN211" s="1074">
        <f t="shared" si="883"/>
        <v>1163793</v>
      </c>
      <c r="AO211" s="936">
        <v>8000</v>
      </c>
      <c r="AP211" s="1070">
        <f t="shared" si="884"/>
        <v>1171793</v>
      </c>
      <c r="AQ211" s="1076">
        <f t="shared" si="833"/>
        <v>15233309</v>
      </c>
      <c r="AR211" s="398">
        <v>1</v>
      </c>
      <c r="AS211" s="1121">
        <f t="shared" si="885"/>
        <v>25</v>
      </c>
      <c r="AT211" s="1064">
        <f t="shared" si="886"/>
        <v>50</v>
      </c>
      <c r="AU211" s="936">
        <f t="shared" si="834"/>
        <v>66140</v>
      </c>
      <c r="AV211" s="1072">
        <v>12</v>
      </c>
      <c r="AW211" s="1072"/>
      <c r="AX211" s="1072">
        <f t="shared" si="887"/>
        <v>12</v>
      </c>
      <c r="AY211" s="1074">
        <f t="shared" si="888"/>
        <v>793680</v>
      </c>
      <c r="AZ211" s="1074">
        <f t="shared" si="835"/>
        <v>370113</v>
      </c>
      <c r="BA211" s="1074">
        <f t="shared" si="889"/>
        <v>1163793</v>
      </c>
      <c r="BB211" s="936">
        <v>8000</v>
      </c>
      <c r="BC211" s="1070">
        <f t="shared" si="890"/>
        <v>1171793</v>
      </c>
      <c r="BD211" s="1079">
        <f t="shared" si="836"/>
        <v>15233309</v>
      </c>
    </row>
    <row r="212" spans="1:56" s="1080" customFormat="1" ht="23.25" customHeight="1" thickBot="1">
      <c r="A212" s="1081">
        <v>6</v>
      </c>
      <c r="B212" s="700" t="s">
        <v>843</v>
      </c>
      <c r="C212" s="1257" t="s">
        <v>697</v>
      </c>
      <c r="D212" s="707">
        <v>1</v>
      </c>
      <c r="E212" s="1119">
        <v>5</v>
      </c>
      <c r="F212" s="1259">
        <f>+E212*2</f>
        <v>10</v>
      </c>
      <c r="G212" s="939">
        <v>66140</v>
      </c>
      <c r="H212" s="939">
        <v>10</v>
      </c>
      <c r="I212" s="1172">
        <f>+H212*G212</f>
        <v>661400</v>
      </c>
      <c r="J212" s="1172">
        <v>66140</v>
      </c>
      <c r="K212" s="1263">
        <f t="shared" si="807"/>
        <v>10</v>
      </c>
      <c r="L212" s="1262">
        <f t="shared" si="808"/>
        <v>66140</v>
      </c>
      <c r="M212" s="1074">
        <f>+I212+J212</f>
        <v>727540</v>
      </c>
      <c r="N212" s="936"/>
      <c r="O212" s="1070">
        <f>+M212+N212</f>
        <v>727540</v>
      </c>
      <c r="P212" s="1069">
        <f t="shared" si="828"/>
        <v>9458020</v>
      </c>
      <c r="Q212" s="1062">
        <v>1</v>
      </c>
      <c r="R212" s="1071">
        <f>+E212+1</f>
        <v>6</v>
      </c>
      <c r="S212" s="1064">
        <f>+R212*2</f>
        <v>12</v>
      </c>
      <c r="T212" s="936">
        <f>+G212</f>
        <v>66140</v>
      </c>
      <c r="U212" s="1072">
        <v>10</v>
      </c>
      <c r="V212" s="1073"/>
      <c r="W212" s="1073">
        <f t="shared" si="875"/>
        <v>10</v>
      </c>
      <c r="X212" s="1074">
        <f>+W212*T212</f>
        <v>661400</v>
      </c>
      <c r="Y212" s="1074">
        <f t="shared" si="814"/>
        <v>13228</v>
      </c>
      <c r="Z212" s="1074">
        <f>IF((S212&lt;=30)*AND(X212*S212%&gt;J212),X212*S212%,IF((S212&gt;30)*AND(X212*30%&gt;J212),X212*30%,J212))</f>
        <v>79368</v>
      </c>
      <c r="AA212" s="1074">
        <f>+X212+Z212</f>
        <v>740768</v>
      </c>
      <c r="AB212" s="936"/>
      <c r="AC212" s="1070">
        <f>+AA212+AB212</f>
        <v>740768</v>
      </c>
      <c r="AD212" s="1076">
        <f t="shared" si="830"/>
        <v>9629984</v>
      </c>
      <c r="AE212" s="1092">
        <v>1</v>
      </c>
      <c r="AF212" s="1078">
        <f>+R212+1</f>
        <v>7</v>
      </c>
      <c r="AG212" s="1064">
        <f>+AF212*2</f>
        <v>14</v>
      </c>
      <c r="AH212" s="936">
        <f t="shared" si="831"/>
        <v>66140</v>
      </c>
      <c r="AI212" s="1072">
        <v>10</v>
      </c>
      <c r="AJ212" s="1072"/>
      <c r="AK212" s="1072">
        <f t="shared" si="881"/>
        <v>10</v>
      </c>
      <c r="AL212" s="1074">
        <f>+AK212*AH212</f>
        <v>661400</v>
      </c>
      <c r="AM212" s="1074">
        <f>IF((AG212&lt;=30)*AND(AL212*AG212%&gt;Z212),AL212*AG212%,IF((AG212&gt;30)*AND(AL212*30%&gt;Z212),AL212*30%,Z212))</f>
        <v>92596.000000000015</v>
      </c>
      <c r="AN212" s="1074">
        <f>+AL212+AM212</f>
        <v>753996</v>
      </c>
      <c r="AO212" s="936"/>
      <c r="AP212" s="1070">
        <f>+AN212+AO212</f>
        <v>753996</v>
      </c>
      <c r="AQ212" s="1076">
        <f t="shared" si="833"/>
        <v>9801948</v>
      </c>
      <c r="AR212" s="1092">
        <v>1</v>
      </c>
      <c r="AS212" s="1078">
        <f>+AF212+1</f>
        <v>8</v>
      </c>
      <c r="AT212" s="1064">
        <f>+AS212*2</f>
        <v>16</v>
      </c>
      <c r="AU212" s="936">
        <f t="shared" si="834"/>
        <v>66140</v>
      </c>
      <c r="AV212" s="1072">
        <v>10</v>
      </c>
      <c r="AW212" s="1072"/>
      <c r="AX212" s="1072">
        <f t="shared" si="887"/>
        <v>10</v>
      </c>
      <c r="AY212" s="1074">
        <f>+AX212*AU212</f>
        <v>661400</v>
      </c>
      <c r="AZ212" s="1074">
        <f>IF((AT212&lt;=30)*AND(AY212*AT212%&gt;AM212),AY212*AT212%,IF((AT212&gt;30)*AND(AY212*30%&gt;AM212),AY212*30%,AM212))</f>
        <v>105824</v>
      </c>
      <c r="BA212" s="1074">
        <f>+AY212+AZ212</f>
        <v>767224</v>
      </c>
      <c r="BB212" s="936"/>
      <c r="BC212" s="1070">
        <f>+BA212+BB212</f>
        <v>767224</v>
      </c>
      <c r="BD212" s="1079">
        <f t="shared" si="836"/>
        <v>9973912</v>
      </c>
    </row>
    <row r="213" spans="1:56" s="1080" customFormat="1" ht="23.25" customHeight="1" thickBot="1">
      <c r="A213" s="1060">
        <v>7</v>
      </c>
      <c r="B213" s="701" t="s">
        <v>122</v>
      </c>
      <c r="C213" s="1061" t="s">
        <v>697</v>
      </c>
      <c r="D213" s="398">
        <v>1</v>
      </c>
      <c r="E213" s="1119">
        <v>2</v>
      </c>
      <c r="F213" s="1064">
        <f t="shared" ref="F213" si="891">+E213*2</f>
        <v>4</v>
      </c>
      <c r="G213" s="936">
        <v>66140</v>
      </c>
      <c r="H213" s="936">
        <v>10</v>
      </c>
      <c r="I213" s="1074">
        <f t="shared" ref="I213" si="892">+H213*G213</f>
        <v>661400</v>
      </c>
      <c r="J213" s="1172">
        <v>26456</v>
      </c>
      <c r="K213" s="1263">
        <f t="shared" si="807"/>
        <v>4</v>
      </c>
      <c r="L213" s="1262">
        <f t="shared" si="808"/>
        <v>26456</v>
      </c>
      <c r="M213" s="1074">
        <f t="shared" ref="M213" si="893">+I213+J213</f>
        <v>687856</v>
      </c>
      <c r="N213" s="936"/>
      <c r="O213" s="1070">
        <f t="shared" ref="O213" si="894">+M213+N213</f>
        <v>687856</v>
      </c>
      <c r="P213" s="1069">
        <f t="shared" si="828"/>
        <v>8942128</v>
      </c>
      <c r="Q213" s="1062">
        <v>1</v>
      </c>
      <c r="R213" s="1071">
        <f t="shared" ref="R213" si="895">+E213+1</f>
        <v>3</v>
      </c>
      <c r="S213" s="1064">
        <f t="shared" ref="S213" si="896">+R213*2</f>
        <v>6</v>
      </c>
      <c r="T213" s="936">
        <f t="shared" ref="T213" si="897">+G213</f>
        <v>66140</v>
      </c>
      <c r="U213" s="1072">
        <v>10</v>
      </c>
      <c r="V213" s="1073"/>
      <c r="W213" s="1073">
        <f t="shared" si="875"/>
        <v>10</v>
      </c>
      <c r="X213" s="1074">
        <f t="shared" ref="X213" si="898">+W213*T213</f>
        <v>661400</v>
      </c>
      <c r="Y213" s="1074">
        <f t="shared" si="814"/>
        <v>13228</v>
      </c>
      <c r="Z213" s="1074">
        <f t="shared" ref="Z213" si="899">IF((S213&lt;=30)*AND(X213*S213%&gt;J213),X213*S213%,IF((S213&gt;30)*AND(X213*30%&gt;J213),X213*30%,J213))</f>
        <v>39684</v>
      </c>
      <c r="AA213" s="1074">
        <f t="shared" ref="AA213" si="900">+X213+Z213</f>
        <v>701084</v>
      </c>
      <c r="AB213" s="936"/>
      <c r="AC213" s="1070">
        <f t="shared" ref="AC213" si="901">+AA213+AB213</f>
        <v>701084</v>
      </c>
      <c r="AD213" s="1076">
        <f t="shared" si="830"/>
        <v>9114092</v>
      </c>
      <c r="AE213" s="1092">
        <v>1</v>
      </c>
      <c r="AF213" s="1078">
        <f t="shared" ref="AF213" si="902">+R213+1</f>
        <v>4</v>
      </c>
      <c r="AG213" s="1064">
        <f t="shared" ref="AG213" si="903">+AF213*2</f>
        <v>8</v>
      </c>
      <c r="AH213" s="936">
        <f t="shared" ref="AH213" si="904">+T213</f>
        <v>66140</v>
      </c>
      <c r="AI213" s="1072">
        <v>10</v>
      </c>
      <c r="AJ213" s="1072"/>
      <c r="AK213" s="1072">
        <f t="shared" si="881"/>
        <v>10</v>
      </c>
      <c r="AL213" s="1074">
        <f t="shared" ref="AL213" si="905">+AK213*AH213</f>
        <v>661400</v>
      </c>
      <c r="AM213" s="1074">
        <f t="shared" ref="AM213" si="906">IF((AG213&lt;=30)*AND(AL213*AG213%&gt;Z213),AL213*AG213%,IF((AG213&gt;30)*AND(AL213*30%&gt;Z213),AL213*30%,Z213))</f>
        <v>52912</v>
      </c>
      <c r="AN213" s="1074">
        <f t="shared" ref="AN213" si="907">+AL213+AM213</f>
        <v>714312</v>
      </c>
      <c r="AO213" s="936"/>
      <c r="AP213" s="1070">
        <f t="shared" ref="AP213" si="908">+AN213+AO213</f>
        <v>714312</v>
      </c>
      <c r="AQ213" s="1076">
        <f t="shared" si="833"/>
        <v>9286056</v>
      </c>
      <c r="AR213" s="1092">
        <v>1</v>
      </c>
      <c r="AS213" s="1078">
        <f t="shared" ref="AS213" si="909">+AF213+1</f>
        <v>5</v>
      </c>
      <c r="AT213" s="1064">
        <f t="shared" ref="AT213" si="910">+AS213*2</f>
        <v>10</v>
      </c>
      <c r="AU213" s="936">
        <f t="shared" ref="AU213" si="911">+AH213</f>
        <v>66140</v>
      </c>
      <c r="AV213" s="1072">
        <v>10</v>
      </c>
      <c r="AW213" s="1072"/>
      <c r="AX213" s="1072">
        <f t="shared" si="887"/>
        <v>10</v>
      </c>
      <c r="AY213" s="1074">
        <f t="shared" ref="AY213" si="912">+AX213*AU213</f>
        <v>661400</v>
      </c>
      <c r="AZ213" s="1074">
        <f t="shared" ref="AZ213" si="913">IF((AT213&lt;=30)*AND(AY213*AT213%&gt;AM213),AY213*AT213%,IF((AT213&gt;30)*AND(AY213*30%&gt;AM213),AY213*30%,AM213))</f>
        <v>66140</v>
      </c>
      <c r="BA213" s="1074">
        <f t="shared" ref="BA213" si="914">+AY213+AZ213</f>
        <v>727540</v>
      </c>
      <c r="BB213" s="936"/>
      <c r="BC213" s="1070">
        <f t="shared" ref="BC213" si="915">+BA213+BB213</f>
        <v>727540</v>
      </c>
      <c r="BD213" s="1079">
        <f t="shared" si="836"/>
        <v>9458020</v>
      </c>
    </row>
    <row r="214" spans="1:56" s="1080" customFormat="1" ht="23.25" customHeight="1" thickBot="1">
      <c r="A214" s="1081">
        <v>8</v>
      </c>
      <c r="B214" s="701" t="s">
        <v>1962</v>
      </c>
      <c r="C214" s="1061" t="s">
        <v>697</v>
      </c>
      <c r="D214" s="398">
        <v>1</v>
      </c>
      <c r="E214" s="1119">
        <v>2</v>
      </c>
      <c r="F214" s="1064">
        <f t="shared" ref="F214" si="916">+E214*2</f>
        <v>4</v>
      </c>
      <c r="G214" s="936">
        <v>66140</v>
      </c>
      <c r="H214" s="936">
        <v>10</v>
      </c>
      <c r="I214" s="1074">
        <f t="shared" ref="I214" si="917">+H214*G214</f>
        <v>661400</v>
      </c>
      <c r="J214" s="1172">
        <v>26456</v>
      </c>
      <c r="K214" s="1263">
        <f t="shared" si="807"/>
        <v>4</v>
      </c>
      <c r="L214" s="1262">
        <f t="shared" si="808"/>
        <v>26456</v>
      </c>
      <c r="M214" s="1074">
        <f t="shared" ref="M214" si="918">+I214+J214</f>
        <v>687856</v>
      </c>
      <c r="N214" s="936"/>
      <c r="O214" s="1070">
        <f t="shared" ref="O214" si="919">+M214+N214</f>
        <v>687856</v>
      </c>
      <c r="P214" s="1069">
        <f t="shared" si="828"/>
        <v>8942128</v>
      </c>
      <c r="Q214" s="1062">
        <v>1</v>
      </c>
      <c r="R214" s="1071">
        <f t="shared" ref="R214" si="920">+E214+1</f>
        <v>3</v>
      </c>
      <c r="S214" s="1064">
        <f t="shared" ref="S214" si="921">+R214*2</f>
        <v>6</v>
      </c>
      <c r="T214" s="936">
        <f t="shared" ref="T214" si="922">+G214</f>
        <v>66140</v>
      </c>
      <c r="U214" s="1072">
        <v>10</v>
      </c>
      <c r="V214" s="1073"/>
      <c r="W214" s="1073">
        <f t="shared" si="875"/>
        <v>10</v>
      </c>
      <c r="X214" s="1074">
        <f t="shared" ref="X214" si="923">+W214*T214</f>
        <v>661400</v>
      </c>
      <c r="Y214" s="1074">
        <f t="shared" si="814"/>
        <v>13228</v>
      </c>
      <c r="Z214" s="1074">
        <f t="shared" ref="Z214" si="924">IF((S214&lt;=30)*AND(X214*S214%&gt;J214),X214*S214%,IF((S214&gt;30)*AND(X214*30%&gt;J214),X214*30%,J214))</f>
        <v>39684</v>
      </c>
      <c r="AA214" s="1074">
        <f t="shared" ref="AA214" si="925">+X214+Z214</f>
        <v>701084</v>
      </c>
      <c r="AB214" s="936"/>
      <c r="AC214" s="1070">
        <f t="shared" ref="AC214" si="926">+AA214+AB214</f>
        <v>701084</v>
      </c>
      <c r="AD214" s="1076">
        <f t="shared" si="830"/>
        <v>9114092</v>
      </c>
      <c r="AE214" s="1092">
        <v>1</v>
      </c>
      <c r="AF214" s="1078">
        <f t="shared" ref="AF214" si="927">+R214+1</f>
        <v>4</v>
      </c>
      <c r="AG214" s="1064">
        <f t="shared" ref="AG214" si="928">+AF214*2</f>
        <v>8</v>
      </c>
      <c r="AH214" s="936">
        <f t="shared" ref="AH214" si="929">+T214</f>
        <v>66140</v>
      </c>
      <c r="AI214" s="1072">
        <v>10</v>
      </c>
      <c r="AJ214" s="1072"/>
      <c r="AK214" s="1072">
        <f t="shared" si="881"/>
        <v>10</v>
      </c>
      <c r="AL214" s="1074">
        <f t="shared" ref="AL214" si="930">+AK214*AH214</f>
        <v>661400</v>
      </c>
      <c r="AM214" s="1074">
        <f t="shared" ref="AM214" si="931">IF((AG214&lt;=30)*AND(AL214*AG214%&gt;Z214),AL214*AG214%,IF((AG214&gt;30)*AND(AL214*30%&gt;Z214),AL214*30%,Z214))</f>
        <v>52912</v>
      </c>
      <c r="AN214" s="1074">
        <f t="shared" ref="AN214" si="932">+AL214+AM214</f>
        <v>714312</v>
      </c>
      <c r="AO214" s="936"/>
      <c r="AP214" s="1070">
        <f t="shared" ref="AP214" si="933">+AN214+AO214</f>
        <v>714312</v>
      </c>
      <c r="AQ214" s="1076">
        <f t="shared" si="833"/>
        <v>9286056</v>
      </c>
      <c r="AR214" s="1092">
        <v>1</v>
      </c>
      <c r="AS214" s="1078">
        <f t="shared" ref="AS214" si="934">+AF214+1</f>
        <v>5</v>
      </c>
      <c r="AT214" s="1064">
        <f t="shared" ref="AT214" si="935">+AS214*2</f>
        <v>10</v>
      </c>
      <c r="AU214" s="936">
        <f t="shared" ref="AU214" si="936">+AH214</f>
        <v>66140</v>
      </c>
      <c r="AV214" s="1072">
        <v>10</v>
      </c>
      <c r="AW214" s="1072"/>
      <c r="AX214" s="1072">
        <f t="shared" si="887"/>
        <v>10</v>
      </c>
      <c r="AY214" s="1074">
        <f t="shared" ref="AY214" si="937">+AX214*AU214</f>
        <v>661400</v>
      </c>
      <c r="AZ214" s="1074">
        <f t="shared" ref="AZ214" si="938">IF((AT214&lt;=30)*AND(AY214*AT214%&gt;AM214),AY214*AT214%,IF((AT214&gt;30)*AND(AY214*30%&gt;AM214),AY214*30%,AM214))</f>
        <v>66140</v>
      </c>
      <c r="BA214" s="1074">
        <f t="shared" ref="BA214" si="939">+AY214+AZ214</f>
        <v>727540</v>
      </c>
      <c r="BB214" s="936"/>
      <c r="BC214" s="1070">
        <f t="shared" ref="BC214" si="940">+BA214+BB214</f>
        <v>727540</v>
      </c>
      <c r="BD214" s="1079">
        <f t="shared" si="836"/>
        <v>9458020</v>
      </c>
    </row>
    <row r="215" spans="1:56" s="1080" customFormat="1" ht="23.25" customHeight="1" thickBot="1">
      <c r="A215" s="1060">
        <v>9</v>
      </c>
      <c r="B215" s="692" t="s">
        <v>716</v>
      </c>
      <c r="C215" s="1061" t="s">
        <v>697</v>
      </c>
      <c r="D215" s="398">
        <v>1</v>
      </c>
      <c r="E215" s="1119">
        <v>12</v>
      </c>
      <c r="F215" s="1064">
        <f t="shared" si="869"/>
        <v>24</v>
      </c>
      <c r="G215" s="936">
        <v>66140</v>
      </c>
      <c r="H215" s="936">
        <v>10</v>
      </c>
      <c r="I215" s="1074">
        <f t="shared" si="870"/>
        <v>661400</v>
      </c>
      <c r="J215" s="1172">
        <v>158736</v>
      </c>
      <c r="K215" s="1263">
        <f t="shared" si="807"/>
        <v>24</v>
      </c>
      <c r="L215" s="1262">
        <f t="shared" si="808"/>
        <v>158736</v>
      </c>
      <c r="M215" s="1074">
        <f t="shared" si="827"/>
        <v>820136</v>
      </c>
      <c r="N215" s="936">
        <v>8000</v>
      </c>
      <c r="O215" s="1070">
        <f t="shared" si="871"/>
        <v>828136</v>
      </c>
      <c r="P215" s="1069">
        <f t="shared" si="828"/>
        <v>10765768</v>
      </c>
      <c r="Q215" s="1062">
        <v>1</v>
      </c>
      <c r="R215" s="1071">
        <f t="shared" si="872"/>
        <v>13</v>
      </c>
      <c r="S215" s="1064">
        <f t="shared" si="873"/>
        <v>26</v>
      </c>
      <c r="T215" s="936">
        <f t="shared" si="874"/>
        <v>66140</v>
      </c>
      <c r="U215" s="1072">
        <v>10</v>
      </c>
      <c r="V215" s="1073"/>
      <c r="W215" s="1073">
        <f t="shared" si="875"/>
        <v>10</v>
      </c>
      <c r="X215" s="1074">
        <f t="shared" si="876"/>
        <v>661400</v>
      </c>
      <c r="Y215" s="1074">
        <f t="shared" si="814"/>
        <v>13228</v>
      </c>
      <c r="Z215" s="1074">
        <f t="shared" si="829"/>
        <v>171964</v>
      </c>
      <c r="AA215" s="1074">
        <f t="shared" si="877"/>
        <v>833364</v>
      </c>
      <c r="AB215" s="936">
        <v>8000</v>
      </c>
      <c r="AC215" s="1070">
        <f t="shared" si="878"/>
        <v>841364</v>
      </c>
      <c r="AD215" s="1076">
        <f t="shared" si="830"/>
        <v>10937732</v>
      </c>
      <c r="AE215" s="398">
        <v>1</v>
      </c>
      <c r="AF215" s="1078">
        <f t="shared" si="879"/>
        <v>14</v>
      </c>
      <c r="AG215" s="1064">
        <f t="shared" si="880"/>
        <v>28</v>
      </c>
      <c r="AH215" s="936">
        <f>+T215</f>
        <v>66140</v>
      </c>
      <c r="AI215" s="1072">
        <v>10</v>
      </c>
      <c r="AJ215" s="1072"/>
      <c r="AK215" s="1072">
        <f t="shared" si="881"/>
        <v>10</v>
      </c>
      <c r="AL215" s="1074">
        <f t="shared" si="882"/>
        <v>661400</v>
      </c>
      <c r="AM215" s="1074">
        <f t="shared" si="832"/>
        <v>185192.00000000003</v>
      </c>
      <c r="AN215" s="1074">
        <f t="shared" si="883"/>
        <v>846592</v>
      </c>
      <c r="AO215" s="936">
        <v>8000</v>
      </c>
      <c r="AP215" s="1070">
        <f t="shared" si="884"/>
        <v>854592</v>
      </c>
      <c r="AQ215" s="1076">
        <f t="shared" si="833"/>
        <v>11109696</v>
      </c>
      <c r="AR215" s="398">
        <v>1</v>
      </c>
      <c r="AS215" s="1078">
        <f t="shared" si="885"/>
        <v>15</v>
      </c>
      <c r="AT215" s="1064">
        <f t="shared" si="886"/>
        <v>30</v>
      </c>
      <c r="AU215" s="936">
        <f>+AH215</f>
        <v>66140</v>
      </c>
      <c r="AV215" s="1072">
        <v>10</v>
      </c>
      <c r="AW215" s="1072"/>
      <c r="AX215" s="1072">
        <f t="shared" si="887"/>
        <v>10</v>
      </c>
      <c r="AY215" s="1074">
        <f t="shared" si="888"/>
        <v>661400</v>
      </c>
      <c r="AZ215" s="1074">
        <f t="shared" si="835"/>
        <v>198420</v>
      </c>
      <c r="BA215" s="1074">
        <f t="shared" si="889"/>
        <v>859820</v>
      </c>
      <c r="BB215" s="936">
        <v>8000</v>
      </c>
      <c r="BC215" s="1070">
        <f t="shared" si="890"/>
        <v>867820</v>
      </c>
      <c r="BD215" s="1079">
        <f t="shared" si="836"/>
        <v>11281660</v>
      </c>
    </row>
    <row r="216" spans="1:56" s="816" customFormat="1" ht="18" customHeight="1" thickBot="1">
      <c r="A216" s="1594" t="s">
        <v>64</v>
      </c>
      <c r="B216" s="1595"/>
      <c r="C216" s="1596"/>
      <c r="D216" s="841">
        <f>SUM(D207:D215)</f>
        <v>9</v>
      </c>
      <c r="E216" s="1106">
        <f>SUM(E207:E215)</f>
        <v>74</v>
      </c>
      <c r="F216" s="1170">
        <f t="shared" ref="F216" si="941">SUM(F207:F215)</f>
        <v>148</v>
      </c>
      <c r="G216" s="1170">
        <f t="shared" ref="G216" si="942">SUM(G207:G215)</f>
        <v>595260</v>
      </c>
      <c r="H216" s="1170">
        <f t="shared" ref="H216" si="943">SUM(H207:H215)</f>
        <v>93</v>
      </c>
      <c r="I216" s="1170">
        <f t="shared" ref="I216:O216" si="944">SUM(I207:I215)</f>
        <v>6151020</v>
      </c>
      <c r="J216" s="1170">
        <f t="shared" si="944"/>
        <v>1030190.2</v>
      </c>
      <c r="K216" s="1170">
        <f t="shared" si="944"/>
        <v>148</v>
      </c>
      <c r="L216" s="1170">
        <f t="shared" si="944"/>
        <v>1048980.3999999999</v>
      </c>
      <c r="M216" s="1170">
        <f t="shared" si="944"/>
        <v>7181210.2000000002</v>
      </c>
      <c r="N216" s="1170">
        <f t="shared" si="944"/>
        <v>48000</v>
      </c>
      <c r="O216" s="1170">
        <f t="shared" si="944"/>
        <v>7229210.2000000002</v>
      </c>
      <c r="P216" s="1170">
        <f>SUM(P207:P215)</f>
        <v>93979732.599999994</v>
      </c>
      <c r="Q216" s="1171">
        <f>SUM(Q207:Q215)</f>
        <v>9</v>
      </c>
      <c r="R216" s="1107">
        <f t="shared" ref="R216:S216" si="945">SUM(R208:R215)</f>
        <v>73</v>
      </c>
      <c r="S216" s="1107">
        <f t="shared" si="945"/>
        <v>146</v>
      </c>
      <c r="T216" s="1107">
        <f>SUM(T208:T215)</f>
        <v>529120</v>
      </c>
      <c r="U216" s="1107"/>
      <c r="V216" s="1107"/>
      <c r="W216" s="1107">
        <f>SUM(W208:W215)</f>
        <v>82</v>
      </c>
      <c r="X216" s="1170">
        <f t="shared" ref="X216:AC216" si="946">SUM(X207:X215)</f>
        <v>6151020</v>
      </c>
      <c r="Y216" s="1170">
        <f t="shared" si="946"/>
        <v>93918.8</v>
      </c>
      <c r="Z216" s="1170">
        <f t="shared" si="946"/>
        <v>1124109</v>
      </c>
      <c r="AA216" s="1170">
        <f t="shared" si="946"/>
        <v>7275129</v>
      </c>
      <c r="AB216" s="1170">
        <f t="shared" si="946"/>
        <v>48000</v>
      </c>
      <c r="AC216" s="1170">
        <f t="shared" si="946"/>
        <v>7323129</v>
      </c>
      <c r="AD216" s="1170">
        <f>SUM(AD207:AD215)</f>
        <v>95200677</v>
      </c>
      <c r="AE216" s="1170">
        <f>SUM(AE208:AE215)</f>
        <v>8</v>
      </c>
      <c r="AF216" s="1110">
        <f>SUM(AF207:AF215)</f>
        <v>92</v>
      </c>
      <c r="AG216" s="1107">
        <f>SUM(AG207:AG215)</f>
        <v>184</v>
      </c>
      <c r="AH216" s="1107">
        <f t="shared" ref="AH216:AO216" si="947">SUM(AH207:AH215)</f>
        <v>595260</v>
      </c>
      <c r="AI216" s="1107"/>
      <c r="AJ216" s="1107">
        <f t="shared" si="947"/>
        <v>0</v>
      </c>
      <c r="AK216" s="1107">
        <f t="shared" si="947"/>
        <v>93</v>
      </c>
      <c r="AL216" s="1107">
        <f t="shared" si="947"/>
        <v>6151020</v>
      </c>
      <c r="AM216" s="1107">
        <f t="shared" si="947"/>
        <v>1218027.8</v>
      </c>
      <c r="AN216" s="1107">
        <f t="shared" si="947"/>
        <v>7369047.7999999998</v>
      </c>
      <c r="AO216" s="1107">
        <f t="shared" si="947"/>
        <v>48000</v>
      </c>
      <c r="AP216" s="1107">
        <f>SUM(AP207:AP215)</f>
        <v>7417047.7999999998</v>
      </c>
      <c r="AQ216" s="1170">
        <f>SUM(AQ207:AQ215)</f>
        <v>96421621.400000006</v>
      </c>
      <c r="AR216" s="1170">
        <f>SUM(AR207:AR215)</f>
        <v>9</v>
      </c>
      <c r="AS216" s="1110">
        <f>SUM(AS207:AS215)</f>
        <v>101</v>
      </c>
      <c r="AT216" s="1107">
        <f>SUM(AT207:AT215)</f>
        <v>202</v>
      </c>
      <c r="AU216" s="1107">
        <f>SUM(AU207:AU215)</f>
        <v>595260</v>
      </c>
      <c r="AV216" s="1107"/>
      <c r="AW216" s="1107"/>
      <c r="AX216" s="1107">
        <f>SUM(AX208:AX215)</f>
        <v>82</v>
      </c>
      <c r="AY216" s="1107">
        <f t="shared" ref="AY216:BB216" si="948">SUM(AY207:AY215)</f>
        <v>6151020</v>
      </c>
      <c r="AZ216" s="1107">
        <f t="shared" si="948"/>
        <v>1311946.6000000001</v>
      </c>
      <c r="BA216" s="1107">
        <f t="shared" si="948"/>
        <v>7462966.5999999996</v>
      </c>
      <c r="BB216" s="1107">
        <f t="shared" si="948"/>
        <v>48000</v>
      </c>
      <c r="BC216" s="1107">
        <f>SUM(BC207:BC215)</f>
        <v>7510966.5999999996</v>
      </c>
      <c r="BD216" s="1108">
        <f>SUM(BD207:BD215)</f>
        <v>97642565.799999997</v>
      </c>
    </row>
    <row r="217" spans="1:56" s="410" customFormat="1" ht="17.25" customHeight="1">
      <c r="A217" s="412"/>
      <c r="B217" s="413"/>
      <c r="C217" s="413"/>
      <c r="D217" s="413"/>
      <c r="E217" s="689"/>
      <c r="F217" s="413"/>
      <c r="G217" s="413"/>
      <c r="H217" s="413"/>
      <c r="I217" s="413"/>
      <c r="J217" s="413"/>
      <c r="K217" s="413"/>
      <c r="L217" s="413"/>
      <c r="M217" s="413"/>
      <c r="N217" s="413"/>
      <c r="O217" s="413"/>
      <c r="P217" s="413"/>
      <c r="Q217" s="413"/>
      <c r="R217" s="689"/>
      <c r="S217" s="413"/>
      <c r="T217" s="413"/>
      <c r="U217" s="413"/>
      <c r="V217" s="413"/>
      <c r="W217" s="413"/>
      <c r="X217" s="413"/>
      <c r="Y217" s="413"/>
      <c r="Z217" s="413"/>
      <c r="AA217" s="413"/>
      <c r="AB217" s="413"/>
      <c r="AC217" s="413"/>
      <c r="AD217" s="413"/>
      <c r="AE217" s="413"/>
    </row>
    <row r="218" spans="1:56" s="410" customFormat="1" ht="18" customHeight="1" thickBot="1">
      <c r="A218" s="412"/>
      <c r="B218" s="413"/>
      <c r="C218" s="413"/>
      <c r="D218" s="413"/>
      <c r="E218" s="689"/>
      <c r="F218" s="413"/>
      <c r="G218" s="413"/>
      <c r="H218" s="413"/>
      <c r="I218" s="413"/>
      <c r="J218" s="413"/>
      <c r="K218" s="413"/>
      <c r="L218" s="413"/>
      <c r="M218" s="413"/>
      <c r="N218" s="413"/>
      <c r="O218" s="413"/>
      <c r="P218" s="413"/>
      <c r="Q218" s="413"/>
      <c r="R218" s="689"/>
      <c r="S218" s="413"/>
      <c r="T218" s="413"/>
      <c r="U218" s="413"/>
      <c r="V218" s="413"/>
      <c r="W218" s="413"/>
      <c r="X218" s="413"/>
      <c r="Y218" s="413"/>
      <c r="Z218" s="413"/>
      <c r="AA218" s="413"/>
      <c r="AB218" s="413"/>
      <c r="AC218" s="413"/>
      <c r="AD218" s="413"/>
      <c r="AE218" s="413"/>
    </row>
    <row r="219" spans="1:56" s="785" customFormat="1" ht="30.75" customHeight="1" thickBot="1">
      <c r="A219" s="1535" t="s">
        <v>753</v>
      </c>
      <c r="B219" s="1536"/>
      <c r="C219" s="1537"/>
      <c r="D219" s="793"/>
      <c r="E219" s="1538" t="s">
        <v>1968</v>
      </c>
      <c r="F219" s="1539"/>
      <c r="G219" s="1539"/>
      <c r="H219" s="1539"/>
      <c r="I219" s="1539"/>
      <c r="J219" s="1539"/>
      <c r="K219" s="1539"/>
      <c r="L219" s="1539"/>
      <c r="M219" s="1539"/>
      <c r="N219" s="1539"/>
      <c r="O219" s="1539"/>
      <c r="P219" s="1540"/>
      <c r="Q219" s="951"/>
      <c r="R219" s="1538" t="s">
        <v>1968</v>
      </c>
      <c r="S219" s="1539"/>
      <c r="T219" s="1539"/>
      <c r="U219" s="1539"/>
      <c r="V219" s="1539"/>
      <c r="W219" s="1539"/>
      <c r="X219" s="1539"/>
      <c r="Y219" s="1539"/>
      <c r="Z219" s="1539"/>
      <c r="AA219" s="1539"/>
      <c r="AB219" s="1539"/>
      <c r="AC219" s="1539"/>
      <c r="AD219" s="1540"/>
      <c r="AE219" s="951"/>
      <c r="AF219" s="1538" t="s">
        <v>1968</v>
      </c>
      <c r="AG219" s="1539"/>
      <c r="AH219" s="1539"/>
      <c r="AI219" s="1539"/>
      <c r="AJ219" s="1539"/>
      <c r="AK219" s="1539"/>
      <c r="AL219" s="1539"/>
      <c r="AM219" s="1539"/>
      <c r="AN219" s="1539"/>
      <c r="AO219" s="1539"/>
      <c r="AP219" s="1539"/>
      <c r="AQ219" s="1540"/>
      <c r="AR219" s="951"/>
      <c r="AS219" s="1538" t="s">
        <v>1968</v>
      </c>
      <c r="AT219" s="1539"/>
      <c r="AU219" s="1539"/>
      <c r="AV219" s="1539"/>
      <c r="AW219" s="1539"/>
      <c r="AX219" s="1539"/>
      <c r="AY219" s="1539"/>
      <c r="AZ219" s="1539"/>
      <c r="BA219" s="1539"/>
      <c r="BB219" s="1539"/>
      <c r="BC219" s="1539"/>
      <c r="BD219" s="1540"/>
    </row>
    <row r="220" spans="1:56" s="792" customFormat="1" ht="25.5" customHeight="1" thickBot="1">
      <c r="A220" s="1541" t="s">
        <v>22</v>
      </c>
      <c r="B220" s="1542"/>
      <c r="C220" s="1543"/>
      <c r="D220" s="1591" t="s">
        <v>1741</v>
      </c>
      <c r="E220" s="1592"/>
      <c r="F220" s="1592"/>
      <c r="G220" s="1592"/>
      <c r="H220" s="1592"/>
      <c r="I220" s="1592"/>
      <c r="J220" s="1592"/>
      <c r="K220" s="1592"/>
      <c r="L220" s="1592"/>
      <c r="M220" s="1592"/>
      <c r="N220" s="1592"/>
      <c r="O220" s="1592"/>
      <c r="P220" s="1593"/>
      <c r="Q220" s="795"/>
      <c r="R220" s="1591" t="s">
        <v>1951</v>
      </c>
      <c r="S220" s="1592"/>
      <c r="T220" s="1592"/>
      <c r="U220" s="1592"/>
      <c r="V220" s="1592"/>
      <c r="W220" s="1592"/>
      <c r="X220" s="1592"/>
      <c r="Y220" s="1592"/>
      <c r="Z220" s="1592"/>
      <c r="AA220" s="1592"/>
      <c r="AB220" s="1592"/>
      <c r="AC220" s="1592"/>
      <c r="AD220" s="1593"/>
      <c r="AE220" s="795"/>
      <c r="AF220" s="1591" t="s">
        <v>2235</v>
      </c>
      <c r="AG220" s="1592"/>
      <c r="AH220" s="1592"/>
      <c r="AI220" s="1592"/>
      <c r="AJ220" s="1592"/>
      <c r="AK220" s="1592"/>
      <c r="AL220" s="1592"/>
      <c r="AM220" s="1592"/>
      <c r="AN220" s="1592"/>
      <c r="AO220" s="1592"/>
      <c r="AP220" s="1592"/>
      <c r="AQ220" s="1593"/>
      <c r="AR220" s="795"/>
      <c r="AS220" s="1591" t="s">
        <v>2550</v>
      </c>
      <c r="AT220" s="1592"/>
      <c r="AU220" s="1592"/>
      <c r="AV220" s="1592"/>
      <c r="AW220" s="1592"/>
      <c r="AX220" s="1592"/>
      <c r="AY220" s="1592"/>
      <c r="AZ220" s="1592"/>
      <c r="BA220" s="1592"/>
      <c r="BB220" s="1592"/>
      <c r="BC220" s="1592"/>
      <c r="BD220" s="1593"/>
    </row>
    <row r="221" spans="1:56" s="1059" customFormat="1" ht="72.75" customHeight="1" thickBot="1">
      <c r="A221" s="1040" t="s">
        <v>10</v>
      </c>
      <c r="B221" s="1041" t="s">
        <v>54</v>
      </c>
      <c r="C221" s="1041" t="s">
        <v>55</v>
      </c>
      <c r="D221" s="1042" t="s">
        <v>1</v>
      </c>
      <c r="E221" s="1043" t="s">
        <v>565</v>
      </c>
      <c r="F221" s="1044" t="s">
        <v>57</v>
      </c>
      <c r="G221" s="1045" t="s">
        <v>62</v>
      </c>
      <c r="H221" s="1046" t="s">
        <v>63</v>
      </c>
      <c r="I221" s="1045" t="s">
        <v>566</v>
      </c>
      <c r="J221" s="1047" t="s">
        <v>567</v>
      </c>
      <c r="K221" s="1047"/>
      <c r="L221" s="1047"/>
      <c r="M221" s="1047" t="s">
        <v>806</v>
      </c>
      <c r="N221" s="1048" t="s">
        <v>837</v>
      </c>
      <c r="O221" s="1048" t="s">
        <v>1742</v>
      </c>
      <c r="P221" s="1049" t="s">
        <v>1743</v>
      </c>
      <c r="Q221" s="1050"/>
      <c r="R221" s="1051" t="str">
        <f>+E221</f>
        <v>Դատավորի ստաժ</v>
      </c>
      <c r="S221" s="1052" t="str">
        <f>+F221</f>
        <v>Ստաժի %-ը</v>
      </c>
      <c r="T221" s="1047" t="s">
        <v>62</v>
      </c>
      <c r="U221" s="1053" t="s">
        <v>63</v>
      </c>
      <c r="V221" s="1054" t="s">
        <v>2217</v>
      </c>
      <c r="W221" s="1053" t="s">
        <v>2218</v>
      </c>
      <c r="X221" s="1047" t="s">
        <v>566</v>
      </c>
      <c r="Y221" s="1047"/>
      <c r="Z221" s="1047" t="s">
        <v>567</v>
      </c>
      <c r="AA221" s="1047" t="s">
        <v>834</v>
      </c>
      <c r="AB221" s="1055" t="s">
        <v>2742</v>
      </c>
      <c r="AC221" s="1055" t="s">
        <v>1953</v>
      </c>
      <c r="AD221" s="1056" t="s">
        <v>1952</v>
      </c>
      <c r="AE221" s="1050"/>
      <c r="AF221" s="1057" t="str">
        <f>+R221</f>
        <v>Դատավորի ստաժ</v>
      </c>
      <c r="AG221" s="1052" t="str">
        <f>+S221</f>
        <v>Ստաժի %-ը</v>
      </c>
      <c r="AH221" s="1047" t="s">
        <v>62</v>
      </c>
      <c r="AI221" s="1053" t="s">
        <v>63</v>
      </c>
      <c r="AJ221" s="1054" t="s">
        <v>2219</v>
      </c>
      <c r="AK221" s="1053" t="s">
        <v>2220</v>
      </c>
      <c r="AL221" s="1047" t="s">
        <v>566</v>
      </c>
      <c r="AM221" s="1047" t="s">
        <v>567</v>
      </c>
      <c r="AN221" s="1047" t="s">
        <v>834</v>
      </c>
      <c r="AO221" s="1055" t="s">
        <v>2742</v>
      </c>
      <c r="AP221" s="1055" t="s">
        <v>2236</v>
      </c>
      <c r="AQ221" s="1056" t="s">
        <v>2237</v>
      </c>
      <c r="AR221" s="1050"/>
      <c r="AS221" s="1044" t="str">
        <f>+AF221</f>
        <v>Դատավորի ստաժ</v>
      </c>
      <c r="AT221" s="1058" t="str">
        <f>+AG221</f>
        <v>Ստաժի %-ը</v>
      </c>
      <c r="AU221" s="1045" t="s">
        <v>62</v>
      </c>
      <c r="AV221" s="1053" t="s">
        <v>63</v>
      </c>
      <c r="AW221" s="1054" t="s">
        <v>2219</v>
      </c>
      <c r="AX221" s="1053" t="s">
        <v>2220</v>
      </c>
      <c r="AY221" s="1045" t="s">
        <v>566</v>
      </c>
      <c r="AZ221" s="1045" t="s">
        <v>567</v>
      </c>
      <c r="BA221" s="1045" t="s">
        <v>834</v>
      </c>
      <c r="BB221" s="1048" t="s">
        <v>2742</v>
      </c>
      <c r="BC221" s="1048" t="s">
        <v>2548</v>
      </c>
      <c r="BD221" s="1049" t="s">
        <v>2547</v>
      </c>
    </row>
    <row r="222" spans="1:56" s="1080" customFormat="1" ht="23.25" customHeight="1" thickBot="1">
      <c r="A222" s="1081">
        <v>1</v>
      </c>
      <c r="B222" s="697" t="s">
        <v>589</v>
      </c>
      <c r="C222" s="1061" t="s">
        <v>578</v>
      </c>
      <c r="D222" s="398">
        <v>1</v>
      </c>
      <c r="E222" s="1111">
        <v>27</v>
      </c>
      <c r="F222" s="1112">
        <f>+E222*2</f>
        <v>54</v>
      </c>
      <c r="G222" s="929">
        <v>66140</v>
      </c>
      <c r="H222" s="929">
        <v>11</v>
      </c>
      <c r="I222" s="1113">
        <f>+H222*G222</f>
        <v>727540</v>
      </c>
      <c r="J222" s="1173">
        <v>406644.25</v>
      </c>
      <c r="K222" s="1264">
        <f t="shared" ref="K222:K233" si="949">+E222*2</f>
        <v>54</v>
      </c>
      <c r="L222" s="1265">
        <f t="shared" ref="L222:L233" si="950">+I222*E222*2%</f>
        <v>392871.60000000003</v>
      </c>
      <c r="M222" s="1113">
        <f t="shared" ref="M222:M233" si="951">+I222+J222</f>
        <v>1134184.25</v>
      </c>
      <c r="N222" s="929"/>
      <c r="O222" s="1075">
        <f>+M222+N222</f>
        <v>1134184.25</v>
      </c>
      <c r="P222" s="1069">
        <f t="shared" ref="P222:P233" si="952">+O222*13</f>
        <v>14744395.25</v>
      </c>
      <c r="Q222" s="1070">
        <v>1</v>
      </c>
      <c r="R222" s="1135">
        <f t="shared" ref="R222:R230" si="953">+E222+1</f>
        <v>28</v>
      </c>
      <c r="S222" s="1112">
        <f>+R222*2</f>
        <v>56</v>
      </c>
      <c r="T222" s="929">
        <f t="shared" ref="T222:T229" si="954">+G222</f>
        <v>66140</v>
      </c>
      <c r="U222" s="1116">
        <v>11</v>
      </c>
      <c r="V222" s="1073"/>
      <c r="W222" s="1073">
        <f>+U222+U222*V222</f>
        <v>11</v>
      </c>
      <c r="X222" s="1113">
        <f>+W222*T222</f>
        <v>727540</v>
      </c>
      <c r="Y222" s="1074">
        <f t="shared" ref="Y222:Y233" si="955">+Z222-J222</f>
        <v>0</v>
      </c>
      <c r="Z222" s="1113">
        <f>IF((S222&lt;=30)*AND(X222*S222%&gt;J222),X222*S222%,IF((S222&gt;30)*AND(X222*30%&gt;J222),X222*30%,J222))</f>
        <v>406644.25</v>
      </c>
      <c r="AA222" s="1113">
        <f>+X222+Z222</f>
        <v>1134184.25</v>
      </c>
      <c r="AB222" s="929"/>
      <c r="AC222" s="1075">
        <f>+AA222+AB222</f>
        <v>1134184.25</v>
      </c>
      <c r="AD222" s="1076">
        <f t="shared" ref="AD222:AD233" si="956">+AC222*13</f>
        <v>14744395.25</v>
      </c>
      <c r="AE222" s="1092">
        <v>1</v>
      </c>
      <c r="AF222" s="1118">
        <f>+R222+1</f>
        <v>29</v>
      </c>
      <c r="AG222" s="1112">
        <f>+AF222*2</f>
        <v>58</v>
      </c>
      <c r="AH222" s="929">
        <f>+T222</f>
        <v>66140</v>
      </c>
      <c r="AI222" s="1116">
        <v>11</v>
      </c>
      <c r="AJ222" s="1072"/>
      <c r="AK222" s="1072">
        <f>+AI222+AI222*AJ222</f>
        <v>11</v>
      </c>
      <c r="AL222" s="1113">
        <f>+AK222*AH222</f>
        <v>727540</v>
      </c>
      <c r="AM222" s="1113">
        <f t="shared" ref="AM222:AM233" si="957">IF((AG222&lt;=30)*AND(AL222*AG222%&gt;Z222),AL222*AG222%,IF((AG222&gt;30)*AND(AL222*30%&gt;Z222),AL222*30%,Z222))</f>
        <v>406644.25</v>
      </c>
      <c r="AN222" s="1113">
        <f>+AL222+AM222</f>
        <v>1134184.25</v>
      </c>
      <c r="AO222" s="929"/>
      <c r="AP222" s="1075">
        <f>+AN222+AO222</f>
        <v>1134184.25</v>
      </c>
      <c r="AQ222" s="1076">
        <f t="shared" ref="AQ222:AQ233" si="958">+AP222*13</f>
        <v>14744395.25</v>
      </c>
      <c r="AR222" s="1092">
        <v>1</v>
      </c>
      <c r="AS222" s="1118">
        <f t="shared" ref="AS222:AS230" si="959">+AF222+1</f>
        <v>30</v>
      </c>
      <c r="AT222" s="1112">
        <f>+AS222*2</f>
        <v>60</v>
      </c>
      <c r="AU222" s="929">
        <f t="shared" ref="AU222:AU228" si="960">+AH222</f>
        <v>66140</v>
      </c>
      <c r="AV222" s="1116">
        <v>11</v>
      </c>
      <c r="AW222" s="1072"/>
      <c r="AX222" s="1072">
        <f>+AV222+AV222*AW222</f>
        <v>11</v>
      </c>
      <c r="AY222" s="1113">
        <f>+AX222*AU222</f>
        <v>727540</v>
      </c>
      <c r="AZ222" s="1113">
        <f t="shared" ref="AZ222:AZ233" si="961">IF((AT222&lt;=30)*AND(AY222*AT222%&gt;AM222),AY222*AT222%,IF((AT222&gt;30)*AND(AY222*30%&gt;AM222),AY222*30%,AM222))</f>
        <v>406644.25</v>
      </c>
      <c r="BA222" s="1113">
        <f>+AY222+AZ222</f>
        <v>1134184.25</v>
      </c>
      <c r="BB222" s="929"/>
      <c r="BC222" s="1075">
        <f>+BA222+BB222</f>
        <v>1134184.25</v>
      </c>
      <c r="BD222" s="1079">
        <f t="shared" ref="BD222:BD233" si="962">+BC222*13</f>
        <v>14744395.25</v>
      </c>
    </row>
    <row r="223" spans="1:56" s="1080" customFormat="1" ht="23.25" customHeight="1" thickBot="1">
      <c r="A223" s="1081">
        <v>2</v>
      </c>
      <c r="B223" s="692" t="s">
        <v>2582</v>
      </c>
      <c r="C223" s="1061" t="s">
        <v>697</v>
      </c>
      <c r="D223" s="1174">
        <v>1</v>
      </c>
      <c r="E223" s="1119">
        <v>1</v>
      </c>
      <c r="F223" s="1064">
        <f t="shared" ref="F223" si="963">+E223*2</f>
        <v>2</v>
      </c>
      <c r="G223" s="936">
        <v>66140</v>
      </c>
      <c r="H223" s="936">
        <v>10</v>
      </c>
      <c r="I223" s="1074">
        <f t="shared" ref="I223" si="964">+H223*G223</f>
        <v>661400</v>
      </c>
      <c r="J223" s="1172">
        <v>13228</v>
      </c>
      <c r="K223" s="1263">
        <f t="shared" si="949"/>
        <v>2</v>
      </c>
      <c r="L223" s="1262">
        <f t="shared" si="950"/>
        <v>13228</v>
      </c>
      <c r="M223" s="1074">
        <f t="shared" ref="M223" si="965">+I223+J223</f>
        <v>674628</v>
      </c>
      <c r="N223" s="936"/>
      <c r="O223" s="1070">
        <f t="shared" ref="O223" si="966">+M223+N223</f>
        <v>674628</v>
      </c>
      <c r="P223" s="1069">
        <f t="shared" ref="P223" si="967">+O223*13</f>
        <v>8770164</v>
      </c>
      <c r="Q223" s="1070">
        <v>1</v>
      </c>
      <c r="R223" s="1071">
        <f t="shared" ref="R223" si="968">+E223+1</f>
        <v>2</v>
      </c>
      <c r="S223" s="1064">
        <f t="shared" ref="S223" si="969">+R223*2</f>
        <v>4</v>
      </c>
      <c r="T223" s="936">
        <f t="shared" ref="T223" si="970">+G223</f>
        <v>66140</v>
      </c>
      <c r="U223" s="1072">
        <v>10</v>
      </c>
      <c r="V223" s="1073"/>
      <c r="W223" s="1073">
        <f t="shared" ref="W223" si="971">+U223+U223*V223</f>
        <v>10</v>
      </c>
      <c r="X223" s="1074">
        <f t="shared" ref="X223" si="972">+W223*T223</f>
        <v>661400</v>
      </c>
      <c r="Y223" s="1074">
        <f t="shared" si="955"/>
        <v>13228</v>
      </c>
      <c r="Z223" s="1074">
        <f t="shared" ref="Z223" si="973">IF((S223&lt;=30)*AND(X223*S223%&gt;J223),X223*S223%,IF((S223&gt;30)*AND(X223*30%&gt;J223),X223*30%,J223))</f>
        <v>26456</v>
      </c>
      <c r="AA223" s="1074">
        <f t="shared" ref="AA223" si="974">+X223+Z223</f>
        <v>687856</v>
      </c>
      <c r="AB223" s="936"/>
      <c r="AC223" s="1070">
        <f t="shared" ref="AC223" si="975">+AA223+AB223</f>
        <v>687856</v>
      </c>
      <c r="AD223" s="1076">
        <f t="shared" ref="AD223" si="976">+AC223*13</f>
        <v>8942128</v>
      </c>
      <c r="AE223" s="1092">
        <v>1</v>
      </c>
      <c r="AF223" s="1078">
        <f t="shared" ref="AF223" si="977">+R223+1</f>
        <v>3</v>
      </c>
      <c r="AG223" s="1064">
        <f t="shared" ref="AG223" si="978">+AF223*2</f>
        <v>6</v>
      </c>
      <c r="AH223" s="936">
        <f t="shared" ref="AH223" si="979">+T223</f>
        <v>66140</v>
      </c>
      <c r="AI223" s="1072">
        <v>10</v>
      </c>
      <c r="AJ223" s="1072"/>
      <c r="AK223" s="1072">
        <f>+AI223+AI223*AJ223</f>
        <v>10</v>
      </c>
      <c r="AL223" s="1074">
        <f t="shared" ref="AL223" si="980">+AK223*AH223</f>
        <v>661400</v>
      </c>
      <c r="AM223" s="1074">
        <f t="shared" ref="AM223" si="981">IF((AG223&lt;=30)*AND(AL223*AG223%&gt;Z223),AL223*AG223%,IF((AG223&gt;30)*AND(AL223*30%&gt;Z223),AL223*30%,Z223))</f>
        <v>39684</v>
      </c>
      <c r="AN223" s="1074">
        <f t="shared" ref="AN223" si="982">+AL223+AM223</f>
        <v>701084</v>
      </c>
      <c r="AO223" s="936"/>
      <c r="AP223" s="1070">
        <f t="shared" ref="AP223" si="983">+AN223+AO223</f>
        <v>701084</v>
      </c>
      <c r="AQ223" s="1076">
        <f t="shared" ref="AQ223" si="984">+AP223*13</f>
        <v>9114092</v>
      </c>
      <c r="AR223" s="1092">
        <v>1</v>
      </c>
      <c r="AS223" s="1078">
        <f t="shared" ref="AS223" si="985">+AF223+1</f>
        <v>4</v>
      </c>
      <c r="AT223" s="1064">
        <f t="shared" ref="AT223" si="986">+AS223*2</f>
        <v>8</v>
      </c>
      <c r="AU223" s="936">
        <f t="shared" ref="AU223" si="987">+AH223</f>
        <v>66140</v>
      </c>
      <c r="AV223" s="1072">
        <v>10</v>
      </c>
      <c r="AW223" s="1072"/>
      <c r="AX223" s="1072">
        <f>+AV223+AV223*AW223</f>
        <v>10</v>
      </c>
      <c r="AY223" s="1074">
        <f t="shared" ref="AY223" si="988">+AX223*AU223</f>
        <v>661400</v>
      </c>
      <c r="AZ223" s="1074">
        <f t="shared" ref="AZ223" si="989">IF((AT223&lt;=30)*AND(AY223*AT223%&gt;AM223),AY223*AT223%,IF((AT223&gt;30)*AND(AY223*30%&gt;AM223),AY223*30%,AM223))</f>
        <v>52912</v>
      </c>
      <c r="BA223" s="1074">
        <f t="shared" ref="BA223" si="990">+AY223+AZ223</f>
        <v>714312</v>
      </c>
      <c r="BB223" s="936"/>
      <c r="BC223" s="1070">
        <f t="shared" ref="BC223" si="991">+BA223+BB223</f>
        <v>714312</v>
      </c>
      <c r="BD223" s="1079">
        <f t="shared" ref="BD223" si="992">+BC223*13</f>
        <v>9286056</v>
      </c>
    </row>
    <row r="224" spans="1:56" s="1080" customFormat="1" ht="23.25" customHeight="1" thickBot="1">
      <c r="A224" s="1081">
        <v>3</v>
      </c>
      <c r="B224" s="692" t="s">
        <v>1736</v>
      </c>
      <c r="C224" s="1061" t="s">
        <v>697</v>
      </c>
      <c r="D224" s="1174">
        <v>1</v>
      </c>
      <c r="E224" s="1119">
        <v>4</v>
      </c>
      <c r="F224" s="1064">
        <f t="shared" ref="F224:F232" si="993">+E224*2</f>
        <v>8</v>
      </c>
      <c r="G224" s="936">
        <v>66140</v>
      </c>
      <c r="H224" s="936">
        <v>10</v>
      </c>
      <c r="I224" s="1074">
        <f t="shared" ref="I224:I233" si="994">+H224*G224</f>
        <v>661400</v>
      </c>
      <c r="J224" s="1172">
        <v>52912</v>
      </c>
      <c r="K224" s="1263">
        <f t="shared" si="949"/>
        <v>8</v>
      </c>
      <c r="L224" s="1262">
        <f t="shared" si="950"/>
        <v>52912</v>
      </c>
      <c r="M224" s="1074">
        <f t="shared" si="951"/>
        <v>714312</v>
      </c>
      <c r="N224" s="936"/>
      <c r="O224" s="1070">
        <f t="shared" ref="O224:O232" si="995">+M224+N224</f>
        <v>714312</v>
      </c>
      <c r="P224" s="1069">
        <f t="shared" si="952"/>
        <v>9286056</v>
      </c>
      <c r="Q224" s="1070">
        <v>1</v>
      </c>
      <c r="R224" s="1071">
        <f t="shared" si="953"/>
        <v>5</v>
      </c>
      <c r="S224" s="1064">
        <f t="shared" ref="S224:S232" si="996">+R224*2</f>
        <v>10</v>
      </c>
      <c r="T224" s="936">
        <f t="shared" si="954"/>
        <v>66140</v>
      </c>
      <c r="U224" s="1072">
        <v>10</v>
      </c>
      <c r="V224" s="1073"/>
      <c r="W224" s="1073">
        <f t="shared" ref="W224" si="997">+U224+U224*V224</f>
        <v>10</v>
      </c>
      <c r="X224" s="1074">
        <f t="shared" ref="X224:X232" si="998">+W224*T224</f>
        <v>661400</v>
      </c>
      <c r="Y224" s="1074">
        <f t="shared" si="955"/>
        <v>13228</v>
      </c>
      <c r="Z224" s="1074">
        <f t="shared" ref="Z224:Z229" si="999">IF((S224&lt;=30)*AND(X224*S224%&gt;J224),X224*S224%,IF((S224&gt;30)*AND(X224*30%&gt;J224),X224*30%,J224))</f>
        <v>66140</v>
      </c>
      <c r="AA224" s="1074">
        <f>+X224+Z224</f>
        <v>727540</v>
      </c>
      <c r="AB224" s="936"/>
      <c r="AC224" s="1070">
        <f t="shared" ref="AC224:AC233" si="1000">+AA224+AB224</f>
        <v>727540</v>
      </c>
      <c r="AD224" s="1076">
        <f t="shared" si="956"/>
        <v>9458020</v>
      </c>
      <c r="AE224" s="1092">
        <v>1</v>
      </c>
      <c r="AF224" s="1078">
        <f t="shared" ref="AF224:AF233" si="1001">+R224+1</f>
        <v>6</v>
      </c>
      <c r="AG224" s="1064">
        <f t="shared" ref="AG224:AG232" si="1002">+AF224*2</f>
        <v>12</v>
      </c>
      <c r="AH224" s="936">
        <f>+T224</f>
        <v>66140</v>
      </c>
      <c r="AI224" s="1072">
        <v>10</v>
      </c>
      <c r="AJ224" s="1072"/>
      <c r="AK224" s="1072">
        <f t="shared" ref="AK224:AK233" si="1003">+AI224+AI224*AJ224</f>
        <v>10</v>
      </c>
      <c r="AL224" s="1074">
        <f t="shared" ref="AL224:AL232" si="1004">+AK224*AH224</f>
        <v>661400</v>
      </c>
      <c r="AM224" s="1074">
        <f t="shared" si="957"/>
        <v>79368</v>
      </c>
      <c r="AN224" s="1074">
        <f t="shared" ref="AN224:AN233" si="1005">+AL224+AM224</f>
        <v>740768</v>
      </c>
      <c r="AO224" s="936"/>
      <c r="AP224" s="1070">
        <f t="shared" ref="AP224:AP233" si="1006">+AN224+AO224</f>
        <v>740768</v>
      </c>
      <c r="AQ224" s="1076">
        <f t="shared" si="958"/>
        <v>9629984</v>
      </c>
      <c r="AR224" s="1092">
        <v>1</v>
      </c>
      <c r="AS224" s="1078">
        <f t="shared" si="959"/>
        <v>7</v>
      </c>
      <c r="AT224" s="1064">
        <f t="shared" ref="AT224:AT232" si="1007">+AS224*2</f>
        <v>14</v>
      </c>
      <c r="AU224" s="936">
        <f t="shared" si="960"/>
        <v>66140</v>
      </c>
      <c r="AV224" s="1072">
        <v>10</v>
      </c>
      <c r="AW224" s="1072"/>
      <c r="AX224" s="1072">
        <f t="shared" ref="AX224:AX233" si="1008">+AV224+AV224*AW224</f>
        <v>10</v>
      </c>
      <c r="AY224" s="1074">
        <f t="shared" ref="AY224:AY232" si="1009">+AX224*AU224</f>
        <v>661400</v>
      </c>
      <c r="AZ224" s="1074">
        <f t="shared" si="961"/>
        <v>92596.000000000015</v>
      </c>
      <c r="BA224" s="1074">
        <f t="shared" ref="BA224:BA233" si="1010">+AY224+AZ224</f>
        <v>753996</v>
      </c>
      <c r="BB224" s="936"/>
      <c r="BC224" s="1070">
        <f t="shared" ref="BC224:BC233" si="1011">+BA224+BB224</f>
        <v>753996</v>
      </c>
      <c r="BD224" s="1079">
        <f t="shared" si="962"/>
        <v>9801948</v>
      </c>
    </row>
    <row r="225" spans="1:56" s="1080" customFormat="1" ht="23.25" customHeight="1" thickBot="1">
      <c r="A225" s="1081">
        <v>4</v>
      </c>
      <c r="B225" s="697" t="s">
        <v>591</v>
      </c>
      <c r="C225" s="1061" t="s">
        <v>697</v>
      </c>
      <c r="D225" s="1174">
        <v>1</v>
      </c>
      <c r="E225" s="1119">
        <v>15</v>
      </c>
      <c r="F225" s="1064">
        <f t="shared" si="993"/>
        <v>30</v>
      </c>
      <c r="G225" s="936">
        <v>66140</v>
      </c>
      <c r="H225" s="936">
        <v>10</v>
      </c>
      <c r="I225" s="1074">
        <f t="shared" si="994"/>
        <v>661400</v>
      </c>
      <c r="J225" s="1172">
        <v>198420</v>
      </c>
      <c r="K225" s="1263">
        <f t="shared" si="949"/>
        <v>30</v>
      </c>
      <c r="L225" s="1262">
        <f t="shared" si="950"/>
        <v>198420</v>
      </c>
      <c r="M225" s="1074">
        <f t="shared" si="951"/>
        <v>859820</v>
      </c>
      <c r="N225" s="936"/>
      <c r="O225" s="1070">
        <f t="shared" si="995"/>
        <v>859820</v>
      </c>
      <c r="P225" s="1069">
        <f t="shared" si="952"/>
        <v>11177660</v>
      </c>
      <c r="Q225" s="1070">
        <v>1</v>
      </c>
      <c r="R225" s="1071">
        <f t="shared" si="953"/>
        <v>16</v>
      </c>
      <c r="S225" s="1064">
        <f t="shared" si="996"/>
        <v>32</v>
      </c>
      <c r="T225" s="936">
        <f t="shared" si="954"/>
        <v>66140</v>
      </c>
      <c r="U225" s="1072">
        <v>10</v>
      </c>
      <c r="V225" s="1073"/>
      <c r="W225" s="1073">
        <f t="shared" ref="W225:W233" si="1012">+U225+U225*V225</f>
        <v>10</v>
      </c>
      <c r="X225" s="1074">
        <f t="shared" si="998"/>
        <v>661400</v>
      </c>
      <c r="Y225" s="1074">
        <f t="shared" si="955"/>
        <v>0</v>
      </c>
      <c r="Z225" s="1074">
        <f t="shared" si="999"/>
        <v>198420</v>
      </c>
      <c r="AA225" s="1074">
        <f>+X225+Z225</f>
        <v>859820</v>
      </c>
      <c r="AB225" s="936"/>
      <c r="AC225" s="1070">
        <f t="shared" si="1000"/>
        <v>859820</v>
      </c>
      <c r="AD225" s="1076">
        <f t="shared" si="956"/>
        <v>11177660</v>
      </c>
      <c r="AE225" s="1092">
        <v>1</v>
      </c>
      <c r="AF225" s="1078">
        <f t="shared" si="1001"/>
        <v>17</v>
      </c>
      <c r="AG225" s="1064">
        <f t="shared" si="1002"/>
        <v>34</v>
      </c>
      <c r="AH225" s="936">
        <f>+T225</f>
        <v>66140</v>
      </c>
      <c r="AI225" s="1072">
        <v>10</v>
      </c>
      <c r="AJ225" s="1072"/>
      <c r="AK225" s="1072">
        <f t="shared" si="1003"/>
        <v>10</v>
      </c>
      <c r="AL225" s="1074">
        <f t="shared" si="1004"/>
        <v>661400</v>
      </c>
      <c r="AM225" s="1074">
        <f t="shared" si="957"/>
        <v>198420</v>
      </c>
      <c r="AN225" s="1074">
        <f t="shared" si="1005"/>
        <v>859820</v>
      </c>
      <c r="AO225" s="936"/>
      <c r="AP225" s="1070">
        <f t="shared" si="1006"/>
        <v>859820</v>
      </c>
      <c r="AQ225" s="1076">
        <f t="shared" si="958"/>
        <v>11177660</v>
      </c>
      <c r="AR225" s="1092">
        <v>1</v>
      </c>
      <c r="AS225" s="1078">
        <f t="shared" si="959"/>
        <v>18</v>
      </c>
      <c r="AT225" s="1064">
        <f t="shared" si="1007"/>
        <v>36</v>
      </c>
      <c r="AU225" s="936">
        <f t="shared" si="960"/>
        <v>66140</v>
      </c>
      <c r="AV225" s="1072">
        <v>10</v>
      </c>
      <c r="AW225" s="1072"/>
      <c r="AX225" s="1072">
        <f t="shared" si="1008"/>
        <v>10</v>
      </c>
      <c r="AY225" s="1074">
        <f t="shared" si="1009"/>
        <v>661400</v>
      </c>
      <c r="AZ225" s="1074">
        <f t="shared" si="961"/>
        <v>198420</v>
      </c>
      <c r="BA225" s="1074">
        <f t="shared" si="1010"/>
        <v>859820</v>
      </c>
      <c r="BB225" s="936"/>
      <c r="BC225" s="1070">
        <f t="shared" si="1011"/>
        <v>859820</v>
      </c>
      <c r="BD225" s="1079">
        <f t="shared" si="962"/>
        <v>11177660</v>
      </c>
    </row>
    <row r="226" spans="1:56" s="1080" customFormat="1" ht="23.25" customHeight="1" thickBot="1">
      <c r="A226" s="1081">
        <v>5</v>
      </c>
      <c r="B226" s="694" t="s">
        <v>592</v>
      </c>
      <c r="C226" s="1061" t="s">
        <v>697</v>
      </c>
      <c r="D226" s="1174">
        <v>1</v>
      </c>
      <c r="E226" s="1119">
        <v>22</v>
      </c>
      <c r="F226" s="1064">
        <f t="shared" si="993"/>
        <v>44</v>
      </c>
      <c r="G226" s="936">
        <v>66140</v>
      </c>
      <c r="H226" s="936">
        <v>10</v>
      </c>
      <c r="I226" s="1074">
        <f t="shared" si="994"/>
        <v>661400</v>
      </c>
      <c r="J226" s="1172">
        <v>287043</v>
      </c>
      <c r="K226" s="1264">
        <f t="shared" si="949"/>
        <v>44</v>
      </c>
      <c r="L226" s="1265">
        <f t="shared" si="950"/>
        <v>291016</v>
      </c>
      <c r="M226" s="1074">
        <f t="shared" si="951"/>
        <v>948443</v>
      </c>
      <c r="N226" s="936"/>
      <c r="O226" s="1070">
        <f t="shared" si="995"/>
        <v>948443</v>
      </c>
      <c r="P226" s="1069">
        <f t="shared" si="952"/>
        <v>12329759</v>
      </c>
      <c r="Q226" s="1070">
        <v>1</v>
      </c>
      <c r="R226" s="1071">
        <f t="shared" si="953"/>
        <v>23</v>
      </c>
      <c r="S226" s="1064">
        <f t="shared" si="996"/>
        <v>46</v>
      </c>
      <c r="T226" s="936">
        <f t="shared" si="954"/>
        <v>66140</v>
      </c>
      <c r="U226" s="1072">
        <v>10</v>
      </c>
      <c r="V226" s="1073"/>
      <c r="W226" s="1073">
        <f t="shared" si="1012"/>
        <v>10</v>
      </c>
      <c r="X226" s="1074">
        <f t="shared" si="998"/>
        <v>661400</v>
      </c>
      <c r="Y226" s="1074">
        <f t="shared" si="955"/>
        <v>0</v>
      </c>
      <c r="Z226" s="1074">
        <f t="shared" si="999"/>
        <v>287043</v>
      </c>
      <c r="AA226" s="1074">
        <f>+X226+Z226</f>
        <v>948443</v>
      </c>
      <c r="AB226" s="936"/>
      <c r="AC226" s="1070">
        <f t="shared" si="1000"/>
        <v>948443</v>
      </c>
      <c r="AD226" s="1076">
        <f t="shared" si="956"/>
        <v>12329759</v>
      </c>
      <c r="AE226" s="1092">
        <v>1</v>
      </c>
      <c r="AF226" s="1078">
        <f t="shared" si="1001"/>
        <v>24</v>
      </c>
      <c r="AG226" s="1064">
        <f t="shared" si="1002"/>
        <v>48</v>
      </c>
      <c r="AH226" s="936">
        <f>+T226</f>
        <v>66140</v>
      </c>
      <c r="AI226" s="1072">
        <v>10</v>
      </c>
      <c r="AJ226" s="1072"/>
      <c r="AK226" s="1072">
        <f t="shared" si="1003"/>
        <v>10</v>
      </c>
      <c r="AL226" s="1074">
        <f t="shared" si="1004"/>
        <v>661400</v>
      </c>
      <c r="AM226" s="1074">
        <f t="shared" si="957"/>
        <v>287043</v>
      </c>
      <c r="AN226" s="1074">
        <f t="shared" si="1005"/>
        <v>948443</v>
      </c>
      <c r="AO226" s="936"/>
      <c r="AP226" s="1070">
        <f t="shared" si="1006"/>
        <v>948443</v>
      </c>
      <c r="AQ226" s="1076">
        <f t="shared" si="958"/>
        <v>12329759</v>
      </c>
      <c r="AR226" s="1092">
        <v>1</v>
      </c>
      <c r="AS226" s="1078">
        <f t="shared" si="959"/>
        <v>25</v>
      </c>
      <c r="AT226" s="1064">
        <f t="shared" si="1007"/>
        <v>50</v>
      </c>
      <c r="AU226" s="936">
        <f t="shared" si="960"/>
        <v>66140</v>
      </c>
      <c r="AV226" s="1072">
        <v>10</v>
      </c>
      <c r="AW226" s="1072"/>
      <c r="AX226" s="1072">
        <f t="shared" si="1008"/>
        <v>10</v>
      </c>
      <c r="AY226" s="1074">
        <f t="shared" si="1009"/>
        <v>661400</v>
      </c>
      <c r="AZ226" s="1074">
        <f t="shared" si="961"/>
        <v>287043</v>
      </c>
      <c r="BA226" s="1074">
        <f t="shared" si="1010"/>
        <v>948443</v>
      </c>
      <c r="BB226" s="936"/>
      <c r="BC226" s="1070">
        <f t="shared" si="1011"/>
        <v>948443</v>
      </c>
      <c r="BD226" s="1079">
        <f t="shared" si="962"/>
        <v>12329759</v>
      </c>
    </row>
    <row r="227" spans="1:56" s="1080" customFormat="1" ht="23.25" customHeight="1" thickBot="1">
      <c r="A227" s="1081">
        <v>6</v>
      </c>
      <c r="B227" s="692" t="s">
        <v>593</v>
      </c>
      <c r="C227" s="1061" t="s">
        <v>697</v>
      </c>
      <c r="D227" s="398">
        <v>1</v>
      </c>
      <c r="E227" s="1119">
        <v>22</v>
      </c>
      <c r="F227" s="1064">
        <f t="shared" si="993"/>
        <v>44</v>
      </c>
      <c r="G227" s="936">
        <v>66140</v>
      </c>
      <c r="H227" s="936">
        <v>10</v>
      </c>
      <c r="I227" s="1074">
        <f t="shared" si="994"/>
        <v>661400</v>
      </c>
      <c r="J227" s="1172">
        <v>287043</v>
      </c>
      <c r="K227" s="1264">
        <f t="shared" si="949"/>
        <v>44</v>
      </c>
      <c r="L227" s="1265">
        <f t="shared" si="950"/>
        <v>291016</v>
      </c>
      <c r="M227" s="1074">
        <f t="shared" si="951"/>
        <v>948443</v>
      </c>
      <c r="N227" s="936"/>
      <c r="O227" s="1070">
        <f t="shared" si="995"/>
        <v>948443</v>
      </c>
      <c r="P227" s="1069">
        <f t="shared" si="952"/>
        <v>12329759</v>
      </c>
      <c r="Q227" s="1070">
        <v>1</v>
      </c>
      <c r="R227" s="1071">
        <f t="shared" si="953"/>
        <v>23</v>
      </c>
      <c r="S227" s="1064">
        <f t="shared" si="996"/>
        <v>46</v>
      </c>
      <c r="T227" s="936">
        <f t="shared" si="954"/>
        <v>66140</v>
      </c>
      <c r="U227" s="1072">
        <v>10</v>
      </c>
      <c r="V227" s="1073"/>
      <c r="W227" s="1073">
        <f t="shared" si="1012"/>
        <v>10</v>
      </c>
      <c r="X227" s="1074">
        <f t="shared" si="998"/>
        <v>661400</v>
      </c>
      <c r="Y227" s="1074">
        <f t="shared" si="955"/>
        <v>0</v>
      </c>
      <c r="Z227" s="1074">
        <f t="shared" si="999"/>
        <v>287043</v>
      </c>
      <c r="AA227" s="1074">
        <f>+X227+Z227</f>
        <v>948443</v>
      </c>
      <c r="AB227" s="936"/>
      <c r="AC227" s="1070">
        <f t="shared" si="1000"/>
        <v>948443</v>
      </c>
      <c r="AD227" s="1076">
        <f t="shared" si="956"/>
        <v>12329759</v>
      </c>
      <c r="AE227" s="1092">
        <v>1</v>
      </c>
      <c r="AF227" s="1078">
        <f t="shared" si="1001"/>
        <v>24</v>
      </c>
      <c r="AG227" s="1064">
        <f t="shared" si="1002"/>
        <v>48</v>
      </c>
      <c r="AH227" s="936">
        <f>+T227</f>
        <v>66140</v>
      </c>
      <c r="AI227" s="1072">
        <v>10</v>
      </c>
      <c r="AJ227" s="1072"/>
      <c r="AK227" s="1072">
        <f t="shared" si="1003"/>
        <v>10</v>
      </c>
      <c r="AL227" s="1074">
        <f t="shared" si="1004"/>
        <v>661400</v>
      </c>
      <c r="AM227" s="1074">
        <f t="shared" si="957"/>
        <v>287043</v>
      </c>
      <c r="AN227" s="1074">
        <f t="shared" si="1005"/>
        <v>948443</v>
      </c>
      <c r="AO227" s="936"/>
      <c r="AP227" s="1070">
        <f t="shared" si="1006"/>
        <v>948443</v>
      </c>
      <c r="AQ227" s="1076">
        <f t="shared" si="958"/>
        <v>12329759</v>
      </c>
      <c r="AR227" s="1092">
        <v>1</v>
      </c>
      <c r="AS227" s="1078">
        <f t="shared" si="959"/>
        <v>25</v>
      </c>
      <c r="AT227" s="1064">
        <f t="shared" si="1007"/>
        <v>50</v>
      </c>
      <c r="AU227" s="936">
        <f t="shared" si="960"/>
        <v>66140</v>
      </c>
      <c r="AV227" s="1072">
        <v>10</v>
      </c>
      <c r="AW227" s="1072"/>
      <c r="AX227" s="1072">
        <f t="shared" si="1008"/>
        <v>10</v>
      </c>
      <c r="AY227" s="1074">
        <f t="shared" si="1009"/>
        <v>661400</v>
      </c>
      <c r="AZ227" s="1074">
        <f t="shared" si="961"/>
        <v>287043</v>
      </c>
      <c r="BA227" s="1074">
        <f t="shared" si="1010"/>
        <v>948443</v>
      </c>
      <c r="BB227" s="936"/>
      <c r="BC227" s="1070">
        <f t="shared" si="1011"/>
        <v>948443</v>
      </c>
      <c r="BD227" s="1079">
        <f t="shared" si="962"/>
        <v>12329759</v>
      </c>
    </row>
    <row r="228" spans="1:56" s="1080" customFormat="1" ht="23.25" customHeight="1" thickBot="1">
      <c r="A228" s="1081">
        <v>7</v>
      </c>
      <c r="B228" s="692" t="s">
        <v>1891</v>
      </c>
      <c r="C228" s="1061" t="s">
        <v>697</v>
      </c>
      <c r="D228" s="1174">
        <v>1</v>
      </c>
      <c r="E228" s="1119">
        <v>3</v>
      </c>
      <c r="F228" s="1064">
        <f t="shared" si="993"/>
        <v>6</v>
      </c>
      <c r="G228" s="936">
        <v>66140</v>
      </c>
      <c r="H228" s="936">
        <v>10</v>
      </c>
      <c r="I228" s="1074">
        <f t="shared" si="994"/>
        <v>661400</v>
      </c>
      <c r="J228" s="1172">
        <v>39684</v>
      </c>
      <c r="K228" s="1263">
        <f t="shared" si="949"/>
        <v>6</v>
      </c>
      <c r="L228" s="1262">
        <f t="shared" si="950"/>
        <v>39684</v>
      </c>
      <c r="M228" s="1074">
        <f t="shared" si="951"/>
        <v>701084</v>
      </c>
      <c r="N228" s="936"/>
      <c r="O228" s="1070">
        <f t="shared" si="995"/>
        <v>701084</v>
      </c>
      <c r="P228" s="1069">
        <f t="shared" si="952"/>
        <v>9114092</v>
      </c>
      <c r="Q228" s="1070">
        <v>1</v>
      </c>
      <c r="R228" s="1071">
        <f t="shared" si="953"/>
        <v>4</v>
      </c>
      <c r="S228" s="1064">
        <f t="shared" si="996"/>
        <v>8</v>
      </c>
      <c r="T228" s="936">
        <f t="shared" si="954"/>
        <v>66140</v>
      </c>
      <c r="U228" s="1072">
        <v>10</v>
      </c>
      <c r="V228" s="1073"/>
      <c r="W228" s="1073">
        <f t="shared" si="1012"/>
        <v>10</v>
      </c>
      <c r="X228" s="1074">
        <f t="shared" si="998"/>
        <v>661400</v>
      </c>
      <c r="Y228" s="1074">
        <f t="shared" si="955"/>
        <v>13228</v>
      </c>
      <c r="Z228" s="1074">
        <f t="shared" si="999"/>
        <v>52912</v>
      </c>
      <c r="AA228" s="1074">
        <f>+X228+Z228</f>
        <v>714312</v>
      </c>
      <c r="AB228" s="936"/>
      <c r="AC228" s="1070">
        <f t="shared" si="1000"/>
        <v>714312</v>
      </c>
      <c r="AD228" s="1076">
        <f t="shared" si="956"/>
        <v>9286056</v>
      </c>
      <c r="AE228" s="1092">
        <v>1</v>
      </c>
      <c r="AF228" s="1078">
        <f t="shared" si="1001"/>
        <v>5</v>
      </c>
      <c r="AG228" s="1064">
        <f t="shared" si="1002"/>
        <v>10</v>
      </c>
      <c r="AH228" s="936">
        <f>+T228</f>
        <v>66140</v>
      </c>
      <c r="AI228" s="1072">
        <v>10</v>
      </c>
      <c r="AJ228" s="1072"/>
      <c r="AK228" s="1072">
        <f t="shared" si="1003"/>
        <v>10</v>
      </c>
      <c r="AL228" s="1074">
        <f t="shared" si="1004"/>
        <v>661400</v>
      </c>
      <c r="AM228" s="1074">
        <f t="shared" si="957"/>
        <v>66140</v>
      </c>
      <c r="AN228" s="1074">
        <f t="shared" si="1005"/>
        <v>727540</v>
      </c>
      <c r="AO228" s="936"/>
      <c r="AP228" s="1070">
        <f t="shared" si="1006"/>
        <v>727540</v>
      </c>
      <c r="AQ228" s="1076">
        <f t="shared" si="958"/>
        <v>9458020</v>
      </c>
      <c r="AR228" s="1092">
        <v>1</v>
      </c>
      <c r="AS228" s="1078">
        <f t="shared" si="959"/>
        <v>6</v>
      </c>
      <c r="AT228" s="1064">
        <f t="shared" si="1007"/>
        <v>12</v>
      </c>
      <c r="AU228" s="936">
        <f t="shared" si="960"/>
        <v>66140</v>
      </c>
      <c r="AV228" s="1072">
        <v>10</v>
      </c>
      <c r="AW228" s="1072"/>
      <c r="AX228" s="1072">
        <f t="shared" si="1008"/>
        <v>10</v>
      </c>
      <c r="AY228" s="1074">
        <f t="shared" si="1009"/>
        <v>661400</v>
      </c>
      <c r="AZ228" s="1074">
        <f t="shared" si="961"/>
        <v>79368</v>
      </c>
      <c r="BA228" s="1074">
        <f t="shared" si="1010"/>
        <v>740768</v>
      </c>
      <c r="BB228" s="936"/>
      <c r="BC228" s="1070">
        <f t="shared" si="1011"/>
        <v>740768</v>
      </c>
      <c r="BD228" s="1079">
        <f t="shared" si="962"/>
        <v>9629984</v>
      </c>
    </row>
    <row r="229" spans="1:56" s="1080" customFormat="1" ht="23.25" customHeight="1" thickBot="1">
      <c r="A229" s="1081">
        <v>8</v>
      </c>
      <c r="B229" s="692" t="s">
        <v>1493</v>
      </c>
      <c r="C229" s="1061" t="s">
        <v>697</v>
      </c>
      <c r="D229" s="1174">
        <v>1</v>
      </c>
      <c r="E229" s="1119">
        <v>1</v>
      </c>
      <c r="F229" s="1064">
        <f t="shared" ref="F229" si="1013">+E229*2</f>
        <v>2</v>
      </c>
      <c r="G229" s="936">
        <v>66140</v>
      </c>
      <c r="H229" s="936">
        <v>10</v>
      </c>
      <c r="I229" s="1074">
        <f t="shared" ref="I229" si="1014">+H229*G229</f>
        <v>661400</v>
      </c>
      <c r="J229" s="1172">
        <v>13228</v>
      </c>
      <c r="K229" s="1263">
        <f t="shared" si="949"/>
        <v>2</v>
      </c>
      <c r="L229" s="1262">
        <f t="shared" si="950"/>
        <v>13228</v>
      </c>
      <c r="M229" s="1074">
        <f t="shared" ref="M229" si="1015">+I229+J229</f>
        <v>674628</v>
      </c>
      <c r="N229" s="936"/>
      <c r="O229" s="1070">
        <f t="shared" ref="O229" si="1016">+M229+N229</f>
        <v>674628</v>
      </c>
      <c r="P229" s="1069">
        <f t="shared" si="952"/>
        <v>8770164</v>
      </c>
      <c r="Q229" s="1070">
        <v>1</v>
      </c>
      <c r="R229" s="1071">
        <f>+E229+1</f>
        <v>2</v>
      </c>
      <c r="S229" s="1064">
        <f t="shared" ref="S229" si="1017">+R229*2</f>
        <v>4</v>
      </c>
      <c r="T229" s="936">
        <f t="shared" si="954"/>
        <v>66140</v>
      </c>
      <c r="U229" s="1072">
        <v>10</v>
      </c>
      <c r="V229" s="1073"/>
      <c r="W229" s="1073">
        <f t="shared" si="1012"/>
        <v>10</v>
      </c>
      <c r="X229" s="1074">
        <f t="shared" ref="X229" si="1018">+W229*T229</f>
        <v>661400</v>
      </c>
      <c r="Y229" s="1074">
        <f t="shared" si="955"/>
        <v>13228</v>
      </c>
      <c r="Z229" s="1074">
        <f t="shared" si="999"/>
        <v>26456</v>
      </c>
      <c r="AA229" s="1074">
        <f t="shared" ref="AA229" si="1019">+X229+Z229</f>
        <v>687856</v>
      </c>
      <c r="AB229" s="936"/>
      <c r="AC229" s="1070">
        <f t="shared" ref="AC229" si="1020">+AA229+AB229</f>
        <v>687856</v>
      </c>
      <c r="AD229" s="1076">
        <f t="shared" si="956"/>
        <v>8942128</v>
      </c>
      <c r="AE229" s="1142">
        <v>1</v>
      </c>
      <c r="AF229" s="1078">
        <f t="shared" si="1001"/>
        <v>3</v>
      </c>
      <c r="AG229" s="1064">
        <f t="shared" ref="AG229" si="1021">+AF229*2</f>
        <v>6</v>
      </c>
      <c r="AH229" s="936">
        <f t="shared" ref="AH229" si="1022">+T229</f>
        <v>66140</v>
      </c>
      <c r="AI229" s="1072">
        <v>10</v>
      </c>
      <c r="AJ229" s="1072"/>
      <c r="AK229" s="1072">
        <f t="shared" si="1003"/>
        <v>10</v>
      </c>
      <c r="AL229" s="1074">
        <f t="shared" ref="AL229" si="1023">+AK229*AH229</f>
        <v>661400</v>
      </c>
      <c r="AM229" s="1074">
        <f t="shared" ref="AM229" si="1024">IF((AG229&lt;=30)*AND(AL229*AG229%&gt;Z229),AL229*AG229%,IF((AG229&gt;30)*AND(AL229*30%&gt;Z229),AL229*30%,Z229))</f>
        <v>39684</v>
      </c>
      <c r="AN229" s="1074">
        <f t="shared" ref="AN229" si="1025">+AL229+AM229</f>
        <v>701084</v>
      </c>
      <c r="AO229" s="936"/>
      <c r="AP229" s="1070">
        <f t="shared" ref="AP229" si="1026">+AN229+AO229</f>
        <v>701084</v>
      </c>
      <c r="AQ229" s="1076">
        <f t="shared" si="958"/>
        <v>9114092</v>
      </c>
      <c r="AR229" s="1142">
        <v>1</v>
      </c>
      <c r="AS229" s="1078">
        <f>+AF229+1</f>
        <v>4</v>
      </c>
      <c r="AT229" s="1064">
        <f t="shared" ref="AT229" si="1027">+AS229*2</f>
        <v>8</v>
      </c>
      <c r="AU229" s="936">
        <f t="shared" ref="AU229" si="1028">+AH229</f>
        <v>66140</v>
      </c>
      <c r="AV229" s="1072">
        <v>10</v>
      </c>
      <c r="AW229" s="1072"/>
      <c r="AX229" s="1072">
        <f t="shared" si="1008"/>
        <v>10</v>
      </c>
      <c r="AY229" s="1074">
        <f t="shared" ref="AY229" si="1029">+AX229*AU229</f>
        <v>661400</v>
      </c>
      <c r="AZ229" s="1074">
        <f t="shared" ref="AZ229" si="1030">IF((AT229&lt;=30)*AND(AY229*AT229%&gt;AM229),AY229*AT229%,IF((AT229&gt;30)*AND(AY229*30%&gt;AM229),AY229*30%,AM229))</f>
        <v>52912</v>
      </c>
      <c r="BA229" s="1074">
        <f t="shared" ref="BA229" si="1031">+AY229+AZ229</f>
        <v>714312</v>
      </c>
      <c r="BB229" s="936"/>
      <c r="BC229" s="1070">
        <f t="shared" ref="BC229" si="1032">+BA229+BB229</f>
        <v>714312</v>
      </c>
      <c r="BD229" s="1079">
        <f t="shared" si="962"/>
        <v>9286056</v>
      </c>
    </row>
    <row r="230" spans="1:56" s="1080" customFormat="1" ht="23.25" customHeight="1" thickBot="1">
      <c r="A230" s="1081">
        <v>9</v>
      </c>
      <c r="B230" s="692" t="s">
        <v>1482</v>
      </c>
      <c r="C230" s="1061" t="s">
        <v>697</v>
      </c>
      <c r="D230" s="398">
        <v>1</v>
      </c>
      <c r="E230" s="1119">
        <v>4</v>
      </c>
      <c r="F230" s="1064">
        <f t="shared" si="993"/>
        <v>8</v>
      </c>
      <c r="G230" s="936">
        <v>66140</v>
      </c>
      <c r="H230" s="936">
        <v>10</v>
      </c>
      <c r="I230" s="1074">
        <f t="shared" si="994"/>
        <v>661400</v>
      </c>
      <c r="J230" s="1172">
        <v>52912</v>
      </c>
      <c r="K230" s="1263">
        <f t="shared" si="949"/>
        <v>8</v>
      </c>
      <c r="L230" s="1262">
        <f t="shared" si="950"/>
        <v>52912</v>
      </c>
      <c r="M230" s="1074">
        <f t="shared" si="951"/>
        <v>714312</v>
      </c>
      <c r="N230" s="936"/>
      <c r="O230" s="1070">
        <f t="shared" si="995"/>
        <v>714312</v>
      </c>
      <c r="P230" s="1069">
        <f t="shared" si="952"/>
        <v>9286056</v>
      </c>
      <c r="Q230" s="1070">
        <v>1</v>
      </c>
      <c r="R230" s="1071">
        <f t="shared" si="953"/>
        <v>5</v>
      </c>
      <c r="S230" s="1064">
        <f t="shared" ref="S230" si="1033">+R230*2</f>
        <v>10</v>
      </c>
      <c r="T230" s="936">
        <f t="shared" ref="T230" si="1034">+G230</f>
        <v>66140</v>
      </c>
      <c r="U230" s="1072">
        <v>10</v>
      </c>
      <c r="V230" s="1073"/>
      <c r="W230" s="1073">
        <f t="shared" si="1012"/>
        <v>10</v>
      </c>
      <c r="X230" s="1074">
        <f t="shared" ref="X230" si="1035">+W230*T230</f>
        <v>661400</v>
      </c>
      <c r="Y230" s="1074">
        <f t="shared" si="955"/>
        <v>13228</v>
      </c>
      <c r="Z230" s="1074">
        <f t="shared" ref="Z230" si="1036">IF((S230&lt;=30)*AND(X230*S230%&gt;J230),X230*S230%,IF((S230&gt;30)*AND(X230*30%&gt;J230),X230*30%,J230))</f>
        <v>66140</v>
      </c>
      <c r="AA230" s="1074">
        <f t="shared" ref="AA230" si="1037">+X230+Z230</f>
        <v>727540</v>
      </c>
      <c r="AB230" s="936"/>
      <c r="AC230" s="1070">
        <f t="shared" ref="AC230" si="1038">+AA230+AB230</f>
        <v>727540</v>
      </c>
      <c r="AD230" s="1076">
        <f t="shared" si="956"/>
        <v>9458020</v>
      </c>
      <c r="AE230" s="1092">
        <v>1</v>
      </c>
      <c r="AF230" s="1078">
        <f t="shared" si="1001"/>
        <v>6</v>
      </c>
      <c r="AG230" s="1064">
        <f t="shared" ref="AG230" si="1039">+AF230*2</f>
        <v>12</v>
      </c>
      <c r="AH230" s="936">
        <f t="shared" ref="AH230" si="1040">+T230</f>
        <v>66140</v>
      </c>
      <c r="AI230" s="1072">
        <v>10</v>
      </c>
      <c r="AJ230" s="1072"/>
      <c r="AK230" s="1072">
        <f t="shared" si="1003"/>
        <v>10</v>
      </c>
      <c r="AL230" s="1074">
        <f t="shared" ref="AL230" si="1041">+AK230*AH230</f>
        <v>661400</v>
      </c>
      <c r="AM230" s="1074">
        <f t="shared" ref="AM230" si="1042">IF((AG230&lt;=30)*AND(AL230*AG230%&gt;Z230),AL230*AG230%,IF((AG230&gt;30)*AND(AL230*30%&gt;Z230),AL230*30%,Z230))</f>
        <v>79368</v>
      </c>
      <c r="AN230" s="1074">
        <f t="shared" ref="AN230" si="1043">+AL230+AM230</f>
        <v>740768</v>
      </c>
      <c r="AO230" s="936"/>
      <c r="AP230" s="1070">
        <f t="shared" ref="AP230" si="1044">+AN230+AO230</f>
        <v>740768</v>
      </c>
      <c r="AQ230" s="1076">
        <f t="shared" si="958"/>
        <v>9629984</v>
      </c>
      <c r="AR230" s="1092">
        <v>1</v>
      </c>
      <c r="AS230" s="1078">
        <f t="shared" si="959"/>
        <v>7</v>
      </c>
      <c r="AT230" s="1064">
        <f t="shared" ref="AT230" si="1045">+AS230*2</f>
        <v>14</v>
      </c>
      <c r="AU230" s="936">
        <f t="shared" ref="AU230" si="1046">+AH230</f>
        <v>66140</v>
      </c>
      <c r="AV230" s="1072">
        <v>10</v>
      </c>
      <c r="AW230" s="1072"/>
      <c r="AX230" s="1072">
        <f t="shared" si="1008"/>
        <v>10</v>
      </c>
      <c r="AY230" s="1074">
        <f t="shared" ref="AY230" si="1047">+AX230*AU230</f>
        <v>661400</v>
      </c>
      <c r="AZ230" s="1074">
        <f t="shared" ref="AZ230" si="1048">IF((AT230&lt;=30)*AND(AY230*AT230%&gt;AM230),AY230*AT230%,IF((AT230&gt;30)*AND(AY230*30%&gt;AM230),AY230*30%,AM230))</f>
        <v>92596.000000000015</v>
      </c>
      <c r="BA230" s="1074">
        <f t="shared" ref="BA230" si="1049">+AY230+AZ230</f>
        <v>753996</v>
      </c>
      <c r="BB230" s="936"/>
      <c r="BC230" s="1070">
        <f t="shared" ref="BC230" si="1050">+BA230+BB230</f>
        <v>753996</v>
      </c>
      <c r="BD230" s="1079">
        <f t="shared" si="962"/>
        <v>9801948</v>
      </c>
    </row>
    <row r="231" spans="1:56" s="1080" customFormat="1" ht="23.25" customHeight="1" thickBot="1">
      <c r="A231" s="1081">
        <v>10</v>
      </c>
      <c r="B231" s="692" t="s">
        <v>2581</v>
      </c>
      <c r="C231" s="1061" t="s">
        <v>697</v>
      </c>
      <c r="D231" s="1174">
        <v>1</v>
      </c>
      <c r="E231" s="1119">
        <v>1</v>
      </c>
      <c r="F231" s="1064">
        <f t="shared" si="993"/>
        <v>2</v>
      </c>
      <c r="G231" s="936">
        <v>66140</v>
      </c>
      <c r="H231" s="936">
        <v>10</v>
      </c>
      <c r="I231" s="1074">
        <f t="shared" si="994"/>
        <v>661400</v>
      </c>
      <c r="J231" s="1172">
        <v>13228</v>
      </c>
      <c r="K231" s="1263">
        <f t="shared" si="949"/>
        <v>2</v>
      </c>
      <c r="L231" s="1262">
        <f t="shared" si="950"/>
        <v>13228</v>
      </c>
      <c r="M231" s="1074">
        <f t="shared" si="951"/>
        <v>674628</v>
      </c>
      <c r="N231" s="936"/>
      <c r="O231" s="1070">
        <f t="shared" si="995"/>
        <v>674628</v>
      </c>
      <c r="P231" s="1069">
        <f t="shared" si="952"/>
        <v>8770164</v>
      </c>
      <c r="Q231" s="1070">
        <v>1</v>
      </c>
      <c r="R231" s="1071">
        <f>+E231+1</f>
        <v>2</v>
      </c>
      <c r="S231" s="1064">
        <f t="shared" si="996"/>
        <v>4</v>
      </c>
      <c r="T231" s="936">
        <f t="shared" ref="T231:T233" si="1051">+G231</f>
        <v>66140</v>
      </c>
      <c r="U231" s="1072">
        <v>10</v>
      </c>
      <c r="V231" s="1073"/>
      <c r="W231" s="1073">
        <f t="shared" si="1012"/>
        <v>10</v>
      </c>
      <c r="X231" s="1074">
        <f t="shared" si="998"/>
        <v>661400</v>
      </c>
      <c r="Y231" s="1074">
        <f t="shared" si="955"/>
        <v>13228</v>
      </c>
      <c r="Z231" s="1074">
        <f>IF((S231&lt;=30)*AND(X231*S231%&gt;J231),X231*S231%,IF((S231&gt;30)*AND(X231*30%&gt;J231),X231*30%,J231))</f>
        <v>26456</v>
      </c>
      <c r="AA231" s="1074">
        <f>+X231+Z231</f>
        <v>687856</v>
      </c>
      <c r="AB231" s="936"/>
      <c r="AC231" s="1070">
        <f t="shared" si="1000"/>
        <v>687856</v>
      </c>
      <c r="AD231" s="1076">
        <f t="shared" si="956"/>
        <v>8942128</v>
      </c>
      <c r="AE231" s="1142">
        <v>1</v>
      </c>
      <c r="AF231" s="1078">
        <f t="shared" si="1001"/>
        <v>3</v>
      </c>
      <c r="AG231" s="1064">
        <f t="shared" si="1002"/>
        <v>6</v>
      </c>
      <c r="AH231" s="936">
        <f>+T231</f>
        <v>66140</v>
      </c>
      <c r="AI231" s="1072">
        <v>10</v>
      </c>
      <c r="AJ231" s="1072"/>
      <c r="AK231" s="1072">
        <f t="shared" si="1003"/>
        <v>10</v>
      </c>
      <c r="AL231" s="1074">
        <f t="shared" si="1004"/>
        <v>661400</v>
      </c>
      <c r="AM231" s="1074">
        <f t="shared" si="957"/>
        <v>39684</v>
      </c>
      <c r="AN231" s="1074">
        <f t="shared" si="1005"/>
        <v>701084</v>
      </c>
      <c r="AO231" s="936"/>
      <c r="AP231" s="1070">
        <f t="shared" si="1006"/>
        <v>701084</v>
      </c>
      <c r="AQ231" s="1076">
        <f t="shared" si="958"/>
        <v>9114092</v>
      </c>
      <c r="AR231" s="1142">
        <v>1</v>
      </c>
      <c r="AS231" s="1078">
        <f>+AF231+1</f>
        <v>4</v>
      </c>
      <c r="AT231" s="1064">
        <f t="shared" si="1007"/>
        <v>8</v>
      </c>
      <c r="AU231" s="936">
        <f>+AH231</f>
        <v>66140</v>
      </c>
      <c r="AV231" s="1072">
        <v>10</v>
      </c>
      <c r="AW231" s="1072"/>
      <c r="AX231" s="1072">
        <f t="shared" si="1008"/>
        <v>10</v>
      </c>
      <c r="AY231" s="1074">
        <f t="shared" si="1009"/>
        <v>661400</v>
      </c>
      <c r="AZ231" s="1074">
        <f t="shared" si="961"/>
        <v>52912</v>
      </c>
      <c r="BA231" s="1074">
        <f t="shared" si="1010"/>
        <v>714312</v>
      </c>
      <c r="BB231" s="936"/>
      <c r="BC231" s="1070">
        <f t="shared" si="1011"/>
        <v>714312</v>
      </c>
      <c r="BD231" s="1079">
        <f t="shared" si="962"/>
        <v>9286056</v>
      </c>
    </row>
    <row r="232" spans="1:56" s="1080" customFormat="1" ht="23.25" customHeight="1" thickBot="1">
      <c r="A232" s="1081">
        <v>11</v>
      </c>
      <c r="B232" s="692" t="s">
        <v>271</v>
      </c>
      <c r="C232" s="1061" t="s">
        <v>697</v>
      </c>
      <c r="D232" s="1174">
        <v>1</v>
      </c>
      <c r="E232" s="1157">
        <v>7</v>
      </c>
      <c r="F232" s="1087">
        <f t="shared" si="993"/>
        <v>14</v>
      </c>
      <c r="G232" s="944">
        <v>66140</v>
      </c>
      <c r="H232" s="944">
        <v>10</v>
      </c>
      <c r="I232" s="1088">
        <f t="shared" si="994"/>
        <v>661400</v>
      </c>
      <c r="J232" s="1175">
        <v>92596.000000000015</v>
      </c>
      <c r="K232" s="1263">
        <f t="shared" si="949"/>
        <v>14</v>
      </c>
      <c r="L232" s="1262">
        <f t="shared" si="950"/>
        <v>92596</v>
      </c>
      <c r="M232" s="1088">
        <f t="shared" si="951"/>
        <v>753996</v>
      </c>
      <c r="N232" s="944"/>
      <c r="O232" s="1089">
        <f t="shared" si="995"/>
        <v>753996</v>
      </c>
      <c r="P232" s="1069">
        <f t="shared" si="952"/>
        <v>9801948</v>
      </c>
      <c r="Q232" s="1070">
        <v>1</v>
      </c>
      <c r="R232" s="1071">
        <f>+E232+1</f>
        <v>8</v>
      </c>
      <c r="S232" s="1064">
        <f t="shared" si="996"/>
        <v>16</v>
      </c>
      <c r="T232" s="936">
        <f t="shared" si="1051"/>
        <v>66140</v>
      </c>
      <c r="U232" s="1072">
        <v>10</v>
      </c>
      <c r="V232" s="1073"/>
      <c r="W232" s="1073">
        <f t="shared" si="1012"/>
        <v>10</v>
      </c>
      <c r="X232" s="1074">
        <f t="shared" si="998"/>
        <v>661400</v>
      </c>
      <c r="Y232" s="1074">
        <f t="shared" si="955"/>
        <v>13227.999999999985</v>
      </c>
      <c r="Z232" s="1074">
        <f>IF((S232&lt;=30)*AND(X232*S232%&gt;J232),X232*S232%,IF((S232&gt;30)*AND(X232*30%&gt;J232),X232*30%,J232))</f>
        <v>105824</v>
      </c>
      <c r="AA232" s="1074">
        <f>+X232+Z232</f>
        <v>767224</v>
      </c>
      <c r="AB232" s="936"/>
      <c r="AC232" s="1070">
        <f t="shared" si="1000"/>
        <v>767224</v>
      </c>
      <c r="AD232" s="1076">
        <f t="shared" si="956"/>
        <v>9973912</v>
      </c>
      <c r="AE232" s="1142">
        <v>1</v>
      </c>
      <c r="AF232" s="1078">
        <f t="shared" si="1001"/>
        <v>9</v>
      </c>
      <c r="AG232" s="1064">
        <f t="shared" si="1002"/>
        <v>18</v>
      </c>
      <c r="AH232" s="936">
        <f>+T232</f>
        <v>66140</v>
      </c>
      <c r="AI232" s="1072">
        <v>10</v>
      </c>
      <c r="AJ232" s="1072"/>
      <c r="AK232" s="1072">
        <f t="shared" si="1003"/>
        <v>10</v>
      </c>
      <c r="AL232" s="1074">
        <f t="shared" si="1004"/>
        <v>661400</v>
      </c>
      <c r="AM232" s="1074">
        <f t="shared" si="957"/>
        <v>119052</v>
      </c>
      <c r="AN232" s="1074">
        <f t="shared" si="1005"/>
        <v>780452</v>
      </c>
      <c r="AO232" s="936"/>
      <c r="AP232" s="1070">
        <f t="shared" si="1006"/>
        <v>780452</v>
      </c>
      <c r="AQ232" s="1076">
        <f t="shared" si="958"/>
        <v>10145876</v>
      </c>
      <c r="AR232" s="1142">
        <v>1</v>
      </c>
      <c r="AS232" s="1078">
        <f>+AF232+1</f>
        <v>10</v>
      </c>
      <c r="AT232" s="1064">
        <f t="shared" si="1007"/>
        <v>20</v>
      </c>
      <c r="AU232" s="936">
        <f>+AH232</f>
        <v>66140</v>
      </c>
      <c r="AV232" s="1072">
        <v>10</v>
      </c>
      <c r="AW232" s="1072"/>
      <c r="AX232" s="1072">
        <f t="shared" si="1008"/>
        <v>10</v>
      </c>
      <c r="AY232" s="1074">
        <f t="shared" si="1009"/>
        <v>661400</v>
      </c>
      <c r="AZ232" s="1074">
        <f t="shared" si="961"/>
        <v>132280</v>
      </c>
      <c r="BA232" s="1074">
        <f t="shared" si="1010"/>
        <v>793680</v>
      </c>
      <c r="BB232" s="936"/>
      <c r="BC232" s="1070">
        <f t="shared" si="1011"/>
        <v>793680</v>
      </c>
      <c r="BD232" s="1079">
        <f t="shared" si="962"/>
        <v>10317840</v>
      </c>
    </row>
    <row r="233" spans="1:56" s="1080" customFormat="1" ht="25.5" customHeight="1" thickBot="1">
      <c r="A233" s="1081">
        <v>12</v>
      </c>
      <c r="B233" s="701" t="s">
        <v>1957</v>
      </c>
      <c r="C233" s="1061" t="s">
        <v>697</v>
      </c>
      <c r="D233" s="398">
        <v>1</v>
      </c>
      <c r="E233" s="1111">
        <v>2</v>
      </c>
      <c r="F233" s="1112">
        <f>+E233*2</f>
        <v>4</v>
      </c>
      <c r="G233" s="929">
        <v>66140</v>
      </c>
      <c r="H233" s="929">
        <v>10</v>
      </c>
      <c r="I233" s="1113">
        <f t="shared" si="994"/>
        <v>661400</v>
      </c>
      <c r="J233" s="1173">
        <v>26456</v>
      </c>
      <c r="K233" s="1263">
        <f t="shared" si="949"/>
        <v>4</v>
      </c>
      <c r="L233" s="1262">
        <f t="shared" si="950"/>
        <v>26456</v>
      </c>
      <c r="M233" s="1113">
        <f t="shared" si="951"/>
        <v>687856</v>
      </c>
      <c r="N233" s="929"/>
      <c r="O233" s="1075">
        <f>+M233+N233</f>
        <v>687856</v>
      </c>
      <c r="P233" s="1069">
        <f t="shared" si="952"/>
        <v>8942128</v>
      </c>
      <c r="Q233" s="1070">
        <v>1</v>
      </c>
      <c r="R233" s="1090">
        <f>+E233+1</f>
        <v>3</v>
      </c>
      <c r="S233" s="1087">
        <f>+R233*2</f>
        <v>6</v>
      </c>
      <c r="T233" s="944">
        <f t="shared" si="1051"/>
        <v>66140</v>
      </c>
      <c r="U233" s="1091">
        <v>10</v>
      </c>
      <c r="V233" s="1073"/>
      <c r="W233" s="1073">
        <f t="shared" si="1012"/>
        <v>10</v>
      </c>
      <c r="X233" s="1088">
        <f>+W233*T233</f>
        <v>661400</v>
      </c>
      <c r="Y233" s="1074">
        <f t="shared" si="955"/>
        <v>13228</v>
      </c>
      <c r="Z233" s="1088">
        <f>IF((S233&lt;=30)*AND(X233*S233%&gt;J233),X233*S233%,IF((S233&gt;30)*AND(X233*30%&gt;J233),X233*30%,J233))</f>
        <v>39684</v>
      </c>
      <c r="AA233" s="1088">
        <f>+X233+Z233</f>
        <v>701084</v>
      </c>
      <c r="AB233" s="944"/>
      <c r="AC233" s="1089">
        <f t="shared" si="1000"/>
        <v>701084</v>
      </c>
      <c r="AD233" s="1076">
        <f t="shared" si="956"/>
        <v>9114092</v>
      </c>
      <c r="AE233" s="1142">
        <v>1</v>
      </c>
      <c r="AF233" s="1093">
        <f t="shared" si="1001"/>
        <v>4</v>
      </c>
      <c r="AG233" s="1087">
        <f>+AF233*2</f>
        <v>8</v>
      </c>
      <c r="AH233" s="944">
        <f>+T233</f>
        <v>66140</v>
      </c>
      <c r="AI233" s="1091">
        <v>10</v>
      </c>
      <c r="AJ233" s="1072"/>
      <c r="AK233" s="1072">
        <f t="shared" si="1003"/>
        <v>10</v>
      </c>
      <c r="AL233" s="1088">
        <f>+AK233*AH233</f>
        <v>661400</v>
      </c>
      <c r="AM233" s="1088">
        <f t="shared" si="957"/>
        <v>52912</v>
      </c>
      <c r="AN233" s="1088">
        <f t="shared" si="1005"/>
        <v>714312</v>
      </c>
      <c r="AO233" s="944"/>
      <c r="AP233" s="1089">
        <f t="shared" si="1006"/>
        <v>714312</v>
      </c>
      <c r="AQ233" s="1076">
        <f t="shared" si="958"/>
        <v>9286056</v>
      </c>
      <c r="AR233" s="1142">
        <v>1</v>
      </c>
      <c r="AS233" s="1093">
        <f>+AF233+1</f>
        <v>5</v>
      </c>
      <c r="AT233" s="1087">
        <f>+AS233*2</f>
        <v>10</v>
      </c>
      <c r="AU233" s="944">
        <f>+AH233</f>
        <v>66140</v>
      </c>
      <c r="AV233" s="1091">
        <v>10</v>
      </c>
      <c r="AW233" s="1072"/>
      <c r="AX233" s="1072">
        <f t="shared" si="1008"/>
        <v>10</v>
      </c>
      <c r="AY233" s="1088">
        <f>+AX233*AU233</f>
        <v>661400</v>
      </c>
      <c r="AZ233" s="1088">
        <f t="shared" si="961"/>
        <v>66140</v>
      </c>
      <c r="BA233" s="1088">
        <f t="shared" si="1010"/>
        <v>727540</v>
      </c>
      <c r="BB233" s="944"/>
      <c r="BC233" s="1089">
        <f t="shared" si="1011"/>
        <v>727540</v>
      </c>
      <c r="BD233" s="1079">
        <f t="shared" si="962"/>
        <v>9458020</v>
      </c>
    </row>
    <row r="234" spans="1:56" s="816" customFormat="1" ht="18" customHeight="1" thickBot="1">
      <c r="A234" s="1594" t="s">
        <v>64</v>
      </c>
      <c r="B234" s="1595"/>
      <c r="C234" s="1596"/>
      <c r="D234" s="841">
        <f t="shared" ref="D234:J234" si="1052">SUM(D222:D233)</f>
        <v>12</v>
      </c>
      <c r="E234" s="1176">
        <f t="shared" si="1052"/>
        <v>109</v>
      </c>
      <c r="F234" s="1177">
        <f t="shared" si="1052"/>
        <v>218</v>
      </c>
      <c r="G234" s="1177">
        <f t="shared" si="1052"/>
        <v>793680</v>
      </c>
      <c r="H234" s="1177">
        <f t="shared" si="1052"/>
        <v>121</v>
      </c>
      <c r="I234" s="1177">
        <f t="shared" si="1052"/>
        <v>8002940</v>
      </c>
      <c r="J234" s="1177">
        <f t="shared" si="1052"/>
        <v>1483394.25</v>
      </c>
      <c r="K234" s="1177"/>
      <c r="L234" s="1177"/>
      <c r="M234" s="1177">
        <f t="shared" ref="M234:T234" si="1053">SUM(M222:M233)</f>
        <v>9486334.25</v>
      </c>
      <c r="N234" s="1177">
        <f t="shared" si="1053"/>
        <v>0</v>
      </c>
      <c r="O234" s="1177">
        <f t="shared" si="1053"/>
        <v>9486334.25</v>
      </c>
      <c r="P234" s="1178">
        <f t="shared" si="1053"/>
        <v>123322345.25</v>
      </c>
      <c r="Q234" s="1178">
        <f t="shared" si="1053"/>
        <v>12</v>
      </c>
      <c r="R234" s="1106">
        <f t="shared" si="1053"/>
        <v>121</v>
      </c>
      <c r="S234" s="1107">
        <f t="shared" si="1053"/>
        <v>242</v>
      </c>
      <c r="T234" s="1107">
        <f t="shared" si="1053"/>
        <v>793680</v>
      </c>
      <c r="U234" s="1107"/>
      <c r="V234" s="1107"/>
      <c r="W234" s="1107">
        <f>SUM(W222:W233)</f>
        <v>121</v>
      </c>
      <c r="X234" s="1107">
        <f>SUM(X222:X233)</f>
        <v>8002940</v>
      </c>
      <c r="Y234" s="1107"/>
      <c r="Z234" s="1107">
        <f t="shared" ref="Z234:AH234" si="1054">SUM(Z222:Z233)</f>
        <v>1589218.25</v>
      </c>
      <c r="AA234" s="1107">
        <f t="shared" si="1054"/>
        <v>9592158.25</v>
      </c>
      <c r="AB234" s="1107">
        <f t="shared" si="1054"/>
        <v>0</v>
      </c>
      <c r="AC234" s="1107">
        <f t="shared" si="1054"/>
        <v>9592158.25</v>
      </c>
      <c r="AD234" s="1170">
        <f t="shared" si="1054"/>
        <v>124698057.25</v>
      </c>
      <c r="AE234" s="1170">
        <f t="shared" si="1054"/>
        <v>12</v>
      </c>
      <c r="AF234" s="1110">
        <f t="shared" si="1054"/>
        <v>133</v>
      </c>
      <c r="AG234" s="1107">
        <f t="shared" si="1054"/>
        <v>266</v>
      </c>
      <c r="AH234" s="1107">
        <f t="shared" si="1054"/>
        <v>793680</v>
      </c>
      <c r="AI234" s="1107"/>
      <c r="AJ234" s="1107"/>
      <c r="AK234" s="1107">
        <f t="shared" ref="AK234:AU234" si="1055">SUM(AK222:AK233)</f>
        <v>121</v>
      </c>
      <c r="AL234" s="1107">
        <f t="shared" si="1055"/>
        <v>8002940</v>
      </c>
      <c r="AM234" s="1107">
        <f t="shared" si="1055"/>
        <v>1695042.25</v>
      </c>
      <c r="AN234" s="1107">
        <f t="shared" si="1055"/>
        <v>9697982.25</v>
      </c>
      <c r="AO234" s="1107">
        <f t="shared" si="1055"/>
        <v>0</v>
      </c>
      <c r="AP234" s="1107">
        <f t="shared" si="1055"/>
        <v>9697982.25</v>
      </c>
      <c r="AQ234" s="1170">
        <f t="shared" si="1055"/>
        <v>126073769.25</v>
      </c>
      <c r="AR234" s="1170">
        <f t="shared" si="1055"/>
        <v>12</v>
      </c>
      <c r="AS234" s="1110">
        <f t="shared" si="1055"/>
        <v>145</v>
      </c>
      <c r="AT234" s="1107">
        <f t="shared" si="1055"/>
        <v>290</v>
      </c>
      <c r="AU234" s="1107">
        <f t="shared" si="1055"/>
        <v>793680</v>
      </c>
      <c r="AV234" s="1107"/>
      <c r="AW234" s="1107"/>
      <c r="AX234" s="1107">
        <f t="shared" ref="AX234:BD234" si="1056">SUM(AX222:AX233)</f>
        <v>121</v>
      </c>
      <c r="AY234" s="1107">
        <f t="shared" si="1056"/>
        <v>8002940</v>
      </c>
      <c r="AZ234" s="1107">
        <f t="shared" si="1056"/>
        <v>1800866.25</v>
      </c>
      <c r="BA234" s="1107">
        <f t="shared" si="1056"/>
        <v>9803806.25</v>
      </c>
      <c r="BB234" s="1107">
        <f t="shared" si="1056"/>
        <v>0</v>
      </c>
      <c r="BC234" s="1107">
        <f t="shared" si="1056"/>
        <v>9803806.25</v>
      </c>
      <c r="BD234" s="1108">
        <f t="shared" si="1056"/>
        <v>127449481.25</v>
      </c>
    </row>
    <row r="235" spans="1:56" s="410" customFormat="1" ht="17.25" customHeight="1">
      <c r="A235" s="412"/>
      <c r="B235" s="413"/>
      <c r="C235" s="413"/>
      <c r="D235" s="413"/>
      <c r="E235" s="689"/>
      <c r="F235" s="413"/>
      <c r="G235" s="413"/>
      <c r="H235" s="413"/>
      <c r="I235" s="413"/>
      <c r="J235" s="413"/>
      <c r="K235" s="413"/>
      <c r="L235" s="413"/>
      <c r="M235" s="413"/>
      <c r="N235" s="413"/>
      <c r="O235" s="413"/>
      <c r="P235" s="413"/>
      <c r="Q235" s="413"/>
      <c r="R235" s="689"/>
      <c r="S235" s="413"/>
      <c r="T235" s="413"/>
      <c r="U235" s="413"/>
      <c r="V235" s="413"/>
      <c r="W235" s="413"/>
      <c r="X235" s="413"/>
      <c r="Y235" s="413"/>
      <c r="Z235" s="413"/>
      <c r="AA235" s="413"/>
      <c r="AB235" s="413"/>
      <c r="AC235" s="413"/>
      <c r="AD235" s="413"/>
      <c r="AE235" s="413"/>
    </row>
    <row r="236" spans="1:56" s="410" customFormat="1" ht="18" customHeight="1" thickBot="1">
      <c r="A236" s="412"/>
      <c r="B236" s="413"/>
      <c r="C236" s="413"/>
      <c r="D236" s="413"/>
      <c r="E236" s="689"/>
      <c r="F236" s="413"/>
      <c r="G236" s="413"/>
      <c r="H236" s="413"/>
      <c r="I236" s="413"/>
      <c r="J236" s="413"/>
      <c r="K236" s="413"/>
      <c r="L236" s="413"/>
      <c r="M236" s="413"/>
      <c r="N236" s="413"/>
      <c r="O236" s="413"/>
      <c r="P236" s="413"/>
      <c r="Q236" s="413"/>
      <c r="R236" s="689"/>
      <c r="S236" s="413"/>
      <c r="T236" s="413"/>
      <c r="U236" s="413"/>
      <c r="V236" s="413"/>
      <c r="W236" s="413"/>
      <c r="X236" s="413"/>
      <c r="Y236" s="413"/>
      <c r="Z236" s="413"/>
      <c r="AA236" s="413"/>
      <c r="AB236" s="413"/>
      <c r="AC236" s="413"/>
      <c r="AD236" s="413"/>
      <c r="AE236" s="413"/>
    </row>
    <row r="237" spans="1:56" s="785" customFormat="1" ht="30.75" customHeight="1" thickBot="1">
      <c r="A237" s="1535" t="s">
        <v>753</v>
      </c>
      <c r="B237" s="1536"/>
      <c r="C237" s="1537"/>
      <c r="D237" s="793"/>
      <c r="E237" s="1538" t="s">
        <v>1969</v>
      </c>
      <c r="F237" s="1539"/>
      <c r="G237" s="1539"/>
      <c r="H237" s="1539"/>
      <c r="I237" s="1539"/>
      <c r="J237" s="1539"/>
      <c r="K237" s="1539"/>
      <c r="L237" s="1539"/>
      <c r="M237" s="1539"/>
      <c r="N237" s="1539"/>
      <c r="O237" s="1539"/>
      <c r="P237" s="1540"/>
      <c r="Q237" s="951"/>
      <c r="R237" s="1538" t="s">
        <v>1969</v>
      </c>
      <c r="S237" s="1539"/>
      <c r="T237" s="1539"/>
      <c r="U237" s="1539"/>
      <c r="V237" s="1539"/>
      <c r="W237" s="1539"/>
      <c r="X237" s="1539"/>
      <c r="Y237" s="1539"/>
      <c r="Z237" s="1539"/>
      <c r="AA237" s="1539"/>
      <c r="AB237" s="1539"/>
      <c r="AC237" s="1539"/>
      <c r="AD237" s="1540"/>
      <c r="AE237" s="951"/>
      <c r="AF237" s="1538" t="s">
        <v>1969</v>
      </c>
      <c r="AG237" s="1539"/>
      <c r="AH237" s="1539"/>
      <c r="AI237" s="1539"/>
      <c r="AJ237" s="1539"/>
      <c r="AK237" s="1539"/>
      <c r="AL237" s="1539"/>
      <c r="AM237" s="1539"/>
      <c r="AN237" s="1539"/>
      <c r="AO237" s="1539"/>
      <c r="AP237" s="1539"/>
      <c r="AQ237" s="1540"/>
      <c r="AR237" s="951"/>
      <c r="AS237" s="1538" t="s">
        <v>1969</v>
      </c>
      <c r="AT237" s="1539"/>
      <c r="AU237" s="1539"/>
      <c r="AV237" s="1539"/>
      <c r="AW237" s="1539"/>
      <c r="AX237" s="1539"/>
      <c r="AY237" s="1539"/>
      <c r="AZ237" s="1539"/>
      <c r="BA237" s="1539"/>
      <c r="BB237" s="1539"/>
      <c r="BC237" s="1539"/>
      <c r="BD237" s="1540"/>
    </row>
    <row r="238" spans="1:56" s="792" customFormat="1" ht="25.5" customHeight="1" thickBot="1">
      <c r="A238" s="1541" t="s">
        <v>22</v>
      </c>
      <c r="B238" s="1542"/>
      <c r="C238" s="1543"/>
      <c r="D238" s="1591" t="s">
        <v>1741</v>
      </c>
      <c r="E238" s="1592"/>
      <c r="F238" s="1592"/>
      <c r="G238" s="1592"/>
      <c r="H238" s="1592"/>
      <c r="I238" s="1592"/>
      <c r="J238" s="1592"/>
      <c r="K238" s="1592"/>
      <c r="L238" s="1592"/>
      <c r="M238" s="1592"/>
      <c r="N238" s="1592"/>
      <c r="O238" s="1592"/>
      <c r="P238" s="1593"/>
      <c r="Q238" s="795"/>
      <c r="R238" s="1591" t="s">
        <v>1951</v>
      </c>
      <c r="S238" s="1592"/>
      <c r="T238" s="1592"/>
      <c r="U238" s="1592"/>
      <c r="V238" s="1592"/>
      <c r="W238" s="1592"/>
      <c r="X238" s="1592"/>
      <c r="Y238" s="1592"/>
      <c r="Z238" s="1592"/>
      <c r="AA238" s="1592"/>
      <c r="AB238" s="1592"/>
      <c r="AC238" s="1592"/>
      <c r="AD238" s="1593"/>
      <c r="AE238" s="795"/>
      <c r="AF238" s="1591" t="s">
        <v>2235</v>
      </c>
      <c r="AG238" s="1592"/>
      <c r="AH238" s="1592"/>
      <c r="AI238" s="1592"/>
      <c r="AJ238" s="1592"/>
      <c r="AK238" s="1592"/>
      <c r="AL238" s="1592"/>
      <c r="AM238" s="1592"/>
      <c r="AN238" s="1592"/>
      <c r="AO238" s="1592"/>
      <c r="AP238" s="1592"/>
      <c r="AQ238" s="1593"/>
      <c r="AR238" s="795"/>
      <c r="AS238" s="1591" t="s">
        <v>2550</v>
      </c>
      <c r="AT238" s="1592"/>
      <c r="AU238" s="1592"/>
      <c r="AV238" s="1592"/>
      <c r="AW238" s="1592"/>
      <c r="AX238" s="1592"/>
      <c r="AY238" s="1592"/>
      <c r="AZ238" s="1592"/>
      <c r="BA238" s="1592"/>
      <c r="BB238" s="1592"/>
      <c r="BC238" s="1592"/>
      <c r="BD238" s="1593"/>
    </row>
    <row r="239" spans="1:56" s="1059" customFormat="1" ht="72.75" customHeight="1" thickBot="1">
      <c r="A239" s="1040" t="s">
        <v>10</v>
      </c>
      <c r="B239" s="1041" t="s">
        <v>54</v>
      </c>
      <c r="C239" s="1041" t="s">
        <v>55</v>
      </c>
      <c r="D239" s="1042" t="s">
        <v>1</v>
      </c>
      <c r="E239" s="1043" t="s">
        <v>565</v>
      </c>
      <c r="F239" s="1044" t="s">
        <v>57</v>
      </c>
      <c r="G239" s="1045" t="s">
        <v>62</v>
      </c>
      <c r="H239" s="1046" t="s">
        <v>63</v>
      </c>
      <c r="I239" s="1045" t="s">
        <v>566</v>
      </c>
      <c r="J239" s="1047" t="s">
        <v>567</v>
      </c>
      <c r="K239" s="1047"/>
      <c r="L239" s="1047"/>
      <c r="M239" s="1047" t="s">
        <v>806</v>
      </c>
      <c r="N239" s="1048" t="s">
        <v>837</v>
      </c>
      <c r="O239" s="1048" t="s">
        <v>1742</v>
      </c>
      <c r="P239" s="1049" t="s">
        <v>1743</v>
      </c>
      <c r="Q239" s="1050"/>
      <c r="R239" s="1051" t="str">
        <f>+E239</f>
        <v>Դատավորի ստաժ</v>
      </c>
      <c r="S239" s="1052" t="str">
        <f>+F239</f>
        <v>Ստաժի %-ը</v>
      </c>
      <c r="T239" s="1047" t="s">
        <v>62</v>
      </c>
      <c r="U239" s="1053" t="s">
        <v>63</v>
      </c>
      <c r="V239" s="1054" t="s">
        <v>2217</v>
      </c>
      <c r="W239" s="1053" t="s">
        <v>2218</v>
      </c>
      <c r="X239" s="1047" t="s">
        <v>566</v>
      </c>
      <c r="Y239" s="1047"/>
      <c r="Z239" s="1047" t="s">
        <v>567</v>
      </c>
      <c r="AA239" s="1047" t="s">
        <v>834</v>
      </c>
      <c r="AB239" s="1055" t="s">
        <v>2742</v>
      </c>
      <c r="AC239" s="1055" t="s">
        <v>1953</v>
      </c>
      <c r="AD239" s="1056" t="s">
        <v>1952</v>
      </c>
      <c r="AE239" s="1050"/>
      <c r="AF239" s="1057" t="str">
        <f>+R239</f>
        <v>Դատավորի ստաժ</v>
      </c>
      <c r="AG239" s="1052" t="str">
        <f>+S239</f>
        <v>Ստաժի %-ը</v>
      </c>
      <c r="AH239" s="1047" t="s">
        <v>62</v>
      </c>
      <c r="AI239" s="1053" t="s">
        <v>63</v>
      </c>
      <c r="AJ239" s="1054" t="s">
        <v>2219</v>
      </c>
      <c r="AK239" s="1053" t="s">
        <v>2220</v>
      </c>
      <c r="AL239" s="1047" t="s">
        <v>566</v>
      </c>
      <c r="AM239" s="1047" t="s">
        <v>567</v>
      </c>
      <c r="AN239" s="1047" t="s">
        <v>834</v>
      </c>
      <c r="AO239" s="1055" t="s">
        <v>2742</v>
      </c>
      <c r="AP239" s="1055" t="s">
        <v>2236</v>
      </c>
      <c r="AQ239" s="1056" t="s">
        <v>2237</v>
      </c>
      <c r="AR239" s="1050"/>
      <c r="AS239" s="1044" t="str">
        <f>+AF239</f>
        <v>Դատավորի ստաժ</v>
      </c>
      <c r="AT239" s="1058" t="str">
        <f>+AG239</f>
        <v>Ստաժի %-ը</v>
      </c>
      <c r="AU239" s="1045" t="s">
        <v>62</v>
      </c>
      <c r="AV239" s="1053" t="s">
        <v>63</v>
      </c>
      <c r="AW239" s="1054" t="s">
        <v>2219</v>
      </c>
      <c r="AX239" s="1053" t="s">
        <v>2220</v>
      </c>
      <c r="AY239" s="1045" t="s">
        <v>566</v>
      </c>
      <c r="AZ239" s="1045" t="s">
        <v>567</v>
      </c>
      <c r="BA239" s="1045" t="s">
        <v>834</v>
      </c>
      <c r="BB239" s="1048" t="s">
        <v>2742</v>
      </c>
      <c r="BC239" s="1048" t="s">
        <v>2548</v>
      </c>
      <c r="BD239" s="1049" t="s">
        <v>2547</v>
      </c>
    </row>
    <row r="240" spans="1:56" s="1080" customFormat="1" ht="23.25" customHeight="1" thickBot="1">
      <c r="A240" s="1081">
        <v>1</v>
      </c>
      <c r="B240" s="692" t="s">
        <v>842</v>
      </c>
      <c r="C240" s="1061" t="s">
        <v>578</v>
      </c>
      <c r="D240" s="398">
        <v>1</v>
      </c>
      <c r="E240" s="1119">
        <v>6</v>
      </c>
      <c r="F240" s="1064">
        <f t="shared" ref="F240" si="1057">+E240*2</f>
        <v>12</v>
      </c>
      <c r="G240" s="936">
        <v>66140</v>
      </c>
      <c r="H240" s="936">
        <v>11</v>
      </c>
      <c r="I240" s="1074">
        <f t="shared" ref="I240" si="1058">+H240*G240</f>
        <v>727540</v>
      </c>
      <c r="J240" s="1172">
        <v>87304.8</v>
      </c>
      <c r="K240" s="1263">
        <f t="shared" ref="K240:K249" si="1059">+E240*2</f>
        <v>12</v>
      </c>
      <c r="L240" s="1262">
        <f t="shared" ref="L240:L249" si="1060">+I240*E240*2%</f>
        <v>87304.8</v>
      </c>
      <c r="M240" s="1074">
        <f t="shared" ref="M240:M247" si="1061">+I240+J240</f>
        <v>814844.8</v>
      </c>
      <c r="N240" s="936"/>
      <c r="O240" s="1070">
        <f t="shared" ref="O240" si="1062">+M240+N240</f>
        <v>814844.8</v>
      </c>
      <c r="P240" s="1069">
        <f t="shared" ref="P240:P249" si="1063">+O240*13</f>
        <v>10592982.4</v>
      </c>
      <c r="Q240" s="1070">
        <v>1</v>
      </c>
      <c r="R240" s="1071">
        <f t="shared" ref="R240" si="1064">+E240+1</f>
        <v>7</v>
      </c>
      <c r="S240" s="1064">
        <f t="shared" ref="S240" si="1065">+R240*2</f>
        <v>14</v>
      </c>
      <c r="T240" s="936">
        <f t="shared" ref="T240" si="1066">+G240</f>
        <v>66140</v>
      </c>
      <c r="U240" s="1072">
        <v>11</v>
      </c>
      <c r="V240" s="1073"/>
      <c r="W240" s="1073">
        <f>+U240+U240*V240</f>
        <v>11</v>
      </c>
      <c r="X240" s="1074">
        <f t="shared" ref="X240" si="1067">+W240*T240</f>
        <v>727540</v>
      </c>
      <c r="Y240" s="1074">
        <f t="shared" ref="Y240:Y249" si="1068">+Z240-J240</f>
        <v>14550.800000000003</v>
      </c>
      <c r="Z240" s="1074">
        <f t="shared" ref="Z240:Z247" si="1069">IF((S240&lt;=30)*AND(X240*S240%&gt;J240),X240*S240%,IF((S240&gt;30)*AND(X240*30%&gt;J240),X240*30%,J240))</f>
        <v>101855.6</v>
      </c>
      <c r="AA240" s="1074">
        <f t="shared" ref="AA240" si="1070">+X240+Z240</f>
        <v>829395.6</v>
      </c>
      <c r="AB240" s="936"/>
      <c r="AC240" s="1070">
        <f t="shared" ref="AC240" si="1071">+AA240+AB240</f>
        <v>829395.6</v>
      </c>
      <c r="AD240" s="1076">
        <f t="shared" ref="AD240:AD249" si="1072">+AC240*13</f>
        <v>10782142.799999999</v>
      </c>
      <c r="AE240" s="1092">
        <v>1</v>
      </c>
      <c r="AF240" s="1078">
        <f t="shared" ref="AF240" si="1073">+R240+1</f>
        <v>8</v>
      </c>
      <c r="AG240" s="1064">
        <f t="shared" ref="AG240" si="1074">+AF240*2</f>
        <v>16</v>
      </c>
      <c r="AH240" s="936">
        <f t="shared" ref="AH240:AH248" si="1075">+T240</f>
        <v>66140</v>
      </c>
      <c r="AI240" s="1072">
        <v>11</v>
      </c>
      <c r="AJ240" s="1072"/>
      <c r="AK240" s="1072">
        <f>+AI240+AI240*AJ240</f>
        <v>11</v>
      </c>
      <c r="AL240" s="1074">
        <f t="shared" ref="AL240" si="1076">+AK240*AH240</f>
        <v>727540</v>
      </c>
      <c r="AM240" s="1074">
        <f t="shared" ref="AM240:AM247" si="1077">IF((AG240&lt;=30)*AND(AL240*AG240%&gt;Z240),AL240*AG240%,IF((AG240&gt;30)*AND(AL240*30%&gt;Z240),AL240*30%,Z240))</f>
        <v>116406.40000000001</v>
      </c>
      <c r="AN240" s="1074">
        <f t="shared" ref="AN240" si="1078">+AL240+AM240</f>
        <v>843946.4</v>
      </c>
      <c r="AO240" s="936"/>
      <c r="AP240" s="1070">
        <f t="shared" ref="AP240" si="1079">+AN240+AO240</f>
        <v>843946.4</v>
      </c>
      <c r="AQ240" s="1076">
        <f t="shared" ref="AQ240:AQ249" si="1080">+AP240*13</f>
        <v>10971303.200000001</v>
      </c>
      <c r="AR240" s="1092">
        <v>1</v>
      </c>
      <c r="AS240" s="1078">
        <f t="shared" ref="AS240" si="1081">+AF240+1</f>
        <v>9</v>
      </c>
      <c r="AT240" s="1064">
        <f t="shared" ref="AT240" si="1082">+AS240*2</f>
        <v>18</v>
      </c>
      <c r="AU240" s="936">
        <f t="shared" ref="AU240:AU248" si="1083">+AH240</f>
        <v>66140</v>
      </c>
      <c r="AV240" s="1072">
        <v>11</v>
      </c>
      <c r="AW240" s="1072"/>
      <c r="AX240" s="1072">
        <f>+AV240+AV240*AW240</f>
        <v>11</v>
      </c>
      <c r="AY240" s="1074">
        <f t="shared" ref="AY240" si="1084">+AX240*AU240</f>
        <v>727540</v>
      </c>
      <c r="AZ240" s="1074">
        <f t="shared" ref="AZ240:AZ247" si="1085">IF((AT240&lt;=30)*AND(AY240*AT240%&gt;AM240),AY240*AT240%,IF((AT240&gt;30)*AND(AY240*30%&gt;AM240),AY240*30%,AM240))</f>
        <v>130957.2</v>
      </c>
      <c r="BA240" s="1074">
        <f t="shared" ref="BA240" si="1086">+AY240+AZ240</f>
        <v>858497.2</v>
      </c>
      <c r="BB240" s="936"/>
      <c r="BC240" s="1070">
        <f t="shared" ref="BC240" si="1087">+BA240+BB240</f>
        <v>858497.2</v>
      </c>
      <c r="BD240" s="1079">
        <f t="shared" ref="BD240:BD249" si="1088">+BC240*13</f>
        <v>11160463.6</v>
      </c>
    </row>
    <row r="241" spans="1:56" s="1080" customFormat="1" ht="25.5" customHeight="1" thickBot="1">
      <c r="A241" s="1060">
        <v>2</v>
      </c>
      <c r="B241" s="701" t="s">
        <v>636</v>
      </c>
      <c r="C241" s="1061" t="s">
        <v>697</v>
      </c>
      <c r="D241" s="398">
        <v>1</v>
      </c>
      <c r="E241" s="1111">
        <v>21</v>
      </c>
      <c r="F241" s="1112">
        <f>+E241*2</f>
        <v>42</v>
      </c>
      <c r="G241" s="929">
        <v>66140</v>
      </c>
      <c r="H241" s="929">
        <v>10</v>
      </c>
      <c r="I241" s="1113">
        <f>+H241*G241</f>
        <v>661400</v>
      </c>
      <c r="J241" s="1173">
        <v>263123</v>
      </c>
      <c r="K241" s="1264">
        <f t="shared" si="1059"/>
        <v>42</v>
      </c>
      <c r="L241" s="1265">
        <f t="shared" si="1060"/>
        <v>277788</v>
      </c>
      <c r="M241" s="1113">
        <f t="shared" si="1061"/>
        <v>924523</v>
      </c>
      <c r="N241" s="929"/>
      <c r="O241" s="1075">
        <f>+M241+N241</f>
        <v>924523</v>
      </c>
      <c r="P241" s="1069">
        <f t="shared" si="1063"/>
        <v>12018799</v>
      </c>
      <c r="Q241" s="1070">
        <v>1</v>
      </c>
      <c r="R241" s="1135">
        <f>+E241+1</f>
        <v>22</v>
      </c>
      <c r="S241" s="1112">
        <f>+R241*2</f>
        <v>44</v>
      </c>
      <c r="T241" s="929">
        <f>+G241</f>
        <v>66140</v>
      </c>
      <c r="U241" s="1116">
        <v>10</v>
      </c>
      <c r="V241" s="1073"/>
      <c r="W241" s="1073">
        <f t="shared" ref="W241" si="1089">+U241+U241*V241</f>
        <v>10</v>
      </c>
      <c r="X241" s="1113">
        <f>+W241*T241</f>
        <v>661400</v>
      </c>
      <c r="Y241" s="1074">
        <f t="shared" si="1068"/>
        <v>0</v>
      </c>
      <c r="Z241" s="1113">
        <f t="shared" si="1069"/>
        <v>263123</v>
      </c>
      <c r="AA241" s="1113">
        <f>+X241+Z241</f>
        <v>924523</v>
      </c>
      <c r="AB241" s="929"/>
      <c r="AC241" s="1075">
        <f>+AA241+AB241</f>
        <v>924523</v>
      </c>
      <c r="AD241" s="1076">
        <f t="shared" si="1072"/>
        <v>12018799</v>
      </c>
      <c r="AE241" s="1092">
        <v>1</v>
      </c>
      <c r="AF241" s="1118">
        <f>+R241+1</f>
        <v>23</v>
      </c>
      <c r="AG241" s="1112">
        <f>+AF241*2</f>
        <v>46</v>
      </c>
      <c r="AH241" s="929">
        <f t="shared" si="1075"/>
        <v>66140</v>
      </c>
      <c r="AI241" s="1116">
        <v>10</v>
      </c>
      <c r="AJ241" s="1072"/>
      <c r="AK241" s="1072">
        <f>+AI241+AI241*AJ241</f>
        <v>10</v>
      </c>
      <c r="AL241" s="1113">
        <f>+AK241*AH241</f>
        <v>661400</v>
      </c>
      <c r="AM241" s="1113">
        <f t="shared" si="1077"/>
        <v>263123</v>
      </c>
      <c r="AN241" s="1113">
        <f>+AL241+AM241</f>
        <v>924523</v>
      </c>
      <c r="AO241" s="929"/>
      <c r="AP241" s="1075">
        <f>+AN241+AO241</f>
        <v>924523</v>
      </c>
      <c r="AQ241" s="1076">
        <f t="shared" si="1080"/>
        <v>12018799</v>
      </c>
      <c r="AR241" s="1092">
        <v>1</v>
      </c>
      <c r="AS241" s="1118">
        <f>+AF241+1</f>
        <v>24</v>
      </c>
      <c r="AT241" s="1112">
        <f>+AS241*2</f>
        <v>48</v>
      </c>
      <c r="AU241" s="929">
        <f t="shared" si="1083"/>
        <v>66140</v>
      </c>
      <c r="AV241" s="1116">
        <v>10</v>
      </c>
      <c r="AW241" s="1072"/>
      <c r="AX241" s="1072">
        <f>+AV241+AV241*AW241</f>
        <v>10</v>
      </c>
      <c r="AY241" s="1113">
        <f>+AX241*AU241</f>
        <v>661400</v>
      </c>
      <c r="AZ241" s="1113">
        <f t="shared" si="1085"/>
        <v>263123</v>
      </c>
      <c r="BA241" s="1113">
        <f>+AY241+AZ241</f>
        <v>924523</v>
      </c>
      <c r="BB241" s="929"/>
      <c r="BC241" s="1075">
        <f>+BA241+BB241</f>
        <v>924523</v>
      </c>
      <c r="BD241" s="1079">
        <f t="shared" si="1088"/>
        <v>12018799</v>
      </c>
    </row>
    <row r="242" spans="1:56" s="1080" customFormat="1" ht="25.5" customHeight="1" thickBot="1">
      <c r="A242" s="1060">
        <v>2</v>
      </c>
      <c r="B242" s="701" t="s">
        <v>2256</v>
      </c>
      <c r="C242" s="1061" t="s">
        <v>697</v>
      </c>
      <c r="D242" s="398">
        <v>1</v>
      </c>
      <c r="E242" s="1111">
        <v>2</v>
      </c>
      <c r="F242" s="1112">
        <f>+E242*2</f>
        <v>4</v>
      </c>
      <c r="G242" s="929">
        <v>66140</v>
      </c>
      <c r="H242" s="929">
        <v>10</v>
      </c>
      <c r="I242" s="1113">
        <f>+H242*G242</f>
        <v>661400</v>
      </c>
      <c r="J242" s="1173">
        <v>26456</v>
      </c>
      <c r="K242" s="1263">
        <f t="shared" si="1059"/>
        <v>4</v>
      </c>
      <c r="L242" s="1262">
        <f t="shared" si="1060"/>
        <v>26456</v>
      </c>
      <c r="M242" s="1113">
        <f t="shared" ref="M242" si="1090">+I242+J242</f>
        <v>687856</v>
      </c>
      <c r="N242" s="929"/>
      <c r="O242" s="1075">
        <f>+M242+N242</f>
        <v>687856</v>
      </c>
      <c r="P242" s="1069">
        <f t="shared" si="1063"/>
        <v>8942128</v>
      </c>
      <c r="Q242" s="1070">
        <v>1</v>
      </c>
      <c r="R242" s="1135">
        <f>+E242+1</f>
        <v>3</v>
      </c>
      <c r="S242" s="1112">
        <f>+R242*2</f>
        <v>6</v>
      </c>
      <c r="T242" s="929">
        <f>+G242</f>
        <v>66140</v>
      </c>
      <c r="U242" s="1116">
        <v>10</v>
      </c>
      <c r="V242" s="1073"/>
      <c r="W242" s="1073">
        <f t="shared" ref="W242" si="1091">+U242+U242*V242</f>
        <v>10</v>
      </c>
      <c r="X242" s="1113">
        <f>+W242*T242</f>
        <v>661400</v>
      </c>
      <c r="Y242" s="1074">
        <f t="shared" si="1068"/>
        <v>13228</v>
      </c>
      <c r="Z242" s="1113">
        <f t="shared" ref="Z242" si="1092">IF((S242&lt;=30)*AND(X242*S242%&gt;J242),X242*S242%,IF((S242&gt;30)*AND(X242*30%&gt;J242),X242*30%,J242))</f>
        <v>39684</v>
      </c>
      <c r="AA242" s="1113">
        <f>+X242+Z242</f>
        <v>701084</v>
      </c>
      <c r="AB242" s="929"/>
      <c r="AC242" s="1075">
        <f>+AA242+AB242</f>
        <v>701084</v>
      </c>
      <c r="AD242" s="1076">
        <f t="shared" si="1072"/>
        <v>9114092</v>
      </c>
      <c r="AE242" s="1092">
        <v>1</v>
      </c>
      <c r="AF242" s="1118">
        <f>+R242+1</f>
        <v>4</v>
      </c>
      <c r="AG242" s="1112">
        <f>+AF242*2</f>
        <v>8</v>
      </c>
      <c r="AH242" s="929">
        <f t="shared" ref="AH242" si="1093">+T242</f>
        <v>66140</v>
      </c>
      <c r="AI242" s="1116">
        <v>10</v>
      </c>
      <c r="AJ242" s="1072"/>
      <c r="AK242" s="1072">
        <f>+AI242+AI242*AJ242</f>
        <v>10</v>
      </c>
      <c r="AL242" s="1113">
        <f>+AK242*AH242</f>
        <v>661400</v>
      </c>
      <c r="AM242" s="1113">
        <f t="shared" ref="AM242" si="1094">IF((AG242&lt;=30)*AND(AL242*AG242%&gt;Z242),AL242*AG242%,IF((AG242&gt;30)*AND(AL242*30%&gt;Z242),AL242*30%,Z242))</f>
        <v>52912</v>
      </c>
      <c r="AN242" s="1113">
        <f>+AL242+AM242</f>
        <v>714312</v>
      </c>
      <c r="AO242" s="929"/>
      <c r="AP242" s="1075">
        <f>+AN242+AO242</f>
        <v>714312</v>
      </c>
      <c r="AQ242" s="1076">
        <f t="shared" si="1080"/>
        <v>9286056</v>
      </c>
      <c r="AR242" s="1092">
        <v>1</v>
      </c>
      <c r="AS242" s="1118">
        <f>+AF242+1</f>
        <v>5</v>
      </c>
      <c r="AT242" s="1112">
        <f>+AS242*2</f>
        <v>10</v>
      </c>
      <c r="AU242" s="929">
        <f t="shared" ref="AU242" si="1095">+AH242</f>
        <v>66140</v>
      </c>
      <c r="AV242" s="1116">
        <v>10</v>
      </c>
      <c r="AW242" s="1072"/>
      <c r="AX242" s="1072">
        <f>+AV242+AV242*AW242</f>
        <v>10</v>
      </c>
      <c r="AY242" s="1113">
        <f>+AX242*AU242</f>
        <v>661400</v>
      </c>
      <c r="AZ242" s="1113">
        <f t="shared" ref="AZ242" si="1096">IF((AT242&lt;=30)*AND(AY242*AT242%&gt;AM242),AY242*AT242%,IF((AT242&gt;30)*AND(AY242*30%&gt;AM242),AY242*30%,AM242))</f>
        <v>66140</v>
      </c>
      <c r="BA242" s="1113">
        <f>+AY242+AZ242</f>
        <v>727540</v>
      </c>
      <c r="BB242" s="929"/>
      <c r="BC242" s="1075">
        <f>+BA242+BB242</f>
        <v>727540</v>
      </c>
      <c r="BD242" s="1079">
        <f t="shared" si="1088"/>
        <v>9458020</v>
      </c>
    </row>
    <row r="243" spans="1:56" s="1080" customFormat="1" ht="23.25" customHeight="1" thickBot="1">
      <c r="A243" s="1060">
        <v>4</v>
      </c>
      <c r="B243" s="694" t="s">
        <v>1892</v>
      </c>
      <c r="C243" s="1061" t="s">
        <v>697</v>
      </c>
      <c r="D243" s="398">
        <v>1</v>
      </c>
      <c r="E243" s="1119">
        <v>9</v>
      </c>
      <c r="F243" s="1064">
        <f>+E243*2</f>
        <v>18</v>
      </c>
      <c r="G243" s="936">
        <v>66140</v>
      </c>
      <c r="H243" s="936">
        <v>10</v>
      </c>
      <c r="I243" s="1074">
        <f>+H243*G243</f>
        <v>661400</v>
      </c>
      <c r="J243" s="1172">
        <v>119052</v>
      </c>
      <c r="K243" s="1263">
        <f t="shared" si="1059"/>
        <v>18</v>
      </c>
      <c r="L243" s="1262">
        <f t="shared" si="1060"/>
        <v>119052</v>
      </c>
      <c r="M243" s="1074">
        <f>+I243+J243</f>
        <v>780452</v>
      </c>
      <c r="N243" s="936"/>
      <c r="O243" s="1070">
        <f>+M243+N243</f>
        <v>780452</v>
      </c>
      <c r="P243" s="1069">
        <f t="shared" si="1063"/>
        <v>10145876</v>
      </c>
      <c r="Q243" s="1070">
        <v>1</v>
      </c>
      <c r="R243" s="1071">
        <f>+E243+1</f>
        <v>10</v>
      </c>
      <c r="S243" s="1064">
        <f>+R243*2</f>
        <v>20</v>
      </c>
      <c r="T243" s="936">
        <f>+G243</f>
        <v>66140</v>
      </c>
      <c r="U243" s="1072">
        <v>10</v>
      </c>
      <c r="V243" s="1073"/>
      <c r="W243" s="1073">
        <f t="shared" ref="W243:W248" si="1097">+U243+U243*V243</f>
        <v>10</v>
      </c>
      <c r="X243" s="1074">
        <f>+W243*T243</f>
        <v>661400</v>
      </c>
      <c r="Y243" s="1074">
        <f t="shared" si="1068"/>
        <v>13228</v>
      </c>
      <c r="Z243" s="1074">
        <f>IF((S243&lt;=30)*AND(X243*S243%&gt;J243),X243*S243%,IF((S243&gt;30)*AND(X243*30%&gt;J243),X243*30%,J243))</f>
        <v>132280</v>
      </c>
      <c r="AA243" s="1074">
        <f>+X243+Z243</f>
        <v>793680</v>
      </c>
      <c r="AB243" s="936"/>
      <c r="AC243" s="1070">
        <f>+AA243+AB243</f>
        <v>793680</v>
      </c>
      <c r="AD243" s="1076">
        <f t="shared" si="1072"/>
        <v>10317840</v>
      </c>
      <c r="AE243" s="1142">
        <v>1</v>
      </c>
      <c r="AF243" s="1078">
        <f>+R243+1</f>
        <v>11</v>
      </c>
      <c r="AG243" s="1064">
        <f>+AF243*2</f>
        <v>22</v>
      </c>
      <c r="AH243" s="936">
        <f t="shared" si="1075"/>
        <v>66140</v>
      </c>
      <c r="AI243" s="1072">
        <v>10</v>
      </c>
      <c r="AJ243" s="1072"/>
      <c r="AK243" s="1072">
        <f t="shared" ref="AK243:AK248" si="1098">+AI243+AI243*AJ243</f>
        <v>10</v>
      </c>
      <c r="AL243" s="1074">
        <f>+AK243*AH243</f>
        <v>661400</v>
      </c>
      <c r="AM243" s="1074">
        <f>IF((AG243&lt;=30)*AND(AL243*AG243%&gt;Z243),AL243*AG243%,IF((AG243&gt;30)*AND(AL243*30%&gt;Z243),AL243*30%,Z243))</f>
        <v>145508</v>
      </c>
      <c r="AN243" s="1074">
        <f>+AL243+AM243</f>
        <v>806908</v>
      </c>
      <c r="AO243" s="936"/>
      <c r="AP243" s="1070">
        <f>+AN243+AO243</f>
        <v>806908</v>
      </c>
      <c r="AQ243" s="1076">
        <f t="shared" si="1080"/>
        <v>10489804</v>
      </c>
      <c r="AR243" s="1142">
        <v>1</v>
      </c>
      <c r="AS243" s="1078">
        <f>+AF243+1</f>
        <v>12</v>
      </c>
      <c r="AT243" s="1064">
        <f>+AS243*2</f>
        <v>24</v>
      </c>
      <c r="AU243" s="936">
        <f t="shared" si="1083"/>
        <v>66140</v>
      </c>
      <c r="AV243" s="1072">
        <v>10</v>
      </c>
      <c r="AW243" s="1072"/>
      <c r="AX243" s="1072">
        <f t="shared" ref="AX243:AX248" si="1099">+AV243+AV243*AW243</f>
        <v>10</v>
      </c>
      <c r="AY243" s="1074">
        <f>+AX243*AU243</f>
        <v>661400</v>
      </c>
      <c r="AZ243" s="1074">
        <f>IF((AT243&lt;=30)*AND(AY243*AT243%&gt;AM243),AY243*AT243%,IF((AT243&gt;30)*AND(AY243*30%&gt;AM243),AY243*30%,AM243))</f>
        <v>158736</v>
      </c>
      <c r="BA243" s="1074">
        <f>+AY243+AZ243</f>
        <v>820136</v>
      </c>
      <c r="BB243" s="936"/>
      <c r="BC243" s="1070">
        <f>+BA243+BB243</f>
        <v>820136</v>
      </c>
      <c r="BD243" s="1079">
        <f t="shared" si="1088"/>
        <v>10661768</v>
      </c>
    </row>
    <row r="244" spans="1:56" s="1080" customFormat="1" ht="23.25" customHeight="1" thickBot="1">
      <c r="A244" s="1081">
        <v>5</v>
      </c>
      <c r="B244" s="697" t="s">
        <v>638</v>
      </c>
      <c r="C244" s="1061" t="s">
        <v>697</v>
      </c>
      <c r="D244" s="398">
        <v>1</v>
      </c>
      <c r="E244" s="1119">
        <v>22</v>
      </c>
      <c r="F244" s="1064">
        <f t="shared" ref="F244:F247" si="1100">+E244*2</f>
        <v>44</v>
      </c>
      <c r="G244" s="936">
        <v>66140</v>
      </c>
      <c r="H244" s="936">
        <v>10</v>
      </c>
      <c r="I244" s="1074">
        <f t="shared" ref="I244:I247" si="1101">+H244*G244</f>
        <v>661400</v>
      </c>
      <c r="J244" s="1172">
        <v>287043</v>
      </c>
      <c r="K244" s="1264">
        <f t="shared" si="1059"/>
        <v>44</v>
      </c>
      <c r="L244" s="1265">
        <f t="shared" si="1060"/>
        <v>291016</v>
      </c>
      <c r="M244" s="1074">
        <f t="shared" si="1061"/>
        <v>948443</v>
      </c>
      <c r="N244" s="936"/>
      <c r="O244" s="1070">
        <f t="shared" ref="O244:O247" si="1102">+M244+N244</f>
        <v>948443</v>
      </c>
      <c r="P244" s="1069">
        <f t="shared" si="1063"/>
        <v>12329759</v>
      </c>
      <c r="Q244" s="1070">
        <v>1</v>
      </c>
      <c r="R244" s="1071">
        <f t="shared" ref="R244:R247" si="1103">+E244+1</f>
        <v>23</v>
      </c>
      <c r="S244" s="1064">
        <f t="shared" ref="S244:S247" si="1104">+R244*2</f>
        <v>46</v>
      </c>
      <c r="T244" s="936">
        <f t="shared" ref="T244:T247" si="1105">+G244</f>
        <v>66140</v>
      </c>
      <c r="U244" s="1072">
        <v>10</v>
      </c>
      <c r="V244" s="1073"/>
      <c r="W244" s="1073">
        <f t="shared" si="1097"/>
        <v>10</v>
      </c>
      <c r="X244" s="1074">
        <f t="shared" ref="X244:X247" si="1106">+W244*T244</f>
        <v>661400</v>
      </c>
      <c r="Y244" s="1074">
        <f t="shared" si="1068"/>
        <v>0</v>
      </c>
      <c r="Z244" s="1074">
        <f t="shared" si="1069"/>
        <v>287043</v>
      </c>
      <c r="AA244" s="1074">
        <f t="shared" ref="AA244:AA247" si="1107">+X244+Z244</f>
        <v>948443</v>
      </c>
      <c r="AB244" s="936"/>
      <c r="AC244" s="1070">
        <f t="shared" ref="AC244:AC247" si="1108">+AA244+AB244</f>
        <v>948443</v>
      </c>
      <c r="AD244" s="1076">
        <f t="shared" si="1072"/>
        <v>12329759</v>
      </c>
      <c r="AE244" s="1092">
        <v>1</v>
      </c>
      <c r="AF244" s="1078">
        <f t="shared" ref="AF244:AF247" si="1109">+R244+1</f>
        <v>24</v>
      </c>
      <c r="AG244" s="1064">
        <f t="shared" ref="AG244:AG247" si="1110">+AF244*2</f>
        <v>48</v>
      </c>
      <c r="AH244" s="936">
        <f t="shared" si="1075"/>
        <v>66140</v>
      </c>
      <c r="AI244" s="1072">
        <v>10</v>
      </c>
      <c r="AJ244" s="1072"/>
      <c r="AK244" s="1072">
        <f t="shared" si="1098"/>
        <v>10</v>
      </c>
      <c r="AL244" s="1074">
        <f t="shared" ref="AL244:AL247" si="1111">+AK244*AH244</f>
        <v>661400</v>
      </c>
      <c r="AM244" s="1074">
        <f t="shared" si="1077"/>
        <v>287043</v>
      </c>
      <c r="AN244" s="1074">
        <f t="shared" ref="AN244:AN247" si="1112">+AL244+AM244</f>
        <v>948443</v>
      </c>
      <c r="AO244" s="936"/>
      <c r="AP244" s="1070">
        <f t="shared" ref="AP244:AP247" si="1113">+AN244+AO244</f>
        <v>948443</v>
      </c>
      <c r="AQ244" s="1076">
        <f t="shared" si="1080"/>
        <v>12329759</v>
      </c>
      <c r="AR244" s="1092">
        <v>1</v>
      </c>
      <c r="AS244" s="1078">
        <f t="shared" ref="AS244:AS247" si="1114">+AF244+1</f>
        <v>25</v>
      </c>
      <c r="AT244" s="1064">
        <f t="shared" ref="AT244:AT247" si="1115">+AS244*2</f>
        <v>50</v>
      </c>
      <c r="AU244" s="936">
        <f t="shared" si="1083"/>
        <v>66140</v>
      </c>
      <c r="AV244" s="1072">
        <v>10</v>
      </c>
      <c r="AW244" s="1072"/>
      <c r="AX244" s="1072">
        <f t="shared" si="1099"/>
        <v>10</v>
      </c>
      <c r="AY244" s="1074">
        <f t="shared" ref="AY244:AY247" si="1116">+AX244*AU244</f>
        <v>661400</v>
      </c>
      <c r="AZ244" s="1074">
        <f t="shared" si="1085"/>
        <v>287043</v>
      </c>
      <c r="BA244" s="1074">
        <f t="shared" ref="BA244:BA247" si="1117">+AY244+AZ244</f>
        <v>948443</v>
      </c>
      <c r="BB244" s="936"/>
      <c r="BC244" s="1070">
        <f t="shared" ref="BC244:BC247" si="1118">+BA244+BB244</f>
        <v>948443</v>
      </c>
      <c r="BD244" s="1079">
        <f t="shared" si="1088"/>
        <v>12329759</v>
      </c>
    </row>
    <row r="245" spans="1:56" s="1080" customFormat="1" ht="23.25" customHeight="1" thickBot="1">
      <c r="A245" s="1060">
        <v>6</v>
      </c>
      <c r="B245" s="694" t="s">
        <v>639</v>
      </c>
      <c r="C245" s="1061" t="s">
        <v>697</v>
      </c>
      <c r="D245" s="398">
        <v>1</v>
      </c>
      <c r="E245" s="1119">
        <v>22</v>
      </c>
      <c r="F245" s="1064">
        <f t="shared" si="1100"/>
        <v>44</v>
      </c>
      <c r="G245" s="936">
        <v>66140</v>
      </c>
      <c r="H245" s="936">
        <v>10</v>
      </c>
      <c r="I245" s="1074">
        <f t="shared" si="1101"/>
        <v>661400</v>
      </c>
      <c r="J245" s="1172">
        <v>287043</v>
      </c>
      <c r="K245" s="1264">
        <f t="shared" si="1059"/>
        <v>44</v>
      </c>
      <c r="L245" s="1265">
        <f t="shared" si="1060"/>
        <v>291016</v>
      </c>
      <c r="M245" s="1074">
        <f t="shared" si="1061"/>
        <v>948443</v>
      </c>
      <c r="N245" s="936"/>
      <c r="O245" s="1070">
        <f t="shared" si="1102"/>
        <v>948443</v>
      </c>
      <c r="P245" s="1069">
        <f t="shared" si="1063"/>
        <v>12329759</v>
      </c>
      <c r="Q245" s="1070">
        <v>1</v>
      </c>
      <c r="R245" s="1071">
        <f t="shared" si="1103"/>
        <v>23</v>
      </c>
      <c r="S245" s="1064">
        <f t="shared" si="1104"/>
        <v>46</v>
      </c>
      <c r="T245" s="936">
        <f t="shared" si="1105"/>
        <v>66140</v>
      </c>
      <c r="U245" s="1072">
        <v>10</v>
      </c>
      <c r="V245" s="1073"/>
      <c r="W245" s="1073">
        <f t="shared" si="1097"/>
        <v>10</v>
      </c>
      <c r="X245" s="1074">
        <f t="shared" si="1106"/>
        <v>661400</v>
      </c>
      <c r="Y245" s="1074">
        <f t="shared" si="1068"/>
        <v>0</v>
      </c>
      <c r="Z245" s="1074">
        <f t="shared" si="1069"/>
        <v>287043</v>
      </c>
      <c r="AA245" s="1074">
        <f t="shared" si="1107"/>
        <v>948443</v>
      </c>
      <c r="AB245" s="936"/>
      <c r="AC245" s="1070">
        <f t="shared" si="1108"/>
        <v>948443</v>
      </c>
      <c r="AD245" s="1076">
        <f t="shared" si="1072"/>
        <v>12329759</v>
      </c>
      <c r="AE245" s="1092">
        <v>1</v>
      </c>
      <c r="AF245" s="1078">
        <f t="shared" si="1109"/>
        <v>24</v>
      </c>
      <c r="AG245" s="1064">
        <f t="shared" si="1110"/>
        <v>48</v>
      </c>
      <c r="AH245" s="936">
        <f t="shared" si="1075"/>
        <v>66140</v>
      </c>
      <c r="AI245" s="1072">
        <v>10</v>
      </c>
      <c r="AJ245" s="1072"/>
      <c r="AK245" s="1072">
        <f t="shared" si="1098"/>
        <v>10</v>
      </c>
      <c r="AL245" s="1074">
        <f t="shared" si="1111"/>
        <v>661400</v>
      </c>
      <c r="AM245" s="1074">
        <f t="shared" si="1077"/>
        <v>287043</v>
      </c>
      <c r="AN245" s="1074">
        <f t="shared" si="1112"/>
        <v>948443</v>
      </c>
      <c r="AO245" s="936"/>
      <c r="AP245" s="1070">
        <f t="shared" si="1113"/>
        <v>948443</v>
      </c>
      <c r="AQ245" s="1076">
        <f t="shared" si="1080"/>
        <v>12329759</v>
      </c>
      <c r="AR245" s="1092">
        <v>1</v>
      </c>
      <c r="AS245" s="1078">
        <f t="shared" si="1114"/>
        <v>25</v>
      </c>
      <c r="AT245" s="1064">
        <f t="shared" si="1115"/>
        <v>50</v>
      </c>
      <c r="AU245" s="936">
        <f t="shared" si="1083"/>
        <v>66140</v>
      </c>
      <c r="AV245" s="1072">
        <v>10</v>
      </c>
      <c r="AW245" s="1072"/>
      <c r="AX245" s="1072">
        <f t="shared" si="1099"/>
        <v>10</v>
      </c>
      <c r="AY245" s="1074">
        <f t="shared" si="1116"/>
        <v>661400</v>
      </c>
      <c r="AZ245" s="1074">
        <f t="shared" si="1085"/>
        <v>287043</v>
      </c>
      <c r="BA245" s="1074">
        <f t="shared" si="1117"/>
        <v>948443</v>
      </c>
      <c r="BB245" s="936"/>
      <c r="BC245" s="1070">
        <f t="shared" si="1118"/>
        <v>948443</v>
      </c>
      <c r="BD245" s="1079">
        <f t="shared" si="1088"/>
        <v>12329759</v>
      </c>
    </row>
    <row r="246" spans="1:56" s="1080" customFormat="1" ht="23.25" customHeight="1" thickBot="1">
      <c r="A246" s="1081">
        <v>7</v>
      </c>
      <c r="B246" s="697" t="s">
        <v>1483</v>
      </c>
      <c r="C246" s="1061" t="s">
        <v>697</v>
      </c>
      <c r="D246" s="398">
        <v>1</v>
      </c>
      <c r="E246" s="1119">
        <v>5</v>
      </c>
      <c r="F246" s="1064">
        <f t="shared" si="1100"/>
        <v>10</v>
      </c>
      <c r="G246" s="936">
        <v>66140</v>
      </c>
      <c r="H246" s="936">
        <v>10</v>
      </c>
      <c r="I246" s="1074">
        <f t="shared" si="1101"/>
        <v>661400</v>
      </c>
      <c r="J246" s="1172">
        <v>66140</v>
      </c>
      <c r="K246" s="1263">
        <f t="shared" si="1059"/>
        <v>10</v>
      </c>
      <c r="L246" s="1262">
        <f t="shared" si="1060"/>
        <v>66140</v>
      </c>
      <c r="M246" s="1074">
        <f t="shared" si="1061"/>
        <v>727540</v>
      </c>
      <c r="N246" s="936"/>
      <c r="O246" s="1070">
        <f t="shared" si="1102"/>
        <v>727540</v>
      </c>
      <c r="P246" s="1069">
        <f t="shared" si="1063"/>
        <v>9458020</v>
      </c>
      <c r="Q246" s="1070">
        <v>1</v>
      </c>
      <c r="R246" s="1071">
        <f t="shared" si="1103"/>
        <v>6</v>
      </c>
      <c r="S246" s="1064">
        <f t="shared" si="1104"/>
        <v>12</v>
      </c>
      <c r="T246" s="936">
        <f t="shared" si="1105"/>
        <v>66140</v>
      </c>
      <c r="U246" s="1072">
        <v>10</v>
      </c>
      <c r="V246" s="1073"/>
      <c r="W246" s="1073">
        <f t="shared" si="1097"/>
        <v>10</v>
      </c>
      <c r="X246" s="1074">
        <f t="shared" si="1106"/>
        <v>661400</v>
      </c>
      <c r="Y246" s="1074">
        <f t="shared" si="1068"/>
        <v>13228</v>
      </c>
      <c r="Z246" s="1074">
        <f t="shared" si="1069"/>
        <v>79368</v>
      </c>
      <c r="AA246" s="1074">
        <f t="shared" si="1107"/>
        <v>740768</v>
      </c>
      <c r="AB246" s="936"/>
      <c r="AC246" s="1070">
        <f t="shared" si="1108"/>
        <v>740768</v>
      </c>
      <c r="AD246" s="1076">
        <f t="shared" si="1072"/>
        <v>9629984</v>
      </c>
      <c r="AE246" s="1092">
        <v>1</v>
      </c>
      <c r="AF246" s="1078">
        <f t="shared" si="1109"/>
        <v>7</v>
      </c>
      <c r="AG246" s="1064">
        <f t="shared" si="1110"/>
        <v>14</v>
      </c>
      <c r="AH246" s="936">
        <f t="shared" si="1075"/>
        <v>66140</v>
      </c>
      <c r="AI246" s="1072">
        <v>10</v>
      </c>
      <c r="AJ246" s="1072"/>
      <c r="AK246" s="1072">
        <f t="shared" si="1098"/>
        <v>10</v>
      </c>
      <c r="AL246" s="1074">
        <f t="shared" si="1111"/>
        <v>661400</v>
      </c>
      <c r="AM246" s="1074">
        <f t="shared" si="1077"/>
        <v>92596.000000000015</v>
      </c>
      <c r="AN246" s="1074">
        <f t="shared" si="1112"/>
        <v>753996</v>
      </c>
      <c r="AO246" s="936"/>
      <c r="AP246" s="1070">
        <f t="shared" si="1113"/>
        <v>753996</v>
      </c>
      <c r="AQ246" s="1076">
        <f t="shared" si="1080"/>
        <v>9801948</v>
      </c>
      <c r="AR246" s="1092">
        <v>1</v>
      </c>
      <c r="AS246" s="1078">
        <f t="shared" si="1114"/>
        <v>8</v>
      </c>
      <c r="AT246" s="1064">
        <f t="shared" si="1115"/>
        <v>16</v>
      </c>
      <c r="AU246" s="936">
        <f t="shared" si="1083"/>
        <v>66140</v>
      </c>
      <c r="AV246" s="1072">
        <v>10</v>
      </c>
      <c r="AW246" s="1072"/>
      <c r="AX246" s="1072">
        <f t="shared" si="1099"/>
        <v>10</v>
      </c>
      <c r="AY246" s="1074">
        <f t="shared" si="1116"/>
        <v>661400</v>
      </c>
      <c r="AZ246" s="1074">
        <f t="shared" si="1085"/>
        <v>105824</v>
      </c>
      <c r="BA246" s="1074">
        <f t="shared" si="1117"/>
        <v>767224</v>
      </c>
      <c r="BB246" s="936"/>
      <c r="BC246" s="1070">
        <f t="shared" si="1118"/>
        <v>767224</v>
      </c>
      <c r="BD246" s="1079">
        <f t="shared" si="1088"/>
        <v>9973912</v>
      </c>
    </row>
    <row r="247" spans="1:56" s="1080" customFormat="1" ht="23.25" customHeight="1" thickBot="1">
      <c r="A247" s="1060">
        <v>8</v>
      </c>
      <c r="B247" s="694" t="s">
        <v>1484</v>
      </c>
      <c r="C247" s="1061" t="s">
        <v>697</v>
      </c>
      <c r="D247" s="398">
        <v>1</v>
      </c>
      <c r="E247" s="1119">
        <v>4</v>
      </c>
      <c r="F247" s="1064">
        <f t="shared" si="1100"/>
        <v>8</v>
      </c>
      <c r="G247" s="936">
        <v>66140</v>
      </c>
      <c r="H247" s="936">
        <v>10</v>
      </c>
      <c r="I247" s="1074">
        <f t="shared" si="1101"/>
        <v>661400</v>
      </c>
      <c r="J247" s="1172">
        <v>52912</v>
      </c>
      <c r="K247" s="1263">
        <f t="shared" si="1059"/>
        <v>8</v>
      </c>
      <c r="L247" s="1262">
        <f t="shared" si="1060"/>
        <v>52912</v>
      </c>
      <c r="M247" s="1074">
        <f t="shared" si="1061"/>
        <v>714312</v>
      </c>
      <c r="N247" s="936"/>
      <c r="O247" s="1070">
        <f t="shared" si="1102"/>
        <v>714312</v>
      </c>
      <c r="P247" s="1069">
        <f t="shared" si="1063"/>
        <v>9286056</v>
      </c>
      <c r="Q247" s="1070">
        <v>1</v>
      </c>
      <c r="R247" s="1071">
        <f t="shared" si="1103"/>
        <v>5</v>
      </c>
      <c r="S247" s="1064">
        <f t="shared" si="1104"/>
        <v>10</v>
      </c>
      <c r="T247" s="936">
        <f t="shared" si="1105"/>
        <v>66140</v>
      </c>
      <c r="U247" s="1072">
        <v>10</v>
      </c>
      <c r="V247" s="1073"/>
      <c r="W247" s="1073">
        <f t="shared" si="1097"/>
        <v>10</v>
      </c>
      <c r="X247" s="1074">
        <f t="shared" si="1106"/>
        <v>661400</v>
      </c>
      <c r="Y247" s="1074">
        <f t="shared" si="1068"/>
        <v>13228</v>
      </c>
      <c r="Z247" s="1074">
        <f t="shared" si="1069"/>
        <v>66140</v>
      </c>
      <c r="AA247" s="1074">
        <f t="shared" si="1107"/>
        <v>727540</v>
      </c>
      <c r="AB247" s="936"/>
      <c r="AC247" s="1070">
        <f t="shared" si="1108"/>
        <v>727540</v>
      </c>
      <c r="AD247" s="1076">
        <f t="shared" si="1072"/>
        <v>9458020</v>
      </c>
      <c r="AE247" s="1092">
        <v>1</v>
      </c>
      <c r="AF247" s="1078">
        <f t="shared" si="1109"/>
        <v>6</v>
      </c>
      <c r="AG247" s="1064">
        <f t="shared" si="1110"/>
        <v>12</v>
      </c>
      <c r="AH247" s="936">
        <f t="shared" si="1075"/>
        <v>66140</v>
      </c>
      <c r="AI247" s="1072">
        <v>10</v>
      </c>
      <c r="AJ247" s="1072"/>
      <c r="AK247" s="1072">
        <f t="shared" si="1098"/>
        <v>10</v>
      </c>
      <c r="AL247" s="1074">
        <f t="shared" si="1111"/>
        <v>661400</v>
      </c>
      <c r="AM247" s="1074">
        <f t="shared" si="1077"/>
        <v>79368</v>
      </c>
      <c r="AN247" s="1074">
        <f t="shared" si="1112"/>
        <v>740768</v>
      </c>
      <c r="AO247" s="936"/>
      <c r="AP247" s="1070">
        <f t="shared" si="1113"/>
        <v>740768</v>
      </c>
      <c r="AQ247" s="1076">
        <f t="shared" si="1080"/>
        <v>9629984</v>
      </c>
      <c r="AR247" s="1092">
        <v>1</v>
      </c>
      <c r="AS247" s="1078">
        <f t="shared" si="1114"/>
        <v>7</v>
      </c>
      <c r="AT247" s="1064">
        <f t="shared" si="1115"/>
        <v>14</v>
      </c>
      <c r="AU247" s="936">
        <f t="shared" si="1083"/>
        <v>66140</v>
      </c>
      <c r="AV247" s="1072">
        <v>10</v>
      </c>
      <c r="AW247" s="1072"/>
      <c r="AX247" s="1072">
        <f t="shared" si="1099"/>
        <v>10</v>
      </c>
      <c r="AY247" s="1074">
        <f t="shared" si="1116"/>
        <v>661400</v>
      </c>
      <c r="AZ247" s="1074">
        <f t="shared" si="1085"/>
        <v>92596.000000000015</v>
      </c>
      <c r="BA247" s="1074">
        <f t="shared" si="1117"/>
        <v>753996</v>
      </c>
      <c r="BB247" s="936"/>
      <c r="BC247" s="1070">
        <f t="shared" si="1118"/>
        <v>753996</v>
      </c>
      <c r="BD247" s="1079">
        <f t="shared" si="1088"/>
        <v>9801948</v>
      </c>
    </row>
    <row r="248" spans="1:56" s="1080" customFormat="1" ht="23.25" customHeight="1" thickBot="1">
      <c r="A248" s="1081">
        <v>9</v>
      </c>
      <c r="B248" s="697" t="s">
        <v>1487</v>
      </c>
      <c r="C248" s="1061" t="s">
        <v>697</v>
      </c>
      <c r="D248" s="398">
        <v>1</v>
      </c>
      <c r="E248" s="1157">
        <v>5</v>
      </c>
      <c r="F248" s="1087">
        <f>+E248*2</f>
        <v>10</v>
      </c>
      <c r="G248" s="944">
        <v>66140</v>
      </c>
      <c r="H248" s="944">
        <v>10</v>
      </c>
      <c r="I248" s="1088">
        <f>+H248*G248</f>
        <v>661400</v>
      </c>
      <c r="J248" s="1175">
        <v>66140</v>
      </c>
      <c r="K248" s="1263">
        <f t="shared" si="1059"/>
        <v>10</v>
      </c>
      <c r="L248" s="1262">
        <f t="shared" si="1060"/>
        <v>66140</v>
      </c>
      <c r="M248" s="1088">
        <f>+I248+J248</f>
        <v>727540</v>
      </c>
      <c r="N248" s="944"/>
      <c r="O248" s="1089">
        <f>+M248+N248</f>
        <v>727540</v>
      </c>
      <c r="P248" s="1069">
        <f t="shared" si="1063"/>
        <v>9458020</v>
      </c>
      <c r="Q248" s="1070">
        <v>1</v>
      </c>
      <c r="R248" s="1090">
        <f>+E248+1</f>
        <v>6</v>
      </c>
      <c r="S248" s="1087">
        <f>+R248*2</f>
        <v>12</v>
      </c>
      <c r="T248" s="944">
        <f>+G248</f>
        <v>66140</v>
      </c>
      <c r="U248" s="1091">
        <v>10</v>
      </c>
      <c r="V248" s="1073"/>
      <c r="W248" s="1073">
        <f t="shared" si="1097"/>
        <v>10</v>
      </c>
      <c r="X248" s="1088">
        <f>+W248*T248</f>
        <v>661400</v>
      </c>
      <c r="Y248" s="1074">
        <f t="shared" si="1068"/>
        <v>13228</v>
      </c>
      <c r="Z248" s="1088">
        <f>IF((S248&lt;=30)*AND(X248*S248%&gt;J248),X248*S248%,IF((S248&gt;30)*AND(X248*30%&gt;J248),X248*30%,J248))</f>
        <v>79368</v>
      </c>
      <c r="AA248" s="1088">
        <f>+X248+Z248</f>
        <v>740768</v>
      </c>
      <c r="AB248" s="944"/>
      <c r="AC248" s="1089">
        <f>+AA248+AB248</f>
        <v>740768</v>
      </c>
      <c r="AD248" s="1076">
        <f t="shared" si="1072"/>
        <v>9629984</v>
      </c>
      <c r="AE248" s="1092">
        <v>1</v>
      </c>
      <c r="AF248" s="1093">
        <f>+R248+1</f>
        <v>7</v>
      </c>
      <c r="AG248" s="1087">
        <f>+AF248*2</f>
        <v>14</v>
      </c>
      <c r="AH248" s="944">
        <f t="shared" si="1075"/>
        <v>66140</v>
      </c>
      <c r="AI248" s="1091">
        <v>10</v>
      </c>
      <c r="AJ248" s="1072"/>
      <c r="AK248" s="1072">
        <f t="shared" si="1098"/>
        <v>10</v>
      </c>
      <c r="AL248" s="1088">
        <f>+AK248*AH248</f>
        <v>661400</v>
      </c>
      <c r="AM248" s="1088">
        <f>IF((AG248&lt;=30)*AND(AL248*AG248%&gt;Z248),AL248*AG248%,IF((AG248&gt;30)*AND(AL248*30%&gt;Z248),AL248*30%,Z248))</f>
        <v>92596.000000000015</v>
      </c>
      <c r="AN248" s="1088">
        <f>+AL248+AM248</f>
        <v>753996</v>
      </c>
      <c r="AO248" s="944"/>
      <c r="AP248" s="1089">
        <f>+AN248+AO248</f>
        <v>753996</v>
      </c>
      <c r="AQ248" s="1076">
        <f t="shared" si="1080"/>
        <v>9801948</v>
      </c>
      <c r="AR248" s="1092">
        <v>1</v>
      </c>
      <c r="AS248" s="1093">
        <f>+AF248+1</f>
        <v>8</v>
      </c>
      <c r="AT248" s="1087">
        <f>+AS248*2</f>
        <v>16</v>
      </c>
      <c r="AU248" s="944">
        <f t="shared" si="1083"/>
        <v>66140</v>
      </c>
      <c r="AV248" s="1091">
        <v>10</v>
      </c>
      <c r="AW248" s="1072"/>
      <c r="AX248" s="1072">
        <f t="shared" si="1099"/>
        <v>10</v>
      </c>
      <c r="AY248" s="1088">
        <f>+AX248*AU248</f>
        <v>661400</v>
      </c>
      <c r="AZ248" s="1088">
        <f>IF((AT248&lt;=30)*AND(AY248*AT248%&gt;AM248),AY248*AT248%,IF((AT248&gt;30)*AND(AY248*30%&gt;AM248),AY248*30%,AM248))</f>
        <v>105824</v>
      </c>
      <c r="BA248" s="1088">
        <f>+AY248+AZ248</f>
        <v>767224</v>
      </c>
      <c r="BB248" s="944"/>
      <c r="BC248" s="1089">
        <f>+BA248+BB248</f>
        <v>767224</v>
      </c>
      <c r="BD248" s="1079">
        <f t="shared" si="1088"/>
        <v>9973912</v>
      </c>
    </row>
    <row r="249" spans="1:56" s="1080" customFormat="1" ht="23.25" customHeight="1" thickBot="1">
      <c r="A249" s="1060">
        <v>10</v>
      </c>
      <c r="B249" s="692" t="s">
        <v>1737</v>
      </c>
      <c r="C249" s="1061" t="s">
        <v>697</v>
      </c>
      <c r="D249" s="398">
        <v>1</v>
      </c>
      <c r="E249" s="1119">
        <v>4</v>
      </c>
      <c r="F249" s="1064">
        <f t="shared" ref="F249" si="1119">+E249*2</f>
        <v>8</v>
      </c>
      <c r="G249" s="936">
        <v>66140</v>
      </c>
      <c r="H249" s="936">
        <v>10</v>
      </c>
      <c r="I249" s="1074">
        <f t="shared" ref="I249" si="1120">+H249*G249</f>
        <v>661400</v>
      </c>
      <c r="J249" s="1172">
        <v>52912</v>
      </c>
      <c r="K249" s="1263">
        <f t="shared" si="1059"/>
        <v>8</v>
      </c>
      <c r="L249" s="1262">
        <f t="shared" si="1060"/>
        <v>52912</v>
      </c>
      <c r="M249" s="1074">
        <f t="shared" ref="M249" si="1121">+I249+J249</f>
        <v>714312</v>
      </c>
      <c r="N249" s="936"/>
      <c r="O249" s="1070">
        <f t="shared" ref="O249" si="1122">+M249+N249</f>
        <v>714312</v>
      </c>
      <c r="P249" s="1069">
        <f t="shared" si="1063"/>
        <v>9286056</v>
      </c>
      <c r="Q249" s="1070">
        <v>1</v>
      </c>
      <c r="R249" s="1071">
        <f t="shared" ref="R249" si="1123">+E249+1</f>
        <v>5</v>
      </c>
      <c r="S249" s="1064">
        <f t="shared" ref="S249" si="1124">+R249*2</f>
        <v>10</v>
      </c>
      <c r="T249" s="936">
        <f t="shared" ref="T249" si="1125">+G249</f>
        <v>66140</v>
      </c>
      <c r="U249" s="1072">
        <v>10</v>
      </c>
      <c r="V249" s="1073"/>
      <c r="W249" s="1073">
        <f t="shared" ref="W249" si="1126">+U249+U249*V249</f>
        <v>10</v>
      </c>
      <c r="X249" s="1074">
        <f t="shared" ref="X249" si="1127">+W249*T249</f>
        <v>661400</v>
      </c>
      <c r="Y249" s="1074">
        <f t="shared" si="1068"/>
        <v>13228</v>
      </c>
      <c r="Z249" s="1074">
        <f t="shared" ref="Z249" si="1128">IF((S249&lt;=30)*AND(X249*S249%&gt;J249),X249*S249%,IF((S249&gt;30)*AND(X249*30%&gt;J249),X249*30%,J249))</f>
        <v>66140</v>
      </c>
      <c r="AA249" s="1074">
        <f t="shared" ref="AA249" si="1129">+X249+Z249</f>
        <v>727540</v>
      </c>
      <c r="AB249" s="936"/>
      <c r="AC249" s="1070">
        <f t="shared" ref="AC249" si="1130">+AA249+AB249</f>
        <v>727540</v>
      </c>
      <c r="AD249" s="1076">
        <f t="shared" si="1072"/>
        <v>9458020</v>
      </c>
      <c r="AE249" s="1092">
        <v>1</v>
      </c>
      <c r="AF249" s="1093">
        <f t="shared" ref="AF249" si="1131">+R249+1</f>
        <v>6</v>
      </c>
      <c r="AG249" s="1087">
        <f t="shared" ref="AG249" si="1132">+AF249*2</f>
        <v>12</v>
      </c>
      <c r="AH249" s="944">
        <f t="shared" ref="AH249" si="1133">+T249</f>
        <v>66140</v>
      </c>
      <c r="AI249" s="1072">
        <v>10</v>
      </c>
      <c r="AJ249" s="1072"/>
      <c r="AK249" s="1072">
        <f t="shared" ref="AK249" si="1134">+AI249+AI249*AJ249</f>
        <v>10</v>
      </c>
      <c r="AL249" s="1088">
        <f t="shared" ref="AL249" si="1135">+AK249*AH249</f>
        <v>661400</v>
      </c>
      <c r="AM249" s="1088">
        <f t="shared" ref="AM249" si="1136">IF((AG249&lt;=30)*AND(AL249*AG249%&gt;Z249),AL249*AG249%,IF((AG249&gt;30)*AND(AL249*30%&gt;Z249),AL249*30%,Z249))</f>
        <v>79368</v>
      </c>
      <c r="AN249" s="1088">
        <f t="shared" ref="AN249" si="1137">+AL249+AM249</f>
        <v>740768</v>
      </c>
      <c r="AO249" s="944"/>
      <c r="AP249" s="1089">
        <f t="shared" ref="AP249" si="1138">+AN249+AO249</f>
        <v>740768</v>
      </c>
      <c r="AQ249" s="1076">
        <f t="shared" si="1080"/>
        <v>9629984</v>
      </c>
      <c r="AR249" s="1092">
        <v>1</v>
      </c>
      <c r="AS249" s="1078">
        <f t="shared" ref="AS249" si="1139">+AF249+1</f>
        <v>7</v>
      </c>
      <c r="AT249" s="1064">
        <f t="shared" ref="AT249" si="1140">+AS249*2</f>
        <v>14</v>
      </c>
      <c r="AU249" s="936">
        <f t="shared" ref="AU249" si="1141">+AH249</f>
        <v>66140</v>
      </c>
      <c r="AV249" s="1072">
        <v>10</v>
      </c>
      <c r="AW249" s="1072"/>
      <c r="AX249" s="1072">
        <f t="shared" ref="AX249" si="1142">+AV249+AV249*AW249</f>
        <v>10</v>
      </c>
      <c r="AY249" s="1074">
        <f t="shared" ref="AY249" si="1143">+AX249*AU249</f>
        <v>661400</v>
      </c>
      <c r="AZ249" s="1074">
        <f t="shared" ref="AZ249" si="1144">IF((AT249&lt;=30)*AND(AY249*AT249%&gt;AM249),AY249*AT249%,IF((AT249&gt;30)*AND(AY249*30%&gt;AM249),AY249*30%,AM249))</f>
        <v>92596.000000000015</v>
      </c>
      <c r="BA249" s="1074">
        <f t="shared" ref="BA249" si="1145">+AY249+AZ249</f>
        <v>753996</v>
      </c>
      <c r="BB249" s="936"/>
      <c r="BC249" s="1070">
        <f t="shared" ref="BC249" si="1146">+BA249+BB249</f>
        <v>753996</v>
      </c>
      <c r="BD249" s="1079">
        <f t="shared" si="1088"/>
        <v>9801948</v>
      </c>
    </row>
    <row r="250" spans="1:56" s="816" customFormat="1" ht="18" customHeight="1" thickBot="1">
      <c r="A250" s="1594" t="s">
        <v>64</v>
      </c>
      <c r="B250" s="1595"/>
      <c r="C250" s="1596"/>
      <c r="D250" s="841">
        <f t="shared" ref="D250:T250" si="1147">SUM(D240:D249)</f>
        <v>10</v>
      </c>
      <c r="E250" s="1106">
        <f t="shared" si="1147"/>
        <v>100</v>
      </c>
      <c r="F250" s="1107">
        <f t="shared" si="1147"/>
        <v>200</v>
      </c>
      <c r="G250" s="1107">
        <f t="shared" si="1147"/>
        <v>661400</v>
      </c>
      <c r="H250" s="1107">
        <f t="shared" si="1147"/>
        <v>101</v>
      </c>
      <c r="I250" s="1107">
        <f t="shared" si="1147"/>
        <v>6680140</v>
      </c>
      <c r="J250" s="1107">
        <f t="shared" si="1147"/>
        <v>1308125.8</v>
      </c>
      <c r="K250" s="1107"/>
      <c r="L250" s="1107"/>
      <c r="M250" s="1107">
        <f t="shared" si="1147"/>
        <v>7988265.7999999998</v>
      </c>
      <c r="N250" s="1107">
        <f t="shared" si="1147"/>
        <v>0</v>
      </c>
      <c r="O250" s="1107">
        <f t="shared" si="1147"/>
        <v>7988265.7999999998</v>
      </c>
      <c r="P250" s="1170">
        <f t="shared" si="1147"/>
        <v>103847455.40000001</v>
      </c>
      <c r="Q250" s="1171">
        <f t="shared" si="1147"/>
        <v>10</v>
      </c>
      <c r="R250" s="1106">
        <f t="shared" si="1147"/>
        <v>110</v>
      </c>
      <c r="S250" s="1107">
        <f t="shared" si="1147"/>
        <v>220</v>
      </c>
      <c r="T250" s="1107">
        <f t="shared" si="1147"/>
        <v>661400</v>
      </c>
      <c r="U250" s="1107"/>
      <c r="V250" s="1107"/>
      <c r="W250" s="1107">
        <f t="shared" ref="W250:AH250" si="1148">SUM(W240:W249)</f>
        <v>101</v>
      </c>
      <c r="X250" s="1107">
        <f t="shared" si="1148"/>
        <v>6680140</v>
      </c>
      <c r="Y250" s="1107"/>
      <c r="Z250" s="1107">
        <f t="shared" si="1148"/>
        <v>1402044.6</v>
      </c>
      <c r="AA250" s="1107">
        <f t="shared" si="1148"/>
        <v>8082184.5999999996</v>
      </c>
      <c r="AB250" s="1107">
        <f t="shared" si="1148"/>
        <v>0</v>
      </c>
      <c r="AC250" s="1107">
        <f t="shared" si="1148"/>
        <v>8082184.5999999996</v>
      </c>
      <c r="AD250" s="1170">
        <f t="shared" si="1148"/>
        <v>105068399.8</v>
      </c>
      <c r="AE250" s="1170">
        <f t="shared" si="1148"/>
        <v>10</v>
      </c>
      <c r="AF250" s="1179">
        <f t="shared" si="1148"/>
        <v>120</v>
      </c>
      <c r="AG250" s="1177">
        <f t="shared" si="1148"/>
        <v>240</v>
      </c>
      <c r="AH250" s="1177">
        <f t="shared" si="1148"/>
        <v>661400</v>
      </c>
      <c r="AI250" s="1177"/>
      <c r="AJ250" s="1177"/>
      <c r="AK250" s="1177">
        <f t="shared" ref="AK250:AU250" si="1149">SUM(AK240:AK249)</f>
        <v>101</v>
      </c>
      <c r="AL250" s="1177">
        <f t="shared" si="1149"/>
        <v>6680140</v>
      </c>
      <c r="AM250" s="1177">
        <f t="shared" si="1149"/>
        <v>1495963.4</v>
      </c>
      <c r="AN250" s="1177">
        <f t="shared" si="1149"/>
        <v>8176103.4000000004</v>
      </c>
      <c r="AO250" s="1177">
        <f t="shared" si="1149"/>
        <v>0</v>
      </c>
      <c r="AP250" s="1177">
        <f t="shared" si="1149"/>
        <v>8176103.4000000004</v>
      </c>
      <c r="AQ250" s="1178">
        <f t="shared" si="1149"/>
        <v>106289344.2</v>
      </c>
      <c r="AR250" s="1178">
        <f t="shared" si="1149"/>
        <v>10</v>
      </c>
      <c r="AS250" s="1110">
        <f t="shared" si="1149"/>
        <v>130</v>
      </c>
      <c r="AT250" s="1107">
        <f t="shared" si="1149"/>
        <v>260</v>
      </c>
      <c r="AU250" s="1107">
        <f t="shared" si="1149"/>
        <v>661400</v>
      </c>
      <c r="AV250" s="1107"/>
      <c r="AW250" s="1107"/>
      <c r="AX250" s="1107">
        <f t="shared" ref="AX250:BD250" si="1150">SUM(AX240:AX249)</f>
        <v>101</v>
      </c>
      <c r="AY250" s="1107">
        <f t="shared" si="1150"/>
        <v>6680140</v>
      </c>
      <c r="AZ250" s="1107">
        <f t="shared" si="1150"/>
        <v>1589882.2</v>
      </c>
      <c r="BA250" s="1107">
        <f t="shared" si="1150"/>
        <v>8270022.2000000002</v>
      </c>
      <c r="BB250" s="1107">
        <f t="shared" si="1150"/>
        <v>0</v>
      </c>
      <c r="BC250" s="1107">
        <f t="shared" si="1150"/>
        <v>8270022.2000000002</v>
      </c>
      <c r="BD250" s="1108">
        <f t="shared" si="1150"/>
        <v>107510288.59999999</v>
      </c>
    </row>
    <row r="251" spans="1:56" s="410" customFormat="1" ht="17.25" customHeight="1">
      <c r="A251" s="412"/>
      <c r="B251" s="413"/>
      <c r="C251" s="413"/>
      <c r="D251" s="413"/>
      <c r="E251" s="689"/>
      <c r="F251" s="413"/>
      <c r="G251" s="413"/>
      <c r="H251" s="413"/>
      <c r="I251" s="413"/>
      <c r="J251" s="413"/>
      <c r="K251" s="413"/>
      <c r="L251" s="413"/>
      <c r="M251" s="413"/>
      <c r="N251" s="413"/>
      <c r="O251" s="413"/>
      <c r="P251" s="413"/>
      <c r="Q251" s="413"/>
      <c r="R251" s="689"/>
      <c r="S251" s="413"/>
      <c r="T251" s="413"/>
      <c r="U251" s="413"/>
      <c r="V251" s="413"/>
      <c r="W251" s="413"/>
      <c r="X251" s="413"/>
      <c r="Y251" s="413"/>
      <c r="Z251" s="413"/>
      <c r="AA251" s="413"/>
      <c r="AB251" s="413"/>
      <c r="AC251" s="413"/>
      <c r="AD251" s="413"/>
      <c r="AE251" s="413"/>
    </row>
    <row r="252" spans="1:56" s="410" customFormat="1" ht="18" customHeight="1" thickBot="1">
      <c r="A252" s="412"/>
      <c r="B252" s="413"/>
      <c r="C252" s="413"/>
      <c r="D252" s="413"/>
      <c r="E252" s="689"/>
      <c r="F252" s="413"/>
      <c r="G252" s="413"/>
      <c r="H252" s="413"/>
      <c r="I252" s="413"/>
      <c r="J252" s="413"/>
      <c r="K252" s="413"/>
      <c r="L252" s="413"/>
      <c r="M252" s="413"/>
      <c r="N252" s="413"/>
      <c r="O252" s="413"/>
      <c r="P252" s="413"/>
      <c r="Q252" s="413"/>
      <c r="R252" s="689"/>
      <c r="S252" s="413"/>
      <c r="T252" s="413"/>
      <c r="U252" s="413"/>
      <c r="V252" s="413"/>
      <c r="W252" s="413"/>
      <c r="X252" s="413"/>
      <c r="Y252" s="413"/>
      <c r="Z252" s="413"/>
      <c r="AA252" s="413"/>
      <c r="AB252" s="413"/>
      <c r="AC252" s="413"/>
      <c r="AD252" s="413"/>
      <c r="AE252" s="413"/>
    </row>
    <row r="253" spans="1:56" s="785" customFormat="1" ht="30.75" customHeight="1" thickBot="1">
      <c r="A253" s="1535" t="s">
        <v>753</v>
      </c>
      <c r="B253" s="1536"/>
      <c r="C253" s="1537"/>
      <c r="D253" s="793"/>
      <c r="E253" s="1538" t="s">
        <v>1970</v>
      </c>
      <c r="F253" s="1539"/>
      <c r="G253" s="1539"/>
      <c r="H253" s="1539"/>
      <c r="I253" s="1539"/>
      <c r="J253" s="1539"/>
      <c r="K253" s="1539"/>
      <c r="L253" s="1539"/>
      <c r="M253" s="1539"/>
      <c r="N253" s="1539"/>
      <c r="O253" s="1539"/>
      <c r="P253" s="1540"/>
      <c r="Q253" s="951"/>
      <c r="R253" s="1538" t="s">
        <v>1970</v>
      </c>
      <c r="S253" s="1539"/>
      <c r="T253" s="1539"/>
      <c r="U253" s="1539"/>
      <c r="V253" s="1539"/>
      <c r="W253" s="1539"/>
      <c r="X253" s="1539"/>
      <c r="Y253" s="1539"/>
      <c r="Z253" s="1539"/>
      <c r="AA253" s="1539"/>
      <c r="AB253" s="1539"/>
      <c r="AC253" s="1539"/>
      <c r="AD253" s="1540"/>
      <c r="AE253" s="951"/>
      <c r="AF253" s="1538" t="s">
        <v>1970</v>
      </c>
      <c r="AG253" s="1539"/>
      <c r="AH253" s="1539"/>
      <c r="AI253" s="1539"/>
      <c r="AJ253" s="1539"/>
      <c r="AK253" s="1539"/>
      <c r="AL253" s="1539"/>
      <c r="AM253" s="1539"/>
      <c r="AN253" s="1539"/>
      <c r="AO253" s="1539"/>
      <c r="AP253" s="1539"/>
      <c r="AQ253" s="1540"/>
      <c r="AR253" s="951"/>
      <c r="AS253" s="1538" t="s">
        <v>1970</v>
      </c>
      <c r="AT253" s="1539"/>
      <c r="AU253" s="1539"/>
      <c r="AV253" s="1539"/>
      <c r="AW253" s="1539"/>
      <c r="AX253" s="1539"/>
      <c r="AY253" s="1539"/>
      <c r="AZ253" s="1539"/>
      <c r="BA253" s="1539"/>
      <c r="BB253" s="1539"/>
      <c r="BC253" s="1539"/>
      <c r="BD253" s="1540"/>
    </row>
    <row r="254" spans="1:56" s="792" customFormat="1" ht="25.5" customHeight="1" thickBot="1">
      <c r="A254" s="1541" t="s">
        <v>22</v>
      </c>
      <c r="B254" s="1542"/>
      <c r="C254" s="1543"/>
      <c r="D254" s="1591" t="s">
        <v>1741</v>
      </c>
      <c r="E254" s="1592"/>
      <c r="F254" s="1592"/>
      <c r="G254" s="1592"/>
      <c r="H254" s="1592"/>
      <c r="I254" s="1592"/>
      <c r="J254" s="1592"/>
      <c r="K254" s="1592"/>
      <c r="L254" s="1592"/>
      <c r="M254" s="1592"/>
      <c r="N254" s="1592"/>
      <c r="O254" s="1592"/>
      <c r="P254" s="1593"/>
      <c r="Q254" s="795"/>
      <c r="R254" s="1591" t="s">
        <v>1951</v>
      </c>
      <c r="S254" s="1592"/>
      <c r="T254" s="1592"/>
      <c r="U254" s="1592"/>
      <c r="V254" s="1592"/>
      <c r="W254" s="1592"/>
      <c r="X254" s="1592"/>
      <c r="Y254" s="1592"/>
      <c r="Z254" s="1592"/>
      <c r="AA254" s="1592"/>
      <c r="AB254" s="1592"/>
      <c r="AC254" s="1592"/>
      <c r="AD254" s="1593"/>
      <c r="AE254" s="795"/>
      <c r="AF254" s="1591" t="s">
        <v>2235</v>
      </c>
      <c r="AG254" s="1592"/>
      <c r="AH254" s="1592"/>
      <c r="AI254" s="1592"/>
      <c r="AJ254" s="1592"/>
      <c r="AK254" s="1592"/>
      <c r="AL254" s="1592"/>
      <c r="AM254" s="1592"/>
      <c r="AN254" s="1592"/>
      <c r="AO254" s="1592"/>
      <c r="AP254" s="1592"/>
      <c r="AQ254" s="1593"/>
      <c r="AR254" s="795"/>
      <c r="AS254" s="1591" t="s">
        <v>2550</v>
      </c>
      <c r="AT254" s="1592"/>
      <c r="AU254" s="1592"/>
      <c r="AV254" s="1592"/>
      <c r="AW254" s="1592"/>
      <c r="AX254" s="1592"/>
      <c r="AY254" s="1592"/>
      <c r="AZ254" s="1592"/>
      <c r="BA254" s="1592"/>
      <c r="BB254" s="1592"/>
      <c r="BC254" s="1592"/>
      <c r="BD254" s="1593"/>
    </row>
    <row r="255" spans="1:56" s="1059" customFormat="1" ht="72.75" customHeight="1" thickBot="1">
      <c r="A255" s="1040" t="s">
        <v>10</v>
      </c>
      <c r="B255" s="1041" t="s">
        <v>54</v>
      </c>
      <c r="C255" s="1041" t="s">
        <v>55</v>
      </c>
      <c r="D255" s="1042" t="s">
        <v>1</v>
      </c>
      <c r="E255" s="1043" t="s">
        <v>565</v>
      </c>
      <c r="F255" s="1044" t="s">
        <v>57</v>
      </c>
      <c r="G255" s="1045" t="s">
        <v>62</v>
      </c>
      <c r="H255" s="1046" t="s">
        <v>63</v>
      </c>
      <c r="I255" s="1045" t="s">
        <v>566</v>
      </c>
      <c r="J255" s="1047" t="s">
        <v>567</v>
      </c>
      <c r="K255" s="1047"/>
      <c r="L255" s="1047"/>
      <c r="M255" s="1047" t="s">
        <v>806</v>
      </c>
      <c r="N255" s="1048" t="s">
        <v>837</v>
      </c>
      <c r="O255" s="1048" t="s">
        <v>1742</v>
      </c>
      <c r="P255" s="1049" t="s">
        <v>1743</v>
      </c>
      <c r="Q255" s="1050"/>
      <c r="R255" s="1051" t="str">
        <f>+E255</f>
        <v>Դատավորի ստաժ</v>
      </c>
      <c r="S255" s="1052" t="str">
        <f>+F255</f>
        <v>Ստաժի %-ը</v>
      </c>
      <c r="T255" s="1047" t="s">
        <v>62</v>
      </c>
      <c r="U255" s="1053" t="s">
        <v>63</v>
      </c>
      <c r="V255" s="1054" t="s">
        <v>2217</v>
      </c>
      <c r="W255" s="1053" t="s">
        <v>2218</v>
      </c>
      <c r="X255" s="1047" t="s">
        <v>566</v>
      </c>
      <c r="Y255" s="1047"/>
      <c r="Z255" s="1047" t="s">
        <v>567</v>
      </c>
      <c r="AA255" s="1047" t="s">
        <v>834</v>
      </c>
      <c r="AB255" s="1055" t="s">
        <v>2742</v>
      </c>
      <c r="AC255" s="1055" t="s">
        <v>1953</v>
      </c>
      <c r="AD255" s="1056" t="s">
        <v>1952</v>
      </c>
      <c r="AE255" s="1050"/>
      <c r="AF255" s="1057" t="str">
        <f>+R255</f>
        <v>Դատավորի ստաժ</v>
      </c>
      <c r="AG255" s="1052" t="str">
        <f>+S255</f>
        <v>Ստաժի %-ը</v>
      </c>
      <c r="AH255" s="1047" t="s">
        <v>62</v>
      </c>
      <c r="AI255" s="1053" t="s">
        <v>63</v>
      </c>
      <c r="AJ255" s="1054" t="s">
        <v>2219</v>
      </c>
      <c r="AK255" s="1053" t="s">
        <v>2220</v>
      </c>
      <c r="AL255" s="1047" t="s">
        <v>566</v>
      </c>
      <c r="AM255" s="1047" t="s">
        <v>567</v>
      </c>
      <c r="AN255" s="1047" t="s">
        <v>834</v>
      </c>
      <c r="AO255" s="1055" t="s">
        <v>2742</v>
      </c>
      <c r="AP255" s="1055" t="s">
        <v>2236</v>
      </c>
      <c r="AQ255" s="1056" t="s">
        <v>2237</v>
      </c>
      <c r="AR255" s="1050"/>
      <c r="AS255" s="1044" t="str">
        <f>+AF255</f>
        <v>Դատավորի ստաժ</v>
      </c>
      <c r="AT255" s="1058" t="str">
        <f>+AG255</f>
        <v>Ստաժի %-ը</v>
      </c>
      <c r="AU255" s="1045" t="s">
        <v>62</v>
      </c>
      <c r="AV255" s="1053" t="s">
        <v>63</v>
      </c>
      <c r="AW255" s="1054" t="s">
        <v>2219</v>
      </c>
      <c r="AX255" s="1053" t="s">
        <v>2220</v>
      </c>
      <c r="AY255" s="1045" t="s">
        <v>566</v>
      </c>
      <c r="AZ255" s="1045" t="s">
        <v>567</v>
      </c>
      <c r="BA255" s="1045" t="s">
        <v>834</v>
      </c>
      <c r="BB255" s="1048" t="s">
        <v>2742</v>
      </c>
      <c r="BC255" s="1048" t="s">
        <v>2548</v>
      </c>
      <c r="BD255" s="1049" t="s">
        <v>2547</v>
      </c>
    </row>
    <row r="256" spans="1:56" s="1080" customFormat="1" ht="25.5" customHeight="1" thickBot="1">
      <c r="A256" s="1060">
        <v>1</v>
      </c>
      <c r="B256" s="694" t="s">
        <v>588</v>
      </c>
      <c r="C256" s="1061" t="s">
        <v>578</v>
      </c>
      <c r="D256" s="398">
        <v>1</v>
      </c>
      <c r="E256" s="1166">
        <v>19</v>
      </c>
      <c r="F256" s="1112">
        <f>+E256*2</f>
        <v>38</v>
      </c>
      <c r="G256" s="929">
        <v>66140</v>
      </c>
      <c r="H256" s="929">
        <v>11</v>
      </c>
      <c r="I256" s="1113">
        <f>+H256*G256</f>
        <v>727540</v>
      </c>
      <c r="J256" s="1173">
        <v>310963</v>
      </c>
      <c r="K256" s="1264">
        <f t="shared" ref="K256:K267" si="1151">+E256*2</f>
        <v>38</v>
      </c>
      <c r="L256" s="1265">
        <f t="shared" ref="L256:L267" si="1152">+I256*E256*2%</f>
        <v>276465.2</v>
      </c>
      <c r="M256" s="1113">
        <f t="shared" ref="M256:M266" si="1153">+I256+J256</f>
        <v>1038503</v>
      </c>
      <c r="N256" s="929"/>
      <c r="O256" s="1075">
        <f>+M256+N256</f>
        <v>1038503</v>
      </c>
      <c r="P256" s="1069">
        <f t="shared" ref="P256:P267" si="1154">+O256*13</f>
        <v>13500539</v>
      </c>
      <c r="Q256" s="1070">
        <v>1</v>
      </c>
      <c r="R256" s="1135">
        <f t="shared" ref="R256:R258" si="1155">+E256+1</f>
        <v>20</v>
      </c>
      <c r="S256" s="1112">
        <f>+R256*2</f>
        <v>40</v>
      </c>
      <c r="T256" s="929">
        <f t="shared" ref="T256:T258" si="1156">+G256</f>
        <v>66140</v>
      </c>
      <c r="U256" s="1116">
        <v>11</v>
      </c>
      <c r="V256" s="1073"/>
      <c r="W256" s="1073">
        <f>+U256+U256*V256</f>
        <v>11</v>
      </c>
      <c r="X256" s="1113">
        <f>+W256*T256</f>
        <v>727540</v>
      </c>
      <c r="Y256" s="1074">
        <f t="shared" ref="Y256:Y267" si="1157">+Z256-J256</f>
        <v>0</v>
      </c>
      <c r="Z256" s="1113">
        <f t="shared" ref="Z256:Z258" si="1158">IF((S256&lt;=30)*AND(X256*S256%&gt;J256),X256*S256%,IF((S256&gt;30)*AND(X256*30%&gt;J256),X256*30%,J256))</f>
        <v>310963</v>
      </c>
      <c r="AA256" s="1113">
        <f>+X256+Z256</f>
        <v>1038503</v>
      </c>
      <c r="AB256" s="929"/>
      <c r="AC256" s="1075">
        <f>+AA256+AB256</f>
        <v>1038503</v>
      </c>
      <c r="AD256" s="1076">
        <f t="shared" ref="AD256:AD267" si="1159">+AC256*13</f>
        <v>13500539</v>
      </c>
      <c r="AE256" s="1092">
        <v>1</v>
      </c>
      <c r="AF256" s="1118">
        <f t="shared" ref="AF256:AF258" si="1160">+R256+1</f>
        <v>21</v>
      </c>
      <c r="AG256" s="1112">
        <f>+AF256*2</f>
        <v>42</v>
      </c>
      <c r="AH256" s="929">
        <f>+T256</f>
        <v>66140</v>
      </c>
      <c r="AI256" s="1116">
        <v>11</v>
      </c>
      <c r="AJ256" s="1072"/>
      <c r="AK256" s="1072">
        <f>+AI256+AI256*AJ256</f>
        <v>11</v>
      </c>
      <c r="AL256" s="1113">
        <f>+AK256*AH256</f>
        <v>727540</v>
      </c>
      <c r="AM256" s="1113">
        <f t="shared" ref="AM256:AM266" si="1161">IF((AG256&lt;=30)*AND(AL256*AG256%&gt;Z256),AL256*AG256%,IF((AG256&gt;30)*AND(AL256*30%&gt;Z256),AL256*30%,Z256))</f>
        <v>310963</v>
      </c>
      <c r="AN256" s="1113">
        <f>+AL256+AM256</f>
        <v>1038503</v>
      </c>
      <c r="AO256" s="929"/>
      <c r="AP256" s="1075">
        <f>+AN256+AO256</f>
        <v>1038503</v>
      </c>
      <c r="AQ256" s="1076">
        <f t="shared" ref="AQ256:AQ267" si="1162">+AP256*13</f>
        <v>13500539</v>
      </c>
      <c r="AR256" s="1092">
        <v>1</v>
      </c>
      <c r="AS256" s="1118">
        <f t="shared" ref="AS256:AS258" si="1163">+AF256+1</f>
        <v>22</v>
      </c>
      <c r="AT256" s="1112">
        <f>+AS256*2</f>
        <v>44</v>
      </c>
      <c r="AU256" s="929">
        <f>+AH256</f>
        <v>66140</v>
      </c>
      <c r="AV256" s="1116">
        <v>11</v>
      </c>
      <c r="AW256" s="1072"/>
      <c r="AX256" s="1072">
        <f>+AV256+AV256*AW256</f>
        <v>11</v>
      </c>
      <c r="AY256" s="1113">
        <f>+AX256*AU256</f>
        <v>727540</v>
      </c>
      <c r="AZ256" s="1113">
        <f t="shared" ref="AZ256:AZ266" si="1164">IF((AT256&lt;=30)*AND(AY256*AT256%&gt;AM256),AY256*AT256%,IF((AT256&gt;30)*AND(AY256*30%&gt;AM256),AY256*30%,AM256))</f>
        <v>310963</v>
      </c>
      <c r="BA256" s="1113">
        <f>+AY256+AZ256</f>
        <v>1038503</v>
      </c>
      <c r="BB256" s="929"/>
      <c r="BC256" s="1075">
        <f>+BA256+BB256</f>
        <v>1038503</v>
      </c>
      <c r="BD256" s="1079">
        <f t="shared" ref="BD256:BD267" si="1165">+BC256*13</f>
        <v>13500539</v>
      </c>
    </row>
    <row r="257" spans="1:56" s="1080" customFormat="1" ht="23.25" customHeight="1" thickBot="1">
      <c r="A257" s="1060">
        <v>2</v>
      </c>
      <c r="B257" s="694" t="s">
        <v>2583</v>
      </c>
      <c r="C257" s="1061" t="s">
        <v>697</v>
      </c>
      <c r="D257" s="398">
        <v>1</v>
      </c>
      <c r="E257" s="1082">
        <v>1</v>
      </c>
      <c r="F257" s="1064">
        <f t="shared" ref="F257:F267" si="1166">+E257*2</f>
        <v>2</v>
      </c>
      <c r="G257" s="936">
        <v>66140</v>
      </c>
      <c r="H257" s="936">
        <v>10</v>
      </c>
      <c r="I257" s="1074">
        <f t="shared" ref="I257:I267" si="1167">+H257*G257</f>
        <v>661400</v>
      </c>
      <c r="J257" s="1172">
        <v>13288</v>
      </c>
      <c r="K257" s="1263">
        <f t="shared" si="1151"/>
        <v>2</v>
      </c>
      <c r="L257" s="1262">
        <f t="shared" si="1152"/>
        <v>13228</v>
      </c>
      <c r="M257" s="1074">
        <f t="shared" si="1153"/>
        <v>674688</v>
      </c>
      <c r="N257" s="936"/>
      <c r="O257" s="1070">
        <f t="shared" ref="O257:O266" si="1168">+M257+N257</f>
        <v>674688</v>
      </c>
      <c r="P257" s="1069">
        <f t="shared" si="1154"/>
        <v>8770944</v>
      </c>
      <c r="Q257" s="1070">
        <v>1</v>
      </c>
      <c r="R257" s="1071">
        <f t="shared" si="1155"/>
        <v>2</v>
      </c>
      <c r="S257" s="1064">
        <f t="shared" ref="S257:S266" si="1169">+R257*2</f>
        <v>4</v>
      </c>
      <c r="T257" s="936">
        <f t="shared" si="1156"/>
        <v>66140</v>
      </c>
      <c r="U257" s="1072">
        <v>10</v>
      </c>
      <c r="V257" s="1073"/>
      <c r="W257" s="1073">
        <f t="shared" ref="W257" si="1170">+U257+U257*V257</f>
        <v>10</v>
      </c>
      <c r="X257" s="1074">
        <f t="shared" ref="X257:X266" si="1171">+W257*T257</f>
        <v>661400</v>
      </c>
      <c r="Y257" s="1074">
        <f t="shared" si="1157"/>
        <v>13168</v>
      </c>
      <c r="Z257" s="1074">
        <f t="shared" si="1158"/>
        <v>26456</v>
      </c>
      <c r="AA257" s="1074">
        <f t="shared" ref="AA257:AA266" si="1172">+X257+Z257</f>
        <v>687856</v>
      </c>
      <c r="AB257" s="936"/>
      <c r="AC257" s="1070">
        <f t="shared" ref="AC257:AC266" si="1173">+AA257+AB257</f>
        <v>687856</v>
      </c>
      <c r="AD257" s="1076">
        <f t="shared" si="1159"/>
        <v>8942128</v>
      </c>
      <c r="AE257" s="1092">
        <v>1</v>
      </c>
      <c r="AF257" s="1078">
        <f t="shared" si="1160"/>
        <v>3</v>
      </c>
      <c r="AG257" s="1064">
        <f t="shared" ref="AG257:AG266" si="1174">+AF257*2</f>
        <v>6</v>
      </c>
      <c r="AH257" s="936">
        <f>+T257</f>
        <v>66140</v>
      </c>
      <c r="AI257" s="1072">
        <v>10</v>
      </c>
      <c r="AJ257" s="1072"/>
      <c r="AK257" s="1072">
        <f>+AI257+AI257*AJ257</f>
        <v>10</v>
      </c>
      <c r="AL257" s="1074">
        <f t="shared" ref="AL257:AL266" si="1175">+AK257*AH257</f>
        <v>661400</v>
      </c>
      <c r="AM257" s="1074">
        <f t="shared" si="1161"/>
        <v>39684</v>
      </c>
      <c r="AN257" s="1074">
        <f t="shared" ref="AN257:AN266" si="1176">+AL257+AM257</f>
        <v>701084</v>
      </c>
      <c r="AO257" s="936"/>
      <c r="AP257" s="1070">
        <f t="shared" ref="AP257:AP266" si="1177">+AN257+AO257</f>
        <v>701084</v>
      </c>
      <c r="AQ257" s="1076">
        <f t="shared" si="1162"/>
        <v>9114092</v>
      </c>
      <c r="AR257" s="1092">
        <v>1</v>
      </c>
      <c r="AS257" s="1078">
        <f t="shared" si="1163"/>
        <v>4</v>
      </c>
      <c r="AT257" s="1064">
        <f t="shared" ref="AT257:AT266" si="1178">+AS257*2</f>
        <v>8</v>
      </c>
      <c r="AU257" s="936">
        <f>+AH257</f>
        <v>66140</v>
      </c>
      <c r="AV257" s="1072">
        <v>10</v>
      </c>
      <c r="AW257" s="1072"/>
      <c r="AX257" s="1072">
        <f>+AV257+AV257*AW257</f>
        <v>10</v>
      </c>
      <c r="AY257" s="1074">
        <f t="shared" ref="AY257:AY266" si="1179">+AX257*AU257</f>
        <v>661400</v>
      </c>
      <c r="AZ257" s="1074">
        <f t="shared" si="1164"/>
        <v>52912</v>
      </c>
      <c r="BA257" s="1074">
        <f t="shared" ref="BA257:BA266" si="1180">+AY257+AZ257</f>
        <v>714312</v>
      </c>
      <c r="BB257" s="936"/>
      <c r="BC257" s="1070">
        <f t="shared" ref="BC257:BC266" si="1181">+BA257+BB257</f>
        <v>714312</v>
      </c>
      <c r="BD257" s="1079">
        <f t="shared" si="1165"/>
        <v>9286056</v>
      </c>
    </row>
    <row r="258" spans="1:56" s="1080" customFormat="1" ht="23.25" customHeight="1" thickBot="1">
      <c r="A258" s="1060">
        <v>4</v>
      </c>
      <c r="B258" s="694" t="s">
        <v>711</v>
      </c>
      <c r="C258" s="1061" t="s">
        <v>697</v>
      </c>
      <c r="D258" s="398">
        <v>1</v>
      </c>
      <c r="E258" s="1119">
        <v>10</v>
      </c>
      <c r="F258" s="1064">
        <f t="shared" si="1166"/>
        <v>20</v>
      </c>
      <c r="G258" s="936">
        <v>66140</v>
      </c>
      <c r="H258" s="936">
        <v>10</v>
      </c>
      <c r="I258" s="1074">
        <f t="shared" si="1167"/>
        <v>661400</v>
      </c>
      <c r="J258" s="1172">
        <v>132280</v>
      </c>
      <c r="K258" s="1263">
        <f t="shared" si="1151"/>
        <v>20</v>
      </c>
      <c r="L258" s="1262">
        <f t="shared" si="1152"/>
        <v>132280</v>
      </c>
      <c r="M258" s="1074">
        <f t="shared" si="1153"/>
        <v>793680</v>
      </c>
      <c r="N258" s="936"/>
      <c r="O258" s="1070">
        <f t="shared" si="1168"/>
        <v>793680</v>
      </c>
      <c r="P258" s="1069">
        <f t="shared" si="1154"/>
        <v>10317840</v>
      </c>
      <c r="Q258" s="1070">
        <v>1</v>
      </c>
      <c r="R258" s="1071">
        <f t="shared" si="1155"/>
        <v>11</v>
      </c>
      <c r="S258" s="1064">
        <f t="shared" si="1169"/>
        <v>22</v>
      </c>
      <c r="T258" s="936">
        <f t="shared" si="1156"/>
        <v>66140</v>
      </c>
      <c r="U258" s="1072">
        <v>10</v>
      </c>
      <c r="V258" s="1073"/>
      <c r="W258" s="1073">
        <f t="shared" ref="W258:W267" si="1182">+U258+U258*V258</f>
        <v>10</v>
      </c>
      <c r="X258" s="1074">
        <f t="shared" si="1171"/>
        <v>661400</v>
      </c>
      <c r="Y258" s="1074">
        <f t="shared" si="1157"/>
        <v>13228</v>
      </c>
      <c r="Z258" s="1074">
        <f t="shared" si="1158"/>
        <v>145508</v>
      </c>
      <c r="AA258" s="1074">
        <f t="shared" si="1172"/>
        <v>806908</v>
      </c>
      <c r="AB258" s="936"/>
      <c r="AC258" s="1070">
        <f t="shared" si="1173"/>
        <v>806908</v>
      </c>
      <c r="AD258" s="1076">
        <f t="shared" si="1159"/>
        <v>10489804</v>
      </c>
      <c r="AE258" s="1092">
        <v>1</v>
      </c>
      <c r="AF258" s="1078">
        <f t="shared" si="1160"/>
        <v>12</v>
      </c>
      <c r="AG258" s="1064">
        <f t="shared" si="1174"/>
        <v>24</v>
      </c>
      <c r="AH258" s="936">
        <f>+T258</f>
        <v>66140</v>
      </c>
      <c r="AI258" s="1072">
        <v>10</v>
      </c>
      <c r="AJ258" s="1072"/>
      <c r="AK258" s="1072">
        <f t="shared" ref="AK258:AK267" si="1183">+AI258+AI258*AJ258</f>
        <v>10</v>
      </c>
      <c r="AL258" s="1074">
        <f t="shared" si="1175"/>
        <v>661400</v>
      </c>
      <c r="AM258" s="1074">
        <f t="shared" si="1161"/>
        <v>158736</v>
      </c>
      <c r="AN258" s="1074">
        <f t="shared" si="1176"/>
        <v>820136</v>
      </c>
      <c r="AO258" s="936"/>
      <c r="AP258" s="1070">
        <f t="shared" si="1177"/>
        <v>820136</v>
      </c>
      <c r="AQ258" s="1076">
        <f t="shared" si="1162"/>
        <v>10661768</v>
      </c>
      <c r="AR258" s="1092">
        <v>1</v>
      </c>
      <c r="AS258" s="1078">
        <f t="shared" si="1163"/>
        <v>13</v>
      </c>
      <c r="AT258" s="1064">
        <f t="shared" si="1178"/>
        <v>26</v>
      </c>
      <c r="AU258" s="936">
        <f>+AH258</f>
        <v>66140</v>
      </c>
      <c r="AV258" s="1072">
        <v>10</v>
      </c>
      <c r="AW258" s="1072"/>
      <c r="AX258" s="1072">
        <f t="shared" ref="AX258:AX267" si="1184">+AV258+AV258*AW258</f>
        <v>10</v>
      </c>
      <c r="AY258" s="1074">
        <f t="shared" si="1179"/>
        <v>661400</v>
      </c>
      <c r="AZ258" s="1074">
        <f t="shared" si="1164"/>
        <v>171964</v>
      </c>
      <c r="BA258" s="1074">
        <f t="shared" si="1180"/>
        <v>833364</v>
      </c>
      <c r="BB258" s="936"/>
      <c r="BC258" s="1070">
        <f t="shared" si="1181"/>
        <v>833364</v>
      </c>
      <c r="BD258" s="1079">
        <f t="shared" si="1165"/>
        <v>10833732</v>
      </c>
    </row>
    <row r="259" spans="1:56" s="1080" customFormat="1" ht="23.25" customHeight="1" thickBot="1">
      <c r="A259" s="1060">
        <v>6</v>
      </c>
      <c r="B259" s="694" t="s">
        <v>713</v>
      </c>
      <c r="C259" s="1061" t="s">
        <v>697</v>
      </c>
      <c r="D259" s="398">
        <v>1</v>
      </c>
      <c r="E259" s="1119">
        <v>9</v>
      </c>
      <c r="F259" s="1064">
        <f t="shared" si="1166"/>
        <v>18</v>
      </c>
      <c r="G259" s="936">
        <v>66140</v>
      </c>
      <c r="H259" s="936">
        <v>10</v>
      </c>
      <c r="I259" s="1074">
        <f t="shared" si="1167"/>
        <v>661400</v>
      </c>
      <c r="J259" s="1172">
        <v>119052</v>
      </c>
      <c r="K259" s="1263">
        <f t="shared" si="1151"/>
        <v>18</v>
      </c>
      <c r="L259" s="1262">
        <f t="shared" si="1152"/>
        <v>119052</v>
      </c>
      <c r="M259" s="1074">
        <f t="shared" si="1153"/>
        <v>780452</v>
      </c>
      <c r="N259" s="936"/>
      <c r="O259" s="1070">
        <f t="shared" si="1168"/>
        <v>780452</v>
      </c>
      <c r="P259" s="1069">
        <f t="shared" si="1154"/>
        <v>10145876</v>
      </c>
      <c r="Q259" s="1070">
        <v>1</v>
      </c>
      <c r="R259" s="1071">
        <f t="shared" ref="R259:R267" si="1185">+E259+1</f>
        <v>10</v>
      </c>
      <c r="S259" s="1064">
        <f t="shared" si="1169"/>
        <v>20</v>
      </c>
      <c r="T259" s="936">
        <f t="shared" ref="T259:T266" si="1186">+G259</f>
        <v>66140</v>
      </c>
      <c r="U259" s="1072">
        <v>10</v>
      </c>
      <c r="V259" s="1073"/>
      <c r="W259" s="1073">
        <f t="shared" si="1182"/>
        <v>10</v>
      </c>
      <c r="X259" s="1074">
        <f t="shared" si="1171"/>
        <v>661400</v>
      </c>
      <c r="Y259" s="1074">
        <f t="shared" si="1157"/>
        <v>13228</v>
      </c>
      <c r="Z259" s="1074">
        <f t="shared" ref="Z259:Z267" si="1187">IF((S259&lt;=30)*AND(X259*S259%&gt;J259),X259*S259%,IF((S259&gt;30)*AND(X259*30%&gt;J259),X259*30%,J259))</f>
        <v>132280</v>
      </c>
      <c r="AA259" s="1074">
        <f t="shared" si="1172"/>
        <v>793680</v>
      </c>
      <c r="AB259" s="936"/>
      <c r="AC259" s="1070">
        <f t="shared" si="1173"/>
        <v>793680</v>
      </c>
      <c r="AD259" s="1076">
        <f t="shared" si="1159"/>
        <v>10317840</v>
      </c>
      <c r="AE259" s="1142">
        <v>1</v>
      </c>
      <c r="AF259" s="1078">
        <f t="shared" ref="AF259:AF267" si="1188">+R259+1</f>
        <v>11</v>
      </c>
      <c r="AG259" s="1064">
        <f t="shared" si="1174"/>
        <v>22</v>
      </c>
      <c r="AH259" s="936">
        <f>+T259</f>
        <v>66140</v>
      </c>
      <c r="AI259" s="1072">
        <v>10</v>
      </c>
      <c r="AJ259" s="1072"/>
      <c r="AK259" s="1072">
        <f t="shared" si="1183"/>
        <v>10</v>
      </c>
      <c r="AL259" s="1074">
        <f t="shared" si="1175"/>
        <v>661400</v>
      </c>
      <c r="AM259" s="1074">
        <f t="shared" si="1161"/>
        <v>145508</v>
      </c>
      <c r="AN259" s="1074">
        <f t="shared" si="1176"/>
        <v>806908</v>
      </c>
      <c r="AO259" s="936"/>
      <c r="AP259" s="1070">
        <f t="shared" si="1177"/>
        <v>806908</v>
      </c>
      <c r="AQ259" s="1076">
        <f t="shared" si="1162"/>
        <v>10489804</v>
      </c>
      <c r="AR259" s="1142">
        <v>1</v>
      </c>
      <c r="AS259" s="1078">
        <f t="shared" ref="AS259:AS267" si="1189">+AF259+1</f>
        <v>12</v>
      </c>
      <c r="AT259" s="1064">
        <f t="shared" si="1178"/>
        <v>24</v>
      </c>
      <c r="AU259" s="936">
        <f>+AH259</f>
        <v>66140</v>
      </c>
      <c r="AV259" s="1072">
        <v>10</v>
      </c>
      <c r="AW259" s="1072"/>
      <c r="AX259" s="1072">
        <f t="shared" si="1184"/>
        <v>10</v>
      </c>
      <c r="AY259" s="1074">
        <f t="shared" si="1179"/>
        <v>661400</v>
      </c>
      <c r="AZ259" s="1074">
        <f t="shared" si="1164"/>
        <v>158736</v>
      </c>
      <c r="BA259" s="1074">
        <f t="shared" si="1180"/>
        <v>820136</v>
      </c>
      <c r="BB259" s="936"/>
      <c r="BC259" s="1070">
        <f t="shared" si="1181"/>
        <v>820136</v>
      </c>
      <c r="BD259" s="1079">
        <f t="shared" si="1165"/>
        <v>10661768</v>
      </c>
    </row>
    <row r="260" spans="1:56" s="1080" customFormat="1" ht="23.25" customHeight="1" thickBot="1">
      <c r="A260" s="1060">
        <v>7</v>
      </c>
      <c r="B260" s="694" t="s">
        <v>90</v>
      </c>
      <c r="C260" s="1061" t="s">
        <v>697</v>
      </c>
      <c r="D260" s="398">
        <v>1</v>
      </c>
      <c r="E260" s="1119">
        <v>0</v>
      </c>
      <c r="F260" s="1064">
        <f t="shared" ref="F260:F264" si="1190">+E260*2</f>
        <v>0</v>
      </c>
      <c r="G260" s="936">
        <v>66140</v>
      </c>
      <c r="H260" s="936">
        <v>10</v>
      </c>
      <c r="I260" s="1074">
        <f t="shared" ref="I260:I264" si="1191">+H260*G260</f>
        <v>661400</v>
      </c>
      <c r="J260" s="1172"/>
      <c r="K260" s="1263">
        <f t="shared" si="1151"/>
        <v>0</v>
      </c>
      <c r="L260" s="1262">
        <f t="shared" si="1152"/>
        <v>0</v>
      </c>
      <c r="M260" s="1074">
        <f t="shared" ref="M260:M264" si="1192">+I260+J260</f>
        <v>661400</v>
      </c>
      <c r="N260" s="936"/>
      <c r="O260" s="1070">
        <f t="shared" ref="O260:O264" si="1193">+M260+N260</f>
        <v>661400</v>
      </c>
      <c r="P260" s="1069">
        <f t="shared" si="1154"/>
        <v>8598200</v>
      </c>
      <c r="Q260" s="1070">
        <v>1</v>
      </c>
      <c r="R260" s="1071">
        <f t="shared" si="1185"/>
        <v>1</v>
      </c>
      <c r="S260" s="1064">
        <f t="shared" ref="S260:S264" si="1194">+R260*2</f>
        <v>2</v>
      </c>
      <c r="T260" s="936">
        <f t="shared" ref="T260:T264" si="1195">+G260</f>
        <v>66140</v>
      </c>
      <c r="U260" s="1072">
        <v>10</v>
      </c>
      <c r="V260" s="1073"/>
      <c r="W260" s="1073">
        <f t="shared" si="1182"/>
        <v>10</v>
      </c>
      <c r="X260" s="1074">
        <f t="shared" ref="X260:X264" si="1196">+W260*T260</f>
        <v>661400</v>
      </c>
      <c r="Y260" s="1074">
        <f t="shared" si="1157"/>
        <v>13228</v>
      </c>
      <c r="Z260" s="1074">
        <f t="shared" si="1187"/>
        <v>13228</v>
      </c>
      <c r="AA260" s="1074">
        <f t="shared" ref="AA260:AA264" si="1197">+X260+Z260</f>
        <v>674628</v>
      </c>
      <c r="AB260" s="936"/>
      <c r="AC260" s="1070">
        <f t="shared" ref="AC260:AC264" si="1198">+AA260+AB260</f>
        <v>674628</v>
      </c>
      <c r="AD260" s="1076">
        <f t="shared" si="1159"/>
        <v>8770164</v>
      </c>
      <c r="AE260" s="1142">
        <v>1</v>
      </c>
      <c r="AF260" s="1078">
        <f t="shared" si="1188"/>
        <v>2</v>
      </c>
      <c r="AG260" s="1064">
        <f t="shared" ref="AG260:AG264" si="1199">+AF260*2</f>
        <v>4</v>
      </c>
      <c r="AH260" s="936">
        <f t="shared" ref="AH260:AH263" si="1200">+T260</f>
        <v>66140</v>
      </c>
      <c r="AI260" s="1072">
        <v>10</v>
      </c>
      <c r="AJ260" s="1072"/>
      <c r="AK260" s="1072">
        <f t="shared" si="1183"/>
        <v>10</v>
      </c>
      <c r="AL260" s="1074">
        <f t="shared" ref="AL260:AL264" si="1201">+AK260*AH260</f>
        <v>661400</v>
      </c>
      <c r="AM260" s="1074">
        <f t="shared" ref="AM260:AM264" si="1202">IF((AG260&lt;=30)*AND(AL260*AG260%&gt;Z260),AL260*AG260%,IF((AG260&gt;30)*AND(AL260*30%&gt;Z260),AL260*30%,Z260))</f>
        <v>26456</v>
      </c>
      <c r="AN260" s="1074">
        <f t="shared" ref="AN260:AN264" si="1203">+AL260+AM260</f>
        <v>687856</v>
      </c>
      <c r="AO260" s="936"/>
      <c r="AP260" s="1070">
        <f t="shared" ref="AP260:AP264" si="1204">+AN260+AO260</f>
        <v>687856</v>
      </c>
      <c r="AQ260" s="1076">
        <f t="shared" si="1162"/>
        <v>8942128</v>
      </c>
      <c r="AR260" s="1142">
        <v>1</v>
      </c>
      <c r="AS260" s="1078">
        <f t="shared" si="1189"/>
        <v>3</v>
      </c>
      <c r="AT260" s="1064">
        <f t="shared" ref="AT260:AT264" si="1205">+AS260*2</f>
        <v>6</v>
      </c>
      <c r="AU260" s="936">
        <f t="shared" ref="AU260:AU263" si="1206">+AH260</f>
        <v>66140</v>
      </c>
      <c r="AV260" s="1072">
        <v>10</v>
      </c>
      <c r="AW260" s="1072"/>
      <c r="AX260" s="1072">
        <f t="shared" si="1184"/>
        <v>10</v>
      </c>
      <c r="AY260" s="1074">
        <f t="shared" ref="AY260:AY264" si="1207">+AX260*AU260</f>
        <v>661400</v>
      </c>
      <c r="AZ260" s="1074">
        <f t="shared" ref="AZ260:AZ264" si="1208">IF((AT260&lt;=30)*AND(AY260*AT260%&gt;AM260),AY260*AT260%,IF((AT260&gt;30)*AND(AY260*30%&gt;AM260),AY260*30%,AM260))</f>
        <v>39684</v>
      </c>
      <c r="BA260" s="1074">
        <f t="shared" ref="BA260:BA264" si="1209">+AY260+AZ260</f>
        <v>701084</v>
      </c>
      <c r="BB260" s="936"/>
      <c r="BC260" s="1070">
        <f t="shared" ref="BC260:BC264" si="1210">+BA260+BB260</f>
        <v>701084</v>
      </c>
      <c r="BD260" s="1079">
        <f t="shared" si="1165"/>
        <v>9114092</v>
      </c>
    </row>
    <row r="261" spans="1:56" s="1080" customFormat="1" ht="23.25" customHeight="1" thickBot="1">
      <c r="A261" s="1060">
        <v>8</v>
      </c>
      <c r="B261" s="694" t="s">
        <v>90</v>
      </c>
      <c r="C261" s="1061" t="s">
        <v>697</v>
      </c>
      <c r="D261" s="398">
        <v>1</v>
      </c>
      <c r="E261" s="1119">
        <v>0</v>
      </c>
      <c r="F261" s="1064">
        <f t="shared" ref="F261" si="1211">+E261*2</f>
        <v>0</v>
      </c>
      <c r="G261" s="936">
        <v>66140</v>
      </c>
      <c r="H261" s="936">
        <v>10</v>
      </c>
      <c r="I261" s="1074">
        <f t="shared" ref="I261" si="1212">+H261*G261</f>
        <v>661400</v>
      </c>
      <c r="J261" s="1172"/>
      <c r="K261" s="1263">
        <f t="shared" si="1151"/>
        <v>0</v>
      </c>
      <c r="L261" s="1262">
        <f t="shared" si="1152"/>
        <v>0</v>
      </c>
      <c r="M261" s="1074">
        <f t="shared" ref="M261" si="1213">+I261+J261</f>
        <v>661400</v>
      </c>
      <c r="N261" s="936"/>
      <c r="O261" s="1070">
        <f t="shared" ref="O261" si="1214">+M261+N261</f>
        <v>661400</v>
      </c>
      <c r="P261" s="1069">
        <f t="shared" si="1154"/>
        <v>8598200</v>
      </c>
      <c r="Q261" s="1070">
        <v>1</v>
      </c>
      <c r="R261" s="1071">
        <f t="shared" si="1185"/>
        <v>1</v>
      </c>
      <c r="S261" s="1064">
        <f t="shared" ref="S261" si="1215">+R261*2</f>
        <v>2</v>
      </c>
      <c r="T261" s="936">
        <f t="shared" ref="T261" si="1216">+G261</f>
        <v>66140</v>
      </c>
      <c r="U261" s="1072">
        <v>10</v>
      </c>
      <c r="V261" s="1073"/>
      <c r="W261" s="1073">
        <f t="shared" si="1182"/>
        <v>10</v>
      </c>
      <c r="X261" s="1074">
        <f t="shared" ref="X261" si="1217">+W261*T261</f>
        <v>661400</v>
      </c>
      <c r="Y261" s="1074">
        <f t="shared" si="1157"/>
        <v>13228</v>
      </c>
      <c r="Z261" s="1074">
        <f t="shared" si="1187"/>
        <v>13228</v>
      </c>
      <c r="AA261" s="1074">
        <f t="shared" ref="AA261" si="1218">+X261+Z261</f>
        <v>674628</v>
      </c>
      <c r="AB261" s="936"/>
      <c r="AC261" s="1070">
        <f t="shared" ref="AC261" si="1219">+AA261+AB261</f>
        <v>674628</v>
      </c>
      <c r="AD261" s="1076">
        <f t="shared" si="1159"/>
        <v>8770164</v>
      </c>
      <c r="AE261" s="1142">
        <v>1</v>
      </c>
      <c r="AF261" s="1078">
        <f t="shared" si="1188"/>
        <v>2</v>
      </c>
      <c r="AG261" s="1064">
        <f t="shared" ref="AG261" si="1220">+AF261*2</f>
        <v>4</v>
      </c>
      <c r="AH261" s="936">
        <f t="shared" ref="AH261" si="1221">+T261</f>
        <v>66140</v>
      </c>
      <c r="AI261" s="1072">
        <v>10</v>
      </c>
      <c r="AJ261" s="1072"/>
      <c r="AK261" s="1072">
        <f t="shared" si="1183"/>
        <v>10</v>
      </c>
      <c r="AL261" s="1074">
        <f t="shared" ref="AL261" si="1222">+AK261*AH261</f>
        <v>661400</v>
      </c>
      <c r="AM261" s="1074">
        <f t="shared" ref="AM261" si="1223">IF((AG261&lt;=30)*AND(AL261*AG261%&gt;Z261),AL261*AG261%,IF((AG261&gt;30)*AND(AL261*30%&gt;Z261),AL261*30%,Z261))</f>
        <v>26456</v>
      </c>
      <c r="AN261" s="1074">
        <f t="shared" ref="AN261" si="1224">+AL261+AM261</f>
        <v>687856</v>
      </c>
      <c r="AO261" s="936"/>
      <c r="AP261" s="1070">
        <f t="shared" ref="AP261" si="1225">+AN261+AO261</f>
        <v>687856</v>
      </c>
      <c r="AQ261" s="1076">
        <f t="shared" si="1162"/>
        <v>8942128</v>
      </c>
      <c r="AR261" s="1142">
        <v>1</v>
      </c>
      <c r="AS261" s="1078">
        <f t="shared" si="1189"/>
        <v>3</v>
      </c>
      <c r="AT261" s="1064">
        <f t="shared" ref="AT261" si="1226">+AS261*2</f>
        <v>6</v>
      </c>
      <c r="AU261" s="936">
        <f t="shared" ref="AU261" si="1227">+AH261</f>
        <v>66140</v>
      </c>
      <c r="AV261" s="1072">
        <v>10</v>
      </c>
      <c r="AW261" s="1072"/>
      <c r="AX261" s="1072">
        <f t="shared" si="1184"/>
        <v>10</v>
      </c>
      <c r="AY261" s="1074">
        <f t="shared" ref="AY261" si="1228">+AX261*AU261</f>
        <v>661400</v>
      </c>
      <c r="AZ261" s="1074">
        <f t="shared" ref="AZ261" si="1229">IF((AT261&lt;=30)*AND(AY261*AT261%&gt;AM261),AY261*AT261%,IF((AT261&gt;30)*AND(AY261*30%&gt;AM261),AY261*30%,AM261))</f>
        <v>39684</v>
      </c>
      <c r="BA261" s="1074">
        <f t="shared" ref="BA261" si="1230">+AY261+AZ261</f>
        <v>701084</v>
      </c>
      <c r="BB261" s="936"/>
      <c r="BC261" s="1070">
        <f t="shared" ref="BC261" si="1231">+BA261+BB261</f>
        <v>701084</v>
      </c>
      <c r="BD261" s="1079">
        <f t="shared" si="1165"/>
        <v>9114092</v>
      </c>
    </row>
    <row r="262" spans="1:56" s="1080" customFormat="1" ht="23.25" customHeight="1" thickBot="1">
      <c r="A262" s="1060">
        <v>9</v>
      </c>
      <c r="B262" s="694" t="s">
        <v>1958</v>
      </c>
      <c r="C262" s="1061" t="s">
        <v>697</v>
      </c>
      <c r="D262" s="398">
        <v>1</v>
      </c>
      <c r="E262" s="1119">
        <v>2</v>
      </c>
      <c r="F262" s="1064">
        <f t="shared" ref="F262" si="1232">+E262*2</f>
        <v>4</v>
      </c>
      <c r="G262" s="936">
        <v>66140</v>
      </c>
      <c r="H262" s="936">
        <v>10</v>
      </c>
      <c r="I262" s="1074">
        <f t="shared" ref="I262" si="1233">+H262*G262</f>
        <v>661400</v>
      </c>
      <c r="J262" s="1172">
        <v>26456</v>
      </c>
      <c r="K262" s="1263">
        <f t="shared" si="1151"/>
        <v>4</v>
      </c>
      <c r="L262" s="1262">
        <f t="shared" si="1152"/>
        <v>26456</v>
      </c>
      <c r="M262" s="1074">
        <f t="shared" ref="M262" si="1234">+I262+J262</f>
        <v>687856</v>
      </c>
      <c r="N262" s="936"/>
      <c r="O262" s="1070">
        <f t="shared" ref="O262" si="1235">+M262+N262</f>
        <v>687856</v>
      </c>
      <c r="P262" s="1069">
        <f t="shared" si="1154"/>
        <v>8942128</v>
      </c>
      <c r="Q262" s="1070">
        <v>1</v>
      </c>
      <c r="R262" s="1071">
        <f t="shared" si="1185"/>
        <v>3</v>
      </c>
      <c r="S262" s="1064">
        <f t="shared" ref="S262" si="1236">+R262*2</f>
        <v>6</v>
      </c>
      <c r="T262" s="936">
        <f t="shared" ref="T262" si="1237">+G262</f>
        <v>66140</v>
      </c>
      <c r="U262" s="1072">
        <v>10</v>
      </c>
      <c r="V262" s="1073"/>
      <c r="W262" s="1073">
        <f t="shared" si="1182"/>
        <v>10</v>
      </c>
      <c r="X262" s="1074">
        <f t="shared" ref="X262" si="1238">+W262*T262</f>
        <v>661400</v>
      </c>
      <c r="Y262" s="1074">
        <f t="shared" si="1157"/>
        <v>13228</v>
      </c>
      <c r="Z262" s="1074">
        <f t="shared" si="1187"/>
        <v>39684</v>
      </c>
      <c r="AA262" s="1074">
        <f t="shared" ref="AA262" si="1239">+X262+Z262</f>
        <v>701084</v>
      </c>
      <c r="AB262" s="936"/>
      <c r="AC262" s="1070">
        <f t="shared" ref="AC262" si="1240">+AA262+AB262</f>
        <v>701084</v>
      </c>
      <c r="AD262" s="1076">
        <f t="shared" si="1159"/>
        <v>9114092</v>
      </c>
      <c r="AE262" s="1142">
        <v>1</v>
      </c>
      <c r="AF262" s="1078">
        <f t="shared" si="1188"/>
        <v>4</v>
      </c>
      <c r="AG262" s="1064">
        <f t="shared" ref="AG262" si="1241">+AF262*2</f>
        <v>8</v>
      </c>
      <c r="AH262" s="936">
        <f t="shared" ref="AH262" si="1242">+T262</f>
        <v>66140</v>
      </c>
      <c r="AI262" s="1072">
        <v>10</v>
      </c>
      <c r="AJ262" s="1072"/>
      <c r="AK262" s="1072">
        <f t="shared" si="1183"/>
        <v>10</v>
      </c>
      <c r="AL262" s="1074">
        <f t="shared" ref="AL262" si="1243">+AK262*AH262</f>
        <v>661400</v>
      </c>
      <c r="AM262" s="1074">
        <f t="shared" ref="AM262" si="1244">IF((AG262&lt;=30)*AND(AL262*AG262%&gt;Z262),AL262*AG262%,IF((AG262&gt;30)*AND(AL262*30%&gt;Z262),AL262*30%,Z262))</f>
        <v>52912</v>
      </c>
      <c r="AN262" s="1074">
        <f t="shared" ref="AN262" si="1245">+AL262+AM262</f>
        <v>714312</v>
      </c>
      <c r="AO262" s="936"/>
      <c r="AP262" s="1070">
        <f t="shared" ref="AP262" si="1246">+AN262+AO262</f>
        <v>714312</v>
      </c>
      <c r="AQ262" s="1076">
        <f t="shared" si="1162"/>
        <v>9286056</v>
      </c>
      <c r="AR262" s="1142">
        <v>1</v>
      </c>
      <c r="AS262" s="1078">
        <f t="shared" si="1189"/>
        <v>5</v>
      </c>
      <c r="AT262" s="1064">
        <f t="shared" ref="AT262" si="1247">+AS262*2</f>
        <v>10</v>
      </c>
      <c r="AU262" s="936">
        <f t="shared" ref="AU262" si="1248">+AH262</f>
        <v>66140</v>
      </c>
      <c r="AV262" s="1072">
        <v>10</v>
      </c>
      <c r="AW262" s="1072"/>
      <c r="AX262" s="1072">
        <f t="shared" si="1184"/>
        <v>10</v>
      </c>
      <c r="AY262" s="1074">
        <f t="shared" ref="AY262" si="1249">+AX262*AU262</f>
        <v>661400</v>
      </c>
      <c r="AZ262" s="1074">
        <f t="shared" ref="AZ262" si="1250">IF((AT262&lt;=30)*AND(AY262*AT262%&gt;AM262),AY262*AT262%,IF((AT262&gt;30)*AND(AY262*30%&gt;AM262),AY262*30%,AM262))</f>
        <v>66140</v>
      </c>
      <c r="BA262" s="1074">
        <f t="shared" ref="BA262" si="1251">+AY262+AZ262</f>
        <v>727540</v>
      </c>
      <c r="BB262" s="936"/>
      <c r="BC262" s="1070">
        <f t="shared" ref="BC262" si="1252">+BA262+BB262</f>
        <v>727540</v>
      </c>
      <c r="BD262" s="1079">
        <f t="shared" si="1165"/>
        <v>9458020</v>
      </c>
    </row>
    <row r="263" spans="1:56" s="1080" customFormat="1" ht="23.25" customHeight="1" thickBot="1">
      <c r="A263" s="1060">
        <v>10</v>
      </c>
      <c r="B263" s="694" t="s">
        <v>2257</v>
      </c>
      <c r="C263" s="1061" t="s">
        <v>697</v>
      </c>
      <c r="D263" s="398">
        <v>1</v>
      </c>
      <c r="E263" s="1119">
        <v>2</v>
      </c>
      <c r="F263" s="1064">
        <f t="shared" si="1190"/>
        <v>4</v>
      </c>
      <c r="G263" s="936">
        <v>66140</v>
      </c>
      <c r="H263" s="936">
        <v>10</v>
      </c>
      <c r="I263" s="1074">
        <f t="shared" si="1191"/>
        <v>661400</v>
      </c>
      <c r="J263" s="1172">
        <v>26456</v>
      </c>
      <c r="K263" s="1263">
        <f t="shared" si="1151"/>
        <v>4</v>
      </c>
      <c r="L263" s="1262">
        <f t="shared" si="1152"/>
        <v>26456</v>
      </c>
      <c r="M263" s="1074">
        <f t="shared" si="1192"/>
        <v>687856</v>
      </c>
      <c r="N263" s="936"/>
      <c r="O263" s="1070">
        <f t="shared" si="1193"/>
        <v>687856</v>
      </c>
      <c r="P263" s="1069">
        <f t="shared" si="1154"/>
        <v>8942128</v>
      </c>
      <c r="Q263" s="1070">
        <v>1</v>
      </c>
      <c r="R263" s="1071">
        <f t="shared" si="1185"/>
        <v>3</v>
      </c>
      <c r="S263" s="1064">
        <f t="shared" si="1194"/>
        <v>6</v>
      </c>
      <c r="T263" s="936">
        <f t="shared" si="1195"/>
        <v>66140</v>
      </c>
      <c r="U263" s="1072">
        <v>10</v>
      </c>
      <c r="V263" s="1073"/>
      <c r="W263" s="1073">
        <f t="shared" si="1182"/>
        <v>10</v>
      </c>
      <c r="X263" s="1074">
        <f t="shared" si="1196"/>
        <v>661400</v>
      </c>
      <c r="Y263" s="1074">
        <f t="shared" si="1157"/>
        <v>13228</v>
      </c>
      <c r="Z263" s="1074">
        <f t="shared" si="1187"/>
        <v>39684</v>
      </c>
      <c r="AA263" s="1074">
        <f t="shared" si="1197"/>
        <v>701084</v>
      </c>
      <c r="AB263" s="936"/>
      <c r="AC263" s="1070">
        <f t="shared" si="1198"/>
        <v>701084</v>
      </c>
      <c r="AD263" s="1076">
        <f t="shared" si="1159"/>
        <v>9114092</v>
      </c>
      <c r="AE263" s="1142">
        <v>1</v>
      </c>
      <c r="AF263" s="1078">
        <f t="shared" si="1188"/>
        <v>4</v>
      </c>
      <c r="AG263" s="1064">
        <f t="shared" si="1199"/>
        <v>8</v>
      </c>
      <c r="AH263" s="936">
        <f t="shared" si="1200"/>
        <v>66140</v>
      </c>
      <c r="AI263" s="1072">
        <v>10</v>
      </c>
      <c r="AJ263" s="1072"/>
      <c r="AK263" s="1072">
        <f t="shared" si="1183"/>
        <v>10</v>
      </c>
      <c r="AL263" s="1074">
        <f t="shared" si="1201"/>
        <v>661400</v>
      </c>
      <c r="AM263" s="1074">
        <f t="shared" si="1202"/>
        <v>52912</v>
      </c>
      <c r="AN263" s="1074">
        <f t="shared" si="1203"/>
        <v>714312</v>
      </c>
      <c r="AO263" s="936"/>
      <c r="AP263" s="1070">
        <f t="shared" si="1204"/>
        <v>714312</v>
      </c>
      <c r="AQ263" s="1076">
        <f t="shared" si="1162"/>
        <v>9286056</v>
      </c>
      <c r="AR263" s="1142">
        <v>1</v>
      </c>
      <c r="AS263" s="1078">
        <f t="shared" si="1189"/>
        <v>5</v>
      </c>
      <c r="AT263" s="1064">
        <f t="shared" si="1205"/>
        <v>10</v>
      </c>
      <c r="AU263" s="936">
        <f t="shared" si="1206"/>
        <v>66140</v>
      </c>
      <c r="AV263" s="1072">
        <v>10</v>
      </c>
      <c r="AW263" s="1072"/>
      <c r="AX263" s="1072">
        <f t="shared" si="1184"/>
        <v>10</v>
      </c>
      <c r="AY263" s="1074">
        <f t="shared" si="1207"/>
        <v>661400</v>
      </c>
      <c r="AZ263" s="1074">
        <f t="shared" si="1208"/>
        <v>66140</v>
      </c>
      <c r="BA263" s="1074">
        <f t="shared" si="1209"/>
        <v>727540</v>
      </c>
      <c r="BB263" s="936"/>
      <c r="BC263" s="1070">
        <f t="shared" si="1210"/>
        <v>727540</v>
      </c>
      <c r="BD263" s="1079">
        <f t="shared" si="1165"/>
        <v>9458020</v>
      </c>
    </row>
    <row r="264" spans="1:56" s="1080" customFormat="1" ht="23.25" customHeight="1" thickBot="1">
      <c r="A264" s="1060">
        <v>11</v>
      </c>
      <c r="B264" s="694" t="s">
        <v>1491</v>
      </c>
      <c r="C264" s="1061" t="s">
        <v>697</v>
      </c>
      <c r="D264" s="398">
        <v>1</v>
      </c>
      <c r="E264" s="1119">
        <v>2</v>
      </c>
      <c r="F264" s="1064">
        <f t="shared" si="1190"/>
        <v>4</v>
      </c>
      <c r="G264" s="936">
        <v>66140</v>
      </c>
      <c r="H264" s="936">
        <v>10</v>
      </c>
      <c r="I264" s="1074">
        <f t="shared" si="1191"/>
        <v>661400</v>
      </c>
      <c r="J264" s="1172">
        <v>26456</v>
      </c>
      <c r="K264" s="1263">
        <f t="shared" si="1151"/>
        <v>4</v>
      </c>
      <c r="L264" s="1262">
        <f t="shared" si="1152"/>
        <v>26456</v>
      </c>
      <c r="M264" s="1074">
        <f t="shared" si="1192"/>
        <v>687856</v>
      </c>
      <c r="N264" s="936"/>
      <c r="O264" s="1070">
        <f t="shared" si="1193"/>
        <v>687856</v>
      </c>
      <c r="P264" s="1069">
        <f t="shared" si="1154"/>
        <v>8942128</v>
      </c>
      <c r="Q264" s="1070">
        <v>1</v>
      </c>
      <c r="R264" s="1071">
        <f t="shared" ref="R264" si="1253">+E264+1</f>
        <v>3</v>
      </c>
      <c r="S264" s="1064">
        <f t="shared" si="1194"/>
        <v>6</v>
      </c>
      <c r="T264" s="936">
        <f t="shared" si="1195"/>
        <v>66140</v>
      </c>
      <c r="U264" s="1072">
        <v>10</v>
      </c>
      <c r="V264" s="1073"/>
      <c r="W264" s="1073">
        <f t="shared" ref="W264" si="1254">+U264+U264*V264</f>
        <v>10</v>
      </c>
      <c r="X264" s="1074">
        <f t="shared" si="1196"/>
        <v>661400</v>
      </c>
      <c r="Y264" s="1074">
        <f t="shared" si="1157"/>
        <v>13228</v>
      </c>
      <c r="Z264" s="1074">
        <f t="shared" ref="Z264" si="1255">IF((S264&lt;=30)*AND(X264*S264%&gt;J264),X264*S264%,IF((S264&gt;30)*AND(X264*30%&gt;J264),X264*30%,J264))</f>
        <v>39684</v>
      </c>
      <c r="AA264" s="1074">
        <f t="shared" si="1197"/>
        <v>701084</v>
      </c>
      <c r="AB264" s="936"/>
      <c r="AC264" s="1070">
        <f t="shared" si="1198"/>
        <v>701084</v>
      </c>
      <c r="AD264" s="1076">
        <f t="shared" si="1159"/>
        <v>9114092</v>
      </c>
      <c r="AE264" s="1142">
        <v>1</v>
      </c>
      <c r="AF264" s="1078">
        <f t="shared" ref="AF264" si="1256">+R264+1</f>
        <v>4</v>
      </c>
      <c r="AG264" s="1064">
        <f t="shared" si="1199"/>
        <v>8</v>
      </c>
      <c r="AH264" s="936">
        <f>+T264</f>
        <v>66140</v>
      </c>
      <c r="AI264" s="1072">
        <v>10</v>
      </c>
      <c r="AJ264" s="1072"/>
      <c r="AK264" s="1072">
        <f t="shared" ref="AK264" si="1257">+AI264+AI264*AJ264</f>
        <v>10</v>
      </c>
      <c r="AL264" s="1074">
        <f t="shared" si="1201"/>
        <v>661400</v>
      </c>
      <c r="AM264" s="1074">
        <f t="shared" si="1202"/>
        <v>52912</v>
      </c>
      <c r="AN264" s="1074">
        <f t="shared" si="1203"/>
        <v>714312</v>
      </c>
      <c r="AO264" s="936"/>
      <c r="AP264" s="1070">
        <f t="shared" si="1204"/>
        <v>714312</v>
      </c>
      <c r="AQ264" s="1076">
        <f t="shared" si="1162"/>
        <v>9286056</v>
      </c>
      <c r="AR264" s="1142">
        <v>1</v>
      </c>
      <c r="AS264" s="1078">
        <f t="shared" ref="AS264" si="1258">+AF264+1</f>
        <v>5</v>
      </c>
      <c r="AT264" s="1064">
        <f t="shared" si="1205"/>
        <v>10</v>
      </c>
      <c r="AU264" s="936">
        <f>+AH264</f>
        <v>66140</v>
      </c>
      <c r="AV264" s="1072">
        <v>10</v>
      </c>
      <c r="AW264" s="1072"/>
      <c r="AX264" s="1072">
        <f t="shared" ref="AX264" si="1259">+AV264+AV264*AW264</f>
        <v>10</v>
      </c>
      <c r="AY264" s="1074">
        <f t="shared" si="1207"/>
        <v>661400</v>
      </c>
      <c r="AZ264" s="1074">
        <f t="shared" si="1208"/>
        <v>66140</v>
      </c>
      <c r="BA264" s="1074">
        <f t="shared" si="1209"/>
        <v>727540</v>
      </c>
      <c r="BB264" s="936"/>
      <c r="BC264" s="1070">
        <f t="shared" si="1210"/>
        <v>727540</v>
      </c>
      <c r="BD264" s="1079">
        <f t="shared" si="1165"/>
        <v>9458020</v>
      </c>
    </row>
    <row r="265" spans="1:56" s="1080" customFormat="1" ht="23.25" customHeight="1" thickBot="1">
      <c r="A265" s="1060">
        <v>11</v>
      </c>
      <c r="B265" s="694" t="s">
        <v>738</v>
      </c>
      <c r="C265" s="1061" t="s">
        <v>697</v>
      </c>
      <c r="D265" s="398">
        <v>1</v>
      </c>
      <c r="E265" s="1119">
        <v>2</v>
      </c>
      <c r="F265" s="1064">
        <f t="shared" ref="F265" si="1260">+E265*2</f>
        <v>4</v>
      </c>
      <c r="G265" s="936">
        <v>66140</v>
      </c>
      <c r="H265" s="936">
        <v>10</v>
      </c>
      <c r="I265" s="1074">
        <f t="shared" ref="I265" si="1261">+H265*G265</f>
        <v>661400</v>
      </c>
      <c r="J265" s="1172">
        <v>26456</v>
      </c>
      <c r="K265" s="1263">
        <f t="shared" si="1151"/>
        <v>4</v>
      </c>
      <c r="L265" s="1262">
        <f t="shared" si="1152"/>
        <v>26456</v>
      </c>
      <c r="M265" s="1074">
        <f t="shared" ref="M265" si="1262">+I265+J265</f>
        <v>687856</v>
      </c>
      <c r="N265" s="936"/>
      <c r="O265" s="1070">
        <f t="shared" ref="O265" si="1263">+M265+N265</f>
        <v>687856</v>
      </c>
      <c r="P265" s="1069">
        <f t="shared" si="1154"/>
        <v>8942128</v>
      </c>
      <c r="Q265" s="1070">
        <v>1</v>
      </c>
      <c r="R265" s="1071">
        <f t="shared" ref="R265" si="1264">+E265+1</f>
        <v>3</v>
      </c>
      <c r="S265" s="1064">
        <f t="shared" ref="S265" si="1265">+R265*2</f>
        <v>6</v>
      </c>
      <c r="T265" s="936">
        <f t="shared" ref="T265" si="1266">+G265</f>
        <v>66140</v>
      </c>
      <c r="U265" s="1072">
        <v>10</v>
      </c>
      <c r="V265" s="1073"/>
      <c r="W265" s="1073">
        <f t="shared" ref="W265" si="1267">+U265+U265*V265</f>
        <v>10</v>
      </c>
      <c r="X265" s="1074">
        <f t="shared" ref="X265" si="1268">+W265*T265</f>
        <v>661400</v>
      </c>
      <c r="Y265" s="1074">
        <f t="shared" si="1157"/>
        <v>13228</v>
      </c>
      <c r="Z265" s="1074">
        <f t="shared" ref="Z265" si="1269">IF((S265&lt;=30)*AND(X265*S265%&gt;J265),X265*S265%,IF((S265&gt;30)*AND(X265*30%&gt;J265),X265*30%,J265))</f>
        <v>39684</v>
      </c>
      <c r="AA265" s="1074">
        <f t="shared" ref="AA265" si="1270">+X265+Z265</f>
        <v>701084</v>
      </c>
      <c r="AB265" s="936"/>
      <c r="AC265" s="1070">
        <f t="shared" ref="AC265" si="1271">+AA265+AB265</f>
        <v>701084</v>
      </c>
      <c r="AD265" s="1076">
        <f t="shared" si="1159"/>
        <v>9114092</v>
      </c>
      <c r="AE265" s="1142">
        <v>1</v>
      </c>
      <c r="AF265" s="1078">
        <f t="shared" ref="AF265" si="1272">+R265+1</f>
        <v>4</v>
      </c>
      <c r="AG265" s="1064">
        <f t="shared" ref="AG265" si="1273">+AF265*2</f>
        <v>8</v>
      </c>
      <c r="AH265" s="936">
        <f>+T265</f>
        <v>66140</v>
      </c>
      <c r="AI265" s="1072">
        <v>10</v>
      </c>
      <c r="AJ265" s="1072"/>
      <c r="AK265" s="1072">
        <f t="shared" ref="AK265" si="1274">+AI265+AI265*AJ265</f>
        <v>10</v>
      </c>
      <c r="AL265" s="1074">
        <f t="shared" ref="AL265" si="1275">+AK265*AH265</f>
        <v>661400</v>
      </c>
      <c r="AM265" s="1074">
        <f t="shared" ref="AM265" si="1276">IF((AG265&lt;=30)*AND(AL265*AG265%&gt;Z265),AL265*AG265%,IF((AG265&gt;30)*AND(AL265*30%&gt;Z265),AL265*30%,Z265))</f>
        <v>52912</v>
      </c>
      <c r="AN265" s="1074">
        <f t="shared" ref="AN265" si="1277">+AL265+AM265</f>
        <v>714312</v>
      </c>
      <c r="AO265" s="936"/>
      <c r="AP265" s="1070">
        <f t="shared" ref="AP265" si="1278">+AN265+AO265</f>
        <v>714312</v>
      </c>
      <c r="AQ265" s="1076">
        <f t="shared" si="1162"/>
        <v>9286056</v>
      </c>
      <c r="AR265" s="1142">
        <v>1</v>
      </c>
      <c r="AS265" s="1078">
        <f t="shared" ref="AS265" si="1279">+AF265+1</f>
        <v>5</v>
      </c>
      <c r="AT265" s="1064">
        <f t="shared" ref="AT265" si="1280">+AS265*2</f>
        <v>10</v>
      </c>
      <c r="AU265" s="936">
        <f>+AH265</f>
        <v>66140</v>
      </c>
      <c r="AV265" s="1072">
        <v>10</v>
      </c>
      <c r="AW265" s="1072"/>
      <c r="AX265" s="1072">
        <f t="shared" ref="AX265" si="1281">+AV265+AV265*AW265</f>
        <v>10</v>
      </c>
      <c r="AY265" s="1074">
        <f t="shared" ref="AY265" si="1282">+AX265*AU265</f>
        <v>661400</v>
      </c>
      <c r="AZ265" s="1074">
        <f t="shared" ref="AZ265" si="1283">IF((AT265&lt;=30)*AND(AY265*AT265%&gt;AM265),AY265*AT265%,IF((AT265&gt;30)*AND(AY265*30%&gt;AM265),AY265*30%,AM265))</f>
        <v>66140</v>
      </c>
      <c r="BA265" s="1074">
        <f t="shared" ref="BA265" si="1284">+AY265+AZ265</f>
        <v>727540</v>
      </c>
      <c r="BB265" s="936"/>
      <c r="BC265" s="1070">
        <f t="shared" ref="BC265" si="1285">+BA265+BB265</f>
        <v>727540</v>
      </c>
      <c r="BD265" s="1079">
        <f t="shared" si="1165"/>
        <v>9458020</v>
      </c>
    </row>
    <row r="266" spans="1:56" s="1080" customFormat="1" ht="23.25" customHeight="1" thickBot="1">
      <c r="A266" s="1060">
        <v>11</v>
      </c>
      <c r="B266" s="694" t="s">
        <v>175</v>
      </c>
      <c r="C266" s="1061" t="s">
        <v>697</v>
      </c>
      <c r="D266" s="398">
        <v>1</v>
      </c>
      <c r="E266" s="1119">
        <v>2</v>
      </c>
      <c r="F266" s="1064">
        <f t="shared" si="1166"/>
        <v>4</v>
      </c>
      <c r="G266" s="936">
        <v>66140</v>
      </c>
      <c r="H266" s="936">
        <v>10</v>
      </c>
      <c r="I266" s="1074">
        <f t="shared" si="1167"/>
        <v>661400</v>
      </c>
      <c r="J266" s="1172">
        <v>26456</v>
      </c>
      <c r="K266" s="1263">
        <f t="shared" si="1151"/>
        <v>4</v>
      </c>
      <c r="L266" s="1262">
        <f t="shared" si="1152"/>
        <v>26456</v>
      </c>
      <c r="M266" s="1074">
        <f t="shared" si="1153"/>
        <v>687856</v>
      </c>
      <c r="N266" s="936"/>
      <c r="O266" s="1070">
        <f t="shared" si="1168"/>
        <v>687856</v>
      </c>
      <c r="P266" s="1069">
        <f t="shared" si="1154"/>
        <v>8942128</v>
      </c>
      <c r="Q266" s="1070">
        <v>1</v>
      </c>
      <c r="R266" s="1071">
        <f t="shared" si="1185"/>
        <v>3</v>
      </c>
      <c r="S266" s="1064">
        <f t="shared" si="1169"/>
        <v>6</v>
      </c>
      <c r="T266" s="936">
        <f t="shared" si="1186"/>
        <v>66140</v>
      </c>
      <c r="U266" s="1072">
        <v>10</v>
      </c>
      <c r="V266" s="1073"/>
      <c r="W266" s="1073">
        <f t="shared" si="1182"/>
        <v>10</v>
      </c>
      <c r="X266" s="1074">
        <f t="shared" si="1171"/>
        <v>661400</v>
      </c>
      <c r="Y266" s="1074">
        <f t="shared" si="1157"/>
        <v>13228</v>
      </c>
      <c r="Z266" s="1074">
        <f t="shared" si="1187"/>
        <v>39684</v>
      </c>
      <c r="AA266" s="1074">
        <f t="shared" si="1172"/>
        <v>701084</v>
      </c>
      <c r="AB266" s="936"/>
      <c r="AC266" s="1070">
        <f t="shared" si="1173"/>
        <v>701084</v>
      </c>
      <c r="AD266" s="1076">
        <f t="shared" si="1159"/>
        <v>9114092</v>
      </c>
      <c r="AE266" s="1142">
        <v>1</v>
      </c>
      <c r="AF266" s="1078">
        <f t="shared" si="1188"/>
        <v>4</v>
      </c>
      <c r="AG266" s="1064">
        <f t="shared" si="1174"/>
        <v>8</v>
      </c>
      <c r="AH266" s="936">
        <f>+T266</f>
        <v>66140</v>
      </c>
      <c r="AI266" s="1072">
        <v>10</v>
      </c>
      <c r="AJ266" s="1072"/>
      <c r="AK266" s="1072">
        <f t="shared" si="1183"/>
        <v>10</v>
      </c>
      <c r="AL266" s="1074">
        <f t="shared" si="1175"/>
        <v>661400</v>
      </c>
      <c r="AM266" s="1074">
        <f t="shared" si="1161"/>
        <v>52912</v>
      </c>
      <c r="AN266" s="1074">
        <f t="shared" si="1176"/>
        <v>714312</v>
      </c>
      <c r="AO266" s="936"/>
      <c r="AP266" s="1070">
        <f t="shared" si="1177"/>
        <v>714312</v>
      </c>
      <c r="AQ266" s="1076">
        <f t="shared" si="1162"/>
        <v>9286056</v>
      </c>
      <c r="AR266" s="1142">
        <v>1</v>
      </c>
      <c r="AS266" s="1078">
        <f t="shared" si="1189"/>
        <v>5</v>
      </c>
      <c r="AT266" s="1064">
        <f t="shared" si="1178"/>
        <v>10</v>
      </c>
      <c r="AU266" s="936">
        <f>+AH266</f>
        <v>66140</v>
      </c>
      <c r="AV266" s="1072">
        <v>10</v>
      </c>
      <c r="AW266" s="1072"/>
      <c r="AX266" s="1072">
        <f t="shared" si="1184"/>
        <v>10</v>
      </c>
      <c r="AY266" s="1074">
        <f t="shared" si="1179"/>
        <v>661400</v>
      </c>
      <c r="AZ266" s="1074">
        <f t="shared" si="1164"/>
        <v>66140</v>
      </c>
      <c r="BA266" s="1074">
        <f t="shared" si="1180"/>
        <v>727540</v>
      </c>
      <c r="BB266" s="936"/>
      <c r="BC266" s="1070">
        <f t="shared" si="1181"/>
        <v>727540</v>
      </c>
      <c r="BD266" s="1079">
        <f t="shared" si="1165"/>
        <v>9458020</v>
      </c>
    </row>
    <row r="267" spans="1:56" s="1080" customFormat="1" ht="23.25" customHeight="1" thickBot="1">
      <c r="A267" s="1060">
        <v>12</v>
      </c>
      <c r="B267" s="694" t="s">
        <v>90</v>
      </c>
      <c r="C267" s="1061" t="s">
        <v>697</v>
      </c>
      <c r="D267" s="398">
        <v>1</v>
      </c>
      <c r="E267" s="1119">
        <v>0</v>
      </c>
      <c r="F267" s="1064">
        <f t="shared" si="1166"/>
        <v>0</v>
      </c>
      <c r="G267" s="936">
        <v>66140</v>
      </c>
      <c r="H267" s="936">
        <v>10</v>
      </c>
      <c r="I267" s="1074">
        <f t="shared" si="1167"/>
        <v>661400</v>
      </c>
      <c r="J267" s="1172"/>
      <c r="K267" s="1263">
        <f t="shared" si="1151"/>
        <v>0</v>
      </c>
      <c r="L267" s="1262">
        <f t="shared" si="1152"/>
        <v>0</v>
      </c>
      <c r="M267" s="1074">
        <f t="shared" ref="M267" si="1286">+I267+J267</f>
        <v>661400</v>
      </c>
      <c r="N267" s="936"/>
      <c r="O267" s="1070">
        <f t="shared" ref="O267" si="1287">+M267+N267</f>
        <v>661400</v>
      </c>
      <c r="P267" s="1069">
        <f t="shared" si="1154"/>
        <v>8598200</v>
      </c>
      <c r="Q267" s="1070">
        <v>1</v>
      </c>
      <c r="R267" s="1071">
        <f t="shared" si="1185"/>
        <v>1</v>
      </c>
      <c r="S267" s="1064">
        <f t="shared" ref="S267" si="1288">+R267*2</f>
        <v>2</v>
      </c>
      <c r="T267" s="936">
        <f t="shared" ref="T267" si="1289">+G267</f>
        <v>66140</v>
      </c>
      <c r="U267" s="1072">
        <v>10</v>
      </c>
      <c r="V267" s="1073"/>
      <c r="W267" s="1073">
        <f t="shared" si="1182"/>
        <v>10</v>
      </c>
      <c r="X267" s="1074">
        <f t="shared" ref="X267" si="1290">+W267*T267</f>
        <v>661400</v>
      </c>
      <c r="Y267" s="1074">
        <f t="shared" si="1157"/>
        <v>13228</v>
      </c>
      <c r="Z267" s="1074">
        <f t="shared" si="1187"/>
        <v>13228</v>
      </c>
      <c r="AA267" s="1074">
        <f t="shared" ref="AA267" si="1291">+X267+Z267</f>
        <v>674628</v>
      </c>
      <c r="AB267" s="936"/>
      <c r="AC267" s="1070">
        <f t="shared" ref="AC267" si="1292">+AA267+AB267</f>
        <v>674628</v>
      </c>
      <c r="AD267" s="1076">
        <f t="shared" si="1159"/>
        <v>8770164</v>
      </c>
      <c r="AE267" s="1142">
        <v>1</v>
      </c>
      <c r="AF267" s="1078">
        <f t="shared" si="1188"/>
        <v>2</v>
      </c>
      <c r="AG267" s="1064">
        <f t="shared" ref="AG267" si="1293">+AF267*2</f>
        <v>4</v>
      </c>
      <c r="AH267" s="936">
        <f t="shared" ref="AH267" si="1294">+T267</f>
        <v>66140</v>
      </c>
      <c r="AI267" s="1072">
        <v>10</v>
      </c>
      <c r="AJ267" s="1072"/>
      <c r="AK267" s="1072">
        <f t="shared" si="1183"/>
        <v>10</v>
      </c>
      <c r="AL267" s="1074">
        <f t="shared" ref="AL267" si="1295">+AK267*AH267</f>
        <v>661400</v>
      </c>
      <c r="AM267" s="1074">
        <f t="shared" ref="AM267" si="1296">IF((AG267&lt;=30)*AND(AL267*AG267%&gt;Z267),AL267*AG267%,IF((AG267&gt;30)*AND(AL267*30%&gt;Z267),AL267*30%,Z267))</f>
        <v>26456</v>
      </c>
      <c r="AN267" s="1074">
        <f t="shared" ref="AN267" si="1297">+AL267+AM267</f>
        <v>687856</v>
      </c>
      <c r="AO267" s="936"/>
      <c r="AP267" s="1070">
        <f t="shared" ref="AP267" si="1298">+AN267+AO267</f>
        <v>687856</v>
      </c>
      <c r="AQ267" s="1076">
        <f t="shared" si="1162"/>
        <v>8942128</v>
      </c>
      <c r="AR267" s="1142">
        <v>1</v>
      </c>
      <c r="AS267" s="1078">
        <f t="shared" si="1189"/>
        <v>3</v>
      </c>
      <c r="AT267" s="1064">
        <f t="shared" ref="AT267" si="1299">+AS267*2</f>
        <v>6</v>
      </c>
      <c r="AU267" s="936">
        <f t="shared" ref="AU267" si="1300">+AH267</f>
        <v>66140</v>
      </c>
      <c r="AV267" s="1072">
        <v>10</v>
      </c>
      <c r="AW267" s="1072"/>
      <c r="AX267" s="1072">
        <f t="shared" si="1184"/>
        <v>10</v>
      </c>
      <c r="AY267" s="1074">
        <f t="shared" ref="AY267" si="1301">+AX267*AU267</f>
        <v>661400</v>
      </c>
      <c r="AZ267" s="1074">
        <f t="shared" ref="AZ267" si="1302">IF((AT267&lt;=30)*AND(AY267*AT267%&gt;AM267),AY267*AT267%,IF((AT267&gt;30)*AND(AY267*30%&gt;AM267),AY267*30%,AM267))</f>
        <v>39684</v>
      </c>
      <c r="BA267" s="1074">
        <f t="shared" ref="BA267" si="1303">+AY267+AZ267</f>
        <v>701084</v>
      </c>
      <c r="BB267" s="936"/>
      <c r="BC267" s="1070">
        <f t="shared" ref="BC267" si="1304">+BA267+BB267</f>
        <v>701084</v>
      </c>
      <c r="BD267" s="1079">
        <f t="shared" si="1165"/>
        <v>9114092</v>
      </c>
    </row>
    <row r="268" spans="1:56" s="816" customFormat="1" ht="18" customHeight="1" thickBot="1">
      <c r="A268" s="1594" t="s">
        <v>64</v>
      </c>
      <c r="B268" s="1595"/>
      <c r="C268" s="1596"/>
      <c r="D268" s="841">
        <f t="shared" ref="D268:T268" si="1305">SUM(D256:D267)</f>
        <v>12</v>
      </c>
      <c r="E268" s="1106">
        <f t="shared" si="1305"/>
        <v>49</v>
      </c>
      <c r="F268" s="1107">
        <f t="shared" si="1305"/>
        <v>98</v>
      </c>
      <c r="G268" s="1107">
        <f t="shared" si="1305"/>
        <v>793680</v>
      </c>
      <c r="H268" s="1107">
        <f t="shared" si="1305"/>
        <v>121</v>
      </c>
      <c r="I268" s="1107">
        <f t="shared" si="1305"/>
        <v>8002940</v>
      </c>
      <c r="J268" s="1107">
        <f t="shared" si="1305"/>
        <v>707863</v>
      </c>
      <c r="K268" s="1107"/>
      <c r="L268" s="1107"/>
      <c r="M268" s="1107">
        <f t="shared" si="1305"/>
        <v>8710803</v>
      </c>
      <c r="N268" s="1107">
        <f t="shared" si="1305"/>
        <v>0</v>
      </c>
      <c r="O268" s="1107">
        <f t="shared" si="1305"/>
        <v>8710803</v>
      </c>
      <c r="P268" s="1170">
        <f t="shared" si="1305"/>
        <v>113240439</v>
      </c>
      <c r="Q268" s="1171">
        <f t="shared" si="1305"/>
        <v>12</v>
      </c>
      <c r="R268" s="1106">
        <f t="shared" si="1305"/>
        <v>61</v>
      </c>
      <c r="S268" s="1107">
        <f t="shared" si="1305"/>
        <v>122</v>
      </c>
      <c r="T268" s="1107">
        <f t="shared" si="1305"/>
        <v>793680</v>
      </c>
      <c r="U268" s="1107"/>
      <c r="V268" s="1107"/>
      <c r="W268" s="1107">
        <f t="shared" ref="W268:AH268" si="1306">SUM(W256:W267)</f>
        <v>121</v>
      </c>
      <c r="X268" s="1107">
        <f t="shared" si="1306"/>
        <v>8002940</v>
      </c>
      <c r="Y268" s="1107"/>
      <c r="Z268" s="1107">
        <f t="shared" si="1306"/>
        <v>853311</v>
      </c>
      <c r="AA268" s="1107">
        <f t="shared" si="1306"/>
        <v>8856251</v>
      </c>
      <c r="AB268" s="1107">
        <f t="shared" si="1306"/>
        <v>0</v>
      </c>
      <c r="AC268" s="1107">
        <f t="shared" si="1306"/>
        <v>8856251</v>
      </c>
      <c r="AD268" s="1170">
        <f t="shared" si="1306"/>
        <v>115131263</v>
      </c>
      <c r="AE268" s="1170">
        <f t="shared" si="1306"/>
        <v>12</v>
      </c>
      <c r="AF268" s="1110">
        <f t="shared" si="1306"/>
        <v>73</v>
      </c>
      <c r="AG268" s="1107">
        <f t="shared" si="1306"/>
        <v>146</v>
      </c>
      <c r="AH268" s="1107">
        <f t="shared" si="1306"/>
        <v>793680</v>
      </c>
      <c r="AI268" s="1107"/>
      <c r="AJ268" s="1107"/>
      <c r="AK268" s="1107">
        <f t="shared" ref="AK268:AU268" si="1307">SUM(AK256:AK267)</f>
        <v>121</v>
      </c>
      <c r="AL268" s="1107">
        <f t="shared" si="1307"/>
        <v>8002940</v>
      </c>
      <c r="AM268" s="1107">
        <f t="shared" si="1307"/>
        <v>998819</v>
      </c>
      <c r="AN268" s="1107">
        <f t="shared" si="1307"/>
        <v>9001759</v>
      </c>
      <c r="AO268" s="1107">
        <f t="shared" si="1307"/>
        <v>0</v>
      </c>
      <c r="AP268" s="1107">
        <f t="shared" si="1307"/>
        <v>9001759</v>
      </c>
      <c r="AQ268" s="1170">
        <f t="shared" si="1307"/>
        <v>117022867</v>
      </c>
      <c r="AR268" s="1170">
        <f t="shared" si="1307"/>
        <v>12</v>
      </c>
      <c r="AS268" s="1110">
        <f t="shared" si="1307"/>
        <v>85</v>
      </c>
      <c r="AT268" s="1107">
        <f t="shared" si="1307"/>
        <v>170</v>
      </c>
      <c r="AU268" s="1107">
        <f t="shared" si="1307"/>
        <v>793680</v>
      </c>
      <c r="AV268" s="1107"/>
      <c r="AW268" s="1107"/>
      <c r="AX268" s="1107">
        <f t="shared" ref="AX268:BD268" si="1308">SUM(AX256:AX267)</f>
        <v>121</v>
      </c>
      <c r="AY268" s="1107">
        <f t="shared" si="1308"/>
        <v>8002940</v>
      </c>
      <c r="AZ268" s="1107">
        <f t="shared" si="1308"/>
        <v>1144327</v>
      </c>
      <c r="BA268" s="1107">
        <f t="shared" si="1308"/>
        <v>9147267</v>
      </c>
      <c r="BB268" s="1107">
        <f t="shared" si="1308"/>
        <v>0</v>
      </c>
      <c r="BC268" s="1107">
        <f t="shared" si="1308"/>
        <v>9147267</v>
      </c>
      <c r="BD268" s="1108">
        <f t="shared" si="1308"/>
        <v>118914471</v>
      </c>
    </row>
    <row r="269" spans="1:56" s="410" customFormat="1" ht="17.25" customHeight="1">
      <c r="A269" s="412"/>
      <c r="B269" s="413"/>
      <c r="C269" s="413"/>
      <c r="D269" s="413"/>
      <c r="E269" s="689"/>
      <c r="F269" s="413"/>
      <c r="G269" s="413"/>
      <c r="H269" s="413"/>
      <c r="I269" s="413"/>
      <c r="J269" s="413"/>
      <c r="K269" s="413"/>
      <c r="L269" s="413"/>
      <c r="M269" s="413"/>
      <c r="N269" s="413"/>
      <c r="O269" s="413"/>
      <c r="P269" s="413"/>
      <c r="Q269" s="413"/>
      <c r="R269" s="689"/>
      <c r="S269" s="413"/>
      <c r="T269" s="413"/>
      <c r="U269" s="413"/>
      <c r="V269" s="413"/>
      <c r="W269" s="413"/>
      <c r="X269" s="413"/>
      <c r="Y269" s="413"/>
      <c r="Z269" s="413"/>
      <c r="AA269" s="413"/>
      <c r="AB269" s="413"/>
      <c r="AC269" s="413"/>
      <c r="AD269" s="413"/>
      <c r="AE269" s="413"/>
    </row>
    <row r="270" spans="1:56" s="410" customFormat="1" ht="18" customHeight="1" thickBot="1">
      <c r="A270" s="412"/>
      <c r="B270" s="413"/>
      <c r="C270" s="413"/>
      <c r="D270" s="413"/>
      <c r="E270" s="689"/>
      <c r="F270" s="413"/>
      <c r="G270" s="413"/>
      <c r="H270" s="413"/>
      <c r="I270" s="413"/>
      <c r="J270" s="413"/>
      <c r="K270" s="413"/>
      <c r="L270" s="413"/>
      <c r="M270" s="413"/>
      <c r="N270" s="413"/>
      <c r="O270" s="413"/>
      <c r="P270" s="413"/>
      <c r="Q270" s="413"/>
      <c r="R270" s="689"/>
      <c r="S270" s="413"/>
      <c r="T270" s="413"/>
      <c r="U270" s="413"/>
      <c r="V270" s="413"/>
      <c r="W270" s="413"/>
      <c r="X270" s="413"/>
      <c r="Y270" s="413"/>
      <c r="Z270" s="413"/>
      <c r="AA270" s="413"/>
      <c r="AB270" s="413"/>
      <c r="AC270" s="413"/>
      <c r="AD270" s="413"/>
      <c r="AE270" s="413"/>
    </row>
    <row r="271" spans="1:56" s="785" customFormat="1" ht="30.75" customHeight="1" thickBot="1">
      <c r="A271" s="1535" t="s">
        <v>753</v>
      </c>
      <c r="B271" s="1536"/>
      <c r="C271" s="1537"/>
      <c r="D271" s="793"/>
      <c r="E271" s="1538" t="s">
        <v>1971</v>
      </c>
      <c r="F271" s="1539"/>
      <c r="G271" s="1539"/>
      <c r="H271" s="1539"/>
      <c r="I271" s="1539"/>
      <c r="J271" s="1539"/>
      <c r="K271" s="1539"/>
      <c r="L271" s="1539"/>
      <c r="M271" s="1539"/>
      <c r="N271" s="1539"/>
      <c r="O271" s="1539"/>
      <c r="P271" s="1540"/>
      <c r="Q271" s="951"/>
      <c r="R271" s="1538" t="s">
        <v>1971</v>
      </c>
      <c r="S271" s="1539"/>
      <c r="T271" s="1539"/>
      <c r="U271" s="1539"/>
      <c r="V271" s="1539"/>
      <c r="W271" s="1539"/>
      <c r="X271" s="1539"/>
      <c r="Y271" s="1539"/>
      <c r="Z271" s="1539"/>
      <c r="AA271" s="1539"/>
      <c r="AB271" s="1539"/>
      <c r="AC271" s="1539"/>
      <c r="AD271" s="1540"/>
      <c r="AE271" s="951"/>
      <c r="AF271" s="1538" t="s">
        <v>1971</v>
      </c>
      <c r="AG271" s="1539"/>
      <c r="AH271" s="1539"/>
      <c r="AI271" s="1539"/>
      <c r="AJ271" s="1539"/>
      <c r="AK271" s="1539"/>
      <c r="AL271" s="1539"/>
      <c r="AM271" s="1539"/>
      <c r="AN271" s="1539"/>
      <c r="AO271" s="1539"/>
      <c r="AP271" s="1539"/>
      <c r="AQ271" s="1540"/>
      <c r="AR271" s="951"/>
      <c r="AS271" s="1538" t="s">
        <v>1971</v>
      </c>
      <c r="AT271" s="1539"/>
      <c r="AU271" s="1539"/>
      <c r="AV271" s="1539"/>
      <c r="AW271" s="1539"/>
      <c r="AX271" s="1539"/>
      <c r="AY271" s="1539"/>
      <c r="AZ271" s="1539"/>
      <c r="BA271" s="1539"/>
      <c r="BB271" s="1539"/>
      <c r="BC271" s="1539"/>
      <c r="BD271" s="1540"/>
    </row>
    <row r="272" spans="1:56" s="792" customFormat="1" ht="25.5" customHeight="1" thickBot="1">
      <c r="A272" s="1541" t="s">
        <v>22</v>
      </c>
      <c r="B272" s="1542"/>
      <c r="C272" s="1543"/>
      <c r="D272" s="1591" t="s">
        <v>1747</v>
      </c>
      <c r="E272" s="1592"/>
      <c r="F272" s="1592"/>
      <c r="G272" s="1592"/>
      <c r="H272" s="1592"/>
      <c r="I272" s="1592"/>
      <c r="J272" s="1592"/>
      <c r="K272" s="1592"/>
      <c r="L272" s="1592"/>
      <c r="M272" s="1592"/>
      <c r="N272" s="1592"/>
      <c r="O272" s="1592"/>
      <c r="P272" s="1593"/>
      <c r="Q272" s="795"/>
      <c r="R272" s="1591" t="s">
        <v>1951</v>
      </c>
      <c r="S272" s="1592"/>
      <c r="T272" s="1592"/>
      <c r="U272" s="1592"/>
      <c r="V272" s="1592"/>
      <c r="W272" s="1592"/>
      <c r="X272" s="1592"/>
      <c r="Y272" s="1592"/>
      <c r="Z272" s="1592"/>
      <c r="AA272" s="1592"/>
      <c r="AB272" s="1592"/>
      <c r="AC272" s="1592"/>
      <c r="AD272" s="1593"/>
      <c r="AE272" s="795"/>
      <c r="AF272" s="1591" t="s">
        <v>2235</v>
      </c>
      <c r="AG272" s="1592"/>
      <c r="AH272" s="1592"/>
      <c r="AI272" s="1592"/>
      <c r="AJ272" s="1592"/>
      <c r="AK272" s="1592"/>
      <c r="AL272" s="1592"/>
      <c r="AM272" s="1592"/>
      <c r="AN272" s="1592"/>
      <c r="AO272" s="1592"/>
      <c r="AP272" s="1592"/>
      <c r="AQ272" s="1593"/>
      <c r="AR272" s="795"/>
      <c r="AS272" s="1591" t="s">
        <v>2549</v>
      </c>
      <c r="AT272" s="1592"/>
      <c r="AU272" s="1592"/>
      <c r="AV272" s="1592"/>
      <c r="AW272" s="1592"/>
      <c r="AX272" s="1592"/>
      <c r="AY272" s="1592"/>
      <c r="AZ272" s="1592"/>
      <c r="BA272" s="1592"/>
      <c r="BB272" s="1592"/>
      <c r="BC272" s="1592"/>
      <c r="BD272" s="1593"/>
    </row>
    <row r="273" spans="1:56" s="1059" customFormat="1" ht="72.75" customHeight="1" thickBot="1">
      <c r="A273" s="1040" t="s">
        <v>10</v>
      </c>
      <c r="B273" s="1041" t="s">
        <v>54</v>
      </c>
      <c r="C273" s="1041" t="s">
        <v>55</v>
      </c>
      <c r="D273" s="1042" t="s">
        <v>1</v>
      </c>
      <c r="E273" s="1043" t="s">
        <v>565</v>
      </c>
      <c r="F273" s="1044" t="s">
        <v>57</v>
      </c>
      <c r="G273" s="1045" t="s">
        <v>62</v>
      </c>
      <c r="H273" s="1046" t="s">
        <v>63</v>
      </c>
      <c r="I273" s="1045" t="s">
        <v>566</v>
      </c>
      <c r="J273" s="1047" t="s">
        <v>567</v>
      </c>
      <c r="K273" s="1047"/>
      <c r="L273" s="1047"/>
      <c r="M273" s="1047" t="s">
        <v>806</v>
      </c>
      <c r="N273" s="1048" t="s">
        <v>837</v>
      </c>
      <c r="O273" s="1048" t="s">
        <v>1742</v>
      </c>
      <c r="P273" s="1049" t="s">
        <v>1743</v>
      </c>
      <c r="Q273" s="1050"/>
      <c r="R273" s="1051" t="str">
        <f>+E273</f>
        <v>Դատավորի ստաժ</v>
      </c>
      <c r="S273" s="1052" t="str">
        <f>+F273</f>
        <v>Ստաժի %-ը</v>
      </c>
      <c r="T273" s="1047" t="s">
        <v>62</v>
      </c>
      <c r="U273" s="1053" t="s">
        <v>63</v>
      </c>
      <c r="V273" s="1054" t="s">
        <v>2217</v>
      </c>
      <c r="W273" s="1053" t="s">
        <v>2218</v>
      </c>
      <c r="X273" s="1047" t="s">
        <v>566</v>
      </c>
      <c r="Y273" s="1047"/>
      <c r="Z273" s="1047" t="s">
        <v>567</v>
      </c>
      <c r="AA273" s="1047" t="s">
        <v>834</v>
      </c>
      <c r="AB273" s="1055" t="s">
        <v>2742</v>
      </c>
      <c r="AC273" s="1055" t="s">
        <v>1953</v>
      </c>
      <c r="AD273" s="1056" t="s">
        <v>1952</v>
      </c>
      <c r="AE273" s="1050"/>
      <c r="AF273" s="1057" t="str">
        <f>+R273</f>
        <v>Դատավորի ստաժ</v>
      </c>
      <c r="AG273" s="1052" t="str">
        <f>+S273</f>
        <v>Ստաժի %-ը</v>
      </c>
      <c r="AH273" s="1047" t="s">
        <v>62</v>
      </c>
      <c r="AI273" s="1053" t="s">
        <v>63</v>
      </c>
      <c r="AJ273" s="1054" t="s">
        <v>2219</v>
      </c>
      <c r="AK273" s="1053" t="s">
        <v>2220</v>
      </c>
      <c r="AL273" s="1047" t="s">
        <v>566</v>
      </c>
      <c r="AM273" s="1047" t="s">
        <v>567</v>
      </c>
      <c r="AN273" s="1047" t="s">
        <v>834</v>
      </c>
      <c r="AO273" s="1055" t="s">
        <v>2742</v>
      </c>
      <c r="AP273" s="1055" t="s">
        <v>2236</v>
      </c>
      <c r="AQ273" s="1056" t="s">
        <v>2237</v>
      </c>
      <c r="AR273" s="1050"/>
      <c r="AS273" s="1044" t="str">
        <f>+AF273</f>
        <v>Դատավորի ստաժ</v>
      </c>
      <c r="AT273" s="1058" t="str">
        <f>+AG273</f>
        <v>Ստաժի %-ը</v>
      </c>
      <c r="AU273" s="1045" t="s">
        <v>62</v>
      </c>
      <c r="AV273" s="1053" t="s">
        <v>63</v>
      </c>
      <c r="AW273" s="1054" t="s">
        <v>2219</v>
      </c>
      <c r="AX273" s="1053" t="s">
        <v>2220</v>
      </c>
      <c r="AY273" s="1045" t="s">
        <v>566</v>
      </c>
      <c r="AZ273" s="1045" t="s">
        <v>567</v>
      </c>
      <c r="BA273" s="1045" t="s">
        <v>834</v>
      </c>
      <c r="BB273" s="1048" t="s">
        <v>2742</v>
      </c>
      <c r="BC273" s="1048" t="s">
        <v>2548</v>
      </c>
      <c r="BD273" s="1049" t="s">
        <v>2547</v>
      </c>
    </row>
    <row r="274" spans="1:56" s="1080" customFormat="1" ht="25.5" customHeight="1" thickBot="1">
      <c r="A274" s="1060">
        <v>1</v>
      </c>
      <c r="B274" s="700" t="s">
        <v>86</v>
      </c>
      <c r="C274" s="1061" t="s">
        <v>578</v>
      </c>
      <c r="D274" s="398">
        <v>1</v>
      </c>
      <c r="E274" s="1111">
        <v>15</v>
      </c>
      <c r="F274" s="1112">
        <f>+E274*2</f>
        <v>30</v>
      </c>
      <c r="G274" s="929">
        <v>66140</v>
      </c>
      <c r="H274" s="929">
        <v>11</v>
      </c>
      <c r="I274" s="1113">
        <f>+H274*G274</f>
        <v>727540</v>
      </c>
      <c r="J274" s="1173">
        <v>273815</v>
      </c>
      <c r="K274" s="1263">
        <f t="shared" ref="K274:K282" si="1309">+E274*2</f>
        <v>30</v>
      </c>
      <c r="L274" s="1066">
        <f t="shared" ref="L274:L282" si="1310">+I274*E274*2%</f>
        <v>218262</v>
      </c>
      <c r="M274" s="1113">
        <f t="shared" ref="M274:M278" si="1311">+I274+J274</f>
        <v>1001355</v>
      </c>
      <c r="N274" s="929"/>
      <c r="O274" s="1075">
        <f>+M274+N274</f>
        <v>1001355</v>
      </c>
      <c r="P274" s="1069">
        <f t="shared" ref="P274:P282" si="1312">+O274*13</f>
        <v>13017615</v>
      </c>
      <c r="Q274" s="1070">
        <v>1</v>
      </c>
      <c r="R274" s="1135">
        <f>+E274+1</f>
        <v>16</v>
      </c>
      <c r="S274" s="1112">
        <f>+R274*2</f>
        <v>32</v>
      </c>
      <c r="T274" s="929">
        <f>+G274</f>
        <v>66140</v>
      </c>
      <c r="U274" s="1116">
        <v>11</v>
      </c>
      <c r="V274" s="1073"/>
      <c r="W274" s="1073">
        <f>+U274+U274*V274</f>
        <v>11</v>
      </c>
      <c r="X274" s="1113">
        <f>+W274*T274</f>
        <v>727540</v>
      </c>
      <c r="Y274" s="1074">
        <f t="shared" ref="Y274:Y282" si="1313">+Z274-J274</f>
        <v>0</v>
      </c>
      <c r="Z274" s="1113">
        <f t="shared" ref="Z274:Z277" si="1314">IF((S274&lt;=30)*AND(X274*S274%&gt;J274),X274*S274%,IF((S274&gt;30)*AND(X274*30%&gt;J274),X274*30%,J274))</f>
        <v>273815</v>
      </c>
      <c r="AA274" s="1113">
        <f>+X274+Z274</f>
        <v>1001355</v>
      </c>
      <c r="AB274" s="929"/>
      <c r="AC274" s="1075">
        <f>+AA274+AB274</f>
        <v>1001355</v>
      </c>
      <c r="AD274" s="1076">
        <f t="shared" ref="AD274:AD282" si="1315">+AC274*13</f>
        <v>13017615</v>
      </c>
      <c r="AE274" s="1092">
        <v>1</v>
      </c>
      <c r="AF274" s="1118">
        <f>+R274+1</f>
        <v>17</v>
      </c>
      <c r="AG274" s="1112">
        <f>+AF274*2</f>
        <v>34</v>
      </c>
      <c r="AH274" s="929">
        <f t="shared" ref="AH274:AH279" si="1316">+T274</f>
        <v>66140</v>
      </c>
      <c r="AI274" s="1116">
        <v>11</v>
      </c>
      <c r="AJ274" s="1072"/>
      <c r="AK274" s="1072">
        <f>+AI274+AI274*AJ274</f>
        <v>11</v>
      </c>
      <c r="AL274" s="1113">
        <f>+AK274*AH274</f>
        <v>727540</v>
      </c>
      <c r="AM274" s="1113">
        <f t="shared" ref="AM274:AM278" si="1317">IF((AG274&lt;=30)*AND(AL274*AG274%&gt;Z274),AL274*AG274%,IF((AG274&gt;30)*AND(AL274*30%&gt;Z274),AL274*30%,Z274))</f>
        <v>273815</v>
      </c>
      <c r="AN274" s="1113">
        <f>+AL274+AM274</f>
        <v>1001355</v>
      </c>
      <c r="AO274" s="929"/>
      <c r="AP274" s="1075">
        <f>+AN274+AO274</f>
        <v>1001355</v>
      </c>
      <c r="AQ274" s="1076">
        <f t="shared" ref="AQ274:AQ282" si="1318">+AP274*13</f>
        <v>13017615</v>
      </c>
      <c r="AR274" s="1092">
        <v>1</v>
      </c>
      <c r="AS274" s="1118">
        <f>+AF274+1</f>
        <v>18</v>
      </c>
      <c r="AT274" s="1112">
        <f>+AS274*2</f>
        <v>36</v>
      </c>
      <c r="AU274" s="929">
        <f t="shared" ref="AU274:AU279" si="1319">+AH274</f>
        <v>66140</v>
      </c>
      <c r="AV274" s="1116">
        <v>11</v>
      </c>
      <c r="AW274" s="1072"/>
      <c r="AX274" s="1072">
        <f>+AV274+AV274*AW274</f>
        <v>11</v>
      </c>
      <c r="AY274" s="1113">
        <f>+AX274*AU274</f>
        <v>727540</v>
      </c>
      <c r="AZ274" s="1113">
        <f t="shared" ref="AZ274:AZ278" si="1320">IF((AT274&lt;=30)*AND(AY274*AT274%&gt;AM274),AY274*AT274%,IF((AT274&gt;30)*AND(AY274*30%&gt;AM274),AY274*30%,AM274))</f>
        <v>273815</v>
      </c>
      <c r="BA274" s="1113">
        <f>+AY274+AZ274</f>
        <v>1001355</v>
      </c>
      <c r="BB274" s="929"/>
      <c r="BC274" s="1075">
        <f>+BA274+BB274</f>
        <v>1001355</v>
      </c>
      <c r="BD274" s="1079">
        <f t="shared" ref="BD274:BD282" si="1321">+BC274*13</f>
        <v>13017615</v>
      </c>
    </row>
    <row r="275" spans="1:56" s="1080" customFormat="1" ht="23.25" customHeight="1" thickBot="1">
      <c r="A275" s="1081">
        <v>2</v>
      </c>
      <c r="B275" s="700" t="s">
        <v>2586</v>
      </c>
      <c r="C275" s="1061" t="s">
        <v>697</v>
      </c>
      <c r="D275" s="398">
        <v>1</v>
      </c>
      <c r="E275" s="1119">
        <v>1</v>
      </c>
      <c r="F275" s="1064">
        <f t="shared" ref="F275:F278" si="1322">+E275*2</f>
        <v>2</v>
      </c>
      <c r="G275" s="936">
        <v>66140</v>
      </c>
      <c r="H275" s="936">
        <v>10</v>
      </c>
      <c r="I275" s="1074">
        <f t="shared" ref="I275:I278" si="1323">+H275*G275</f>
        <v>661400</v>
      </c>
      <c r="J275" s="1172">
        <v>13228</v>
      </c>
      <c r="K275" s="1263">
        <f t="shared" si="1309"/>
        <v>2</v>
      </c>
      <c r="L275" s="1262">
        <f t="shared" si="1310"/>
        <v>13228</v>
      </c>
      <c r="M275" s="1074">
        <f t="shared" si="1311"/>
        <v>674628</v>
      </c>
      <c r="N275" s="936"/>
      <c r="O275" s="1070">
        <f t="shared" ref="O275:O278" si="1324">+M275+N275</f>
        <v>674628</v>
      </c>
      <c r="P275" s="1069">
        <f t="shared" si="1312"/>
        <v>8770164</v>
      </c>
      <c r="Q275" s="1070">
        <v>1</v>
      </c>
      <c r="R275" s="1071">
        <f t="shared" ref="R275:R277" si="1325">+E275+1</f>
        <v>2</v>
      </c>
      <c r="S275" s="1064">
        <f t="shared" ref="S275:S278" si="1326">+R275*2</f>
        <v>4</v>
      </c>
      <c r="T275" s="936">
        <f t="shared" ref="T275:T278" si="1327">+G275</f>
        <v>66140</v>
      </c>
      <c r="U275" s="1072">
        <v>10</v>
      </c>
      <c r="V275" s="1073"/>
      <c r="W275" s="1073">
        <f t="shared" ref="W275:W276" si="1328">+U275+U275*V275</f>
        <v>10</v>
      </c>
      <c r="X275" s="1074">
        <f t="shared" ref="X275:X278" si="1329">+W275*T275</f>
        <v>661400</v>
      </c>
      <c r="Y275" s="1074">
        <f t="shared" si="1313"/>
        <v>13228</v>
      </c>
      <c r="Z275" s="1074">
        <f t="shared" si="1314"/>
        <v>26456</v>
      </c>
      <c r="AA275" s="1074">
        <f>+X275+Z275</f>
        <v>687856</v>
      </c>
      <c r="AB275" s="936"/>
      <c r="AC275" s="1070">
        <f t="shared" ref="AC275:AC278" si="1330">+AA275+AB275</f>
        <v>687856</v>
      </c>
      <c r="AD275" s="1076">
        <f t="shared" si="1315"/>
        <v>8942128</v>
      </c>
      <c r="AE275" s="1092">
        <v>1</v>
      </c>
      <c r="AF275" s="1078">
        <f t="shared" ref="AF275:AF277" si="1331">+R275+1</f>
        <v>3</v>
      </c>
      <c r="AG275" s="1064">
        <f t="shared" ref="AG275:AG278" si="1332">+AF275*2</f>
        <v>6</v>
      </c>
      <c r="AH275" s="936">
        <f t="shared" si="1316"/>
        <v>66140</v>
      </c>
      <c r="AI275" s="1072">
        <v>10</v>
      </c>
      <c r="AJ275" s="1072"/>
      <c r="AK275" s="1072">
        <f>+AI275+AI275*AJ275</f>
        <v>10</v>
      </c>
      <c r="AL275" s="1074">
        <f t="shared" ref="AL275:AL278" si="1333">+AK275*AH275</f>
        <v>661400</v>
      </c>
      <c r="AM275" s="1074">
        <f t="shared" si="1317"/>
        <v>39684</v>
      </c>
      <c r="AN275" s="1074">
        <f t="shared" ref="AN275:AN278" si="1334">+AL275+AM275</f>
        <v>701084</v>
      </c>
      <c r="AO275" s="936"/>
      <c r="AP275" s="1070">
        <f t="shared" ref="AP275:AP278" si="1335">+AN275+AO275</f>
        <v>701084</v>
      </c>
      <c r="AQ275" s="1076">
        <f t="shared" si="1318"/>
        <v>9114092</v>
      </c>
      <c r="AR275" s="1092">
        <v>1</v>
      </c>
      <c r="AS275" s="1078">
        <f t="shared" ref="AS275:AS277" si="1336">+AF275+1</f>
        <v>4</v>
      </c>
      <c r="AT275" s="1064">
        <f t="shared" ref="AT275:AT278" si="1337">+AS275*2</f>
        <v>8</v>
      </c>
      <c r="AU275" s="936">
        <f t="shared" si="1319"/>
        <v>66140</v>
      </c>
      <c r="AV275" s="1072">
        <v>10</v>
      </c>
      <c r="AW275" s="1072"/>
      <c r="AX275" s="1072">
        <f>+AV275+AV275*AW275</f>
        <v>10</v>
      </c>
      <c r="AY275" s="1074">
        <f t="shared" ref="AY275:AY278" si="1338">+AX275*AU275</f>
        <v>661400</v>
      </c>
      <c r="AZ275" s="1074">
        <f t="shared" si="1320"/>
        <v>52912</v>
      </c>
      <c r="BA275" s="1074">
        <f t="shared" ref="BA275:BA278" si="1339">+AY275+AZ275</f>
        <v>714312</v>
      </c>
      <c r="BB275" s="936"/>
      <c r="BC275" s="1070">
        <f t="shared" ref="BC275:BC278" si="1340">+BA275+BB275</f>
        <v>714312</v>
      </c>
      <c r="BD275" s="1079">
        <f t="shared" si="1321"/>
        <v>9286056</v>
      </c>
    </row>
    <row r="276" spans="1:56" s="1080" customFormat="1" ht="23.25" customHeight="1" thickBot="1">
      <c r="A276" s="1060">
        <v>3</v>
      </c>
      <c r="B276" s="700" t="s">
        <v>844</v>
      </c>
      <c r="C276" s="1061" t="s">
        <v>697</v>
      </c>
      <c r="D276" s="398">
        <v>1</v>
      </c>
      <c r="E276" s="1119">
        <v>13</v>
      </c>
      <c r="F276" s="1064">
        <f t="shared" si="1322"/>
        <v>26</v>
      </c>
      <c r="G276" s="936">
        <v>66140</v>
      </c>
      <c r="H276" s="936">
        <v>10</v>
      </c>
      <c r="I276" s="1074">
        <f t="shared" si="1323"/>
        <v>661400</v>
      </c>
      <c r="J276" s="1172">
        <v>171964</v>
      </c>
      <c r="K276" s="1263">
        <f t="shared" si="1309"/>
        <v>26</v>
      </c>
      <c r="L276" s="1262">
        <f t="shared" si="1310"/>
        <v>171964</v>
      </c>
      <c r="M276" s="1074">
        <f t="shared" si="1311"/>
        <v>833364</v>
      </c>
      <c r="N276" s="936"/>
      <c r="O276" s="1070">
        <f t="shared" si="1324"/>
        <v>833364</v>
      </c>
      <c r="P276" s="1069">
        <f t="shared" si="1312"/>
        <v>10833732</v>
      </c>
      <c r="Q276" s="1070">
        <v>1</v>
      </c>
      <c r="R276" s="1071">
        <f t="shared" si="1325"/>
        <v>14</v>
      </c>
      <c r="S276" s="1064">
        <f t="shared" si="1326"/>
        <v>28</v>
      </c>
      <c r="T276" s="936">
        <f t="shared" si="1327"/>
        <v>66140</v>
      </c>
      <c r="U276" s="1072">
        <v>10</v>
      </c>
      <c r="V276" s="1073"/>
      <c r="W276" s="1073">
        <f t="shared" si="1328"/>
        <v>10</v>
      </c>
      <c r="X276" s="1074">
        <f t="shared" si="1329"/>
        <v>661400</v>
      </c>
      <c r="Y276" s="1074">
        <f t="shared" si="1313"/>
        <v>13228.000000000029</v>
      </c>
      <c r="Z276" s="1074">
        <f t="shared" si="1314"/>
        <v>185192.00000000003</v>
      </c>
      <c r="AA276" s="1074">
        <f>+X276+Z276</f>
        <v>846592</v>
      </c>
      <c r="AB276" s="936"/>
      <c r="AC276" s="1070">
        <f t="shared" si="1330"/>
        <v>846592</v>
      </c>
      <c r="AD276" s="1076">
        <f t="shared" si="1315"/>
        <v>11005696</v>
      </c>
      <c r="AE276" s="1092">
        <v>1</v>
      </c>
      <c r="AF276" s="1078">
        <f t="shared" si="1331"/>
        <v>15</v>
      </c>
      <c r="AG276" s="1064">
        <f t="shared" si="1332"/>
        <v>30</v>
      </c>
      <c r="AH276" s="936">
        <f t="shared" si="1316"/>
        <v>66140</v>
      </c>
      <c r="AI276" s="1072">
        <v>10</v>
      </c>
      <c r="AJ276" s="1072"/>
      <c r="AK276" s="1072">
        <f t="shared" ref="AK276:AK280" si="1341">+AI276+AI276*AJ276</f>
        <v>10</v>
      </c>
      <c r="AL276" s="1074">
        <f t="shared" si="1333"/>
        <v>661400</v>
      </c>
      <c r="AM276" s="1074">
        <f t="shared" si="1317"/>
        <v>198420</v>
      </c>
      <c r="AN276" s="1074">
        <f t="shared" si="1334"/>
        <v>859820</v>
      </c>
      <c r="AO276" s="936"/>
      <c r="AP276" s="1070">
        <f t="shared" si="1335"/>
        <v>859820</v>
      </c>
      <c r="AQ276" s="1076">
        <f t="shared" si="1318"/>
        <v>11177660</v>
      </c>
      <c r="AR276" s="1092">
        <v>1</v>
      </c>
      <c r="AS276" s="1078">
        <f t="shared" si="1336"/>
        <v>16</v>
      </c>
      <c r="AT276" s="1064">
        <f t="shared" si="1337"/>
        <v>32</v>
      </c>
      <c r="AU276" s="936">
        <f t="shared" si="1319"/>
        <v>66140</v>
      </c>
      <c r="AV276" s="1072">
        <v>10</v>
      </c>
      <c r="AW276" s="1072"/>
      <c r="AX276" s="1072">
        <f t="shared" ref="AX276:AX280" si="1342">+AV276+AV276*AW276</f>
        <v>10</v>
      </c>
      <c r="AY276" s="1074">
        <f t="shared" si="1338"/>
        <v>661400</v>
      </c>
      <c r="AZ276" s="1074">
        <f t="shared" si="1320"/>
        <v>198420</v>
      </c>
      <c r="BA276" s="1074">
        <f t="shared" si="1339"/>
        <v>859820</v>
      </c>
      <c r="BB276" s="936"/>
      <c r="BC276" s="1070">
        <f t="shared" si="1340"/>
        <v>859820</v>
      </c>
      <c r="BD276" s="1079">
        <f t="shared" si="1321"/>
        <v>11177660</v>
      </c>
    </row>
    <row r="277" spans="1:56" s="1080" customFormat="1" ht="23.25" customHeight="1" thickBot="1">
      <c r="A277" s="1081">
        <v>4</v>
      </c>
      <c r="B277" s="700" t="s">
        <v>2587</v>
      </c>
      <c r="C277" s="1061" t="s">
        <v>697</v>
      </c>
      <c r="D277" s="398">
        <v>1</v>
      </c>
      <c r="E277" s="1119">
        <v>1</v>
      </c>
      <c r="F277" s="1064">
        <f t="shared" si="1322"/>
        <v>2</v>
      </c>
      <c r="G277" s="936">
        <v>66140</v>
      </c>
      <c r="H277" s="936">
        <v>10</v>
      </c>
      <c r="I277" s="1074">
        <f t="shared" si="1323"/>
        <v>661400</v>
      </c>
      <c r="J277" s="1172">
        <v>13228</v>
      </c>
      <c r="K277" s="1263">
        <f t="shared" si="1309"/>
        <v>2</v>
      </c>
      <c r="L277" s="1262">
        <f t="shared" si="1310"/>
        <v>13228</v>
      </c>
      <c r="M277" s="1074">
        <f t="shared" si="1311"/>
        <v>674628</v>
      </c>
      <c r="N277" s="936"/>
      <c r="O277" s="1070">
        <f t="shared" si="1324"/>
        <v>674628</v>
      </c>
      <c r="P277" s="1069">
        <f t="shared" si="1312"/>
        <v>8770164</v>
      </c>
      <c r="Q277" s="1070">
        <v>1</v>
      </c>
      <c r="R277" s="1071">
        <f t="shared" si="1325"/>
        <v>2</v>
      </c>
      <c r="S277" s="1064">
        <f t="shared" si="1326"/>
        <v>4</v>
      </c>
      <c r="T277" s="936">
        <f t="shared" si="1327"/>
        <v>66140</v>
      </c>
      <c r="U277" s="1072">
        <v>10</v>
      </c>
      <c r="V277" s="1073"/>
      <c r="W277" s="1073">
        <f t="shared" ref="W277:W280" si="1343">+U277+U277*V277</f>
        <v>10</v>
      </c>
      <c r="X277" s="1074">
        <f t="shared" si="1329"/>
        <v>661400</v>
      </c>
      <c r="Y277" s="1074">
        <f t="shared" si="1313"/>
        <v>13228</v>
      </c>
      <c r="Z277" s="1074">
        <f t="shared" si="1314"/>
        <v>26456</v>
      </c>
      <c r="AA277" s="1074">
        <f>+X277+Z277</f>
        <v>687856</v>
      </c>
      <c r="AB277" s="936"/>
      <c r="AC277" s="1070">
        <f t="shared" si="1330"/>
        <v>687856</v>
      </c>
      <c r="AD277" s="1076">
        <f t="shared" si="1315"/>
        <v>8942128</v>
      </c>
      <c r="AE277" s="1092">
        <v>1</v>
      </c>
      <c r="AF277" s="1078">
        <f t="shared" si="1331"/>
        <v>3</v>
      </c>
      <c r="AG277" s="1064">
        <f t="shared" si="1332"/>
        <v>6</v>
      </c>
      <c r="AH277" s="936">
        <f t="shared" si="1316"/>
        <v>66140</v>
      </c>
      <c r="AI277" s="1072">
        <v>10</v>
      </c>
      <c r="AJ277" s="1072"/>
      <c r="AK277" s="1072">
        <f t="shared" si="1341"/>
        <v>10</v>
      </c>
      <c r="AL277" s="1074">
        <f t="shared" si="1333"/>
        <v>661400</v>
      </c>
      <c r="AM277" s="1074">
        <f t="shared" si="1317"/>
        <v>39684</v>
      </c>
      <c r="AN277" s="1074">
        <f t="shared" si="1334"/>
        <v>701084</v>
      </c>
      <c r="AO277" s="936"/>
      <c r="AP277" s="1070">
        <f t="shared" si="1335"/>
        <v>701084</v>
      </c>
      <c r="AQ277" s="1076">
        <f t="shared" si="1318"/>
        <v>9114092</v>
      </c>
      <c r="AR277" s="1092">
        <v>1</v>
      </c>
      <c r="AS277" s="1078">
        <f t="shared" si="1336"/>
        <v>4</v>
      </c>
      <c r="AT277" s="1064">
        <f t="shared" si="1337"/>
        <v>8</v>
      </c>
      <c r="AU277" s="936">
        <f t="shared" si="1319"/>
        <v>66140</v>
      </c>
      <c r="AV277" s="1072">
        <v>10</v>
      </c>
      <c r="AW277" s="1072"/>
      <c r="AX277" s="1072">
        <f t="shared" si="1342"/>
        <v>10</v>
      </c>
      <c r="AY277" s="1074">
        <f t="shared" si="1338"/>
        <v>661400</v>
      </c>
      <c r="AZ277" s="1074">
        <f t="shared" si="1320"/>
        <v>52912</v>
      </c>
      <c r="BA277" s="1074">
        <f t="shared" si="1339"/>
        <v>714312</v>
      </c>
      <c r="BB277" s="936"/>
      <c r="BC277" s="1070">
        <f t="shared" si="1340"/>
        <v>714312</v>
      </c>
      <c r="BD277" s="1079">
        <f t="shared" si="1321"/>
        <v>9286056</v>
      </c>
    </row>
    <row r="278" spans="1:56" s="1080" customFormat="1" ht="23.25" customHeight="1" thickBot="1">
      <c r="A278" s="1060">
        <v>5</v>
      </c>
      <c r="B278" s="694" t="s">
        <v>2584</v>
      </c>
      <c r="C278" s="1061" t="s">
        <v>697</v>
      </c>
      <c r="D278" s="398">
        <v>1</v>
      </c>
      <c r="E278" s="1119">
        <v>1</v>
      </c>
      <c r="F278" s="1064">
        <f t="shared" si="1322"/>
        <v>2</v>
      </c>
      <c r="G278" s="936">
        <v>66140</v>
      </c>
      <c r="H278" s="936">
        <v>10</v>
      </c>
      <c r="I278" s="1074">
        <f t="shared" si="1323"/>
        <v>661400</v>
      </c>
      <c r="J278" s="1172">
        <v>13228</v>
      </c>
      <c r="K278" s="1263">
        <f t="shared" si="1309"/>
        <v>2</v>
      </c>
      <c r="L278" s="1262">
        <f t="shared" si="1310"/>
        <v>13228</v>
      </c>
      <c r="M278" s="1074">
        <f t="shared" si="1311"/>
        <v>674628</v>
      </c>
      <c r="N278" s="936"/>
      <c r="O278" s="1070">
        <f t="shared" si="1324"/>
        <v>674628</v>
      </c>
      <c r="P278" s="1069">
        <f t="shared" si="1312"/>
        <v>8770164</v>
      </c>
      <c r="Q278" s="1070">
        <v>1</v>
      </c>
      <c r="R278" s="1071">
        <f>+E278+1</f>
        <v>2</v>
      </c>
      <c r="S278" s="1064">
        <f t="shared" si="1326"/>
        <v>4</v>
      </c>
      <c r="T278" s="936">
        <f t="shared" si="1327"/>
        <v>66140</v>
      </c>
      <c r="U278" s="1072">
        <v>10</v>
      </c>
      <c r="V278" s="1073"/>
      <c r="W278" s="1073">
        <f t="shared" si="1343"/>
        <v>10</v>
      </c>
      <c r="X278" s="1074">
        <f t="shared" si="1329"/>
        <v>661400</v>
      </c>
      <c r="Y278" s="1074">
        <f t="shared" si="1313"/>
        <v>13228</v>
      </c>
      <c r="Z278" s="1074">
        <f>IF((S278&lt;=30)*AND(X278*S278%&gt;J278),X278*S278%,IF((S278&gt;30)*AND(X278*30%&gt;J278),X278*30%,J278))</f>
        <v>26456</v>
      </c>
      <c r="AA278" s="1074">
        <f>+X278+Z278</f>
        <v>687856</v>
      </c>
      <c r="AB278" s="936"/>
      <c r="AC278" s="1070">
        <f t="shared" si="1330"/>
        <v>687856</v>
      </c>
      <c r="AD278" s="1076">
        <f t="shared" si="1315"/>
        <v>8942128</v>
      </c>
      <c r="AE278" s="1142">
        <v>1</v>
      </c>
      <c r="AF278" s="1078">
        <f>+R278+1</f>
        <v>3</v>
      </c>
      <c r="AG278" s="1064">
        <f t="shared" si="1332"/>
        <v>6</v>
      </c>
      <c r="AH278" s="936">
        <f t="shared" si="1316"/>
        <v>66140</v>
      </c>
      <c r="AI278" s="1072">
        <v>10</v>
      </c>
      <c r="AJ278" s="1072"/>
      <c r="AK278" s="1072">
        <f t="shared" si="1341"/>
        <v>10</v>
      </c>
      <c r="AL278" s="1074">
        <f t="shared" si="1333"/>
        <v>661400</v>
      </c>
      <c r="AM278" s="1074">
        <f t="shared" si="1317"/>
        <v>39684</v>
      </c>
      <c r="AN278" s="1074">
        <f t="shared" si="1334"/>
        <v>701084</v>
      </c>
      <c r="AO278" s="936"/>
      <c r="AP278" s="1070">
        <f t="shared" si="1335"/>
        <v>701084</v>
      </c>
      <c r="AQ278" s="1076">
        <f t="shared" si="1318"/>
        <v>9114092</v>
      </c>
      <c r="AR278" s="1142">
        <v>1</v>
      </c>
      <c r="AS278" s="1078">
        <f>+AF278+1</f>
        <v>4</v>
      </c>
      <c r="AT278" s="1064">
        <f t="shared" si="1337"/>
        <v>8</v>
      </c>
      <c r="AU278" s="936">
        <f t="shared" si="1319"/>
        <v>66140</v>
      </c>
      <c r="AV278" s="1072">
        <v>10</v>
      </c>
      <c r="AW278" s="1072"/>
      <c r="AX278" s="1072">
        <f t="shared" si="1342"/>
        <v>10</v>
      </c>
      <c r="AY278" s="1074">
        <f t="shared" si="1338"/>
        <v>661400</v>
      </c>
      <c r="AZ278" s="1074">
        <f t="shared" si="1320"/>
        <v>52912</v>
      </c>
      <c r="BA278" s="1074">
        <f t="shared" si="1339"/>
        <v>714312</v>
      </c>
      <c r="BB278" s="936"/>
      <c r="BC278" s="1070">
        <f t="shared" si="1340"/>
        <v>714312</v>
      </c>
      <c r="BD278" s="1079">
        <f t="shared" si="1321"/>
        <v>9286056</v>
      </c>
    </row>
    <row r="279" spans="1:56" s="1080" customFormat="1" ht="23.25" customHeight="1" thickBot="1">
      <c r="A279" s="1060">
        <v>5</v>
      </c>
      <c r="B279" s="694" t="s">
        <v>2585</v>
      </c>
      <c r="C279" s="1061" t="s">
        <v>697</v>
      </c>
      <c r="D279" s="398">
        <v>1</v>
      </c>
      <c r="E279" s="1119">
        <v>1</v>
      </c>
      <c r="F279" s="1064">
        <f t="shared" ref="F279" si="1344">+E279*2</f>
        <v>2</v>
      </c>
      <c r="G279" s="936">
        <v>66140</v>
      </c>
      <c r="H279" s="936">
        <v>10</v>
      </c>
      <c r="I279" s="1074">
        <f t="shared" ref="I279" si="1345">+H279*G279</f>
        <v>661400</v>
      </c>
      <c r="J279" s="1172">
        <v>13228</v>
      </c>
      <c r="K279" s="1263">
        <f t="shared" si="1309"/>
        <v>2</v>
      </c>
      <c r="L279" s="1262">
        <f t="shared" si="1310"/>
        <v>13228</v>
      </c>
      <c r="M279" s="1074">
        <f t="shared" ref="M279" si="1346">+I279+J279</f>
        <v>674628</v>
      </c>
      <c r="N279" s="936"/>
      <c r="O279" s="1070">
        <f t="shared" ref="O279" si="1347">+M279+N279</f>
        <v>674628</v>
      </c>
      <c r="P279" s="1069">
        <f t="shared" si="1312"/>
        <v>8770164</v>
      </c>
      <c r="Q279" s="1070">
        <v>1</v>
      </c>
      <c r="R279" s="1071">
        <f>+E279+1</f>
        <v>2</v>
      </c>
      <c r="S279" s="1064">
        <f t="shared" ref="S279" si="1348">+R279*2</f>
        <v>4</v>
      </c>
      <c r="T279" s="936">
        <f t="shared" ref="T279" si="1349">+G279</f>
        <v>66140</v>
      </c>
      <c r="U279" s="1072">
        <v>10</v>
      </c>
      <c r="V279" s="1073"/>
      <c r="W279" s="1073">
        <f t="shared" ref="W279" si="1350">+U279+U279*V279</f>
        <v>10</v>
      </c>
      <c r="X279" s="1074">
        <f t="shared" ref="X279" si="1351">+W279*T279</f>
        <v>661400</v>
      </c>
      <c r="Y279" s="1074">
        <f t="shared" si="1313"/>
        <v>13228</v>
      </c>
      <c r="Z279" s="1074">
        <f>IF((S279&lt;=30)*AND(X279*S279%&gt;J279),X279*S279%,IF((S279&gt;30)*AND(X279*30%&gt;J279),X279*30%,J279))</f>
        <v>26456</v>
      </c>
      <c r="AA279" s="1074">
        <f t="shared" ref="AA279" si="1352">+X279+Z279</f>
        <v>687856</v>
      </c>
      <c r="AB279" s="936"/>
      <c r="AC279" s="1070">
        <f t="shared" ref="AC279" si="1353">+AA279+AB279</f>
        <v>687856</v>
      </c>
      <c r="AD279" s="1076">
        <f t="shared" si="1315"/>
        <v>8942128</v>
      </c>
      <c r="AE279" s="1142">
        <v>1</v>
      </c>
      <c r="AF279" s="1078">
        <f>+R279+1</f>
        <v>3</v>
      </c>
      <c r="AG279" s="1064">
        <f t="shared" ref="AG279" si="1354">+AF279*2</f>
        <v>6</v>
      </c>
      <c r="AH279" s="936">
        <f t="shared" si="1316"/>
        <v>66140</v>
      </c>
      <c r="AI279" s="1072">
        <v>10</v>
      </c>
      <c r="AJ279" s="1072"/>
      <c r="AK279" s="1072">
        <f t="shared" ref="AK279" si="1355">+AI279+AI279*AJ279</f>
        <v>10</v>
      </c>
      <c r="AL279" s="1074">
        <f t="shared" ref="AL279" si="1356">+AK279*AH279</f>
        <v>661400</v>
      </c>
      <c r="AM279" s="1074">
        <f t="shared" ref="AM279" si="1357">IF((AG279&lt;=30)*AND(AL279*AG279%&gt;Z279),AL279*AG279%,IF((AG279&gt;30)*AND(AL279*30%&gt;Z279),AL279*30%,Z279))</f>
        <v>39684</v>
      </c>
      <c r="AN279" s="1074">
        <f t="shared" ref="AN279" si="1358">+AL279+AM279</f>
        <v>701084</v>
      </c>
      <c r="AO279" s="936"/>
      <c r="AP279" s="1070">
        <f t="shared" ref="AP279" si="1359">+AN279+AO279</f>
        <v>701084</v>
      </c>
      <c r="AQ279" s="1076">
        <f t="shared" si="1318"/>
        <v>9114092</v>
      </c>
      <c r="AR279" s="1142">
        <v>1</v>
      </c>
      <c r="AS279" s="1078">
        <f>+AF279+1</f>
        <v>4</v>
      </c>
      <c r="AT279" s="1064">
        <f t="shared" ref="AT279" si="1360">+AS279*2</f>
        <v>8</v>
      </c>
      <c r="AU279" s="936">
        <f t="shared" si="1319"/>
        <v>66140</v>
      </c>
      <c r="AV279" s="1072">
        <v>10</v>
      </c>
      <c r="AW279" s="1072"/>
      <c r="AX279" s="1072">
        <f t="shared" ref="AX279" si="1361">+AV279+AV279*AW279</f>
        <v>10</v>
      </c>
      <c r="AY279" s="1074">
        <f t="shared" ref="AY279" si="1362">+AX279*AU279</f>
        <v>661400</v>
      </c>
      <c r="AZ279" s="1074">
        <f t="shared" ref="AZ279" si="1363">IF((AT279&lt;=30)*AND(AY279*AT279%&gt;AM279),AY279*AT279%,IF((AT279&gt;30)*AND(AY279*30%&gt;AM279),AY279*30%,AM279))</f>
        <v>52912</v>
      </c>
      <c r="BA279" s="1074">
        <f t="shared" ref="BA279" si="1364">+AY279+AZ279</f>
        <v>714312</v>
      </c>
      <c r="BB279" s="936"/>
      <c r="BC279" s="1070">
        <f t="shared" ref="BC279" si="1365">+BA279+BB279</f>
        <v>714312</v>
      </c>
      <c r="BD279" s="1079">
        <f t="shared" si="1321"/>
        <v>9286056</v>
      </c>
    </row>
    <row r="280" spans="1:56" s="1080" customFormat="1" ht="23.25" customHeight="1" thickBot="1">
      <c r="A280" s="1060">
        <v>7</v>
      </c>
      <c r="B280" s="694" t="s">
        <v>1960</v>
      </c>
      <c r="C280" s="1061" t="s">
        <v>697</v>
      </c>
      <c r="D280" s="398">
        <v>1</v>
      </c>
      <c r="E280" s="1119">
        <v>2</v>
      </c>
      <c r="F280" s="1064">
        <f t="shared" ref="F280:F281" si="1366">+E280*2</f>
        <v>4</v>
      </c>
      <c r="G280" s="936">
        <v>66140</v>
      </c>
      <c r="H280" s="936">
        <v>10</v>
      </c>
      <c r="I280" s="1074">
        <f t="shared" ref="I280:I281" si="1367">+H280*G280</f>
        <v>661400</v>
      </c>
      <c r="J280" s="1172">
        <v>26456</v>
      </c>
      <c r="K280" s="1263">
        <f t="shared" si="1309"/>
        <v>4</v>
      </c>
      <c r="L280" s="1262">
        <f t="shared" si="1310"/>
        <v>26456</v>
      </c>
      <c r="M280" s="1074">
        <f t="shared" ref="M280:M281" si="1368">+I280+J280</f>
        <v>687856</v>
      </c>
      <c r="N280" s="936"/>
      <c r="O280" s="1070">
        <f t="shared" ref="O280:O281" si="1369">+M280+N280</f>
        <v>687856</v>
      </c>
      <c r="P280" s="1069">
        <f t="shared" si="1312"/>
        <v>8942128</v>
      </c>
      <c r="Q280" s="1070">
        <v>1</v>
      </c>
      <c r="R280" s="1071">
        <f>+E280+1</f>
        <v>3</v>
      </c>
      <c r="S280" s="1064">
        <f t="shared" ref="S280:S281" si="1370">+R280*2</f>
        <v>6</v>
      </c>
      <c r="T280" s="936">
        <f t="shared" ref="T280:T281" si="1371">+G280</f>
        <v>66140</v>
      </c>
      <c r="U280" s="1072">
        <v>10</v>
      </c>
      <c r="V280" s="1073"/>
      <c r="W280" s="1073">
        <f t="shared" si="1343"/>
        <v>10</v>
      </c>
      <c r="X280" s="1074">
        <f t="shared" ref="X280:X281" si="1372">+W280*T280</f>
        <v>661400</v>
      </c>
      <c r="Y280" s="1074">
        <f t="shared" si="1313"/>
        <v>13228</v>
      </c>
      <c r="Z280" s="1074">
        <f>IF((S280&lt;=30)*AND(X280*S280%&gt;J280),X280*S280%,IF((S280&gt;30)*AND(X280*30%&gt;J280),X280*30%,J280))</f>
        <v>39684</v>
      </c>
      <c r="AA280" s="1074">
        <f t="shared" ref="AA280:AA281" si="1373">+X280+Z280</f>
        <v>701084</v>
      </c>
      <c r="AB280" s="936"/>
      <c r="AC280" s="1070">
        <f t="shared" ref="AC280:AC281" si="1374">+AA280+AB280</f>
        <v>701084</v>
      </c>
      <c r="AD280" s="1076">
        <f t="shared" si="1315"/>
        <v>9114092</v>
      </c>
      <c r="AE280" s="1142">
        <v>1</v>
      </c>
      <c r="AF280" s="1078">
        <f>+R280+1</f>
        <v>4</v>
      </c>
      <c r="AG280" s="1064">
        <f t="shared" ref="AG280:AG281" si="1375">+AF280*2</f>
        <v>8</v>
      </c>
      <c r="AH280" s="936">
        <f t="shared" ref="AH280" si="1376">+T280</f>
        <v>66140</v>
      </c>
      <c r="AI280" s="1072">
        <v>10</v>
      </c>
      <c r="AJ280" s="1072"/>
      <c r="AK280" s="1072">
        <f t="shared" si="1341"/>
        <v>10</v>
      </c>
      <c r="AL280" s="1074">
        <f t="shared" ref="AL280:AL281" si="1377">+AK280*AH280</f>
        <v>661400</v>
      </c>
      <c r="AM280" s="1074">
        <f t="shared" ref="AM280:AM281" si="1378">IF((AG280&lt;=30)*AND(AL280*AG280%&gt;Z280),AL280*AG280%,IF((AG280&gt;30)*AND(AL280*30%&gt;Z280),AL280*30%,Z280))</f>
        <v>52912</v>
      </c>
      <c r="AN280" s="1074">
        <f t="shared" ref="AN280:AN281" si="1379">+AL280+AM280</f>
        <v>714312</v>
      </c>
      <c r="AO280" s="936"/>
      <c r="AP280" s="1070">
        <f t="shared" ref="AP280:AP281" si="1380">+AN280+AO280</f>
        <v>714312</v>
      </c>
      <c r="AQ280" s="1076">
        <f t="shared" si="1318"/>
        <v>9286056</v>
      </c>
      <c r="AR280" s="1142">
        <v>1</v>
      </c>
      <c r="AS280" s="1078">
        <f>+AF280+1</f>
        <v>5</v>
      </c>
      <c r="AT280" s="1064">
        <f t="shared" ref="AT280:AT281" si="1381">+AS280*2</f>
        <v>10</v>
      </c>
      <c r="AU280" s="936">
        <f t="shared" ref="AU280" si="1382">+AH280</f>
        <v>66140</v>
      </c>
      <c r="AV280" s="1072">
        <v>10</v>
      </c>
      <c r="AW280" s="1072"/>
      <c r="AX280" s="1072">
        <f t="shared" si="1342"/>
        <v>10</v>
      </c>
      <c r="AY280" s="1074">
        <f t="shared" ref="AY280:AY281" si="1383">+AX280*AU280</f>
        <v>661400</v>
      </c>
      <c r="AZ280" s="1074">
        <f t="shared" ref="AZ280:AZ281" si="1384">IF((AT280&lt;=30)*AND(AY280*AT280%&gt;AM280),AY280*AT280%,IF((AT280&gt;30)*AND(AY280*30%&gt;AM280),AY280*30%,AM280))</f>
        <v>66140</v>
      </c>
      <c r="BA280" s="1074">
        <f t="shared" ref="BA280:BA281" si="1385">+AY280+AZ280</f>
        <v>727540</v>
      </c>
      <c r="BB280" s="936"/>
      <c r="BC280" s="1070">
        <f t="shared" ref="BC280:BC281" si="1386">+BA280+BB280</f>
        <v>727540</v>
      </c>
      <c r="BD280" s="1079">
        <f t="shared" si="1321"/>
        <v>9458020</v>
      </c>
    </row>
    <row r="281" spans="1:56" s="1080" customFormat="1" ht="23.25" customHeight="1" thickBot="1">
      <c r="A281" s="1081">
        <v>8</v>
      </c>
      <c r="B281" s="694" t="s">
        <v>90</v>
      </c>
      <c r="C281" s="1061" t="s">
        <v>697</v>
      </c>
      <c r="D281" s="398">
        <v>1</v>
      </c>
      <c r="E281" s="1119">
        <v>0</v>
      </c>
      <c r="F281" s="1064">
        <f t="shared" si="1366"/>
        <v>0</v>
      </c>
      <c r="G281" s="936">
        <v>66140</v>
      </c>
      <c r="H281" s="936">
        <v>10</v>
      </c>
      <c r="I281" s="1074">
        <f t="shared" si="1367"/>
        <v>661400</v>
      </c>
      <c r="J281" s="1172"/>
      <c r="K281" s="1263">
        <f t="shared" si="1309"/>
        <v>0</v>
      </c>
      <c r="L281" s="1262">
        <f t="shared" si="1310"/>
        <v>0</v>
      </c>
      <c r="M281" s="1074">
        <f t="shared" si="1368"/>
        <v>661400</v>
      </c>
      <c r="N281" s="936"/>
      <c r="O281" s="1070">
        <f t="shared" si="1369"/>
        <v>661400</v>
      </c>
      <c r="P281" s="1069">
        <f t="shared" ref="P281" si="1387">+O281*13</f>
        <v>8598200</v>
      </c>
      <c r="Q281" s="1070">
        <v>1</v>
      </c>
      <c r="R281" s="1071">
        <f>+E281+1</f>
        <v>1</v>
      </c>
      <c r="S281" s="1064">
        <f t="shared" si="1370"/>
        <v>2</v>
      </c>
      <c r="T281" s="936">
        <f t="shared" si="1371"/>
        <v>66140</v>
      </c>
      <c r="U281" s="1072">
        <v>10</v>
      </c>
      <c r="V281" s="1073"/>
      <c r="W281" s="1073">
        <f t="shared" ref="W281" si="1388">+U281+U281*V281</f>
        <v>10</v>
      </c>
      <c r="X281" s="1074">
        <f t="shared" si="1372"/>
        <v>661400</v>
      </c>
      <c r="Y281" s="1074">
        <f t="shared" si="1313"/>
        <v>13228</v>
      </c>
      <c r="Z281" s="1074">
        <f>IF((S281&lt;=30)*AND(X281*S281%&gt;J281),X281*S281%,IF((S281&gt;30)*AND(X281*30%&gt;J281),X281*30%,J281))</f>
        <v>13228</v>
      </c>
      <c r="AA281" s="1074">
        <f t="shared" si="1373"/>
        <v>674628</v>
      </c>
      <c r="AB281" s="936"/>
      <c r="AC281" s="1070">
        <f t="shared" si="1374"/>
        <v>674628</v>
      </c>
      <c r="AD281" s="1076">
        <f t="shared" ref="AD281" si="1389">+AC281*13</f>
        <v>8770164</v>
      </c>
      <c r="AE281" s="1142">
        <v>1</v>
      </c>
      <c r="AF281" s="1078">
        <f>+R281+1</f>
        <v>2</v>
      </c>
      <c r="AG281" s="1064">
        <f t="shared" si="1375"/>
        <v>4</v>
      </c>
      <c r="AH281" s="936">
        <f>+T281</f>
        <v>66140</v>
      </c>
      <c r="AI281" s="1072">
        <v>10</v>
      </c>
      <c r="AJ281" s="1072"/>
      <c r="AK281" s="1072">
        <f t="shared" ref="AK281" si="1390">+AI281+AI281*AJ281</f>
        <v>10</v>
      </c>
      <c r="AL281" s="1074">
        <f t="shared" si="1377"/>
        <v>661400</v>
      </c>
      <c r="AM281" s="1074">
        <f t="shared" si="1378"/>
        <v>26456</v>
      </c>
      <c r="AN281" s="1074">
        <f t="shared" si="1379"/>
        <v>687856</v>
      </c>
      <c r="AO281" s="936"/>
      <c r="AP281" s="1070">
        <f t="shared" si="1380"/>
        <v>687856</v>
      </c>
      <c r="AQ281" s="1076">
        <f t="shared" ref="AQ281" si="1391">+AP281*13</f>
        <v>8942128</v>
      </c>
      <c r="AR281" s="1142">
        <v>1</v>
      </c>
      <c r="AS281" s="1078">
        <f>+AF281+1</f>
        <v>3</v>
      </c>
      <c r="AT281" s="1064">
        <f t="shared" si="1381"/>
        <v>6</v>
      </c>
      <c r="AU281" s="936">
        <f>+AH281</f>
        <v>66140</v>
      </c>
      <c r="AV281" s="1072">
        <v>10</v>
      </c>
      <c r="AW281" s="1072"/>
      <c r="AX281" s="1072">
        <f t="shared" ref="AX281" si="1392">+AV281+AV281*AW281</f>
        <v>10</v>
      </c>
      <c r="AY281" s="1074">
        <f t="shared" si="1383"/>
        <v>661400</v>
      </c>
      <c r="AZ281" s="1074">
        <f t="shared" si="1384"/>
        <v>39684</v>
      </c>
      <c r="BA281" s="1074">
        <f t="shared" si="1385"/>
        <v>701084</v>
      </c>
      <c r="BB281" s="936"/>
      <c r="BC281" s="1070">
        <f t="shared" si="1386"/>
        <v>701084</v>
      </c>
      <c r="BD281" s="1079">
        <f t="shared" ref="BD281" si="1393">+BC281*13</f>
        <v>9114092</v>
      </c>
    </row>
    <row r="282" spans="1:56" s="1080" customFormat="1" ht="23.25" customHeight="1" thickBot="1">
      <c r="A282" s="1060">
        <v>9</v>
      </c>
      <c r="B282" s="700" t="s">
        <v>847</v>
      </c>
      <c r="C282" s="1061" t="s">
        <v>697</v>
      </c>
      <c r="D282" s="398">
        <v>1</v>
      </c>
      <c r="E282" s="1119">
        <v>18</v>
      </c>
      <c r="F282" s="1064">
        <f t="shared" ref="F282" si="1394">+E282*2</f>
        <v>36</v>
      </c>
      <c r="G282" s="936">
        <v>66140</v>
      </c>
      <c r="H282" s="936">
        <v>10</v>
      </c>
      <c r="I282" s="1074">
        <f t="shared" ref="I282" si="1395">+H282*G282</f>
        <v>661400</v>
      </c>
      <c r="J282" s="1172">
        <v>198420</v>
      </c>
      <c r="K282" s="1264">
        <f t="shared" si="1309"/>
        <v>36</v>
      </c>
      <c r="L282" s="1265">
        <f t="shared" si="1310"/>
        <v>238104</v>
      </c>
      <c r="M282" s="1074">
        <f t="shared" ref="M282" si="1396">+I282+J282</f>
        <v>859820</v>
      </c>
      <c r="N282" s="936"/>
      <c r="O282" s="1070">
        <f t="shared" ref="O282" si="1397">+M282+N282</f>
        <v>859820</v>
      </c>
      <c r="P282" s="1069">
        <f t="shared" si="1312"/>
        <v>11177660</v>
      </c>
      <c r="Q282" s="1070">
        <v>1</v>
      </c>
      <c r="R282" s="1071">
        <f t="shared" ref="R282" si="1398">+E282+1</f>
        <v>19</v>
      </c>
      <c r="S282" s="1064">
        <f t="shared" ref="S282" si="1399">+R282*2</f>
        <v>38</v>
      </c>
      <c r="T282" s="936">
        <f t="shared" ref="T282" si="1400">+G282</f>
        <v>66140</v>
      </c>
      <c r="U282" s="1072">
        <v>10</v>
      </c>
      <c r="V282" s="1073"/>
      <c r="W282" s="1073">
        <f t="shared" ref="W282" si="1401">+U282+U282*V282</f>
        <v>10</v>
      </c>
      <c r="X282" s="1074">
        <f t="shared" ref="X282" si="1402">+W282*T282</f>
        <v>661400</v>
      </c>
      <c r="Y282" s="1074">
        <f t="shared" si="1313"/>
        <v>0</v>
      </c>
      <c r="Z282" s="1074">
        <f t="shared" ref="Z282" si="1403">IF((S282&lt;=30)*AND(X282*S282%&gt;J282),X282*S282%,IF((S282&gt;30)*AND(X282*30%&gt;J282),X282*30%,J282))</f>
        <v>198420</v>
      </c>
      <c r="AA282" s="1074">
        <f t="shared" ref="AA282" si="1404">+X282+Z282</f>
        <v>859820</v>
      </c>
      <c r="AB282" s="936"/>
      <c r="AC282" s="1070">
        <f t="shared" ref="AC282" si="1405">+AA282+AB282</f>
        <v>859820</v>
      </c>
      <c r="AD282" s="1076">
        <f t="shared" si="1315"/>
        <v>11177660</v>
      </c>
      <c r="AE282" s="1092">
        <v>1</v>
      </c>
      <c r="AF282" s="1078">
        <f t="shared" ref="AF282" si="1406">+R282+1</f>
        <v>20</v>
      </c>
      <c r="AG282" s="1064">
        <f t="shared" ref="AG282" si="1407">+AF282*2</f>
        <v>40</v>
      </c>
      <c r="AH282" s="936">
        <f>+T282</f>
        <v>66140</v>
      </c>
      <c r="AI282" s="1072">
        <v>10</v>
      </c>
      <c r="AJ282" s="1072"/>
      <c r="AK282" s="1072">
        <f t="shared" ref="AK282" si="1408">+AI282+AI282*AJ282</f>
        <v>10</v>
      </c>
      <c r="AL282" s="1074">
        <f t="shared" ref="AL282" si="1409">+AK282*AH282</f>
        <v>661400</v>
      </c>
      <c r="AM282" s="1074">
        <f t="shared" ref="AM282" si="1410">IF((AG282&lt;=30)*AND(AL282*AG282%&gt;Z282),AL282*AG282%,IF((AG282&gt;30)*AND(AL282*30%&gt;Z282),AL282*30%,Z282))</f>
        <v>198420</v>
      </c>
      <c r="AN282" s="1074">
        <f t="shared" ref="AN282" si="1411">+AL282+AM282</f>
        <v>859820</v>
      </c>
      <c r="AO282" s="936"/>
      <c r="AP282" s="1070">
        <f t="shared" ref="AP282" si="1412">+AN282+AO282</f>
        <v>859820</v>
      </c>
      <c r="AQ282" s="1076">
        <f t="shared" si="1318"/>
        <v>11177660</v>
      </c>
      <c r="AR282" s="1092">
        <v>1</v>
      </c>
      <c r="AS282" s="1078">
        <f t="shared" ref="AS282" si="1413">+AF282+1</f>
        <v>21</v>
      </c>
      <c r="AT282" s="1064">
        <f t="shared" ref="AT282" si="1414">+AS282*2</f>
        <v>42</v>
      </c>
      <c r="AU282" s="936">
        <f>+AH282</f>
        <v>66140</v>
      </c>
      <c r="AV282" s="1072">
        <v>10</v>
      </c>
      <c r="AW282" s="1072"/>
      <c r="AX282" s="1072">
        <f t="shared" ref="AX282" si="1415">+AV282+AV282*AW282</f>
        <v>10</v>
      </c>
      <c r="AY282" s="1074">
        <f t="shared" ref="AY282" si="1416">+AX282*AU282</f>
        <v>661400</v>
      </c>
      <c r="AZ282" s="1074">
        <f t="shared" ref="AZ282" si="1417">IF((AT282&lt;=30)*AND(AY282*AT282%&gt;AM282),AY282*AT282%,IF((AT282&gt;30)*AND(AY282*30%&gt;AM282),AY282*30%,AM282))</f>
        <v>198420</v>
      </c>
      <c r="BA282" s="1074">
        <f t="shared" ref="BA282" si="1418">+AY282+AZ282</f>
        <v>859820</v>
      </c>
      <c r="BB282" s="936"/>
      <c r="BC282" s="1070">
        <f t="shared" ref="BC282" si="1419">+BA282+BB282</f>
        <v>859820</v>
      </c>
      <c r="BD282" s="1079">
        <f t="shared" si="1321"/>
        <v>11177660</v>
      </c>
    </row>
    <row r="283" spans="1:56" s="816" customFormat="1" ht="18" customHeight="1" thickBot="1">
      <c r="A283" s="1594" t="s">
        <v>64</v>
      </c>
      <c r="B283" s="1595"/>
      <c r="C283" s="1596"/>
      <c r="D283" s="841">
        <f t="shared" ref="D283:J283" si="1420">SUM(D274:D282)</f>
        <v>9</v>
      </c>
      <c r="E283" s="1106">
        <f t="shared" si="1420"/>
        <v>52</v>
      </c>
      <c r="F283" s="1107">
        <f t="shared" si="1420"/>
        <v>104</v>
      </c>
      <c r="G283" s="1107">
        <f t="shared" si="1420"/>
        <v>595260</v>
      </c>
      <c r="H283" s="1107">
        <f t="shared" si="1420"/>
        <v>91</v>
      </c>
      <c r="I283" s="1107">
        <f t="shared" si="1420"/>
        <v>6018740</v>
      </c>
      <c r="J283" s="1107">
        <f t="shared" si="1420"/>
        <v>723567</v>
      </c>
      <c r="K283" s="1107"/>
      <c r="L283" s="1107"/>
      <c r="M283" s="1107">
        <f t="shared" ref="M283:T283" si="1421">SUM(M274:M282)</f>
        <v>6742307</v>
      </c>
      <c r="N283" s="1107">
        <f t="shared" si="1421"/>
        <v>0</v>
      </c>
      <c r="O283" s="1107">
        <f t="shared" si="1421"/>
        <v>6742307</v>
      </c>
      <c r="P283" s="1170">
        <f t="shared" si="1421"/>
        <v>87649991</v>
      </c>
      <c r="Q283" s="1171">
        <f t="shared" si="1421"/>
        <v>9</v>
      </c>
      <c r="R283" s="1106">
        <f t="shared" si="1421"/>
        <v>61</v>
      </c>
      <c r="S283" s="1107">
        <f t="shared" si="1421"/>
        <v>122</v>
      </c>
      <c r="T283" s="1107">
        <f t="shared" si="1421"/>
        <v>595260</v>
      </c>
      <c r="U283" s="1107"/>
      <c r="V283" s="1107"/>
      <c r="W283" s="1107">
        <f>SUM(W274:W282)</f>
        <v>91</v>
      </c>
      <c r="X283" s="1107">
        <f>SUM(X274:X282)</f>
        <v>6018740</v>
      </c>
      <c r="Y283" s="1107"/>
      <c r="Z283" s="1107">
        <f t="shared" ref="Z283:AH283" si="1422">SUM(Z274:Z282)</f>
        <v>816163</v>
      </c>
      <c r="AA283" s="1107">
        <f t="shared" si="1422"/>
        <v>6834903</v>
      </c>
      <c r="AB283" s="1107">
        <f t="shared" si="1422"/>
        <v>0</v>
      </c>
      <c r="AC283" s="1107">
        <f t="shared" si="1422"/>
        <v>6834903</v>
      </c>
      <c r="AD283" s="1170">
        <f t="shared" si="1422"/>
        <v>88853739</v>
      </c>
      <c r="AE283" s="1170">
        <f t="shared" si="1422"/>
        <v>9</v>
      </c>
      <c r="AF283" s="1110">
        <f t="shared" si="1422"/>
        <v>70</v>
      </c>
      <c r="AG283" s="1107">
        <f t="shared" si="1422"/>
        <v>140</v>
      </c>
      <c r="AH283" s="1107">
        <f t="shared" si="1422"/>
        <v>595260</v>
      </c>
      <c r="AI283" s="1107"/>
      <c r="AJ283" s="1107"/>
      <c r="AK283" s="1107">
        <f t="shared" ref="AK283:AU283" si="1423">SUM(AK274:AK282)</f>
        <v>91</v>
      </c>
      <c r="AL283" s="1107">
        <f t="shared" si="1423"/>
        <v>6018740</v>
      </c>
      <c r="AM283" s="1107">
        <f t="shared" si="1423"/>
        <v>908759</v>
      </c>
      <c r="AN283" s="1107">
        <f t="shared" si="1423"/>
        <v>6927499</v>
      </c>
      <c r="AO283" s="1107">
        <f t="shared" si="1423"/>
        <v>0</v>
      </c>
      <c r="AP283" s="1107">
        <f t="shared" si="1423"/>
        <v>6927499</v>
      </c>
      <c r="AQ283" s="1170">
        <f t="shared" si="1423"/>
        <v>90057487</v>
      </c>
      <c r="AR283" s="1170">
        <f t="shared" si="1423"/>
        <v>9</v>
      </c>
      <c r="AS283" s="1110">
        <f t="shared" si="1423"/>
        <v>79</v>
      </c>
      <c r="AT283" s="1107">
        <f t="shared" si="1423"/>
        <v>158</v>
      </c>
      <c r="AU283" s="1107">
        <f t="shared" si="1423"/>
        <v>595260</v>
      </c>
      <c r="AV283" s="1107"/>
      <c r="AW283" s="1107"/>
      <c r="AX283" s="1107">
        <f t="shared" ref="AX283:BD283" si="1424">SUM(AX274:AX282)</f>
        <v>91</v>
      </c>
      <c r="AY283" s="1107">
        <f t="shared" si="1424"/>
        <v>6018740</v>
      </c>
      <c r="AZ283" s="1107">
        <f t="shared" si="1424"/>
        <v>988127</v>
      </c>
      <c r="BA283" s="1107">
        <f t="shared" si="1424"/>
        <v>7006867</v>
      </c>
      <c r="BB283" s="1107">
        <f t="shared" si="1424"/>
        <v>0</v>
      </c>
      <c r="BC283" s="1107">
        <f t="shared" si="1424"/>
        <v>7006867</v>
      </c>
      <c r="BD283" s="1108">
        <f t="shared" si="1424"/>
        <v>91089271</v>
      </c>
    </row>
    <row r="284" spans="1:56" s="410" customFormat="1" ht="17.25" customHeight="1">
      <c r="A284" s="412"/>
      <c r="B284" s="413"/>
      <c r="C284" s="413"/>
      <c r="D284" s="413"/>
      <c r="E284" s="689"/>
      <c r="F284" s="413"/>
      <c r="G284" s="413"/>
      <c r="H284" s="413"/>
      <c r="I284" s="413"/>
      <c r="J284" s="413"/>
      <c r="K284" s="413"/>
      <c r="L284" s="413"/>
      <c r="M284" s="413"/>
      <c r="N284" s="413"/>
      <c r="O284" s="413"/>
      <c r="P284" s="413"/>
      <c r="Q284" s="413"/>
      <c r="R284" s="689"/>
      <c r="S284" s="413"/>
      <c r="T284" s="413"/>
      <c r="U284" s="413"/>
      <c r="V284" s="413"/>
      <c r="W284" s="413"/>
      <c r="X284" s="413"/>
      <c r="Y284" s="413"/>
      <c r="Z284" s="413"/>
      <c r="AA284" s="413"/>
      <c r="AB284" s="413"/>
      <c r="AC284" s="413"/>
      <c r="AD284" s="413"/>
      <c r="AE284" s="413"/>
    </row>
    <row r="285" spans="1:56" s="410" customFormat="1" ht="18" customHeight="1" thickBot="1">
      <c r="A285" s="412"/>
      <c r="B285" s="413"/>
      <c r="C285" s="413"/>
      <c r="D285" s="413"/>
      <c r="E285" s="689"/>
      <c r="F285" s="413"/>
      <c r="G285" s="413"/>
      <c r="H285" s="413"/>
      <c r="I285" s="413"/>
      <c r="J285" s="413"/>
      <c r="K285" s="413"/>
      <c r="L285" s="413"/>
      <c r="M285" s="413"/>
      <c r="N285" s="413"/>
      <c r="O285" s="413"/>
      <c r="P285" s="413"/>
      <c r="Q285" s="413"/>
      <c r="R285" s="689"/>
      <c r="S285" s="413"/>
      <c r="T285" s="413"/>
      <c r="U285" s="413"/>
      <c r="V285" s="413"/>
      <c r="W285" s="413"/>
      <c r="X285" s="413"/>
      <c r="Y285" s="413"/>
      <c r="Z285" s="413"/>
      <c r="AA285" s="413"/>
      <c r="AB285" s="413"/>
      <c r="AC285" s="413"/>
      <c r="AD285" s="413"/>
      <c r="AE285" s="413"/>
    </row>
    <row r="286" spans="1:56" s="785" customFormat="1" ht="30.75" customHeight="1" thickBot="1">
      <c r="A286" s="1535" t="s">
        <v>753</v>
      </c>
      <c r="B286" s="1536"/>
      <c r="C286" s="1537"/>
      <c r="D286" s="793"/>
      <c r="E286" s="1538" t="s">
        <v>1972</v>
      </c>
      <c r="F286" s="1539"/>
      <c r="G286" s="1539"/>
      <c r="H286" s="1539"/>
      <c r="I286" s="1539"/>
      <c r="J286" s="1539"/>
      <c r="K286" s="1539"/>
      <c r="L286" s="1539"/>
      <c r="M286" s="1539"/>
      <c r="N286" s="1539"/>
      <c r="O286" s="1539"/>
      <c r="P286" s="1540"/>
      <c r="Q286" s="951"/>
      <c r="R286" s="1538" t="s">
        <v>1972</v>
      </c>
      <c r="S286" s="1539"/>
      <c r="T286" s="1539"/>
      <c r="U286" s="1539"/>
      <c r="V286" s="1539"/>
      <c r="W286" s="1539"/>
      <c r="X286" s="1539"/>
      <c r="Y286" s="1539"/>
      <c r="Z286" s="1539"/>
      <c r="AA286" s="1539"/>
      <c r="AB286" s="1539"/>
      <c r="AC286" s="1539"/>
      <c r="AD286" s="1540"/>
      <c r="AE286" s="951"/>
      <c r="AF286" s="1538" t="s">
        <v>1972</v>
      </c>
      <c r="AG286" s="1539"/>
      <c r="AH286" s="1539"/>
      <c r="AI286" s="1539"/>
      <c r="AJ286" s="1539"/>
      <c r="AK286" s="1539"/>
      <c r="AL286" s="1539"/>
      <c r="AM286" s="1539"/>
      <c r="AN286" s="1539"/>
      <c r="AO286" s="1539"/>
      <c r="AP286" s="1539"/>
      <c r="AQ286" s="1540"/>
      <c r="AR286" s="951"/>
      <c r="AS286" s="1538" t="s">
        <v>1972</v>
      </c>
      <c r="AT286" s="1539"/>
      <c r="AU286" s="1539"/>
      <c r="AV286" s="1539"/>
      <c r="AW286" s="1539"/>
      <c r="AX286" s="1539"/>
      <c r="AY286" s="1539"/>
      <c r="AZ286" s="1539"/>
      <c r="BA286" s="1539"/>
      <c r="BB286" s="1539"/>
      <c r="BC286" s="1539"/>
      <c r="BD286" s="1540"/>
    </row>
    <row r="287" spans="1:56" s="792" customFormat="1" ht="25.5" customHeight="1" thickBot="1">
      <c r="A287" s="1541" t="s">
        <v>22</v>
      </c>
      <c r="B287" s="1542"/>
      <c r="C287" s="1543"/>
      <c r="D287" s="1591" t="s">
        <v>1741</v>
      </c>
      <c r="E287" s="1592"/>
      <c r="F287" s="1592"/>
      <c r="G287" s="1592"/>
      <c r="H287" s="1592"/>
      <c r="I287" s="1592"/>
      <c r="J287" s="1592"/>
      <c r="K287" s="1592"/>
      <c r="L287" s="1592"/>
      <c r="M287" s="1592"/>
      <c r="N287" s="1592"/>
      <c r="O287" s="1592"/>
      <c r="P287" s="1593"/>
      <c r="Q287" s="795"/>
      <c r="R287" s="1591" t="s">
        <v>1951</v>
      </c>
      <c r="S287" s="1592"/>
      <c r="T287" s="1592"/>
      <c r="U287" s="1592"/>
      <c r="V287" s="1592"/>
      <c r="W287" s="1592"/>
      <c r="X287" s="1592"/>
      <c r="Y287" s="1592"/>
      <c r="Z287" s="1592"/>
      <c r="AA287" s="1592"/>
      <c r="AB287" s="1592"/>
      <c r="AC287" s="1592"/>
      <c r="AD287" s="1593"/>
      <c r="AE287" s="795"/>
      <c r="AF287" s="1591" t="s">
        <v>2235</v>
      </c>
      <c r="AG287" s="1592"/>
      <c r="AH287" s="1592"/>
      <c r="AI287" s="1592"/>
      <c r="AJ287" s="1592"/>
      <c r="AK287" s="1592"/>
      <c r="AL287" s="1592"/>
      <c r="AM287" s="1592"/>
      <c r="AN287" s="1592"/>
      <c r="AO287" s="1592"/>
      <c r="AP287" s="1592"/>
      <c r="AQ287" s="1593"/>
      <c r="AR287" s="795"/>
      <c r="AS287" s="1591" t="s">
        <v>2550</v>
      </c>
      <c r="AT287" s="1592"/>
      <c r="AU287" s="1592"/>
      <c r="AV287" s="1592"/>
      <c r="AW287" s="1592"/>
      <c r="AX287" s="1592"/>
      <c r="AY287" s="1592"/>
      <c r="AZ287" s="1592"/>
      <c r="BA287" s="1592"/>
      <c r="BB287" s="1592"/>
      <c r="BC287" s="1592"/>
      <c r="BD287" s="1593"/>
    </row>
    <row r="288" spans="1:56" s="1059" customFormat="1" ht="72.75" customHeight="1" thickBot="1">
      <c r="A288" s="1040" t="s">
        <v>10</v>
      </c>
      <c r="B288" s="1041" t="s">
        <v>54</v>
      </c>
      <c r="C288" s="1041" t="s">
        <v>55</v>
      </c>
      <c r="D288" s="1042" t="s">
        <v>1</v>
      </c>
      <c r="E288" s="1043" t="s">
        <v>565</v>
      </c>
      <c r="F288" s="1044" t="s">
        <v>57</v>
      </c>
      <c r="G288" s="1045" t="s">
        <v>62</v>
      </c>
      <c r="H288" s="1046" t="s">
        <v>63</v>
      </c>
      <c r="I288" s="1045" t="s">
        <v>566</v>
      </c>
      <c r="J288" s="1047" t="s">
        <v>567</v>
      </c>
      <c r="K288" s="1047"/>
      <c r="L288" s="1047"/>
      <c r="M288" s="1047" t="s">
        <v>806</v>
      </c>
      <c r="N288" s="1048" t="s">
        <v>837</v>
      </c>
      <c r="O288" s="1048" t="s">
        <v>1742</v>
      </c>
      <c r="P288" s="1049" t="s">
        <v>1743</v>
      </c>
      <c r="Q288" s="1050"/>
      <c r="R288" s="1051" t="str">
        <f>+E288</f>
        <v>Դատավորի ստաժ</v>
      </c>
      <c r="S288" s="1052" t="str">
        <f>+F288</f>
        <v>Ստաժի %-ը</v>
      </c>
      <c r="T288" s="1047" t="s">
        <v>62</v>
      </c>
      <c r="U288" s="1053" t="s">
        <v>63</v>
      </c>
      <c r="V288" s="1054" t="s">
        <v>2217</v>
      </c>
      <c r="W288" s="1053" t="s">
        <v>2218</v>
      </c>
      <c r="X288" s="1047" t="s">
        <v>566</v>
      </c>
      <c r="Y288" s="1047"/>
      <c r="Z288" s="1047" t="s">
        <v>567</v>
      </c>
      <c r="AA288" s="1047" t="s">
        <v>834</v>
      </c>
      <c r="AB288" s="1055" t="s">
        <v>2742</v>
      </c>
      <c r="AC288" s="1055" t="s">
        <v>1953</v>
      </c>
      <c r="AD288" s="1056" t="s">
        <v>1952</v>
      </c>
      <c r="AE288" s="1050"/>
      <c r="AF288" s="1057" t="str">
        <f>+R288</f>
        <v>Դատավորի ստաժ</v>
      </c>
      <c r="AG288" s="1052" t="str">
        <f>+S288</f>
        <v>Ստաժի %-ը</v>
      </c>
      <c r="AH288" s="1047" t="s">
        <v>62</v>
      </c>
      <c r="AI288" s="1053" t="s">
        <v>63</v>
      </c>
      <c r="AJ288" s="1054" t="s">
        <v>2219</v>
      </c>
      <c r="AK288" s="1053" t="s">
        <v>2220</v>
      </c>
      <c r="AL288" s="1047" t="s">
        <v>566</v>
      </c>
      <c r="AM288" s="1047" t="s">
        <v>567</v>
      </c>
      <c r="AN288" s="1047" t="s">
        <v>834</v>
      </c>
      <c r="AO288" s="1055" t="s">
        <v>2742</v>
      </c>
      <c r="AP288" s="1055" t="s">
        <v>2236</v>
      </c>
      <c r="AQ288" s="1056" t="s">
        <v>2237</v>
      </c>
      <c r="AR288" s="1050"/>
      <c r="AS288" s="1044" t="str">
        <f>+AF288</f>
        <v>Դատավորի ստաժ</v>
      </c>
      <c r="AT288" s="1058" t="str">
        <f>+AG288</f>
        <v>Ստաժի %-ը</v>
      </c>
      <c r="AU288" s="1045" t="s">
        <v>62</v>
      </c>
      <c r="AV288" s="1053" t="s">
        <v>63</v>
      </c>
      <c r="AW288" s="1054" t="s">
        <v>2219</v>
      </c>
      <c r="AX288" s="1053" t="s">
        <v>2220</v>
      </c>
      <c r="AY288" s="1045" t="s">
        <v>566</v>
      </c>
      <c r="AZ288" s="1045" t="s">
        <v>567</v>
      </c>
      <c r="BA288" s="1045" t="s">
        <v>834</v>
      </c>
      <c r="BB288" s="1048" t="s">
        <v>2742</v>
      </c>
      <c r="BC288" s="1048" t="s">
        <v>2548</v>
      </c>
      <c r="BD288" s="1049" t="s">
        <v>2547</v>
      </c>
    </row>
    <row r="289" spans="1:56" s="1080" customFormat="1" ht="23.25" customHeight="1" thickBot="1">
      <c r="A289" s="1081">
        <v>1</v>
      </c>
      <c r="B289" s="697" t="s">
        <v>1525</v>
      </c>
      <c r="C289" s="1061" t="s">
        <v>578</v>
      </c>
      <c r="D289" s="398">
        <v>1</v>
      </c>
      <c r="E289" s="1119">
        <v>13</v>
      </c>
      <c r="F289" s="1064">
        <f t="shared" ref="F289:F293" si="1425">+E289*2</f>
        <v>26</v>
      </c>
      <c r="G289" s="936">
        <v>66140</v>
      </c>
      <c r="H289" s="936">
        <v>11</v>
      </c>
      <c r="I289" s="1074">
        <f t="shared" ref="I289:I293" si="1426">+H289*G289</f>
        <v>727540</v>
      </c>
      <c r="J289" s="1172">
        <v>189160.4</v>
      </c>
      <c r="K289" s="1263">
        <f t="shared" ref="K289:K294" si="1427">+E289*2</f>
        <v>26</v>
      </c>
      <c r="L289" s="1262">
        <f t="shared" ref="L289:L294" si="1428">+I289*E289*2%</f>
        <v>189160.4</v>
      </c>
      <c r="M289" s="1074">
        <f t="shared" ref="M289:M293" si="1429">+I289+J289</f>
        <v>916700.4</v>
      </c>
      <c r="N289" s="936"/>
      <c r="O289" s="1070">
        <f t="shared" ref="O289:O293" si="1430">+M289+N289</f>
        <v>916700.4</v>
      </c>
      <c r="P289" s="1069">
        <f t="shared" ref="P289:P294" si="1431">+O289*13</f>
        <v>11917105.200000001</v>
      </c>
      <c r="Q289" s="1070">
        <v>1</v>
      </c>
      <c r="R289" s="1071">
        <f t="shared" ref="R289:R292" si="1432">+E289+1</f>
        <v>14</v>
      </c>
      <c r="S289" s="1064">
        <f t="shared" ref="S289:S293" si="1433">+R289*2</f>
        <v>28</v>
      </c>
      <c r="T289" s="936">
        <f t="shared" ref="T289:T293" si="1434">+G289</f>
        <v>66140</v>
      </c>
      <c r="U289" s="1072">
        <v>11</v>
      </c>
      <c r="V289" s="1073"/>
      <c r="W289" s="1073">
        <f>+U289+U289*V289</f>
        <v>11</v>
      </c>
      <c r="X289" s="1074">
        <f t="shared" ref="X289:X293" si="1435">+W289*T289</f>
        <v>727540</v>
      </c>
      <c r="Y289" s="1074">
        <f t="shared" ref="Y289:Y294" si="1436">+Z289-J289</f>
        <v>14550.800000000017</v>
      </c>
      <c r="Z289" s="1074">
        <f t="shared" ref="Z289:Z292" si="1437">IF((S289&lt;=30)*AND(X289*S289%&gt;J289),X289*S289%,IF((S289&gt;30)*AND(X289*30%&gt;J289),X289*30%,J289))</f>
        <v>203711.2</v>
      </c>
      <c r="AA289" s="1074">
        <f t="shared" ref="AA289:AA293" si="1438">+X289+Z289</f>
        <v>931251.19999999995</v>
      </c>
      <c r="AB289" s="936"/>
      <c r="AC289" s="1070">
        <f t="shared" ref="AC289:AC293" si="1439">+AA289+AB289</f>
        <v>931251.19999999995</v>
      </c>
      <c r="AD289" s="1076">
        <f t="shared" ref="AD289:AD294" si="1440">+AC289*13</f>
        <v>12106265.6</v>
      </c>
      <c r="AE289" s="1092">
        <v>1</v>
      </c>
      <c r="AF289" s="1078">
        <f t="shared" ref="AF289:AF292" si="1441">+R289+1</f>
        <v>15</v>
      </c>
      <c r="AG289" s="1064">
        <f t="shared" ref="AG289:AG293" si="1442">+AF289*2</f>
        <v>30</v>
      </c>
      <c r="AH289" s="936">
        <f t="shared" ref="AH289:AH293" si="1443">+T289</f>
        <v>66140</v>
      </c>
      <c r="AI289" s="1072">
        <v>11</v>
      </c>
      <c r="AJ289" s="1072"/>
      <c r="AK289" s="1072">
        <f>+AI289+AI289*AJ289</f>
        <v>11</v>
      </c>
      <c r="AL289" s="1074">
        <f t="shared" ref="AL289:AL293" si="1444">+AK289*AH289</f>
        <v>727540</v>
      </c>
      <c r="AM289" s="1074">
        <f t="shared" ref="AM289:AM293" si="1445">IF((AG289&lt;=30)*AND(AL289*AG289%&gt;Z289),AL289*AG289%,IF((AG289&gt;30)*AND(AL289*30%&gt;Z289),AL289*30%,Z289))</f>
        <v>218262</v>
      </c>
      <c r="AN289" s="1074">
        <f t="shared" ref="AN289:AN293" si="1446">+AL289+AM289</f>
        <v>945802</v>
      </c>
      <c r="AO289" s="936"/>
      <c r="AP289" s="1070">
        <f t="shared" ref="AP289:AP293" si="1447">+AN289+AO289</f>
        <v>945802</v>
      </c>
      <c r="AQ289" s="1076">
        <f t="shared" ref="AQ289:AQ294" si="1448">+AP289*13</f>
        <v>12295426</v>
      </c>
      <c r="AR289" s="1092">
        <v>1</v>
      </c>
      <c r="AS289" s="1078">
        <f t="shared" ref="AS289:AS292" si="1449">+AF289+1</f>
        <v>16</v>
      </c>
      <c r="AT289" s="1064">
        <f t="shared" ref="AT289:AT293" si="1450">+AS289*2</f>
        <v>32</v>
      </c>
      <c r="AU289" s="936">
        <f t="shared" ref="AU289:AU293" si="1451">+AH289</f>
        <v>66140</v>
      </c>
      <c r="AV289" s="1072">
        <v>11</v>
      </c>
      <c r="AW289" s="1072"/>
      <c r="AX289" s="1072">
        <f>+AV289+AV289*AW289</f>
        <v>11</v>
      </c>
      <c r="AY289" s="1074">
        <f t="shared" ref="AY289:AY293" si="1452">+AX289*AU289</f>
        <v>727540</v>
      </c>
      <c r="AZ289" s="1074">
        <f t="shared" ref="AZ289:AZ293" si="1453">IF((AT289&lt;=30)*AND(AY289*AT289%&gt;AM289),AY289*AT289%,IF((AT289&gt;30)*AND(AY289*30%&gt;AM289),AY289*30%,AM289))</f>
        <v>218262</v>
      </c>
      <c r="BA289" s="1074">
        <f t="shared" ref="BA289:BA293" si="1454">+AY289+AZ289</f>
        <v>945802</v>
      </c>
      <c r="BB289" s="936"/>
      <c r="BC289" s="1070">
        <f t="shared" ref="BC289:BC293" si="1455">+BA289+BB289</f>
        <v>945802</v>
      </c>
      <c r="BD289" s="1079">
        <f t="shared" ref="BD289:BD294" si="1456">+BC289*13</f>
        <v>12295426</v>
      </c>
    </row>
    <row r="290" spans="1:56" s="1080" customFormat="1" ht="25.5" customHeight="1" thickBot="1">
      <c r="A290" s="1060">
        <v>2</v>
      </c>
      <c r="B290" s="701" t="s">
        <v>1524</v>
      </c>
      <c r="C290" s="1061" t="s">
        <v>697</v>
      </c>
      <c r="D290" s="398">
        <v>1</v>
      </c>
      <c r="E290" s="1111">
        <v>25</v>
      </c>
      <c r="F290" s="1112">
        <f t="shared" si="1425"/>
        <v>50</v>
      </c>
      <c r="G290" s="929">
        <v>66140</v>
      </c>
      <c r="H290" s="929">
        <v>10</v>
      </c>
      <c r="I290" s="1113">
        <f t="shared" si="1426"/>
        <v>661400</v>
      </c>
      <c r="J290" s="1173">
        <v>358804</v>
      </c>
      <c r="K290" s="1264">
        <f t="shared" si="1427"/>
        <v>50</v>
      </c>
      <c r="L290" s="1265">
        <f t="shared" si="1428"/>
        <v>330700</v>
      </c>
      <c r="M290" s="1113">
        <f t="shared" si="1429"/>
        <v>1020204</v>
      </c>
      <c r="N290" s="929"/>
      <c r="O290" s="1075">
        <f t="shared" si="1430"/>
        <v>1020204</v>
      </c>
      <c r="P290" s="1069">
        <f t="shared" si="1431"/>
        <v>13262652</v>
      </c>
      <c r="Q290" s="1070">
        <v>1</v>
      </c>
      <c r="R290" s="1135">
        <f t="shared" si="1432"/>
        <v>26</v>
      </c>
      <c r="S290" s="1112">
        <f t="shared" si="1433"/>
        <v>52</v>
      </c>
      <c r="T290" s="929">
        <f t="shared" si="1434"/>
        <v>66140</v>
      </c>
      <c r="U290" s="1116">
        <v>10</v>
      </c>
      <c r="V290" s="1073"/>
      <c r="W290" s="1073">
        <f t="shared" ref="W290:W291" si="1457">+U290+U290*V290</f>
        <v>10</v>
      </c>
      <c r="X290" s="1113">
        <f t="shared" si="1435"/>
        <v>661400</v>
      </c>
      <c r="Y290" s="1074">
        <f t="shared" si="1436"/>
        <v>0</v>
      </c>
      <c r="Z290" s="1113">
        <f t="shared" si="1437"/>
        <v>358804</v>
      </c>
      <c r="AA290" s="1113">
        <f t="shared" si="1438"/>
        <v>1020204</v>
      </c>
      <c r="AB290" s="929"/>
      <c r="AC290" s="1075">
        <f t="shared" si="1439"/>
        <v>1020204</v>
      </c>
      <c r="AD290" s="1076">
        <f t="shared" si="1440"/>
        <v>13262652</v>
      </c>
      <c r="AE290" s="1092">
        <v>1</v>
      </c>
      <c r="AF290" s="1118">
        <f t="shared" si="1441"/>
        <v>27</v>
      </c>
      <c r="AG290" s="1112">
        <f t="shared" si="1442"/>
        <v>54</v>
      </c>
      <c r="AH290" s="929">
        <f t="shared" si="1443"/>
        <v>66140</v>
      </c>
      <c r="AI290" s="1116">
        <v>10</v>
      </c>
      <c r="AJ290" s="1072"/>
      <c r="AK290" s="1072">
        <f>+AI290+AI290*AJ290</f>
        <v>10</v>
      </c>
      <c r="AL290" s="1113">
        <f t="shared" si="1444"/>
        <v>661400</v>
      </c>
      <c r="AM290" s="1113">
        <f t="shared" si="1445"/>
        <v>358804</v>
      </c>
      <c r="AN290" s="1113">
        <f t="shared" si="1446"/>
        <v>1020204</v>
      </c>
      <c r="AO290" s="929"/>
      <c r="AP290" s="1075">
        <f t="shared" si="1447"/>
        <v>1020204</v>
      </c>
      <c r="AQ290" s="1076">
        <f t="shared" si="1448"/>
        <v>13262652</v>
      </c>
      <c r="AR290" s="1092">
        <v>1</v>
      </c>
      <c r="AS290" s="1118">
        <f t="shared" si="1449"/>
        <v>28</v>
      </c>
      <c r="AT290" s="1112">
        <f t="shared" si="1450"/>
        <v>56</v>
      </c>
      <c r="AU290" s="929">
        <f t="shared" si="1451"/>
        <v>66140</v>
      </c>
      <c r="AV290" s="1116">
        <v>10</v>
      </c>
      <c r="AW290" s="1072"/>
      <c r="AX290" s="1072">
        <f>+AV290+AV290*AW290</f>
        <v>10</v>
      </c>
      <c r="AY290" s="1113">
        <f t="shared" si="1452"/>
        <v>661400</v>
      </c>
      <c r="AZ290" s="1113">
        <f t="shared" si="1453"/>
        <v>358804</v>
      </c>
      <c r="BA290" s="1113">
        <f t="shared" si="1454"/>
        <v>1020204</v>
      </c>
      <c r="BB290" s="929"/>
      <c r="BC290" s="1075">
        <f t="shared" si="1455"/>
        <v>1020204</v>
      </c>
      <c r="BD290" s="1079">
        <f t="shared" si="1456"/>
        <v>13262652</v>
      </c>
    </row>
    <row r="291" spans="1:56" s="1080" customFormat="1" ht="23.25" customHeight="1" thickBot="1">
      <c r="A291" s="1060">
        <v>5</v>
      </c>
      <c r="B291" s="694" t="s">
        <v>1591</v>
      </c>
      <c r="C291" s="1061" t="s">
        <v>697</v>
      </c>
      <c r="D291" s="398">
        <v>1</v>
      </c>
      <c r="E291" s="1119">
        <v>1</v>
      </c>
      <c r="F291" s="1064">
        <f t="shared" si="1425"/>
        <v>2</v>
      </c>
      <c r="G291" s="936">
        <v>66140</v>
      </c>
      <c r="H291" s="936">
        <v>10</v>
      </c>
      <c r="I291" s="1074">
        <f t="shared" si="1426"/>
        <v>661400</v>
      </c>
      <c r="J291" s="1172">
        <v>13228</v>
      </c>
      <c r="K291" s="1263">
        <f t="shared" si="1427"/>
        <v>2</v>
      </c>
      <c r="L291" s="1262">
        <f t="shared" si="1428"/>
        <v>13228</v>
      </c>
      <c r="M291" s="1074">
        <f t="shared" si="1429"/>
        <v>674628</v>
      </c>
      <c r="N291" s="936"/>
      <c r="O291" s="1070">
        <f t="shared" si="1430"/>
        <v>674628</v>
      </c>
      <c r="P291" s="1069">
        <f t="shared" si="1431"/>
        <v>8770164</v>
      </c>
      <c r="Q291" s="1070">
        <v>1</v>
      </c>
      <c r="R291" s="1071">
        <f>+E291+1</f>
        <v>2</v>
      </c>
      <c r="S291" s="1064">
        <f t="shared" si="1433"/>
        <v>4</v>
      </c>
      <c r="T291" s="936">
        <f t="shared" si="1434"/>
        <v>66140</v>
      </c>
      <c r="U291" s="1072">
        <v>10</v>
      </c>
      <c r="V291" s="1073"/>
      <c r="W291" s="1073">
        <f t="shared" si="1457"/>
        <v>10</v>
      </c>
      <c r="X291" s="1074">
        <f t="shared" si="1435"/>
        <v>661400</v>
      </c>
      <c r="Y291" s="1074">
        <f t="shared" si="1436"/>
        <v>13228</v>
      </c>
      <c r="Z291" s="1074">
        <f>IF((S291&lt;=30)*AND(X291*S291%&gt;J291),X291*S291%,IF((S291&gt;30)*AND(X291*30%&gt;J291),X291*30%,J291))</f>
        <v>26456</v>
      </c>
      <c r="AA291" s="1074">
        <f t="shared" si="1438"/>
        <v>687856</v>
      </c>
      <c r="AB291" s="936"/>
      <c r="AC291" s="1070">
        <f t="shared" si="1439"/>
        <v>687856</v>
      </c>
      <c r="AD291" s="1076">
        <f t="shared" si="1440"/>
        <v>8942128</v>
      </c>
      <c r="AE291" s="1142">
        <v>1</v>
      </c>
      <c r="AF291" s="1078">
        <f>+R291+1</f>
        <v>3</v>
      </c>
      <c r="AG291" s="1064">
        <f t="shared" si="1442"/>
        <v>6</v>
      </c>
      <c r="AH291" s="936">
        <f>+T291</f>
        <v>66140</v>
      </c>
      <c r="AI291" s="1072">
        <v>10</v>
      </c>
      <c r="AJ291" s="1072"/>
      <c r="AK291" s="1072">
        <f t="shared" ref="AK291" si="1458">+AI291+AI291*AJ291</f>
        <v>10</v>
      </c>
      <c r="AL291" s="1074">
        <f t="shared" si="1444"/>
        <v>661400</v>
      </c>
      <c r="AM291" s="1074">
        <f t="shared" si="1445"/>
        <v>39684</v>
      </c>
      <c r="AN291" s="1074">
        <f t="shared" si="1446"/>
        <v>701084</v>
      </c>
      <c r="AO291" s="936"/>
      <c r="AP291" s="1070">
        <f t="shared" si="1447"/>
        <v>701084</v>
      </c>
      <c r="AQ291" s="1076">
        <f t="shared" si="1448"/>
        <v>9114092</v>
      </c>
      <c r="AR291" s="1142">
        <v>1</v>
      </c>
      <c r="AS291" s="1078">
        <f>+AF291+1</f>
        <v>4</v>
      </c>
      <c r="AT291" s="1064">
        <f t="shared" si="1450"/>
        <v>8</v>
      </c>
      <c r="AU291" s="936">
        <f>+AH291</f>
        <v>66140</v>
      </c>
      <c r="AV291" s="1072">
        <v>10</v>
      </c>
      <c r="AW291" s="1072"/>
      <c r="AX291" s="1072">
        <f t="shared" ref="AX291" si="1459">+AV291+AV291*AW291</f>
        <v>10</v>
      </c>
      <c r="AY291" s="1074">
        <f t="shared" si="1452"/>
        <v>661400</v>
      </c>
      <c r="AZ291" s="1074">
        <f t="shared" si="1453"/>
        <v>52912</v>
      </c>
      <c r="BA291" s="1074">
        <f t="shared" si="1454"/>
        <v>714312</v>
      </c>
      <c r="BB291" s="936"/>
      <c r="BC291" s="1070">
        <f t="shared" si="1455"/>
        <v>714312</v>
      </c>
      <c r="BD291" s="1079">
        <f t="shared" si="1456"/>
        <v>9286056</v>
      </c>
    </row>
    <row r="292" spans="1:56" s="1080" customFormat="1" ht="23.25" customHeight="1" thickBot="1">
      <c r="A292" s="1060">
        <v>4</v>
      </c>
      <c r="B292" s="697" t="s">
        <v>1527</v>
      </c>
      <c r="C292" s="1061" t="s">
        <v>697</v>
      </c>
      <c r="D292" s="398">
        <v>1</v>
      </c>
      <c r="E292" s="1119">
        <v>20</v>
      </c>
      <c r="F292" s="1064">
        <f t="shared" si="1425"/>
        <v>40</v>
      </c>
      <c r="G292" s="936">
        <v>66140</v>
      </c>
      <c r="H292" s="936">
        <v>10</v>
      </c>
      <c r="I292" s="1074">
        <f t="shared" si="1426"/>
        <v>661400</v>
      </c>
      <c r="J292" s="1172">
        <v>215282</v>
      </c>
      <c r="K292" s="1264">
        <f t="shared" si="1427"/>
        <v>40</v>
      </c>
      <c r="L292" s="1265">
        <f t="shared" si="1428"/>
        <v>264560</v>
      </c>
      <c r="M292" s="1074">
        <f t="shared" si="1429"/>
        <v>876682</v>
      </c>
      <c r="N292" s="936"/>
      <c r="O292" s="1070">
        <f t="shared" si="1430"/>
        <v>876682</v>
      </c>
      <c r="P292" s="1069">
        <f t="shared" si="1431"/>
        <v>11396866</v>
      </c>
      <c r="Q292" s="1070">
        <v>1</v>
      </c>
      <c r="R292" s="1071">
        <f t="shared" si="1432"/>
        <v>21</v>
      </c>
      <c r="S292" s="1064">
        <f t="shared" si="1433"/>
        <v>42</v>
      </c>
      <c r="T292" s="936">
        <f t="shared" si="1434"/>
        <v>66140</v>
      </c>
      <c r="U292" s="1072">
        <v>10</v>
      </c>
      <c r="V292" s="1073"/>
      <c r="W292" s="1073">
        <f t="shared" ref="W292:W293" si="1460">+U292+U292*V292</f>
        <v>10</v>
      </c>
      <c r="X292" s="1074">
        <f t="shared" si="1435"/>
        <v>661400</v>
      </c>
      <c r="Y292" s="1074">
        <f t="shared" si="1436"/>
        <v>0</v>
      </c>
      <c r="Z292" s="1074">
        <f t="shared" si="1437"/>
        <v>215282</v>
      </c>
      <c r="AA292" s="1074">
        <f t="shared" si="1438"/>
        <v>876682</v>
      </c>
      <c r="AB292" s="936"/>
      <c r="AC292" s="1070">
        <f t="shared" si="1439"/>
        <v>876682</v>
      </c>
      <c r="AD292" s="1076">
        <f t="shared" si="1440"/>
        <v>11396866</v>
      </c>
      <c r="AE292" s="1092">
        <v>1</v>
      </c>
      <c r="AF292" s="1078">
        <f t="shared" si="1441"/>
        <v>22</v>
      </c>
      <c r="AG292" s="1064">
        <f t="shared" si="1442"/>
        <v>44</v>
      </c>
      <c r="AH292" s="936">
        <f t="shared" si="1443"/>
        <v>66140</v>
      </c>
      <c r="AI292" s="1072">
        <v>10</v>
      </c>
      <c r="AJ292" s="1072"/>
      <c r="AK292" s="1072">
        <f t="shared" ref="AK292:AK293" si="1461">+AI292+AI292*AJ292</f>
        <v>10</v>
      </c>
      <c r="AL292" s="1074">
        <f t="shared" si="1444"/>
        <v>661400</v>
      </c>
      <c r="AM292" s="1074">
        <f t="shared" si="1445"/>
        <v>215282</v>
      </c>
      <c r="AN292" s="1074">
        <f t="shared" si="1446"/>
        <v>876682</v>
      </c>
      <c r="AO292" s="936"/>
      <c r="AP292" s="1070">
        <f t="shared" si="1447"/>
        <v>876682</v>
      </c>
      <c r="AQ292" s="1076">
        <f t="shared" si="1448"/>
        <v>11396866</v>
      </c>
      <c r="AR292" s="1092">
        <v>1</v>
      </c>
      <c r="AS292" s="1078">
        <f t="shared" si="1449"/>
        <v>23</v>
      </c>
      <c r="AT292" s="1064">
        <f t="shared" si="1450"/>
        <v>46</v>
      </c>
      <c r="AU292" s="936">
        <f t="shared" si="1451"/>
        <v>66140</v>
      </c>
      <c r="AV292" s="1072">
        <v>10</v>
      </c>
      <c r="AW292" s="1072"/>
      <c r="AX292" s="1072">
        <f t="shared" ref="AX292:AX293" si="1462">+AV292+AV292*AW292</f>
        <v>10</v>
      </c>
      <c r="AY292" s="1074">
        <f t="shared" si="1452"/>
        <v>661400</v>
      </c>
      <c r="AZ292" s="1074">
        <f t="shared" si="1453"/>
        <v>215282</v>
      </c>
      <c r="BA292" s="1074">
        <f t="shared" si="1454"/>
        <v>876682</v>
      </c>
      <c r="BB292" s="936"/>
      <c r="BC292" s="1070">
        <f t="shared" si="1455"/>
        <v>876682</v>
      </c>
      <c r="BD292" s="1079">
        <f t="shared" si="1456"/>
        <v>11396866</v>
      </c>
    </row>
    <row r="293" spans="1:56" s="1080" customFormat="1" ht="23.25" customHeight="1" thickBot="1">
      <c r="A293" s="1081">
        <v>5</v>
      </c>
      <c r="B293" s="694" t="s">
        <v>1961</v>
      </c>
      <c r="C293" s="1061" t="s">
        <v>697</v>
      </c>
      <c r="D293" s="398">
        <v>1</v>
      </c>
      <c r="E293" s="1119">
        <v>2</v>
      </c>
      <c r="F293" s="1064">
        <f t="shared" si="1425"/>
        <v>4</v>
      </c>
      <c r="G293" s="936">
        <v>66140</v>
      </c>
      <c r="H293" s="936">
        <v>10</v>
      </c>
      <c r="I293" s="1074">
        <f t="shared" si="1426"/>
        <v>661400</v>
      </c>
      <c r="J293" s="1172">
        <v>26456</v>
      </c>
      <c r="K293" s="1263">
        <f t="shared" si="1427"/>
        <v>4</v>
      </c>
      <c r="L293" s="1262">
        <f t="shared" si="1428"/>
        <v>26456</v>
      </c>
      <c r="M293" s="1074">
        <f t="shared" si="1429"/>
        <v>687856</v>
      </c>
      <c r="N293" s="936"/>
      <c r="O293" s="1070">
        <f t="shared" si="1430"/>
        <v>687856</v>
      </c>
      <c r="P293" s="1069">
        <f t="shared" si="1431"/>
        <v>8942128</v>
      </c>
      <c r="Q293" s="1070">
        <v>1</v>
      </c>
      <c r="R293" s="1071">
        <f>+E293+1</f>
        <v>3</v>
      </c>
      <c r="S293" s="1064">
        <f t="shared" si="1433"/>
        <v>6</v>
      </c>
      <c r="T293" s="936">
        <f t="shared" si="1434"/>
        <v>66140</v>
      </c>
      <c r="U293" s="1072">
        <v>10</v>
      </c>
      <c r="V293" s="1073"/>
      <c r="W293" s="1073">
        <f t="shared" si="1460"/>
        <v>10</v>
      </c>
      <c r="X293" s="1074">
        <f t="shared" si="1435"/>
        <v>661400</v>
      </c>
      <c r="Y293" s="1074">
        <f t="shared" si="1436"/>
        <v>13228</v>
      </c>
      <c r="Z293" s="1074">
        <f>IF((S293&lt;=30)*AND(X293*S293%&gt;J293),X293*S293%,IF((S293&gt;30)*AND(X293*30%&gt;J293),X293*30%,J293))</f>
        <v>39684</v>
      </c>
      <c r="AA293" s="1074">
        <f t="shared" si="1438"/>
        <v>701084</v>
      </c>
      <c r="AB293" s="936"/>
      <c r="AC293" s="1070">
        <f t="shared" si="1439"/>
        <v>701084</v>
      </c>
      <c r="AD293" s="1076">
        <f t="shared" si="1440"/>
        <v>9114092</v>
      </c>
      <c r="AE293" s="1142">
        <v>1</v>
      </c>
      <c r="AF293" s="1078">
        <f>+R293+1</f>
        <v>4</v>
      </c>
      <c r="AG293" s="1064">
        <f t="shared" si="1442"/>
        <v>8</v>
      </c>
      <c r="AH293" s="936">
        <f t="shared" si="1443"/>
        <v>66140</v>
      </c>
      <c r="AI293" s="1072">
        <v>10</v>
      </c>
      <c r="AJ293" s="1072"/>
      <c r="AK293" s="1072">
        <f t="shared" si="1461"/>
        <v>10</v>
      </c>
      <c r="AL293" s="1074">
        <f t="shared" si="1444"/>
        <v>661400</v>
      </c>
      <c r="AM293" s="1074">
        <f t="shared" si="1445"/>
        <v>52912</v>
      </c>
      <c r="AN293" s="1074">
        <f t="shared" si="1446"/>
        <v>714312</v>
      </c>
      <c r="AO293" s="936"/>
      <c r="AP293" s="1070">
        <f t="shared" si="1447"/>
        <v>714312</v>
      </c>
      <c r="AQ293" s="1076">
        <f t="shared" si="1448"/>
        <v>9286056</v>
      </c>
      <c r="AR293" s="1142">
        <v>1</v>
      </c>
      <c r="AS293" s="1078">
        <f>+AF293+1</f>
        <v>5</v>
      </c>
      <c r="AT293" s="1064">
        <f t="shared" si="1450"/>
        <v>10</v>
      </c>
      <c r="AU293" s="936">
        <f t="shared" si="1451"/>
        <v>66140</v>
      </c>
      <c r="AV293" s="1072">
        <v>10</v>
      </c>
      <c r="AW293" s="1072"/>
      <c r="AX293" s="1072">
        <f t="shared" si="1462"/>
        <v>10</v>
      </c>
      <c r="AY293" s="1074">
        <f t="shared" si="1452"/>
        <v>661400</v>
      </c>
      <c r="AZ293" s="1074">
        <f t="shared" si="1453"/>
        <v>66140</v>
      </c>
      <c r="BA293" s="1074">
        <f t="shared" si="1454"/>
        <v>727540</v>
      </c>
      <c r="BB293" s="936"/>
      <c r="BC293" s="1070">
        <f t="shared" si="1455"/>
        <v>727540</v>
      </c>
      <c r="BD293" s="1079">
        <f t="shared" si="1456"/>
        <v>9458020</v>
      </c>
    </row>
    <row r="294" spans="1:56" s="1080" customFormat="1" ht="23.25" customHeight="1" thickBot="1">
      <c r="A294" s="1060">
        <v>6</v>
      </c>
      <c r="B294" s="694" t="s">
        <v>1526</v>
      </c>
      <c r="C294" s="1061" t="s">
        <v>697</v>
      </c>
      <c r="D294" s="398">
        <v>1</v>
      </c>
      <c r="E294" s="1119">
        <v>15</v>
      </c>
      <c r="F294" s="1064">
        <f t="shared" ref="F294" si="1463">+E294*2</f>
        <v>30</v>
      </c>
      <c r="G294" s="936">
        <v>66140</v>
      </c>
      <c r="H294" s="936">
        <v>10</v>
      </c>
      <c r="I294" s="1074">
        <f t="shared" ref="I294" si="1464">+H294*G294</f>
        <v>661400</v>
      </c>
      <c r="J294" s="1172">
        <v>198420</v>
      </c>
      <c r="K294" s="1263">
        <f t="shared" si="1427"/>
        <v>30</v>
      </c>
      <c r="L294" s="1262">
        <f t="shared" si="1428"/>
        <v>198420</v>
      </c>
      <c r="M294" s="1074">
        <f t="shared" ref="M294" si="1465">+I294+J294</f>
        <v>859820</v>
      </c>
      <c r="N294" s="936"/>
      <c r="O294" s="1070">
        <f t="shared" ref="O294" si="1466">+M294+N294</f>
        <v>859820</v>
      </c>
      <c r="P294" s="1069">
        <f t="shared" si="1431"/>
        <v>11177660</v>
      </c>
      <c r="Q294" s="1070">
        <v>1</v>
      </c>
      <c r="R294" s="1071">
        <f t="shared" ref="R294" si="1467">+E294+1</f>
        <v>16</v>
      </c>
      <c r="S294" s="1064">
        <f t="shared" ref="S294" si="1468">+R294*2</f>
        <v>32</v>
      </c>
      <c r="T294" s="936">
        <f t="shared" ref="T294" si="1469">+G294</f>
        <v>66140</v>
      </c>
      <c r="U294" s="1072">
        <v>10</v>
      </c>
      <c r="V294" s="1073"/>
      <c r="W294" s="1073">
        <f t="shared" ref="W294" si="1470">+U294+U294*V294</f>
        <v>10</v>
      </c>
      <c r="X294" s="1074">
        <f t="shared" ref="X294" si="1471">+W294*T294</f>
        <v>661400</v>
      </c>
      <c r="Y294" s="1074">
        <f t="shared" si="1436"/>
        <v>0</v>
      </c>
      <c r="Z294" s="1074">
        <f t="shared" ref="Z294" si="1472">IF((S294&lt;=30)*AND(X294*S294%&gt;J294),X294*S294%,IF((S294&gt;30)*AND(X294*30%&gt;J294),X294*30%,J294))</f>
        <v>198420</v>
      </c>
      <c r="AA294" s="1074">
        <f t="shared" ref="AA294" si="1473">+X294+Z294</f>
        <v>859820</v>
      </c>
      <c r="AB294" s="936"/>
      <c r="AC294" s="1070">
        <f t="shared" ref="AC294" si="1474">+AA294+AB294</f>
        <v>859820</v>
      </c>
      <c r="AD294" s="1076">
        <f t="shared" si="1440"/>
        <v>11177660</v>
      </c>
      <c r="AE294" s="1092">
        <v>1</v>
      </c>
      <c r="AF294" s="1078">
        <f t="shared" ref="AF294" si="1475">+R294+1</f>
        <v>17</v>
      </c>
      <c r="AG294" s="1064">
        <f t="shared" ref="AG294" si="1476">+AF294*2</f>
        <v>34</v>
      </c>
      <c r="AH294" s="936">
        <f t="shared" ref="AH294" si="1477">+T294</f>
        <v>66140</v>
      </c>
      <c r="AI294" s="1072">
        <v>10</v>
      </c>
      <c r="AJ294" s="1072"/>
      <c r="AK294" s="1072">
        <f t="shared" ref="AK294" si="1478">+AI294+AI294*AJ294</f>
        <v>10</v>
      </c>
      <c r="AL294" s="1074">
        <f t="shared" ref="AL294" si="1479">+AK294*AH294</f>
        <v>661400</v>
      </c>
      <c r="AM294" s="1074">
        <f t="shared" ref="AM294" si="1480">IF((AG294&lt;=30)*AND(AL294*AG294%&gt;Z294),AL294*AG294%,IF((AG294&gt;30)*AND(AL294*30%&gt;Z294),AL294*30%,Z294))</f>
        <v>198420</v>
      </c>
      <c r="AN294" s="1074">
        <f t="shared" ref="AN294" si="1481">+AL294+AM294</f>
        <v>859820</v>
      </c>
      <c r="AO294" s="936"/>
      <c r="AP294" s="1070">
        <f t="shared" ref="AP294" si="1482">+AN294+AO294</f>
        <v>859820</v>
      </c>
      <c r="AQ294" s="1076">
        <f t="shared" si="1448"/>
        <v>11177660</v>
      </c>
      <c r="AR294" s="1092">
        <v>1</v>
      </c>
      <c r="AS294" s="1078">
        <f t="shared" ref="AS294" si="1483">+AF294+1</f>
        <v>18</v>
      </c>
      <c r="AT294" s="1064">
        <f t="shared" ref="AT294" si="1484">+AS294*2</f>
        <v>36</v>
      </c>
      <c r="AU294" s="936">
        <f t="shared" ref="AU294" si="1485">+AH294</f>
        <v>66140</v>
      </c>
      <c r="AV294" s="1072">
        <v>10</v>
      </c>
      <c r="AW294" s="1072"/>
      <c r="AX294" s="1072">
        <f t="shared" ref="AX294" si="1486">+AV294+AV294*AW294</f>
        <v>10</v>
      </c>
      <c r="AY294" s="1074">
        <f t="shared" ref="AY294" si="1487">+AX294*AU294</f>
        <v>661400</v>
      </c>
      <c r="AZ294" s="1074">
        <f t="shared" ref="AZ294" si="1488">IF((AT294&lt;=30)*AND(AY294*AT294%&gt;AM294),AY294*AT294%,IF((AT294&gt;30)*AND(AY294*30%&gt;AM294),AY294*30%,AM294))</f>
        <v>198420</v>
      </c>
      <c r="BA294" s="1074">
        <f t="shared" ref="BA294" si="1489">+AY294+AZ294</f>
        <v>859820</v>
      </c>
      <c r="BB294" s="936"/>
      <c r="BC294" s="1070">
        <f t="shared" ref="BC294" si="1490">+BA294+BB294</f>
        <v>859820</v>
      </c>
      <c r="BD294" s="1079">
        <f t="shared" si="1456"/>
        <v>11177660</v>
      </c>
    </row>
    <row r="295" spans="1:56" s="816" customFormat="1" ht="18" customHeight="1" thickBot="1">
      <c r="A295" s="1594" t="s">
        <v>64</v>
      </c>
      <c r="B295" s="1595"/>
      <c r="C295" s="1596"/>
      <c r="D295" s="841">
        <f t="shared" ref="D295:T295" si="1491">SUM(D289:D294)</f>
        <v>6</v>
      </c>
      <c r="E295" s="1106">
        <f t="shared" si="1491"/>
        <v>76</v>
      </c>
      <c r="F295" s="1107">
        <f t="shared" si="1491"/>
        <v>152</v>
      </c>
      <c r="G295" s="1107">
        <f t="shared" si="1491"/>
        <v>396840</v>
      </c>
      <c r="H295" s="1107">
        <f t="shared" si="1491"/>
        <v>61</v>
      </c>
      <c r="I295" s="1107">
        <f t="shared" si="1491"/>
        <v>4034540</v>
      </c>
      <c r="J295" s="1107">
        <f t="shared" si="1491"/>
        <v>1001350.4</v>
      </c>
      <c r="K295" s="1107"/>
      <c r="L295" s="1107"/>
      <c r="M295" s="1107">
        <f t="shared" si="1491"/>
        <v>5035890.4000000004</v>
      </c>
      <c r="N295" s="1107">
        <f t="shared" si="1491"/>
        <v>0</v>
      </c>
      <c r="O295" s="1107">
        <f t="shared" si="1491"/>
        <v>5035890.4000000004</v>
      </c>
      <c r="P295" s="1170">
        <f t="shared" si="1491"/>
        <v>65466575.200000003</v>
      </c>
      <c r="Q295" s="1171">
        <f t="shared" si="1491"/>
        <v>6</v>
      </c>
      <c r="R295" s="1106">
        <f t="shared" si="1491"/>
        <v>82</v>
      </c>
      <c r="S295" s="1107">
        <f t="shared" si="1491"/>
        <v>164</v>
      </c>
      <c r="T295" s="1107">
        <f t="shared" si="1491"/>
        <v>396840</v>
      </c>
      <c r="U295" s="1107"/>
      <c r="V295" s="1107"/>
      <c r="W295" s="1107">
        <f t="shared" ref="W295:AH295" si="1492">SUM(W289:W294)</f>
        <v>61</v>
      </c>
      <c r="X295" s="1107">
        <f t="shared" si="1492"/>
        <v>4034540</v>
      </c>
      <c r="Y295" s="1107"/>
      <c r="Z295" s="1107">
        <f t="shared" si="1492"/>
        <v>1042357.2</v>
      </c>
      <c r="AA295" s="1107">
        <f t="shared" si="1492"/>
        <v>5076897.2</v>
      </c>
      <c r="AB295" s="1107">
        <f t="shared" si="1492"/>
        <v>0</v>
      </c>
      <c r="AC295" s="1107">
        <f t="shared" si="1492"/>
        <v>5076897.2</v>
      </c>
      <c r="AD295" s="1170">
        <f t="shared" si="1492"/>
        <v>65999663.600000001</v>
      </c>
      <c r="AE295" s="1170">
        <f t="shared" si="1492"/>
        <v>6</v>
      </c>
      <c r="AF295" s="1110">
        <f t="shared" si="1492"/>
        <v>88</v>
      </c>
      <c r="AG295" s="1107">
        <f t="shared" si="1492"/>
        <v>176</v>
      </c>
      <c r="AH295" s="1107">
        <f t="shared" si="1492"/>
        <v>396840</v>
      </c>
      <c r="AI295" s="1107"/>
      <c r="AJ295" s="1107"/>
      <c r="AK295" s="1107">
        <f t="shared" ref="AK295:AU295" si="1493">SUM(AK289:AK294)</f>
        <v>61</v>
      </c>
      <c r="AL295" s="1107">
        <f t="shared" si="1493"/>
        <v>4034540</v>
      </c>
      <c r="AM295" s="1107">
        <f t="shared" si="1493"/>
        <v>1083364</v>
      </c>
      <c r="AN295" s="1107">
        <f t="shared" si="1493"/>
        <v>5117904</v>
      </c>
      <c r="AO295" s="1107">
        <f t="shared" si="1493"/>
        <v>0</v>
      </c>
      <c r="AP295" s="1107">
        <f t="shared" si="1493"/>
        <v>5117904</v>
      </c>
      <c r="AQ295" s="1170">
        <f t="shared" si="1493"/>
        <v>66532752</v>
      </c>
      <c r="AR295" s="1170">
        <f t="shared" si="1493"/>
        <v>6</v>
      </c>
      <c r="AS295" s="1110">
        <f t="shared" si="1493"/>
        <v>94</v>
      </c>
      <c r="AT295" s="1107">
        <f t="shared" si="1493"/>
        <v>188</v>
      </c>
      <c r="AU295" s="1107">
        <f t="shared" si="1493"/>
        <v>396840</v>
      </c>
      <c r="AV295" s="1107"/>
      <c r="AW295" s="1107"/>
      <c r="AX295" s="1107">
        <f t="shared" ref="AX295:BD295" si="1494">SUM(AX289:AX294)</f>
        <v>61</v>
      </c>
      <c r="AY295" s="1107">
        <f t="shared" si="1494"/>
        <v>4034540</v>
      </c>
      <c r="AZ295" s="1107">
        <f t="shared" si="1494"/>
        <v>1109820</v>
      </c>
      <c r="BA295" s="1107">
        <f t="shared" si="1494"/>
        <v>5144360</v>
      </c>
      <c r="BB295" s="1107">
        <f t="shared" si="1494"/>
        <v>0</v>
      </c>
      <c r="BC295" s="1107">
        <f t="shared" si="1494"/>
        <v>5144360</v>
      </c>
      <c r="BD295" s="1108">
        <f t="shared" si="1494"/>
        <v>66876680</v>
      </c>
    </row>
    <row r="296" spans="1:56" s="410" customFormat="1" ht="17.25" customHeight="1">
      <c r="A296" s="412"/>
      <c r="B296" s="413"/>
      <c r="C296" s="413"/>
      <c r="D296" s="413"/>
      <c r="E296" s="689"/>
      <c r="F296" s="413"/>
      <c r="G296" s="413"/>
      <c r="H296" s="413"/>
      <c r="I296" s="413"/>
      <c r="J296" s="413"/>
      <c r="K296" s="413"/>
      <c r="L296" s="413"/>
      <c r="M296" s="413"/>
      <c r="N296" s="413"/>
      <c r="O296" s="413"/>
      <c r="P296" s="413"/>
      <c r="Q296" s="413"/>
      <c r="R296" s="689"/>
      <c r="S296" s="413"/>
      <c r="T296" s="413"/>
      <c r="U296" s="413"/>
      <c r="V296" s="413"/>
      <c r="W296" s="413"/>
      <c r="X296" s="413"/>
      <c r="Y296" s="413"/>
      <c r="Z296" s="413"/>
      <c r="AA296" s="413"/>
      <c r="AB296" s="413"/>
      <c r="AC296" s="413"/>
      <c r="AD296" s="413"/>
      <c r="AE296" s="413"/>
    </row>
    <row r="297" spans="1:56" s="410" customFormat="1" ht="18" customHeight="1" thickBot="1">
      <c r="A297" s="412"/>
      <c r="B297" s="413"/>
      <c r="C297" s="413"/>
      <c r="D297" s="413"/>
      <c r="E297" s="689"/>
      <c r="F297" s="413"/>
      <c r="G297" s="413"/>
      <c r="H297" s="413"/>
      <c r="I297" s="413"/>
      <c r="J297" s="413"/>
      <c r="K297" s="413"/>
      <c r="L297" s="413"/>
      <c r="M297" s="413"/>
      <c r="N297" s="413"/>
      <c r="O297" s="413"/>
      <c r="P297" s="413"/>
      <c r="Q297" s="413"/>
      <c r="R297" s="689"/>
      <c r="S297" s="413"/>
      <c r="T297" s="413"/>
      <c r="U297" s="413"/>
      <c r="V297" s="413"/>
      <c r="W297" s="413"/>
      <c r="X297" s="413"/>
      <c r="Y297" s="413"/>
      <c r="Z297" s="413"/>
      <c r="AA297" s="413"/>
      <c r="AB297" s="413"/>
      <c r="AC297" s="413"/>
      <c r="AD297" s="413"/>
      <c r="AE297" s="413"/>
    </row>
    <row r="298" spans="1:56" s="409" customFormat="1" ht="30.75" customHeight="1" thickBot="1">
      <c r="A298" s="1597" t="s">
        <v>753</v>
      </c>
      <c r="B298" s="1598"/>
      <c r="C298" s="1599"/>
      <c r="D298" s="628"/>
      <c r="E298" s="1614" t="s">
        <v>88</v>
      </c>
      <c r="F298" s="1615"/>
      <c r="G298" s="1615"/>
      <c r="H298" s="1615"/>
      <c r="I298" s="1615"/>
      <c r="J298" s="1615"/>
      <c r="K298" s="1615"/>
      <c r="L298" s="1615"/>
      <c r="M298" s="1615"/>
      <c r="N298" s="1615"/>
      <c r="O298" s="1615"/>
      <c r="P298" s="1616"/>
      <c r="Q298" s="626"/>
      <c r="R298" s="1614" t="s">
        <v>88</v>
      </c>
      <c r="S298" s="1615"/>
      <c r="T298" s="1615"/>
      <c r="U298" s="1615"/>
      <c r="V298" s="1615"/>
      <c r="W298" s="1615"/>
      <c r="X298" s="1615"/>
      <c r="Y298" s="1615"/>
      <c r="Z298" s="1615"/>
      <c r="AA298" s="1615"/>
      <c r="AB298" s="1615"/>
      <c r="AC298" s="1615"/>
      <c r="AD298" s="1616"/>
      <c r="AE298" s="626"/>
      <c r="AF298" s="1614" t="s">
        <v>88</v>
      </c>
      <c r="AG298" s="1615"/>
      <c r="AH298" s="1615"/>
      <c r="AI298" s="1615"/>
      <c r="AJ298" s="1615"/>
      <c r="AK298" s="1615"/>
      <c r="AL298" s="1615"/>
      <c r="AM298" s="1615"/>
      <c r="AN298" s="1615"/>
      <c r="AO298" s="1615"/>
      <c r="AP298" s="1615"/>
      <c r="AQ298" s="1616"/>
      <c r="AR298" s="626"/>
      <c r="AS298" s="1614" t="s">
        <v>88</v>
      </c>
      <c r="AT298" s="1615"/>
      <c r="AU298" s="1615"/>
      <c r="AV298" s="1615"/>
      <c r="AW298" s="1615"/>
      <c r="AX298" s="1615"/>
      <c r="AY298" s="1615"/>
      <c r="AZ298" s="1615"/>
      <c r="BA298" s="1615"/>
      <c r="BB298" s="1615"/>
      <c r="BC298" s="1615"/>
      <c r="BD298" s="1616"/>
    </row>
    <row r="299" spans="1:56" s="410" customFormat="1" ht="25.5" customHeight="1" thickBot="1">
      <c r="A299" s="1600" t="s">
        <v>22</v>
      </c>
      <c r="B299" s="1601"/>
      <c r="C299" s="1602"/>
      <c r="D299" s="1611" t="s">
        <v>1741</v>
      </c>
      <c r="E299" s="1612"/>
      <c r="F299" s="1612"/>
      <c r="G299" s="1612"/>
      <c r="H299" s="1612"/>
      <c r="I299" s="1612"/>
      <c r="J299" s="1612"/>
      <c r="K299" s="1612"/>
      <c r="L299" s="1612"/>
      <c r="M299" s="1612"/>
      <c r="N299" s="1612"/>
      <c r="O299" s="1612"/>
      <c r="P299" s="1613"/>
      <c r="Q299" s="627"/>
      <c r="R299" s="1611" t="s">
        <v>1951</v>
      </c>
      <c r="S299" s="1612"/>
      <c r="T299" s="1612"/>
      <c r="U299" s="1612"/>
      <c r="V299" s="1612"/>
      <c r="W299" s="1612"/>
      <c r="X299" s="1612"/>
      <c r="Y299" s="1612"/>
      <c r="Z299" s="1612"/>
      <c r="AA299" s="1612"/>
      <c r="AB299" s="1612"/>
      <c r="AC299" s="1612"/>
      <c r="AD299" s="1613"/>
      <c r="AE299" s="627"/>
      <c r="AF299" s="1611" t="s">
        <v>2235</v>
      </c>
      <c r="AG299" s="1612"/>
      <c r="AH299" s="1612"/>
      <c r="AI299" s="1612"/>
      <c r="AJ299" s="1612"/>
      <c r="AK299" s="1612"/>
      <c r="AL299" s="1612"/>
      <c r="AM299" s="1612"/>
      <c r="AN299" s="1612"/>
      <c r="AO299" s="1612"/>
      <c r="AP299" s="1612"/>
      <c r="AQ299" s="1613"/>
      <c r="AR299" s="627"/>
      <c r="AS299" s="1611" t="s">
        <v>2550</v>
      </c>
      <c r="AT299" s="1612"/>
      <c r="AU299" s="1612"/>
      <c r="AV299" s="1612"/>
      <c r="AW299" s="1612"/>
      <c r="AX299" s="1612"/>
      <c r="AY299" s="1612"/>
      <c r="AZ299" s="1612"/>
      <c r="BA299" s="1612"/>
      <c r="BB299" s="1612"/>
      <c r="BC299" s="1612"/>
      <c r="BD299" s="1613"/>
    </row>
    <row r="300" spans="1:56" s="1059" customFormat="1" ht="72.75" customHeight="1" thickBot="1">
      <c r="A300" s="1040" t="s">
        <v>10</v>
      </c>
      <c r="B300" s="1041" t="s">
        <v>54</v>
      </c>
      <c r="C300" s="1041" t="s">
        <v>55</v>
      </c>
      <c r="D300" s="1042" t="s">
        <v>1</v>
      </c>
      <c r="E300" s="1043" t="s">
        <v>565</v>
      </c>
      <c r="F300" s="1044" t="s">
        <v>57</v>
      </c>
      <c r="G300" s="1045" t="s">
        <v>62</v>
      </c>
      <c r="H300" s="1046" t="s">
        <v>63</v>
      </c>
      <c r="I300" s="1045" t="s">
        <v>566</v>
      </c>
      <c r="J300" s="1047" t="s">
        <v>567</v>
      </c>
      <c r="K300" s="1047"/>
      <c r="L300" s="1047"/>
      <c r="M300" s="1047" t="s">
        <v>806</v>
      </c>
      <c r="N300" s="1048" t="s">
        <v>837</v>
      </c>
      <c r="O300" s="1048" t="s">
        <v>1742</v>
      </c>
      <c r="P300" s="1049" t="s">
        <v>1743</v>
      </c>
      <c r="Q300" s="1050"/>
      <c r="R300" s="1051" t="str">
        <f>+E300</f>
        <v>Դատավորի ստաժ</v>
      </c>
      <c r="S300" s="1052" t="str">
        <f>+F300</f>
        <v>Ստաժի %-ը</v>
      </c>
      <c r="T300" s="1047" t="s">
        <v>62</v>
      </c>
      <c r="U300" s="1053" t="s">
        <v>63</v>
      </c>
      <c r="V300" s="1054" t="s">
        <v>2217</v>
      </c>
      <c r="W300" s="1053" t="s">
        <v>2218</v>
      </c>
      <c r="X300" s="1047" t="s">
        <v>566</v>
      </c>
      <c r="Y300" s="1047"/>
      <c r="Z300" s="1047" t="s">
        <v>567</v>
      </c>
      <c r="AA300" s="1047" t="s">
        <v>834</v>
      </c>
      <c r="AB300" s="1055" t="s">
        <v>2742</v>
      </c>
      <c r="AC300" s="1055" t="s">
        <v>1953</v>
      </c>
      <c r="AD300" s="1056" t="s">
        <v>1952</v>
      </c>
      <c r="AE300" s="1050"/>
      <c r="AF300" s="1057" t="str">
        <f>+R300</f>
        <v>Դատավորի ստաժ</v>
      </c>
      <c r="AG300" s="1052" t="str">
        <f>+S300</f>
        <v>Ստաժի %-ը</v>
      </c>
      <c r="AH300" s="1047" t="s">
        <v>62</v>
      </c>
      <c r="AI300" s="1053" t="s">
        <v>63</v>
      </c>
      <c r="AJ300" s="1054" t="s">
        <v>2219</v>
      </c>
      <c r="AK300" s="1053" t="s">
        <v>2220</v>
      </c>
      <c r="AL300" s="1047" t="s">
        <v>566</v>
      </c>
      <c r="AM300" s="1047" t="s">
        <v>567</v>
      </c>
      <c r="AN300" s="1047" t="s">
        <v>834</v>
      </c>
      <c r="AO300" s="1055" t="s">
        <v>2742</v>
      </c>
      <c r="AP300" s="1055" t="s">
        <v>2236</v>
      </c>
      <c r="AQ300" s="1056" t="s">
        <v>2237</v>
      </c>
      <c r="AR300" s="1050"/>
      <c r="AS300" s="1044" t="str">
        <f>+AF300</f>
        <v>Դատավորի ստաժ</v>
      </c>
      <c r="AT300" s="1058" t="str">
        <f>+AG300</f>
        <v>Ստաժի %-ը</v>
      </c>
      <c r="AU300" s="1045" t="s">
        <v>62</v>
      </c>
      <c r="AV300" s="1053" t="s">
        <v>63</v>
      </c>
      <c r="AW300" s="1054" t="s">
        <v>2219</v>
      </c>
      <c r="AX300" s="1053" t="s">
        <v>2220</v>
      </c>
      <c r="AY300" s="1045" t="s">
        <v>566</v>
      </c>
      <c r="AZ300" s="1045" t="s">
        <v>567</v>
      </c>
      <c r="BA300" s="1045" t="s">
        <v>834</v>
      </c>
      <c r="BB300" s="1048" t="s">
        <v>2742</v>
      </c>
      <c r="BC300" s="1048" t="s">
        <v>2548</v>
      </c>
      <c r="BD300" s="1049" t="s">
        <v>2547</v>
      </c>
    </row>
    <row r="301" spans="1:56" s="1080" customFormat="1" ht="25.5" customHeight="1" thickBot="1">
      <c r="A301" s="1060">
        <v>1</v>
      </c>
      <c r="B301" s="692" t="s">
        <v>653</v>
      </c>
      <c r="C301" s="1061" t="s">
        <v>578</v>
      </c>
      <c r="D301" s="398">
        <v>1</v>
      </c>
      <c r="E301" s="1111">
        <v>12</v>
      </c>
      <c r="F301" s="1112">
        <f t="shared" ref="F301:F323" si="1495">+E301*2</f>
        <v>24</v>
      </c>
      <c r="G301" s="929">
        <v>66140</v>
      </c>
      <c r="H301" s="929">
        <v>11</v>
      </c>
      <c r="I301" s="1113">
        <f t="shared" ref="I301" si="1496">+H301*G301</f>
        <v>727540</v>
      </c>
      <c r="J301" s="1173">
        <v>174609.6</v>
      </c>
      <c r="K301" s="1263">
        <f t="shared" ref="K301:K324" si="1497">+E301*2</f>
        <v>24</v>
      </c>
      <c r="L301" s="1262">
        <f t="shared" ref="L301:L324" si="1498">+I301*E301*2%</f>
        <v>174609.6</v>
      </c>
      <c r="M301" s="1113">
        <f t="shared" ref="M301:M324" si="1499">+I301+J301</f>
        <v>902149.6</v>
      </c>
      <c r="N301" s="929"/>
      <c r="O301" s="1075">
        <f t="shared" ref="O301:O323" si="1500">+M301+N301</f>
        <v>902149.6</v>
      </c>
      <c r="P301" s="1069">
        <f t="shared" ref="P301:P324" si="1501">+O301*13</f>
        <v>11727944.799999999</v>
      </c>
      <c r="Q301" s="1070">
        <v>1</v>
      </c>
      <c r="R301" s="1135">
        <f t="shared" ref="R301:R323" si="1502">+E301+1</f>
        <v>13</v>
      </c>
      <c r="S301" s="1112">
        <f t="shared" ref="S301:S323" si="1503">+R301*2</f>
        <v>26</v>
      </c>
      <c r="T301" s="929">
        <f t="shared" ref="T301:T315" si="1504">+G301</f>
        <v>66140</v>
      </c>
      <c r="U301" s="1116">
        <v>11</v>
      </c>
      <c r="V301" s="1073"/>
      <c r="W301" s="1073">
        <f>+U301+U301*V301</f>
        <v>11</v>
      </c>
      <c r="X301" s="1113">
        <f t="shared" ref="X301:X323" si="1505">+W301*T301</f>
        <v>727540</v>
      </c>
      <c r="Y301" s="1074">
        <f t="shared" ref="Y301:Y324" si="1506">+Z301-J301</f>
        <v>14550.799999999988</v>
      </c>
      <c r="Z301" s="1113">
        <f t="shared" ref="Z301:Z323" si="1507">IF(X301*S301/100&lt;J301,J301,IF(S301&gt;30,S301*30/100,X301*S301/100))</f>
        <v>189160.4</v>
      </c>
      <c r="AA301" s="1113">
        <f t="shared" ref="AA301:AA323" si="1508">+X301+Z301</f>
        <v>916700.4</v>
      </c>
      <c r="AB301" s="929"/>
      <c r="AC301" s="1075">
        <f t="shared" ref="AC301:AC323" si="1509">+AA301+AB301</f>
        <v>916700.4</v>
      </c>
      <c r="AD301" s="1076">
        <f t="shared" ref="AD301:AD324" si="1510">+AC301*13</f>
        <v>11917105.200000001</v>
      </c>
      <c r="AE301" s="1092">
        <v>1</v>
      </c>
      <c r="AF301" s="1118">
        <f t="shared" ref="AF301:AF323" si="1511">+R301+1</f>
        <v>14</v>
      </c>
      <c r="AG301" s="1112">
        <f t="shared" ref="AG301:AG323" si="1512">+AF301*2</f>
        <v>28</v>
      </c>
      <c r="AH301" s="929">
        <f t="shared" ref="AH301:AH315" si="1513">+T301</f>
        <v>66140</v>
      </c>
      <c r="AI301" s="1116">
        <v>11</v>
      </c>
      <c r="AJ301" s="1072"/>
      <c r="AK301" s="1072">
        <f>+AI301+AI301*AJ301</f>
        <v>11</v>
      </c>
      <c r="AL301" s="1113">
        <f t="shared" ref="AL301:AL323" si="1514">+AK301*AH301</f>
        <v>727540</v>
      </c>
      <c r="AM301" s="1113">
        <f t="shared" ref="AM301:AM323" si="1515">IF(AL301*AG301/100&lt;Z301,Z301,IF(AG301&gt;30,AG301*30/100,AL301*AG301/100))</f>
        <v>203711.2</v>
      </c>
      <c r="AN301" s="1113">
        <f t="shared" ref="AN301:AN323" si="1516">+AL301+AM301</f>
        <v>931251.19999999995</v>
      </c>
      <c r="AO301" s="929"/>
      <c r="AP301" s="1075">
        <f t="shared" ref="AP301:AP323" si="1517">+AN301+AO301</f>
        <v>931251.19999999995</v>
      </c>
      <c r="AQ301" s="1076">
        <f t="shared" ref="AQ301:AQ324" si="1518">+AP301*13</f>
        <v>12106265.6</v>
      </c>
      <c r="AR301" s="1092">
        <v>1</v>
      </c>
      <c r="AS301" s="1118">
        <f t="shared" ref="AS301:AS323" si="1519">+AF301+1</f>
        <v>15</v>
      </c>
      <c r="AT301" s="1112">
        <f t="shared" ref="AT301:AT323" si="1520">+AS301*2</f>
        <v>30</v>
      </c>
      <c r="AU301" s="929">
        <f t="shared" ref="AU301:AU315" si="1521">+AH301</f>
        <v>66140</v>
      </c>
      <c r="AV301" s="1116">
        <v>11</v>
      </c>
      <c r="AW301" s="1072"/>
      <c r="AX301" s="1072">
        <f>+AV301+AV301*AW301</f>
        <v>11</v>
      </c>
      <c r="AY301" s="1113">
        <f t="shared" ref="AY301:AY323" si="1522">+AX301*AU301</f>
        <v>727540</v>
      </c>
      <c r="AZ301" s="1113">
        <f t="shared" ref="AZ301:AZ323" si="1523">IF(AY301*AT301/100&lt;AM301,AM301,IF(AT301&gt;30,AT301*30/100,AY301*AT301/100))</f>
        <v>218262</v>
      </c>
      <c r="BA301" s="1113">
        <f t="shared" ref="BA301:BA323" si="1524">+AY301+AZ301</f>
        <v>945802</v>
      </c>
      <c r="BB301" s="929"/>
      <c r="BC301" s="1075">
        <f t="shared" ref="BC301:BC323" si="1525">+BA301+BB301</f>
        <v>945802</v>
      </c>
      <c r="BD301" s="1079">
        <f t="shared" ref="BD301:BD324" si="1526">+BC301*13</f>
        <v>12295426</v>
      </c>
    </row>
    <row r="302" spans="1:56" s="1080" customFormat="1" ht="23.25" customHeight="1" thickBot="1">
      <c r="A302" s="1081">
        <v>2</v>
      </c>
      <c r="B302" s="694" t="s">
        <v>793</v>
      </c>
      <c r="C302" s="1061" t="s">
        <v>697</v>
      </c>
      <c r="D302" s="398">
        <v>1</v>
      </c>
      <c r="E302" s="1119">
        <v>6</v>
      </c>
      <c r="F302" s="1064">
        <f t="shared" si="1495"/>
        <v>12</v>
      </c>
      <c r="G302" s="936">
        <v>66140</v>
      </c>
      <c r="H302" s="936">
        <v>10</v>
      </c>
      <c r="I302" s="1074">
        <f>+H302*G302</f>
        <v>661400</v>
      </c>
      <c r="J302" s="1172">
        <v>79368</v>
      </c>
      <c r="K302" s="1263">
        <f t="shared" si="1497"/>
        <v>12</v>
      </c>
      <c r="L302" s="1262">
        <f t="shared" si="1498"/>
        <v>79368</v>
      </c>
      <c r="M302" s="1074">
        <f t="shared" si="1499"/>
        <v>740768</v>
      </c>
      <c r="N302" s="936"/>
      <c r="O302" s="1070">
        <f t="shared" si="1500"/>
        <v>740768</v>
      </c>
      <c r="P302" s="1069">
        <f t="shared" si="1501"/>
        <v>9629984</v>
      </c>
      <c r="Q302" s="1070">
        <v>1</v>
      </c>
      <c r="R302" s="1071">
        <f t="shared" si="1502"/>
        <v>7</v>
      </c>
      <c r="S302" s="1064">
        <f t="shared" si="1503"/>
        <v>14</v>
      </c>
      <c r="T302" s="936">
        <f t="shared" si="1504"/>
        <v>66140</v>
      </c>
      <c r="U302" s="1072">
        <v>10</v>
      </c>
      <c r="V302" s="1073"/>
      <c r="W302" s="1073">
        <f t="shared" ref="W302:W303" si="1527">+U302+U302*V302</f>
        <v>10</v>
      </c>
      <c r="X302" s="1074">
        <f t="shared" si="1505"/>
        <v>661400</v>
      </c>
      <c r="Y302" s="1074">
        <f t="shared" si="1506"/>
        <v>13228</v>
      </c>
      <c r="Z302" s="1074">
        <f t="shared" si="1507"/>
        <v>92596</v>
      </c>
      <c r="AA302" s="1074">
        <f t="shared" si="1508"/>
        <v>753996</v>
      </c>
      <c r="AB302" s="936"/>
      <c r="AC302" s="1070">
        <f t="shared" si="1509"/>
        <v>753996</v>
      </c>
      <c r="AD302" s="1076">
        <f t="shared" si="1510"/>
        <v>9801948</v>
      </c>
      <c r="AE302" s="1092">
        <v>1</v>
      </c>
      <c r="AF302" s="1078">
        <f t="shared" si="1511"/>
        <v>8</v>
      </c>
      <c r="AG302" s="1064">
        <f t="shared" si="1512"/>
        <v>16</v>
      </c>
      <c r="AH302" s="936">
        <f t="shared" si="1513"/>
        <v>66140</v>
      </c>
      <c r="AI302" s="1072">
        <v>10</v>
      </c>
      <c r="AJ302" s="1072"/>
      <c r="AK302" s="1072">
        <f>+AI302+AI302*AJ302</f>
        <v>10</v>
      </c>
      <c r="AL302" s="1074">
        <f t="shared" si="1514"/>
        <v>661400</v>
      </c>
      <c r="AM302" s="1074">
        <f t="shared" si="1515"/>
        <v>105824</v>
      </c>
      <c r="AN302" s="1074">
        <f t="shared" si="1516"/>
        <v>767224</v>
      </c>
      <c r="AO302" s="936"/>
      <c r="AP302" s="1070">
        <f t="shared" si="1517"/>
        <v>767224</v>
      </c>
      <c r="AQ302" s="1076">
        <f t="shared" si="1518"/>
        <v>9973912</v>
      </c>
      <c r="AR302" s="1092">
        <v>1</v>
      </c>
      <c r="AS302" s="1078">
        <f t="shared" si="1519"/>
        <v>9</v>
      </c>
      <c r="AT302" s="1064">
        <f t="shared" si="1520"/>
        <v>18</v>
      </c>
      <c r="AU302" s="936">
        <f t="shared" si="1521"/>
        <v>66140</v>
      </c>
      <c r="AV302" s="1072">
        <v>10</v>
      </c>
      <c r="AW302" s="1072"/>
      <c r="AX302" s="1072">
        <f>+AV302+AV302*AW302</f>
        <v>10</v>
      </c>
      <c r="AY302" s="1074">
        <f t="shared" si="1522"/>
        <v>661400</v>
      </c>
      <c r="AZ302" s="1074">
        <f t="shared" si="1523"/>
        <v>119052</v>
      </c>
      <c r="BA302" s="1074">
        <f t="shared" si="1524"/>
        <v>780452</v>
      </c>
      <c r="BB302" s="936"/>
      <c r="BC302" s="1070">
        <f t="shared" si="1525"/>
        <v>780452</v>
      </c>
      <c r="BD302" s="1079">
        <f t="shared" si="1526"/>
        <v>10145876</v>
      </c>
    </row>
    <row r="303" spans="1:56" s="1080" customFormat="1" ht="23.25" customHeight="1" thickBot="1">
      <c r="A303" s="1060">
        <v>3</v>
      </c>
      <c r="B303" s="697" t="s">
        <v>2588</v>
      </c>
      <c r="C303" s="1061" t="s">
        <v>697</v>
      </c>
      <c r="D303" s="398">
        <v>1</v>
      </c>
      <c r="E303" s="1119">
        <v>1</v>
      </c>
      <c r="F303" s="1064">
        <f t="shared" si="1495"/>
        <v>2</v>
      </c>
      <c r="G303" s="936">
        <v>66140</v>
      </c>
      <c r="H303" s="936">
        <v>10</v>
      </c>
      <c r="I303" s="1074">
        <f>+H303*G303</f>
        <v>661400</v>
      </c>
      <c r="J303" s="1172">
        <v>13228</v>
      </c>
      <c r="K303" s="1263">
        <f t="shared" si="1497"/>
        <v>2</v>
      </c>
      <c r="L303" s="1262">
        <f t="shared" si="1498"/>
        <v>13228</v>
      </c>
      <c r="M303" s="1074">
        <f t="shared" si="1499"/>
        <v>674628</v>
      </c>
      <c r="N303" s="936"/>
      <c r="O303" s="1070">
        <f t="shared" si="1500"/>
        <v>674628</v>
      </c>
      <c r="P303" s="1069">
        <f t="shared" si="1501"/>
        <v>8770164</v>
      </c>
      <c r="Q303" s="1070">
        <v>1</v>
      </c>
      <c r="R303" s="1071">
        <f t="shared" si="1502"/>
        <v>2</v>
      </c>
      <c r="S303" s="1064">
        <f t="shared" si="1503"/>
        <v>4</v>
      </c>
      <c r="T303" s="936">
        <f t="shared" si="1504"/>
        <v>66140</v>
      </c>
      <c r="U303" s="1072">
        <v>10</v>
      </c>
      <c r="V303" s="1073"/>
      <c r="W303" s="1073">
        <f t="shared" si="1527"/>
        <v>10</v>
      </c>
      <c r="X303" s="1074">
        <f t="shared" si="1505"/>
        <v>661400</v>
      </c>
      <c r="Y303" s="1074">
        <f t="shared" si="1506"/>
        <v>13228</v>
      </c>
      <c r="Z303" s="1074">
        <f t="shared" si="1507"/>
        <v>26456</v>
      </c>
      <c r="AA303" s="1074">
        <f t="shared" si="1508"/>
        <v>687856</v>
      </c>
      <c r="AB303" s="936"/>
      <c r="AC303" s="1070">
        <f t="shared" si="1509"/>
        <v>687856</v>
      </c>
      <c r="AD303" s="1076">
        <f t="shared" si="1510"/>
        <v>8942128</v>
      </c>
      <c r="AE303" s="1092">
        <v>1</v>
      </c>
      <c r="AF303" s="1078">
        <f t="shared" si="1511"/>
        <v>3</v>
      </c>
      <c r="AG303" s="1064">
        <f t="shared" si="1512"/>
        <v>6</v>
      </c>
      <c r="AH303" s="936">
        <f t="shared" si="1513"/>
        <v>66140</v>
      </c>
      <c r="AI303" s="1072">
        <v>10</v>
      </c>
      <c r="AJ303" s="1072"/>
      <c r="AK303" s="1072">
        <f t="shared" ref="AK303:AK324" si="1528">+AI303+AI303*AJ303</f>
        <v>10</v>
      </c>
      <c r="AL303" s="1074">
        <f t="shared" si="1514"/>
        <v>661400</v>
      </c>
      <c r="AM303" s="1074">
        <v>410723</v>
      </c>
      <c r="AN303" s="1074">
        <f t="shared" si="1516"/>
        <v>1072123</v>
      </c>
      <c r="AO303" s="936"/>
      <c r="AP303" s="1070">
        <f t="shared" si="1517"/>
        <v>1072123</v>
      </c>
      <c r="AQ303" s="1076">
        <f t="shared" si="1518"/>
        <v>13937599</v>
      </c>
      <c r="AR303" s="1092">
        <v>1</v>
      </c>
      <c r="AS303" s="1078">
        <f t="shared" si="1519"/>
        <v>4</v>
      </c>
      <c r="AT303" s="1064">
        <f t="shared" si="1520"/>
        <v>8</v>
      </c>
      <c r="AU303" s="936">
        <f t="shared" si="1521"/>
        <v>66140</v>
      </c>
      <c r="AV303" s="1072">
        <v>10</v>
      </c>
      <c r="AW303" s="1072"/>
      <c r="AX303" s="1072">
        <f t="shared" ref="AX303:AX324" si="1529">+AV303+AV303*AW303</f>
        <v>10</v>
      </c>
      <c r="AY303" s="1074">
        <f t="shared" si="1522"/>
        <v>661400</v>
      </c>
      <c r="AZ303" s="1074">
        <v>410723</v>
      </c>
      <c r="BA303" s="1074">
        <f t="shared" si="1524"/>
        <v>1072123</v>
      </c>
      <c r="BB303" s="936"/>
      <c r="BC303" s="1070">
        <f t="shared" si="1525"/>
        <v>1072123</v>
      </c>
      <c r="BD303" s="1079">
        <f t="shared" si="1526"/>
        <v>13937599</v>
      </c>
    </row>
    <row r="304" spans="1:56" s="1080" customFormat="1" ht="23.25" customHeight="1" thickBot="1">
      <c r="A304" s="1081">
        <v>4</v>
      </c>
      <c r="B304" s="697" t="s">
        <v>645</v>
      </c>
      <c r="C304" s="1061" t="s">
        <v>697</v>
      </c>
      <c r="D304" s="398">
        <v>1</v>
      </c>
      <c r="E304" s="1119">
        <v>16</v>
      </c>
      <c r="F304" s="1064">
        <f t="shared" si="1495"/>
        <v>32</v>
      </c>
      <c r="G304" s="936">
        <v>66140</v>
      </c>
      <c r="H304" s="936">
        <v>10</v>
      </c>
      <c r="I304" s="1074">
        <f t="shared" ref="I304:I323" si="1530">+H304*G304</f>
        <v>661400</v>
      </c>
      <c r="J304" s="1172">
        <v>198420</v>
      </c>
      <c r="K304" s="1264">
        <f t="shared" si="1497"/>
        <v>32</v>
      </c>
      <c r="L304" s="1265">
        <f t="shared" si="1498"/>
        <v>211648</v>
      </c>
      <c r="M304" s="1074">
        <f t="shared" si="1499"/>
        <v>859820</v>
      </c>
      <c r="N304" s="936"/>
      <c r="O304" s="1070">
        <f t="shared" si="1500"/>
        <v>859820</v>
      </c>
      <c r="P304" s="1069">
        <f t="shared" si="1501"/>
        <v>11177660</v>
      </c>
      <c r="Q304" s="1070">
        <v>1</v>
      </c>
      <c r="R304" s="1071">
        <f t="shared" si="1502"/>
        <v>17</v>
      </c>
      <c r="S304" s="1064">
        <f t="shared" si="1503"/>
        <v>34</v>
      </c>
      <c r="T304" s="936">
        <f t="shared" si="1504"/>
        <v>66140</v>
      </c>
      <c r="U304" s="1072">
        <v>10</v>
      </c>
      <c r="V304" s="1073"/>
      <c r="W304" s="1073">
        <f t="shared" ref="W304:W324" si="1531">+U304+U304*V304</f>
        <v>10</v>
      </c>
      <c r="X304" s="1074">
        <f t="shared" si="1505"/>
        <v>661400</v>
      </c>
      <c r="Y304" s="1074">
        <f t="shared" si="1506"/>
        <v>0</v>
      </c>
      <c r="Z304" s="1074">
        <v>198420</v>
      </c>
      <c r="AA304" s="1074">
        <f t="shared" si="1508"/>
        <v>859820</v>
      </c>
      <c r="AB304" s="936"/>
      <c r="AC304" s="1070">
        <f t="shared" si="1509"/>
        <v>859820</v>
      </c>
      <c r="AD304" s="1076">
        <f t="shared" si="1510"/>
        <v>11177660</v>
      </c>
      <c r="AE304" s="1092">
        <v>1</v>
      </c>
      <c r="AF304" s="1078">
        <f t="shared" si="1511"/>
        <v>18</v>
      </c>
      <c r="AG304" s="1064">
        <f t="shared" si="1512"/>
        <v>36</v>
      </c>
      <c r="AH304" s="936">
        <f t="shared" si="1513"/>
        <v>66140</v>
      </c>
      <c r="AI304" s="1072">
        <v>10</v>
      </c>
      <c r="AJ304" s="1072"/>
      <c r="AK304" s="1072">
        <f t="shared" si="1528"/>
        <v>10</v>
      </c>
      <c r="AL304" s="1074">
        <f t="shared" si="1514"/>
        <v>661400</v>
      </c>
      <c r="AM304" s="1074">
        <v>198420</v>
      </c>
      <c r="AN304" s="1074">
        <f t="shared" si="1516"/>
        <v>859820</v>
      </c>
      <c r="AO304" s="936"/>
      <c r="AP304" s="1070">
        <f t="shared" si="1517"/>
        <v>859820</v>
      </c>
      <c r="AQ304" s="1076">
        <f t="shared" si="1518"/>
        <v>11177660</v>
      </c>
      <c r="AR304" s="1092">
        <v>1</v>
      </c>
      <c r="AS304" s="1078">
        <f t="shared" si="1519"/>
        <v>19</v>
      </c>
      <c r="AT304" s="1064">
        <f t="shared" si="1520"/>
        <v>38</v>
      </c>
      <c r="AU304" s="936">
        <f t="shared" si="1521"/>
        <v>66140</v>
      </c>
      <c r="AV304" s="1072">
        <v>10</v>
      </c>
      <c r="AW304" s="1072"/>
      <c r="AX304" s="1072">
        <f t="shared" si="1529"/>
        <v>10</v>
      </c>
      <c r="AY304" s="1074">
        <f t="shared" si="1522"/>
        <v>661400</v>
      </c>
      <c r="AZ304" s="1074">
        <f>+AM304</f>
        <v>198420</v>
      </c>
      <c r="BA304" s="1074">
        <f t="shared" si="1524"/>
        <v>859820</v>
      </c>
      <c r="BB304" s="936"/>
      <c r="BC304" s="1070">
        <f t="shared" si="1525"/>
        <v>859820</v>
      </c>
      <c r="BD304" s="1079">
        <f t="shared" si="1526"/>
        <v>11177660</v>
      </c>
    </row>
    <row r="305" spans="1:56" s="1080" customFormat="1" ht="23.25" customHeight="1" thickBot="1">
      <c r="A305" s="1060">
        <v>5</v>
      </c>
      <c r="B305" s="694" t="s">
        <v>153</v>
      </c>
      <c r="C305" s="1061" t="s">
        <v>697</v>
      </c>
      <c r="D305" s="398">
        <v>1</v>
      </c>
      <c r="E305" s="1119">
        <v>3</v>
      </c>
      <c r="F305" s="1064">
        <f t="shared" si="1495"/>
        <v>6</v>
      </c>
      <c r="G305" s="936">
        <v>66140</v>
      </c>
      <c r="H305" s="936">
        <v>10</v>
      </c>
      <c r="I305" s="1074">
        <f t="shared" si="1530"/>
        <v>661400</v>
      </c>
      <c r="J305" s="1172">
        <v>39684</v>
      </c>
      <c r="K305" s="1263">
        <f t="shared" si="1497"/>
        <v>6</v>
      </c>
      <c r="L305" s="1262">
        <f t="shared" si="1498"/>
        <v>39684</v>
      </c>
      <c r="M305" s="1074">
        <f t="shared" si="1499"/>
        <v>701084</v>
      </c>
      <c r="N305" s="936"/>
      <c r="O305" s="1070">
        <f t="shared" si="1500"/>
        <v>701084</v>
      </c>
      <c r="P305" s="1069">
        <f t="shared" si="1501"/>
        <v>9114092</v>
      </c>
      <c r="Q305" s="1070">
        <v>1</v>
      </c>
      <c r="R305" s="1071">
        <f t="shared" si="1502"/>
        <v>4</v>
      </c>
      <c r="S305" s="1064">
        <f t="shared" si="1503"/>
        <v>8</v>
      </c>
      <c r="T305" s="936">
        <f t="shared" si="1504"/>
        <v>66140</v>
      </c>
      <c r="U305" s="1072">
        <v>10</v>
      </c>
      <c r="V305" s="1073"/>
      <c r="W305" s="1073">
        <f t="shared" si="1531"/>
        <v>10</v>
      </c>
      <c r="X305" s="1074">
        <f t="shared" si="1505"/>
        <v>661400</v>
      </c>
      <c r="Y305" s="1074">
        <f t="shared" si="1506"/>
        <v>13228</v>
      </c>
      <c r="Z305" s="1074">
        <f t="shared" si="1507"/>
        <v>52912</v>
      </c>
      <c r="AA305" s="1074">
        <f t="shared" si="1508"/>
        <v>714312</v>
      </c>
      <c r="AB305" s="936"/>
      <c r="AC305" s="1070">
        <f t="shared" si="1509"/>
        <v>714312</v>
      </c>
      <c r="AD305" s="1076">
        <f t="shared" si="1510"/>
        <v>9286056</v>
      </c>
      <c r="AE305" s="1092">
        <v>1</v>
      </c>
      <c r="AF305" s="1078">
        <f t="shared" si="1511"/>
        <v>5</v>
      </c>
      <c r="AG305" s="1064">
        <f t="shared" si="1512"/>
        <v>10</v>
      </c>
      <c r="AH305" s="936">
        <f t="shared" si="1513"/>
        <v>66140</v>
      </c>
      <c r="AI305" s="1072">
        <v>10</v>
      </c>
      <c r="AJ305" s="1072"/>
      <c r="AK305" s="1072">
        <f t="shared" si="1528"/>
        <v>10</v>
      </c>
      <c r="AL305" s="1074">
        <f t="shared" si="1514"/>
        <v>661400</v>
      </c>
      <c r="AM305" s="1074">
        <f t="shared" si="1515"/>
        <v>66140</v>
      </c>
      <c r="AN305" s="1074">
        <f t="shared" si="1516"/>
        <v>727540</v>
      </c>
      <c r="AO305" s="936"/>
      <c r="AP305" s="1070">
        <f t="shared" si="1517"/>
        <v>727540</v>
      </c>
      <c r="AQ305" s="1076">
        <f t="shared" si="1518"/>
        <v>9458020</v>
      </c>
      <c r="AR305" s="1092">
        <v>1</v>
      </c>
      <c r="AS305" s="1078">
        <f t="shared" si="1519"/>
        <v>6</v>
      </c>
      <c r="AT305" s="1064">
        <f t="shared" si="1520"/>
        <v>12</v>
      </c>
      <c r="AU305" s="936">
        <f t="shared" si="1521"/>
        <v>66140</v>
      </c>
      <c r="AV305" s="1072">
        <v>10</v>
      </c>
      <c r="AW305" s="1072"/>
      <c r="AX305" s="1072">
        <f t="shared" si="1529"/>
        <v>10</v>
      </c>
      <c r="AY305" s="1074">
        <f t="shared" si="1522"/>
        <v>661400</v>
      </c>
      <c r="AZ305" s="1074">
        <f t="shared" si="1523"/>
        <v>79368</v>
      </c>
      <c r="BA305" s="1074">
        <f t="shared" si="1524"/>
        <v>740768</v>
      </c>
      <c r="BB305" s="936"/>
      <c r="BC305" s="1070">
        <f t="shared" si="1525"/>
        <v>740768</v>
      </c>
      <c r="BD305" s="1079">
        <f t="shared" si="1526"/>
        <v>9629984</v>
      </c>
    </row>
    <row r="306" spans="1:56" s="1080" customFormat="1" ht="23.25" customHeight="1" thickBot="1">
      <c r="A306" s="1081">
        <v>6</v>
      </c>
      <c r="B306" s="697" t="s">
        <v>647</v>
      </c>
      <c r="C306" s="1061" t="s">
        <v>697</v>
      </c>
      <c r="D306" s="398">
        <v>1</v>
      </c>
      <c r="E306" s="1119">
        <v>13</v>
      </c>
      <c r="F306" s="1064">
        <f t="shared" si="1495"/>
        <v>26</v>
      </c>
      <c r="G306" s="936">
        <v>66140</v>
      </c>
      <c r="H306" s="936">
        <v>10</v>
      </c>
      <c r="I306" s="1074">
        <f t="shared" si="1530"/>
        <v>661400</v>
      </c>
      <c r="J306" s="1172">
        <v>171964</v>
      </c>
      <c r="K306" s="1263">
        <f t="shared" si="1497"/>
        <v>26</v>
      </c>
      <c r="L306" s="1262">
        <f t="shared" si="1498"/>
        <v>171964</v>
      </c>
      <c r="M306" s="1074">
        <f t="shared" si="1499"/>
        <v>833364</v>
      </c>
      <c r="N306" s="936"/>
      <c r="O306" s="1070">
        <f t="shared" si="1500"/>
        <v>833364</v>
      </c>
      <c r="P306" s="1069">
        <f t="shared" si="1501"/>
        <v>10833732</v>
      </c>
      <c r="Q306" s="1070">
        <v>1</v>
      </c>
      <c r="R306" s="1071">
        <f t="shared" si="1502"/>
        <v>14</v>
      </c>
      <c r="S306" s="1064">
        <f t="shared" si="1503"/>
        <v>28</v>
      </c>
      <c r="T306" s="936">
        <f t="shared" si="1504"/>
        <v>66140</v>
      </c>
      <c r="U306" s="1072">
        <v>10</v>
      </c>
      <c r="V306" s="1073"/>
      <c r="W306" s="1073">
        <f t="shared" si="1531"/>
        <v>10</v>
      </c>
      <c r="X306" s="1074">
        <f t="shared" si="1505"/>
        <v>661400</v>
      </c>
      <c r="Y306" s="1074">
        <f t="shared" si="1506"/>
        <v>13228</v>
      </c>
      <c r="Z306" s="1074">
        <f t="shared" si="1507"/>
        <v>185192</v>
      </c>
      <c r="AA306" s="1074">
        <f t="shared" si="1508"/>
        <v>846592</v>
      </c>
      <c r="AB306" s="936"/>
      <c r="AC306" s="1070">
        <f t="shared" si="1509"/>
        <v>846592</v>
      </c>
      <c r="AD306" s="1076">
        <f t="shared" si="1510"/>
        <v>11005696</v>
      </c>
      <c r="AE306" s="1092">
        <v>1</v>
      </c>
      <c r="AF306" s="1078">
        <f t="shared" si="1511"/>
        <v>15</v>
      </c>
      <c r="AG306" s="1064">
        <f t="shared" si="1512"/>
        <v>30</v>
      </c>
      <c r="AH306" s="936">
        <f t="shared" si="1513"/>
        <v>66140</v>
      </c>
      <c r="AI306" s="1072">
        <v>10</v>
      </c>
      <c r="AJ306" s="1072"/>
      <c r="AK306" s="1072">
        <f t="shared" si="1528"/>
        <v>10</v>
      </c>
      <c r="AL306" s="1074">
        <f t="shared" si="1514"/>
        <v>661400</v>
      </c>
      <c r="AM306" s="1074">
        <f t="shared" si="1515"/>
        <v>198420</v>
      </c>
      <c r="AN306" s="1074">
        <f t="shared" si="1516"/>
        <v>859820</v>
      </c>
      <c r="AO306" s="936"/>
      <c r="AP306" s="1070">
        <f t="shared" si="1517"/>
        <v>859820</v>
      </c>
      <c r="AQ306" s="1076">
        <f t="shared" si="1518"/>
        <v>11177660</v>
      </c>
      <c r="AR306" s="1092">
        <v>1</v>
      </c>
      <c r="AS306" s="1078">
        <f t="shared" si="1519"/>
        <v>16</v>
      </c>
      <c r="AT306" s="1064">
        <f t="shared" si="1520"/>
        <v>32</v>
      </c>
      <c r="AU306" s="936">
        <f t="shared" si="1521"/>
        <v>66140</v>
      </c>
      <c r="AV306" s="1072">
        <v>10</v>
      </c>
      <c r="AW306" s="1072"/>
      <c r="AX306" s="1072">
        <f t="shared" si="1529"/>
        <v>10</v>
      </c>
      <c r="AY306" s="1074">
        <f t="shared" si="1522"/>
        <v>661400</v>
      </c>
      <c r="AZ306" s="1134">
        <f t="shared" ref="AZ306:AZ311" si="1532">IF((AT306&lt;=30)*AND(AY306*AT306%&gt;AM306),AY306*AT306%,IF((AT306&gt;30)*AND(AY306*30%&gt;AM306),AY306*30%,AM306))</f>
        <v>198420</v>
      </c>
      <c r="BA306" s="1074">
        <f t="shared" si="1524"/>
        <v>859820</v>
      </c>
      <c r="BB306" s="936"/>
      <c r="BC306" s="1070">
        <f t="shared" si="1525"/>
        <v>859820</v>
      </c>
      <c r="BD306" s="1079">
        <f t="shared" si="1526"/>
        <v>11177660</v>
      </c>
    </row>
    <row r="307" spans="1:56" s="1080" customFormat="1" ht="23.25" customHeight="1" thickBot="1">
      <c r="A307" s="1060">
        <v>7</v>
      </c>
      <c r="B307" s="694" t="s">
        <v>648</v>
      </c>
      <c r="C307" s="1061" t="s">
        <v>697</v>
      </c>
      <c r="D307" s="398">
        <v>1</v>
      </c>
      <c r="E307" s="1119">
        <v>16</v>
      </c>
      <c r="F307" s="1064">
        <f t="shared" si="1495"/>
        <v>32</v>
      </c>
      <c r="G307" s="936">
        <v>66140</v>
      </c>
      <c r="H307" s="936">
        <v>10</v>
      </c>
      <c r="I307" s="1074">
        <f t="shared" si="1530"/>
        <v>661400</v>
      </c>
      <c r="J307" s="1172">
        <v>198420</v>
      </c>
      <c r="K307" s="1264">
        <f t="shared" si="1497"/>
        <v>32</v>
      </c>
      <c r="L307" s="1265">
        <f t="shared" si="1498"/>
        <v>211648</v>
      </c>
      <c r="M307" s="1074">
        <f t="shared" si="1499"/>
        <v>859820</v>
      </c>
      <c r="N307" s="936"/>
      <c r="O307" s="1070">
        <f t="shared" si="1500"/>
        <v>859820</v>
      </c>
      <c r="P307" s="1069">
        <f t="shared" si="1501"/>
        <v>11177660</v>
      </c>
      <c r="Q307" s="1070">
        <v>1</v>
      </c>
      <c r="R307" s="1071">
        <f t="shared" si="1502"/>
        <v>17</v>
      </c>
      <c r="S307" s="1064">
        <f t="shared" si="1503"/>
        <v>34</v>
      </c>
      <c r="T307" s="936">
        <f t="shared" si="1504"/>
        <v>66140</v>
      </c>
      <c r="U307" s="1072">
        <v>10</v>
      </c>
      <c r="V307" s="1073"/>
      <c r="W307" s="1073">
        <f t="shared" si="1531"/>
        <v>10</v>
      </c>
      <c r="X307" s="1074">
        <f t="shared" si="1505"/>
        <v>661400</v>
      </c>
      <c r="Y307" s="1074">
        <f t="shared" si="1506"/>
        <v>0</v>
      </c>
      <c r="Z307" s="1074">
        <v>198420</v>
      </c>
      <c r="AA307" s="1074">
        <f t="shared" si="1508"/>
        <v>859820</v>
      </c>
      <c r="AB307" s="936"/>
      <c r="AC307" s="1070">
        <f t="shared" si="1509"/>
        <v>859820</v>
      </c>
      <c r="AD307" s="1076">
        <f t="shared" si="1510"/>
        <v>11177660</v>
      </c>
      <c r="AE307" s="1092">
        <v>1</v>
      </c>
      <c r="AF307" s="1078">
        <f t="shared" si="1511"/>
        <v>18</v>
      </c>
      <c r="AG307" s="1064">
        <f t="shared" si="1512"/>
        <v>36</v>
      </c>
      <c r="AH307" s="936">
        <f t="shared" si="1513"/>
        <v>66140</v>
      </c>
      <c r="AI307" s="1072">
        <v>10</v>
      </c>
      <c r="AJ307" s="1072"/>
      <c r="AK307" s="1072">
        <f t="shared" si="1528"/>
        <v>10</v>
      </c>
      <c r="AL307" s="1074">
        <f t="shared" si="1514"/>
        <v>661400</v>
      </c>
      <c r="AM307" s="1074">
        <v>198420</v>
      </c>
      <c r="AN307" s="1074">
        <f t="shared" si="1516"/>
        <v>859820</v>
      </c>
      <c r="AO307" s="936"/>
      <c r="AP307" s="1070">
        <f t="shared" si="1517"/>
        <v>859820</v>
      </c>
      <c r="AQ307" s="1076">
        <f t="shared" si="1518"/>
        <v>11177660</v>
      </c>
      <c r="AR307" s="1092">
        <v>1</v>
      </c>
      <c r="AS307" s="1078">
        <f t="shared" si="1519"/>
        <v>19</v>
      </c>
      <c r="AT307" s="1064">
        <f t="shared" si="1520"/>
        <v>38</v>
      </c>
      <c r="AU307" s="936">
        <f t="shared" si="1521"/>
        <v>66140</v>
      </c>
      <c r="AV307" s="1072">
        <v>10</v>
      </c>
      <c r="AW307" s="1072"/>
      <c r="AX307" s="1072">
        <f t="shared" si="1529"/>
        <v>10</v>
      </c>
      <c r="AY307" s="1074">
        <f t="shared" si="1522"/>
        <v>661400</v>
      </c>
      <c r="AZ307" s="1134">
        <f t="shared" si="1532"/>
        <v>198420</v>
      </c>
      <c r="BA307" s="1074">
        <f t="shared" si="1524"/>
        <v>859820</v>
      </c>
      <c r="BB307" s="936"/>
      <c r="BC307" s="1070">
        <f t="shared" si="1525"/>
        <v>859820</v>
      </c>
      <c r="BD307" s="1079">
        <f t="shared" si="1526"/>
        <v>11177660</v>
      </c>
    </row>
    <row r="308" spans="1:56" s="1080" customFormat="1" ht="23.25" customHeight="1" thickBot="1">
      <c r="A308" s="1081">
        <v>8</v>
      </c>
      <c r="B308" s="692" t="s">
        <v>649</v>
      </c>
      <c r="C308" s="1061" t="s">
        <v>697</v>
      </c>
      <c r="D308" s="398">
        <v>1</v>
      </c>
      <c r="E308" s="1119">
        <v>30</v>
      </c>
      <c r="F308" s="1064">
        <f t="shared" si="1495"/>
        <v>60</v>
      </c>
      <c r="G308" s="936">
        <v>66140</v>
      </c>
      <c r="H308" s="936">
        <v>10</v>
      </c>
      <c r="I308" s="1074">
        <f>+H308*G308</f>
        <v>661400</v>
      </c>
      <c r="J308" s="1172">
        <v>547630</v>
      </c>
      <c r="K308" s="1264">
        <f t="shared" si="1497"/>
        <v>60</v>
      </c>
      <c r="L308" s="1265">
        <f t="shared" si="1498"/>
        <v>396840</v>
      </c>
      <c r="M308" s="1074">
        <f t="shared" si="1499"/>
        <v>1209030</v>
      </c>
      <c r="N308" s="936"/>
      <c r="O308" s="1070">
        <f t="shared" si="1500"/>
        <v>1209030</v>
      </c>
      <c r="P308" s="1069">
        <f t="shared" si="1501"/>
        <v>15717390</v>
      </c>
      <c r="Q308" s="1070">
        <v>1</v>
      </c>
      <c r="R308" s="1071">
        <f t="shared" si="1502"/>
        <v>31</v>
      </c>
      <c r="S308" s="1064">
        <f t="shared" si="1503"/>
        <v>62</v>
      </c>
      <c r="T308" s="936">
        <f t="shared" si="1504"/>
        <v>66140</v>
      </c>
      <c r="U308" s="1072">
        <v>10</v>
      </c>
      <c r="V308" s="1073"/>
      <c r="W308" s="1073">
        <f t="shared" si="1531"/>
        <v>10</v>
      </c>
      <c r="X308" s="1074">
        <f t="shared" si="1505"/>
        <v>661400</v>
      </c>
      <c r="Y308" s="1074">
        <f t="shared" si="1506"/>
        <v>0</v>
      </c>
      <c r="Z308" s="1074">
        <v>547630</v>
      </c>
      <c r="AA308" s="1074">
        <f t="shared" si="1508"/>
        <v>1209030</v>
      </c>
      <c r="AB308" s="936"/>
      <c r="AC308" s="1070">
        <f t="shared" si="1509"/>
        <v>1209030</v>
      </c>
      <c r="AD308" s="1076">
        <f t="shared" si="1510"/>
        <v>15717390</v>
      </c>
      <c r="AE308" s="1092">
        <v>1</v>
      </c>
      <c r="AF308" s="1078">
        <f t="shared" si="1511"/>
        <v>32</v>
      </c>
      <c r="AG308" s="1064">
        <f t="shared" si="1512"/>
        <v>64</v>
      </c>
      <c r="AH308" s="936">
        <f t="shared" si="1513"/>
        <v>66140</v>
      </c>
      <c r="AI308" s="1072">
        <v>10</v>
      </c>
      <c r="AJ308" s="1072"/>
      <c r="AK308" s="1072">
        <f t="shared" si="1528"/>
        <v>10</v>
      </c>
      <c r="AL308" s="1074">
        <f t="shared" si="1514"/>
        <v>661400</v>
      </c>
      <c r="AM308" s="1074">
        <v>547630</v>
      </c>
      <c r="AN308" s="1074">
        <f t="shared" si="1516"/>
        <v>1209030</v>
      </c>
      <c r="AO308" s="936"/>
      <c r="AP308" s="1070">
        <f t="shared" si="1517"/>
        <v>1209030</v>
      </c>
      <c r="AQ308" s="1076">
        <f t="shared" si="1518"/>
        <v>15717390</v>
      </c>
      <c r="AR308" s="1092">
        <v>1</v>
      </c>
      <c r="AS308" s="1078">
        <f t="shared" si="1519"/>
        <v>33</v>
      </c>
      <c r="AT308" s="1064">
        <f t="shared" si="1520"/>
        <v>66</v>
      </c>
      <c r="AU308" s="936">
        <f t="shared" si="1521"/>
        <v>66140</v>
      </c>
      <c r="AV308" s="1072">
        <v>10</v>
      </c>
      <c r="AW308" s="1072"/>
      <c r="AX308" s="1072">
        <f t="shared" si="1529"/>
        <v>10</v>
      </c>
      <c r="AY308" s="1074">
        <f t="shared" si="1522"/>
        <v>661400</v>
      </c>
      <c r="AZ308" s="1134">
        <f t="shared" si="1532"/>
        <v>547630</v>
      </c>
      <c r="BA308" s="1074">
        <f t="shared" si="1524"/>
        <v>1209030</v>
      </c>
      <c r="BB308" s="936"/>
      <c r="BC308" s="1070">
        <f t="shared" si="1525"/>
        <v>1209030</v>
      </c>
      <c r="BD308" s="1079">
        <f t="shared" si="1526"/>
        <v>15717390</v>
      </c>
    </row>
    <row r="309" spans="1:56" s="1080" customFormat="1" ht="23.25" customHeight="1" thickBot="1">
      <c r="A309" s="1060">
        <v>9</v>
      </c>
      <c r="B309" s="692" t="s">
        <v>1956</v>
      </c>
      <c r="C309" s="1061" t="s">
        <v>697</v>
      </c>
      <c r="D309" s="398">
        <v>1</v>
      </c>
      <c r="E309" s="1119">
        <v>3</v>
      </c>
      <c r="F309" s="1064">
        <f t="shared" si="1495"/>
        <v>6</v>
      </c>
      <c r="G309" s="936">
        <v>66140</v>
      </c>
      <c r="H309" s="936">
        <v>10</v>
      </c>
      <c r="I309" s="1074">
        <f t="shared" si="1530"/>
        <v>661400</v>
      </c>
      <c r="J309" s="1172">
        <v>39684</v>
      </c>
      <c r="K309" s="1263">
        <f t="shared" si="1497"/>
        <v>6</v>
      </c>
      <c r="L309" s="1262">
        <f t="shared" si="1498"/>
        <v>39684</v>
      </c>
      <c r="M309" s="1074">
        <f t="shared" si="1499"/>
        <v>701084</v>
      </c>
      <c r="N309" s="936"/>
      <c r="O309" s="1070">
        <f t="shared" si="1500"/>
        <v>701084</v>
      </c>
      <c r="P309" s="1069">
        <f t="shared" si="1501"/>
        <v>9114092</v>
      </c>
      <c r="Q309" s="1070">
        <v>1</v>
      </c>
      <c r="R309" s="1071">
        <f t="shared" si="1502"/>
        <v>4</v>
      </c>
      <c r="S309" s="1064">
        <f t="shared" si="1503"/>
        <v>8</v>
      </c>
      <c r="T309" s="936">
        <f t="shared" si="1504"/>
        <v>66140</v>
      </c>
      <c r="U309" s="1072">
        <v>10</v>
      </c>
      <c r="V309" s="1073"/>
      <c r="W309" s="1073">
        <f t="shared" si="1531"/>
        <v>10</v>
      </c>
      <c r="X309" s="1074">
        <f t="shared" si="1505"/>
        <v>661400</v>
      </c>
      <c r="Y309" s="1074">
        <f t="shared" si="1506"/>
        <v>13228</v>
      </c>
      <c r="Z309" s="1074">
        <f t="shared" si="1507"/>
        <v>52912</v>
      </c>
      <c r="AA309" s="1074">
        <f t="shared" si="1508"/>
        <v>714312</v>
      </c>
      <c r="AB309" s="936"/>
      <c r="AC309" s="1070">
        <f t="shared" si="1509"/>
        <v>714312</v>
      </c>
      <c r="AD309" s="1076">
        <f t="shared" si="1510"/>
        <v>9286056</v>
      </c>
      <c r="AE309" s="1092">
        <v>1</v>
      </c>
      <c r="AF309" s="1078">
        <f t="shared" si="1511"/>
        <v>5</v>
      </c>
      <c r="AG309" s="1064">
        <f t="shared" si="1512"/>
        <v>10</v>
      </c>
      <c r="AH309" s="936">
        <f t="shared" si="1513"/>
        <v>66140</v>
      </c>
      <c r="AI309" s="1072">
        <v>10</v>
      </c>
      <c r="AJ309" s="1072"/>
      <c r="AK309" s="1072">
        <f t="shared" si="1528"/>
        <v>10</v>
      </c>
      <c r="AL309" s="1074">
        <f t="shared" si="1514"/>
        <v>661400</v>
      </c>
      <c r="AM309" s="1074">
        <f t="shared" si="1515"/>
        <v>66140</v>
      </c>
      <c r="AN309" s="1074">
        <f t="shared" si="1516"/>
        <v>727540</v>
      </c>
      <c r="AO309" s="936"/>
      <c r="AP309" s="1070">
        <f t="shared" si="1517"/>
        <v>727540</v>
      </c>
      <c r="AQ309" s="1076">
        <f t="shared" si="1518"/>
        <v>9458020</v>
      </c>
      <c r="AR309" s="1092">
        <v>1</v>
      </c>
      <c r="AS309" s="1078">
        <f t="shared" si="1519"/>
        <v>6</v>
      </c>
      <c r="AT309" s="1064">
        <f t="shared" si="1520"/>
        <v>12</v>
      </c>
      <c r="AU309" s="936">
        <f t="shared" si="1521"/>
        <v>66140</v>
      </c>
      <c r="AV309" s="1072">
        <v>10</v>
      </c>
      <c r="AW309" s="1072"/>
      <c r="AX309" s="1072">
        <f t="shared" si="1529"/>
        <v>10</v>
      </c>
      <c r="AY309" s="1074">
        <f t="shared" si="1522"/>
        <v>661400</v>
      </c>
      <c r="AZ309" s="1134">
        <f t="shared" si="1532"/>
        <v>79368</v>
      </c>
      <c r="BA309" s="1074">
        <f t="shared" si="1524"/>
        <v>740768</v>
      </c>
      <c r="BB309" s="936"/>
      <c r="BC309" s="1070">
        <f t="shared" si="1525"/>
        <v>740768</v>
      </c>
      <c r="BD309" s="1079">
        <f t="shared" si="1526"/>
        <v>9629984</v>
      </c>
    </row>
    <row r="310" spans="1:56" s="1080" customFormat="1" ht="23.25" customHeight="1" thickBot="1">
      <c r="A310" s="1081">
        <v>10</v>
      </c>
      <c r="B310" s="692" t="s">
        <v>654</v>
      </c>
      <c r="C310" s="1061" t="s">
        <v>697</v>
      </c>
      <c r="D310" s="398">
        <v>1</v>
      </c>
      <c r="E310" s="1119">
        <v>13</v>
      </c>
      <c r="F310" s="1064">
        <f t="shared" si="1495"/>
        <v>26</v>
      </c>
      <c r="G310" s="936">
        <v>66140</v>
      </c>
      <c r="H310" s="936">
        <v>10</v>
      </c>
      <c r="I310" s="1074">
        <f t="shared" si="1530"/>
        <v>661400</v>
      </c>
      <c r="J310" s="1172">
        <v>171964</v>
      </c>
      <c r="K310" s="1263">
        <f t="shared" si="1497"/>
        <v>26</v>
      </c>
      <c r="L310" s="1262">
        <f t="shared" si="1498"/>
        <v>171964</v>
      </c>
      <c r="M310" s="1074">
        <f t="shared" si="1499"/>
        <v>833364</v>
      </c>
      <c r="N310" s="936"/>
      <c r="O310" s="1070">
        <f t="shared" si="1500"/>
        <v>833364</v>
      </c>
      <c r="P310" s="1069">
        <f t="shared" si="1501"/>
        <v>10833732</v>
      </c>
      <c r="Q310" s="1070">
        <v>1</v>
      </c>
      <c r="R310" s="1071">
        <f t="shared" si="1502"/>
        <v>14</v>
      </c>
      <c r="S310" s="1064">
        <f t="shared" si="1503"/>
        <v>28</v>
      </c>
      <c r="T310" s="936">
        <f t="shared" si="1504"/>
        <v>66140</v>
      </c>
      <c r="U310" s="1072">
        <v>10</v>
      </c>
      <c r="V310" s="1073"/>
      <c r="W310" s="1073">
        <f t="shared" si="1531"/>
        <v>10</v>
      </c>
      <c r="X310" s="1074">
        <f t="shared" si="1505"/>
        <v>661400</v>
      </c>
      <c r="Y310" s="1074">
        <f t="shared" si="1506"/>
        <v>13228</v>
      </c>
      <c r="Z310" s="1074">
        <f t="shared" si="1507"/>
        <v>185192</v>
      </c>
      <c r="AA310" s="1074">
        <f t="shared" si="1508"/>
        <v>846592</v>
      </c>
      <c r="AB310" s="936"/>
      <c r="AC310" s="1070">
        <f t="shared" si="1509"/>
        <v>846592</v>
      </c>
      <c r="AD310" s="1076">
        <f t="shared" si="1510"/>
        <v>11005696</v>
      </c>
      <c r="AE310" s="1092">
        <v>1</v>
      </c>
      <c r="AF310" s="1078">
        <f t="shared" si="1511"/>
        <v>15</v>
      </c>
      <c r="AG310" s="1064">
        <f t="shared" si="1512"/>
        <v>30</v>
      </c>
      <c r="AH310" s="936">
        <f t="shared" si="1513"/>
        <v>66140</v>
      </c>
      <c r="AI310" s="1072">
        <v>10</v>
      </c>
      <c r="AJ310" s="1072"/>
      <c r="AK310" s="1072">
        <f t="shared" si="1528"/>
        <v>10</v>
      </c>
      <c r="AL310" s="1074">
        <f t="shared" si="1514"/>
        <v>661400</v>
      </c>
      <c r="AM310" s="1074">
        <f t="shared" si="1515"/>
        <v>198420</v>
      </c>
      <c r="AN310" s="1074">
        <f t="shared" si="1516"/>
        <v>859820</v>
      </c>
      <c r="AO310" s="936"/>
      <c r="AP310" s="1070">
        <f t="shared" si="1517"/>
        <v>859820</v>
      </c>
      <c r="AQ310" s="1076">
        <f t="shared" si="1518"/>
        <v>11177660</v>
      </c>
      <c r="AR310" s="1092">
        <v>1</v>
      </c>
      <c r="AS310" s="1078">
        <f t="shared" si="1519"/>
        <v>16</v>
      </c>
      <c r="AT310" s="1064">
        <f t="shared" si="1520"/>
        <v>32</v>
      </c>
      <c r="AU310" s="936">
        <f t="shared" si="1521"/>
        <v>66140</v>
      </c>
      <c r="AV310" s="1072">
        <v>10</v>
      </c>
      <c r="AW310" s="1072"/>
      <c r="AX310" s="1072">
        <f t="shared" si="1529"/>
        <v>10</v>
      </c>
      <c r="AY310" s="1074">
        <f t="shared" si="1522"/>
        <v>661400</v>
      </c>
      <c r="AZ310" s="1134">
        <f t="shared" si="1532"/>
        <v>198420</v>
      </c>
      <c r="BA310" s="1074">
        <f t="shared" si="1524"/>
        <v>859820</v>
      </c>
      <c r="BB310" s="936"/>
      <c r="BC310" s="1070">
        <f t="shared" si="1525"/>
        <v>859820</v>
      </c>
      <c r="BD310" s="1079">
        <f t="shared" si="1526"/>
        <v>11177660</v>
      </c>
    </row>
    <row r="311" spans="1:56" s="1080" customFormat="1" ht="23.25" customHeight="1" thickBot="1">
      <c r="A311" s="1060">
        <v>11</v>
      </c>
      <c r="B311" s="692" t="s">
        <v>655</v>
      </c>
      <c r="C311" s="1061" t="s">
        <v>697</v>
      </c>
      <c r="D311" s="398">
        <v>1</v>
      </c>
      <c r="E311" s="1119">
        <v>13</v>
      </c>
      <c r="F311" s="1064">
        <f t="shared" si="1495"/>
        <v>26</v>
      </c>
      <c r="G311" s="936">
        <v>66140</v>
      </c>
      <c r="H311" s="936">
        <v>10</v>
      </c>
      <c r="I311" s="1074">
        <f t="shared" si="1530"/>
        <v>661400</v>
      </c>
      <c r="J311" s="1172">
        <v>171964</v>
      </c>
      <c r="K311" s="1263">
        <f t="shared" si="1497"/>
        <v>26</v>
      </c>
      <c r="L311" s="1262">
        <f t="shared" si="1498"/>
        <v>171964</v>
      </c>
      <c r="M311" s="1074">
        <f t="shared" si="1499"/>
        <v>833364</v>
      </c>
      <c r="N311" s="936"/>
      <c r="O311" s="1070">
        <f t="shared" si="1500"/>
        <v>833364</v>
      </c>
      <c r="P311" s="1069">
        <f t="shared" si="1501"/>
        <v>10833732</v>
      </c>
      <c r="Q311" s="1070">
        <v>1</v>
      </c>
      <c r="R311" s="1071">
        <f t="shared" si="1502"/>
        <v>14</v>
      </c>
      <c r="S311" s="1064">
        <f t="shared" si="1503"/>
        <v>28</v>
      </c>
      <c r="T311" s="936">
        <f t="shared" si="1504"/>
        <v>66140</v>
      </c>
      <c r="U311" s="1072">
        <v>10</v>
      </c>
      <c r="V311" s="1073"/>
      <c r="W311" s="1073">
        <f t="shared" si="1531"/>
        <v>10</v>
      </c>
      <c r="X311" s="1074">
        <f t="shared" si="1505"/>
        <v>661400</v>
      </c>
      <c r="Y311" s="1074">
        <f t="shared" si="1506"/>
        <v>13228</v>
      </c>
      <c r="Z311" s="1074">
        <f t="shared" si="1507"/>
        <v>185192</v>
      </c>
      <c r="AA311" s="1074">
        <f t="shared" si="1508"/>
        <v>846592</v>
      </c>
      <c r="AB311" s="936"/>
      <c r="AC311" s="1070">
        <f t="shared" si="1509"/>
        <v>846592</v>
      </c>
      <c r="AD311" s="1076">
        <f t="shared" si="1510"/>
        <v>11005696</v>
      </c>
      <c r="AE311" s="1092">
        <v>1</v>
      </c>
      <c r="AF311" s="1078">
        <f t="shared" si="1511"/>
        <v>15</v>
      </c>
      <c r="AG311" s="1064">
        <f t="shared" si="1512"/>
        <v>30</v>
      </c>
      <c r="AH311" s="936">
        <f t="shared" si="1513"/>
        <v>66140</v>
      </c>
      <c r="AI311" s="1072">
        <v>10</v>
      </c>
      <c r="AJ311" s="1072"/>
      <c r="AK311" s="1072">
        <f t="shared" si="1528"/>
        <v>10</v>
      </c>
      <c r="AL311" s="1074">
        <f t="shared" si="1514"/>
        <v>661400</v>
      </c>
      <c r="AM311" s="1074">
        <f t="shared" si="1515"/>
        <v>198420</v>
      </c>
      <c r="AN311" s="1074">
        <f t="shared" si="1516"/>
        <v>859820</v>
      </c>
      <c r="AO311" s="936"/>
      <c r="AP311" s="1070">
        <f t="shared" si="1517"/>
        <v>859820</v>
      </c>
      <c r="AQ311" s="1076">
        <f t="shared" si="1518"/>
        <v>11177660</v>
      </c>
      <c r="AR311" s="1092">
        <v>1</v>
      </c>
      <c r="AS311" s="1078">
        <f t="shared" si="1519"/>
        <v>16</v>
      </c>
      <c r="AT311" s="1064">
        <f t="shared" si="1520"/>
        <v>32</v>
      </c>
      <c r="AU311" s="936">
        <f t="shared" si="1521"/>
        <v>66140</v>
      </c>
      <c r="AV311" s="1072">
        <v>10</v>
      </c>
      <c r="AW311" s="1072"/>
      <c r="AX311" s="1072">
        <f t="shared" si="1529"/>
        <v>10</v>
      </c>
      <c r="AY311" s="1074">
        <f t="shared" si="1522"/>
        <v>661400</v>
      </c>
      <c r="AZ311" s="1134">
        <f t="shared" si="1532"/>
        <v>198420</v>
      </c>
      <c r="BA311" s="1074">
        <f t="shared" si="1524"/>
        <v>859820</v>
      </c>
      <c r="BB311" s="936"/>
      <c r="BC311" s="1070">
        <f t="shared" si="1525"/>
        <v>859820</v>
      </c>
      <c r="BD311" s="1079">
        <f t="shared" si="1526"/>
        <v>11177660</v>
      </c>
    </row>
    <row r="312" spans="1:56" s="1080" customFormat="1" ht="23.25" customHeight="1" thickBot="1">
      <c r="A312" s="1081">
        <v>12</v>
      </c>
      <c r="B312" s="692" t="s">
        <v>656</v>
      </c>
      <c r="C312" s="1061" t="s">
        <v>697</v>
      </c>
      <c r="D312" s="398">
        <v>1</v>
      </c>
      <c r="E312" s="1119">
        <v>8</v>
      </c>
      <c r="F312" s="1064">
        <f t="shared" si="1495"/>
        <v>16</v>
      </c>
      <c r="G312" s="936">
        <v>66140</v>
      </c>
      <c r="H312" s="936">
        <v>10</v>
      </c>
      <c r="I312" s="1074">
        <f>+H312*G312</f>
        <v>661400</v>
      </c>
      <c r="J312" s="1172">
        <v>105824</v>
      </c>
      <c r="K312" s="1263">
        <f t="shared" si="1497"/>
        <v>16</v>
      </c>
      <c r="L312" s="1262">
        <f t="shared" si="1498"/>
        <v>105824</v>
      </c>
      <c r="M312" s="1074">
        <f t="shared" si="1499"/>
        <v>767224</v>
      </c>
      <c r="N312" s="936"/>
      <c r="O312" s="1070">
        <f t="shared" si="1500"/>
        <v>767224</v>
      </c>
      <c r="P312" s="1069">
        <f t="shared" si="1501"/>
        <v>9973912</v>
      </c>
      <c r="Q312" s="1070">
        <v>1</v>
      </c>
      <c r="R312" s="1071">
        <f t="shared" si="1502"/>
        <v>9</v>
      </c>
      <c r="S312" s="1064">
        <f t="shared" si="1503"/>
        <v>18</v>
      </c>
      <c r="T312" s="936">
        <f t="shared" si="1504"/>
        <v>66140</v>
      </c>
      <c r="U312" s="1072">
        <v>10</v>
      </c>
      <c r="V312" s="1073"/>
      <c r="W312" s="1073">
        <f t="shared" si="1531"/>
        <v>10</v>
      </c>
      <c r="X312" s="1074">
        <f t="shared" si="1505"/>
        <v>661400</v>
      </c>
      <c r="Y312" s="1074">
        <f t="shared" si="1506"/>
        <v>13228</v>
      </c>
      <c r="Z312" s="1074">
        <f t="shared" si="1507"/>
        <v>119052</v>
      </c>
      <c r="AA312" s="1074">
        <f t="shared" si="1508"/>
        <v>780452</v>
      </c>
      <c r="AB312" s="936"/>
      <c r="AC312" s="1070">
        <f t="shared" si="1509"/>
        <v>780452</v>
      </c>
      <c r="AD312" s="1076">
        <f t="shared" si="1510"/>
        <v>10145876</v>
      </c>
      <c r="AE312" s="1092">
        <v>1</v>
      </c>
      <c r="AF312" s="1078">
        <f t="shared" si="1511"/>
        <v>10</v>
      </c>
      <c r="AG312" s="1064">
        <f t="shared" si="1512"/>
        <v>20</v>
      </c>
      <c r="AH312" s="936">
        <f t="shared" si="1513"/>
        <v>66140</v>
      </c>
      <c r="AI312" s="1072">
        <v>10</v>
      </c>
      <c r="AJ312" s="1072"/>
      <c r="AK312" s="1072">
        <f t="shared" si="1528"/>
        <v>10</v>
      </c>
      <c r="AL312" s="1074">
        <f t="shared" si="1514"/>
        <v>661400</v>
      </c>
      <c r="AM312" s="1074">
        <f t="shared" si="1515"/>
        <v>132280</v>
      </c>
      <c r="AN312" s="1074">
        <f t="shared" si="1516"/>
        <v>793680</v>
      </c>
      <c r="AO312" s="936"/>
      <c r="AP312" s="1070">
        <f t="shared" si="1517"/>
        <v>793680</v>
      </c>
      <c r="AQ312" s="1076">
        <f t="shared" si="1518"/>
        <v>10317840</v>
      </c>
      <c r="AR312" s="1092">
        <v>1</v>
      </c>
      <c r="AS312" s="1078">
        <f t="shared" si="1519"/>
        <v>11</v>
      </c>
      <c r="AT312" s="1064">
        <f t="shared" si="1520"/>
        <v>22</v>
      </c>
      <c r="AU312" s="936">
        <f t="shared" si="1521"/>
        <v>66140</v>
      </c>
      <c r="AV312" s="1072">
        <v>10</v>
      </c>
      <c r="AW312" s="1072"/>
      <c r="AX312" s="1072">
        <f t="shared" si="1529"/>
        <v>10</v>
      </c>
      <c r="AY312" s="1074">
        <f t="shared" si="1522"/>
        <v>661400</v>
      </c>
      <c r="AZ312" s="1074">
        <f t="shared" si="1523"/>
        <v>145508</v>
      </c>
      <c r="BA312" s="1074">
        <f t="shared" si="1524"/>
        <v>806908</v>
      </c>
      <c r="BB312" s="936"/>
      <c r="BC312" s="1070">
        <f t="shared" si="1525"/>
        <v>806908</v>
      </c>
      <c r="BD312" s="1079">
        <f t="shared" si="1526"/>
        <v>10489804</v>
      </c>
    </row>
    <row r="313" spans="1:56" s="1080" customFormat="1" ht="23.25" customHeight="1" thickBot="1">
      <c r="A313" s="1060">
        <v>13</v>
      </c>
      <c r="B313" s="694" t="s">
        <v>657</v>
      </c>
      <c r="C313" s="1061" t="s">
        <v>697</v>
      </c>
      <c r="D313" s="398">
        <v>1</v>
      </c>
      <c r="E313" s="1119">
        <v>8</v>
      </c>
      <c r="F313" s="1064">
        <f t="shared" si="1495"/>
        <v>16</v>
      </c>
      <c r="G313" s="936">
        <v>66140</v>
      </c>
      <c r="H313" s="936">
        <v>10</v>
      </c>
      <c r="I313" s="1074">
        <f t="shared" si="1530"/>
        <v>661400</v>
      </c>
      <c r="J313" s="1172">
        <v>105824</v>
      </c>
      <c r="K313" s="1263">
        <f t="shared" si="1497"/>
        <v>16</v>
      </c>
      <c r="L313" s="1262">
        <f t="shared" si="1498"/>
        <v>105824</v>
      </c>
      <c r="M313" s="1074">
        <f t="shared" si="1499"/>
        <v>767224</v>
      </c>
      <c r="N313" s="936"/>
      <c r="O313" s="1070">
        <f t="shared" si="1500"/>
        <v>767224</v>
      </c>
      <c r="P313" s="1069">
        <f t="shared" si="1501"/>
        <v>9973912</v>
      </c>
      <c r="Q313" s="1070">
        <v>1</v>
      </c>
      <c r="R313" s="1071">
        <f t="shared" si="1502"/>
        <v>9</v>
      </c>
      <c r="S313" s="1064">
        <f t="shared" si="1503"/>
        <v>18</v>
      </c>
      <c r="T313" s="936">
        <f t="shared" si="1504"/>
        <v>66140</v>
      </c>
      <c r="U313" s="1072">
        <v>10</v>
      </c>
      <c r="V313" s="1073"/>
      <c r="W313" s="1073">
        <f t="shared" si="1531"/>
        <v>10</v>
      </c>
      <c r="X313" s="1074">
        <f t="shared" si="1505"/>
        <v>661400</v>
      </c>
      <c r="Y313" s="1074">
        <f t="shared" si="1506"/>
        <v>13228</v>
      </c>
      <c r="Z313" s="1074">
        <f t="shared" si="1507"/>
        <v>119052</v>
      </c>
      <c r="AA313" s="1074">
        <f t="shared" si="1508"/>
        <v>780452</v>
      </c>
      <c r="AB313" s="936"/>
      <c r="AC313" s="1070">
        <f t="shared" si="1509"/>
        <v>780452</v>
      </c>
      <c r="AD313" s="1076">
        <f t="shared" si="1510"/>
        <v>10145876</v>
      </c>
      <c r="AE313" s="1092">
        <v>1</v>
      </c>
      <c r="AF313" s="1078">
        <f t="shared" si="1511"/>
        <v>10</v>
      </c>
      <c r="AG313" s="1064">
        <f t="shared" si="1512"/>
        <v>20</v>
      </c>
      <c r="AH313" s="936">
        <f t="shared" si="1513"/>
        <v>66140</v>
      </c>
      <c r="AI313" s="1072">
        <v>10</v>
      </c>
      <c r="AJ313" s="1072"/>
      <c r="AK313" s="1072">
        <f t="shared" si="1528"/>
        <v>10</v>
      </c>
      <c r="AL313" s="1074">
        <f t="shared" si="1514"/>
        <v>661400</v>
      </c>
      <c r="AM313" s="1074">
        <f t="shared" si="1515"/>
        <v>132280</v>
      </c>
      <c r="AN313" s="1074">
        <f t="shared" si="1516"/>
        <v>793680</v>
      </c>
      <c r="AO313" s="936"/>
      <c r="AP313" s="1070">
        <f t="shared" si="1517"/>
        <v>793680</v>
      </c>
      <c r="AQ313" s="1076">
        <f t="shared" si="1518"/>
        <v>10317840</v>
      </c>
      <c r="AR313" s="1092">
        <v>1</v>
      </c>
      <c r="AS313" s="1078">
        <f t="shared" si="1519"/>
        <v>11</v>
      </c>
      <c r="AT313" s="1064">
        <f t="shared" si="1520"/>
        <v>22</v>
      </c>
      <c r="AU313" s="936">
        <f t="shared" si="1521"/>
        <v>66140</v>
      </c>
      <c r="AV313" s="1072">
        <v>10</v>
      </c>
      <c r="AW313" s="1072"/>
      <c r="AX313" s="1072">
        <f t="shared" si="1529"/>
        <v>10</v>
      </c>
      <c r="AY313" s="1074">
        <f t="shared" si="1522"/>
        <v>661400</v>
      </c>
      <c r="AZ313" s="1074">
        <f t="shared" si="1523"/>
        <v>145508</v>
      </c>
      <c r="BA313" s="1074">
        <f t="shared" si="1524"/>
        <v>806908</v>
      </c>
      <c r="BB313" s="936"/>
      <c r="BC313" s="1070">
        <f t="shared" si="1525"/>
        <v>806908</v>
      </c>
      <c r="BD313" s="1079">
        <f t="shared" si="1526"/>
        <v>10489804</v>
      </c>
    </row>
    <row r="314" spans="1:56" s="1080" customFormat="1" ht="23.25" customHeight="1" thickBot="1">
      <c r="A314" s="1081">
        <v>14</v>
      </c>
      <c r="B314" s="697" t="s">
        <v>658</v>
      </c>
      <c r="C314" s="1061" t="s">
        <v>697</v>
      </c>
      <c r="D314" s="398">
        <v>1</v>
      </c>
      <c r="E314" s="1119">
        <v>8</v>
      </c>
      <c r="F314" s="1064">
        <f t="shared" si="1495"/>
        <v>16</v>
      </c>
      <c r="G314" s="936">
        <v>66140</v>
      </c>
      <c r="H314" s="936">
        <v>10</v>
      </c>
      <c r="I314" s="1074">
        <f t="shared" si="1530"/>
        <v>661400</v>
      </c>
      <c r="J314" s="1172">
        <v>105824</v>
      </c>
      <c r="K314" s="1263">
        <f t="shared" si="1497"/>
        <v>16</v>
      </c>
      <c r="L314" s="1262">
        <f t="shared" si="1498"/>
        <v>105824</v>
      </c>
      <c r="M314" s="1074">
        <f t="shared" si="1499"/>
        <v>767224</v>
      </c>
      <c r="N314" s="936"/>
      <c r="O314" s="1070">
        <f t="shared" si="1500"/>
        <v>767224</v>
      </c>
      <c r="P314" s="1069">
        <f t="shared" si="1501"/>
        <v>9973912</v>
      </c>
      <c r="Q314" s="1070">
        <v>1</v>
      </c>
      <c r="R314" s="1071">
        <f t="shared" si="1502"/>
        <v>9</v>
      </c>
      <c r="S314" s="1064">
        <f t="shared" si="1503"/>
        <v>18</v>
      </c>
      <c r="T314" s="936">
        <f t="shared" si="1504"/>
        <v>66140</v>
      </c>
      <c r="U314" s="1072">
        <v>10</v>
      </c>
      <c r="V314" s="1073"/>
      <c r="W314" s="1073">
        <f t="shared" si="1531"/>
        <v>10</v>
      </c>
      <c r="X314" s="1074">
        <f t="shared" si="1505"/>
        <v>661400</v>
      </c>
      <c r="Y314" s="1074">
        <f t="shared" si="1506"/>
        <v>13228</v>
      </c>
      <c r="Z314" s="1074">
        <f t="shared" si="1507"/>
        <v>119052</v>
      </c>
      <c r="AA314" s="1074">
        <f t="shared" si="1508"/>
        <v>780452</v>
      </c>
      <c r="AB314" s="936"/>
      <c r="AC314" s="1070">
        <f t="shared" si="1509"/>
        <v>780452</v>
      </c>
      <c r="AD314" s="1076">
        <f t="shared" si="1510"/>
        <v>10145876</v>
      </c>
      <c r="AE314" s="1092">
        <v>1</v>
      </c>
      <c r="AF314" s="1078">
        <f t="shared" si="1511"/>
        <v>10</v>
      </c>
      <c r="AG314" s="1064">
        <f t="shared" si="1512"/>
        <v>20</v>
      </c>
      <c r="AH314" s="936">
        <f t="shared" si="1513"/>
        <v>66140</v>
      </c>
      <c r="AI314" s="1072">
        <v>10</v>
      </c>
      <c r="AJ314" s="1072"/>
      <c r="AK314" s="1072">
        <f t="shared" si="1528"/>
        <v>10</v>
      </c>
      <c r="AL314" s="1074">
        <f t="shared" si="1514"/>
        <v>661400</v>
      </c>
      <c r="AM314" s="1074">
        <f t="shared" si="1515"/>
        <v>132280</v>
      </c>
      <c r="AN314" s="1074">
        <f t="shared" si="1516"/>
        <v>793680</v>
      </c>
      <c r="AO314" s="936"/>
      <c r="AP314" s="1070">
        <f t="shared" si="1517"/>
        <v>793680</v>
      </c>
      <c r="AQ314" s="1076">
        <f t="shared" si="1518"/>
        <v>10317840</v>
      </c>
      <c r="AR314" s="1092">
        <v>1</v>
      </c>
      <c r="AS314" s="1078">
        <f t="shared" si="1519"/>
        <v>11</v>
      </c>
      <c r="AT314" s="1064">
        <f t="shared" si="1520"/>
        <v>22</v>
      </c>
      <c r="AU314" s="936">
        <f t="shared" si="1521"/>
        <v>66140</v>
      </c>
      <c r="AV314" s="1072">
        <v>10</v>
      </c>
      <c r="AW314" s="1072"/>
      <c r="AX314" s="1072">
        <f t="shared" si="1529"/>
        <v>10</v>
      </c>
      <c r="AY314" s="1074">
        <f t="shared" si="1522"/>
        <v>661400</v>
      </c>
      <c r="AZ314" s="1074">
        <f t="shared" si="1523"/>
        <v>145508</v>
      </c>
      <c r="BA314" s="1074">
        <f t="shared" si="1524"/>
        <v>806908</v>
      </c>
      <c r="BB314" s="936"/>
      <c r="BC314" s="1070">
        <f t="shared" si="1525"/>
        <v>806908</v>
      </c>
      <c r="BD314" s="1079">
        <f t="shared" si="1526"/>
        <v>10489804</v>
      </c>
    </row>
    <row r="315" spans="1:56" s="1080" customFormat="1" ht="23.25" customHeight="1" thickBot="1">
      <c r="A315" s="1060">
        <v>15</v>
      </c>
      <c r="B315" s="694" t="s">
        <v>206</v>
      </c>
      <c r="C315" s="1061" t="s">
        <v>697</v>
      </c>
      <c r="D315" s="398">
        <v>1</v>
      </c>
      <c r="E315" s="1119">
        <v>8</v>
      </c>
      <c r="F315" s="1064">
        <f t="shared" si="1495"/>
        <v>16</v>
      </c>
      <c r="G315" s="936">
        <v>66140</v>
      </c>
      <c r="H315" s="936">
        <v>10</v>
      </c>
      <c r="I315" s="1074">
        <f t="shared" si="1530"/>
        <v>661400</v>
      </c>
      <c r="J315" s="1172">
        <v>105824</v>
      </c>
      <c r="K315" s="1263">
        <f t="shared" si="1497"/>
        <v>16</v>
      </c>
      <c r="L315" s="1262">
        <f t="shared" si="1498"/>
        <v>105824</v>
      </c>
      <c r="M315" s="1074">
        <f t="shared" si="1499"/>
        <v>767224</v>
      </c>
      <c r="N315" s="936"/>
      <c r="O315" s="1070">
        <f t="shared" si="1500"/>
        <v>767224</v>
      </c>
      <c r="P315" s="1069">
        <f t="shared" si="1501"/>
        <v>9973912</v>
      </c>
      <c r="Q315" s="1070">
        <v>1</v>
      </c>
      <c r="R315" s="1071">
        <f t="shared" si="1502"/>
        <v>9</v>
      </c>
      <c r="S315" s="1064">
        <f t="shared" si="1503"/>
        <v>18</v>
      </c>
      <c r="T315" s="936">
        <f t="shared" si="1504"/>
        <v>66140</v>
      </c>
      <c r="U315" s="1072">
        <v>10</v>
      </c>
      <c r="V315" s="1073"/>
      <c r="W315" s="1073">
        <f t="shared" si="1531"/>
        <v>10</v>
      </c>
      <c r="X315" s="1074">
        <f t="shared" si="1505"/>
        <v>661400</v>
      </c>
      <c r="Y315" s="1074">
        <f t="shared" si="1506"/>
        <v>13228</v>
      </c>
      <c r="Z315" s="1074">
        <f t="shared" si="1507"/>
        <v>119052</v>
      </c>
      <c r="AA315" s="1074">
        <f t="shared" si="1508"/>
        <v>780452</v>
      </c>
      <c r="AB315" s="936"/>
      <c r="AC315" s="1070">
        <f t="shared" si="1509"/>
        <v>780452</v>
      </c>
      <c r="AD315" s="1076">
        <f t="shared" si="1510"/>
        <v>10145876</v>
      </c>
      <c r="AE315" s="1092">
        <v>1</v>
      </c>
      <c r="AF315" s="1078">
        <f t="shared" si="1511"/>
        <v>10</v>
      </c>
      <c r="AG315" s="1064">
        <f t="shared" si="1512"/>
        <v>20</v>
      </c>
      <c r="AH315" s="936">
        <f t="shared" si="1513"/>
        <v>66140</v>
      </c>
      <c r="AI315" s="1072">
        <v>10</v>
      </c>
      <c r="AJ315" s="1072"/>
      <c r="AK315" s="1072">
        <f t="shared" si="1528"/>
        <v>10</v>
      </c>
      <c r="AL315" s="1074">
        <f t="shared" si="1514"/>
        <v>661400</v>
      </c>
      <c r="AM315" s="1074">
        <f t="shared" si="1515"/>
        <v>132280</v>
      </c>
      <c r="AN315" s="1074">
        <f t="shared" si="1516"/>
        <v>793680</v>
      </c>
      <c r="AO315" s="936"/>
      <c r="AP315" s="1070">
        <f t="shared" si="1517"/>
        <v>793680</v>
      </c>
      <c r="AQ315" s="1076">
        <f t="shared" si="1518"/>
        <v>10317840</v>
      </c>
      <c r="AR315" s="1092">
        <v>1</v>
      </c>
      <c r="AS315" s="1078">
        <f t="shared" si="1519"/>
        <v>11</v>
      </c>
      <c r="AT315" s="1064">
        <f t="shared" si="1520"/>
        <v>22</v>
      </c>
      <c r="AU315" s="936">
        <f t="shared" si="1521"/>
        <v>66140</v>
      </c>
      <c r="AV315" s="1072">
        <v>10</v>
      </c>
      <c r="AW315" s="1072"/>
      <c r="AX315" s="1072">
        <f t="shared" si="1529"/>
        <v>10</v>
      </c>
      <c r="AY315" s="1074">
        <f t="shared" si="1522"/>
        <v>661400</v>
      </c>
      <c r="AZ315" s="1074">
        <f t="shared" si="1523"/>
        <v>145508</v>
      </c>
      <c r="BA315" s="1074">
        <f t="shared" si="1524"/>
        <v>806908</v>
      </c>
      <c r="BB315" s="936"/>
      <c r="BC315" s="1070">
        <f t="shared" si="1525"/>
        <v>806908</v>
      </c>
      <c r="BD315" s="1079">
        <f t="shared" si="1526"/>
        <v>10489804</v>
      </c>
    </row>
    <row r="316" spans="1:56" s="1080" customFormat="1" ht="23.25" customHeight="1" thickBot="1">
      <c r="A316" s="1081">
        <v>16</v>
      </c>
      <c r="B316" s="692" t="s">
        <v>300</v>
      </c>
      <c r="C316" s="1061" t="s">
        <v>697</v>
      </c>
      <c r="D316" s="398">
        <v>1</v>
      </c>
      <c r="E316" s="1119">
        <v>3</v>
      </c>
      <c r="F316" s="1064">
        <f t="shared" ref="F316" si="1533">+E316*2</f>
        <v>6</v>
      </c>
      <c r="G316" s="936">
        <v>66140</v>
      </c>
      <c r="H316" s="936">
        <v>10</v>
      </c>
      <c r="I316" s="1074">
        <f t="shared" ref="I316" si="1534">+H316*G316</f>
        <v>661400</v>
      </c>
      <c r="J316" s="1172">
        <v>39684</v>
      </c>
      <c r="K316" s="1263">
        <f t="shared" si="1497"/>
        <v>6</v>
      </c>
      <c r="L316" s="1262">
        <f t="shared" si="1498"/>
        <v>39684</v>
      </c>
      <c r="M316" s="1074">
        <f t="shared" ref="M316" si="1535">+I316+J316</f>
        <v>701084</v>
      </c>
      <c r="N316" s="936"/>
      <c r="O316" s="1070">
        <f t="shared" ref="O316" si="1536">+M316+N316</f>
        <v>701084</v>
      </c>
      <c r="P316" s="1069">
        <f t="shared" si="1501"/>
        <v>9114092</v>
      </c>
      <c r="Q316" s="1070">
        <v>1</v>
      </c>
      <c r="R316" s="1071">
        <f t="shared" ref="R316" si="1537">+E316+1</f>
        <v>4</v>
      </c>
      <c r="S316" s="1064">
        <f t="shared" ref="S316" si="1538">+R316*2</f>
        <v>8</v>
      </c>
      <c r="T316" s="936">
        <f t="shared" ref="T316" si="1539">+G316</f>
        <v>66140</v>
      </c>
      <c r="U316" s="1072">
        <v>10</v>
      </c>
      <c r="V316" s="1073"/>
      <c r="W316" s="1073">
        <f t="shared" si="1531"/>
        <v>10</v>
      </c>
      <c r="X316" s="1074">
        <f t="shared" ref="X316" si="1540">+W316*T316</f>
        <v>661400</v>
      </c>
      <c r="Y316" s="1074">
        <f t="shared" si="1506"/>
        <v>13228</v>
      </c>
      <c r="Z316" s="1074">
        <f t="shared" ref="Z316" si="1541">IF(X316*S316/100&lt;J316,J316,IF(S316&gt;30,S316*30/100,X316*S316/100))</f>
        <v>52912</v>
      </c>
      <c r="AA316" s="1074">
        <f t="shared" ref="AA316" si="1542">+X316+Z316</f>
        <v>714312</v>
      </c>
      <c r="AB316" s="936"/>
      <c r="AC316" s="1070">
        <f t="shared" ref="AC316" si="1543">+AA316+AB316</f>
        <v>714312</v>
      </c>
      <c r="AD316" s="1076">
        <f t="shared" si="1510"/>
        <v>9286056</v>
      </c>
      <c r="AE316" s="1092">
        <v>1</v>
      </c>
      <c r="AF316" s="1078">
        <f t="shared" ref="AF316" si="1544">+R316+1</f>
        <v>5</v>
      </c>
      <c r="AG316" s="1064">
        <f t="shared" ref="AG316" si="1545">+AF316*2</f>
        <v>10</v>
      </c>
      <c r="AH316" s="936">
        <f t="shared" ref="AH316" si="1546">+T316</f>
        <v>66140</v>
      </c>
      <c r="AI316" s="1072">
        <v>10</v>
      </c>
      <c r="AJ316" s="1072"/>
      <c r="AK316" s="1072">
        <f t="shared" si="1528"/>
        <v>10</v>
      </c>
      <c r="AL316" s="1074">
        <f t="shared" ref="AL316" si="1547">+AK316*AH316</f>
        <v>661400</v>
      </c>
      <c r="AM316" s="1074">
        <f t="shared" ref="AM316" si="1548">IF(AL316*AG316/100&lt;Z316,Z316,IF(AG316&gt;30,AG316*30/100,AL316*AG316/100))</f>
        <v>66140</v>
      </c>
      <c r="AN316" s="1074">
        <f t="shared" ref="AN316" si="1549">+AL316+AM316</f>
        <v>727540</v>
      </c>
      <c r="AO316" s="936"/>
      <c r="AP316" s="1070">
        <f t="shared" ref="AP316" si="1550">+AN316+AO316</f>
        <v>727540</v>
      </c>
      <c r="AQ316" s="1076">
        <f t="shared" si="1518"/>
        <v>9458020</v>
      </c>
      <c r="AR316" s="1092">
        <v>1</v>
      </c>
      <c r="AS316" s="1078">
        <f t="shared" ref="AS316" si="1551">+AF316+1</f>
        <v>6</v>
      </c>
      <c r="AT316" s="1064">
        <f t="shared" ref="AT316" si="1552">+AS316*2</f>
        <v>12</v>
      </c>
      <c r="AU316" s="936">
        <f t="shared" ref="AU316" si="1553">+AH316</f>
        <v>66140</v>
      </c>
      <c r="AV316" s="1072">
        <v>10</v>
      </c>
      <c r="AW316" s="1072"/>
      <c r="AX316" s="1072">
        <f t="shared" si="1529"/>
        <v>10</v>
      </c>
      <c r="AY316" s="1074">
        <f t="shared" ref="AY316" si="1554">+AX316*AU316</f>
        <v>661400</v>
      </c>
      <c r="AZ316" s="1074">
        <f t="shared" ref="AZ316" si="1555">IF(AY316*AT316/100&lt;AM316,AM316,IF(AT316&gt;30,AT316*30/100,AY316*AT316/100))</f>
        <v>79368</v>
      </c>
      <c r="BA316" s="1074">
        <f t="shared" ref="BA316" si="1556">+AY316+AZ316</f>
        <v>740768</v>
      </c>
      <c r="BB316" s="936"/>
      <c r="BC316" s="1070">
        <f t="shared" ref="BC316" si="1557">+BA316+BB316</f>
        <v>740768</v>
      </c>
      <c r="BD316" s="1079">
        <f t="shared" si="1526"/>
        <v>9629984</v>
      </c>
    </row>
    <row r="317" spans="1:56" s="1080" customFormat="1" ht="23.25" customHeight="1" thickBot="1">
      <c r="A317" s="1060">
        <v>17</v>
      </c>
      <c r="B317" s="692" t="s">
        <v>659</v>
      </c>
      <c r="C317" s="1061" t="s">
        <v>697</v>
      </c>
      <c r="D317" s="398">
        <v>1</v>
      </c>
      <c r="E317" s="1119">
        <v>8</v>
      </c>
      <c r="F317" s="1064">
        <f t="shared" si="1495"/>
        <v>16</v>
      </c>
      <c r="G317" s="936">
        <v>66140</v>
      </c>
      <c r="H317" s="936">
        <v>10</v>
      </c>
      <c r="I317" s="1074">
        <f t="shared" si="1530"/>
        <v>661400</v>
      </c>
      <c r="J317" s="1172">
        <v>105824</v>
      </c>
      <c r="K317" s="1263">
        <f t="shared" si="1497"/>
        <v>16</v>
      </c>
      <c r="L317" s="1262">
        <f t="shared" si="1498"/>
        <v>105824</v>
      </c>
      <c r="M317" s="1074">
        <f t="shared" si="1499"/>
        <v>767224</v>
      </c>
      <c r="N317" s="936"/>
      <c r="O317" s="1070">
        <f t="shared" si="1500"/>
        <v>767224</v>
      </c>
      <c r="P317" s="1069">
        <f t="shared" si="1501"/>
        <v>9973912</v>
      </c>
      <c r="Q317" s="1070">
        <v>1</v>
      </c>
      <c r="R317" s="1071">
        <f t="shared" si="1502"/>
        <v>9</v>
      </c>
      <c r="S317" s="1064">
        <f t="shared" si="1503"/>
        <v>18</v>
      </c>
      <c r="T317" s="936">
        <f t="shared" ref="T317:T323" si="1558">+G317</f>
        <v>66140</v>
      </c>
      <c r="U317" s="1072">
        <v>10</v>
      </c>
      <c r="V317" s="1073"/>
      <c r="W317" s="1073">
        <f t="shared" si="1531"/>
        <v>10</v>
      </c>
      <c r="X317" s="1074">
        <f t="shared" si="1505"/>
        <v>661400</v>
      </c>
      <c r="Y317" s="1074">
        <f t="shared" si="1506"/>
        <v>13228</v>
      </c>
      <c r="Z317" s="1074">
        <f t="shared" si="1507"/>
        <v>119052</v>
      </c>
      <c r="AA317" s="1074">
        <f t="shared" si="1508"/>
        <v>780452</v>
      </c>
      <c r="AB317" s="936"/>
      <c r="AC317" s="1070">
        <f t="shared" si="1509"/>
        <v>780452</v>
      </c>
      <c r="AD317" s="1076">
        <f t="shared" si="1510"/>
        <v>10145876</v>
      </c>
      <c r="AE317" s="1092">
        <v>1</v>
      </c>
      <c r="AF317" s="1078">
        <f t="shared" si="1511"/>
        <v>10</v>
      </c>
      <c r="AG317" s="1064">
        <f t="shared" si="1512"/>
        <v>20</v>
      </c>
      <c r="AH317" s="936">
        <f t="shared" ref="AH317:AH324" si="1559">+T317</f>
        <v>66140</v>
      </c>
      <c r="AI317" s="1072">
        <v>10</v>
      </c>
      <c r="AJ317" s="1072"/>
      <c r="AK317" s="1072">
        <f t="shared" si="1528"/>
        <v>10</v>
      </c>
      <c r="AL317" s="1074">
        <f t="shared" si="1514"/>
        <v>661400</v>
      </c>
      <c r="AM317" s="1074">
        <f t="shared" si="1515"/>
        <v>132280</v>
      </c>
      <c r="AN317" s="1074">
        <f t="shared" si="1516"/>
        <v>793680</v>
      </c>
      <c r="AO317" s="936"/>
      <c r="AP317" s="1070">
        <f t="shared" si="1517"/>
        <v>793680</v>
      </c>
      <c r="AQ317" s="1076">
        <f t="shared" si="1518"/>
        <v>10317840</v>
      </c>
      <c r="AR317" s="1092">
        <v>1</v>
      </c>
      <c r="AS317" s="1078">
        <f t="shared" si="1519"/>
        <v>11</v>
      </c>
      <c r="AT317" s="1064">
        <f t="shared" si="1520"/>
        <v>22</v>
      </c>
      <c r="AU317" s="936">
        <f t="shared" ref="AU317:AU324" si="1560">+AH317</f>
        <v>66140</v>
      </c>
      <c r="AV317" s="1072">
        <v>10</v>
      </c>
      <c r="AW317" s="1072"/>
      <c r="AX317" s="1072">
        <f t="shared" si="1529"/>
        <v>10</v>
      </c>
      <c r="AY317" s="1074">
        <f t="shared" si="1522"/>
        <v>661400</v>
      </c>
      <c r="AZ317" s="1074">
        <f t="shared" si="1523"/>
        <v>145508</v>
      </c>
      <c r="BA317" s="1074">
        <f t="shared" si="1524"/>
        <v>806908</v>
      </c>
      <c r="BB317" s="936"/>
      <c r="BC317" s="1070">
        <f t="shared" si="1525"/>
        <v>806908</v>
      </c>
      <c r="BD317" s="1079">
        <f t="shared" si="1526"/>
        <v>10489804</v>
      </c>
    </row>
    <row r="318" spans="1:56" s="1080" customFormat="1" ht="23.25" customHeight="1" thickBot="1">
      <c r="A318" s="1081">
        <v>18</v>
      </c>
      <c r="B318" s="692" t="s">
        <v>1521</v>
      </c>
      <c r="C318" s="1061" t="s">
        <v>697</v>
      </c>
      <c r="D318" s="398">
        <v>1</v>
      </c>
      <c r="E318" s="1119">
        <v>8</v>
      </c>
      <c r="F318" s="1064">
        <f t="shared" si="1495"/>
        <v>16</v>
      </c>
      <c r="G318" s="936">
        <v>66140</v>
      </c>
      <c r="H318" s="936">
        <v>10</v>
      </c>
      <c r="I318" s="1074">
        <f t="shared" si="1530"/>
        <v>661400</v>
      </c>
      <c r="J318" s="1172">
        <v>105824</v>
      </c>
      <c r="K318" s="1263">
        <f t="shared" si="1497"/>
        <v>16</v>
      </c>
      <c r="L318" s="1262">
        <f t="shared" si="1498"/>
        <v>105824</v>
      </c>
      <c r="M318" s="1074">
        <f t="shared" si="1499"/>
        <v>767224</v>
      </c>
      <c r="N318" s="936"/>
      <c r="O318" s="1070">
        <f t="shared" si="1500"/>
        <v>767224</v>
      </c>
      <c r="P318" s="1069">
        <f t="shared" si="1501"/>
        <v>9973912</v>
      </c>
      <c r="Q318" s="1070">
        <v>1</v>
      </c>
      <c r="R318" s="1071">
        <f t="shared" si="1502"/>
        <v>9</v>
      </c>
      <c r="S318" s="1064">
        <f t="shared" si="1503"/>
        <v>18</v>
      </c>
      <c r="T318" s="936">
        <f t="shared" si="1558"/>
        <v>66140</v>
      </c>
      <c r="U318" s="1072">
        <v>10</v>
      </c>
      <c r="V318" s="1073"/>
      <c r="W318" s="1073">
        <f t="shared" si="1531"/>
        <v>10</v>
      </c>
      <c r="X318" s="1074">
        <f t="shared" si="1505"/>
        <v>661400</v>
      </c>
      <c r="Y318" s="1074">
        <f t="shared" si="1506"/>
        <v>13228</v>
      </c>
      <c r="Z318" s="1074">
        <f t="shared" si="1507"/>
        <v>119052</v>
      </c>
      <c r="AA318" s="1074">
        <f t="shared" si="1508"/>
        <v>780452</v>
      </c>
      <c r="AB318" s="936"/>
      <c r="AC318" s="1070">
        <f t="shared" si="1509"/>
        <v>780452</v>
      </c>
      <c r="AD318" s="1076">
        <f t="shared" si="1510"/>
        <v>10145876</v>
      </c>
      <c r="AE318" s="1092">
        <v>1</v>
      </c>
      <c r="AF318" s="1078">
        <f t="shared" si="1511"/>
        <v>10</v>
      </c>
      <c r="AG318" s="1064">
        <f t="shared" si="1512"/>
        <v>20</v>
      </c>
      <c r="AH318" s="936">
        <f t="shared" si="1559"/>
        <v>66140</v>
      </c>
      <c r="AI318" s="1072">
        <v>10</v>
      </c>
      <c r="AJ318" s="1072"/>
      <c r="AK318" s="1072">
        <f t="shared" si="1528"/>
        <v>10</v>
      </c>
      <c r="AL318" s="1074">
        <f t="shared" si="1514"/>
        <v>661400</v>
      </c>
      <c r="AM318" s="1074">
        <f t="shared" si="1515"/>
        <v>132280</v>
      </c>
      <c r="AN318" s="1074">
        <f t="shared" si="1516"/>
        <v>793680</v>
      </c>
      <c r="AO318" s="936"/>
      <c r="AP318" s="1070">
        <f t="shared" si="1517"/>
        <v>793680</v>
      </c>
      <c r="AQ318" s="1076">
        <f t="shared" si="1518"/>
        <v>10317840</v>
      </c>
      <c r="AR318" s="1092">
        <v>1</v>
      </c>
      <c r="AS318" s="1078">
        <f t="shared" si="1519"/>
        <v>11</v>
      </c>
      <c r="AT318" s="1064">
        <f t="shared" si="1520"/>
        <v>22</v>
      </c>
      <c r="AU318" s="936">
        <f t="shared" si="1560"/>
        <v>66140</v>
      </c>
      <c r="AV318" s="1072">
        <v>10</v>
      </c>
      <c r="AW318" s="1072"/>
      <c r="AX318" s="1072">
        <f t="shared" si="1529"/>
        <v>10</v>
      </c>
      <c r="AY318" s="1074">
        <f t="shared" si="1522"/>
        <v>661400</v>
      </c>
      <c r="AZ318" s="1074">
        <f t="shared" si="1523"/>
        <v>145508</v>
      </c>
      <c r="BA318" s="1074">
        <f t="shared" si="1524"/>
        <v>806908</v>
      </c>
      <c r="BB318" s="936"/>
      <c r="BC318" s="1070">
        <f t="shared" si="1525"/>
        <v>806908</v>
      </c>
      <c r="BD318" s="1079">
        <f t="shared" si="1526"/>
        <v>10489804</v>
      </c>
    </row>
    <row r="319" spans="1:56" s="1080" customFormat="1" ht="23.25" customHeight="1" thickBot="1">
      <c r="A319" s="1060">
        <v>19</v>
      </c>
      <c r="B319" s="692" t="s">
        <v>660</v>
      </c>
      <c r="C319" s="1061" t="s">
        <v>697</v>
      </c>
      <c r="D319" s="398">
        <v>1</v>
      </c>
      <c r="E319" s="1119">
        <v>8</v>
      </c>
      <c r="F319" s="1064">
        <f t="shared" si="1495"/>
        <v>16</v>
      </c>
      <c r="G319" s="936">
        <v>66140</v>
      </c>
      <c r="H319" s="936">
        <v>10</v>
      </c>
      <c r="I319" s="1074">
        <f t="shared" si="1530"/>
        <v>661400</v>
      </c>
      <c r="J319" s="1172">
        <v>105824</v>
      </c>
      <c r="K319" s="1263">
        <f t="shared" si="1497"/>
        <v>16</v>
      </c>
      <c r="L319" s="1262">
        <f t="shared" si="1498"/>
        <v>105824</v>
      </c>
      <c r="M319" s="1074">
        <f t="shared" si="1499"/>
        <v>767224</v>
      </c>
      <c r="N319" s="936"/>
      <c r="O319" s="1070">
        <f t="shared" si="1500"/>
        <v>767224</v>
      </c>
      <c r="P319" s="1069">
        <f t="shared" si="1501"/>
        <v>9973912</v>
      </c>
      <c r="Q319" s="1070">
        <v>1</v>
      </c>
      <c r="R319" s="1071">
        <f t="shared" si="1502"/>
        <v>9</v>
      </c>
      <c r="S319" s="1064">
        <f t="shared" si="1503"/>
        <v>18</v>
      </c>
      <c r="T319" s="936">
        <f t="shared" si="1558"/>
        <v>66140</v>
      </c>
      <c r="U319" s="1072">
        <v>10</v>
      </c>
      <c r="V319" s="1073"/>
      <c r="W319" s="1073">
        <f t="shared" si="1531"/>
        <v>10</v>
      </c>
      <c r="X319" s="1074">
        <f t="shared" si="1505"/>
        <v>661400</v>
      </c>
      <c r="Y319" s="1074">
        <f t="shared" si="1506"/>
        <v>13228</v>
      </c>
      <c r="Z319" s="1074">
        <f t="shared" si="1507"/>
        <v>119052</v>
      </c>
      <c r="AA319" s="1074">
        <f t="shared" si="1508"/>
        <v>780452</v>
      </c>
      <c r="AB319" s="936"/>
      <c r="AC319" s="1070">
        <f t="shared" si="1509"/>
        <v>780452</v>
      </c>
      <c r="AD319" s="1076">
        <f t="shared" si="1510"/>
        <v>10145876</v>
      </c>
      <c r="AE319" s="1092">
        <v>1</v>
      </c>
      <c r="AF319" s="1078">
        <f t="shared" si="1511"/>
        <v>10</v>
      </c>
      <c r="AG319" s="1064">
        <f t="shared" si="1512"/>
        <v>20</v>
      </c>
      <c r="AH319" s="936">
        <f t="shared" si="1559"/>
        <v>66140</v>
      </c>
      <c r="AI319" s="1072">
        <v>10</v>
      </c>
      <c r="AJ319" s="1072"/>
      <c r="AK319" s="1072">
        <f t="shared" si="1528"/>
        <v>10</v>
      </c>
      <c r="AL319" s="1074">
        <f t="shared" si="1514"/>
        <v>661400</v>
      </c>
      <c r="AM319" s="1074">
        <f t="shared" si="1515"/>
        <v>132280</v>
      </c>
      <c r="AN319" s="1074">
        <f t="shared" si="1516"/>
        <v>793680</v>
      </c>
      <c r="AO319" s="936"/>
      <c r="AP319" s="1070">
        <f t="shared" si="1517"/>
        <v>793680</v>
      </c>
      <c r="AQ319" s="1076">
        <f t="shared" si="1518"/>
        <v>10317840</v>
      </c>
      <c r="AR319" s="1092">
        <v>1</v>
      </c>
      <c r="AS319" s="1078">
        <f t="shared" si="1519"/>
        <v>11</v>
      </c>
      <c r="AT319" s="1064">
        <f t="shared" si="1520"/>
        <v>22</v>
      </c>
      <c r="AU319" s="936">
        <f t="shared" si="1560"/>
        <v>66140</v>
      </c>
      <c r="AV319" s="1072">
        <v>10</v>
      </c>
      <c r="AW319" s="1072"/>
      <c r="AX319" s="1072">
        <f t="shared" si="1529"/>
        <v>10</v>
      </c>
      <c r="AY319" s="1074">
        <f t="shared" si="1522"/>
        <v>661400</v>
      </c>
      <c r="AZ319" s="1074">
        <f t="shared" si="1523"/>
        <v>145508</v>
      </c>
      <c r="BA319" s="1074">
        <f t="shared" si="1524"/>
        <v>806908</v>
      </c>
      <c r="BB319" s="936"/>
      <c r="BC319" s="1070">
        <f t="shared" si="1525"/>
        <v>806908</v>
      </c>
      <c r="BD319" s="1079">
        <f t="shared" si="1526"/>
        <v>10489804</v>
      </c>
    </row>
    <row r="320" spans="1:56" s="1080" customFormat="1" ht="23.25" customHeight="1" thickBot="1">
      <c r="A320" s="1081">
        <v>20</v>
      </c>
      <c r="B320" s="692" t="s">
        <v>661</v>
      </c>
      <c r="C320" s="1061" t="s">
        <v>697</v>
      </c>
      <c r="D320" s="398">
        <v>1</v>
      </c>
      <c r="E320" s="1119">
        <v>8</v>
      </c>
      <c r="F320" s="1064">
        <f t="shared" si="1495"/>
        <v>16</v>
      </c>
      <c r="G320" s="936">
        <v>66140</v>
      </c>
      <c r="H320" s="936">
        <v>10</v>
      </c>
      <c r="I320" s="1074">
        <f t="shared" si="1530"/>
        <v>661400</v>
      </c>
      <c r="J320" s="1172">
        <v>105824</v>
      </c>
      <c r="K320" s="1263">
        <f t="shared" si="1497"/>
        <v>16</v>
      </c>
      <c r="L320" s="1262">
        <f t="shared" si="1498"/>
        <v>105824</v>
      </c>
      <c r="M320" s="1074">
        <f t="shared" si="1499"/>
        <v>767224</v>
      </c>
      <c r="N320" s="936"/>
      <c r="O320" s="1070">
        <f t="shared" si="1500"/>
        <v>767224</v>
      </c>
      <c r="P320" s="1069">
        <f t="shared" si="1501"/>
        <v>9973912</v>
      </c>
      <c r="Q320" s="1070">
        <v>1</v>
      </c>
      <c r="R320" s="1071">
        <f t="shared" si="1502"/>
        <v>9</v>
      </c>
      <c r="S320" s="1064">
        <f t="shared" si="1503"/>
        <v>18</v>
      </c>
      <c r="T320" s="936">
        <f t="shared" si="1558"/>
        <v>66140</v>
      </c>
      <c r="U320" s="1072">
        <v>10</v>
      </c>
      <c r="V320" s="1073"/>
      <c r="W320" s="1073">
        <f t="shared" si="1531"/>
        <v>10</v>
      </c>
      <c r="X320" s="1074">
        <f t="shared" si="1505"/>
        <v>661400</v>
      </c>
      <c r="Y320" s="1074">
        <f t="shared" si="1506"/>
        <v>13228</v>
      </c>
      <c r="Z320" s="1074">
        <f t="shared" si="1507"/>
        <v>119052</v>
      </c>
      <c r="AA320" s="1074">
        <f t="shared" si="1508"/>
        <v>780452</v>
      </c>
      <c r="AB320" s="936"/>
      <c r="AC320" s="1070">
        <f t="shared" si="1509"/>
        <v>780452</v>
      </c>
      <c r="AD320" s="1076">
        <f t="shared" si="1510"/>
        <v>10145876</v>
      </c>
      <c r="AE320" s="1092">
        <v>1</v>
      </c>
      <c r="AF320" s="1078">
        <f t="shared" si="1511"/>
        <v>10</v>
      </c>
      <c r="AG320" s="1064">
        <f t="shared" si="1512"/>
        <v>20</v>
      </c>
      <c r="AH320" s="936">
        <f t="shared" si="1559"/>
        <v>66140</v>
      </c>
      <c r="AI320" s="1072">
        <v>10</v>
      </c>
      <c r="AJ320" s="1072"/>
      <c r="AK320" s="1072">
        <f t="shared" si="1528"/>
        <v>10</v>
      </c>
      <c r="AL320" s="1074">
        <f t="shared" si="1514"/>
        <v>661400</v>
      </c>
      <c r="AM320" s="1074">
        <f t="shared" si="1515"/>
        <v>132280</v>
      </c>
      <c r="AN320" s="1074">
        <f t="shared" si="1516"/>
        <v>793680</v>
      </c>
      <c r="AO320" s="936"/>
      <c r="AP320" s="1070">
        <f t="shared" si="1517"/>
        <v>793680</v>
      </c>
      <c r="AQ320" s="1076">
        <f t="shared" si="1518"/>
        <v>10317840</v>
      </c>
      <c r="AR320" s="1092">
        <v>1</v>
      </c>
      <c r="AS320" s="1078">
        <f t="shared" si="1519"/>
        <v>11</v>
      </c>
      <c r="AT320" s="1064">
        <f t="shared" si="1520"/>
        <v>22</v>
      </c>
      <c r="AU320" s="936">
        <f t="shared" si="1560"/>
        <v>66140</v>
      </c>
      <c r="AV320" s="1072">
        <v>10</v>
      </c>
      <c r="AW320" s="1072"/>
      <c r="AX320" s="1072">
        <f t="shared" si="1529"/>
        <v>10</v>
      </c>
      <c r="AY320" s="1074">
        <f t="shared" si="1522"/>
        <v>661400</v>
      </c>
      <c r="AZ320" s="1074">
        <f t="shared" si="1523"/>
        <v>145508</v>
      </c>
      <c r="BA320" s="1074">
        <f t="shared" si="1524"/>
        <v>806908</v>
      </c>
      <c r="BB320" s="936"/>
      <c r="BC320" s="1070">
        <f t="shared" si="1525"/>
        <v>806908</v>
      </c>
      <c r="BD320" s="1079">
        <f t="shared" si="1526"/>
        <v>10489804</v>
      </c>
    </row>
    <row r="321" spans="1:56" s="1080" customFormat="1" ht="19.5" customHeight="1" thickBot="1">
      <c r="A321" s="1060">
        <v>21</v>
      </c>
      <c r="B321" s="692" t="s">
        <v>662</v>
      </c>
      <c r="C321" s="1061" t="s">
        <v>697</v>
      </c>
      <c r="D321" s="398">
        <v>1</v>
      </c>
      <c r="E321" s="1119">
        <v>8</v>
      </c>
      <c r="F321" s="1064">
        <f t="shared" si="1495"/>
        <v>16</v>
      </c>
      <c r="G321" s="936">
        <v>66140</v>
      </c>
      <c r="H321" s="936">
        <v>10</v>
      </c>
      <c r="I321" s="1074">
        <f t="shared" si="1530"/>
        <v>661400</v>
      </c>
      <c r="J321" s="1172">
        <v>105824</v>
      </c>
      <c r="K321" s="1263">
        <f t="shared" si="1497"/>
        <v>16</v>
      </c>
      <c r="L321" s="1262">
        <f t="shared" si="1498"/>
        <v>105824</v>
      </c>
      <c r="M321" s="1074">
        <f t="shared" si="1499"/>
        <v>767224</v>
      </c>
      <c r="N321" s="936"/>
      <c r="O321" s="1070">
        <f t="shared" si="1500"/>
        <v>767224</v>
      </c>
      <c r="P321" s="1069">
        <f t="shared" si="1501"/>
        <v>9973912</v>
      </c>
      <c r="Q321" s="1070">
        <v>1</v>
      </c>
      <c r="R321" s="1071">
        <f t="shared" si="1502"/>
        <v>9</v>
      </c>
      <c r="S321" s="1064">
        <f t="shared" si="1503"/>
        <v>18</v>
      </c>
      <c r="T321" s="936">
        <f t="shared" si="1558"/>
        <v>66140</v>
      </c>
      <c r="U321" s="1072">
        <v>10</v>
      </c>
      <c r="V321" s="1073"/>
      <c r="W321" s="1073">
        <f t="shared" si="1531"/>
        <v>10</v>
      </c>
      <c r="X321" s="1074">
        <f t="shared" si="1505"/>
        <v>661400</v>
      </c>
      <c r="Y321" s="1074">
        <f t="shared" si="1506"/>
        <v>13228</v>
      </c>
      <c r="Z321" s="1074">
        <f t="shared" si="1507"/>
        <v>119052</v>
      </c>
      <c r="AA321" s="1074">
        <f t="shared" si="1508"/>
        <v>780452</v>
      </c>
      <c r="AB321" s="936"/>
      <c r="AC321" s="1070">
        <f t="shared" si="1509"/>
        <v>780452</v>
      </c>
      <c r="AD321" s="1076">
        <f t="shared" si="1510"/>
        <v>10145876</v>
      </c>
      <c r="AE321" s="1092">
        <v>1</v>
      </c>
      <c r="AF321" s="1078">
        <f t="shared" si="1511"/>
        <v>10</v>
      </c>
      <c r="AG321" s="1064">
        <f t="shared" si="1512"/>
        <v>20</v>
      </c>
      <c r="AH321" s="936">
        <f t="shared" si="1559"/>
        <v>66140</v>
      </c>
      <c r="AI321" s="1072">
        <v>10</v>
      </c>
      <c r="AJ321" s="1072"/>
      <c r="AK321" s="1072">
        <f t="shared" si="1528"/>
        <v>10</v>
      </c>
      <c r="AL321" s="1074">
        <f t="shared" si="1514"/>
        <v>661400</v>
      </c>
      <c r="AM321" s="1074">
        <f t="shared" si="1515"/>
        <v>132280</v>
      </c>
      <c r="AN321" s="1074">
        <f t="shared" si="1516"/>
        <v>793680</v>
      </c>
      <c r="AO321" s="936"/>
      <c r="AP321" s="1070">
        <f t="shared" si="1517"/>
        <v>793680</v>
      </c>
      <c r="AQ321" s="1076">
        <f t="shared" si="1518"/>
        <v>10317840</v>
      </c>
      <c r="AR321" s="1092">
        <v>1</v>
      </c>
      <c r="AS321" s="1078">
        <f t="shared" si="1519"/>
        <v>11</v>
      </c>
      <c r="AT321" s="1064">
        <f t="shared" si="1520"/>
        <v>22</v>
      </c>
      <c r="AU321" s="936">
        <f t="shared" si="1560"/>
        <v>66140</v>
      </c>
      <c r="AV321" s="1072">
        <v>10</v>
      </c>
      <c r="AW321" s="1072"/>
      <c r="AX321" s="1072">
        <f t="shared" si="1529"/>
        <v>10</v>
      </c>
      <c r="AY321" s="1074">
        <f t="shared" si="1522"/>
        <v>661400</v>
      </c>
      <c r="AZ321" s="1074">
        <f t="shared" si="1523"/>
        <v>145508</v>
      </c>
      <c r="BA321" s="1074">
        <f t="shared" si="1524"/>
        <v>806908</v>
      </c>
      <c r="BB321" s="936"/>
      <c r="BC321" s="1070">
        <f t="shared" si="1525"/>
        <v>806908</v>
      </c>
      <c r="BD321" s="1079">
        <f t="shared" si="1526"/>
        <v>10489804</v>
      </c>
    </row>
    <row r="322" spans="1:56" s="1080" customFormat="1" ht="23.25" customHeight="1" thickBot="1">
      <c r="A322" s="1081">
        <v>22</v>
      </c>
      <c r="B322" s="692" t="s">
        <v>663</v>
      </c>
      <c r="C322" s="1061" t="s">
        <v>697</v>
      </c>
      <c r="D322" s="398">
        <v>1</v>
      </c>
      <c r="E322" s="1119">
        <v>8</v>
      </c>
      <c r="F322" s="1064">
        <f t="shared" si="1495"/>
        <v>16</v>
      </c>
      <c r="G322" s="936">
        <v>66140</v>
      </c>
      <c r="H322" s="936">
        <v>10</v>
      </c>
      <c r="I322" s="1074">
        <f t="shared" si="1530"/>
        <v>661400</v>
      </c>
      <c r="J322" s="1172">
        <v>105824</v>
      </c>
      <c r="K322" s="1263">
        <f t="shared" si="1497"/>
        <v>16</v>
      </c>
      <c r="L322" s="1262">
        <f t="shared" si="1498"/>
        <v>105824</v>
      </c>
      <c r="M322" s="1074">
        <f t="shared" si="1499"/>
        <v>767224</v>
      </c>
      <c r="N322" s="936"/>
      <c r="O322" s="1070">
        <f t="shared" si="1500"/>
        <v>767224</v>
      </c>
      <c r="P322" s="1069">
        <f t="shared" si="1501"/>
        <v>9973912</v>
      </c>
      <c r="Q322" s="1070">
        <v>1</v>
      </c>
      <c r="R322" s="1071">
        <f t="shared" si="1502"/>
        <v>9</v>
      </c>
      <c r="S322" s="1064">
        <f t="shared" si="1503"/>
        <v>18</v>
      </c>
      <c r="T322" s="936">
        <f t="shared" si="1558"/>
        <v>66140</v>
      </c>
      <c r="U322" s="1072">
        <v>10</v>
      </c>
      <c r="V322" s="1073"/>
      <c r="W322" s="1073">
        <f t="shared" si="1531"/>
        <v>10</v>
      </c>
      <c r="X322" s="1074">
        <f t="shared" si="1505"/>
        <v>661400</v>
      </c>
      <c r="Y322" s="1074">
        <f t="shared" si="1506"/>
        <v>13228</v>
      </c>
      <c r="Z322" s="1074">
        <f t="shared" si="1507"/>
        <v>119052</v>
      </c>
      <c r="AA322" s="1074">
        <f t="shared" si="1508"/>
        <v>780452</v>
      </c>
      <c r="AB322" s="936"/>
      <c r="AC322" s="1070">
        <f t="shared" si="1509"/>
        <v>780452</v>
      </c>
      <c r="AD322" s="1076">
        <f t="shared" si="1510"/>
        <v>10145876</v>
      </c>
      <c r="AE322" s="1092">
        <v>1</v>
      </c>
      <c r="AF322" s="1078">
        <f t="shared" si="1511"/>
        <v>10</v>
      </c>
      <c r="AG322" s="1064">
        <f t="shared" si="1512"/>
        <v>20</v>
      </c>
      <c r="AH322" s="936">
        <f t="shared" si="1559"/>
        <v>66140</v>
      </c>
      <c r="AI322" s="1072">
        <v>10</v>
      </c>
      <c r="AJ322" s="1072"/>
      <c r="AK322" s="1072">
        <f t="shared" si="1528"/>
        <v>10</v>
      </c>
      <c r="AL322" s="1074">
        <f t="shared" si="1514"/>
        <v>661400</v>
      </c>
      <c r="AM322" s="1074">
        <f t="shared" si="1515"/>
        <v>132280</v>
      </c>
      <c r="AN322" s="1074">
        <f t="shared" si="1516"/>
        <v>793680</v>
      </c>
      <c r="AO322" s="936"/>
      <c r="AP322" s="1070">
        <f t="shared" si="1517"/>
        <v>793680</v>
      </c>
      <c r="AQ322" s="1076">
        <f t="shared" si="1518"/>
        <v>10317840</v>
      </c>
      <c r="AR322" s="1092">
        <v>1</v>
      </c>
      <c r="AS322" s="1078">
        <f t="shared" si="1519"/>
        <v>11</v>
      </c>
      <c r="AT322" s="1064">
        <f t="shared" si="1520"/>
        <v>22</v>
      </c>
      <c r="AU322" s="936">
        <f t="shared" si="1560"/>
        <v>66140</v>
      </c>
      <c r="AV322" s="1072">
        <v>10</v>
      </c>
      <c r="AW322" s="1072"/>
      <c r="AX322" s="1072">
        <f t="shared" si="1529"/>
        <v>10</v>
      </c>
      <c r="AY322" s="1074">
        <f t="shared" si="1522"/>
        <v>661400</v>
      </c>
      <c r="AZ322" s="1074">
        <f t="shared" si="1523"/>
        <v>145508</v>
      </c>
      <c r="BA322" s="1074">
        <f t="shared" si="1524"/>
        <v>806908</v>
      </c>
      <c r="BB322" s="936"/>
      <c r="BC322" s="1070">
        <f t="shared" si="1525"/>
        <v>806908</v>
      </c>
      <c r="BD322" s="1079">
        <f t="shared" si="1526"/>
        <v>10489804</v>
      </c>
    </row>
    <row r="323" spans="1:56" s="1080" customFormat="1" ht="23.25" customHeight="1" thickBot="1">
      <c r="A323" s="1060">
        <v>23</v>
      </c>
      <c r="B323" s="692" t="s">
        <v>772</v>
      </c>
      <c r="C323" s="1061" t="s">
        <v>697</v>
      </c>
      <c r="D323" s="398">
        <v>1</v>
      </c>
      <c r="E323" s="1119">
        <v>7</v>
      </c>
      <c r="F323" s="1064">
        <f t="shared" si="1495"/>
        <v>14</v>
      </c>
      <c r="G323" s="936">
        <v>66140</v>
      </c>
      <c r="H323" s="936">
        <v>10</v>
      </c>
      <c r="I323" s="1074">
        <f t="shared" si="1530"/>
        <v>661400</v>
      </c>
      <c r="J323" s="1172">
        <v>92596</v>
      </c>
      <c r="K323" s="1263">
        <f t="shared" si="1497"/>
        <v>14</v>
      </c>
      <c r="L323" s="1262">
        <f t="shared" si="1498"/>
        <v>92596</v>
      </c>
      <c r="M323" s="1074">
        <f t="shared" si="1499"/>
        <v>753996</v>
      </c>
      <c r="N323" s="936">
        <v>8000</v>
      </c>
      <c r="O323" s="1070">
        <f t="shared" si="1500"/>
        <v>761996</v>
      </c>
      <c r="P323" s="1069">
        <f t="shared" si="1501"/>
        <v>9905948</v>
      </c>
      <c r="Q323" s="1070">
        <v>1</v>
      </c>
      <c r="R323" s="1071">
        <f t="shared" si="1502"/>
        <v>8</v>
      </c>
      <c r="S323" s="1064">
        <f t="shared" si="1503"/>
        <v>16</v>
      </c>
      <c r="T323" s="936">
        <f t="shared" si="1558"/>
        <v>66140</v>
      </c>
      <c r="U323" s="1072">
        <v>10</v>
      </c>
      <c r="V323" s="1073"/>
      <c r="W323" s="1073">
        <f t="shared" si="1531"/>
        <v>10</v>
      </c>
      <c r="X323" s="1074">
        <f t="shared" si="1505"/>
        <v>661400</v>
      </c>
      <c r="Y323" s="1074">
        <f t="shared" si="1506"/>
        <v>13228</v>
      </c>
      <c r="Z323" s="1074">
        <f t="shared" si="1507"/>
        <v>105824</v>
      </c>
      <c r="AA323" s="1074">
        <f t="shared" si="1508"/>
        <v>767224</v>
      </c>
      <c r="AB323" s="936">
        <v>8000</v>
      </c>
      <c r="AC323" s="1070">
        <f t="shared" si="1509"/>
        <v>775224</v>
      </c>
      <c r="AD323" s="1076">
        <f t="shared" si="1510"/>
        <v>10077912</v>
      </c>
      <c r="AE323" s="1092">
        <v>1</v>
      </c>
      <c r="AF323" s="1078">
        <f t="shared" si="1511"/>
        <v>9</v>
      </c>
      <c r="AG323" s="1064">
        <f t="shared" si="1512"/>
        <v>18</v>
      </c>
      <c r="AH323" s="936">
        <f t="shared" si="1559"/>
        <v>66140</v>
      </c>
      <c r="AI323" s="1072">
        <v>10</v>
      </c>
      <c r="AJ323" s="1072"/>
      <c r="AK323" s="1072">
        <f t="shared" si="1528"/>
        <v>10</v>
      </c>
      <c r="AL323" s="1074">
        <f t="shared" si="1514"/>
        <v>661400</v>
      </c>
      <c r="AM323" s="1074">
        <f t="shared" si="1515"/>
        <v>119052</v>
      </c>
      <c r="AN323" s="1074">
        <f t="shared" si="1516"/>
        <v>780452</v>
      </c>
      <c r="AO323" s="936">
        <v>8000</v>
      </c>
      <c r="AP323" s="1070">
        <f t="shared" si="1517"/>
        <v>788452</v>
      </c>
      <c r="AQ323" s="1076">
        <f t="shared" si="1518"/>
        <v>10249876</v>
      </c>
      <c r="AR323" s="1092">
        <v>1</v>
      </c>
      <c r="AS323" s="1078">
        <f t="shared" si="1519"/>
        <v>10</v>
      </c>
      <c r="AT323" s="1064">
        <f t="shared" si="1520"/>
        <v>20</v>
      </c>
      <c r="AU323" s="936">
        <f t="shared" si="1560"/>
        <v>66140</v>
      </c>
      <c r="AV323" s="1072">
        <v>10</v>
      </c>
      <c r="AW323" s="1072"/>
      <c r="AX323" s="1072">
        <f t="shared" si="1529"/>
        <v>10</v>
      </c>
      <c r="AY323" s="1074">
        <f t="shared" si="1522"/>
        <v>661400</v>
      </c>
      <c r="AZ323" s="1074">
        <f t="shared" si="1523"/>
        <v>132280</v>
      </c>
      <c r="BA323" s="1074">
        <f t="shared" si="1524"/>
        <v>793680</v>
      </c>
      <c r="BB323" s="936">
        <v>8000</v>
      </c>
      <c r="BC323" s="1070">
        <f t="shared" si="1525"/>
        <v>801680</v>
      </c>
      <c r="BD323" s="1079">
        <f t="shared" si="1526"/>
        <v>10421840</v>
      </c>
    </row>
    <row r="324" spans="1:56" s="1080" customFormat="1" ht="23.25" customHeight="1" thickBot="1">
      <c r="A324" s="1081">
        <v>24</v>
      </c>
      <c r="B324" s="692" t="s">
        <v>1472</v>
      </c>
      <c r="C324" s="1061" t="s">
        <v>697</v>
      </c>
      <c r="D324" s="398">
        <v>1</v>
      </c>
      <c r="E324" s="1124">
        <v>5</v>
      </c>
      <c r="F324" s="1102">
        <f>+E324*2</f>
        <v>10</v>
      </c>
      <c r="G324" s="993">
        <v>66140</v>
      </c>
      <c r="H324" s="993">
        <v>10</v>
      </c>
      <c r="I324" s="1103">
        <f>+H324*G324</f>
        <v>661400</v>
      </c>
      <c r="J324" s="1180">
        <v>66140</v>
      </c>
      <c r="K324" s="1263">
        <f t="shared" si="1497"/>
        <v>10</v>
      </c>
      <c r="L324" s="1262">
        <f t="shared" si="1498"/>
        <v>66140</v>
      </c>
      <c r="M324" s="1103">
        <f t="shared" si="1499"/>
        <v>727540</v>
      </c>
      <c r="N324" s="993"/>
      <c r="O324" s="1125">
        <f>+M324+N324</f>
        <v>727540</v>
      </c>
      <c r="P324" s="1069">
        <f t="shared" si="1501"/>
        <v>9458020</v>
      </c>
      <c r="Q324" s="1070">
        <v>1</v>
      </c>
      <c r="R324" s="1158">
        <f>+E324+1</f>
        <v>6</v>
      </c>
      <c r="S324" s="1102">
        <f>+R324*2</f>
        <v>12</v>
      </c>
      <c r="T324" s="993">
        <f>+G324</f>
        <v>66140</v>
      </c>
      <c r="U324" s="1073">
        <v>10</v>
      </c>
      <c r="V324" s="1073"/>
      <c r="W324" s="1073">
        <f t="shared" si="1531"/>
        <v>10</v>
      </c>
      <c r="X324" s="1103">
        <f>+W324*T324</f>
        <v>661400</v>
      </c>
      <c r="Y324" s="1074">
        <f t="shared" si="1506"/>
        <v>13228</v>
      </c>
      <c r="Z324" s="1103">
        <f>IF(X324*S324/100&lt;J324,J324,IF(S324&gt;30,S324*30/100,X324*S324/100))</f>
        <v>79368</v>
      </c>
      <c r="AA324" s="1103">
        <f>+X324+Z324</f>
        <v>740768</v>
      </c>
      <c r="AB324" s="993"/>
      <c r="AC324" s="1125">
        <f>+AA324+AB324</f>
        <v>740768</v>
      </c>
      <c r="AD324" s="1076">
        <f t="shared" si="1510"/>
        <v>9629984</v>
      </c>
      <c r="AE324" s="1092">
        <v>1</v>
      </c>
      <c r="AF324" s="1093">
        <f>+R324+1</f>
        <v>7</v>
      </c>
      <c r="AG324" s="1087">
        <f>+AF324*2</f>
        <v>14</v>
      </c>
      <c r="AH324" s="944">
        <f t="shared" si="1559"/>
        <v>66140</v>
      </c>
      <c r="AI324" s="1073">
        <v>10</v>
      </c>
      <c r="AJ324" s="1072"/>
      <c r="AK324" s="1072">
        <f t="shared" si="1528"/>
        <v>10</v>
      </c>
      <c r="AL324" s="1088">
        <f>+AK324*AH324</f>
        <v>661400</v>
      </c>
      <c r="AM324" s="1088">
        <f>IF(AL324*AG324/100&lt;Z324,Z324,IF(AG324&gt;30,AG324*30/100,AL324*AG324/100))</f>
        <v>92596</v>
      </c>
      <c r="AN324" s="1088">
        <f>+AL324+AM324</f>
        <v>753996</v>
      </c>
      <c r="AO324" s="944"/>
      <c r="AP324" s="1089">
        <f>+AN324+AO324</f>
        <v>753996</v>
      </c>
      <c r="AQ324" s="1076">
        <f t="shared" si="1518"/>
        <v>9801948</v>
      </c>
      <c r="AR324" s="1092">
        <v>1</v>
      </c>
      <c r="AS324" s="1093">
        <f>+AF324+1</f>
        <v>8</v>
      </c>
      <c r="AT324" s="1087">
        <f>+AS324*2</f>
        <v>16</v>
      </c>
      <c r="AU324" s="944">
        <f t="shared" si="1560"/>
        <v>66140</v>
      </c>
      <c r="AV324" s="1073">
        <v>10</v>
      </c>
      <c r="AW324" s="1072"/>
      <c r="AX324" s="1072">
        <f t="shared" si="1529"/>
        <v>10</v>
      </c>
      <c r="AY324" s="1088">
        <f>+AX324*AU324</f>
        <v>661400</v>
      </c>
      <c r="AZ324" s="1088">
        <f>IF(AY324*AT324/100&lt;AM324,AM324,IF(AT324&gt;30,AT324*30/100,AY324*AT324/100))</f>
        <v>105824</v>
      </c>
      <c r="BA324" s="1088">
        <f>+AY324+AZ324</f>
        <v>767224</v>
      </c>
      <c r="BB324" s="944"/>
      <c r="BC324" s="1089">
        <f>+BA324+BB324</f>
        <v>767224</v>
      </c>
      <c r="BD324" s="1079">
        <f t="shared" si="1526"/>
        <v>9973912</v>
      </c>
    </row>
    <row r="325" spans="1:56" s="816" customFormat="1" ht="18" customHeight="1" thickBot="1">
      <c r="A325" s="1594" t="s">
        <v>64</v>
      </c>
      <c r="B325" s="1595"/>
      <c r="C325" s="1596"/>
      <c r="D325" s="841">
        <f t="shared" ref="D325:BD325" si="1561">SUM(D301:D324)</f>
        <v>24</v>
      </c>
      <c r="E325" s="1128">
        <f t="shared" si="1561"/>
        <v>221</v>
      </c>
      <c r="F325" s="841">
        <f t="shared" si="1561"/>
        <v>442</v>
      </c>
      <c r="G325" s="841">
        <f t="shared" si="1561"/>
        <v>1587360</v>
      </c>
      <c r="H325" s="841">
        <f t="shared" si="1561"/>
        <v>241</v>
      </c>
      <c r="I325" s="841">
        <f t="shared" si="1561"/>
        <v>15939740</v>
      </c>
      <c r="J325" s="841">
        <f t="shared" si="1561"/>
        <v>3063595.6</v>
      </c>
      <c r="K325" s="841"/>
      <c r="L325" s="841"/>
      <c r="M325" s="841">
        <f t="shared" si="1561"/>
        <v>19003335.600000001</v>
      </c>
      <c r="N325" s="841">
        <f t="shared" si="1561"/>
        <v>8000</v>
      </c>
      <c r="O325" s="841">
        <f t="shared" si="1561"/>
        <v>19011335.600000001</v>
      </c>
      <c r="P325" s="841">
        <f t="shared" si="1561"/>
        <v>247147362.80000001</v>
      </c>
      <c r="Q325" s="841">
        <f t="shared" si="1561"/>
        <v>24</v>
      </c>
      <c r="R325" s="1106">
        <f t="shared" si="1561"/>
        <v>245</v>
      </c>
      <c r="S325" s="1107">
        <f t="shared" si="1561"/>
        <v>490</v>
      </c>
      <c r="T325" s="1107">
        <f t="shared" si="1561"/>
        <v>1587360</v>
      </c>
      <c r="U325" s="1107"/>
      <c r="V325" s="1107"/>
      <c r="W325" s="1107">
        <f t="shared" si="1561"/>
        <v>241</v>
      </c>
      <c r="X325" s="1107">
        <f t="shared" si="1561"/>
        <v>15939740</v>
      </c>
      <c r="Y325" s="1107"/>
      <c r="Z325" s="1107">
        <f t="shared" si="1561"/>
        <v>3342706.4</v>
      </c>
      <c r="AA325" s="1107">
        <f t="shared" si="1561"/>
        <v>19282446.399999999</v>
      </c>
      <c r="AB325" s="1107">
        <f t="shared" si="1561"/>
        <v>8000</v>
      </c>
      <c r="AC325" s="1107">
        <f t="shared" si="1561"/>
        <v>19290446.399999999</v>
      </c>
      <c r="AD325" s="1170">
        <f t="shared" si="1561"/>
        <v>250775803.19999999</v>
      </c>
      <c r="AE325" s="1170">
        <f t="shared" si="1561"/>
        <v>24</v>
      </c>
      <c r="AF325" s="1110">
        <f t="shared" si="1561"/>
        <v>269</v>
      </c>
      <c r="AG325" s="1107">
        <f t="shared" si="1561"/>
        <v>538</v>
      </c>
      <c r="AH325" s="1107">
        <f t="shared" si="1561"/>
        <v>1587360</v>
      </c>
      <c r="AI325" s="1107"/>
      <c r="AJ325" s="1107"/>
      <c r="AK325" s="1107">
        <f t="shared" si="1561"/>
        <v>241</v>
      </c>
      <c r="AL325" s="1107">
        <f t="shared" si="1561"/>
        <v>15939740</v>
      </c>
      <c r="AM325" s="1107">
        <f t="shared" si="1561"/>
        <v>3992856.2</v>
      </c>
      <c r="AN325" s="1107">
        <f t="shared" si="1561"/>
        <v>19932596.199999999</v>
      </c>
      <c r="AO325" s="1107">
        <f t="shared" si="1561"/>
        <v>8000</v>
      </c>
      <c r="AP325" s="1107">
        <f t="shared" si="1561"/>
        <v>19940596.199999999</v>
      </c>
      <c r="AQ325" s="1170">
        <f t="shared" si="1561"/>
        <v>259227750.59999999</v>
      </c>
      <c r="AR325" s="1170">
        <f t="shared" si="1561"/>
        <v>24</v>
      </c>
      <c r="AS325" s="1110">
        <f t="shared" si="1561"/>
        <v>293</v>
      </c>
      <c r="AT325" s="1107">
        <f t="shared" si="1561"/>
        <v>586</v>
      </c>
      <c r="AU325" s="1107">
        <f t="shared" si="1561"/>
        <v>1587360</v>
      </c>
      <c r="AV325" s="1107"/>
      <c r="AW325" s="1107"/>
      <c r="AX325" s="1107">
        <f t="shared" si="1561"/>
        <v>241</v>
      </c>
      <c r="AY325" s="1107">
        <f t="shared" si="1561"/>
        <v>15939740</v>
      </c>
      <c r="AZ325" s="1107">
        <f t="shared" si="1561"/>
        <v>4219055</v>
      </c>
      <c r="BA325" s="1107">
        <f t="shared" si="1561"/>
        <v>20158795</v>
      </c>
      <c r="BB325" s="1107">
        <f t="shared" si="1561"/>
        <v>8000</v>
      </c>
      <c r="BC325" s="1107">
        <f t="shared" si="1561"/>
        <v>20166795</v>
      </c>
      <c r="BD325" s="1108">
        <f t="shared" si="1561"/>
        <v>262168335</v>
      </c>
    </row>
    <row r="326" spans="1:56" s="411" customFormat="1" ht="18" customHeight="1" thickBot="1">
      <c r="A326" s="544"/>
      <c r="B326" s="544"/>
      <c r="C326" s="544"/>
      <c r="D326" s="544"/>
      <c r="E326" s="691"/>
      <c r="F326" s="544"/>
      <c r="G326" s="544"/>
      <c r="H326" s="544"/>
      <c r="I326" s="544"/>
      <c r="J326" s="544"/>
      <c r="K326" s="544"/>
      <c r="L326" s="544"/>
      <c r="M326" s="544"/>
      <c r="N326" s="544"/>
      <c r="O326" s="544"/>
      <c r="P326" s="544"/>
      <c r="Q326" s="544"/>
      <c r="R326" s="691"/>
      <c r="S326" s="544"/>
      <c r="T326" s="544"/>
      <c r="U326" s="544"/>
      <c r="V326" s="544"/>
      <c r="W326" s="544"/>
      <c r="X326" s="544"/>
      <c r="Y326" s="544"/>
      <c r="Z326" s="544"/>
      <c r="AA326" s="544"/>
      <c r="AB326" s="544"/>
      <c r="AC326" s="544"/>
      <c r="AD326" s="544"/>
      <c r="AE326" s="544"/>
      <c r="AF326" s="544"/>
      <c r="AG326" s="544"/>
      <c r="AH326" s="544"/>
      <c r="AI326" s="544"/>
      <c r="AJ326" s="544"/>
      <c r="AK326" s="544"/>
      <c r="AL326" s="544"/>
      <c r="AM326" s="544"/>
      <c r="AN326" s="544"/>
      <c r="AO326" s="544"/>
      <c r="AP326" s="544"/>
      <c r="AQ326" s="544"/>
      <c r="AR326" s="544"/>
      <c r="AS326" s="544"/>
      <c r="AT326" s="544"/>
      <c r="AU326" s="544"/>
      <c r="AV326" s="544"/>
      <c r="AW326" s="544"/>
      <c r="AX326" s="544"/>
      <c r="AY326" s="544"/>
      <c r="AZ326" s="544"/>
      <c r="BA326" s="544"/>
      <c r="BB326" s="544"/>
      <c r="BC326" s="544"/>
      <c r="BD326" s="544"/>
    </row>
    <row r="327" spans="1:56" s="816" customFormat="1" ht="18" customHeight="1" thickBot="1">
      <c r="A327" s="1535" t="s">
        <v>753</v>
      </c>
      <c r="B327" s="1536"/>
      <c r="C327" s="1537"/>
      <c r="D327" s="793"/>
      <c r="E327" s="1538" t="s">
        <v>1878</v>
      </c>
      <c r="F327" s="1539"/>
      <c r="G327" s="1539"/>
      <c r="H327" s="1539"/>
      <c r="I327" s="1539"/>
      <c r="J327" s="1539"/>
      <c r="K327" s="1539"/>
      <c r="L327" s="1539"/>
      <c r="M327" s="1539"/>
      <c r="N327" s="1539"/>
      <c r="O327" s="1539"/>
      <c r="P327" s="1540"/>
      <c r="Q327" s="951"/>
      <c r="R327" s="1538" t="s">
        <v>1878</v>
      </c>
      <c r="S327" s="1539"/>
      <c r="T327" s="1539"/>
      <c r="U327" s="1539"/>
      <c r="V327" s="1539"/>
      <c r="W327" s="1539"/>
      <c r="X327" s="1539"/>
      <c r="Y327" s="1539"/>
      <c r="Z327" s="1539"/>
      <c r="AA327" s="1539"/>
      <c r="AB327" s="1539"/>
      <c r="AC327" s="1539"/>
      <c r="AD327" s="1540"/>
      <c r="AE327" s="951"/>
      <c r="AF327" s="1538" t="s">
        <v>1878</v>
      </c>
      <c r="AG327" s="1539"/>
      <c r="AH327" s="1539"/>
      <c r="AI327" s="1539"/>
      <c r="AJ327" s="1539"/>
      <c r="AK327" s="1539"/>
      <c r="AL327" s="1539"/>
      <c r="AM327" s="1539"/>
      <c r="AN327" s="1539"/>
      <c r="AO327" s="1539"/>
      <c r="AP327" s="1539"/>
      <c r="AQ327" s="1540"/>
      <c r="AR327" s="951"/>
      <c r="AS327" s="1538" t="s">
        <v>1878</v>
      </c>
      <c r="AT327" s="1539"/>
      <c r="AU327" s="1539"/>
      <c r="AV327" s="1539"/>
      <c r="AW327" s="1539"/>
      <c r="AX327" s="1539"/>
      <c r="AY327" s="1539"/>
      <c r="AZ327" s="1539"/>
      <c r="BA327" s="1539"/>
      <c r="BB327" s="1539"/>
      <c r="BC327" s="1539"/>
      <c r="BD327" s="1540"/>
    </row>
    <row r="328" spans="1:56" s="792" customFormat="1" ht="25.5" customHeight="1" thickBot="1">
      <c r="A328" s="1541" t="s">
        <v>22</v>
      </c>
      <c r="B328" s="1542"/>
      <c r="C328" s="1543"/>
      <c r="D328" s="1591" t="s">
        <v>1741</v>
      </c>
      <c r="E328" s="1592"/>
      <c r="F328" s="1592"/>
      <c r="G328" s="1592"/>
      <c r="H328" s="1592"/>
      <c r="I328" s="1592"/>
      <c r="J328" s="1617"/>
      <c r="K328" s="1617"/>
      <c r="L328" s="1617"/>
      <c r="M328" s="1617"/>
      <c r="N328" s="1592"/>
      <c r="O328" s="1592"/>
      <c r="P328" s="1593"/>
      <c r="Q328" s="795"/>
      <c r="R328" s="1591" t="s">
        <v>1951</v>
      </c>
      <c r="S328" s="1592"/>
      <c r="T328" s="1592"/>
      <c r="U328" s="1592"/>
      <c r="V328" s="1592"/>
      <c r="W328" s="1592"/>
      <c r="X328" s="1592"/>
      <c r="Y328" s="1592"/>
      <c r="Z328" s="1592"/>
      <c r="AA328" s="1592"/>
      <c r="AB328" s="1592"/>
      <c r="AC328" s="1592"/>
      <c r="AD328" s="1593"/>
      <c r="AE328" s="795"/>
      <c r="AF328" s="1591" t="s">
        <v>2235</v>
      </c>
      <c r="AG328" s="1592"/>
      <c r="AH328" s="1592"/>
      <c r="AI328" s="1592"/>
      <c r="AJ328" s="1592"/>
      <c r="AK328" s="1592"/>
      <c r="AL328" s="1592"/>
      <c r="AM328" s="1592"/>
      <c r="AN328" s="1592"/>
      <c r="AO328" s="1592"/>
      <c r="AP328" s="1592"/>
      <c r="AQ328" s="1593"/>
      <c r="AR328" s="795"/>
      <c r="AS328" s="1591" t="s">
        <v>2550</v>
      </c>
      <c r="AT328" s="1592"/>
      <c r="AU328" s="1592"/>
      <c r="AV328" s="1592"/>
      <c r="AW328" s="1592"/>
      <c r="AX328" s="1592"/>
      <c r="AY328" s="1592"/>
      <c r="AZ328" s="1592"/>
      <c r="BA328" s="1592"/>
      <c r="BB328" s="1592"/>
      <c r="BC328" s="1592"/>
      <c r="BD328" s="1593"/>
    </row>
    <row r="329" spans="1:56" s="1059" customFormat="1" ht="72.75" customHeight="1" thickBot="1">
      <c r="A329" s="1040" t="s">
        <v>10</v>
      </c>
      <c r="B329" s="1041" t="s">
        <v>54</v>
      </c>
      <c r="C329" s="1041" t="s">
        <v>55</v>
      </c>
      <c r="D329" s="1042" t="s">
        <v>1</v>
      </c>
      <c r="E329" s="1043" t="s">
        <v>565</v>
      </c>
      <c r="F329" s="1044" t="s">
        <v>57</v>
      </c>
      <c r="G329" s="1045" t="s">
        <v>62</v>
      </c>
      <c r="H329" s="1046" t="s">
        <v>63</v>
      </c>
      <c r="I329" s="1045" t="s">
        <v>566</v>
      </c>
      <c r="J329" s="1151" t="s">
        <v>567</v>
      </c>
      <c r="K329" s="1151"/>
      <c r="L329" s="1151"/>
      <c r="M329" s="1151" t="s">
        <v>806</v>
      </c>
      <c r="N329" s="1048" t="s">
        <v>837</v>
      </c>
      <c r="O329" s="1048" t="s">
        <v>1742</v>
      </c>
      <c r="P329" s="1049" t="s">
        <v>1743</v>
      </c>
      <c r="Q329" s="1050"/>
      <c r="R329" s="1051" t="str">
        <f>+E329</f>
        <v>Դատավորի ստաժ</v>
      </c>
      <c r="S329" s="1052" t="str">
        <f>+F329</f>
        <v>Ստաժի %-ը</v>
      </c>
      <c r="T329" s="1047" t="s">
        <v>62</v>
      </c>
      <c r="U329" s="1053" t="s">
        <v>63</v>
      </c>
      <c r="V329" s="1054" t="s">
        <v>2217</v>
      </c>
      <c r="W329" s="1053" t="s">
        <v>2218</v>
      </c>
      <c r="X329" s="1047" t="s">
        <v>566</v>
      </c>
      <c r="Y329" s="1047"/>
      <c r="Z329" s="1047" t="s">
        <v>567</v>
      </c>
      <c r="AA329" s="1047" t="s">
        <v>834</v>
      </c>
      <c r="AB329" s="1055" t="s">
        <v>2742</v>
      </c>
      <c r="AC329" s="1055" t="s">
        <v>1953</v>
      </c>
      <c r="AD329" s="1056" t="s">
        <v>1952</v>
      </c>
      <c r="AE329" s="1050"/>
      <c r="AF329" s="1057" t="str">
        <f>+R329</f>
        <v>Դատավորի ստաժ</v>
      </c>
      <c r="AG329" s="1052" t="str">
        <f>+S329</f>
        <v>Ստաժի %-ը</v>
      </c>
      <c r="AH329" s="1047" t="s">
        <v>62</v>
      </c>
      <c r="AI329" s="1053" t="s">
        <v>63</v>
      </c>
      <c r="AJ329" s="1054" t="s">
        <v>2219</v>
      </c>
      <c r="AK329" s="1053" t="s">
        <v>2220</v>
      </c>
      <c r="AL329" s="1047" t="s">
        <v>566</v>
      </c>
      <c r="AM329" s="1047" t="s">
        <v>567</v>
      </c>
      <c r="AN329" s="1047" t="s">
        <v>834</v>
      </c>
      <c r="AO329" s="1055" t="s">
        <v>2742</v>
      </c>
      <c r="AP329" s="1055" t="s">
        <v>2236</v>
      </c>
      <c r="AQ329" s="1056" t="s">
        <v>2237</v>
      </c>
      <c r="AR329" s="1050"/>
      <c r="AS329" s="1044" t="str">
        <f>+AF329</f>
        <v>Դատավորի ստաժ</v>
      </c>
      <c r="AT329" s="1058" t="str">
        <f>+AG329</f>
        <v>Ստաժի %-ը</v>
      </c>
      <c r="AU329" s="1045" t="s">
        <v>62</v>
      </c>
      <c r="AV329" s="1053" t="s">
        <v>63</v>
      </c>
      <c r="AW329" s="1054" t="s">
        <v>2219</v>
      </c>
      <c r="AX329" s="1053" t="s">
        <v>2220</v>
      </c>
      <c r="AY329" s="1045" t="s">
        <v>566</v>
      </c>
      <c r="AZ329" s="1045" t="s">
        <v>567</v>
      </c>
      <c r="BA329" s="1045" t="s">
        <v>834</v>
      </c>
      <c r="BB329" s="1048" t="s">
        <v>2742</v>
      </c>
      <c r="BC329" s="1048" t="s">
        <v>2548</v>
      </c>
      <c r="BD329" s="1049" t="s">
        <v>2547</v>
      </c>
    </row>
    <row r="330" spans="1:56" s="1105" customFormat="1" ht="27.75" thickBot="1">
      <c r="A330" s="1060">
        <v>1</v>
      </c>
      <c r="B330" s="692" t="s">
        <v>768</v>
      </c>
      <c r="C330" s="1061" t="s">
        <v>578</v>
      </c>
      <c r="D330" s="1118">
        <v>1</v>
      </c>
      <c r="E330" s="1111">
        <v>13</v>
      </c>
      <c r="F330" s="1112">
        <f t="shared" ref="F330:F340" si="1562">+E330*2</f>
        <v>26</v>
      </c>
      <c r="G330" s="929">
        <v>66140</v>
      </c>
      <c r="H330" s="929">
        <v>11</v>
      </c>
      <c r="I330" s="1113">
        <f t="shared" ref="I330:I334" si="1563">+H330*G330</f>
        <v>727540</v>
      </c>
      <c r="J330" s="1181">
        <v>189160.4</v>
      </c>
      <c r="K330" s="1263">
        <f t="shared" ref="K330:K341" si="1564">+E330*2</f>
        <v>26</v>
      </c>
      <c r="L330" s="1262">
        <f t="shared" ref="L330:L341" si="1565">+I330*E330*2%</f>
        <v>189160.4</v>
      </c>
      <c r="M330" s="1134">
        <f t="shared" ref="M330:M340" si="1566">+I330+J330</f>
        <v>916700.4</v>
      </c>
      <c r="N330" s="929"/>
      <c r="O330" s="1075">
        <f t="shared" ref="O330:O340" si="1567">+M330+N330</f>
        <v>916700.4</v>
      </c>
      <c r="P330" s="1069">
        <f t="shared" ref="P330:P341" si="1568">+O330*13</f>
        <v>11917105.200000001</v>
      </c>
      <c r="Q330" s="1070">
        <v>1</v>
      </c>
      <c r="R330" s="1135">
        <f>+E330+1</f>
        <v>14</v>
      </c>
      <c r="S330" s="1112">
        <f t="shared" ref="S330:S340" si="1569">+R330*2</f>
        <v>28</v>
      </c>
      <c r="T330" s="993">
        <f>+G330</f>
        <v>66140</v>
      </c>
      <c r="U330" s="1073">
        <v>11</v>
      </c>
      <c r="V330" s="1073"/>
      <c r="W330" s="1073">
        <f>+U330+U330*V330</f>
        <v>11</v>
      </c>
      <c r="X330" s="1113">
        <f t="shared" ref="X330:X340" si="1570">+W330*T330</f>
        <v>727540</v>
      </c>
      <c r="Y330" s="1074">
        <f t="shared" ref="Y330:Y341" si="1571">+Z330-J330</f>
        <v>14550.800000000017</v>
      </c>
      <c r="Z330" s="1103">
        <f>IF(X330*S330/100&lt;J330,J330,IF(S330&gt;30,S330*30/100,X330*S330/100))</f>
        <v>203711.2</v>
      </c>
      <c r="AA330" s="1113">
        <f t="shared" ref="AA330:AA340" si="1572">+X330+Z330</f>
        <v>931251.19999999995</v>
      </c>
      <c r="AB330" s="929"/>
      <c r="AC330" s="1075">
        <f t="shared" ref="AC330:AC340" si="1573">+AA330+AB330</f>
        <v>931251.19999999995</v>
      </c>
      <c r="AD330" s="1076">
        <f t="shared" ref="AD330:AD341" si="1574">+AC330*13</f>
        <v>12106265.6</v>
      </c>
      <c r="AE330" s="1070">
        <v>1</v>
      </c>
      <c r="AF330" s="1117">
        <f t="shared" ref="AF330:AF340" si="1575">+R330+1</f>
        <v>15</v>
      </c>
      <c r="AG330" s="1112">
        <f t="shared" ref="AG330:AG340" si="1576">+AF330*2</f>
        <v>30</v>
      </c>
      <c r="AH330" s="929">
        <f t="shared" ref="AH330:AH341" si="1577">+T330</f>
        <v>66140</v>
      </c>
      <c r="AI330" s="1073">
        <v>11</v>
      </c>
      <c r="AJ330" s="1072"/>
      <c r="AK330" s="1072">
        <f>+AI330+AI330*AJ330</f>
        <v>11</v>
      </c>
      <c r="AL330" s="1113">
        <f t="shared" ref="AL330:AL340" si="1578">+AK330*AH330</f>
        <v>727540</v>
      </c>
      <c r="AM330" s="1113">
        <f>IF(AL330*AG330/100&lt;Z330,Z330,IF(AG330&gt;30,AG330*30/100,AL330*AG330/100))</f>
        <v>218262</v>
      </c>
      <c r="AN330" s="1113">
        <f t="shared" ref="AN330:AN340" si="1579">+AL330+AM330</f>
        <v>945802</v>
      </c>
      <c r="AO330" s="929"/>
      <c r="AP330" s="1075">
        <f t="shared" ref="AP330:AP340" si="1580">+AN330+AO330</f>
        <v>945802</v>
      </c>
      <c r="AQ330" s="1076">
        <f t="shared" ref="AQ330:AQ341" si="1581">+AP330*13</f>
        <v>12295426</v>
      </c>
      <c r="AR330" s="1070">
        <v>1</v>
      </c>
      <c r="AS330" s="1117">
        <f t="shared" ref="AS330:AS340" si="1582">+AF330+1</f>
        <v>16</v>
      </c>
      <c r="AT330" s="1112">
        <f t="shared" ref="AT330:AT340" si="1583">+AS330*2</f>
        <v>32</v>
      </c>
      <c r="AU330" s="929">
        <f t="shared" ref="AU330:AU341" si="1584">+AH330</f>
        <v>66140</v>
      </c>
      <c r="AV330" s="1073">
        <v>11</v>
      </c>
      <c r="AW330" s="1072"/>
      <c r="AX330" s="1072">
        <f>+AV330+AV330*AW330</f>
        <v>11</v>
      </c>
      <c r="AY330" s="1113">
        <f t="shared" ref="AY330:AY340" si="1585">+AX330*AU330</f>
        <v>727540</v>
      </c>
      <c r="AZ330" s="1088">
        <v>218262</v>
      </c>
      <c r="BA330" s="1113">
        <f t="shared" ref="BA330:BA340" si="1586">+AY330+AZ330</f>
        <v>945802</v>
      </c>
      <c r="BB330" s="929"/>
      <c r="BC330" s="1075">
        <f t="shared" ref="BC330:BC340" si="1587">+BA330+BB330</f>
        <v>945802</v>
      </c>
      <c r="BD330" s="1079">
        <f t="shared" ref="BD330:BD341" si="1588">+BC330*13</f>
        <v>12295426</v>
      </c>
    </row>
    <row r="331" spans="1:56" s="1080" customFormat="1" ht="23.25" customHeight="1" thickBot="1">
      <c r="A331" s="1081">
        <v>2</v>
      </c>
      <c r="B331" s="694" t="s">
        <v>596</v>
      </c>
      <c r="C331" s="1061" t="s">
        <v>697</v>
      </c>
      <c r="D331" s="1118">
        <v>1</v>
      </c>
      <c r="E331" s="1111">
        <v>9</v>
      </c>
      <c r="F331" s="1064">
        <f t="shared" si="1562"/>
        <v>18</v>
      </c>
      <c r="G331" s="929">
        <v>66140</v>
      </c>
      <c r="H331" s="936">
        <v>10</v>
      </c>
      <c r="I331" s="1074">
        <f t="shared" si="1563"/>
        <v>661400</v>
      </c>
      <c r="J331" s="1172">
        <v>119052</v>
      </c>
      <c r="K331" s="1263">
        <f t="shared" si="1564"/>
        <v>18</v>
      </c>
      <c r="L331" s="1262">
        <f t="shared" si="1565"/>
        <v>119052</v>
      </c>
      <c r="M331" s="1074">
        <f t="shared" si="1566"/>
        <v>780452</v>
      </c>
      <c r="N331" s="936"/>
      <c r="O331" s="1070">
        <f t="shared" si="1567"/>
        <v>780452</v>
      </c>
      <c r="P331" s="1069">
        <f t="shared" si="1568"/>
        <v>10145876</v>
      </c>
      <c r="Q331" s="1070">
        <v>1</v>
      </c>
      <c r="R331" s="1135">
        <f t="shared" ref="R331:R340" si="1589">+E331+1</f>
        <v>10</v>
      </c>
      <c r="S331" s="1064">
        <f t="shared" si="1569"/>
        <v>20</v>
      </c>
      <c r="T331" s="993">
        <f t="shared" ref="T331:T340" si="1590">+G331</f>
        <v>66140</v>
      </c>
      <c r="U331" s="1073">
        <v>10</v>
      </c>
      <c r="V331" s="1073"/>
      <c r="W331" s="1073">
        <f t="shared" ref="W331:W340" si="1591">+U331+U331*V331</f>
        <v>10</v>
      </c>
      <c r="X331" s="1074">
        <f t="shared" si="1570"/>
        <v>661400</v>
      </c>
      <c r="Y331" s="1074">
        <f t="shared" si="1571"/>
        <v>13228</v>
      </c>
      <c r="Z331" s="1103">
        <f>IF(X331*S331/100&lt;J331,J331,IF(S331&gt;30,S331*30/100,X331*S331/100))</f>
        <v>132280</v>
      </c>
      <c r="AA331" s="1074">
        <f t="shared" si="1572"/>
        <v>793680</v>
      </c>
      <c r="AB331" s="936"/>
      <c r="AC331" s="1070">
        <f t="shared" si="1573"/>
        <v>793680</v>
      </c>
      <c r="AD331" s="1076">
        <f t="shared" si="1574"/>
        <v>10317840</v>
      </c>
      <c r="AE331" s="1070">
        <v>1</v>
      </c>
      <c r="AF331" s="1121">
        <f t="shared" si="1575"/>
        <v>11</v>
      </c>
      <c r="AG331" s="1064">
        <f t="shared" si="1576"/>
        <v>22</v>
      </c>
      <c r="AH331" s="936">
        <f t="shared" si="1577"/>
        <v>66140</v>
      </c>
      <c r="AI331" s="1073">
        <v>10</v>
      </c>
      <c r="AJ331" s="1072"/>
      <c r="AK331" s="1072">
        <f>+AI331+AI331*AJ331</f>
        <v>10</v>
      </c>
      <c r="AL331" s="1074">
        <f t="shared" si="1578"/>
        <v>661400</v>
      </c>
      <c r="AM331" s="1074">
        <f t="shared" ref="AM331:AM333" si="1592">IF((AG331&lt;=30)*AND(AL331*AG331%&gt;Z331),AL331*AG331%,IF((AG331&gt;30)*AND(AL331*30%&gt;Z331),AL331*30%,Z331))</f>
        <v>145508</v>
      </c>
      <c r="AN331" s="1074">
        <f t="shared" si="1579"/>
        <v>806908</v>
      </c>
      <c r="AO331" s="936"/>
      <c r="AP331" s="1070">
        <f t="shared" si="1580"/>
        <v>806908</v>
      </c>
      <c r="AQ331" s="1076">
        <f t="shared" si="1581"/>
        <v>10489804</v>
      </c>
      <c r="AR331" s="1070">
        <v>1</v>
      </c>
      <c r="AS331" s="1121">
        <f t="shared" si="1582"/>
        <v>12</v>
      </c>
      <c r="AT331" s="1064">
        <f t="shared" si="1583"/>
        <v>24</v>
      </c>
      <c r="AU331" s="936">
        <f t="shared" si="1584"/>
        <v>66140</v>
      </c>
      <c r="AV331" s="1073">
        <v>10</v>
      </c>
      <c r="AW331" s="1072"/>
      <c r="AX331" s="1072">
        <f>+AV331+AV331*AW331</f>
        <v>10</v>
      </c>
      <c r="AY331" s="1074">
        <f t="shared" si="1585"/>
        <v>661400</v>
      </c>
      <c r="AZ331" s="1074">
        <f t="shared" ref="AZ331:AZ333" si="1593">IF((AT331&lt;=30)*AND(AY331*AT331%&gt;AM331),AY331*AT331%,IF((AT331&gt;30)*AND(AY331*30%&gt;AM331),AY331*30%,AM331))</f>
        <v>158736</v>
      </c>
      <c r="BA331" s="1074">
        <f t="shared" si="1586"/>
        <v>820136</v>
      </c>
      <c r="BB331" s="936"/>
      <c r="BC331" s="1070">
        <f t="shared" si="1587"/>
        <v>820136</v>
      </c>
      <c r="BD331" s="1079">
        <f t="shared" si="1588"/>
        <v>10661768</v>
      </c>
    </row>
    <row r="332" spans="1:56" s="1080" customFormat="1" ht="23.25" customHeight="1" thickBot="1">
      <c r="A332" s="1060">
        <v>3</v>
      </c>
      <c r="B332" s="694" t="s">
        <v>74</v>
      </c>
      <c r="C332" s="1061" t="s">
        <v>697</v>
      </c>
      <c r="D332" s="1118">
        <v>1</v>
      </c>
      <c r="E332" s="1111">
        <v>14</v>
      </c>
      <c r="F332" s="1064">
        <f t="shared" si="1562"/>
        <v>28</v>
      </c>
      <c r="G332" s="929">
        <v>66140</v>
      </c>
      <c r="H332" s="936">
        <v>10</v>
      </c>
      <c r="I332" s="1074">
        <f t="shared" si="1563"/>
        <v>661400</v>
      </c>
      <c r="J332" s="1172">
        <v>185192</v>
      </c>
      <c r="K332" s="1263">
        <f t="shared" si="1564"/>
        <v>28</v>
      </c>
      <c r="L332" s="1262">
        <f t="shared" si="1565"/>
        <v>185192</v>
      </c>
      <c r="M332" s="1074">
        <f t="shared" si="1566"/>
        <v>846592</v>
      </c>
      <c r="N332" s="936"/>
      <c r="O332" s="1070">
        <f t="shared" si="1567"/>
        <v>846592</v>
      </c>
      <c r="P332" s="1069">
        <f t="shared" si="1568"/>
        <v>11005696</v>
      </c>
      <c r="Q332" s="1070">
        <v>1</v>
      </c>
      <c r="R332" s="1135">
        <f t="shared" si="1589"/>
        <v>15</v>
      </c>
      <c r="S332" s="1064">
        <f t="shared" si="1569"/>
        <v>30</v>
      </c>
      <c r="T332" s="993">
        <f t="shared" si="1590"/>
        <v>66140</v>
      </c>
      <c r="U332" s="1073">
        <v>10</v>
      </c>
      <c r="V332" s="1073"/>
      <c r="W332" s="1073">
        <f t="shared" si="1591"/>
        <v>10</v>
      </c>
      <c r="X332" s="1074">
        <f t="shared" si="1570"/>
        <v>661400</v>
      </c>
      <c r="Y332" s="1074">
        <f t="shared" si="1571"/>
        <v>13228</v>
      </c>
      <c r="Z332" s="1103">
        <f>IF(X332*S332/100&lt;J332,J332,IF(S332&gt;30,S332*30/100,X332*S332/100))</f>
        <v>198420</v>
      </c>
      <c r="AA332" s="1074">
        <f t="shared" si="1572"/>
        <v>859820</v>
      </c>
      <c r="AB332" s="936"/>
      <c r="AC332" s="1070">
        <f t="shared" si="1573"/>
        <v>859820</v>
      </c>
      <c r="AD332" s="1076">
        <f t="shared" si="1574"/>
        <v>11177660</v>
      </c>
      <c r="AE332" s="1070">
        <v>1</v>
      </c>
      <c r="AF332" s="1121">
        <f t="shared" si="1575"/>
        <v>16</v>
      </c>
      <c r="AG332" s="1064">
        <f t="shared" si="1576"/>
        <v>32</v>
      </c>
      <c r="AH332" s="936">
        <f t="shared" si="1577"/>
        <v>66140</v>
      </c>
      <c r="AI332" s="1073">
        <v>10</v>
      </c>
      <c r="AJ332" s="1072"/>
      <c r="AK332" s="1072">
        <f t="shared" ref="AK332:AK340" si="1594">+AI332+AI332*AJ332</f>
        <v>10</v>
      </c>
      <c r="AL332" s="1074">
        <f t="shared" si="1578"/>
        <v>661400</v>
      </c>
      <c r="AM332" s="1074">
        <f t="shared" si="1592"/>
        <v>198420</v>
      </c>
      <c r="AN332" s="1074">
        <f t="shared" si="1579"/>
        <v>859820</v>
      </c>
      <c r="AO332" s="936"/>
      <c r="AP332" s="1070">
        <f t="shared" si="1580"/>
        <v>859820</v>
      </c>
      <c r="AQ332" s="1076">
        <f t="shared" si="1581"/>
        <v>11177660</v>
      </c>
      <c r="AR332" s="1070">
        <v>1</v>
      </c>
      <c r="AS332" s="1121">
        <f t="shared" si="1582"/>
        <v>17</v>
      </c>
      <c r="AT332" s="1064">
        <f t="shared" si="1583"/>
        <v>34</v>
      </c>
      <c r="AU332" s="936">
        <f t="shared" si="1584"/>
        <v>66140</v>
      </c>
      <c r="AV332" s="1073">
        <v>10</v>
      </c>
      <c r="AW332" s="1072"/>
      <c r="AX332" s="1072">
        <f t="shared" ref="AX332:AX340" si="1595">+AV332+AV332*AW332</f>
        <v>10</v>
      </c>
      <c r="AY332" s="1074">
        <f t="shared" si="1585"/>
        <v>661400</v>
      </c>
      <c r="AZ332" s="1074">
        <f t="shared" si="1593"/>
        <v>198420</v>
      </c>
      <c r="BA332" s="1074">
        <f t="shared" si="1586"/>
        <v>859820</v>
      </c>
      <c r="BB332" s="936"/>
      <c r="BC332" s="1070">
        <f t="shared" si="1587"/>
        <v>859820</v>
      </c>
      <c r="BD332" s="1079">
        <f t="shared" si="1588"/>
        <v>11177660</v>
      </c>
    </row>
    <row r="333" spans="1:56" s="1080" customFormat="1" ht="23.25" customHeight="1" thickBot="1">
      <c r="A333" s="1081">
        <v>4</v>
      </c>
      <c r="B333" s="694" t="s">
        <v>765</v>
      </c>
      <c r="C333" s="1061" t="s">
        <v>697</v>
      </c>
      <c r="D333" s="1118">
        <v>1</v>
      </c>
      <c r="E333" s="1111">
        <v>15</v>
      </c>
      <c r="F333" s="1064">
        <f t="shared" si="1562"/>
        <v>30</v>
      </c>
      <c r="G333" s="929">
        <v>66140</v>
      </c>
      <c r="H333" s="936">
        <v>10</v>
      </c>
      <c r="I333" s="1074">
        <f t="shared" si="1563"/>
        <v>661400</v>
      </c>
      <c r="J333" s="1172">
        <v>198420</v>
      </c>
      <c r="K333" s="1263">
        <f t="shared" si="1564"/>
        <v>30</v>
      </c>
      <c r="L333" s="1262">
        <f t="shared" si="1565"/>
        <v>198420</v>
      </c>
      <c r="M333" s="1074">
        <f t="shared" si="1566"/>
        <v>859820</v>
      </c>
      <c r="N333" s="936"/>
      <c r="O333" s="1070">
        <f t="shared" si="1567"/>
        <v>859820</v>
      </c>
      <c r="P333" s="1069">
        <f t="shared" si="1568"/>
        <v>11177660</v>
      </c>
      <c r="Q333" s="1070">
        <v>1</v>
      </c>
      <c r="R333" s="1135">
        <f t="shared" si="1589"/>
        <v>16</v>
      </c>
      <c r="S333" s="1064">
        <f t="shared" si="1569"/>
        <v>32</v>
      </c>
      <c r="T333" s="993">
        <f t="shared" si="1590"/>
        <v>66140</v>
      </c>
      <c r="U333" s="1073">
        <v>10</v>
      </c>
      <c r="V333" s="1073"/>
      <c r="W333" s="1073">
        <f t="shared" si="1591"/>
        <v>10</v>
      </c>
      <c r="X333" s="1074">
        <f t="shared" si="1570"/>
        <v>661400</v>
      </c>
      <c r="Y333" s="1074">
        <f t="shared" si="1571"/>
        <v>0</v>
      </c>
      <c r="Z333" s="1074">
        <v>198420</v>
      </c>
      <c r="AA333" s="1074">
        <f t="shared" si="1572"/>
        <v>859820</v>
      </c>
      <c r="AB333" s="936"/>
      <c r="AC333" s="1070">
        <f t="shared" si="1573"/>
        <v>859820</v>
      </c>
      <c r="AD333" s="1076">
        <f t="shared" si="1574"/>
        <v>11177660</v>
      </c>
      <c r="AE333" s="1070">
        <v>1</v>
      </c>
      <c r="AF333" s="1121">
        <f t="shared" si="1575"/>
        <v>17</v>
      </c>
      <c r="AG333" s="1064">
        <f t="shared" si="1576"/>
        <v>34</v>
      </c>
      <c r="AH333" s="936">
        <f t="shared" si="1577"/>
        <v>66140</v>
      </c>
      <c r="AI333" s="1073">
        <v>10</v>
      </c>
      <c r="AJ333" s="1072"/>
      <c r="AK333" s="1072">
        <f t="shared" si="1594"/>
        <v>10</v>
      </c>
      <c r="AL333" s="1074">
        <f t="shared" si="1578"/>
        <v>661400</v>
      </c>
      <c r="AM333" s="1074">
        <f t="shared" si="1592"/>
        <v>198420</v>
      </c>
      <c r="AN333" s="1074">
        <f t="shared" si="1579"/>
        <v>859820</v>
      </c>
      <c r="AO333" s="936"/>
      <c r="AP333" s="1070">
        <f t="shared" si="1580"/>
        <v>859820</v>
      </c>
      <c r="AQ333" s="1076">
        <f t="shared" si="1581"/>
        <v>11177660</v>
      </c>
      <c r="AR333" s="1070">
        <v>1</v>
      </c>
      <c r="AS333" s="1121">
        <f t="shared" si="1582"/>
        <v>18</v>
      </c>
      <c r="AT333" s="1064">
        <f t="shared" si="1583"/>
        <v>36</v>
      </c>
      <c r="AU333" s="936">
        <f t="shared" si="1584"/>
        <v>66140</v>
      </c>
      <c r="AV333" s="1073">
        <v>10</v>
      </c>
      <c r="AW333" s="1072"/>
      <c r="AX333" s="1072">
        <f t="shared" si="1595"/>
        <v>10</v>
      </c>
      <c r="AY333" s="1074">
        <f t="shared" si="1585"/>
        <v>661400</v>
      </c>
      <c r="AZ333" s="1074">
        <f t="shared" si="1593"/>
        <v>198420</v>
      </c>
      <c r="BA333" s="1074">
        <f t="shared" si="1586"/>
        <v>859820</v>
      </c>
      <c r="BB333" s="936"/>
      <c r="BC333" s="1070">
        <f t="shared" si="1587"/>
        <v>859820</v>
      </c>
      <c r="BD333" s="1079">
        <f t="shared" si="1588"/>
        <v>11177660</v>
      </c>
    </row>
    <row r="334" spans="1:56" s="1080" customFormat="1" ht="23.25" customHeight="1" thickBot="1">
      <c r="A334" s="1060">
        <v>5</v>
      </c>
      <c r="B334" s="694" t="s">
        <v>587</v>
      </c>
      <c r="C334" s="1061" t="s">
        <v>697</v>
      </c>
      <c r="D334" s="1118">
        <v>1</v>
      </c>
      <c r="E334" s="1111">
        <v>15</v>
      </c>
      <c r="F334" s="1064">
        <f t="shared" si="1562"/>
        <v>30</v>
      </c>
      <c r="G334" s="929">
        <v>66140</v>
      </c>
      <c r="H334" s="936">
        <v>10</v>
      </c>
      <c r="I334" s="1122">
        <f t="shared" si="1563"/>
        <v>661400</v>
      </c>
      <c r="J334" s="1122">
        <v>198420</v>
      </c>
      <c r="K334" s="1263">
        <f t="shared" si="1564"/>
        <v>30</v>
      </c>
      <c r="L334" s="1066">
        <f>+I334*E334*2%</f>
        <v>198420</v>
      </c>
      <c r="M334" s="1074">
        <f t="shared" si="1566"/>
        <v>859820</v>
      </c>
      <c r="N334" s="936"/>
      <c r="O334" s="1070">
        <f t="shared" si="1567"/>
        <v>859820</v>
      </c>
      <c r="P334" s="1069">
        <f t="shared" si="1568"/>
        <v>11177660</v>
      </c>
      <c r="Q334" s="1070">
        <v>1</v>
      </c>
      <c r="R334" s="1135">
        <f t="shared" si="1589"/>
        <v>16</v>
      </c>
      <c r="S334" s="1064">
        <f t="shared" si="1569"/>
        <v>32</v>
      </c>
      <c r="T334" s="993">
        <f t="shared" si="1590"/>
        <v>66140</v>
      </c>
      <c r="U334" s="1073">
        <v>10</v>
      </c>
      <c r="V334" s="1073"/>
      <c r="W334" s="1073">
        <f t="shared" si="1591"/>
        <v>10</v>
      </c>
      <c r="X334" s="1074">
        <f t="shared" si="1570"/>
        <v>661400</v>
      </c>
      <c r="Y334" s="1074">
        <f t="shared" si="1571"/>
        <v>0</v>
      </c>
      <c r="Z334" s="1074">
        <f t="shared" ref="Z334:Z335" si="1596">IF((S334&lt;=30)*AND(X334*S334%&gt;J334),X334*S334%,IF((S334&gt;30)*AND(X334*30%&gt;J334),X334*30%,J334))</f>
        <v>198420</v>
      </c>
      <c r="AA334" s="1074">
        <f t="shared" si="1572"/>
        <v>859820</v>
      </c>
      <c r="AB334" s="936"/>
      <c r="AC334" s="1070">
        <f t="shared" si="1573"/>
        <v>859820</v>
      </c>
      <c r="AD334" s="1076">
        <f t="shared" si="1574"/>
        <v>11177660</v>
      </c>
      <c r="AE334" s="1070">
        <v>1</v>
      </c>
      <c r="AF334" s="1121">
        <f t="shared" si="1575"/>
        <v>17</v>
      </c>
      <c r="AG334" s="1064">
        <f t="shared" si="1576"/>
        <v>34</v>
      </c>
      <c r="AH334" s="936">
        <f t="shared" si="1577"/>
        <v>66140</v>
      </c>
      <c r="AI334" s="1073">
        <v>10</v>
      </c>
      <c r="AJ334" s="1072"/>
      <c r="AK334" s="1072">
        <f t="shared" si="1594"/>
        <v>10</v>
      </c>
      <c r="AL334" s="1074">
        <f t="shared" si="1578"/>
        <v>661400</v>
      </c>
      <c r="AM334" s="1074">
        <f>661400*0.3</f>
        <v>198420</v>
      </c>
      <c r="AN334" s="1074">
        <f t="shared" si="1579"/>
        <v>859820</v>
      </c>
      <c r="AO334" s="936"/>
      <c r="AP334" s="1070">
        <f t="shared" si="1580"/>
        <v>859820</v>
      </c>
      <c r="AQ334" s="1076">
        <f t="shared" si="1581"/>
        <v>11177660</v>
      </c>
      <c r="AR334" s="1070">
        <v>1</v>
      </c>
      <c r="AS334" s="1121">
        <f t="shared" si="1582"/>
        <v>18</v>
      </c>
      <c r="AT334" s="1064">
        <f t="shared" si="1583"/>
        <v>36</v>
      </c>
      <c r="AU334" s="936">
        <f t="shared" si="1584"/>
        <v>66140</v>
      </c>
      <c r="AV334" s="1073">
        <v>10</v>
      </c>
      <c r="AW334" s="1072"/>
      <c r="AX334" s="1072">
        <f t="shared" si="1595"/>
        <v>10</v>
      </c>
      <c r="AY334" s="1074">
        <f t="shared" si="1585"/>
        <v>661400</v>
      </c>
      <c r="AZ334" s="1074">
        <f>661400*0.3</f>
        <v>198420</v>
      </c>
      <c r="BA334" s="1074">
        <f t="shared" si="1586"/>
        <v>859820</v>
      </c>
      <c r="BB334" s="936"/>
      <c r="BC334" s="1070">
        <f t="shared" si="1587"/>
        <v>859820</v>
      </c>
      <c r="BD334" s="1079">
        <f t="shared" si="1588"/>
        <v>11177660</v>
      </c>
    </row>
    <row r="335" spans="1:56" s="1105" customFormat="1" ht="18" customHeight="1" thickBot="1">
      <c r="A335" s="1081">
        <v>6</v>
      </c>
      <c r="B335" s="694" t="s">
        <v>579</v>
      </c>
      <c r="C335" s="1061" t="s">
        <v>697</v>
      </c>
      <c r="D335" s="1118">
        <v>1</v>
      </c>
      <c r="E335" s="1111">
        <v>20</v>
      </c>
      <c r="F335" s="1064">
        <f t="shared" si="1562"/>
        <v>40</v>
      </c>
      <c r="G335" s="936">
        <v>66140</v>
      </c>
      <c r="H335" s="936">
        <v>10</v>
      </c>
      <c r="I335" s="1074">
        <f>+H335*G335</f>
        <v>661400</v>
      </c>
      <c r="J335" s="1173">
        <v>215282</v>
      </c>
      <c r="K335" s="1264">
        <f t="shared" si="1564"/>
        <v>40</v>
      </c>
      <c r="L335" s="1265">
        <f t="shared" si="1565"/>
        <v>264560</v>
      </c>
      <c r="M335" s="1074">
        <f t="shared" si="1566"/>
        <v>876682</v>
      </c>
      <c r="N335" s="936"/>
      <c r="O335" s="1070">
        <f t="shared" si="1567"/>
        <v>876682</v>
      </c>
      <c r="P335" s="1069">
        <f t="shared" si="1568"/>
        <v>11396866</v>
      </c>
      <c r="Q335" s="1070">
        <v>1</v>
      </c>
      <c r="R335" s="1135">
        <f t="shared" si="1589"/>
        <v>21</v>
      </c>
      <c r="S335" s="1064">
        <f t="shared" si="1569"/>
        <v>42</v>
      </c>
      <c r="T335" s="936">
        <f t="shared" si="1590"/>
        <v>66140</v>
      </c>
      <c r="U335" s="1072">
        <v>10</v>
      </c>
      <c r="V335" s="1073"/>
      <c r="W335" s="1073">
        <f t="shared" si="1591"/>
        <v>10</v>
      </c>
      <c r="X335" s="1074">
        <f t="shared" si="1570"/>
        <v>661400</v>
      </c>
      <c r="Y335" s="1074">
        <f>+Z335-J335</f>
        <v>0</v>
      </c>
      <c r="Z335" s="1074">
        <f t="shared" si="1596"/>
        <v>215282</v>
      </c>
      <c r="AA335" s="1074">
        <f t="shared" si="1572"/>
        <v>876682</v>
      </c>
      <c r="AB335" s="936"/>
      <c r="AC335" s="1070">
        <f t="shared" si="1573"/>
        <v>876682</v>
      </c>
      <c r="AD335" s="1076">
        <f t="shared" si="1574"/>
        <v>11396866</v>
      </c>
      <c r="AE335" s="1070">
        <v>1</v>
      </c>
      <c r="AF335" s="1121">
        <f t="shared" si="1575"/>
        <v>22</v>
      </c>
      <c r="AG335" s="1064">
        <f t="shared" si="1576"/>
        <v>44</v>
      </c>
      <c r="AH335" s="936">
        <f t="shared" si="1577"/>
        <v>66140</v>
      </c>
      <c r="AI335" s="1072">
        <v>10</v>
      </c>
      <c r="AJ335" s="1072"/>
      <c r="AK335" s="1072">
        <f t="shared" si="1594"/>
        <v>10</v>
      </c>
      <c r="AL335" s="1074">
        <f t="shared" si="1578"/>
        <v>661400</v>
      </c>
      <c r="AM335" s="1074">
        <v>215282</v>
      </c>
      <c r="AN335" s="1074">
        <f t="shared" si="1579"/>
        <v>876682</v>
      </c>
      <c r="AO335" s="936"/>
      <c r="AP335" s="1070">
        <f t="shared" si="1580"/>
        <v>876682</v>
      </c>
      <c r="AQ335" s="1076">
        <f t="shared" si="1581"/>
        <v>11396866</v>
      </c>
      <c r="AR335" s="1070">
        <v>1</v>
      </c>
      <c r="AS335" s="1121">
        <f t="shared" si="1582"/>
        <v>23</v>
      </c>
      <c r="AT335" s="1064">
        <f t="shared" si="1583"/>
        <v>46</v>
      </c>
      <c r="AU335" s="936">
        <f t="shared" si="1584"/>
        <v>66140</v>
      </c>
      <c r="AV335" s="1072">
        <v>10</v>
      </c>
      <c r="AW335" s="1072"/>
      <c r="AX335" s="1072">
        <f t="shared" si="1595"/>
        <v>10</v>
      </c>
      <c r="AY335" s="1074">
        <f t="shared" si="1585"/>
        <v>661400</v>
      </c>
      <c r="AZ335" s="1074">
        <v>215282</v>
      </c>
      <c r="BA335" s="1074">
        <f t="shared" si="1586"/>
        <v>876682</v>
      </c>
      <c r="BB335" s="936"/>
      <c r="BC335" s="1070">
        <f t="shared" si="1587"/>
        <v>876682</v>
      </c>
      <c r="BD335" s="1079">
        <f t="shared" si="1588"/>
        <v>11396866</v>
      </c>
    </row>
    <row r="336" spans="1:56" s="1080" customFormat="1" ht="23.25" customHeight="1" thickBot="1">
      <c r="A336" s="1060">
        <v>7</v>
      </c>
      <c r="B336" s="694" t="s">
        <v>618</v>
      </c>
      <c r="C336" s="1061" t="s">
        <v>697</v>
      </c>
      <c r="D336" s="1118">
        <v>1</v>
      </c>
      <c r="E336" s="1119">
        <v>13</v>
      </c>
      <c r="F336" s="1064">
        <f>+E336*2</f>
        <v>26</v>
      </c>
      <c r="G336" s="936">
        <v>66140</v>
      </c>
      <c r="H336" s="936">
        <v>10</v>
      </c>
      <c r="I336" s="1074">
        <f>+H336*G336</f>
        <v>661400</v>
      </c>
      <c r="J336" s="1172">
        <v>171964</v>
      </c>
      <c r="K336" s="1263">
        <f t="shared" si="1564"/>
        <v>26</v>
      </c>
      <c r="L336" s="1262">
        <f t="shared" si="1565"/>
        <v>171964</v>
      </c>
      <c r="M336" s="1074">
        <f>+I336+J336</f>
        <v>833364</v>
      </c>
      <c r="N336" s="936"/>
      <c r="O336" s="1070">
        <f>+M336+N336</f>
        <v>833364</v>
      </c>
      <c r="P336" s="1069">
        <f t="shared" si="1568"/>
        <v>10833732</v>
      </c>
      <c r="Q336" s="1070">
        <v>1</v>
      </c>
      <c r="R336" s="1071">
        <f>+E336+1</f>
        <v>14</v>
      </c>
      <c r="S336" s="1064">
        <f>+R336*2</f>
        <v>28</v>
      </c>
      <c r="T336" s="936">
        <f>+G336</f>
        <v>66140</v>
      </c>
      <c r="U336" s="1072">
        <v>10</v>
      </c>
      <c r="V336" s="1073"/>
      <c r="W336" s="1073">
        <f t="shared" si="1591"/>
        <v>10</v>
      </c>
      <c r="X336" s="1074">
        <f>+W336*T336</f>
        <v>661400</v>
      </c>
      <c r="Y336" s="1074">
        <f t="shared" si="1571"/>
        <v>13228.000000000029</v>
      </c>
      <c r="Z336" s="1074">
        <f>IF((S336&lt;=30)*AND(X336*S336%&gt;J336),X336*S336%,IF((S336&gt;30)*AND(X336*30%&gt;J336),X336*30%,J336))</f>
        <v>185192.00000000003</v>
      </c>
      <c r="AA336" s="1074">
        <f>+X336+Z336</f>
        <v>846592</v>
      </c>
      <c r="AB336" s="936"/>
      <c r="AC336" s="1070">
        <f>+AA336+AB336</f>
        <v>846592</v>
      </c>
      <c r="AD336" s="1076">
        <f t="shared" si="1574"/>
        <v>11005696</v>
      </c>
      <c r="AE336" s="1070">
        <v>1</v>
      </c>
      <c r="AF336" s="1121">
        <f>+R336+1</f>
        <v>15</v>
      </c>
      <c r="AG336" s="1064">
        <f>+AF336*2</f>
        <v>30</v>
      </c>
      <c r="AH336" s="936">
        <f t="shared" si="1577"/>
        <v>66140</v>
      </c>
      <c r="AI336" s="1072">
        <v>10</v>
      </c>
      <c r="AJ336" s="1072"/>
      <c r="AK336" s="1072">
        <f t="shared" si="1594"/>
        <v>10</v>
      </c>
      <c r="AL336" s="1074">
        <f>+AK336*AH336</f>
        <v>661400</v>
      </c>
      <c r="AM336" s="1074">
        <f>IF((AG336&lt;=30)*AND(AL336*AG336%&gt;Z336),AL336*AG336%,IF((AG336&gt;30)*AND(AL336*30%&gt;Z336),AL336*30%,Z336))</f>
        <v>198420</v>
      </c>
      <c r="AN336" s="1074">
        <f>+AL336+AM336</f>
        <v>859820</v>
      </c>
      <c r="AO336" s="936"/>
      <c r="AP336" s="1070">
        <f>+AN336+AO336</f>
        <v>859820</v>
      </c>
      <c r="AQ336" s="1076">
        <f t="shared" si="1581"/>
        <v>11177660</v>
      </c>
      <c r="AR336" s="1070">
        <v>1</v>
      </c>
      <c r="AS336" s="1121">
        <f>+AF336+1</f>
        <v>16</v>
      </c>
      <c r="AT336" s="1064">
        <f>+AS336*2</f>
        <v>32</v>
      </c>
      <c r="AU336" s="936">
        <f t="shared" si="1584"/>
        <v>66140</v>
      </c>
      <c r="AV336" s="1072">
        <v>10</v>
      </c>
      <c r="AW336" s="1072"/>
      <c r="AX336" s="1072">
        <f t="shared" si="1595"/>
        <v>10</v>
      </c>
      <c r="AY336" s="1074">
        <f>+AX336*AU336</f>
        <v>661400</v>
      </c>
      <c r="AZ336" s="1074">
        <f>IF((AT336&lt;=30)*AND(AY336*AT336%&gt;AM336),AY336*AT336%,IF((AT336&gt;30)*AND(AY336*30%&gt;AM336),AY336*30%,AM336))</f>
        <v>198420</v>
      </c>
      <c r="BA336" s="1074">
        <f>+AY336+AZ336</f>
        <v>859820</v>
      </c>
      <c r="BB336" s="936"/>
      <c r="BC336" s="1070">
        <f>+BA336+BB336</f>
        <v>859820</v>
      </c>
      <c r="BD336" s="1079">
        <f t="shared" si="1588"/>
        <v>11177660</v>
      </c>
    </row>
    <row r="337" spans="1:56" s="1105" customFormat="1" ht="18" customHeight="1" thickBot="1">
      <c r="A337" s="1081">
        <v>8</v>
      </c>
      <c r="B337" s="692" t="s">
        <v>79</v>
      </c>
      <c r="C337" s="1061" t="s">
        <v>697</v>
      </c>
      <c r="D337" s="1118">
        <v>1</v>
      </c>
      <c r="E337" s="1111">
        <v>13</v>
      </c>
      <c r="F337" s="1112">
        <f t="shared" si="1562"/>
        <v>26</v>
      </c>
      <c r="G337" s="929">
        <v>66140</v>
      </c>
      <c r="H337" s="936">
        <v>10</v>
      </c>
      <c r="I337" s="1074">
        <f>+H337*G337</f>
        <v>661400</v>
      </c>
      <c r="J337" s="1173">
        <v>171964</v>
      </c>
      <c r="K337" s="1263">
        <f t="shared" si="1564"/>
        <v>26</v>
      </c>
      <c r="L337" s="1262">
        <f t="shared" si="1565"/>
        <v>171964</v>
      </c>
      <c r="M337" s="1074">
        <f t="shared" si="1566"/>
        <v>833364</v>
      </c>
      <c r="N337" s="936"/>
      <c r="O337" s="1070">
        <f t="shared" si="1567"/>
        <v>833364</v>
      </c>
      <c r="P337" s="1069">
        <f t="shared" si="1568"/>
        <v>10833732</v>
      </c>
      <c r="Q337" s="1070">
        <v>1</v>
      </c>
      <c r="R337" s="1135">
        <f t="shared" si="1589"/>
        <v>14</v>
      </c>
      <c r="S337" s="1064">
        <f t="shared" si="1569"/>
        <v>28</v>
      </c>
      <c r="T337" s="993">
        <f t="shared" si="1590"/>
        <v>66140</v>
      </c>
      <c r="U337" s="1073">
        <v>10</v>
      </c>
      <c r="V337" s="1073"/>
      <c r="W337" s="1073">
        <f t="shared" si="1591"/>
        <v>10</v>
      </c>
      <c r="X337" s="1074">
        <f t="shared" si="1570"/>
        <v>661400</v>
      </c>
      <c r="Y337" s="1074">
        <f t="shared" si="1571"/>
        <v>13228</v>
      </c>
      <c r="Z337" s="1074">
        <f t="shared" ref="Z337:Z340" si="1597">IF(X337*S337/100&lt;J337,J337,IF(S337&gt;30,S337*30/100,X337*S337/100))</f>
        <v>185192</v>
      </c>
      <c r="AA337" s="1074">
        <f t="shared" si="1572"/>
        <v>846592</v>
      </c>
      <c r="AB337" s="936"/>
      <c r="AC337" s="1070">
        <f t="shared" si="1573"/>
        <v>846592</v>
      </c>
      <c r="AD337" s="1076">
        <f t="shared" si="1574"/>
        <v>11005696</v>
      </c>
      <c r="AE337" s="1070">
        <v>1</v>
      </c>
      <c r="AF337" s="1121">
        <f t="shared" si="1575"/>
        <v>15</v>
      </c>
      <c r="AG337" s="1064">
        <f t="shared" si="1576"/>
        <v>30</v>
      </c>
      <c r="AH337" s="936">
        <f t="shared" si="1577"/>
        <v>66140</v>
      </c>
      <c r="AI337" s="1073">
        <v>10</v>
      </c>
      <c r="AJ337" s="1072"/>
      <c r="AK337" s="1072">
        <f t="shared" si="1594"/>
        <v>10</v>
      </c>
      <c r="AL337" s="1074">
        <f t="shared" si="1578"/>
        <v>661400</v>
      </c>
      <c r="AM337" s="1074">
        <f t="shared" ref="AM337:AM340" si="1598">IF(AL337*AG337/100&lt;Z337,Z337,IF(AG337&gt;30,AG337*30/100,AL337*AG337/100))</f>
        <v>198420</v>
      </c>
      <c r="AN337" s="1074">
        <f t="shared" si="1579"/>
        <v>859820</v>
      </c>
      <c r="AO337" s="936"/>
      <c r="AP337" s="1070">
        <f t="shared" si="1580"/>
        <v>859820</v>
      </c>
      <c r="AQ337" s="1076">
        <f t="shared" si="1581"/>
        <v>11177660</v>
      </c>
      <c r="AR337" s="1070">
        <v>1</v>
      </c>
      <c r="AS337" s="1121">
        <f t="shared" si="1582"/>
        <v>16</v>
      </c>
      <c r="AT337" s="1064">
        <f t="shared" si="1583"/>
        <v>32</v>
      </c>
      <c r="AU337" s="936">
        <f t="shared" si="1584"/>
        <v>66140</v>
      </c>
      <c r="AV337" s="1073">
        <v>10</v>
      </c>
      <c r="AW337" s="1072"/>
      <c r="AX337" s="1072">
        <f t="shared" si="1595"/>
        <v>10</v>
      </c>
      <c r="AY337" s="1074">
        <f t="shared" si="1585"/>
        <v>661400</v>
      </c>
      <c r="AZ337" s="1074">
        <v>198420</v>
      </c>
      <c r="BA337" s="1074">
        <f t="shared" si="1586"/>
        <v>859820</v>
      </c>
      <c r="BB337" s="936"/>
      <c r="BC337" s="1070">
        <f t="shared" si="1587"/>
        <v>859820</v>
      </c>
      <c r="BD337" s="1079">
        <f t="shared" si="1588"/>
        <v>11177660</v>
      </c>
    </row>
    <row r="338" spans="1:56" s="1105" customFormat="1" ht="18" customHeight="1" thickBot="1">
      <c r="A338" s="1060">
        <v>9</v>
      </c>
      <c r="B338" s="694" t="s">
        <v>712</v>
      </c>
      <c r="C338" s="1061" t="s">
        <v>697</v>
      </c>
      <c r="D338" s="1118">
        <v>1</v>
      </c>
      <c r="E338" s="1111">
        <v>20</v>
      </c>
      <c r="F338" s="1064">
        <f t="shared" si="1562"/>
        <v>40</v>
      </c>
      <c r="G338" s="936">
        <v>66140</v>
      </c>
      <c r="H338" s="936">
        <v>10</v>
      </c>
      <c r="I338" s="1074">
        <f>+H338*G338</f>
        <v>661400</v>
      </c>
      <c r="J338" s="1173">
        <v>246434</v>
      </c>
      <c r="K338" s="1263">
        <f t="shared" si="1564"/>
        <v>40</v>
      </c>
      <c r="L338" s="1262">
        <f t="shared" si="1565"/>
        <v>264560</v>
      </c>
      <c r="M338" s="1074">
        <f t="shared" si="1566"/>
        <v>907834</v>
      </c>
      <c r="N338" s="936"/>
      <c r="O338" s="1070">
        <f t="shared" si="1567"/>
        <v>907834</v>
      </c>
      <c r="P338" s="1069">
        <f t="shared" si="1568"/>
        <v>11801842</v>
      </c>
      <c r="Q338" s="1070">
        <v>1</v>
      </c>
      <c r="R338" s="1135">
        <f t="shared" si="1589"/>
        <v>21</v>
      </c>
      <c r="S338" s="1064">
        <f t="shared" si="1569"/>
        <v>42</v>
      </c>
      <c r="T338" s="993">
        <f t="shared" si="1590"/>
        <v>66140</v>
      </c>
      <c r="U338" s="1073">
        <v>10</v>
      </c>
      <c r="V338" s="1073"/>
      <c r="W338" s="1073">
        <f t="shared" si="1591"/>
        <v>10</v>
      </c>
      <c r="X338" s="1074">
        <f t="shared" si="1570"/>
        <v>661400</v>
      </c>
      <c r="Y338" s="1074">
        <f t="shared" si="1571"/>
        <v>0</v>
      </c>
      <c r="Z338" s="1074">
        <v>246434</v>
      </c>
      <c r="AA338" s="1074">
        <f t="shared" si="1572"/>
        <v>907834</v>
      </c>
      <c r="AB338" s="936"/>
      <c r="AC338" s="1070">
        <f t="shared" si="1573"/>
        <v>907834</v>
      </c>
      <c r="AD338" s="1076">
        <f t="shared" si="1574"/>
        <v>11801842</v>
      </c>
      <c r="AE338" s="1070">
        <v>1</v>
      </c>
      <c r="AF338" s="1121">
        <f t="shared" si="1575"/>
        <v>22</v>
      </c>
      <c r="AG338" s="1064">
        <f t="shared" si="1576"/>
        <v>44</v>
      </c>
      <c r="AH338" s="936">
        <f t="shared" si="1577"/>
        <v>66140</v>
      </c>
      <c r="AI338" s="1073">
        <v>10</v>
      </c>
      <c r="AJ338" s="1072"/>
      <c r="AK338" s="1072">
        <f t="shared" si="1594"/>
        <v>10</v>
      </c>
      <c r="AL338" s="1074">
        <f t="shared" si="1578"/>
        <v>661400</v>
      </c>
      <c r="AM338" s="1074">
        <v>246434</v>
      </c>
      <c r="AN338" s="1074">
        <f t="shared" si="1579"/>
        <v>907834</v>
      </c>
      <c r="AO338" s="936"/>
      <c r="AP338" s="1070">
        <f t="shared" si="1580"/>
        <v>907834</v>
      </c>
      <c r="AQ338" s="1076">
        <f t="shared" si="1581"/>
        <v>11801842</v>
      </c>
      <c r="AR338" s="1070">
        <v>1</v>
      </c>
      <c r="AS338" s="1121">
        <f t="shared" si="1582"/>
        <v>23</v>
      </c>
      <c r="AT338" s="1064">
        <f t="shared" si="1583"/>
        <v>46</v>
      </c>
      <c r="AU338" s="936">
        <f t="shared" si="1584"/>
        <v>66140</v>
      </c>
      <c r="AV338" s="1073">
        <v>10</v>
      </c>
      <c r="AW338" s="1072"/>
      <c r="AX338" s="1072">
        <f t="shared" si="1595"/>
        <v>10</v>
      </c>
      <c r="AY338" s="1074">
        <f t="shared" si="1585"/>
        <v>661400</v>
      </c>
      <c r="AZ338" s="1074">
        <v>246434</v>
      </c>
      <c r="BA338" s="1074">
        <f t="shared" si="1586"/>
        <v>907834</v>
      </c>
      <c r="BB338" s="936"/>
      <c r="BC338" s="1070">
        <f t="shared" si="1587"/>
        <v>907834</v>
      </c>
      <c r="BD338" s="1079">
        <f t="shared" si="1588"/>
        <v>11801842</v>
      </c>
    </row>
    <row r="339" spans="1:56" s="1105" customFormat="1" ht="18" customHeight="1" thickBot="1">
      <c r="A339" s="1081">
        <v>10</v>
      </c>
      <c r="B339" s="692" t="s">
        <v>1477</v>
      </c>
      <c r="C339" s="1061" t="s">
        <v>697</v>
      </c>
      <c r="D339" s="1118">
        <v>1</v>
      </c>
      <c r="E339" s="1111">
        <v>9</v>
      </c>
      <c r="F339" s="1112">
        <f t="shared" si="1562"/>
        <v>18</v>
      </c>
      <c r="G339" s="929">
        <v>66140</v>
      </c>
      <c r="H339" s="936">
        <v>10</v>
      </c>
      <c r="I339" s="1074">
        <f t="shared" ref="I339:I340" si="1599">+H339*G339</f>
        <v>661400</v>
      </c>
      <c r="J339" s="1173">
        <v>119052</v>
      </c>
      <c r="K339" s="1263">
        <f t="shared" si="1564"/>
        <v>18</v>
      </c>
      <c r="L339" s="1262">
        <f t="shared" si="1565"/>
        <v>119052</v>
      </c>
      <c r="M339" s="1074">
        <f t="shared" si="1566"/>
        <v>780452</v>
      </c>
      <c r="N339" s="936"/>
      <c r="O339" s="1070">
        <f t="shared" si="1567"/>
        <v>780452</v>
      </c>
      <c r="P339" s="1069">
        <f t="shared" si="1568"/>
        <v>10145876</v>
      </c>
      <c r="Q339" s="1070">
        <v>1</v>
      </c>
      <c r="R339" s="1135">
        <f t="shared" si="1589"/>
        <v>10</v>
      </c>
      <c r="S339" s="1064">
        <f t="shared" si="1569"/>
        <v>20</v>
      </c>
      <c r="T339" s="993">
        <f t="shared" si="1590"/>
        <v>66140</v>
      </c>
      <c r="U339" s="1073">
        <v>10</v>
      </c>
      <c r="V339" s="1073"/>
      <c r="W339" s="1073">
        <f t="shared" si="1591"/>
        <v>10</v>
      </c>
      <c r="X339" s="1074">
        <f t="shared" si="1570"/>
        <v>661400</v>
      </c>
      <c r="Y339" s="1074">
        <f t="shared" si="1571"/>
        <v>13228</v>
      </c>
      <c r="Z339" s="1074">
        <f t="shared" si="1597"/>
        <v>132280</v>
      </c>
      <c r="AA339" s="1074">
        <f t="shared" si="1572"/>
        <v>793680</v>
      </c>
      <c r="AB339" s="936"/>
      <c r="AC339" s="1070">
        <f t="shared" si="1573"/>
        <v>793680</v>
      </c>
      <c r="AD339" s="1076">
        <f t="shared" si="1574"/>
        <v>10317840</v>
      </c>
      <c r="AE339" s="1070">
        <v>1</v>
      </c>
      <c r="AF339" s="1121">
        <f t="shared" si="1575"/>
        <v>11</v>
      </c>
      <c r="AG339" s="1064">
        <f t="shared" si="1576"/>
        <v>22</v>
      </c>
      <c r="AH339" s="936">
        <f t="shared" si="1577"/>
        <v>66140</v>
      </c>
      <c r="AI339" s="1073">
        <v>10</v>
      </c>
      <c r="AJ339" s="1072"/>
      <c r="AK339" s="1072">
        <f t="shared" si="1594"/>
        <v>10</v>
      </c>
      <c r="AL339" s="1074">
        <f t="shared" si="1578"/>
        <v>661400</v>
      </c>
      <c r="AM339" s="1074">
        <f t="shared" si="1598"/>
        <v>145508</v>
      </c>
      <c r="AN339" s="1074">
        <f t="shared" si="1579"/>
        <v>806908</v>
      </c>
      <c r="AO339" s="936"/>
      <c r="AP339" s="1070">
        <f t="shared" si="1580"/>
        <v>806908</v>
      </c>
      <c r="AQ339" s="1076">
        <f t="shared" si="1581"/>
        <v>10489804</v>
      </c>
      <c r="AR339" s="1070">
        <v>1</v>
      </c>
      <c r="AS339" s="1121">
        <f t="shared" si="1582"/>
        <v>12</v>
      </c>
      <c r="AT339" s="1064">
        <f t="shared" si="1583"/>
        <v>24</v>
      </c>
      <c r="AU339" s="936">
        <f t="shared" si="1584"/>
        <v>66140</v>
      </c>
      <c r="AV339" s="1073">
        <v>10</v>
      </c>
      <c r="AW339" s="1072"/>
      <c r="AX339" s="1072">
        <f t="shared" si="1595"/>
        <v>10</v>
      </c>
      <c r="AY339" s="1074">
        <f t="shared" si="1585"/>
        <v>661400</v>
      </c>
      <c r="AZ339" s="1074">
        <f t="shared" ref="AZ339:AZ340" si="1600">IF(AY339*AT339/100&lt;AM339,AM339,IF(AT339&gt;30,AT339*30/100,AY339*AT339/100))</f>
        <v>158736</v>
      </c>
      <c r="BA339" s="1074">
        <f t="shared" si="1586"/>
        <v>820136</v>
      </c>
      <c r="BB339" s="936"/>
      <c r="BC339" s="1070">
        <f t="shared" si="1587"/>
        <v>820136</v>
      </c>
      <c r="BD339" s="1079">
        <f t="shared" si="1588"/>
        <v>10661768</v>
      </c>
    </row>
    <row r="340" spans="1:56" s="1105" customFormat="1" ht="18" customHeight="1" thickBot="1">
      <c r="A340" s="1060">
        <v>11</v>
      </c>
      <c r="B340" s="697" t="s">
        <v>580</v>
      </c>
      <c r="C340" s="1061" t="s">
        <v>697</v>
      </c>
      <c r="D340" s="1118">
        <v>1</v>
      </c>
      <c r="E340" s="1111">
        <v>12</v>
      </c>
      <c r="F340" s="1112">
        <f t="shared" si="1562"/>
        <v>24</v>
      </c>
      <c r="G340" s="929">
        <v>66140</v>
      </c>
      <c r="H340" s="936">
        <v>10</v>
      </c>
      <c r="I340" s="1074">
        <f t="shared" si="1599"/>
        <v>661400</v>
      </c>
      <c r="J340" s="1173">
        <v>158736</v>
      </c>
      <c r="K340" s="1263">
        <f t="shared" si="1564"/>
        <v>24</v>
      </c>
      <c r="L340" s="1262">
        <f t="shared" si="1565"/>
        <v>158736</v>
      </c>
      <c r="M340" s="1074">
        <f t="shared" si="1566"/>
        <v>820136</v>
      </c>
      <c r="N340" s="936"/>
      <c r="O340" s="1070">
        <f t="shared" si="1567"/>
        <v>820136</v>
      </c>
      <c r="P340" s="1069">
        <f t="shared" si="1568"/>
        <v>10661768</v>
      </c>
      <c r="Q340" s="1070">
        <v>1</v>
      </c>
      <c r="R340" s="1135">
        <f t="shared" si="1589"/>
        <v>13</v>
      </c>
      <c r="S340" s="1064">
        <f t="shared" si="1569"/>
        <v>26</v>
      </c>
      <c r="T340" s="993">
        <f t="shared" si="1590"/>
        <v>66140</v>
      </c>
      <c r="U340" s="1073">
        <v>10</v>
      </c>
      <c r="V340" s="1073"/>
      <c r="W340" s="1073">
        <f t="shared" si="1591"/>
        <v>10</v>
      </c>
      <c r="X340" s="1074">
        <f t="shared" si="1570"/>
        <v>661400</v>
      </c>
      <c r="Y340" s="1074">
        <f t="shared" si="1571"/>
        <v>13228</v>
      </c>
      <c r="Z340" s="1074">
        <f t="shared" si="1597"/>
        <v>171964</v>
      </c>
      <c r="AA340" s="1074">
        <f t="shared" si="1572"/>
        <v>833364</v>
      </c>
      <c r="AB340" s="936"/>
      <c r="AC340" s="1070">
        <f t="shared" si="1573"/>
        <v>833364</v>
      </c>
      <c r="AD340" s="1076">
        <f t="shared" si="1574"/>
        <v>10833732</v>
      </c>
      <c r="AE340" s="1070">
        <v>1</v>
      </c>
      <c r="AF340" s="1121">
        <f t="shared" si="1575"/>
        <v>14</v>
      </c>
      <c r="AG340" s="1064">
        <f t="shared" si="1576"/>
        <v>28</v>
      </c>
      <c r="AH340" s="936">
        <f t="shared" si="1577"/>
        <v>66140</v>
      </c>
      <c r="AI340" s="1073">
        <v>10</v>
      </c>
      <c r="AJ340" s="1072"/>
      <c r="AK340" s="1072">
        <f t="shared" si="1594"/>
        <v>10</v>
      </c>
      <c r="AL340" s="1074">
        <f t="shared" si="1578"/>
        <v>661400</v>
      </c>
      <c r="AM340" s="1074">
        <f t="shared" si="1598"/>
        <v>185192</v>
      </c>
      <c r="AN340" s="1074">
        <f t="shared" si="1579"/>
        <v>846592</v>
      </c>
      <c r="AO340" s="936"/>
      <c r="AP340" s="1070">
        <f t="shared" si="1580"/>
        <v>846592</v>
      </c>
      <c r="AQ340" s="1076">
        <f t="shared" si="1581"/>
        <v>11005696</v>
      </c>
      <c r="AR340" s="1070">
        <v>1</v>
      </c>
      <c r="AS340" s="1121">
        <f t="shared" si="1582"/>
        <v>15</v>
      </c>
      <c r="AT340" s="1064">
        <f t="shared" si="1583"/>
        <v>30</v>
      </c>
      <c r="AU340" s="936">
        <f t="shared" si="1584"/>
        <v>66140</v>
      </c>
      <c r="AV340" s="1073">
        <v>10</v>
      </c>
      <c r="AW340" s="1072"/>
      <c r="AX340" s="1072">
        <f t="shared" si="1595"/>
        <v>10</v>
      </c>
      <c r="AY340" s="1074">
        <f t="shared" si="1585"/>
        <v>661400</v>
      </c>
      <c r="AZ340" s="1074">
        <f t="shared" si="1600"/>
        <v>198420</v>
      </c>
      <c r="BA340" s="1074">
        <f t="shared" si="1586"/>
        <v>859820</v>
      </c>
      <c r="BB340" s="936"/>
      <c r="BC340" s="1070">
        <f t="shared" si="1587"/>
        <v>859820</v>
      </c>
      <c r="BD340" s="1079">
        <f t="shared" si="1588"/>
        <v>11177660</v>
      </c>
    </row>
    <row r="341" spans="1:56" s="1105" customFormat="1" ht="18" customHeight="1" thickBot="1">
      <c r="A341" s="1081">
        <v>12</v>
      </c>
      <c r="B341" s="692" t="s">
        <v>642</v>
      </c>
      <c r="C341" s="1061" t="s">
        <v>697</v>
      </c>
      <c r="D341" s="1118">
        <v>1</v>
      </c>
      <c r="E341" s="1111">
        <v>8</v>
      </c>
      <c r="F341" s="1112">
        <f>+E341*2</f>
        <v>16</v>
      </c>
      <c r="G341" s="929">
        <v>66140</v>
      </c>
      <c r="H341" s="936">
        <v>10</v>
      </c>
      <c r="I341" s="1074">
        <f>+H341*G341</f>
        <v>661400</v>
      </c>
      <c r="J341" s="1173">
        <v>105824</v>
      </c>
      <c r="K341" s="1263">
        <f t="shared" si="1564"/>
        <v>16</v>
      </c>
      <c r="L341" s="1262">
        <f t="shared" si="1565"/>
        <v>105824</v>
      </c>
      <c r="M341" s="1074">
        <f>+I341+J341</f>
        <v>767224</v>
      </c>
      <c r="N341" s="936"/>
      <c r="O341" s="1070">
        <f>+M341+N341</f>
        <v>767224</v>
      </c>
      <c r="P341" s="1069">
        <f t="shared" si="1568"/>
        <v>9973912</v>
      </c>
      <c r="Q341" s="1070">
        <v>1</v>
      </c>
      <c r="R341" s="1135">
        <f>+E341+1</f>
        <v>9</v>
      </c>
      <c r="S341" s="1064">
        <f>+R341*2</f>
        <v>18</v>
      </c>
      <c r="T341" s="993">
        <f>+G341</f>
        <v>66140</v>
      </c>
      <c r="U341" s="1073">
        <v>10</v>
      </c>
      <c r="V341" s="1073"/>
      <c r="W341" s="1073">
        <f>+U341+U341*V341</f>
        <v>10</v>
      </c>
      <c r="X341" s="1074">
        <f>+W341*T341</f>
        <v>661400</v>
      </c>
      <c r="Y341" s="1074">
        <f t="shared" si="1571"/>
        <v>13228</v>
      </c>
      <c r="Z341" s="1074">
        <f>IF(X341*S341/100&lt;J341,J341,IF(S341&gt;30,S341*30/100,X341*S341/100))</f>
        <v>119052</v>
      </c>
      <c r="AA341" s="1074">
        <f>+X341+Z341</f>
        <v>780452</v>
      </c>
      <c r="AB341" s="936"/>
      <c r="AC341" s="1070">
        <f>+AA341+AB341</f>
        <v>780452</v>
      </c>
      <c r="AD341" s="1076">
        <f t="shared" si="1574"/>
        <v>10145876</v>
      </c>
      <c r="AE341" s="1070">
        <v>1</v>
      </c>
      <c r="AF341" s="1121">
        <f>+R341+1</f>
        <v>10</v>
      </c>
      <c r="AG341" s="1064">
        <f>+AF341*2</f>
        <v>20</v>
      </c>
      <c r="AH341" s="936">
        <f t="shared" si="1577"/>
        <v>66140</v>
      </c>
      <c r="AI341" s="1073">
        <v>10</v>
      </c>
      <c r="AJ341" s="1072"/>
      <c r="AK341" s="1072">
        <f>+AI341+AI341*AJ341</f>
        <v>10</v>
      </c>
      <c r="AL341" s="1074">
        <f>+AK341*AH341</f>
        <v>661400</v>
      </c>
      <c r="AM341" s="1074">
        <f>IF(AL341*AG341/100&lt;Z341,Z341,IF(AG341&gt;30,AG341*30/100,AL341*AG341/100))</f>
        <v>132280</v>
      </c>
      <c r="AN341" s="1074">
        <f>+AL341+AM341</f>
        <v>793680</v>
      </c>
      <c r="AO341" s="936"/>
      <c r="AP341" s="1070">
        <f>+AN341+AO341</f>
        <v>793680</v>
      </c>
      <c r="AQ341" s="1076">
        <f t="shared" si="1581"/>
        <v>10317840</v>
      </c>
      <c r="AR341" s="1070">
        <v>1</v>
      </c>
      <c r="AS341" s="1121">
        <f>+AF341+1</f>
        <v>11</v>
      </c>
      <c r="AT341" s="1064">
        <f>+AS341*2</f>
        <v>22</v>
      </c>
      <c r="AU341" s="936">
        <f t="shared" si="1584"/>
        <v>66140</v>
      </c>
      <c r="AV341" s="1073">
        <v>10</v>
      </c>
      <c r="AW341" s="1072"/>
      <c r="AX341" s="1072">
        <f>+AV341+AV341*AW341</f>
        <v>10</v>
      </c>
      <c r="AY341" s="1074">
        <f>+AX341*AU341</f>
        <v>661400</v>
      </c>
      <c r="AZ341" s="1074">
        <f>IF(AY341*AT341/100&lt;AM341,AM341,IF(AT341&gt;30,AT341*30/100,AY341*AT341/100))</f>
        <v>145508</v>
      </c>
      <c r="BA341" s="1074">
        <f>+AY341+AZ341</f>
        <v>806908</v>
      </c>
      <c r="BB341" s="936"/>
      <c r="BC341" s="1070">
        <f>+BA341+BB341</f>
        <v>806908</v>
      </c>
      <c r="BD341" s="1079">
        <f t="shared" si="1588"/>
        <v>10489804</v>
      </c>
    </row>
    <row r="342" spans="1:56" s="816" customFormat="1" ht="18" customHeight="1" thickBot="1">
      <c r="A342" s="1594" t="s">
        <v>64</v>
      </c>
      <c r="B342" s="1595"/>
      <c r="C342" s="1596"/>
      <c r="D342" s="841">
        <f t="shared" ref="D342:T342" si="1601">SUM(D330:D341)</f>
        <v>12</v>
      </c>
      <c r="E342" s="1128">
        <f t="shared" si="1601"/>
        <v>161</v>
      </c>
      <c r="F342" s="841">
        <f t="shared" si="1601"/>
        <v>322</v>
      </c>
      <c r="G342" s="841">
        <f t="shared" si="1601"/>
        <v>793680</v>
      </c>
      <c r="H342" s="841">
        <f t="shared" si="1601"/>
        <v>121</v>
      </c>
      <c r="I342" s="841">
        <f t="shared" si="1601"/>
        <v>8002940</v>
      </c>
      <c r="J342" s="841">
        <f>SUM(J330:J341)</f>
        <v>2079500.4</v>
      </c>
      <c r="K342" s="841"/>
      <c r="L342" s="841"/>
      <c r="M342" s="841">
        <f t="shared" si="1601"/>
        <v>10082440.4</v>
      </c>
      <c r="N342" s="841">
        <f t="shared" si="1601"/>
        <v>0</v>
      </c>
      <c r="O342" s="841">
        <f t="shared" si="1601"/>
        <v>10082440.4</v>
      </c>
      <c r="P342" s="841">
        <f t="shared" si="1601"/>
        <v>131071725.2</v>
      </c>
      <c r="Q342" s="841">
        <f t="shared" si="1601"/>
        <v>12</v>
      </c>
      <c r="R342" s="1106">
        <f t="shared" si="1601"/>
        <v>173</v>
      </c>
      <c r="S342" s="1107">
        <f t="shared" si="1601"/>
        <v>346</v>
      </c>
      <c r="T342" s="1107">
        <f t="shared" si="1601"/>
        <v>793680</v>
      </c>
      <c r="U342" s="1107"/>
      <c r="V342" s="1107"/>
      <c r="W342" s="1107">
        <f t="shared" ref="W342:AH342" si="1602">SUM(W330:W341)</f>
        <v>121</v>
      </c>
      <c r="X342" s="1107">
        <f t="shared" si="1602"/>
        <v>8002940</v>
      </c>
      <c r="Y342" s="1107"/>
      <c r="Z342" s="1107">
        <f t="shared" si="1602"/>
        <v>2186647.2000000002</v>
      </c>
      <c r="AA342" s="1107">
        <f t="shared" si="1602"/>
        <v>10189587.199999999</v>
      </c>
      <c r="AB342" s="1107">
        <f t="shared" si="1602"/>
        <v>0</v>
      </c>
      <c r="AC342" s="1107">
        <f t="shared" si="1602"/>
        <v>10189587.199999999</v>
      </c>
      <c r="AD342" s="1170">
        <f t="shared" si="1602"/>
        <v>132464633.59999999</v>
      </c>
      <c r="AE342" s="1171">
        <f t="shared" si="1602"/>
        <v>12</v>
      </c>
      <c r="AF342" s="1110">
        <f t="shared" si="1602"/>
        <v>185</v>
      </c>
      <c r="AG342" s="1107">
        <f t="shared" si="1602"/>
        <v>370</v>
      </c>
      <c r="AH342" s="1107">
        <f t="shared" si="1602"/>
        <v>793680</v>
      </c>
      <c r="AI342" s="1107"/>
      <c r="AJ342" s="1107"/>
      <c r="AK342" s="1107">
        <f t="shared" ref="AK342:AU342" si="1603">SUM(AK330:AK341)</f>
        <v>121</v>
      </c>
      <c r="AL342" s="1107">
        <f t="shared" si="1603"/>
        <v>8002940</v>
      </c>
      <c r="AM342" s="1107">
        <f t="shared" si="1603"/>
        <v>2280566</v>
      </c>
      <c r="AN342" s="1107">
        <f t="shared" si="1603"/>
        <v>10283506</v>
      </c>
      <c r="AO342" s="1107">
        <f t="shared" si="1603"/>
        <v>0</v>
      </c>
      <c r="AP342" s="1107">
        <f t="shared" si="1603"/>
        <v>10283506</v>
      </c>
      <c r="AQ342" s="1170">
        <f t="shared" si="1603"/>
        <v>133685578</v>
      </c>
      <c r="AR342" s="1171">
        <f t="shared" si="1603"/>
        <v>12</v>
      </c>
      <c r="AS342" s="1110">
        <f t="shared" si="1603"/>
        <v>197</v>
      </c>
      <c r="AT342" s="1107">
        <f t="shared" si="1603"/>
        <v>394</v>
      </c>
      <c r="AU342" s="1107">
        <f t="shared" si="1603"/>
        <v>793680</v>
      </c>
      <c r="AV342" s="1107"/>
      <c r="AW342" s="1107"/>
      <c r="AX342" s="1107">
        <f t="shared" ref="AX342:BD342" si="1604">SUM(AX330:AX341)</f>
        <v>121</v>
      </c>
      <c r="AY342" s="1107">
        <f t="shared" si="1604"/>
        <v>8002940</v>
      </c>
      <c r="AZ342" s="1107">
        <f t="shared" si="1604"/>
        <v>2333478</v>
      </c>
      <c r="BA342" s="1107">
        <f t="shared" si="1604"/>
        <v>10336418</v>
      </c>
      <c r="BB342" s="1107">
        <f t="shared" si="1604"/>
        <v>0</v>
      </c>
      <c r="BC342" s="1107">
        <f t="shared" si="1604"/>
        <v>10336418</v>
      </c>
      <c r="BD342" s="1108">
        <f t="shared" si="1604"/>
        <v>134373434</v>
      </c>
    </row>
    <row r="344" spans="1:56" ht="135.75" customHeight="1">
      <c r="B344" s="1603" t="s">
        <v>2913</v>
      </c>
      <c r="C344" s="1603"/>
      <c r="D344" s="1603"/>
      <c r="E344" s="1603"/>
      <c r="F344" s="1603"/>
      <c r="G344" s="1603"/>
      <c r="H344" s="1603"/>
      <c r="I344" s="1603"/>
      <c r="J344" s="1603"/>
      <c r="K344" s="1603"/>
      <c r="L344" s="1603"/>
      <c r="M344" s="1603"/>
      <c r="N344" s="1603"/>
    </row>
    <row r="345" spans="1:56" ht="15" customHeight="1">
      <c r="B345" s="575"/>
      <c r="C345" s="575"/>
      <c r="D345" s="575"/>
    </row>
    <row r="346" spans="1:56">
      <c r="A346" s="302">
        <v>1</v>
      </c>
      <c r="B346" s="1604" t="s">
        <v>2914</v>
      </c>
      <c r="C346" s="1604"/>
      <c r="D346" s="1604"/>
      <c r="E346" s="1604"/>
      <c r="F346" s="1604"/>
      <c r="G346" s="1604"/>
      <c r="H346" s="1604"/>
      <c r="I346" s="1604"/>
      <c r="J346" s="1604"/>
      <c r="K346" s="1604"/>
      <c r="L346" s="1604"/>
      <c r="M346" s="1604"/>
      <c r="N346" s="631"/>
    </row>
    <row r="347" spans="1:56">
      <c r="A347" s="302">
        <v>2</v>
      </c>
      <c r="B347" s="1604" t="s">
        <v>2911</v>
      </c>
      <c r="C347" s="1604"/>
      <c r="D347" s="1604"/>
      <c r="E347" s="1604"/>
      <c r="F347" s="1604"/>
      <c r="G347" s="1604"/>
      <c r="H347" s="1604"/>
      <c r="I347" s="1604"/>
      <c r="J347" s="1604"/>
      <c r="K347" s="1604"/>
      <c r="L347" s="1604"/>
      <c r="M347" s="1604"/>
      <c r="N347" s="631"/>
    </row>
    <row r="348" spans="1:56" ht="44.25" customHeight="1">
      <c r="A348" s="302">
        <v>3</v>
      </c>
      <c r="B348" s="1604" t="s">
        <v>2863</v>
      </c>
      <c r="C348" s="1604"/>
      <c r="D348" s="1604"/>
      <c r="E348" s="1604"/>
      <c r="F348" s="1604"/>
      <c r="G348" s="1604"/>
      <c r="H348" s="1604"/>
      <c r="I348" s="1604"/>
      <c r="J348" s="1604"/>
      <c r="K348" s="1604"/>
      <c r="L348" s="1604"/>
      <c r="M348" s="1604"/>
      <c r="N348" s="631"/>
    </row>
    <row r="349" spans="1:56" ht="33" customHeight="1">
      <c r="A349" s="302">
        <v>4</v>
      </c>
      <c r="B349" s="1604" t="s">
        <v>2910</v>
      </c>
      <c r="C349" s="1604"/>
      <c r="D349" s="1604"/>
      <c r="E349" s="1604"/>
      <c r="F349" s="1604"/>
      <c r="G349" s="1604"/>
      <c r="H349" s="1604"/>
      <c r="I349" s="1604"/>
      <c r="J349" s="1604"/>
      <c r="K349" s="1604"/>
      <c r="L349" s="1604"/>
      <c r="M349" s="1604"/>
      <c r="N349" s="631"/>
    </row>
    <row r="350" spans="1:56" ht="40.5" customHeight="1">
      <c r="A350" s="302">
        <v>5</v>
      </c>
      <c r="B350" s="1604" t="s">
        <v>2909</v>
      </c>
      <c r="C350" s="1604"/>
      <c r="D350" s="1604"/>
      <c r="E350" s="1604"/>
      <c r="F350" s="1604"/>
      <c r="G350" s="1604"/>
      <c r="H350" s="1604"/>
      <c r="I350" s="1604"/>
      <c r="J350" s="1604"/>
      <c r="K350" s="1604"/>
      <c r="L350" s="1604"/>
      <c r="M350" s="1604"/>
      <c r="N350" s="631"/>
    </row>
    <row r="351" spans="1:56" ht="40.5" customHeight="1">
      <c r="A351" s="302">
        <v>6</v>
      </c>
      <c r="B351" s="1604" t="s">
        <v>2864</v>
      </c>
      <c r="C351" s="1604"/>
      <c r="D351" s="1604"/>
      <c r="E351" s="1604"/>
      <c r="F351" s="1604"/>
      <c r="G351" s="1604"/>
      <c r="H351" s="1604"/>
      <c r="I351" s="1604"/>
      <c r="J351" s="1604"/>
      <c r="K351" s="1604"/>
      <c r="L351" s="1604"/>
      <c r="M351" s="1604"/>
      <c r="N351" s="631"/>
    </row>
    <row r="352" spans="1:56" ht="25.5" customHeight="1">
      <c r="A352" s="580"/>
      <c r="B352" s="370" t="s">
        <v>2912</v>
      </c>
      <c r="C352" s="1270"/>
      <c r="D352" s="370"/>
      <c r="E352" s="1271"/>
      <c r="F352" s="370"/>
      <c r="G352" s="370"/>
      <c r="H352" s="370"/>
      <c r="I352" s="580"/>
      <c r="J352" s="370"/>
      <c r="K352" s="370"/>
      <c r="L352" s="370"/>
      <c r="M352" s="370"/>
      <c r="N352" s="579"/>
    </row>
  </sheetData>
  <autoFilter ref="A1:BD352"/>
  <mergeCells count="184">
    <mergeCell ref="D254:P254"/>
    <mergeCell ref="D272:P272"/>
    <mergeCell ref="D287:P287"/>
    <mergeCell ref="D299:P299"/>
    <mergeCell ref="D328:P328"/>
    <mergeCell ref="D30:P30"/>
    <mergeCell ref="D52:P52"/>
    <mergeCell ref="D76:P76"/>
    <mergeCell ref="D92:P92"/>
    <mergeCell ref="D160:P160"/>
    <mergeCell ref="D172:P172"/>
    <mergeCell ref="D190:P190"/>
    <mergeCell ref="D205:P205"/>
    <mergeCell ref="D220:P220"/>
    <mergeCell ref="E91:P91"/>
    <mergeCell ref="E171:P171"/>
    <mergeCell ref="AS286:BD286"/>
    <mergeCell ref="AF286:AQ286"/>
    <mergeCell ref="R286:AD286"/>
    <mergeCell ref="E286:P286"/>
    <mergeCell ref="R272:AD272"/>
    <mergeCell ref="A272:C272"/>
    <mergeCell ref="AF299:AQ299"/>
    <mergeCell ref="AS299:BD299"/>
    <mergeCell ref="AS298:BD298"/>
    <mergeCell ref="AF298:AQ298"/>
    <mergeCell ref="R298:AD298"/>
    <mergeCell ref="E298:P298"/>
    <mergeCell ref="R287:AD287"/>
    <mergeCell ref="R299:AD299"/>
    <mergeCell ref="R237:AD237"/>
    <mergeCell ref="E237:P237"/>
    <mergeCell ref="AF220:AQ220"/>
    <mergeCell ref="AS220:BD220"/>
    <mergeCell ref="R220:AD220"/>
    <mergeCell ref="E253:P253"/>
    <mergeCell ref="R253:AD253"/>
    <mergeCell ref="R238:AD238"/>
    <mergeCell ref="AF238:AQ238"/>
    <mergeCell ref="AS238:BD238"/>
    <mergeCell ref="D238:P238"/>
    <mergeCell ref="AS253:BD253"/>
    <mergeCell ref="AF253:AQ253"/>
    <mergeCell ref="R160:AD160"/>
    <mergeCell ref="AS219:BD219"/>
    <mergeCell ref="AF219:AQ219"/>
    <mergeCell ref="R219:AD219"/>
    <mergeCell ref="E219:P219"/>
    <mergeCell ref="R204:AD204"/>
    <mergeCell ref="AF172:AQ172"/>
    <mergeCell ref="AS172:BD172"/>
    <mergeCell ref="AF190:AQ190"/>
    <mergeCell ref="AS190:BD190"/>
    <mergeCell ref="AF205:AQ205"/>
    <mergeCell ref="AS205:BD205"/>
    <mergeCell ref="AS189:BD189"/>
    <mergeCell ref="AF189:AQ189"/>
    <mergeCell ref="AS204:BD204"/>
    <mergeCell ref="AF204:AQ204"/>
    <mergeCell ref="R205:AD205"/>
    <mergeCell ref="E6:P6"/>
    <mergeCell ref="R6:AD6"/>
    <mergeCell ref="AF6:AQ6"/>
    <mergeCell ref="AS6:BD6"/>
    <mergeCell ref="AS29:BD29"/>
    <mergeCell ref="AF29:AQ29"/>
    <mergeCell ref="R29:AD29"/>
    <mergeCell ref="E29:P29"/>
    <mergeCell ref="E51:P51"/>
    <mergeCell ref="R51:AD51"/>
    <mergeCell ref="AF51:AQ51"/>
    <mergeCell ref="AS51:BD51"/>
    <mergeCell ref="AF7:AQ7"/>
    <mergeCell ref="AS7:BD7"/>
    <mergeCell ref="AF30:AQ30"/>
    <mergeCell ref="AS30:BD30"/>
    <mergeCell ref="R7:AD7"/>
    <mergeCell ref="R30:AD30"/>
    <mergeCell ref="D7:P7"/>
    <mergeCell ref="A250:C250"/>
    <mergeCell ref="A189:C189"/>
    <mergeCell ref="A190:C190"/>
    <mergeCell ref="A253:C253"/>
    <mergeCell ref="A254:C254"/>
    <mergeCell ref="A234:C234"/>
    <mergeCell ref="A237:C237"/>
    <mergeCell ref="A238:C238"/>
    <mergeCell ref="A205:C205"/>
    <mergeCell ref="A216:C216"/>
    <mergeCell ref="A219:C219"/>
    <mergeCell ref="A220:C220"/>
    <mergeCell ref="A201:C201"/>
    <mergeCell ref="A204:C204"/>
    <mergeCell ref="C1:C2"/>
    <mergeCell ref="A26:C26"/>
    <mergeCell ref="A29:C29"/>
    <mergeCell ref="A6:C6"/>
    <mergeCell ref="A7:C7"/>
    <mergeCell ref="A88:C88"/>
    <mergeCell ref="A91:C91"/>
    <mergeCell ref="A92:C92"/>
    <mergeCell ref="A30:C30"/>
    <mergeCell ref="A75:C75"/>
    <mergeCell ref="A72:C72"/>
    <mergeCell ref="A76:C76"/>
    <mergeCell ref="A48:C48"/>
    <mergeCell ref="A51:C51"/>
    <mergeCell ref="A52:C52"/>
    <mergeCell ref="A156:C156"/>
    <mergeCell ref="A159:C159"/>
    <mergeCell ref="A160:C160"/>
    <mergeCell ref="A186:C186"/>
    <mergeCell ref="E189:P189"/>
    <mergeCell ref="A172:C172"/>
    <mergeCell ref="E204:P204"/>
    <mergeCell ref="AF52:AQ52"/>
    <mergeCell ref="R91:AD91"/>
    <mergeCell ref="R172:AD172"/>
    <mergeCell ref="R190:AD190"/>
    <mergeCell ref="R189:AD189"/>
    <mergeCell ref="R52:AD52"/>
    <mergeCell ref="R76:AD76"/>
    <mergeCell ref="R92:AD92"/>
    <mergeCell ref="E159:P159"/>
    <mergeCell ref="R159:AD159"/>
    <mergeCell ref="AF159:AQ159"/>
    <mergeCell ref="A168:C168"/>
    <mergeCell ref="A171:C171"/>
    <mergeCell ref="E75:P75"/>
    <mergeCell ref="R75:AD75"/>
    <mergeCell ref="AF171:AQ171"/>
    <mergeCell ref="R171:AD171"/>
    <mergeCell ref="AS271:BD271"/>
    <mergeCell ref="AF271:AQ271"/>
    <mergeCell ref="AS52:BD52"/>
    <mergeCell ref="AF76:AQ76"/>
    <mergeCell ref="AS76:BD76"/>
    <mergeCell ref="AF92:AQ92"/>
    <mergeCell ref="AS92:BD92"/>
    <mergeCell ref="AF75:AQ75"/>
    <mergeCell ref="AS75:BD75"/>
    <mergeCell ref="AF91:AQ91"/>
    <mergeCell ref="AS91:BD91"/>
    <mergeCell ref="AS159:BD159"/>
    <mergeCell ref="AS171:BD171"/>
    <mergeCell ref="AS237:BD237"/>
    <mergeCell ref="AF237:AQ237"/>
    <mergeCell ref="AF160:AQ160"/>
    <mergeCell ref="AS160:BD160"/>
    <mergeCell ref="B344:N344"/>
    <mergeCell ref="B346:M346"/>
    <mergeCell ref="B347:M347"/>
    <mergeCell ref="B348:M348"/>
    <mergeCell ref="B351:M351"/>
    <mergeCell ref="A342:C342"/>
    <mergeCell ref="A327:C327"/>
    <mergeCell ref="E327:P327"/>
    <mergeCell ref="R327:AD327"/>
    <mergeCell ref="B349:M349"/>
    <mergeCell ref="B350:M350"/>
    <mergeCell ref="AF327:AQ327"/>
    <mergeCell ref="AS327:BD327"/>
    <mergeCell ref="A328:C328"/>
    <mergeCell ref="R328:AD328"/>
    <mergeCell ref="AF328:AQ328"/>
    <mergeCell ref="AS328:BD328"/>
    <mergeCell ref="R254:AD254"/>
    <mergeCell ref="R271:AD271"/>
    <mergeCell ref="E271:P271"/>
    <mergeCell ref="A325:C325"/>
    <mergeCell ref="A295:C295"/>
    <mergeCell ref="A286:C286"/>
    <mergeCell ref="A287:C287"/>
    <mergeCell ref="A268:C268"/>
    <mergeCell ref="A271:C271"/>
    <mergeCell ref="A298:C298"/>
    <mergeCell ref="A299:C299"/>
    <mergeCell ref="A283:C283"/>
    <mergeCell ref="AF254:AQ254"/>
    <mergeCell ref="AS254:BD254"/>
    <mergeCell ref="AF272:AQ272"/>
    <mergeCell ref="AS272:BD272"/>
    <mergeCell ref="AF287:AQ287"/>
    <mergeCell ref="AS287:BD287"/>
  </mergeCells>
  <conditionalFormatting sqref="D2:BD2">
    <cfRule type="cellIs" dxfId="284" priority="250" operator="greaterThan">
      <formula>0</formula>
    </cfRule>
  </conditionalFormatting>
  <conditionalFormatting sqref="AZ87 AZ335 AZ317:AZ324 AZ337:AZ341 AM341 AZ330:AZ333">
    <cfRule type="cellIs" dxfId="283" priority="249" operator="greaterThan">
      <formula>AA87</formula>
    </cfRule>
  </conditionalFormatting>
  <conditionalFormatting sqref="S32:S33 F32:F33 F73 S301:S315 S78:S80 F78:F80 AG32:AG33 AT32:AT33 AG78:AG80 AT78:AT80 AG301:AG315 AT301:AT315 F301:F315 S54:S59 AG54:AG59 AT54:AT59 F54:F59 S193:S198 F193:F198 AG193:AG198 AT193:AT198 F330:F334 AT82:AT87 AG82:AG87 F82:F87 S82:S87 AT35:AT44 AG35:AG44 F35:F44 S35:S44 S330:S334 S13:S23 F13:F23 AG13:AG23 AT13:AT23 AT25 AG25 F25 S25 S46 F46 AG46 AT46 F63:F69 AT63:AT69 AG63:AG69 S63:S69 F222 S222 AG222 AT222 S215 F215 AG215 AT215 F153:F155 S153:S155 AG153:AG155 AT153:AT155 F336:F337 S147:S151 F147:F151 AG147:AG151 AT147:AT151 S164:S167 F164:F167 AG164:AG167 AT164:AT167 S175:S180 F175:F180 AG175:AG180 AT175:AT180 AT230:AT233 AG230:AG233 S230:S233 F230:F233 AT292 AG292 F292 S292 S212 F212 AG212 AT212 F317:F324 AT317:AT324 AG317:AG324 S317:S324 S71 AG71 AT71 F71 AT330:AT341 AG330:AG341 S336:S341 F339:F341 F61 AT61 AG61 S61 F99:F102 S100:S102 AG100:AG102 AT100:AT102 AT137:AT145 AG137:AG145 S137:S145 F137:F145 AT243:AT248 AG243:AG248 F243:F248 S243:S248 F256:F259 S256:S259 AG256:AG259 AT256:AT259 AT104:AT106 AG104:AG106 S104:S106 F104:F106 F108:F113 S108:S113 AG108:AG113 AT108:AT113 AT115:AT127 AG115:AG127 S115:S127 F115:F127 F129:F135 S129:S135 AG129:AG135 AT129:AT135 AT182 AG182 F182 S182 S210 F210 AG210 AT210 AT224:AT228 AG224:AG228 S224:S228 F224:F228 AT274:AT277 AG274:AG277 F274:F277 S274:S277">
    <cfRule type="cellIs" dxfId="282" priority="248" operator="greaterThan">
      <formula>30</formula>
    </cfRule>
  </conditionalFormatting>
  <conditionalFormatting sqref="J73:L73 J301:J315 J331:J334 J78:J87 J35:J44 J46 J63:J69 J222 J137:J143 J215 J153:J155 J230:J233 J292 J212 J317:J324 J71 J341 J61 J99:J102 J243:J248 J256:J259 J104:J106 J108:J113 J115:J127 J129:J135 J210 J224:J228 J274:J277 J32:J33 J54:J59">
    <cfRule type="cellIs" dxfId="281" priority="251" operator="greaterThan">
      <formula>#REF!</formula>
    </cfRule>
  </conditionalFormatting>
  <conditionalFormatting sqref="AM330:AM333 AM317:AM324 AM87 AM335 AM337:AM340">
    <cfRule type="cellIs" dxfId="280" priority="247" operator="greaterThan">
      <formula>AA87</formula>
    </cfRule>
  </conditionalFormatting>
  <conditionalFormatting sqref="Z317:Z324 Z87 Z337:Z341 Z79 Z305:Z306 Z308:Z315 Z301:Z303 Z330:Z333">
    <cfRule type="cellIs" dxfId="279" priority="246" operator="greaterThan">
      <formula>M79</formula>
    </cfRule>
  </conditionalFormatting>
  <conditionalFormatting sqref="Z85">
    <cfRule type="cellIs" dxfId="278" priority="245" operator="greaterThan">
      <formula>M85</formula>
    </cfRule>
  </conditionalFormatting>
  <conditionalFormatting sqref="Z85">
    <cfRule type="cellIs" dxfId="277" priority="244" operator="greaterThan">
      <formula>M85</formula>
    </cfRule>
  </conditionalFormatting>
  <conditionalFormatting sqref="Z87">
    <cfRule type="cellIs" dxfId="276" priority="243" operator="greaterThan">
      <formula>M87</formula>
    </cfRule>
  </conditionalFormatting>
  <conditionalFormatting sqref="Z87">
    <cfRule type="cellIs" dxfId="275" priority="242" operator="greaterThan">
      <formula>M87</formula>
    </cfRule>
  </conditionalFormatting>
  <conditionalFormatting sqref="Z87">
    <cfRule type="cellIs" dxfId="274" priority="241" operator="greaterThan">
      <formula>M87</formula>
    </cfRule>
  </conditionalFormatting>
  <conditionalFormatting sqref="Z87">
    <cfRule type="cellIs" dxfId="273" priority="240" operator="greaterThan">
      <formula>M87</formula>
    </cfRule>
  </conditionalFormatting>
  <conditionalFormatting sqref="AM79">
    <cfRule type="cellIs" dxfId="272" priority="239" operator="greaterThan">
      <formula>AA79</formula>
    </cfRule>
  </conditionalFormatting>
  <conditionalFormatting sqref="AM79">
    <cfRule type="cellIs" dxfId="271" priority="238" operator="greaterThan">
      <formula>AA79</formula>
    </cfRule>
  </conditionalFormatting>
  <conditionalFormatting sqref="AM85">
    <cfRule type="cellIs" dxfId="270" priority="237" operator="greaterThan">
      <formula>AA85</formula>
    </cfRule>
  </conditionalFormatting>
  <conditionalFormatting sqref="AM85">
    <cfRule type="cellIs" dxfId="269" priority="236" operator="greaterThan">
      <formula>AA85</formula>
    </cfRule>
  </conditionalFormatting>
  <conditionalFormatting sqref="AM87">
    <cfRule type="cellIs" dxfId="268" priority="235" operator="greaterThan">
      <formula>AA87</formula>
    </cfRule>
  </conditionalFormatting>
  <conditionalFormatting sqref="AM87">
    <cfRule type="cellIs" dxfId="267" priority="234" operator="greaterThan">
      <formula>AA87</formula>
    </cfRule>
  </conditionalFormatting>
  <conditionalFormatting sqref="AM87">
    <cfRule type="cellIs" dxfId="266" priority="233" operator="greaterThan">
      <formula>AA87</formula>
    </cfRule>
  </conditionalFormatting>
  <conditionalFormatting sqref="AM87">
    <cfRule type="cellIs" dxfId="265" priority="232" operator="greaterThan">
      <formula>AA87</formula>
    </cfRule>
  </conditionalFormatting>
  <conditionalFormatting sqref="AZ87">
    <cfRule type="cellIs" dxfId="264" priority="227" operator="greaterThan">
      <formula>AN87</formula>
    </cfRule>
  </conditionalFormatting>
  <conditionalFormatting sqref="AZ87">
    <cfRule type="cellIs" dxfId="263" priority="226" operator="greaterThan">
      <formula>AN87</formula>
    </cfRule>
  </conditionalFormatting>
  <conditionalFormatting sqref="AZ87">
    <cfRule type="cellIs" dxfId="262" priority="225" operator="greaterThan">
      <formula>AN87</formula>
    </cfRule>
  </conditionalFormatting>
  <conditionalFormatting sqref="AZ87">
    <cfRule type="cellIs" dxfId="261" priority="224" operator="greaterThan">
      <formula>AN87</formula>
    </cfRule>
  </conditionalFormatting>
  <conditionalFormatting sqref="AM301:AM303 AM305:AM306 AM308:AM315">
    <cfRule type="cellIs" dxfId="260" priority="223" operator="greaterThan">
      <formula>AA301</formula>
    </cfRule>
  </conditionalFormatting>
  <conditionalFormatting sqref="AZ301:AZ305 AZ312:AZ315">
    <cfRule type="cellIs" dxfId="259" priority="222" operator="greaterThan">
      <formula>AN301</formula>
    </cfRule>
  </conditionalFormatting>
  <conditionalFormatting sqref="J330:J335 J337:J340">
    <cfRule type="cellIs" dxfId="258" priority="220" operator="greaterThan">
      <formula>#REF!</formula>
    </cfRule>
  </conditionalFormatting>
  <conditionalFormatting sqref="S81 AG81 AT81 F81">
    <cfRule type="cellIs" dxfId="257" priority="219" operator="greaterThan">
      <formula>30</formula>
    </cfRule>
  </conditionalFormatting>
  <conditionalFormatting sqref="Z81">
    <cfRule type="cellIs" dxfId="256" priority="218" operator="greaterThan">
      <formula>M81</formula>
    </cfRule>
  </conditionalFormatting>
  <conditionalFormatting sqref="AM81">
    <cfRule type="cellIs" dxfId="255" priority="217" operator="greaterThan">
      <formula>AA81</formula>
    </cfRule>
  </conditionalFormatting>
  <conditionalFormatting sqref="S163 F163 AG163 AT163">
    <cfRule type="cellIs" dxfId="254" priority="215" operator="greaterThan">
      <formula>30</formula>
    </cfRule>
  </conditionalFormatting>
  <conditionalFormatting sqref="AT162 AG162 F162 S162">
    <cfRule type="cellIs" dxfId="253" priority="214" operator="greaterThan">
      <formula>30</formula>
    </cfRule>
  </conditionalFormatting>
  <conditionalFormatting sqref="S208 F208 AG208 AT208">
    <cfRule type="cellIs" dxfId="252" priority="212" operator="greaterThan">
      <formula>30</formula>
    </cfRule>
  </conditionalFormatting>
  <conditionalFormatting sqref="J208">
    <cfRule type="cellIs" dxfId="251" priority="213" operator="greaterThan">
      <formula>#REF!</formula>
    </cfRule>
  </conditionalFormatting>
  <conditionalFormatting sqref="AT207 AG207 F207 S207">
    <cfRule type="cellIs" dxfId="250" priority="210" operator="greaterThan">
      <formula>30</formula>
    </cfRule>
  </conditionalFormatting>
  <conditionalFormatting sqref="J207">
    <cfRule type="cellIs" dxfId="249" priority="211" operator="greaterThan">
      <formula>#REF!</formula>
    </cfRule>
  </conditionalFormatting>
  <conditionalFormatting sqref="S211 AG211 AT211 F211">
    <cfRule type="cellIs" dxfId="248" priority="208" operator="greaterThan">
      <formula>30</formula>
    </cfRule>
  </conditionalFormatting>
  <conditionalFormatting sqref="J211">
    <cfRule type="cellIs" dxfId="247" priority="209" operator="greaterThan">
      <formula>#REF!</formula>
    </cfRule>
  </conditionalFormatting>
  <conditionalFormatting sqref="S241 F241 AG241 AT241">
    <cfRule type="cellIs" dxfId="246" priority="206" operator="greaterThan">
      <formula>30</formula>
    </cfRule>
  </conditionalFormatting>
  <conditionalFormatting sqref="J241">
    <cfRule type="cellIs" dxfId="245" priority="207" operator="greaterThan">
      <formula>#REF!</formula>
    </cfRule>
  </conditionalFormatting>
  <conditionalFormatting sqref="AT240 AG240 F240 S240">
    <cfRule type="cellIs" dxfId="244" priority="204" operator="greaterThan">
      <formula>30</formula>
    </cfRule>
  </conditionalFormatting>
  <conditionalFormatting sqref="J240">
    <cfRule type="cellIs" dxfId="243" priority="205" operator="greaterThan">
      <formula>#REF!</formula>
    </cfRule>
  </conditionalFormatting>
  <conditionalFormatting sqref="S290 F290 AG290 AT290">
    <cfRule type="cellIs" dxfId="242" priority="202" operator="greaterThan">
      <formula>30</formula>
    </cfRule>
  </conditionalFormatting>
  <conditionalFormatting sqref="J290">
    <cfRule type="cellIs" dxfId="241" priority="203" operator="greaterThan">
      <formula>#REF!</formula>
    </cfRule>
  </conditionalFormatting>
  <conditionalFormatting sqref="AT289 AG289 F289 S289">
    <cfRule type="cellIs" dxfId="240" priority="200" operator="greaterThan">
      <formula>30</formula>
    </cfRule>
  </conditionalFormatting>
  <conditionalFormatting sqref="J289">
    <cfRule type="cellIs" dxfId="239" priority="201" operator="greaterThan">
      <formula>#REF!</formula>
    </cfRule>
  </conditionalFormatting>
  <conditionalFormatting sqref="F96 S96 AG96 AT96 AT99 AG99 S99">
    <cfRule type="cellIs" dxfId="238" priority="198" operator="greaterThan">
      <formula>30</formula>
    </cfRule>
  </conditionalFormatting>
  <conditionalFormatting sqref="J96">
    <cfRule type="cellIs" dxfId="237" priority="199" operator="greaterThan">
      <formula>#REF!</formula>
    </cfRule>
  </conditionalFormatting>
  <conditionalFormatting sqref="S94 F94 AG94 AT94">
    <cfRule type="cellIs" dxfId="236" priority="196" operator="greaterThan">
      <formula>30</formula>
    </cfRule>
  </conditionalFormatting>
  <conditionalFormatting sqref="J94">
    <cfRule type="cellIs" dxfId="235" priority="197" operator="greaterThan">
      <formula>#REF!</formula>
    </cfRule>
  </conditionalFormatting>
  <conditionalFormatting sqref="S34 F34 AG34 AT34">
    <cfRule type="cellIs" dxfId="234" priority="192" operator="greaterThan">
      <formula>30</formula>
    </cfRule>
  </conditionalFormatting>
  <conditionalFormatting sqref="J34">
    <cfRule type="cellIs" dxfId="233" priority="193" operator="greaterThan">
      <formula>#REF!</formula>
    </cfRule>
  </conditionalFormatting>
  <conditionalFormatting sqref="S335">
    <cfRule type="cellIs" dxfId="232" priority="190" operator="greaterThan">
      <formula>30</formula>
    </cfRule>
  </conditionalFormatting>
  <conditionalFormatting sqref="AT9 AG9 F9 S9">
    <cfRule type="cellIs" dxfId="231" priority="174" operator="greaterThan">
      <formula>30</formula>
    </cfRule>
  </conditionalFormatting>
  <conditionalFormatting sqref="F335">
    <cfRule type="cellIs" dxfId="230" priority="188" operator="greaterThan">
      <formula>30</formula>
    </cfRule>
  </conditionalFormatting>
  <conditionalFormatting sqref="F338">
    <cfRule type="cellIs" dxfId="229" priority="187" operator="greaterThan">
      <formula>30</formula>
    </cfRule>
  </conditionalFormatting>
  <conditionalFormatting sqref="AZ334">
    <cfRule type="cellIs" dxfId="228" priority="175" operator="greaterThan">
      <formula>#REF!</formula>
    </cfRule>
  </conditionalFormatting>
  <conditionalFormatting sqref="Z34">
    <cfRule type="cellIs" dxfId="227" priority="186" operator="greaterThan">
      <formula>#REF!</formula>
    </cfRule>
  </conditionalFormatting>
  <conditionalFormatting sqref="AM34">
    <cfRule type="cellIs" dxfId="226" priority="185" operator="greaterThan">
      <formula>#REF!</formula>
    </cfRule>
  </conditionalFormatting>
  <conditionalFormatting sqref="AZ34">
    <cfRule type="cellIs" dxfId="225" priority="184" operator="greaterThan">
      <formula>#REF!</formula>
    </cfRule>
  </conditionalFormatting>
  <conditionalFormatting sqref="AM334">
    <cfRule type="cellIs" dxfId="224" priority="178" operator="greaterThan">
      <formula>#REF!</formula>
    </cfRule>
  </conditionalFormatting>
  <conditionalFormatting sqref="AM334">
    <cfRule type="cellIs" dxfId="223" priority="177" operator="greaterThan">
      <formula>#REF!</formula>
    </cfRule>
  </conditionalFormatting>
  <conditionalFormatting sqref="AZ334">
    <cfRule type="cellIs" dxfId="222" priority="176" operator="greaterThan">
      <formula>#REF!</formula>
    </cfRule>
  </conditionalFormatting>
  <conditionalFormatting sqref="S11 F11 AG11 AT11">
    <cfRule type="cellIs" dxfId="221" priority="173" operator="greaterThan">
      <formula>30</formula>
    </cfRule>
  </conditionalFormatting>
  <conditionalFormatting sqref="AT12 AG12 F12 S12">
    <cfRule type="cellIs" dxfId="220" priority="172" operator="greaterThan">
      <formula>30</formula>
    </cfRule>
  </conditionalFormatting>
  <conditionalFormatting sqref="S10 F10 AG10 AT10">
    <cfRule type="cellIs" dxfId="219" priority="170" operator="greaterThan">
      <formula>30</formula>
    </cfRule>
  </conditionalFormatting>
  <conditionalFormatting sqref="S24 F24 AG24 AT24">
    <cfRule type="cellIs" dxfId="218" priority="168" operator="greaterThan">
      <formula>30</formula>
    </cfRule>
  </conditionalFormatting>
  <conditionalFormatting sqref="J24">
    <cfRule type="cellIs" dxfId="217" priority="169" operator="greaterThan">
      <formula>#REF!</formula>
    </cfRule>
  </conditionalFormatting>
  <conditionalFormatting sqref="F45 S45 AG45 AT45">
    <cfRule type="cellIs" dxfId="216" priority="167" operator="greaterThan">
      <formula>30</formula>
    </cfRule>
  </conditionalFormatting>
  <conditionalFormatting sqref="F62 S62 AG62 AT62">
    <cfRule type="cellIs" dxfId="215" priority="165" operator="greaterThan">
      <formula>30</formula>
    </cfRule>
  </conditionalFormatting>
  <conditionalFormatting sqref="S70 F70 AG70 AT70">
    <cfRule type="cellIs" dxfId="214" priority="163" operator="greaterThan">
      <formula>30</formula>
    </cfRule>
  </conditionalFormatting>
  <conditionalFormatting sqref="J62">
    <cfRule type="cellIs" dxfId="213" priority="166" operator="greaterThan">
      <formula>#REF!</formula>
    </cfRule>
  </conditionalFormatting>
  <conditionalFormatting sqref="J70">
    <cfRule type="cellIs" dxfId="212" priority="164" operator="greaterThan">
      <formula>#REF!</formula>
    </cfRule>
  </conditionalFormatting>
  <conditionalFormatting sqref="S136 F136 AG136 AT136">
    <cfRule type="cellIs" dxfId="211" priority="161" operator="greaterThan">
      <formula>30</formula>
    </cfRule>
  </conditionalFormatting>
  <conditionalFormatting sqref="J136">
    <cfRule type="cellIs" dxfId="210" priority="162" operator="greaterThan">
      <formula>#REF!</formula>
    </cfRule>
  </conditionalFormatting>
  <conditionalFormatting sqref="F146 S146 AG146 AT146">
    <cfRule type="cellIs" dxfId="209" priority="159" operator="greaterThan">
      <formula>30</formula>
    </cfRule>
  </conditionalFormatting>
  <conditionalFormatting sqref="J146">
    <cfRule type="cellIs" dxfId="208" priority="160" operator="greaterThan">
      <formula>#REF!</formula>
    </cfRule>
  </conditionalFormatting>
  <conditionalFormatting sqref="F152 S152 AG152 AT152">
    <cfRule type="cellIs" dxfId="207" priority="156" operator="greaterThan">
      <formula>30</formula>
    </cfRule>
  </conditionalFormatting>
  <conditionalFormatting sqref="J152">
    <cfRule type="cellIs" dxfId="206" priority="157" operator="greaterThan">
      <formula>#REF!</formula>
    </cfRule>
  </conditionalFormatting>
  <conditionalFormatting sqref="S316 AG316 AT316 F316">
    <cfRule type="cellIs" dxfId="205" priority="154" operator="greaterThan">
      <formula>30</formula>
    </cfRule>
  </conditionalFormatting>
  <conditionalFormatting sqref="J316">
    <cfRule type="cellIs" dxfId="204" priority="155" operator="greaterThan">
      <formula>#REF!</formula>
    </cfRule>
  </conditionalFormatting>
  <conditionalFormatting sqref="Z316">
    <cfRule type="cellIs" dxfId="203" priority="153" operator="greaterThan">
      <formula>M316</formula>
    </cfRule>
  </conditionalFormatting>
  <conditionalFormatting sqref="AM316">
    <cfRule type="cellIs" dxfId="202" priority="152" operator="greaterThan">
      <formula>AA316</formula>
    </cfRule>
  </conditionalFormatting>
  <conditionalFormatting sqref="AZ316">
    <cfRule type="cellIs" dxfId="201" priority="151" operator="greaterThan">
      <formula>AN316</formula>
    </cfRule>
  </conditionalFormatting>
  <conditionalFormatting sqref="S174 F174 AG174 AT174">
    <cfRule type="cellIs" dxfId="200" priority="149" operator="greaterThan">
      <formula>30</formula>
    </cfRule>
  </conditionalFormatting>
  <conditionalFormatting sqref="S184 F184 AG184 AT184">
    <cfRule type="cellIs" dxfId="199" priority="148" operator="greaterThan">
      <formula>30</formula>
    </cfRule>
  </conditionalFormatting>
  <conditionalFormatting sqref="S183 F183 AG183 AT183">
    <cfRule type="cellIs" dxfId="198" priority="147" operator="greaterThan">
      <formula>30</formula>
    </cfRule>
  </conditionalFormatting>
  <conditionalFormatting sqref="AT229 AG229 S229 F229">
    <cfRule type="cellIs" dxfId="197" priority="145" operator="greaterThan">
      <formula>30</formula>
    </cfRule>
  </conditionalFormatting>
  <conditionalFormatting sqref="J229">
    <cfRule type="cellIs" dxfId="196" priority="146" operator="greaterThan">
      <formula>#REF!</formula>
    </cfRule>
  </conditionalFormatting>
  <conditionalFormatting sqref="S267 AG267 AT267">
    <cfRule type="cellIs" dxfId="195" priority="143" operator="greaterThan">
      <formula>30</formula>
    </cfRule>
  </conditionalFormatting>
  <conditionalFormatting sqref="J266">
    <cfRule type="cellIs" dxfId="194" priority="142" operator="greaterThan">
      <formula>#REF!</formula>
    </cfRule>
  </conditionalFormatting>
  <conditionalFormatting sqref="F266 S266 AG266 AT266">
    <cfRule type="cellIs" dxfId="193" priority="141" operator="greaterThan">
      <formula>30</formula>
    </cfRule>
  </conditionalFormatting>
  <conditionalFormatting sqref="J260">
    <cfRule type="cellIs" dxfId="192" priority="140" operator="greaterThan">
      <formula>#REF!</formula>
    </cfRule>
  </conditionalFormatting>
  <conditionalFormatting sqref="F260 S260 AG260 AT260">
    <cfRule type="cellIs" dxfId="191" priority="139" operator="greaterThan">
      <formula>30</formula>
    </cfRule>
  </conditionalFormatting>
  <conditionalFormatting sqref="F263 S263 AG263 AT263">
    <cfRule type="cellIs" dxfId="190" priority="137" operator="greaterThan">
      <formula>30</formula>
    </cfRule>
  </conditionalFormatting>
  <conditionalFormatting sqref="J263">
    <cfRule type="cellIs" dxfId="189" priority="138" operator="greaterThan">
      <formula>#REF!</formula>
    </cfRule>
  </conditionalFormatting>
  <conditionalFormatting sqref="F262 S262 AG262 AT262">
    <cfRule type="cellIs" dxfId="188" priority="135" operator="greaterThan">
      <formula>30</formula>
    </cfRule>
  </conditionalFormatting>
  <conditionalFormatting sqref="J262">
    <cfRule type="cellIs" dxfId="187" priority="136" operator="greaterThan">
      <formula>#REF!</formula>
    </cfRule>
  </conditionalFormatting>
  <conditionalFormatting sqref="S261 AG261 AT261">
    <cfRule type="cellIs" dxfId="186" priority="133" operator="greaterThan">
      <formula>30</formula>
    </cfRule>
  </conditionalFormatting>
  <conditionalFormatting sqref="J280">
    <cfRule type="cellIs" dxfId="185" priority="128" operator="greaterThan">
      <formula>#REF!</formula>
    </cfRule>
  </conditionalFormatting>
  <conditionalFormatting sqref="F278 S278 AG278 AT278">
    <cfRule type="cellIs" dxfId="184" priority="125" operator="greaterThan">
      <formula>30</formula>
    </cfRule>
  </conditionalFormatting>
  <conditionalFormatting sqref="J278">
    <cfRule type="cellIs" dxfId="183" priority="126" operator="greaterThan">
      <formula>#REF!</formula>
    </cfRule>
  </conditionalFormatting>
  <conditionalFormatting sqref="F280 S280 AG280 AT280">
    <cfRule type="cellIs" dxfId="182" priority="127" operator="greaterThan">
      <formula>30</formula>
    </cfRule>
  </conditionalFormatting>
  <conditionalFormatting sqref="F293 S293 AG293 AT293">
    <cfRule type="cellIs" dxfId="181" priority="123" operator="greaterThan">
      <formula>30</formula>
    </cfRule>
  </conditionalFormatting>
  <conditionalFormatting sqref="J293">
    <cfRule type="cellIs" dxfId="180" priority="124" operator="greaterThan">
      <formula>#REF!</formula>
    </cfRule>
  </conditionalFormatting>
  <conditionalFormatting sqref="S214 F214 AG214 AT214">
    <cfRule type="cellIs" dxfId="179" priority="121" operator="greaterThan">
      <formula>30</formula>
    </cfRule>
  </conditionalFormatting>
  <conditionalFormatting sqref="S213 F213 AG213 AT213">
    <cfRule type="cellIs" dxfId="178" priority="120" operator="greaterThan">
      <formula>30</formula>
    </cfRule>
  </conditionalFormatting>
  <conditionalFormatting sqref="AT47 AG47 F47 S47">
    <cfRule type="cellIs" dxfId="177" priority="106" operator="greaterThan">
      <formula>30</formula>
    </cfRule>
  </conditionalFormatting>
  <conditionalFormatting sqref="J47">
    <cfRule type="cellIs" dxfId="176" priority="107" operator="greaterThan">
      <formula>#REF!</formula>
    </cfRule>
  </conditionalFormatting>
  <conditionalFormatting sqref="AT185 AG185 F185 S185">
    <cfRule type="cellIs" dxfId="175" priority="79" operator="greaterThan">
      <formula>30</formula>
    </cfRule>
  </conditionalFormatting>
  <conditionalFormatting sqref="S249 F249 AG249 AT249">
    <cfRule type="cellIs" dxfId="174" priority="72" operator="greaterThan">
      <formula>30</formula>
    </cfRule>
  </conditionalFormatting>
  <conditionalFormatting sqref="AT282 AG282 F282 S282">
    <cfRule type="cellIs" dxfId="173" priority="66" operator="greaterThan">
      <formula>30</formula>
    </cfRule>
  </conditionalFormatting>
  <conditionalFormatting sqref="S294 F294 AG294 AT294">
    <cfRule type="cellIs" dxfId="172" priority="60" operator="greaterThan">
      <formula>30</formula>
    </cfRule>
  </conditionalFormatting>
  <conditionalFormatting sqref="J249">
    <cfRule type="cellIs" dxfId="171" priority="73" operator="greaterThan">
      <formula>#REF!</formula>
    </cfRule>
  </conditionalFormatting>
  <conditionalFormatting sqref="J282">
    <cfRule type="cellIs" dxfId="170" priority="67" operator="greaterThan">
      <formula>#REF!</formula>
    </cfRule>
  </conditionalFormatting>
  <conditionalFormatting sqref="S60 AG60 AT60 F60">
    <cfRule type="cellIs" dxfId="169" priority="50" operator="greaterThan">
      <formula>30</formula>
    </cfRule>
  </conditionalFormatting>
  <conditionalFormatting sqref="AT95 AG95 S95 F95">
    <cfRule type="cellIs" dxfId="168" priority="49" operator="greaterThan">
      <formula>30</formula>
    </cfRule>
  </conditionalFormatting>
  <conditionalFormatting sqref="J294">
    <cfRule type="cellIs" dxfId="167" priority="61" operator="greaterThan">
      <formula>#REF!</formula>
    </cfRule>
  </conditionalFormatting>
  <conditionalFormatting sqref="F98 S98 AG98 AT98">
    <cfRule type="cellIs" dxfId="166" priority="41" operator="greaterThan">
      <formula>30</formula>
    </cfRule>
  </conditionalFormatting>
  <conditionalFormatting sqref="Z304">
    <cfRule type="cellIs" dxfId="165" priority="55" operator="greaterThan">
      <formula>#REF!</formula>
    </cfRule>
  </conditionalFormatting>
  <conditionalFormatting sqref="Z307">
    <cfRule type="cellIs" dxfId="164" priority="54" operator="greaterThan">
      <formula>#REF!</formula>
    </cfRule>
  </conditionalFormatting>
  <conditionalFormatting sqref="AM307">
    <cfRule type="cellIs" dxfId="163" priority="52" operator="greaterThan">
      <formula>#REF!</formula>
    </cfRule>
  </conditionalFormatting>
  <conditionalFormatting sqref="AM304">
    <cfRule type="cellIs" dxfId="162" priority="53" operator="greaterThan">
      <formula>#REF!</formula>
    </cfRule>
  </conditionalFormatting>
  <conditionalFormatting sqref="AZ111">
    <cfRule type="cellIs" dxfId="161" priority="43" operator="greaterThan">
      <formula>#REF!</formula>
    </cfRule>
  </conditionalFormatting>
  <conditionalFormatting sqref="J60">
    <cfRule type="cellIs" dxfId="160" priority="51" operator="greaterThan">
      <formula>#REF!</formula>
    </cfRule>
  </conditionalFormatting>
  <conditionalFormatting sqref="F97 S97 AG97 AT97">
    <cfRule type="cellIs" dxfId="159" priority="39" operator="greaterThan">
      <formula>30</formula>
    </cfRule>
  </conditionalFormatting>
  <conditionalFormatting sqref="Z94">
    <cfRule type="cellIs" dxfId="158" priority="48" operator="greaterThan">
      <formula>#REF!</formula>
    </cfRule>
  </conditionalFormatting>
  <conditionalFormatting sqref="AM94">
    <cfRule type="cellIs" dxfId="157" priority="47" operator="greaterThan">
      <formula>#REF!</formula>
    </cfRule>
  </conditionalFormatting>
  <conditionalFormatting sqref="AZ94">
    <cfRule type="cellIs" dxfId="156" priority="46" operator="greaterThan">
      <formula>#REF!</formula>
    </cfRule>
  </conditionalFormatting>
  <conditionalFormatting sqref="Z111">
    <cfRule type="cellIs" dxfId="155" priority="45" operator="greaterThan">
      <formula>#REF!</formula>
    </cfRule>
  </conditionalFormatting>
  <conditionalFormatting sqref="AM111">
    <cfRule type="cellIs" dxfId="154" priority="44" operator="greaterThan">
      <formula>#REF!</formula>
    </cfRule>
  </conditionalFormatting>
  <conditionalFormatting sqref="J98">
    <cfRule type="cellIs" dxfId="153" priority="42" operator="greaterThan">
      <formula>#REF!</formula>
    </cfRule>
  </conditionalFormatting>
  <conditionalFormatting sqref="J97">
    <cfRule type="cellIs" dxfId="152" priority="40" operator="greaterThan">
      <formula>#REF!</formula>
    </cfRule>
  </conditionalFormatting>
  <conditionalFormatting sqref="S242 F242 AG242 AT242">
    <cfRule type="cellIs" dxfId="151" priority="37" operator="greaterThan">
      <formula>30</formula>
    </cfRule>
  </conditionalFormatting>
  <conditionalFormatting sqref="J242">
    <cfRule type="cellIs" dxfId="150" priority="38" operator="greaterThan">
      <formula>#REF!</formula>
    </cfRule>
  </conditionalFormatting>
  <conditionalFormatting sqref="F264 S264 AG264 AT264">
    <cfRule type="cellIs" dxfId="149" priority="35" operator="greaterThan">
      <formula>30</formula>
    </cfRule>
  </conditionalFormatting>
  <conditionalFormatting sqref="J264">
    <cfRule type="cellIs" dxfId="148" priority="36" operator="greaterThan">
      <formula>#REF!</formula>
    </cfRule>
  </conditionalFormatting>
  <conditionalFormatting sqref="F265 S265 AG265 AT265">
    <cfRule type="cellIs" dxfId="147" priority="33" operator="greaterThan">
      <formula>30</formula>
    </cfRule>
  </conditionalFormatting>
  <conditionalFormatting sqref="J265">
    <cfRule type="cellIs" dxfId="146" priority="34" operator="greaterThan">
      <formula>#REF!</formula>
    </cfRule>
  </conditionalFormatting>
  <conditionalFormatting sqref="F279 S279 AG279 AT279">
    <cfRule type="cellIs" dxfId="145" priority="31" operator="greaterThan">
      <formula>30</formula>
    </cfRule>
  </conditionalFormatting>
  <conditionalFormatting sqref="J279">
    <cfRule type="cellIs" dxfId="144" priority="32" operator="greaterThan">
      <formula>#REF!</formula>
    </cfRule>
  </conditionalFormatting>
  <conditionalFormatting sqref="F291 S291 AG291 AT291">
    <cfRule type="cellIs" dxfId="143" priority="29" operator="greaterThan">
      <formula>30</formula>
    </cfRule>
  </conditionalFormatting>
  <conditionalFormatting sqref="J291">
    <cfRule type="cellIs" dxfId="142" priority="30" operator="greaterThan">
      <formula>#REF!</formula>
    </cfRule>
  </conditionalFormatting>
  <conditionalFormatting sqref="AT103 AG103 S103 F103">
    <cfRule type="cellIs" dxfId="141" priority="27" operator="greaterThan">
      <formula>30</formula>
    </cfRule>
  </conditionalFormatting>
  <conditionalFormatting sqref="J103">
    <cfRule type="cellIs" dxfId="140" priority="28" operator="greaterThan">
      <formula>#REF!</formula>
    </cfRule>
  </conditionalFormatting>
  <conditionalFormatting sqref="F107 S107 AG107 AT107">
    <cfRule type="cellIs" dxfId="139" priority="25" operator="greaterThan">
      <formula>30</formula>
    </cfRule>
  </conditionalFormatting>
  <conditionalFormatting sqref="J107">
    <cfRule type="cellIs" dxfId="138" priority="26" operator="greaterThan">
      <formula>#REF!</formula>
    </cfRule>
  </conditionalFormatting>
  <conditionalFormatting sqref="S114 F114 AG114 AT114">
    <cfRule type="cellIs" dxfId="137" priority="23" operator="greaterThan">
      <formula>30</formula>
    </cfRule>
  </conditionalFormatting>
  <conditionalFormatting sqref="J114">
    <cfRule type="cellIs" dxfId="136" priority="24" operator="greaterThan">
      <formula>#REF!</formula>
    </cfRule>
  </conditionalFormatting>
  <conditionalFormatting sqref="S128 F128 AG128 AT128">
    <cfRule type="cellIs" dxfId="135" priority="22" operator="greaterThan">
      <formula>30</formula>
    </cfRule>
  </conditionalFormatting>
  <conditionalFormatting sqref="F200 S200 AG200 AT200">
    <cfRule type="cellIs" dxfId="134" priority="15" operator="greaterThan">
      <formula>30</formula>
    </cfRule>
  </conditionalFormatting>
  <conditionalFormatting sqref="F181 S181 AG181 AT181">
    <cfRule type="cellIs" dxfId="133" priority="20" operator="greaterThan">
      <formula>30</formula>
    </cfRule>
  </conditionalFormatting>
  <conditionalFormatting sqref="J181">
    <cfRule type="cellIs" dxfId="132" priority="21" operator="greaterThan">
      <formula>#REF!</formula>
    </cfRule>
  </conditionalFormatting>
  <conditionalFormatting sqref="AT209 AG209 F209 S209">
    <cfRule type="cellIs" dxfId="131" priority="13" operator="greaterThan">
      <formula>30</formula>
    </cfRule>
  </conditionalFormatting>
  <conditionalFormatting sqref="AT192 AG192 F192 S192">
    <cfRule type="cellIs" dxfId="130" priority="19" operator="greaterThan">
      <formula>30</formula>
    </cfRule>
  </conditionalFormatting>
  <conditionalFormatting sqref="F199 S199 AG199 AT199">
    <cfRule type="cellIs" dxfId="129" priority="17" operator="greaterThan">
      <formula>30</formula>
    </cfRule>
  </conditionalFormatting>
  <conditionalFormatting sqref="J199">
    <cfRule type="cellIs" dxfId="128" priority="18" operator="greaterThan">
      <formula>#REF!</formula>
    </cfRule>
  </conditionalFormatting>
  <conditionalFormatting sqref="F267">
    <cfRule type="cellIs" dxfId="127" priority="7" operator="greaterThan">
      <formula>30</formula>
    </cfRule>
  </conditionalFormatting>
  <conditionalFormatting sqref="J200">
    <cfRule type="cellIs" dxfId="126" priority="16" operator="greaterThan">
      <formula>#REF!</formula>
    </cfRule>
  </conditionalFormatting>
  <conditionalFormatting sqref="J209">
    <cfRule type="cellIs" dxfId="125" priority="14" operator="greaterThan">
      <formula>#REF!</formula>
    </cfRule>
  </conditionalFormatting>
  <conditionalFormatting sqref="F223 S223 AG223 AT223">
    <cfRule type="cellIs" dxfId="124" priority="11" operator="greaterThan">
      <formula>30</formula>
    </cfRule>
  </conditionalFormatting>
  <conditionalFormatting sqref="J223">
    <cfRule type="cellIs" dxfId="123" priority="12" operator="greaterThan">
      <formula>#REF!</formula>
    </cfRule>
  </conditionalFormatting>
  <conditionalFormatting sqref="F261">
    <cfRule type="cellIs" dxfId="122" priority="9" operator="greaterThan">
      <formula>30</formula>
    </cfRule>
  </conditionalFormatting>
  <conditionalFormatting sqref="J261">
    <cfRule type="cellIs" dxfId="121" priority="10" operator="greaterThan">
      <formula>#REF!</formula>
    </cfRule>
  </conditionalFormatting>
  <conditionalFormatting sqref="J267">
    <cfRule type="cellIs" dxfId="120" priority="8" operator="greaterThan">
      <formula>#REF!</formula>
    </cfRule>
  </conditionalFormatting>
  <conditionalFormatting sqref="F281 S281 AG281 AT281">
    <cfRule type="cellIs" dxfId="119" priority="3" operator="greaterThan">
      <formula>30</formula>
    </cfRule>
  </conditionalFormatting>
  <conditionalFormatting sqref="J281">
    <cfRule type="cellIs" dxfId="118" priority="4" operator="greaterThan">
      <formula>#REF!</formula>
    </cfRule>
  </conditionalFormatting>
  <conditionalFormatting sqref="AZ83">
    <cfRule type="cellIs" dxfId="117" priority="1" operator="greaterThan">
      <formula>AN83</formula>
    </cfRule>
  </conditionalFormatting>
  <pageMargins left="0.23622047244094491" right="0.23622047244094491" top="0.35433070866141736" bottom="0.35433070866141736" header="0.31496062992125984" footer="0.31496062992125984"/>
  <pageSetup paperSize="9" scale="46" orientation="landscape" horizontalDpi="180" verticalDpi="180" r:id="rId1"/>
  <rowBreaks count="1" manualBreakCount="1">
    <brk id="3" max="46" man="1"/>
  </rowBreaks>
  <colBreaks count="3" manualBreakCount="3">
    <brk id="16" max="395" man="1"/>
    <brk id="30" max="395" man="1"/>
    <brk id="43" max="39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X375"/>
  <sheetViews>
    <sheetView topLeftCell="A4" zoomScale="112" zoomScaleNormal="112" workbookViewId="0">
      <pane xSplit="3" ySplit="5" topLeftCell="Z24" activePane="bottomRight" state="frozen"/>
      <selection activeCell="A4" sqref="A4"/>
      <selection pane="topRight" activeCell="D4" sqref="D4"/>
      <selection pane="bottomLeft" activeCell="A9" sqref="A9"/>
      <selection pane="bottomRight" activeCell="Z375" sqref="Z375"/>
    </sheetView>
  </sheetViews>
  <sheetFormatPr defaultRowHeight="13.5" outlineLevelCol="1"/>
  <cols>
    <col min="1" max="1" width="3.85546875" style="787" bestFit="1" customWidth="1"/>
    <col min="2" max="2" width="30.140625" style="792" customWidth="1"/>
    <col min="3" max="3" width="20" style="792" customWidth="1" outlineLevel="1"/>
    <col min="4" max="4" width="9.42578125" style="792" customWidth="1" outlineLevel="1"/>
    <col min="5" max="5" width="11" style="792" customWidth="1" outlineLevel="1"/>
    <col min="6" max="6" width="11.140625" style="792" hidden="1" customWidth="1" outlineLevel="1"/>
    <col min="7" max="7" width="16.42578125" style="792" hidden="1" customWidth="1" outlineLevel="1"/>
    <col min="8" max="8" width="12.28515625" style="792" customWidth="1" outlineLevel="1"/>
    <col min="9" max="9" width="19.28515625" style="792" customWidth="1" outlineLevel="1"/>
    <col min="10" max="10" width="22.5703125" style="792" customWidth="1" outlineLevel="1"/>
    <col min="11" max="14" width="19.28515625" style="792" customWidth="1" outlineLevel="1"/>
    <col min="15" max="18" width="17.140625" style="792" customWidth="1"/>
    <col min="19" max="20" width="17.140625" style="792" hidden="1" customWidth="1"/>
    <col min="21" max="22" width="17.140625" style="792" customWidth="1"/>
    <col min="23" max="23" width="17.5703125" style="792" customWidth="1"/>
    <col min="24" max="24" width="17.140625" style="792" customWidth="1"/>
    <col min="25" max="26" width="19.140625" style="792" customWidth="1"/>
    <col min="27" max="28" width="9.140625" style="792" customWidth="1"/>
    <col min="29" max="29" width="15.5703125" style="792" customWidth="1"/>
    <col min="30" max="30" width="14" style="792" customWidth="1"/>
    <col min="31" max="31" width="14" style="792" hidden="1" customWidth="1"/>
    <col min="32" max="32" width="9.140625" style="792" hidden="1" customWidth="1"/>
    <col min="33" max="33" width="16.5703125" style="792" customWidth="1"/>
    <col min="34" max="34" width="14.140625" style="792" customWidth="1"/>
    <col min="35" max="35" width="15" style="792" customWidth="1"/>
    <col min="36" max="36" width="11.7109375" style="792" customWidth="1"/>
    <col min="37" max="37" width="14.5703125" style="792" customWidth="1"/>
    <col min="38" max="38" width="18.5703125" style="792" customWidth="1"/>
    <col min="39" max="39" width="11.140625" style="792" customWidth="1"/>
    <col min="40" max="40" width="8.85546875" style="792" customWidth="1"/>
    <col min="41" max="41" width="16.140625" style="792" customWidth="1"/>
    <col min="42" max="42" width="14" style="792" customWidth="1"/>
    <col min="43" max="43" width="14" style="792" hidden="1" customWidth="1"/>
    <col min="44" max="44" width="9.140625" style="792" hidden="1" customWidth="1"/>
    <col min="45" max="45" width="16.7109375" style="792" customWidth="1"/>
    <col min="46" max="46" width="14.140625" style="792" customWidth="1"/>
    <col min="47" max="47" width="15.5703125" style="792" customWidth="1"/>
    <col min="48" max="48" width="11.7109375" style="792" customWidth="1"/>
    <col min="49" max="49" width="14.5703125" style="792" customWidth="1"/>
    <col min="50" max="50" width="17.28515625" style="792" customWidth="1"/>
    <col min="51" max="16384" width="9.140625" style="792"/>
  </cols>
  <sheetData>
    <row r="1" spans="1:50" s="781" customFormat="1" ht="95.25" thickBot="1">
      <c r="C1" s="1624" t="s">
        <v>47</v>
      </c>
      <c r="D1" s="782" t="s">
        <v>1</v>
      </c>
      <c r="E1" s="783" t="s">
        <v>1867</v>
      </c>
      <c r="F1" s="783" t="s">
        <v>57</v>
      </c>
      <c r="G1" s="783" t="s">
        <v>62</v>
      </c>
      <c r="H1" s="783" t="s">
        <v>63</v>
      </c>
      <c r="I1" s="783" t="s">
        <v>566</v>
      </c>
      <c r="J1" s="783" t="s">
        <v>567</v>
      </c>
      <c r="K1" s="783" t="s">
        <v>806</v>
      </c>
      <c r="L1" s="783" t="s">
        <v>807</v>
      </c>
      <c r="M1" s="783" t="str">
        <f>+M8</f>
        <v>Ընդամենը ամսական աշխատավարձ 2021</v>
      </c>
      <c r="N1" s="783" t="str">
        <f>+N8</f>
        <v>ԸՆԴԱՄԵՆԸ  ԱՇԽԱՏԱՎԱՐՁ 2021</v>
      </c>
      <c r="O1" s="783" t="str">
        <f>+O8</f>
        <v xml:space="preserve"> ստաժ</v>
      </c>
      <c r="P1" s="783" t="str">
        <f t="shared" ref="P1:Z1" si="0">+P8</f>
        <v>Ստաժի %-ը</v>
      </c>
      <c r="Q1" s="783" t="str">
        <f t="shared" si="0"/>
        <v>Բազային դրույքաչափ</v>
      </c>
      <c r="R1" s="783"/>
      <c r="S1" s="783"/>
      <c r="T1" s="783" t="str">
        <f t="shared" si="0"/>
        <v xml:space="preserve"> %-ով աշխատավարձի բարձրացում</v>
      </c>
      <c r="U1" s="783" t="str">
        <f t="shared" si="0"/>
        <v>հիմնական աշխատավարձ</v>
      </c>
      <c r="V1" s="783" t="str">
        <f t="shared" si="0"/>
        <v>հիմնական աշխատավարձի նկատմամբ սահմանված հավելավճար &lt; 30%</v>
      </c>
      <c r="W1" s="783" t="str">
        <f>+W8</f>
        <v>հիմնական աշխատավարձի և հավելավճարի գումարը</v>
      </c>
      <c r="X1" s="783" t="str">
        <f t="shared" si="0"/>
        <v>Բարձր Լեռնային+ Ամսական տրվում է նաև 15% լրացուցիչ վճար</v>
      </c>
      <c r="Y1" s="783" t="str">
        <f>+Y8</f>
        <v>Ընդամենը ամսական աշխատավարձ 2022</v>
      </c>
      <c r="Z1" s="783" t="str">
        <f t="shared" si="0"/>
        <v>ԸՆԴԱՄԵՆԸ  ԱՇԽԱՏԱՎԱՐՁ 2022</v>
      </c>
      <c r="AA1" s="783" t="str">
        <f>+AA8</f>
        <v xml:space="preserve"> ստաժ</v>
      </c>
      <c r="AB1" s="783" t="str">
        <f t="shared" ref="AB1:AH1" si="1">+AB8</f>
        <v>Ստաժի %-ը</v>
      </c>
      <c r="AC1" s="783" t="str">
        <f t="shared" si="1"/>
        <v>Բազային դրույքաչափ</v>
      </c>
      <c r="AD1" s="783"/>
      <c r="AE1" s="783"/>
      <c r="AF1" s="783" t="str">
        <f t="shared" si="1"/>
        <v xml:space="preserve"> %-ով աշխատավարձի բարձրացում</v>
      </c>
      <c r="AG1" s="783" t="str">
        <f t="shared" si="1"/>
        <v>հիմնական աշխատավարձ</v>
      </c>
      <c r="AH1" s="783" t="str">
        <f t="shared" si="1"/>
        <v>հիմնական աշխատավարձի նկատմամբ սահմանված հավելավճար &lt; 30%</v>
      </c>
      <c r="AI1" s="783" t="str">
        <f>+AI8</f>
        <v>հիմնական աշխատավարձի և հավելավճարի գումարը</v>
      </c>
      <c r="AJ1" s="783" t="str">
        <f t="shared" ref="AJ1" si="2">+AJ8</f>
        <v>Բարձր Լեռնային+ Ամսական տրվում է նաև 15% լրացուցիչ վճար</v>
      </c>
      <c r="AK1" s="783" t="str">
        <f>+AK8</f>
        <v>Ընդամենը ամսական աշխատավարձ 2023</v>
      </c>
      <c r="AL1" s="783" t="str">
        <f t="shared" ref="AL1" si="3">+AL8</f>
        <v>ԸՆԴԱՄԵՆԸ  ԱՇԽԱՏԱՎԱՐՁ 2023</v>
      </c>
      <c r="AM1" s="783" t="str">
        <f>+AM8</f>
        <v xml:space="preserve"> ստաժ</v>
      </c>
      <c r="AN1" s="783" t="str">
        <f t="shared" ref="AN1:AT1" si="4">+AN8</f>
        <v>Ստաժի %-ը</v>
      </c>
      <c r="AO1" s="783" t="str">
        <f t="shared" si="4"/>
        <v>Բազային դրույքաչափ</v>
      </c>
      <c r="AP1" s="783"/>
      <c r="AQ1" s="783"/>
      <c r="AR1" s="783" t="str">
        <f t="shared" si="4"/>
        <v xml:space="preserve"> %-ով աշխատավարձի բարձրացում</v>
      </c>
      <c r="AS1" s="783" t="str">
        <f t="shared" si="4"/>
        <v>հիմնական աշխատավարձ</v>
      </c>
      <c r="AT1" s="783" t="str">
        <f t="shared" si="4"/>
        <v>հիմնական աշխատավարձի նկատմամբ սահմանված հավելավճար &lt; 30%</v>
      </c>
      <c r="AU1" s="783" t="str">
        <f>+AU8</f>
        <v>հիմնական աշխատավարձի և հավելավճարի գումարը</v>
      </c>
      <c r="AV1" s="783" t="str">
        <f t="shared" ref="AV1" si="5">+AV8</f>
        <v>Բարձր Լեռնային+ Ամսական տրվում է նաև 15% լրացուցիչ վճար</v>
      </c>
      <c r="AW1" s="783" t="str">
        <f>+AW8</f>
        <v>Ընդամենը ամսական աշխատավարձ 2024</v>
      </c>
      <c r="AX1" s="783" t="str">
        <f t="shared" ref="AX1" si="6">+AX8</f>
        <v>ԸՆԴԱՄԵՆԸ  ԱՇԽԱՏԱՎԱՐՁ 2024</v>
      </c>
    </row>
    <row r="2" spans="1:50" s="785" customFormat="1" ht="19.5" customHeight="1" thickBot="1">
      <c r="A2" s="784"/>
      <c r="C2" s="1625"/>
      <c r="D2" s="786">
        <f t="shared" ref="D2:AX2" si="7">+D30+D69+D90+D113+D128+D196+D207+D224+D238+D252+D269+D284+D301+D315+D326+D355+D372</f>
        <v>281</v>
      </c>
      <c r="E2" s="786">
        <f t="shared" si="7"/>
        <v>514</v>
      </c>
      <c r="F2" s="786">
        <f t="shared" si="7"/>
        <v>14</v>
      </c>
      <c r="G2" s="786">
        <f t="shared" si="7"/>
        <v>18585340</v>
      </c>
      <c r="H2" s="786">
        <f t="shared" si="7"/>
        <v>1155.5599999999997</v>
      </c>
      <c r="I2" s="786">
        <f t="shared" si="7"/>
        <v>76428738.399999976</v>
      </c>
      <c r="J2" s="786">
        <f t="shared" si="7"/>
        <v>221608.68</v>
      </c>
      <c r="K2" s="786">
        <f t="shared" si="7"/>
        <v>76650347.079999968</v>
      </c>
      <c r="L2" s="786">
        <f t="shared" si="7"/>
        <v>225703.5</v>
      </c>
      <c r="M2" s="786">
        <f t="shared" si="7"/>
        <v>76876050.579999968</v>
      </c>
      <c r="N2" s="786">
        <f t="shared" si="7"/>
        <v>999388657.5399996</v>
      </c>
      <c r="O2" s="786">
        <f t="shared" si="7"/>
        <v>795</v>
      </c>
      <c r="P2" s="786">
        <f t="shared" si="7"/>
        <v>24</v>
      </c>
      <c r="Q2" s="786">
        <f t="shared" si="7"/>
        <v>18585340</v>
      </c>
      <c r="R2" s="786">
        <f t="shared" si="7"/>
        <v>1155.5599999999997</v>
      </c>
      <c r="S2" s="786">
        <f t="shared" si="7"/>
        <v>0</v>
      </c>
      <c r="T2" s="786">
        <f t="shared" si="7"/>
        <v>1155.5599999999997</v>
      </c>
      <c r="U2" s="786">
        <f t="shared" si="7"/>
        <v>76428738.399999976</v>
      </c>
      <c r="V2" s="786">
        <f t="shared" si="7"/>
        <v>300976.68</v>
      </c>
      <c r="W2" s="786">
        <f t="shared" si="7"/>
        <v>76729715.079999968</v>
      </c>
      <c r="X2" s="786">
        <f t="shared" si="7"/>
        <v>225703.5</v>
      </c>
      <c r="Y2" s="786">
        <f t="shared" si="7"/>
        <v>76955418.579999968</v>
      </c>
      <c r="Z2" s="786">
        <f t="shared" si="7"/>
        <v>1000420441.5399996</v>
      </c>
      <c r="AA2" s="786">
        <f t="shared" si="7"/>
        <v>1076</v>
      </c>
      <c r="AB2" s="786">
        <f t="shared" si="7"/>
        <v>34</v>
      </c>
      <c r="AC2" s="786">
        <f t="shared" si="7"/>
        <v>18585340</v>
      </c>
      <c r="AD2" s="786">
        <f t="shared" si="7"/>
        <v>1155.5599999999997</v>
      </c>
      <c r="AE2" s="786">
        <f t="shared" si="7"/>
        <v>0</v>
      </c>
      <c r="AF2" s="786">
        <f t="shared" si="7"/>
        <v>1155.5599999999997</v>
      </c>
      <c r="AG2" s="786">
        <f t="shared" si="7"/>
        <v>76428738.399999976</v>
      </c>
      <c r="AH2" s="786">
        <f t="shared" si="7"/>
        <v>380344.68</v>
      </c>
      <c r="AI2" s="786">
        <f t="shared" si="7"/>
        <v>76809083.079999968</v>
      </c>
      <c r="AJ2" s="786">
        <f t="shared" si="7"/>
        <v>225703.5</v>
      </c>
      <c r="AK2" s="786">
        <f t="shared" si="7"/>
        <v>77034786.579999968</v>
      </c>
      <c r="AL2" s="786">
        <f t="shared" si="7"/>
        <v>1001452225.5399996</v>
      </c>
      <c r="AM2" s="786">
        <f t="shared" si="7"/>
        <v>1357</v>
      </c>
      <c r="AN2" s="786">
        <f t="shared" si="7"/>
        <v>44</v>
      </c>
      <c r="AO2" s="786">
        <f t="shared" si="7"/>
        <v>18585340</v>
      </c>
      <c r="AP2" s="786">
        <f t="shared" si="7"/>
        <v>1155.5599999999997</v>
      </c>
      <c r="AQ2" s="786">
        <f t="shared" si="7"/>
        <v>0</v>
      </c>
      <c r="AR2" s="786">
        <f t="shared" si="7"/>
        <v>1155.5599999999997</v>
      </c>
      <c r="AS2" s="786">
        <f t="shared" si="7"/>
        <v>76428738.399999976</v>
      </c>
      <c r="AT2" s="786">
        <f t="shared" si="7"/>
        <v>459712.67999999993</v>
      </c>
      <c r="AU2" s="786">
        <f t="shared" si="7"/>
        <v>76888451.079999968</v>
      </c>
      <c r="AV2" s="786">
        <f t="shared" si="7"/>
        <v>225703.5</v>
      </c>
      <c r="AW2" s="786">
        <f t="shared" si="7"/>
        <v>77114154.579999968</v>
      </c>
      <c r="AX2" s="786">
        <f t="shared" si="7"/>
        <v>1002484009.5399996</v>
      </c>
    </row>
    <row r="3" spans="1:50" s="788" customFormat="1" ht="15" customHeight="1" thickBot="1">
      <c r="A3" s="787"/>
      <c r="C3" s="789" t="s">
        <v>48</v>
      </c>
      <c r="D3" s="790"/>
      <c r="E3" s="791">
        <f>+E2/1000</f>
        <v>0.51400000000000001</v>
      </c>
      <c r="F3" s="791">
        <f t="shared" ref="F3:M3" si="8">+F2/1000</f>
        <v>1.4E-2</v>
      </c>
      <c r="G3" s="791">
        <f t="shared" si="8"/>
        <v>18585.34</v>
      </c>
      <c r="H3" s="791">
        <f>+H2/1000</f>
        <v>1.1555599999999997</v>
      </c>
      <c r="I3" s="791">
        <f t="shared" si="8"/>
        <v>76428.738399999973</v>
      </c>
      <c r="J3" s="791">
        <f t="shared" si="8"/>
        <v>221.60867999999999</v>
      </c>
      <c r="K3" s="791">
        <f t="shared" si="8"/>
        <v>76650.347079999963</v>
      </c>
      <c r="L3" s="791">
        <f t="shared" si="8"/>
        <v>225.70349999999999</v>
      </c>
      <c r="M3" s="791">
        <f t="shared" si="8"/>
        <v>76876.050579999966</v>
      </c>
      <c r="N3" s="791">
        <f>+N2/1000</f>
        <v>999388.65753999958</v>
      </c>
      <c r="O3" s="791">
        <f t="shared" ref="O3:X3" si="9">+O2/1000</f>
        <v>0.79500000000000004</v>
      </c>
      <c r="P3" s="791">
        <f t="shared" si="9"/>
        <v>2.4E-2</v>
      </c>
      <c r="Q3" s="791">
        <f t="shared" si="9"/>
        <v>18585.34</v>
      </c>
      <c r="R3" s="791"/>
      <c r="S3" s="791"/>
      <c r="T3" s="791">
        <f t="shared" si="9"/>
        <v>1.1555599999999997</v>
      </c>
      <c r="U3" s="791">
        <f>+U2/1000</f>
        <v>76428.738399999973</v>
      </c>
      <c r="V3" s="791">
        <f>+V2/1000</f>
        <v>300.97667999999999</v>
      </c>
      <c r="W3" s="791">
        <f t="shared" si="9"/>
        <v>76729.715079999965</v>
      </c>
      <c r="X3" s="791">
        <f t="shared" si="9"/>
        <v>225.70349999999999</v>
      </c>
      <c r="Y3" s="791">
        <f>+Y2/1000</f>
        <v>76955.418579999969</v>
      </c>
      <c r="Z3" s="791">
        <f>+Z2/1000</f>
        <v>1000420.4415399996</v>
      </c>
      <c r="AA3" s="791">
        <f t="shared" ref="AA3:AF3" si="10">+AA2/1000</f>
        <v>1.0760000000000001</v>
      </c>
      <c r="AB3" s="791">
        <f t="shared" si="10"/>
        <v>3.4000000000000002E-2</v>
      </c>
      <c r="AC3" s="791">
        <f t="shared" si="10"/>
        <v>18585.34</v>
      </c>
      <c r="AD3" s="791"/>
      <c r="AE3" s="791"/>
      <c r="AF3" s="791">
        <f t="shared" si="10"/>
        <v>1.1555599999999997</v>
      </c>
      <c r="AG3" s="791">
        <f>+AG2/1000</f>
        <v>76428.738399999973</v>
      </c>
      <c r="AH3" s="791">
        <f>+AH2/1000</f>
        <v>380.34467999999998</v>
      </c>
      <c r="AI3" s="791">
        <f t="shared" ref="AI3:AJ3" si="11">+AI2/1000</f>
        <v>76809.083079999968</v>
      </c>
      <c r="AJ3" s="791">
        <f t="shared" si="11"/>
        <v>225.70349999999999</v>
      </c>
      <c r="AK3" s="791">
        <f>+AK2/1000</f>
        <v>77034.786579999971</v>
      </c>
      <c r="AL3" s="791">
        <f>+AL2/1000</f>
        <v>1001452.2255399995</v>
      </c>
      <c r="AM3" s="791">
        <f t="shared" ref="AM3:AR3" si="12">+AM2/1000</f>
        <v>1.357</v>
      </c>
      <c r="AN3" s="791">
        <f t="shared" si="12"/>
        <v>4.3999999999999997E-2</v>
      </c>
      <c r="AO3" s="791">
        <f t="shared" si="12"/>
        <v>18585.34</v>
      </c>
      <c r="AP3" s="791"/>
      <c r="AQ3" s="791"/>
      <c r="AR3" s="791">
        <f t="shared" si="12"/>
        <v>1.1555599999999997</v>
      </c>
      <c r="AS3" s="791">
        <f>+AS2/1000</f>
        <v>76428.738399999973</v>
      </c>
      <c r="AT3" s="791">
        <f>+AT2/1000</f>
        <v>459.71267999999992</v>
      </c>
      <c r="AU3" s="791">
        <f t="shared" ref="AU3:AV3" si="13">+AU2/1000</f>
        <v>76888.45107999997</v>
      </c>
      <c r="AV3" s="791">
        <f t="shared" si="13"/>
        <v>225.70349999999999</v>
      </c>
      <c r="AW3" s="791">
        <f>+AW2/1000</f>
        <v>77114.154579999973</v>
      </c>
      <c r="AX3" s="791">
        <f>+AX2/1000</f>
        <v>1002484.0095399996</v>
      </c>
    </row>
    <row r="4" spans="1:50" ht="13.5" customHeight="1"/>
    <row r="5" spans="1:50" ht="17.25" customHeight="1" thickBot="1"/>
    <row r="6" spans="1:50" s="785" customFormat="1" ht="30.75" customHeight="1" thickBot="1">
      <c r="A6" s="1535" t="s">
        <v>753</v>
      </c>
      <c r="B6" s="1536"/>
      <c r="C6" s="1537"/>
      <c r="D6" s="793"/>
      <c r="E6" s="1608" t="s">
        <v>1885</v>
      </c>
      <c r="F6" s="1609"/>
      <c r="G6" s="1609"/>
      <c r="H6" s="1609"/>
      <c r="I6" s="1609"/>
      <c r="J6" s="1609"/>
      <c r="K6" s="1609"/>
      <c r="L6" s="1609"/>
      <c r="M6" s="1609"/>
      <c r="N6" s="1610"/>
      <c r="O6" s="1608" t="s">
        <v>1885</v>
      </c>
      <c r="P6" s="1609"/>
      <c r="Q6" s="1609"/>
      <c r="R6" s="1609"/>
      <c r="S6" s="1609"/>
      <c r="T6" s="1609"/>
      <c r="U6" s="1609"/>
      <c r="V6" s="1609"/>
      <c r="W6" s="1609"/>
      <c r="X6" s="1609"/>
      <c r="Y6" s="1609"/>
      <c r="Z6" s="1610"/>
      <c r="AA6" s="1608" t="s">
        <v>1885</v>
      </c>
      <c r="AB6" s="1609"/>
      <c r="AC6" s="1609"/>
      <c r="AD6" s="1609"/>
      <c r="AE6" s="1609"/>
      <c r="AF6" s="1609"/>
      <c r="AG6" s="1609"/>
      <c r="AH6" s="1609"/>
      <c r="AI6" s="1609"/>
      <c r="AJ6" s="1609"/>
      <c r="AK6" s="1609"/>
      <c r="AL6" s="1610"/>
      <c r="AM6" s="1608" t="s">
        <v>1885</v>
      </c>
      <c r="AN6" s="1609"/>
      <c r="AO6" s="1609"/>
      <c r="AP6" s="1609"/>
      <c r="AQ6" s="1609"/>
      <c r="AR6" s="1609"/>
      <c r="AS6" s="1609"/>
      <c r="AT6" s="1609"/>
      <c r="AU6" s="1609"/>
      <c r="AV6" s="1609"/>
      <c r="AW6" s="1609"/>
      <c r="AX6" s="1610"/>
    </row>
    <row r="7" spans="1:50" ht="32.25" customHeight="1" thickBot="1">
      <c r="A7" s="1626"/>
      <c r="B7" s="1627"/>
      <c r="C7" s="1628"/>
      <c r="D7" s="1591" t="s">
        <v>1741</v>
      </c>
      <c r="E7" s="1592"/>
      <c r="F7" s="1592"/>
      <c r="G7" s="1592"/>
      <c r="H7" s="1592"/>
      <c r="I7" s="1592"/>
      <c r="J7" s="1592"/>
      <c r="K7" s="1592"/>
      <c r="L7" s="1592"/>
      <c r="M7" s="1592"/>
      <c r="N7" s="1593"/>
      <c r="O7" s="1591" t="s">
        <v>1951</v>
      </c>
      <c r="P7" s="1592"/>
      <c r="Q7" s="1592"/>
      <c r="R7" s="1592"/>
      <c r="S7" s="1592"/>
      <c r="T7" s="1592"/>
      <c r="U7" s="1592"/>
      <c r="V7" s="1592"/>
      <c r="W7" s="1592"/>
      <c r="X7" s="1592"/>
      <c r="Y7" s="1592"/>
      <c r="Z7" s="1593"/>
      <c r="AA7" s="1591" t="s">
        <v>2569</v>
      </c>
      <c r="AB7" s="1592"/>
      <c r="AC7" s="1592"/>
      <c r="AD7" s="1592"/>
      <c r="AE7" s="1592"/>
      <c r="AF7" s="1592"/>
      <c r="AG7" s="1592"/>
      <c r="AH7" s="1592"/>
      <c r="AI7" s="1592"/>
      <c r="AJ7" s="1592"/>
      <c r="AK7" s="1592"/>
      <c r="AL7" s="1593"/>
      <c r="AM7" s="1591" t="s">
        <v>2549</v>
      </c>
      <c r="AN7" s="1592"/>
      <c r="AO7" s="1592"/>
      <c r="AP7" s="1592"/>
      <c r="AQ7" s="1592"/>
      <c r="AR7" s="1592"/>
      <c r="AS7" s="1592"/>
      <c r="AT7" s="1592"/>
      <c r="AU7" s="1592"/>
      <c r="AV7" s="1592"/>
      <c r="AW7" s="1592"/>
      <c r="AX7" s="1593"/>
    </row>
    <row r="8" spans="1:50" ht="100.5" thickBot="1">
      <c r="A8" s="796" t="s">
        <v>10</v>
      </c>
      <c r="B8" s="797" t="s">
        <v>54</v>
      </c>
      <c r="C8" s="798" t="s">
        <v>55</v>
      </c>
      <c r="D8" s="799" t="s">
        <v>1</v>
      </c>
      <c r="E8" s="800" t="s">
        <v>1866</v>
      </c>
      <c r="F8" s="800" t="s">
        <v>57</v>
      </c>
      <c r="G8" s="801" t="s">
        <v>62</v>
      </c>
      <c r="H8" s="802" t="s">
        <v>63</v>
      </c>
      <c r="I8" s="801" t="s">
        <v>566</v>
      </c>
      <c r="J8" s="801" t="s">
        <v>567</v>
      </c>
      <c r="K8" s="801" t="s">
        <v>806</v>
      </c>
      <c r="L8" s="803" t="s">
        <v>837</v>
      </c>
      <c r="M8" s="803" t="s">
        <v>1742</v>
      </c>
      <c r="N8" s="804" t="s">
        <v>1743</v>
      </c>
      <c r="O8" s="800" t="str">
        <f>+E8</f>
        <v xml:space="preserve"> ստաժ</v>
      </c>
      <c r="P8" s="805" t="str">
        <f>+F8</f>
        <v>Ստաժի %-ը</v>
      </c>
      <c r="Q8" s="801" t="s">
        <v>62</v>
      </c>
      <c r="R8" s="806" t="s">
        <v>63</v>
      </c>
      <c r="S8" s="806" t="s">
        <v>2223</v>
      </c>
      <c r="T8" s="807" t="s">
        <v>2224</v>
      </c>
      <c r="U8" s="801" t="s">
        <v>566</v>
      </c>
      <c r="V8" s="801" t="s">
        <v>567</v>
      </c>
      <c r="W8" s="801" t="s">
        <v>834</v>
      </c>
      <c r="X8" s="803" t="s">
        <v>2690</v>
      </c>
      <c r="Y8" s="803" t="s">
        <v>1953</v>
      </c>
      <c r="Z8" s="804" t="s">
        <v>1952</v>
      </c>
      <c r="AA8" s="800" t="str">
        <f>+O8</f>
        <v xml:space="preserve"> ստաժ</v>
      </c>
      <c r="AB8" s="805" t="str">
        <f>+P8</f>
        <v>Ստաժի %-ը</v>
      </c>
      <c r="AC8" s="801" t="s">
        <v>62</v>
      </c>
      <c r="AD8" s="806" t="s">
        <v>63</v>
      </c>
      <c r="AE8" s="806" t="s">
        <v>2223</v>
      </c>
      <c r="AF8" s="807" t="s">
        <v>2224</v>
      </c>
      <c r="AG8" s="801" t="s">
        <v>566</v>
      </c>
      <c r="AH8" s="801" t="s">
        <v>567</v>
      </c>
      <c r="AI8" s="801" t="s">
        <v>834</v>
      </c>
      <c r="AJ8" s="803" t="s">
        <v>2690</v>
      </c>
      <c r="AK8" s="803" t="s">
        <v>2236</v>
      </c>
      <c r="AL8" s="804" t="s">
        <v>2237</v>
      </c>
      <c r="AM8" s="800" t="str">
        <f>+AA8</f>
        <v xml:space="preserve"> ստաժ</v>
      </c>
      <c r="AN8" s="805" t="str">
        <f>+AB8</f>
        <v>Ստաժի %-ը</v>
      </c>
      <c r="AO8" s="801" t="s">
        <v>62</v>
      </c>
      <c r="AP8" s="806" t="s">
        <v>63</v>
      </c>
      <c r="AQ8" s="806" t="s">
        <v>2223</v>
      </c>
      <c r="AR8" s="807" t="s">
        <v>2224</v>
      </c>
      <c r="AS8" s="801" t="s">
        <v>566</v>
      </c>
      <c r="AT8" s="801" t="s">
        <v>567</v>
      </c>
      <c r="AU8" s="801" t="s">
        <v>834</v>
      </c>
      <c r="AV8" s="803" t="s">
        <v>2690</v>
      </c>
      <c r="AW8" s="803" t="s">
        <v>2548</v>
      </c>
      <c r="AX8" s="804" t="s">
        <v>2547</v>
      </c>
    </row>
    <row r="9" spans="1:50" ht="72" thickBot="1">
      <c r="A9" s="638"/>
      <c r="B9" s="808" t="s">
        <v>1973</v>
      </c>
      <c r="C9" s="809"/>
      <c r="D9" s="809"/>
      <c r="E9" s="810"/>
      <c r="F9" s="810"/>
      <c r="G9" s="811"/>
      <c r="H9" s="812"/>
      <c r="I9" s="811"/>
      <c r="J9" s="811"/>
      <c r="K9" s="811"/>
      <c r="L9" s="813"/>
      <c r="M9" s="813"/>
      <c r="N9" s="811"/>
      <c r="O9" s="810"/>
      <c r="P9" s="810"/>
      <c r="Q9" s="811"/>
      <c r="R9" s="814"/>
      <c r="S9" s="811"/>
      <c r="T9" s="812"/>
      <c r="U9" s="811"/>
      <c r="V9" s="811"/>
      <c r="W9" s="811"/>
      <c r="X9" s="813"/>
      <c r="Y9" s="813"/>
      <c r="Z9" s="811"/>
      <c r="AA9" s="810"/>
      <c r="AB9" s="810"/>
      <c r="AC9" s="811"/>
      <c r="AD9" s="814"/>
      <c r="AE9" s="811"/>
      <c r="AF9" s="812"/>
      <c r="AG9" s="811"/>
      <c r="AH9" s="811"/>
      <c r="AI9" s="811"/>
      <c r="AJ9" s="813"/>
      <c r="AK9" s="813"/>
      <c r="AL9" s="811"/>
      <c r="AM9" s="810"/>
      <c r="AN9" s="810"/>
      <c r="AO9" s="811"/>
      <c r="AP9" s="814"/>
      <c r="AQ9" s="811"/>
      <c r="AR9" s="812"/>
      <c r="AS9" s="811"/>
      <c r="AT9" s="811"/>
      <c r="AU9" s="811"/>
      <c r="AV9" s="813"/>
      <c r="AW9" s="813"/>
      <c r="AX9" s="811"/>
    </row>
    <row r="10" spans="1:50" ht="23.25" customHeight="1">
      <c r="A10" s="638"/>
      <c r="B10" s="815" t="s">
        <v>1864</v>
      </c>
      <c r="C10" s="809"/>
      <c r="D10" s="809"/>
      <c r="E10" s="810"/>
      <c r="F10" s="810"/>
      <c r="G10" s="811"/>
      <c r="H10" s="812"/>
      <c r="I10" s="811"/>
      <c r="J10" s="811"/>
      <c r="K10" s="811"/>
      <c r="L10" s="813"/>
      <c r="M10" s="813"/>
      <c r="N10" s="811"/>
      <c r="O10" s="810"/>
      <c r="P10" s="810"/>
      <c r="Q10" s="811"/>
      <c r="R10" s="814"/>
      <c r="S10" s="811"/>
      <c r="T10" s="812"/>
      <c r="U10" s="811"/>
      <c r="V10" s="811"/>
      <c r="W10" s="811"/>
      <c r="X10" s="813"/>
      <c r="Y10" s="813"/>
      <c r="Z10" s="811"/>
      <c r="AA10" s="810"/>
      <c r="AB10" s="810"/>
      <c r="AC10" s="811"/>
      <c r="AD10" s="814"/>
      <c r="AE10" s="811"/>
      <c r="AF10" s="812"/>
      <c r="AG10" s="811"/>
      <c r="AH10" s="811"/>
      <c r="AI10" s="811"/>
      <c r="AJ10" s="813"/>
      <c r="AK10" s="813"/>
      <c r="AL10" s="811"/>
      <c r="AM10" s="810"/>
      <c r="AN10" s="810"/>
      <c r="AO10" s="811"/>
      <c r="AP10" s="814"/>
      <c r="AQ10" s="811"/>
      <c r="AR10" s="812"/>
      <c r="AS10" s="811"/>
      <c r="AT10" s="811"/>
      <c r="AU10" s="811"/>
      <c r="AV10" s="813"/>
      <c r="AW10" s="813"/>
      <c r="AX10" s="811"/>
    </row>
    <row r="11" spans="1:50" s="780" customFormat="1" ht="25.5" customHeight="1" thickBot="1">
      <c r="A11" s="768">
        <v>1</v>
      </c>
      <c r="B11" s="722" t="s">
        <v>2437</v>
      </c>
      <c r="C11" s="828" t="s">
        <v>1860</v>
      </c>
      <c r="D11" s="829">
        <v>1</v>
      </c>
      <c r="E11" s="832">
        <v>2</v>
      </c>
      <c r="F11" s="774">
        <f t="shared" ref="F11:F15" si="14">+E11*2</f>
        <v>4</v>
      </c>
      <c r="G11" s="776">
        <v>66140</v>
      </c>
      <c r="H11" s="1188">
        <v>12</v>
      </c>
      <c r="I11" s="826">
        <f t="shared" ref="I11:I28" si="15">+H11*G11</f>
        <v>793680</v>
      </c>
      <c r="J11" s="769">
        <f t="shared" ref="J11:J13" si="16">+I11*F11/100</f>
        <v>31747.200000000001</v>
      </c>
      <c r="K11" s="830">
        <f t="shared" ref="K11:K15" si="17">+I11+J11</f>
        <v>825427.2</v>
      </c>
      <c r="L11" s="831"/>
      <c r="M11" s="772">
        <f>+K11+L11</f>
        <v>825427.2</v>
      </c>
      <c r="N11" s="827">
        <f>+M11*13</f>
        <v>10730553.6</v>
      </c>
      <c r="O11" s="832">
        <f t="shared" ref="O11:O28" si="18">+E11+1</f>
        <v>3</v>
      </c>
      <c r="P11" s="833">
        <f>+O11*2</f>
        <v>6</v>
      </c>
      <c r="Q11" s="776">
        <f t="shared" ref="Q11:Q28" si="19">+G11</f>
        <v>66140</v>
      </c>
      <c r="R11" s="775">
        <v>12</v>
      </c>
      <c r="S11" s="776"/>
      <c r="T11" s="776">
        <f>+R11+R11*S11</f>
        <v>12</v>
      </c>
      <c r="U11" s="834">
        <f t="shared" ref="U11:U15" si="20">+T11*Q11</f>
        <v>793680</v>
      </c>
      <c r="V11" s="834">
        <f t="shared" ref="V11:V15" si="21">IF((P11&lt;=30)*AND(U11*P11%&gt;J11),U11*P11%,IF((P11&gt;30)*AND(U11*30%&gt;J11),U11*30%,J11))</f>
        <v>47620.799999999996</v>
      </c>
      <c r="W11" s="834">
        <f>+U11+V11</f>
        <v>841300.8</v>
      </c>
      <c r="X11" s="831"/>
      <c r="Y11" s="772">
        <f>+W11+X11</f>
        <v>841300.8</v>
      </c>
      <c r="Z11" s="827">
        <f>+Y11*13</f>
        <v>10936910.4</v>
      </c>
      <c r="AA11" s="832">
        <f>+O11+1</f>
        <v>4</v>
      </c>
      <c r="AB11" s="833">
        <f>+AA11*2</f>
        <v>8</v>
      </c>
      <c r="AC11" s="776">
        <f>+Q11</f>
        <v>66140</v>
      </c>
      <c r="AD11" s="775">
        <v>12</v>
      </c>
      <c r="AE11" s="776"/>
      <c r="AF11" s="776">
        <f>+AD11+AD11*AE11</f>
        <v>12</v>
      </c>
      <c r="AG11" s="834">
        <f t="shared" ref="AG11:AG15" si="22">+AF11*AC11</f>
        <v>793680</v>
      </c>
      <c r="AH11" s="834">
        <f t="shared" ref="AH11:AH15" si="23">IF((AB11&lt;=30)*AND(AG11*AB11%&gt;V11),AG11*AB11%,IF((AB11&gt;30)*AND(AG11*30%&gt;V11),AG11*30%,V11))</f>
        <v>63494.400000000001</v>
      </c>
      <c r="AI11" s="834">
        <f>+AG11+AH11</f>
        <v>857174.4</v>
      </c>
      <c r="AJ11" s="831"/>
      <c r="AK11" s="772">
        <f>+AI11+AJ11</f>
        <v>857174.4</v>
      </c>
      <c r="AL11" s="827">
        <f>+AK11*13</f>
        <v>11143267.200000001</v>
      </c>
      <c r="AM11" s="832">
        <f>+AA11+1</f>
        <v>5</v>
      </c>
      <c r="AN11" s="833">
        <f>+AM11*2</f>
        <v>10</v>
      </c>
      <c r="AO11" s="776">
        <f>+AC11</f>
        <v>66140</v>
      </c>
      <c r="AP11" s="775">
        <v>12</v>
      </c>
      <c r="AQ11" s="776"/>
      <c r="AR11" s="776">
        <f>+AP11+AP11*AQ11</f>
        <v>12</v>
      </c>
      <c r="AS11" s="834">
        <f t="shared" ref="AS11:AS15" si="24">+AR11*AO11</f>
        <v>793680</v>
      </c>
      <c r="AT11" s="834">
        <f t="shared" ref="AT11:AT15" si="25">IF((AN11&lt;=30)*AND(AS11*AN11%&gt;AH11),AS11*AN11%,IF((AN11&gt;30)*AND(AS11*30%&gt;AH11),AS11*30%,AH11))</f>
        <v>79368</v>
      </c>
      <c r="AU11" s="834">
        <f>+AS11+AT11</f>
        <v>873048</v>
      </c>
      <c r="AV11" s="831"/>
      <c r="AW11" s="772">
        <f>+AU11+AV11</f>
        <v>873048</v>
      </c>
      <c r="AX11" s="827">
        <f>+AW11*13</f>
        <v>11349624</v>
      </c>
    </row>
    <row r="12" spans="1:50" s="780" customFormat="1" ht="23.25" customHeight="1" thickBot="1">
      <c r="A12" s="835">
        <v>2</v>
      </c>
      <c r="B12" s="722" t="s">
        <v>2452</v>
      </c>
      <c r="C12" s="828" t="s">
        <v>1860</v>
      </c>
      <c r="D12" s="825">
        <v>1</v>
      </c>
      <c r="E12" s="832">
        <v>2</v>
      </c>
      <c r="F12" s="774">
        <f t="shared" si="14"/>
        <v>4</v>
      </c>
      <c r="G12" s="775">
        <v>66140</v>
      </c>
      <c r="H12" s="764">
        <v>12</v>
      </c>
      <c r="I12" s="826">
        <f t="shared" si="15"/>
        <v>793680</v>
      </c>
      <c r="J12" s="769">
        <f t="shared" si="16"/>
        <v>31747.200000000001</v>
      </c>
      <c r="K12" s="836">
        <f t="shared" si="17"/>
        <v>825427.2</v>
      </c>
      <c r="L12" s="771"/>
      <c r="M12" s="772">
        <f t="shared" ref="M12:M15" si="26">+K12+L12</f>
        <v>825427.2</v>
      </c>
      <c r="N12" s="827">
        <f t="shared" ref="N12:N28" si="27">+M12*13</f>
        <v>10730553.6</v>
      </c>
      <c r="O12" s="773">
        <f t="shared" si="18"/>
        <v>3</v>
      </c>
      <c r="P12" s="774">
        <f t="shared" ref="P12:P15" si="28">+O12*2</f>
        <v>6</v>
      </c>
      <c r="Q12" s="775">
        <f t="shared" si="19"/>
        <v>66140</v>
      </c>
      <c r="R12" s="775">
        <v>12</v>
      </c>
      <c r="S12" s="776"/>
      <c r="T12" s="776">
        <f t="shared" ref="T12:T28" si="29">+R12+R12*S12</f>
        <v>12</v>
      </c>
      <c r="U12" s="777">
        <f t="shared" si="20"/>
        <v>793680</v>
      </c>
      <c r="V12" s="834">
        <f t="shared" si="21"/>
        <v>47620.799999999996</v>
      </c>
      <c r="W12" s="777">
        <f t="shared" ref="W12:W15" si="30">+U12+V12</f>
        <v>841300.8</v>
      </c>
      <c r="X12" s="775"/>
      <c r="Y12" s="778">
        <f t="shared" ref="Y12:Y15" si="31">+W12+X12</f>
        <v>841300.8</v>
      </c>
      <c r="Z12" s="827">
        <f t="shared" ref="Z12:Z28" si="32">+Y12*13</f>
        <v>10936910.4</v>
      </c>
      <c r="AA12" s="773">
        <f t="shared" ref="AA12:AA15" si="33">+O12+1</f>
        <v>4</v>
      </c>
      <c r="AB12" s="774">
        <f t="shared" ref="AB12:AB15" si="34">+AA12*2</f>
        <v>8</v>
      </c>
      <c r="AC12" s="775">
        <f>+Q12</f>
        <v>66140</v>
      </c>
      <c r="AD12" s="775">
        <v>12</v>
      </c>
      <c r="AE12" s="776"/>
      <c r="AF12" s="776">
        <f t="shared" ref="AF12:AF28" si="35">+AD12+AD12*AE12</f>
        <v>12</v>
      </c>
      <c r="AG12" s="777">
        <f t="shared" si="22"/>
        <v>793680</v>
      </c>
      <c r="AH12" s="834">
        <f t="shared" si="23"/>
        <v>63494.400000000001</v>
      </c>
      <c r="AI12" s="777">
        <f t="shared" ref="AI12" si="36">+AG12+AH12</f>
        <v>857174.4</v>
      </c>
      <c r="AJ12" s="775"/>
      <c r="AK12" s="778">
        <f t="shared" ref="AK12:AK15" si="37">+AI12+AJ12</f>
        <v>857174.4</v>
      </c>
      <c r="AL12" s="827">
        <f t="shared" ref="AL12:AL28" si="38">+AK12*13</f>
        <v>11143267.200000001</v>
      </c>
      <c r="AM12" s="779">
        <f t="shared" ref="AM12:AM15" si="39">+AA12+1</f>
        <v>5</v>
      </c>
      <c r="AN12" s="774">
        <f t="shared" ref="AN12:AN15" si="40">+AM12*2</f>
        <v>10</v>
      </c>
      <c r="AO12" s="775">
        <f>+AC12</f>
        <v>66140</v>
      </c>
      <c r="AP12" s="775">
        <v>12</v>
      </c>
      <c r="AQ12" s="776"/>
      <c r="AR12" s="776">
        <f t="shared" ref="AR12:AR28" si="41">+AP12+AP12*AQ12</f>
        <v>12</v>
      </c>
      <c r="AS12" s="777">
        <f t="shared" si="24"/>
        <v>793680</v>
      </c>
      <c r="AT12" s="834">
        <f t="shared" si="25"/>
        <v>79368</v>
      </c>
      <c r="AU12" s="777">
        <f t="shared" ref="AU12" si="42">+AS12+AT12</f>
        <v>873048</v>
      </c>
      <c r="AV12" s="775"/>
      <c r="AW12" s="778">
        <f t="shared" ref="AW12:AW15" si="43">+AU12+AV12</f>
        <v>873048</v>
      </c>
      <c r="AX12" s="827">
        <f t="shared" ref="AX12:AX28" si="44">+AW12*13</f>
        <v>11349624</v>
      </c>
    </row>
    <row r="13" spans="1:50" s="780" customFormat="1" ht="23.25" customHeight="1" thickBot="1">
      <c r="A13" s="768">
        <v>3</v>
      </c>
      <c r="B13" s="722" t="s">
        <v>2753</v>
      </c>
      <c r="C13" s="828" t="s">
        <v>1860</v>
      </c>
      <c r="D13" s="825">
        <v>1</v>
      </c>
      <c r="E13" s="832">
        <v>0</v>
      </c>
      <c r="F13" s="774">
        <f t="shared" si="14"/>
        <v>0</v>
      </c>
      <c r="G13" s="775">
        <v>66140</v>
      </c>
      <c r="H13" s="764">
        <v>12</v>
      </c>
      <c r="I13" s="826">
        <f t="shared" si="15"/>
        <v>793680</v>
      </c>
      <c r="J13" s="769">
        <f t="shared" si="16"/>
        <v>0</v>
      </c>
      <c r="K13" s="770">
        <f t="shared" si="17"/>
        <v>793680</v>
      </c>
      <c r="L13" s="771"/>
      <c r="M13" s="772">
        <f t="shared" si="26"/>
        <v>793680</v>
      </c>
      <c r="N13" s="827">
        <f t="shared" si="27"/>
        <v>10317840</v>
      </c>
      <c r="O13" s="773">
        <f t="shared" si="18"/>
        <v>1</v>
      </c>
      <c r="P13" s="774">
        <f t="shared" si="28"/>
        <v>2</v>
      </c>
      <c r="Q13" s="775">
        <f t="shared" si="19"/>
        <v>66140</v>
      </c>
      <c r="R13" s="775">
        <v>12</v>
      </c>
      <c r="S13" s="776"/>
      <c r="T13" s="776">
        <f t="shared" si="29"/>
        <v>12</v>
      </c>
      <c r="U13" s="777">
        <f t="shared" si="20"/>
        <v>793680</v>
      </c>
      <c r="V13" s="834">
        <f t="shared" si="21"/>
        <v>15873.6</v>
      </c>
      <c r="W13" s="777">
        <f>+U13+V13</f>
        <v>809553.6</v>
      </c>
      <c r="X13" s="775"/>
      <c r="Y13" s="778">
        <f t="shared" si="31"/>
        <v>809553.6</v>
      </c>
      <c r="Z13" s="827">
        <f t="shared" si="32"/>
        <v>10524196.799999999</v>
      </c>
      <c r="AA13" s="773">
        <f t="shared" si="33"/>
        <v>2</v>
      </c>
      <c r="AB13" s="774">
        <f t="shared" si="34"/>
        <v>4</v>
      </c>
      <c r="AC13" s="775">
        <f>+Q13</f>
        <v>66140</v>
      </c>
      <c r="AD13" s="775">
        <v>12</v>
      </c>
      <c r="AE13" s="776"/>
      <c r="AF13" s="776">
        <f t="shared" si="35"/>
        <v>12</v>
      </c>
      <c r="AG13" s="777">
        <f t="shared" si="22"/>
        <v>793680</v>
      </c>
      <c r="AH13" s="834">
        <f t="shared" si="23"/>
        <v>31747.200000000001</v>
      </c>
      <c r="AI13" s="777">
        <f>+AG13+AH13</f>
        <v>825427.2</v>
      </c>
      <c r="AJ13" s="775"/>
      <c r="AK13" s="778">
        <f t="shared" si="37"/>
        <v>825427.2</v>
      </c>
      <c r="AL13" s="827">
        <f t="shared" si="38"/>
        <v>10730553.6</v>
      </c>
      <c r="AM13" s="779">
        <f t="shared" si="39"/>
        <v>3</v>
      </c>
      <c r="AN13" s="774">
        <f t="shared" si="40"/>
        <v>6</v>
      </c>
      <c r="AO13" s="775">
        <f>+AC13</f>
        <v>66140</v>
      </c>
      <c r="AP13" s="775">
        <v>12</v>
      </c>
      <c r="AQ13" s="776"/>
      <c r="AR13" s="776">
        <f t="shared" si="41"/>
        <v>12</v>
      </c>
      <c r="AS13" s="777">
        <f t="shared" si="24"/>
        <v>793680</v>
      </c>
      <c r="AT13" s="834">
        <f t="shared" si="25"/>
        <v>47620.799999999996</v>
      </c>
      <c r="AU13" s="777">
        <f>+AS13+AT13</f>
        <v>841300.8</v>
      </c>
      <c r="AV13" s="775"/>
      <c r="AW13" s="778">
        <f t="shared" si="43"/>
        <v>841300.8</v>
      </c>
      <c r="AX13" s="827">
        <f t="shared" si="44"/>
        <v>10936910.4</v>
      </c>
    </row>
    <row r="14" spans="1:50" s="780" customFormat="1" ht="23.25" customHeight="1" thickBot="1">
      <c r="A14" s="835">
        <v>4</v>
      </c>
      <c r="B14" s="722" t="s">
        <v>1862</v>
      </c>
      <c r="C14" s="828" t="s">
        <v>1860</v>
      </c>
      <c r="D14" s="825">
        <v>1</v>
      </c>
      <c r="E14" s="832">
        <v>3</v>
      </c>
      <c r="F14" s="774">
        <f t="shared" si="14"/>
        <v>6</v>
      </c>
      <c r="G14" s="775">
        <v>66140</v>
      </c>
      <c r="H14" s="764">
        <v>12</v>
      </c>
      <c r="I14" s="826">
        <f t="shared" si="15"/>
        <v>793680</v>
      </c>
      <c r="J14" s="769">
        <f>+I14*F14/100</f>
        <v>47620.800000000003</v>
      </c>
      <c r="K14" s="770">
        <f t="shared" si="17"/>
        <v>841300.8</v>
      </c>
      <c r="L14" s="771"/>
      <c r="M14" s="772">
        <f t="shared" si="26"/>
        <v>841300.8</v>
      </c>
      <c r="N14" s="827">
        <f t="shared" si="27"/>
        <v>10936910.4</v>
      </c>
      <c r="O14" s="773">
        <f t="shared" si="18"/>
        <v>4</v>
      </c>
      <c r="P14" s="774">
        <f t="shared" si="28"/>
        <v>8</v>
      </c>
      <c r="Q14" s="775">
        <f t="shared" si="19"/>
        <v>66140</v>
      </c>
      <c r="R14" s="775">
        <v>12</v>
      </c>
      <c r="S14" s="776"/>
      <c r="T14" s="776">
        <f t="shared" si="29"/>
        <v>12</v>
      </c>
      <c r="U14" s="777">
        <f t="shared" si="20"/>
        <v>793680</v>
      </c>
      <c r="V14" s="834">
        <f t="shared" si="21"/>
        <v>63494.400000000001</v>
      </c>
      <c r="W14" s="777">
        <f t="shared" si="30"/>
        <v>857174.4</v>
      </c>
      <c r="X14" s="775"/>
      <c r="Y14" s="778">
        <f t="shared" si="31"/>
        <v>857174.4</v>
      </c>
      <c r="Z14" s="827">
        <f t="shared" si="32"/>
        <v>11143267.200000001</v>
      </c>
      <c r="AA14" s="773">
        <f t="shared" si="33"/>
        <v>5</v>
      </c>
      <c r="AB14" s="774">
        <f t="shared" si="34"/>
        <v>10</v>
      </c>
      <c r="AC14" s="775">
        <f>+Q14</f>
        <v>66140</v>
      </c>
      <c r="AD14" s="775">
        <v>12</v>
      </c>
      <c r="AE14" s="776"/>
      <c r="AF14" s="776">
        <f t="shared" si="35"/>
        <v>12</v>
      </c>
      <c r="AG14" s="777">
        <f t="shared" si="22"/>
        <v>793680</v>
      </c>
      <c r="AH14" s="834">
        <f t="shared" si="23"/>
        <v>79368</v>
      </c>
      <c r="AI14" s="777">
        <f t="shared" ref="AI14:AI15" si="45">+AG14+AH14</f>
        <v>873048</v>
      </c>
      <c r="AJ14" s="775"/>
      <c r="AK14" s="778">
        <f t="shared" si="37"/>
        <v>873048</v>
      </c>
      <c r="AL14" s="827">
        <f t="shared" si="38"/>
        <v>11349624</v>
      </c>
      <c r="AM14" s="779">
        <f t="shared" si="39"/>
        <v>6</v>
      </c>
      <c r="AN14" s="774">
        <f t="shared" si="40"/>
        <v>12</v>
      </c>
      <c r="AO14" s="775">
        <f>+AC14</f>
        <v>66140</v>
      </c>
      <c r="AP14" s="775">
        <v>12</v>
      </c>
      <c r="AQ14" s="776"/>
      <c r="AR14" s="776">
        <f t="shared" si="41"/>
        <v>12</v>
      </c>
      <c r="AS14" s="777">
        <f t="shared" si="24"/>
        <v>793680</v>
      </c>
      <c r="AT14" s="834">
        <f t="shared" si="25"/>
        <v>95241.599999999991</v>
      </c>
      <c r="AU14" s="777">
        <f t="shared" ref="AU14:AU15" si="46">+AS14+AT14</f>
        <v>888921.59999999998</v>
      </c>
      <c r="AV14" s="775"/>
      <c r="AW14" s="778">
        <f t="shared" si="43"/>
        <v>888921.59999999998</v>
      </c>
      <c r="AX14" s="827">
        <f t="shared" si="44"/>
        <v>11555980.799999999</v>
      </c>
    </row>
    <row r="15" spans="1:50" s="780" customFormat="1" ht="23.25" customHeight="1" thickBot="1">
      <c r="A15" s="768">
        <v>5</v>
      </c>
      <c r="B15" s="722" t="s">
        <v>2754</v>
      </c>
      <c r="C15" s="828" t="s">
        <v>1860</v>
      </c>
      <c r="D15" s="825">
        <v>1</v>
      </c>
      <c r="E15" s="832">
        <v>0</v>
      </c>
      <c r="F15" s="774">
        <f t="shared" si="14"/>
        <v>0</v>
      </c>
      <c r="G15" s="775">
        <v>66140</v>
      </c>
      <c r="H15" s="764">
        <v>12</v>
      </c>
      <c r="I15" s="826">
        <f t="shared" si="15"/>
        <v>793680</v>
      </c>
      <c r="J15" s="769">
        <f>+I15*F15/100</f>
        <v>0</v>
      </c>
      <c r="K15" s="770">
        <f t="shared" si="17"/>
        <v>793680</v>
      </c>
      <c r="L15" s="771"/>
      <c r="M15" s="772">
        <f t="shared" si="26"/>
        <v>793680</v>
      </c>
      <c r="N15" s="827">
        <f t="shared" si="27"/>
        <v>10317840</v>
      </c>
      <c r="O15" s="773">
        <f t="shared" si="18"/>
        <v>1</v>
      </c>
      <c r="P15" s="774">
        <f t="shared" si="28"/>
        <v>2</v>
      </c>
      <c r="Q15" s="775">
        <f t="shared" si="19"/>
        <v>66140</v>
      </c>
      <c r="R15" s="775">
        <v>12</v>
      </c>
      <c r="S15" s="776"/>
      <c r="T15" s="776">
        <f t="shared" si="29"/>
        <v>12</v>
      </c>
      <c r="U15" s="777">
        <f t="shared" si="20"/>
        <v>793680</v>
      </c>
      <c r="V15" s="834">
        <f t="shared" si="21"/>
        <v>15873.6</v>
      </c>
      <c r="W15" s="777">
        <f t="shared" si="30"/>
        <v>809553.6</v>
      </c>
      <c r="X15" s="775"/>
      <c r="Y15" s="778">
        <f t="shared" si="31"/>
        <v>809553.6</v>
      </c>
      <c r="Z15" s="827">
        <f t="shared" si="32"/>
        <v>10524196.799999999</v>
      </c>
      <c r="AA15" s="773">
        <f t="shared" si="33"/>
        <v>2</v>
      </c>
      <c r="AB15" s="774">
        <f t="shared" si="34"/>
        <v>4</v>
      </c>
      <c r="AC15" s="775">
        <f>+Q15</f>
        <v>66140</v>
      </c>
      <c r="AD15" s="775">
        <v>12</v>
      </c>
      <c r="AE15" s="776"/>
      <c r="AF15" s="776">
        <f t="shared" si="35"/>
        <v>12</v>
      </c>
      <c r="AG15" s="777">
        <f t="shared" si="22"/>
        <v>793680</v>
      </c>
      <c r="AH15" s="834">
        <f t="shared" si="23"/>
        <v>31747.200000000001</v>
      </c>
      <c r="AI15" s="777">
        <f t="shared" si="45"/>
        <v>825427.2</v>
      </c>
      <c r="AJ15" s="775"/>
      <c r="AK15" s="778">
        <f t="shared" si="37"/>
        <v>825427.2</v>
      </c>
      <c r="AL15" s="827">
        <f t="shared" si="38"/>
        <v>10730553.6</v>
      </c>
      <c r="AM15" s="779">
        <f t="shared" si="39"/>
        <v>3</v>
      </c>
      <c r="AN15" s="774">
        <f t="shared" si="40"/>
        <v>6</v>
      </c>
      <c r="AO15" s="775">
        <f>+AC15</f>
        <v>66140</v>
      </c>
      <c r="AP15" s="775">
        <v>12</v>
      </c>
      <c r="AQ15" s="776"/>
      <c r="AR15" s="776">
        <f t="shared" si="41"/>
        <v>12</v>
      </c>
      <c r="AS15" s="777">
        <f t="shared" si="24"/>
        <v>793680</v>
      </c>
      <c r="AT15" s="834">
        <f t="shared" si="25"/>
        <v>47620.799999999996</v>
      </c>
      <c r="AU15" s="777">
        <f t="shared" si="46"/>
        <v>841300.8</v>
      </c>
      <c r="AV15" s="775"/>
      <c r="AW15" s="778">
        <f t="shared" si="43"/>
        <v>841300.8</v>
      </c>
      <c r="AX15" s="827">
        <f t="shared" si="44"/>
        <v>10936910.4</v>
      </c>
    </row>
    <row r="16" spans="1:50" s="780" customFormat="1" ht="45" customHeight="1" thickBot="1">
      <c r="A16" s="835">
        <v>6</v>
      </c>
      <c r="B16" s="722" t="s">
        <v>106</v>
      </c>
      <c r="C16" s="837" t="s">
        <v>105</v>
      </c>
      <c r="D16" s="825">
        <v>1</v>
      </c>
      <c r="E16" s="773">
        <v>10</v>
      </c>
      <c r="F16" s="774"/>
      <c r="G16" s="775">
        <v>66140</v>
      </c>
      <c r="H16" s="764">
        <v>10</v>
      </c>
      <c r="I16" s="826">
        <f t="shared" si="15"/>
        <v>661400</v>
      </c>
      <c r="J16" s="769">
        <v>0</v>
      </c>
      <c r="K16" s="770">
        <f t="shared" ref="K16:K25" si="47">+I16+J16</f>
        <v>661400</v>
      </c>
      <c r="L16" s="771">
        <f>+I16*0.15</f>
        <v>99210</v>
      </c>
      <c r="M16" s="772">
        <f t="shared" ref="M16:M25" si="48">+K16+L16</f>
        <v>760610</v>
      </c>
      <c r="N16" s="827">
        <f t="shared" si="27"/>
        <v>9887930</v>
      </c>
      <c r="O16" s="773">
        <f t="shared" si="18"/>
        <v>11</v>
      </c>
      <c r="P16" s="774"/>
      <c r="Q16" s="775">
        <f t="shared" si="19"/>
        <v>66140</v>
      </c>
      <c r="R16" s="775">
        <v>10</v>
      </c>
      <c r="S16" s="776"/>
      <c r="T16" s="776">
        <f t="shared" si="29"/>
        <v>10</v>
      </c>
      <c r="U16" s="777">
        <f t="shared" ref="U16:U25" si="49">+T16*Q16</f>
        <v>661400</v>
      </c>
      <c r="V16" s="777">
        <f>IF((P16&lt;=30)*AND(U16*P16%&gt;J16),U16*P16%,IF((P16&gt;30)*AND(U16*30%&gt;J16),U16*30%,J16))</f>
        <v>0</v>
      </c>
      <c r="W16" s="777">
        <f t="shared" ref="W16:W25" si="50">+U16+V16</f>
        <v>661400</v>
      </c>
      <c r="X16" s="771">
        <f>+U16*0.15</f>
        <v>99210</v>
      </c>
      <c r="Y16" s="778">
        <f t="shared" ref="Y16:Y25" si="51">+W16+X16</f>
        <v>760610</v>
      </c>
      <c r="Z16" s="827">
        <f t="shared" si="32"/>
        <v>9887930</v>
      </c>
      <c r="AA16" s="773">
        <f t="shared" ref="AA16:AA17" si="52">+O16+1</f>
        <v>12</v>
      </c>
      <c r="AB16" s="774"/>
      <c r="AC16" s="775">
        <f t="shared" ref="AC16:AC17" si="53">+Q16</f>
        <v>66140</v>
      </c>
      <c r="AD16" s="775">
        <v>10</v>
      </c>
      <c r="AE16" s="776"/>
      <c r="AF16" s="776">
        <f t="shared" si="35"/>
        <v>10</v>
      </c>
      <c r="AG16" s="777">
        <f t="shared" ref="AG16:AG17" si="54">+AF16*AC16</f>
        <v>661400</v>
      </c>
      <c r="AH16" s="777">
        <f t="shared" ref="AH16:AH17" si="55">IF((AB16&lt;=30)*AND(AG16*AB16%&gt;V16),AG16*AB16%,IF((AB16&gt;30)*AND(AG16*30%&gt;V16),AG16*30%,V16))</f>
        <v>0</v>
      </c>
      <c r="AI16" s="777">
        <f t="shared" ref="AI16:AI17" si="56">+AG16+AH16</f>
        <v>661400</v>
      </c>
      <c r="AJ16" s="771">
        <f>+AG16*0.15</f>
        <v>99210</v>
      </c>
      <c r="AK16" s="778">
        <f t="shared" ref="AK16:AK17" si="57">+AI16+AJ16</f>
        <v>760610</v>
      </c>
      <c r="AL16" s="827">
        <f t="shared" si="38"/>
        <v>9887930</v>
      </c>
      <c r="AM16" s="779">
        <f t="shared" ref="AM16:AM17" si="58">+AA16+1</f>
        <v>13</v>
      </c>
      <c r="AN16" s="774"/>
      <c r="AO16" s="775">
        <f t="shared" ref="AO16:AO17" si="59">+AC16</f>
        <v>66140</v>
      </c>
      <c r="AP16" s="775">
        <v>10</v>
      </c>
      <c r="AQ16" s="776"/>
      <c r="AR16" s="776">
        <f t="shared" si="41"/>
        <v>10</v>
      </c>
      <c r="AS16" s="777">
        <f t="shared" ref="AS16:AS17" si="60">+AR16*AO16</f>
        <v>661400</v>
      </c>
      <c r="AT16" s="777">
        <f t="shared" ref="AT16:AT17" si="61">IF((AN16&lt;=30)*AND(AS16*AN16%&gt;AH16),AS16*AN16%,IF((AN16&gt;30)*AND(AS16*30%&gt;AH16),AS16*30%,AH16))</f>
        <v>0</v>
      </c>
      <c r="AU16" s="777">
        <f t="shared" ref="AU16:AU17" si="62">+AS16+AT16</f>
        <v>661400</v>
      </c>
      <c r="AV16" s="771">
        <f>+AS16*0.15</f>
        <v>99210</v>
      </c>
      <c r="AW16" s="778">
        <f t="shared" ref="AW16:AW17" si="63">+AU16+AV16</f>
        <v>760610</v>
      </c>
      <c r="AX16" s="827">
        <f t="shared" si="44"/>
        <v>9887930</v>
      </c>
    </row>
    <row r="17" spans="1:50" s="780" customFormat="1" ht="24.75" customHeight="1" thickBot="1">
      <c r="A17" s="768">
        <v>7</v>
      </c>
      <c r="B17" s="722" t="s">
        <v>2755</v>
      </c>
      <c r="C17" s="837" t="s">
        <v>1865</v>
      </c>
      <c r="D17" s="825">
        <v>1</v>
      </c>
      <c r="E17" s="773">
        <v>0</v>
      </c>
      <c r="F17" s="774"/>
      <c r="G17" s="775">
        <v>66140</v>
      </c>
      <c r="H17" s="764">
        <v>4.5</v>
      </c>
      <c r="I17" s="826">
        <f t="shared" si="15"/>
        <v>297630</v>
      </c>
      <c r="J17" s="769">
        <v>0</v>
      </c>
      <c r="K17" s="770">
        <f t="shared" si="47"/>
        <v>297630</v>
      </c>
      <c r="L17" s="771"/>
      <c r="M17" s="772">
        <f t="shared" si="48"/>
        <v>297630</v>
      </c>
      <c r="N17" s="827">
        <f t="shared" si="27"/>
        <v>3869190</v>
      </c>
      <c r="O17" s="773">
        <f t="shared" si="18"/>
        <v>1</v>
      </c>
      <c r="P17" s="774"/>
      <c r="Q17" s="775">
        <f t="shared" si="19"/>
        <v>66140</v>
      </c>
      <c r="R17" s="775">
        <v>4.5</v>
      </c>
      <c r="S17" s="775"/>
      <c r="T17" s="776">
        <f t="shared" si="29"/>
        <v>4.5</v>
      </c>
      <c r="U17" s="777">
        <f t="shared" si="49"/>
        <v>297630</v>
      </c>
      <c r="V17" s="777">
        <f t="shared" ref="V17:V25" si="64">IF((P17&lt;=30)*AND(U17*P17%&gt;J17),U17*P17%,IF((P17&gt;30)*AND(U17*30%&gt;J17),U17*30%,J17))</f>
        <v>0</v>
      </c>
      <c r="W17" s="777">
        <f t="shared" si="50"/>
        <v>297630</v>
      </c>
      <c r="X17" s="771"/>
      <c r="Y17" s="778">
        <f t="shared" si="51"/>
        <v>297630</v>
      </c>
      <c r="Z17" s="827">
        <f t="shared" si="32"/>
        <v>3869190</v>
      </c>
      <c r="AA17" s="773">
        <f t="shared" si="52"/>
        <v>2</v>
      </c>
      <c r="AB17" s="774"/>
      <c r="AC17" s="775">
        <f t="shared" si="53"/>
        <v>66140</v>
      </c>
      <c r="AD17" s="775">
        <v>4.5</v>
      </c>
      <c r="AE17" s="775"/>
      <c r="AF17" s="776">
        <f t="shared" si="35"/>
        <v>4.5</v>
      </c>
      <c r="AG17" s="777">
        <f t="shared" si="54"/>
        <v>297630</v>
      </c>
      <c r="AH17" s="777">
        <f t="shared" si="55"/>
        <v>0</v>
      </c>
      <c r="AI17" s="777">
        <f t="shared" si="56"/>
        <v>297630</v>
      </c>
      <c r="AJ17" s="771"/>
      <c r="AK17" s="778">
        <f t="shared" si="57"/>
        <v>297630</v>
      </c>
      <c r="AL17" s="827">
        <f t="shared" si="38"/>
        <v>3869190</v>
      </c>
      <c r="AM17" s="779">
        <f t="shared" si="58"/>
        <v>3</v>
      </c>
      <c r="AN17" s="774"/>
      <c r="AO17" s="775">
        <f t="shared" si="59"/>
        <v>66140</v>
      </c>
      <c r="AP17" s="775">
        <v>4.5</v>
      </c>
      <c r="AQ17" s="775"/>
      <c r="AR17" s="776">
        <f t="shared" si="41"/>
        <v>4.5</v>
      </c>
      <c r="AS17" s="777">
        <f t="shared" si="60"/>
        <v>297630</v>
      </c>
      <c r="AT17" s="777">
        <f t="shared" si="61"/>
        <v>0</v>
      </c>
      <c r="AU17" s="777">
        <f t="shared" si="62"/>
        <v>297630</v>
      </c>
      <c r="AV17" s="771"/>
      <c r="AW17" s="778">
        <f t="shared" si="63"/>
        <v>297630</v>
      </c>
      <c r="AX17" s="827">
        <f t="shared" si="44"/>
        <v>3869190</v>
      </c>
    </row>
    <row r="18" spans="1:50" s="780" customFormat="1" ht="24.75" customHeight="1" thickBot="1">
      <c r="A18" s="835">
        <v>8</v>
      </c>
      <c r="B18" s="722" t="s">
        <v>2453</v>
      </c>
      <c r="C18" s="837" t="s">
        <v>1941</v>
      </c>
      <c r="D18" s="825">
        <v>1</v>
      </c>
      <c r="E18" s="773">
        <v>0</v>
      </c>
      <c r="F18" s="774"/>
      <c r="G18" s="775">
        <v>66140</v>
      </c>
      <c r="H18" s="764">
        <v>4.75</v>
      </c>
      <c r="I18" s="826">
        <f t="shared" si="15"/>
        <v>314165</v>
      </c>
      <c r="J18" s="769">
        <v>0</v>
      </c>
      <c r="K18" s="770">
        <f t="shared" ref="K18" si="65">+I18+J18</f>
        <v>314165</v>
      </c>
      <c r="L18" s="771"/>
      <c r="M18" s="772">
        <f t="shared" ref="M18" si="66">+K18+L18</f>
        <v>314165</v>
      </c>
      <c r="N18" s="827">
        <f t="shared" si="27"/>
        <v>4084145</v>
      </c>
      <c r="O18" s="773">
        <f t="shared" si="18"/>
        <v>1</v>
      </c>
      <c r="P18" s="774"/>
      <c r="Q18" s="775">
        <f t="shared" si="19"/>
        <v>66140</v>
      </c>
      <c r="R18" s="775">
        <v>4.75</v>
      </c>
      <c r="S18" s="775"/>
      <c r="T18" s="776">
        <f t="shared" si="29"/>
        <v>4.75</v>
      </c>
      <c r="U18" s="777">
        <f t="shared" ref="U18" si="67">+T18*Q18</f>
        <v>314165</v>
      </c>
      <c r="V18" s="777">
        <f t="shared" ref="V18" si="68">IF((P18&lt;=30)*AND(U18*P18%&gt;J18),U18*P18%,IF((P18&gt;30)*AND(U18*30%&gt;J18),U18*30%,J18))</f>
        <v>0</v>
      </c>
      <c r="W18" s="777">
        <f t="shared" ref="W18" si="69">+U18+V18</f>
        <v>314165</v>
      </c>
      <c r="X18" s="771"/>
      <c r="Y18" s="778">
        <f t="shared" ref="Y18" si="70">+W18+X18</f>
        <v>314165</v>
      </c>
      <c r="Z18" s="827">
        <f t="shared" si="32"/>
        <v>4084145</v>
      </c>
      <c r="AA18" s="773">
        <f t="shared" ref="AA18:AA28" si="71">+O18+1</f>
        <v>2</v>
      </c>
      <c r="AB18" s="774"/>
      <c r="AC18" s="775">
        <f t="shared" ref="AC18:AC28" si="72">+Q18</f>
        <v>66140</v>
      </c>
      <c r="AD18" s="775">
        <v>4.75</v>
      </c>
      <c r="AE18" s="775"/>
      <c r="AF18" s="776">
        <f t="shared" si="35"/>
        <v>4.75</v>
      </c>
      <c r="AG18" s="777">
        <f t="shared" ref="AG18:AG28" si="73">+AF18*AC18</f>
        <v>314165</v>
      </c>
      <c r="AH18" s="777">
        <f t="shared" ref="AH18:AH28" si="74">IF((AB18&lt;=30)*AND(AG18*AB18%&gt;V18),AG18*AB18%,IF((AB18&gt;30)*AND(AG18*30%&gt;V18),AG18*30%,V18))</f>
        <v>0</v>
      </c>
      <c r="AI18" s="777">
        <f t="shared" ref="AI18:AI28" si="75">+AG18+AH18</f>
        <v>314165</v>
      </c>
      <c r="AJ18" s="771"/>
      <c r="AK18" s="778">
        <f t="shared" ref="AK18:AK28" si="76">+AI18+AJ18</f>
        <v>314165</v>
      </c>
      <c r="AL18" s="827">
        <f t="shared" si="38"/>
        <v>4084145</v>
      </c>
      <c r="AM18" s="779">
        <f t="shared" ref="AM18:AM28" si="77">+AA18+1</f>
        <v>3</v>
      </c>
      <c r="AN18" s="774"/>
      <c r="AO18" s="775">
        <f t="shared" ref="AO18:AO28" si="78">+AC18</f>
        <v>66140</v>
      </c>
      <c r="AP18" s="775">
        <v>4.75</v>
      </c>
      <c r="AQ18" s="775"/>
      <c r="AR18" s="776">
        <f t="shared" si="41"/>
        <v>4.75</v>
      </c>
      <c r="AS18" s="777">
        <f t="shared" ref="AS18:AS28" si="79">+AR18*AO18</f>
        <v>314165</v>
      </c>
      <c r="AT18" s="777">
        <f t="shared" ref="AT18:AT28" si="80">IF((AN18&lt;=30)*AND(AS18*AN18%&gt;AH18),AS18*AN18%,IF((AN18&gt;30)*AND(AS18*30%&gt;AH18),AS18*30%,AH18))</f>
        <v>0</v>
      </c>
      <c r="AU18" s="777">
        <f t="shared" ref="AU18:AU28" si="81">+AS18+AT18</f>
        <v>314165</v>
      </c>
      <c r="AV18" s="771"/>
      <c r="AW18" s="778">
        <f t="shared" ref="AW18:AW28" si="82">+AU18+AV18</f>
        <v>314165</v>
      </c>
      <c r="AX18" s="827">
        <f t="shared" si="44"/>
        <v>4084145</v>
      </c>
    </row>
    <row r="19" spans="1:50" s="780" customFormat="1" ht="24.75" customHeight="1" thickBot="1">
      <c r="A19" s="768">
        <v>9</v>
      </c>
      <c r="B19" s="722" t="s">
        <v>2454</v>
      </c>
      <c r="C19" s="837" t="s">
        <v>1941</v>
      </c>
      <c r="D19" s="825">
        <v>1</v>
      </c>
      <c r="E19" s="773">
        <v>0</v>
      </c>
      <c r="F19" s="774"/>
      <c r="G19" s="775">
        <v>66140</v>
      </c>
      <c r="H19" s="764">
        <v>4.75</v>
      </c>
      <c r="I19" s="826">
        <f t="shared" si="15"/>
        <v>314165</v>
      </c>
      <c r="J19" s="769">
        <v>0</v>
      </c>
      <c r="K19" s="770">
        <f t="shared" ref="K19:K24" si="83">+I19+J19</f>
        <v>314165</v>
      </c>
      <c r="L19" s="771"/>
      <c r="M19" s="772">
        <f t="shared" ref="M19:M24" si="84">+K19+L19</f>
        <v>314165</v>
      </c>
      <c r="N19" s="827">
        <f t="shared" si="27"/>
        <v>4084145</v>
      </c>
      <c r="O19" s="773">
        <f t="shared" si="18"/>
        <v>1</v>
      </c>
      <c r="P19" s="774"/>
      <c r="Q19" s="775">
        <f t="shared" si="19"/>
        <v>66140</v>
      </c>
      <c r="R19" s="775">
        <v>4.75</v>
      </c>
      <c r="S19" s="775"/>
      <c r="T19" s="776">
        <f t="shared" si="29"/>
        <v>4.75</v>
      </c>
      <c r="U19" s="777">
        <f t="shared" ref="U19:U24" si="85">+T19*Q19</f>
        <v>314165</v>
      </c>
      <c r="V19" s="777">
        <f t="shared" ref="V19:V24" si="86">IF((P19&lt;=30)*AND(U19*P19%&gt;J19),U19*P19%,IF((P19&gt;30)*AND(U19*30%&gt;J19),U19*30%,J19))</f>
        <v>0</v>
      </c>
      <c r="W19" s="777">
        <f t="shared" ref="W19:W24" si="87">+U19+V19</f>
        <v>314165</v>
      </c>
      <c r="X19" s="771"/>
      <c r="Y19" s="778">
        <f t="shared" ref="Y19:Y24" si="88">+W19+X19</f>
        <v>314165</v>
      </c>
      <c r="Z19" s="827">
        <f t="shared" si="32"/>
        <v>4084145</v>
      </c>
      <c r="AA19" s="773">
        <f t="shared" si="71"/>
        <v>2</v>
      </c>
      <c r="AB19" s="774"/>
      <c r="AC19" s="775">
        <f t="shared" si="72"/>
        <v>66140</v>
      </c>
      <c r="AD19" s="775">
        <v>4.75</v>
      </c>
      <c r="AE19" s="775"/>
      <c r="AF19" s="776">
        <f t="shared" si="35"/>
        <v>4.75</v>
      </c>
      <c r="AG19" s="777">
        <f t="shared" si="73"/>
        <v>314165</v>
      </c>
      <c r="AH19" s="777">
        <f t="shared" si="74"/>
        <v>0</v>
      </c>
      <c r="AI19" s="777">
        <f t="shared" si="75"/>
        <v>314165</v>
      </c>
      <c r="AJ19" s="771"/>
      <c r="AK19" s="778">
        <f t="shared" si="76"/>
        <v>314165</v>
      </c>
      <c r="AL19" s="827">
        <f t="shared" si="38"/>
        <v>4084145</v>
      </c>
      <c r="AM19" s="779">
        <f t="shared" si="77"/>
        <v>3</v>
      </c>
      <c r="AN19" s="774"/>
      <c r="AO19" s="775">
        <f t="shared" si="78"/>
        <v>66140</v>
      </c>
      <c r="AP19" s="775">
        <v>4.75</v>
      </c>
      <c r="AQ19" s="775"/>
      <c r="AR19" s="776">
        <f t="shared" si="41"/>
        <v>4.75</v>
      </c>
      <c r="AS19" s="777">
        <f t="shared" si="79"/>
        <v>314165</v>
      </c>
      <c r="AT19" s="777">
        <f t="shared" si="80"/>
        <v>0</v>
      </c>
      <c r="AU19" s="777">
        <f t="shared" si="81"/>
        <v>314165</v>
      </c>
      <c r="AV19" s="771"/>
      <c r="AW19" s="778">
        <f t="shared" si="82"/>
        <v>314165</v>
      </c>
      <c r="AX19" s="827">
        <f t="shared" si="44"/>
        <v>4084145</v>
      </c>
    </row>
    <row r="20" spans="1:50" s="780" customFormat="1" ht="24.75" customHeight="1" thickBot="1">
      <c r="A20" s="835">
        <v>10</v>
      </c>
      <c r="B20" s="722" t="s">
        <v>70</v>
      </c>
      <c r="C20" s="837" t="s">
        <v>1942</v>
      </c>
      <c r="D20" s="825">
        <v>1</v>
      </c>
      <c r="E20" s="773">
        <v>0</v>
      </c>
      <c r="F20" s="774"/>
      <c r="G20" s="775">
        <v>66140</v>
      </c>
      <c r="H20" s="764">
        <v>3</v>
      </c>
      <c r="I20" s="826">
        <f t="shared" si="15"/>
        <v>198420</v>
      </c>
      <c r="J20" s="769">
        <v>0</v>
      </c>
      <c r="K20" s="770">
        <f t="shared" si="83"/>
        <v>198420</v>
      </c>
      <c r="L20" s="771"/>
      <c r="M20" s="772">
        <f t="shared" si="84"/>
        <v>198420</v>
      </c>
      <c r="N20" s="827">
        <f t="shared" si="27"/>
        <v>2579460</v>
      </c>
      <c r="O20" s="773">
        <f t="shared" si="18"/>
        <v>1</v>
      </c>
      <c r="P20" s="774"/>
      <c r="Q20" s="775">
        <f t="shared" si="19"/>
        <v>66140</v>
      </c>
      <c r="R20" s="775">
        <v>3</v>
      </c>
      <c r="S20" s="775"/>
      <c r="T20" s="776">
        <f t="shared" si="29"/>
        <v>3</v>
      </c>
      <c r="U20" s="777">
        <f t="shared" si="85"/>
        <v>198420</v>
      </c>
      <c r="V20" s="777">
        <f t="shared" si="86"/>
        <v>0</v>
      </c>
      <c r="W20" s="777">
        <f t="shared" si="87"/>
        <v>198420</v>
      </c>
      <c r="X20" s="771"/>
      <c r="Y20" s="778">
        <f t="shared" si="88"/>
        <v>198420</v>
      </c>
      <c r="Z20" s="827">
        <f t="shared" si="32"/>
        <v>2579460</v>
      </c>
      <c r="AA20" s="773">
        <f t="shared" si="71"/>
        <v>2</v>
      </c>
      <c r="AB20" s="774"/>
      <c r="AC20" s="775">
        <f t="shared" si="72"/>
        <v>66140</v>
      </c>
      <c r="AD20" s="775">
        <v>3</v>
      </c>
      <c r="AE20" s="775"/>
      <c r="AF20" s="776">
        <f t="shared" si="35"/>
        <v>3</v>
      </c>
      <c r="AG20" s="777">
        <f t="shared" si="73"/>
        <v>198420</v>
      </c>
      <c r="AH20" s="777">
        <f t="shared" si="74"/>
        <v>0</v>
      </c>
      <c r="AI20" s="777">
        <f t="shared" si="75"/>
        <v>198420</v>
      </c>
      <c r="AJ20" s="771"/>
      <c r="AK20" s="778">
        <f t="shared" si="76"/>
        <v>198420</v>
      </c>
      <c r="AL20" s="827">
        <f t="shared" si="38"/>
        <v>2579460</v>
      </c>
      <c r="AM20" s="779">
        <f t="shared" si="77"/>
        <v>3</v>
      </c>
      <c r="AN20" s="774"/>
      <c r="AO20" s="775">
        <f t="shared" si="78"/>
        <v>66140</v>
      </c>
      <c r="AP20" s="775">
        <v>3</v>
      </c>
      <c r="AQ20" s="775"/>
      <c r="AR20" s="776">
        <f t="shared" si="41"/>
        <v>3</v>
      </c>
      <c r="AS20" s="777">
        <f t="shared" si="79"/>
        <v>198420</v>
      </c>
      <c r="AT20" s="777">
        <f t="shared" si="80"/>
        <v>0</v>
      </c>
      <c r="AU20" s="777">
        <f t="shared" si="81"/>
        <v>198420</v>
      </c>
      <c r="AV20" s="771"/>
      <c r="AW20" s="778">
        <f t="shared" si="82"/>
        <v>198420</v>
      </c>
      <c r="AX20" s="827">
        <f t="shared" si="44"/>
        <v>2579460</v>
      </c>
    </row>
    <row r="21" spans="1:50" s="780" customFormat="1" ht="24.75" customHeight="1" thickBot="1">
      <c r="A21" s="768">
        <v>11</v>
      </c>
      <c r="B21" s="722" t="s">
        <v>1992</v>
      </c>
      <c r="C21" s="837" t="s">
        <v>1942</v>
      </c>
      <c r="D21" s="825">
        <v>1</v>
      </c>
      <c r="E21" s="773">
        <v>0</v>
      </c>
      <c r="F21" s="774"/>
      <c r="G21" s="775">
        <v>66140</v>
      </c>
      <c r="H21" s="764">
        <v>3</v>
      </c>
      <c r="I21" s="826">
        <f t="shared" si="15"/>
        <v>198420</v>
      </c>
      <c r="J21" s="769">
        <v>0</v>
      </c>
      <c r="K21" s="770">
        <f t="shared" si="83"/>
        <v>198420</v>
      </c>
      <c r="L21" s="771"/>
      <c r="M21" s="772">
        <f t="shared" si="84"/>
        <v>198420</v>
      </c>
      <c r="N21" s="827">
        <f t="shared" si="27"/>
        <v>2579460</v>
      </c>
      <c r="O21" s="773">
        <f t="shared" si="18"/>
        <v>1</v>
      </c>
      <c r="P21" s="774"/>
      <c r="Q21" s="775">
        <f t="shared" si="19"/>
        <v>66140</v>
      </c>
      <c r="R21" s="775">
        <v>3</v>
      </c>
      <c r="S21" s="775"/>
      <c r="T21" s="776">
        <f t="shared" si="29"/>
        <v>3</v>
      </c>
      <c r="U21" s="777">
        <f t="shared" si="85"/>
        <v>198420</v>
      </c>
      <c r="V21" s="777">
        <f t="shared" si="86"/>
        <v>0</v>
      </c>
      <c r="W21" s="777">
        <f t="shared" si="87"/>
        <v>198420</v>
      </c>
      <c r="X21" s="771"/>
      <c r="Y21" s="778">
        <f t="shared" si="88"/>
        <v>198420</v>
      </c>
      <c r="Z21" s="827">
        <f t="shared" si="32"/>
        <v>2579460</v>
      </c>
      <c r="AA21" s="773">
        <f t="shared" si="71"/>
        <v>2</v>
      </c>
      <c r="AB21" s="774"/>
      <c r="AC21" s="775">
        <f t="shared" si="72"/>
        <v>66140</v>
      </c>
      <c r="AD21" s="775">
        <v>3</v>
      </c>
      <c r="AE21" s="775"/>
      <c r="AF21" s="776">
        <f t="shared" si="35"/>
        <v>3</v>
      </c>
      <c r="AG21" s="777">
        <f t="shared" si="73"/>
        <v>198420</v>
      </c>
      <c r="AH21" s="777">
        <f t="shared" si="74"/>
        <v>0</v>
      </c>
      <c r="AI21" s="777">
        <f t="shared" si="75"/>
        <v>198420</v>
      </c>
      <c r="AJ21" s="771"/>
      <c r="AK21" s="778">
        <f t="shared" si="76"/>
        <v>198420</v>
      </c>
      <c r="AL21" s="827">
        <f t="shared" si="38"/>
        <v>2579460</v>
      </c>
      <c r="AM21" s="779">
        <f t="shared" si="77"/>
        <v>3</v>
      </c>
      <c r="AN21" s="774"/>
      <c r="AO21" s="775">
        <f t="shared" si="78"/>
        <v>66140</v>
      </c>
      <c r="AP21" s="775">
        <v>3</v>
      </c>
      <c r="AQ21" s="775"/>
      <c r="AR21" s="776">
        <f t="shared" si="41"/>
        <v>3</v>
      </c>
      <c r="AS21" s="777">
        <f t="shared" si="79"/>
        <v>198420</v>
      </c>
      <c r="AT21" s="777">
        <f t="shared" si="80"/>
        <v>0</v>
      </c>
      <c r="AU21" s="777">
        <f t="shared" si="81"/>
        <v>198420</v>
      </c>
      <c r="AV21" s="771"/>
      <c r="AW21" s="778">
        <f t="shared" si="82"/>
        <v>198420</v>
      </c>
      <c r="AX21" s="827">
        <f t="shared" si="44"/>
        <v>2579460</v>
      </c>
    </row>
    <row r="22" spans="1:50" s="780" customFormat="1" ht="24.75" customHeight="1" thickBot="1">
      <c r="A22" s="835">
        <v>12</v>
      </c>
      <c r="B22" s="722" t="s">
        <v>2455</v>
      </c>
      <c r="C22" s="837" t="s">
        <v>1942</v>
      </c>
      <c r="D22" s="825">
        <v>1</v>
      </c>
      <c r="E22" s="773">
        <v>0</v>
      </c>
      <c r="F22" s="774"/>
      <c r="G22" s="775">
        <v>66140</v>
      </c>
      <c r="H22" s="764">
        <v>3</v>
      </c>
      <c r="I22" s="826">
        <f t="shared" si="15"/>
        <v>198420</v>
      </c>
      <c r="J22" s="769">
        <v>0</v>
      </c>
      <c r="K22" s="770">
        <f t="shared" si="83"/>
        <v>198420</v>
      </c>
      <c r="L22" s="771"/>
      <c r="M22" s="772">
        <f t="shared" si="84"/>
        <v>198420</v>
      </c>
      <c r="N22" s="827">
        <f t="shared" si="27"/>
        <v>2579460</v>
      </c>
      <c r="O22" s="773">
        <f t="shared" si="18"/>
        <v>1</v>
      </c>
      <c r="P22" s="774"/>
      <c r="Q22" s="775">
        <f t="shared" si="19"/>
        <v>66140</v>
      </c>
      <c r="R22" s="775">
        <v>3</v>
      </c>
      <c r="S22" s="775"/>
      <c r="T22" s="776">
        <f t="shared" si="29"/>
        <v>3</v>
      </c>
      <c r="U22" s="777">
        <f t="shared" si="85"/>
        <v>198420</v>
      </c>
      <c r="V22" s="777">
        <f t="shared" si="86"/>
        <v>0</v>
      </c>
      <c r="W22" s="777">
        <f t="shared" si="87"/>
        <v>198420</v>
      </c>
      <c r="X22" s="771"/>
      <c r="Y22" s="778">
        <f t="shared" si="88"/>
        <v>198420</v>
      </c>
      <c r="Z22" s="827">
        <f t="shared" si="32"/>
        <v>2579460</v>
      </c>
      <c r="AA22" s="773">
        <f t="shared" si="71"/>
        <v>2</v>
      </c>
      <c r="AB22" s="774"/>
      <c r="AC22" s="775">
        <f t="shared" si="72"/>
        <v>66140</v>
      </c>
      <c r="AD22" s="775">
        <v>3</v>
      </c>
      <c r="AE22" s="775"/>
      <c r="AF22" s="776">
        <f t="shared" si="35"/>
        <v>3</v>
      </c>
      <c r="AG22" s="777">
        <f t="shared" si="73"/>
        <v>198420</v>
      </c>
      <c r="AH22" s="777">
        <f t="shared" si="74"/>
        <v>0</v>
      </c>
      <c r="AI22" s="777">
        <f t="shared" si="75"/>
        <v>198420</v>
      </c>
      <c r="AJ22" s="771"/>
      <c r="AK22" s="778">
        <f t="shared" si="76"/>
        <v>198420</v>
      </c>
      <c r="AL22" s="827">
        <f t="shared" si="38"/>
        <v>2579460</v>
      </c>
      <c r="AM22" s="779">
        <f t="shared" si="77"/>
        <v>3</v>
      </c>
      <c r="AN22" s="774"/>
      <c r="AO22" s="775">
        <f t="shared" si="78"/>
        <v>66140</v>
      </c>
      <c r="AP22" s="775">
        <v>3</v>
      </c>
      <c r="AQ22" s="775"/>
      <c r="AR22" s="776">
        <f t="shared" si="41"/>
        <v>3</v>
      </c>
      <c r="AS22" s="777">
        <f t="shared" si="79"/>
        <v>198420</v>
      </c>
      <c r="AT22" s="777">
        <f t="shared" si="80"/>
        <v>0</v>
      </c>
      <c r="AU22" s="777">
        <f t="shared" si="81"/>
        <v>198420</v>
      </c>
      <c r="AV22" s="771"/>
      <c r="AW22" s="778">
        <f t="shared" si="82"/>
        <v>198420</v>
      </c>
      <c r="AX22" s="827">
        <f t="shared" si="44"/>
        <v>2579460</v>
      </c>
    </row>
    <row r="23" spans="1:50" s="780" customFormat="1" ht="54.75" thickBot="1">
      <c r="A23" s="768">
        <v>13</v>
      </c>
      <c r="B23" s="1187" t="s">
        <v>2456</v>
      </c>
      <c r="C23" s="837" t="s">
        <v>1942</v>
      </c>
      <c r="D23" s="825">
        <v>1</v>
      </c>
      <c r="E23" s="773">
        <v>0</v>
      </c>
      <c r="F23" s="774"/>
      <c r="G23" s="775">
        <v>66140</v>
      </c>
      <c r="H23" s="764">
        <v>3</v>
      </c>
      <c r="I23" s="826">
        <f t="shared" si="15"/>
        <v>198420</v>
      </c>
      <c r="J23" s="769">
        <v>0</v>
      </c>
      <c r="K23" s="770">
        <f t="shared" si="83"/>
        <v>198420</v>
      </c>
      <c r="L23" s="771"/>
      <c r="M23" s="772">
        <f t="shared" si="84"/>
        <v>198420</v>
      </c>
      <c r="N23" s="827">
        <f t="shared" si="27"/>
        <v>2579460</v>
      </c>
      <c r="O23" s="773">
        <f t="shared" si="18"/>
        <v>1</v>
      </c>
      <c r="P23" s="774"/>
      <c r="Q23" s="775">
        <f t="shared" si="19"/>
        <v>66140</v>
      </c>
      <c r="R23" s="775">
        <v>3</v>
      </c>
      <c r="S23" s="775"/>
      <c r="T23" s="776">
        <f t="shared" si="29"/>
        <v>3</v>
      </c>
      <c r="U23" s="777">
        <f t="shared" si="85"/>
        <v>198420</v>
      </c>
      <c r="V23" s="777">
        <f t="shared" si="86"/>
        <v>0</v>
      </c>
      <c r="W23" s="777">
        <f t="shared" si="87"/>
        <v>198420</v>
      </c>
      <c r="X23" s="771"/>
      <c r="Y23" s="778">
        <f t="shared" si="88"/>
        <v>198420</v>
      </c>
      <c r="Z23" s="827">
        <f t="shared" si="32"/>
        <v>2579460</v>
      </c>
      <c r="AA23" s="773">
        <f t="shared" si="71"/>
        <v>2</v>
      </c>
      <c r="AB23" s="774"/>
      <c r="AC23" s="775">
        <f t="shared" si="72"/>
        <v>66140</v>
      </c>
      <c r="AD23" s="775">
        <v>3</v>
      </c>
      <c r="AE23" s="775"/>
      <c r="AF23" s="776">
        <f t="shared" si="35"/>
        <v>3</v>
      </c>
      <c r="AG23" s="777">
        <f t="shared" si="73"/>
        <v>198420</v>
      </c>
      <c r="AH23" s="777">
        <f t="shared" si="74"/>
        <v>0</v>
      </c>
      <c r="AI23" s="777">
        <f t="shared" si="75"/>
        <v>198420</v>
      </c>
      <c r="AJ23" s="771"/>
      <c r="AK23" s="778">
        <f t="shared" si="76"/>
        <v>198420</v>
      </c>
      <c r="AL23" s="827">
        <f t="shared" si="38"/>
        <v>2579460</v>
      </c>
      <c r="AM23" s="779">
        <f t="shared" si="77"/>
        <v>3</v>
      </c>
      <c r="AN23" s="774"/>
      <c r="AO23" s="775">
        <f t="shared" si="78"/>
        <v>66140</v>
      </c>
      <c r="AP23" s="775">
        <v>3</v>
      </c>
      <c r="AQ23" s="775"/>
      <c r="AR23" s="776">
        <f t="shared" si="41"/>
        <v>3</v>
      </c>
      <c r="AS23" s="777">
        <f t="shared" si="79"/>
        <v>198420</v>
      </c>
      <c r="AT23" s="777">
        <f t="shared" si="80"/>
        <v>0</v>
      </c>
      <c r="AU23" s="777">
        <f t="shared" si="81"/>
        <v>198420</v>
      </c>
      <c r="AV23" s="771"/>
      <c r="AW23" s="778">
        <f t="shared" si="82"/>
        <v>198420</v>
      </c>
      <c r="AX23" s="827">
        <f t="shared" si="44"/>
        <v>2579460</v>
      </c>
    </row>
    <row r="24" spans="1:50" s="780" customFormat="1" ht="24.75" customHeight="1" thickBot="1">
      <c r="A24" s="835">
        <v>14</v>
      </c>
      <c r="B24" s="722" t="s">
        <v>2457</v>
      </c>
      <c r="C24" s="837" t="s">
        <v>1942</v>
      </c>
      <c r="D24" s="825">
        <v>1</v>
      </c>
      <c r="E24" s="773">
        <v>0</v>
      </c>
      <c r="F24" s="774"/>
      <c r="G24" s="775">
        <v>66140</v>
      </c>
      <c r="H24" s="764">
        <v>3</v>
      </c>
      <c r="I24" s="826">
        <f t="shared" si="15"/>
        <v>198420</v>
      </c>
      <c r="J24" s="769">
        <v>0</v>
      </c>
      <c r="K24" s="770">
        <f t="shared" si="83"/>
        <v>198420</v>
      </c>
      <c r="L24" s="771"/>
      <c r="M24" s="772">
        <f t="shared" si="84"/>
        <v>198420</v>
      </c>
      <c r="N24" s="827">
        <f t="shared" si="27"/>
        <v>2579460</v>
      </c>
      <c r="O24" s="773">
        <f t="shared" si="18"/>
        <v>1</v>
      </c>
      <c r="P24" s="774"/>
      <c r="Q24" s="775">
        <f t="shared" si="19"/>
        <v>66140</v>
      </c>
      <c r="R24" s="775">
        <v>3</v>
      </c>
      <c r="S24" s="775"/>
      <c r="T24" s="776">
        <f t="shared" si="29"/>
        <v>3</v>
      </c>
      <c r="U24" s="777">
        <f t="shared" si="85"/>
        <v>198420</v>
      </c>
      <c r="V24" s="777">
        <f t="shared" si="86"/>
        <v>0</v>
      </c>
      <c r="W24" s="777">
        <f t="shared" si="87"/>
        <v>198420</v>
      </c>
      <c r="X24" s="771"/>
      <c r="Y24" s="778">
        <f t="shared" si="88"/>
        <v>198420</v>
      </c>
      <c r="Z24" s="827">
        <f t="shared" si="32"/>
        <v>2579460</v>
      </c>
      <c r="AA24" s="773">
        <f t="shared" si="71"/>
        <v>2</v>
      </c>
      <c r="AB24" s="774"/>
      <c r="AC24" s="775">
        <f t="shared" si="72"/>
        <v>66140</v>
      </c>
      <c r="AD24" s="775">
        <v>3</v>
      </c>
      <c r="AE24" s="775"/>
      <c r="AF24" s="776">
        <f t="shared" si="35"/>
        <v>3</v>
      </c>
      <c r="AG24" s="777">
        <f t="shared" si="73"/>
        <v>198420</v>
      </c>
      <c r="AH24" s="777">
        <f t="shared" si="74"/>
        <v>0</v>
      </c>
      <c r="AI24" s="777">
        <f t="shared" si="75"/>
        <v>198420</v>
      </c>
      <c r="AJ24" s="771"/>
      <c r="AK24" s="778">
        <f t="shared" si="76"/>
        <v>198420</v>
      </c>
      <c r="AL24" s="827">
        <f t="shared" si="38"/>
        <v>2579460</v>
      </c>
      <c r="AM24" s="779">
        <f t="shared" si="77"/>
        <v>3</v>
      </c>
      <c r="AN24" s="774"/>
      <c r="AO24" s="775">
        <f t="shared" si="78"/>
        <v>66140</v>
      </c>
      <c r="AP24" s="775">
        <v>3</v>
      </c>
      <c r="AQ24" s="775"/>
      <c r="AR24" s="776">
        <f t="shared" si="41"/>
        <v>3</v>
      </c>
      <c r="AS24" s="777">
        <f t="shared" si="79"/>
        <v>198420</v>
      </c>
      <c r="AT24" s="777">
        <f t="shared" si="80"/>
        <v>0</v>
      </c>
      <c r="AU24" s="777">
        <f t="shared" si="81"/>
        <v>198420</v>
      </c>
      <c r="AV24" s="771"/>
      <c r="AW24" s="778">
        <f t="shared" si="82"/>
        <v>198420</v>
      </c>
      <c r="AX24" s="827">
        <f t="shared" si="44"/>
        <v>2579460</v>
      </c>
    </row>
    <row r="25" spans="1:50" s="780" customFormat="1" ht="24.75" customHeight="1" thickBot="1">
      <c r="A25" s="768">
        <v>15</v>
      </c>
      <c r="B25" s="722" t="s">
        <v>2458</v>
      </c>
      <c r="C25" s="837" t="s">
        <v>1942</v>
      </c>
      <c r="D25" s="825">
        <v>1</v>
      </c>
      <c r="E25" s="773">
        <v>0</v>
      </c>
      <c r="F25" s="774"/>
      <c r="G25" s="775">
        <v>66140</v>
      </c>
      <c r="H25" s="764">
        <v>3</v>
      </c>
      <c r="I25" s="826">
        <f t="shared" si="15"/>
        <v>198420</v>
      </c>
      <c r="J25" s="769">
        <v>0</v>
      </c>
      <c r="K25" s="770">
        <f t="shared" si="47"/>
        <v>198420</v>
      </c>
      <c r="L25" s="771"/>
      <c r="M25" s="772">
        <f t="shared" si="48"/>
        <v>198420</v>
      </c>
      <c r="N25" s="827">
        <f t="shared" si="27"/>
        <v>2579460</v>
      </c>
      <c r="O25" s="773">
        <f t="shared" si="18"/>
        <v>1</v>
      </c>
      <c r="P25" s="774"/>
      <c r="Q25" s="775">
        <f t="shared" si="19"/>
        <v>66140</v>
      </c>
      <c r="R25" s="775">
        <v>3</v>
      </c>
      <c r="S25" s="775"/>
      <c r="T25" s="776">
        <f t="shared" si="29"/>
        <v>3</v>
      </c>
      <c r="U25" s="777">
        <f t="shared" si="49"/>
        <v>198420</v>
      </c>
      <c r="V25" s="777">
        <f t="shared" si="64"/>
        <v>0</v>
      </c>
      <c r="W25" s="777">
        <f t="shared" si="50"/>
        <v>198420</v>
      </c>
      <c r="X25" s="771"/>
      <c r="Y25" s="778">
        <f t="shared" si="51"/>
        <v>198420</v>
      </c>
      <c r="Z25" s="827">
        <f t="shared" si="32"/>
        <v>2579460</v>
      </c>
      <c r="AA25" s="773">
        <f t="shared" si="71"/>
        <v>2</v>
      </c>
      <c r="AB25" s="774"/>
      <c r="AC25" s="775">
        <f t="shared" si="72"/>
        <v>66140</v>
      </c>
      <c r="AD25" s="775">
        <v>3</v>
      </c>
      <c r="AE25" s="775"/>
      <c r="AF25" s="776">
        <f t="shared" si="35"/>
        <v>3</v>
      </c>
      <c r="AG25" s="777">
        <f t="shared" si="73"/>
        <v>198420</v>
      </c>
      <c r="AH25" s="777">
        <f t="shared" si="74"/>
        <v>0</v>
      </c>
      <c r="AI25" s="777">
        <f t="shared" si="75"/>
        <v>198420</v>
      </c>
      <c r="AJ25" s="771"/>
      <c r="AK25" s="778">
        <f t="shared" si="76"/>
        <v>198420</v>
      </c>
      <c r="AL25" s="827">
        <f t="shared" si="38"/>
        <v>2579460</v>
      </c>
      <c r="AM25" s="779">
        <f t="shared" si="77"/>
        <v>3</v>
      </c>
      <c r="AN25" s="774"/>
      <c r="AO25" s="775">
        <f t="shared" si="78"/>
        <v>66140</v>
      </c>
      <c r="AP25" s="775">
        <v>3</v>
      </c>
      <c r="AQ25" s="775"/>
      <c r="AR25" s="776">
        <f t="shared" si="41"/>
        <v>3</v>
      </c>
      <c r="AS25" s="777">
        <f t="shared" si="79"/>
        <v>198420</v>
      </c>
      <c r="AT25" s="777">
        <f t="shared" si="80"/>
        <v>0</v>
      </c>
      <c r="AU25" s="777">
        <f t="shared" si="81"/>
        <v>198420</v>
      </c>
      <c r="AV25" s="771"/>
      <c r="AW25" s="778">
        <f t="shared" si="82"/>
        <v>198420</v>
      </c>
      <c r="AX25" s="827">
        <f t="shared" si="44"/>
        <v>2579460</v>
      </c>
    </row>
    <row r="26" spans="1:50" s="780" customFormat="1" ht="24.75" customHeight="1" thickBot="1">
      <c r="A26" s="835">
        <v>16</v>
      </c>
      <c r="B26" s="722" t="s">
        <v>2459</v>
      </c>
      <c r="C26" s="837" t="s">
        <v>1942</v>
      </c>
      <c r="D26" s="825">
        <v>1</v>
      </c>
      <c r="E26" s="773">
        <v>0</v>
      </c>
      <c r="F26" s="774"/>
      <c r="G26" s="775">
        <v>66140</v>
      </c>
      <c r="H26" s="764">
        <v>3</v>
      </c>
      <c r="I26" s="826">
        <f t="shared" si="15"/>
        <v>198420</v>
      </c>
      <c r="J26" s="769">
        <v>0</v>
      </c>
      <c r="K26" s="770">
        <f t="shared" ref="K26:K27" si="89">+I26+J26</f>
        <v>198420</v>
      </c>
      <c r="L26" s="771"/>
      <c r="M26" s="772">
        <f t="shared" ref="M26:M27" si="90">+K26+L26</f>
        <v>198420</v>
      </c>
      <c r="N26" s="827">
        <f t="shared" si="27"/>
        <v>2579460</v>
      </c>
      <c r="O26" s="773">
        <f t="shared" si="18"/>
        <v>1</v>
      </c>
      <c r="P26" s="774"/>
      <c r="Q26" s="775">
        <f t="shared" si="19"/>
        <v>66140</v>
      </c>
      <c r="R26" s="775">
        <v>3</v>
      </c>
      <c r="S26" s="775"/>
      <c r="T26" s="776">
        <f t="shared" si="29"/>
        <v>3</v>
      </c>
      <c r="U26" s="777">
        <f t="shared" ref="U26:U27" si="91">+T26*Q26</f>
        <v>198420</v>
      </c>
      <c r="V26" s="777">
        <f t="shared" ref="V26:V27" si="92">IF((P26&lt;=30)*AND(U26*P26%&gt;J26),U26*P26%,IF((P26&gt;30)*AND(U26*30%&gt;J26),U26*30%,J26))</f>
        <v>0</v>
      </c>
      <c r="W26" s="777">
        <f t="shared" ref="W26:W27" si="93">+U26+V26</f>
        <v>198420</v>
      </c>
      <c r="X26" s="771"/>
      <c r="Y26" s="778">
        <f t="shared" ref="Y26:Y27" si="94">+W26+X26</f>
        <v>198420</v>
      </c>
      <c r="Z26" s="827">
        <f t="shared" si="32"/>
        <v>2579460</v>
      </c>
      <c r="AA26" s="773">
        <f t="shared" si="71"/>
        <v>2</v>
      </c>
      <c r="AB26" s="774"/>
      <c r="AC26" s="775">
        <f t="shared" si="72"/>
        <v>66140</v>
      </c>
      <c r="AD26" s="775">
        <v>3</v>
      </c>
      <c r="AE26" s="775"/>
      <c r="AF26" s="776">
        <f t="shared" si="35"/>
        <v>3</v>
      </c>
      <c r="AG26" s="777">
        <f t="shared" si="73"/>
        <v>198420</v>
      </c>
      <c r="AH26" s="777">
        <f t="shared" si="74"/>
        <v>0</v>
      </c>
      <c r="AI26" s="777">
        <f t="shared" si="75"/>
        <v>198420</v>
      </c>
      <c r="AJ26" s="771"/>
      <c r="AK26" s="778">
        <f t="shared" si="76"/>
        <v>198420</v>
      </c>
      <c r="AL26" s="827">
        <f t="shared" si="38"/>
        <v>2579460</v>
      </c>
      <c r="AM26" s="779">
        <f t="shared" si="77"/>
        <v>3</v>
      </c>
      <c r="AN26" s="774"/>
      <c r="AO26" s="775">
        <f t="shared" si="78"/>
        <v>66140</v>
      </c>
      <c r="AP26" s="775">
        <v>3</v>
      </c>
      <c r="AQ26" s="775"/>
      <c r="AR26" s="776">
        <f t="shared" si="41"/>
        <v>3</v>
      </c>
      <c r="AS26" s="777">
        <f t="shared" si="79"/>
        <v>198420</v>
      </c>
      <c r="AT26" s="777">
        <f t="shared" si="80"/>
        <v>0</v>
      </c>
      <c r="AU26" s="777">
        <f t="shared" si="81"/>
        <v>198420</v>
      </c>
      <c r="AV26" s="771"/>
      <c r="AW26" s="778">
        <f t="shared" si="82"/>
        <v>198420</v>
      </c>
      <c r="AX26" s="827">
        <f t="shared" si="44"/>
        <v>2579460</v>
      </c>
    </row>
    <row r="27" spans="1:50" s="780" customFormat="1" ht="24.75" customHeight="1" thickBot="1">
      <c r="A27" s="768">
        <v>17</v>
      </c>
      <c r="B27" s="722" t="s">
        <v>2756</v>
      </c>
      <c r="C27" s="837" t="s">
        <v>1942</v>
      </c>
      <c r="D27" s="825">
        <v>1</v>
      </c>
      <c r="E27" s="773">
        <v>0</v>
      </c>
      <c r="F27" s="774"/>
      <c r="G27" s="775">
        <v>66140</v>
      </c>
      <c r="H27" s="764">
        <v>3</v>
      </c>
      <c r="I27" s="826">
        <f t="shared" si="15"/>
        <v>198420</v>
      </c>
      <c r="J27" s="769">
        <v>0</v>
      </c>
      <c r="K27" s="770">
        <f t="shared" si="89"/>
        <v>198420</v>
      </c>
      <c r="L27" s="771"/>
      <c r="M27" s="772">
        <f t="shared" si="90"/>
        <v>198420</v>
      </c>
      <c r="N27" s="827">
        <f t="shared" si="27"/>
        <v>2579460</v>
      </c>
      <c r="O27" s="773">
        <f t="shared" si="18"/>
        <v>1</v>
      </c>
      <c r="P27" s="774"/>
      <c r="Q27" s="775">
        <f t="shared" si="19"/>
        <v>66140</v>
      </c>
      <c r="R27" s="775">
        <v>3</v>
      </c>
      <c r="S27" s="775"/>
      <c r="T27" s="776">
        <f t="shared" si="29"/>
        <v>3</v>
      </c>
      <c r="U27" s="777">
        <f t="shared" si="91"/>
        <v>198420</v>
      </c>
      <c r="V27" s="777">
        <f t="shared" si="92"/>
        <v>0</v>
      </c>
      <c r="W27" s="777">
        <f t="shared" si="93"/>
        <v>198420</v>
      </c>
      <c r="X27" s="771"/>
      <c r="Y27" s="778">
        <f t="shared" si="94"/>
        <v>198420</v>
      </c>
      <c r="Z27" s="827">
        <f t="shared" si="32"/>
        <v>2579460</v>
      </c>
      <c r="AA27" s="773">
        <f t="shared" si="71"/>
        <v>2</v>
      </c>
      <c r="AB27" s="774"/>
      <c r="AC27" s="775">
        <f t="shared" si="72"/>
        <v>66140</v>
      </c>
      <c r="AD27" s="775">
        <v>3</v>
      </c>
      <c r="AE27" s="775"/>
      <c r="AF27" s="776">
        <f t="shared" si="35"/>
        <v>3</v>
      </c>
      <c r="AG27" s="777">
        <f t="shared" si="73"/>
        <v>198420</v>
      </c>
      <c r="AH27" s="777">
        <f t="shared" si="74"/>
        <v>0</v>
      </c>
      <c r="AI27" s="777">
        <f t="shared" si="75"/>
        <v>198420</v>
      </c>
      <c r="AJ27" s="771"/>
      <c r="AK27" s="778">
        <f t="shared" si="76"/>
        <v>198420</v>
      </c>
      <c r="AL27" s="827">
        <f t="shared" si="38"/>
        <v>2579460</v>
      </c>
      <c r="AM27" s="779">
        <f t="shared" si="77"/>
        <v>3</v>
      </c>
      <c r="AN27" s="774"/>
      <c r="AO27" s="775">
        <f t="shared" si="78"/>
        <v>66140</v>
      </c>
      <c r="AP27" s="775">
        <v>3</v>
      </c>
      <c r="AQ27" s="775"/>
      <c r="AR27" s="776">
        <f t="shared" si="41"/>
        <v>3</v>
      </c>
      <c r="AS27" s="777">
        <f t="shared" si="79"/>
        <v>198420</v>
      </c>
      <c r="AT27" s="777">
        <f t="shared" si="80"/>
        <v>0</v>
      </c>
      <c r="AU27" s="777">
        <f t="shared" si="81"/>
        <v>198420</v>
      </c>
      <c r="AV27" s="771"/>
      <c r="AW27" s="778">
        <f t="shared" si="82"/>
        <v>198420</v>
      </c>
      <c r="AX27" s="827">
        <f t="shared" si="44"/>
        <v>2579460</v>
      </c>
    </row>
    <row r="28" spans="1:50" s="780" customFormat="1" ht="24.75" customHeight="1" thickBot="1">
      <c r="A28" s="835">
        <v>18</v>
      </c>
      <c r="B28" s="722" t="s">
        <v>2757</v>
      </c>
      <c r="C28" s="837" t="s">
        <v>1942</v>
      </c>
      <c r="D28" s="825">
        <v>1</v>
      </c>
      <c r="E28" s="773">
        <v>0</v>
      </c>
      <c r="F28" s="774"/>
      <c r="G28" s="775">
        <v>66140</v>
      </c>
      <c r="H28" s="764">
        <v>3</v>
      </c>
      <c r="I28" s="826">
        <f t="shared" si="15"/>
        <v>198420</v>
      </c>
      <c r="J28" s="769">
        <v>0</v>
      </c>
      <c r="K28" s="770">
        <f t="shared" ref="K28:K29" si="95">+I28+J28</f>
        <v>198420</v>
      </c>
      <c r="L28" s="771"/>
      <c r="M28" s="772">
        <f t="shared" ref="M28:M29" si="96">+K28+L28</f>
        <v>198420</v>
      </c>
      <c r="N28" s="827">
        <f t="shared" si="27"/>
        <v>2579460</v>
      </c>
      <c r="O28" s="773">
        <f t="shared" si="18"/>
        <v>1</v>
      </c>
      <c r="P28" s="774"/>
      <c r="Q28" s="775">
        <f t="shared" si="19"/>
        <v>66140</v>
      </c>
      <c r="R28" s="775">
        <v>3</v>
      </c>
      <c r="S28" s="775"/>
      <c r="T28" s="776">
        <f t="shared" si="29"/>
        <v>3</v>
      </c>
      <c r="U28" s="777">
        <f t="shared" ref="U28:U35" si="97">+T28*Q28</f>
        <v>198420</v>
      </c>
      <c r="V28" s="777">
        <f t="shared" ref="V28:V35" si="98">IF((P28&lt;=30)*AND(U28*P28%&gt;J28),U28*P28%,IF((P28&gt;30)*AND(U28*30%&gt;J28),U28*30%,J28))</f>
        <v>0</v>
      </c>
      <c r="W28" s="777">
        <f t="shared" ref="W28:W35" si="99">+U28+V28</f>
        <v>198420</v>
      </c>
      <c r="X28" s="771"/>
      <c r="Y28" s="778">
        <f t="shared" ref="Y28:Y35" si="100">+W28+X28</f>
        <v>198420</v>
      </c>
      <c r="Z28" s="827">
        <f t="shared" si="32"/>
        <v>2579460</v>
      </c>
      <c r="AA28" s="773">
        <f t="shared" si="71"/>
        <v>2</v>
      </c>
      <c r="AB28" s="774"/>
      <c r="AC28" s="775">
        <f t="shared" si="72"/>
        <v>66140</v>
      </c>
      <c r="AD28" s="775">
        <v>3</v>
      </c>
      <c r="AE28" s="775"/>
      <c r="AF28" s="776">
        <f t="shared" si="35"/>
        <v>3</v>
      </c>
      <c r="AG28" s="777">
        <f t="shared" si="73"/>
        <v>198420</v>
      </c>
      <c r="AH28" s="777">
        <f t="shared" si="74"/>
        <v>0</v>
      </c>
      <c r="AI28" s="777">
        <f t="shared" si="75"/>
        <v>198420</v>
      </c>
      <c r="AJ28" s="771"/>
      <c r="AK28" s="778">
        <f t="shared" si="76"/>
        <v>198420</v>
      </c>
      <c r="AL28" s="827">
        <f t="shared" si="38"/>
        <v>2579460</v>
      </c>
      <c r="AM28" s="779">
        <f t="shared" si="77"/>
        <v>3</v>
      </c>
      <c r="AN28" s="774"/>
      <c r="AO28" s="775">
        <f t="shared" si="78"/>
        <v>66140</v>
      </c>
      <c r="AP28" s="775">
        <v>3</v>
      </c>
      <c r="AQ28" s="775"/>
      <c r="AR28" s="776">
        <f t="shared" si="41"/>
        <v>3</v>
      </c>
      <c r="AS28" s="777">
        <f t="shared" si="79"/>
        <v>198420</v>
      </c>
      <c r="AT28" s="777">
        <f t="shared" si="80"/>
        <v>0</v>
      </c>
      <c r="AU28" s="777">
        <f t="shared" si="81"/>
        <v>198420</v>
      </c>
      <c r="AV28" s="771"/>
      <c r="AW28" s="778">
        <f t="shared" si="82"/>
        <v>198420</v>
      </c>
      <c r="AX28" s="827">
        <f t="shared" si="44"/>
        <v>2579460</v>
      </c>
    </row>
    <row r="29" spans="1:50" s="780" customFormat="1" ht="41.25" thickBot="1">
      <c r="A29" s="768">
        <v>19</v>
      </c>
      <c r="B29" s="722" t="s">
        <v>1991</v>
      </c>
      <c r="C29" s="837" t="s">
        <v>984</v>
      </c>
      <c r="D29" s="825">
        <v>1</v>
      </c>
      <c r="E29" s="773">
        <v>0</v>
      </c>
      <c r="F29" s="774"/>
      <c r="G29" s="775">
        <v>66140</v>
      </c>
      <c r="H29" s="764">
        <v>3.5</v>
      </c>
      <c r="I29" s="826">
        <f t="shared" ref="I29" si="101">+H29*G29</f>
        <v>231490</v>
      </c>
      <c r="J29" s="769">
        <v>0</v>
      </c>
      <c r="K29" s="770">
        <f t="shared" si="95"/>
        <v>231490</v>
      </c>
      <c r="L29" s="771"/>
      <c r="M29" s="772">
        <f t="shared" si="96"/>
        <v>231490</v>
      </c>
      <c r="N29" s="827">
        <f t="shared" ref="N29:N35" si="102">+M29*13</f>
        <v>3009370</v>
      </c>
      <c r="O29" s="773">
        <f t="shared" ref="O29" si="103">+E29+1</f>
        <v>1</v>
      </c>
      <c r="P29" s="774"/>
      <c r="Q29" s="775">
        <f t="shared" ref="Q29:Q35" si="104">+G29</f>
        <v>66140</v>
      </c>
      <c r="R29" s="775">
        <v>3.5</v>
      </c>
      <c r="S29" s="775"/>
      <c r="T29" s="776">
        <f t="shared" ref="T29:T35" si="105">+R29+R29*S29</f>
        <v>3.5</v>
      </c>
      <c r="U29" s="777">
        <f t="shared" si="97"/>
        <v>231490</v>
      </c>
      <c r="V29" s="777">
        <f t="shared" si="98"/>
        <v>0</v>
      </c>
      <c r="W29" s="777">
        <f t="shared" si="99"/>
        <v>231490</v>
      </c>
      <c r="X29" s="771"/>
      <c r="Y29" s="778">
        <f t="shared" si="100"/>
        <v>231490</v>
      </c>
      <c r="Z29" s="827">
        <f t="shared" ref="Z29:Z35" si="106">+Y29*13</f>
        <v>3009370</v>
      </c>
      <c r="AA29" s="773">
        <f t="shared" ref="AA29:AA35" si="107">+O29+1</f>
        <v>2</v>
      </c>
      <c r="AB29" s="774"/>
      <c r="AC29" s="775">
        <f t="shared" ref="AC29:AC35" si="108">+Q29</f>
        <v>66140</v>
      </c>
      <c r="AD29" s="775">
        <v>3.5</v>
      </c>
      <c r="AE29" s="775"/>
      <c r="AF29" s="776">
        <f t="shared" ref="AF29:AF35" si="109">+AD29+AD29*AE29</f>
        <v>3.5</v>
      </c>
      <c r="AG29" s="777">
        <f t="shared" ref="AG29:AG35" si="110">+AF29*AC29</f>
        <v>231490</v>
      </c>
      <c r="AH29" s="777">
        <f t="shared" ref="AH29:AH35" si="111">IF((AB29&lt;=30)*AND(AG29*AB29%&gt;V29),AG29*AB29%,IF((AB29&gt;30)*AND(AG29*30%&gt;V29),AG29*30%,V29))</f>
        <v>0</v>
      </c>
      <c r="AI29" s="777">
        <f t="shared" ref="AI29:AI35" si="112">+AG29+AH29</f>
        <v>231490</v>
      </c>
      <c r="AJ29" s="771"/>
      <c r="AK29" s="778">
        <f t="shared" ref="AK29:AK35" si="113">+AI29+AJ29</f>
        <v>231490</v>
      </c>
      <c r="AL29" s="827">
        <f t="shared" ref="AL29:AL35" si="114">+AK29*13</f>
        <v>3009370</v>
      </c>
      <c r="AM29" s="779">
        <f t="shared" ref="AM29:AM35" si="115">+AA29+1</f>
        <v>3</v>
      </c>
      <c r="AN29" s="774"/>
      <c r="AO29" s="775">
        <f t="shared" ref="AO29:AO35" si="116">+AC29</f>
        <v>66140</v>
      </c>
      <c r="AP29" s="775">
        <v>3.5</v>
      </c>
      <c r="AQ29" s="775"/>
      <c r="AR29" s="776">
        <f t="shared" ref="AR29:AR35" si="117">+AP29+AP29*AQ29</f>
        <v>3.5</v>
      </c>
      <c r="AS29" s="777">
        <f t="shared" ref="AS29:AS35" si="118">+AR29*AO29</f>
        <v>231490</v>
      </c>
      <c r="AT29" s="777">
        <f t="shared" ref="AT29:AT35" si="119">IF((AN29&lt;=30)*AND(AS29*AN29%&gt;AH29),AS29*AN29%,IF((AN29&gt;30)*AND(AS29*30%&gt;AH29),AS29*30%,AH29))</f>
        <v>0</v>
      </c>
      <c r="AU29" s="777">
        <f t="shared" ref="AU29:AU35" si="120">+AS29+AT29</f>
        <v>231490</v>
      </c>
      <c r="AV29" s="771"/>
      <c r="AW29" s="778">
        <f t="shared" ref="AW29:AW35" si="121">+AU29+AV29</f>
        <v>231490</v>
      </c>
      <c r="AX29" s="827">
        <f t="shared" ref="AX29:AX35" si="122">+AW29*13</f>
        <v>3009370</v>
      </c>
    </row>
    <row r="30" spans="1:50" s="839" customFormat="1" ht="18" customHeight="1" thickBot="1">
      <c r="A30" s="1629" t="s">
        <v>64</v>
      </c>
      <c r="B30" s="1630"/>
      <c r="C30" s="1630"/>
      <c r="D30" s="838">
        <f>SUM(D11:D29)</f>
        <v>19</v>
      </c>
      <c r="E30" s="838">
        <f t="shared" ref="E30:AX30" si="123">SUM(E11:E29)</f>
        <v>17</v>
      </c>
      <c r="F30" s="838">
        <f t="shared" si="123"/>
        <v>14</v>
      </c>
      <c r="G30" s="838">
        <f t="shared" si="123"/>
        <v>1256660</v>
      </c>
      <c r="H30" s="838">
        <f t="shared" si="123"/>
        <v>114.5</v>
      </c>
      <c r="I30" s="838">
        <f t="shared" si="123"/>
        <v>7573030</v>
      </c>
      <c r="J30" s="838">
        <f t="shared" si="123"/>
        <v>111115.20000000001</v>
      </c>
      <c r="K30" s="838">
        <f t="shared" si="123"/>
        <v>7684145.2000000002</v>
      </c>
      <c r="L30" s="838">
        <f t="shared" si="123"/>
        <v>99210</v>
      </c>
      <c r="M30" s="838">
        <f t="shared" si="123"/>
        <v>7783355.2000000002</v>
      </c>
      <c r="N30" s="838">
        <f t="shared" si="123"/>
        <v>101183617.59999999</v>
      </c>
      <c r="O30" s="838">
        <f t="shared" si="123"/>
        <v>36</v>
      </c>
      <c r="P30" s="838">
        <f t="shared" si="123"/>
        <v>24</v>
      </c>
      <c r="Q30" s="838">
        <f t="shared" si="123"/>
        <v>1256660</v>
      </c>
      <c r="R30" s="838">
        <f t="shared" si="123"/>
        <v>114.5</v>
      </c>
      <c r="S30" s="838">
        <f t="shared" si="123"/>
        <v>0</v>
      </c>
      <c r="T30" s="838">
        <f t="shared" si="123"/>
        <v>114.5</v>
      </c>
      <c r="U30" s="838">
        <f t="shared" si="123"/>
        <v>7573030</v>
      </c>
      <c r="V30" s="838">
        <f t="shared" si="123"/>
        <v>190483.20000000001</v>
      </c>
      <c r="W30" s="838">
        <f t="shared" si="123"/>
        <v>7763513.2000000002</v>
      </c>
      <c r="X30" s="838">
        <f t="shared" si="123"/>
        <v>99210</v>
      </c>
      <c r="Y30" s="838">
        <f t="shared" si="123"/>
        <v>7862723.2000000002</v>
      </c>
      <c r="Z30" s="838">
        <f t="shared" si="123"/>
        <v>102215401.59999999</v>
      </c>
      <c r="AA30" s="838">
        <f t="shared" si="123"/>
        <v>55</v>
      </c>
      <c r="AB30" s="838">
        <f t="shared" si="123"/>
        <v>34</v>
      </c>
      <c r="AC30" s="838">
        <f t="shared" si="123"/>
        <v>1256660</v>
      </c>
      <c r="AD30" s="838">
        <f t="shared" si="123"/>
        <v>114.5</v>
      </c>
      <c r="AE30" s="838">
        <f t="shared" si="123"/>
        <v>0</v>
      </c>
      <c r="AF30" s="838">
        <f t="shared" si="123"/>
        <v>114.5</v>
      </c>
      <c r="AG30" s="838">
        <f t="shared" si="123"/>
        <v>7573030</v>
      </c>
      <c r="AH30" s="838">
        <f t="shared" si="123"/>
        <v>269851.2</v>
      </c>
      <c r="AI30" s="838">
        <f t="shared" si="123"/>
        <v>7842881.2000000002</v>
      </c>
      <c r="AJ30" s="838">
        <f t="shared" si="123"/>
        <v>99210</v>
      </c>
      <c r="AK30" s="838">
        <f t="shared" si="123"/>
        <v>7942091.2000000002</v>
      </c>
      <c r="AL30" s="838">
        <f t="shared" si="123"/>
        <v>103247185.59999999</v>
      </c>
      <c r="AM30" s="838">
        <f t="shared" si="123"/>
        <v>74</v>
      </c>
      <c r="AN30" s="838">
        <f t="shared" si="123"/>
        <v>44</v>
      </c>
      <c r="AO30" s="838">
        <f t="shared" si="123"/>
        <v>1256660</v>
      </c>
      <c r="AP30" s="838">
        <f t="shared" si="123"/>
        <v>114.5</v>
      </c>
      <c r="AQ30" s="838">
        <f t="shared" si="123"/>
        <v>0</v>
      </c>
      <c r="AR30" s="838">
        <f t="shared" si="123"/>
        <v>114.5</v>
      </c>
      <c r="AS30" s="838">
        <f t="shared" si="123"/>
        <v>7573030</v>
      </c>
      <c r="AT30" s="838">
        <f t="shared" si="123"/>
        <v>349219.19999999995</v>
      </c>
      <c r="AU30" s="838">
        <f t="shared" si="123"/>
        <v>7922249.2000000002</v>
      </c>
      <c r="AV30" s="838">
        <f t="shared" si="123"/>
        <v>99210</v>
      </c>
      <c r="AW30" s="838">
        <f t="shared" si="123"/>
        <v>8021459.2000000002</v>
      </c>
      <c r="AX30" s="838">
        <f t="shared" si="123"/>
        <v>104278969.59999999</v>
      </c>
    </row>
    <row r="31" spans="1:50" s="816" customFormat="1" ht="18" customHeight="1">
      <c r="A31" s="842"/>
      <c r="B31" s="843"/>
      <c r="C31" s="843"/>
      <c r="D31" s="840"/>
      <c r="E31" s="843"/>
      <c r="F31" s="843"/>
      <c r="G31" s="843"/>
      <c r="H31" s="843"/>
      <c r="I31" s="843"/>
      <c r="J31" s="843"/>
      <c r="K31" s="843"/>
      <c r="L31" s="843"/>
      <c r="M31" s="843"/>
      <c r="N31" s="844"/>
      <c r="O31" s="842"/>
      <c r="P31" s="843"/>
      <c r="Q31" s="843"/>
      <c r="R31" s="843"/>
      <c r="S31" s="843"/>
      <c r="T31" s="843"/>
      <c r="U31" s="843"/>
      <c r="V31" s="843"/>
      <c r="W31" s="843"/>
      <c r="X31" s="843"/>
      <c r="Y31" s="843"/>
      <c r="Z31" s="844"/>
      <c r="AA31" s="842"/>
      <c r="AB31" s="843"/>
      <c r="AC31" s="843"/>
      <c r="AD31" s="843"/>
      <c r="AE31" s="843"/>
      <c r="AF31" s="843"/>
      <c r="AG31" s="843"/>
      <c r="AH31" s="843"/>
      <c r="AI31" s="843"/>
      <c r="AJ31" s="843"/>
      <c r="AK31" s="843"/>
      <c r="AL31" s="845"/>
      <c r="AM31" s="842"/>
      <c r="AN31" s="843"/>
      <c r="AO31" s="843"/>
      <c r="AP31" s="843"/>
      <c r="AQ31" s="843"/>
      <c r="AR31" s="843"/>
      <c r="AS31" s="843"/>
      <c r="AT31" s="843"/>
      <c r="AU31" s="843"/>
      <c r="AV31" s="843"/>
      <c r="AW31" s="843"/>
      <c r="AX31" s="845"/>
    </row>
    <row r="32" spans="1:50" s="785" customFormat="1" ht="30.75" customHeight="1">
      <c r="A32" s="1622" t="s">
        <v>753</v>
      </c>
      <c r="B32" s="1622"/>
      <c r="C32" s="1622"/>
      <c r="D32" s="1622"/>
      <c r="E32" s="1621" t="s">
        <v>50</v>
      </c>
      <c r="F32" s="1621"/>
      <c r="G32" s="1621"/>
      <c r="H32" s="1621"/>
      <c r="I32" s="1621"/>
      <c r="J32" s="1621"/>
      <c r="K32" s="1621"/>
      <c r="L32" s="1621"/>
      <c r="M32" s="1621"/>
      <c r="N32" s="1621"/>
      <c r="O32" s="1618" t="str">
        <f>+E32</f>
        <v xml:space="preserve"> ՀՀ վճռաբեկ դատարան</v>
      </c>
      <c r="P32" s="1618"/>
      <c r="Q32" s="1618"/>
      <c r="R32" s="1618"/>
      <c r="S32" s="1618"/>
      <c r="T32" s="1618"/>
      <c r="U32" s="1618"/>
      <c r="V32" s="1618"/>
      <c r="W32" s="1618"/>
      <c r="X32" s="1618"/>
      <c r="Y32" s="1618"/>
      <c r="Z32" s="1618"/>
      <c r="AA32" s="1618" t="str">
        <f>+O32</f>
        <v xml:space="preserve"> ՀՀ վճռաբեկ դատարան</v>
      </c>
      <c r="AB32" s="1618"/>
      <c r="AC32" s="1618"/>
      <c r="AD32" s="1618"/>
      <c r="AE32" s="1618"/>
      <c r="AF32" s="1618"/>
      <c r="AG32" s="1618"/>
      <c r="AH32" s="1618"/>
      <c r="AI32" s="1618"/>
      <c r="AJ32" s="1618"/>
      <c r="AK32" s="1618"/>
      <c r="AL32" s="1618"/>
      <c r="AM32" s="1618" t="str">
        <f>+AA32</f>
        <v xml:space="preserve"> ՀՀ վճռաբեկ դատարան</v>
      </c>
      <c r="AN32" s="1618"/>
      <c r="AO32" s="1618"/>
      <c r="AP32" s="1618"/>
      <c r="AQ32" s="1618"/>
      <c r="AR32" s="1618"/>
      <c r="AS32" s="1618"/>
      <c r="AT32" s="1618"/>
      <c r="AU32" s="1618"/>
      <c r="AV32" s="1618"/>
      <c r="AW32" s="1618"/>
      <c r="AX32" s="1618"/>
    </row>
    <row r="33" spans="1:50" ht="32.25" customHeight="1">
      <c r="A33" s="1623" t="s">
        <v>2738</v>
      </c>
      <c r="B33" s="1623"/>
      <c r="C33" s="1623"/>
      <c r="D33" s="1623"/>
      <c r="E33" s="1619" t="s">
        <v>1741</v>
      </c>
      <c r="F33" s="1619"/>
      <c r="G33" s="1619"/>
      <c r="H33" s="1619"/>
      <c r="I33" s="1619"/>
      <c r="J33" s="1619"/>
      <c r="K33" s="1619"/>
      <c r="L33" s="1619"/>
      <c r="M33" s="1619"/>
      <c r="N33" s="1619"/>
      <c r="O33" s="1619" t="s">
        <v>1951</v>
      </c>
      <c r="P33" s="1619"/>
      <c r="Q33" s="1619"/>
      <c r="R33" s="1619"/>
      <c r="S33" s="1619"/>
      <c r="T33" s="1619"/>
      <c r="U33" s="1619"/>
      <c r="V33" s="1619"/>
      <c r="W33" s="1619"/>
      <c r="X33" s="1619"/>
      <c r="Y33" s="1619"/>
      <c r="Z33" s="1619"/>
      <c r="AA33" s="1619" t="s">
        <v>2570</v>
      </c>
      <c r="AB33" s="1619"/>
      <c r="AC33" s="1619"/>
      <c r="AD33" s="1619"/>
      <c r="AE33" s="1619"/>
      <c r="AF33" s="1619"/>
      <c r="AG33" s="1619"/>
      <c r="AH33" s="1619"/>
      <c r="AI33" s="1619"/>
      <c r="AJ33" s="1619"/>
      <c r="AK33" s="1619"/>
      <c r="AL33" s="1619"/>
      <c r="AM33" s="1619" t="s">
        <v>2550</v>
      </c>
      <c r="AN33" s="1619"/>
      <c r="AO33" s="1619"/>
      <c r="AP33" s="1619"/>
      <c r="AQ33" s="1619"/>
      <c r="AR33" s="1619"/>
      <c r="AS33" s="1619"/>
      <c r="AT33" s="1619"/>
      <c r="AU33" s="1619"/>
      <c r="AV33" s="1619"/>
      <c r="AW33" s="1619"/>
      <c r="AX33" s="1619"/>
    </row>
    <row r="34" spans="1:50" ht="122.25" customHeight="1">
      <c r="A34" s="846" t="s">
        <v>10</v>
      </c>
      <c r="B34" s="813" t="s">
        <v>54</v>
      </c>
      <c r="C34" s="813" t="s">
        <v>55</v>
      </c>
      <c r="D34" s="813" t="s">
        <v>1</v>
      </c>
      <c r="E34" s="810" t="s">
        <v>1866</v>
      </c>
      <c r="F34" s="810" t="s">
        <v>57</v>
      </c>
      <c r="G34" s="811" t="s">
        <v>62</v>
      </c>
      <c r="H34" s="812" t="s">
        <v>63</v>
      </c>
      <c r="I34" s="811" t="s">
        <v>566</v>
      </c>
      <c r="J34" s="811" t="s">
        <v>567</v>
      </c>
      <c r="K34" s="811" t="s">
        <v>806</v>
      </c>
      <c r="L34" s="813" t="s">
        <v>837</v>
      </c>
      <c r="M34" s="813" t="s">
        <v>1742</v>
      </c>
      <c r="N34" s="811" t="s">
        <v>1743</v>
      </c>
      <c r="O34" s="810" t="str">
        <f>+E34</f>
        <v xml:space="preserve"> ստաժ</v>
      </c>
      <c r="P34" s="810" t="str">
        <f>+F34</f>
        <v>Ստաժի %-ը</v>
      </c>
      <c r="Q34" s="811" t="s">
        <v>62</v>
      </c>
      <c r="R34" s="814" t="s">
        <v>63</v>
      </c>
      <c r="S34" s="814" t="s">
        <v>2223</v>
      </c>
      <c r="T34" s="847" t="s">
        <v>2224</v>
      </c>
      <c r="U34" s="811" t="s">
        <v>566</v>
      </c>
      <c r="V34" s="811" t="s">
        <v>567</v>
      </c>
      <c r="W34" s="811" t="s">
        <v>834</v>
      </c>
      <c r="X34" s="813" t="s">
        <v>2690</v>
      </c>
      <c r="Y34" s="813" t="s">
        <v>1953</v>
      </c>
      <c r="Z34" s="811" t="s">
        <v>1952</v>
      </c>
      <c r="AA34" s="810" t="str">
        <f>+O34</f>
        <v xml:space="preserve"> ստաժ</v>
      </c>
      <c r="AB34" s="810" t="str">
        <f>+P34</f>
        <v>Ստաժի %-ը</v>
      </c>
      <c r="AC34" s="811" t="s">
        <v>62</v>
      </c>
      <c r="AD34" s="814" t="s">
        <v>63</v>
      </c>
      <c r="AE34" s="814" t="s">
        <v>2223</v>
      </c>
      <c r="AF34" s="847" t="s">
        <v>2224</v>
      </c>
      <c r="AG34" s="811" t="s">
        <v>566</v>
      </c>
      <c r="AH34" s="811" t="s">
        <v>567</v>
      </c>
      <c r="AI34" s="811" t="s">
        <v>834</v>
      </c>
      <c r="AJ34" s="813" t="s">
        <v>2690</v>
      </c>
      <c r="AK34" s="813" t="s">
        <v>2236</v>
      </c>
      <c r="AL34" s="811" t="s">
        <v>2237</v>
      </c>
      <c r="AM34" s="810" t="str">
        <f>+AA34</f>
        <v xml:space="preserve"> ստաժ</v>
      </c>
      <c r="AN34" s="810" t="str">
        <f>+AB34</f>
        <v>Ստաժի %-ը</v>
      </c>
      <c r="AO34" s="811" t="s">
        <v>62</v>
      </c>
      <c r="AP34" s="814" t="s">
        <v>63</v>
      </c>
      <c r="AQ34" s="814" t="s">
        <v>2223</v>
      </c>
      <c r="AR34" s="847" t="s">
        <v>2224</v>
      </c>
      <c r="AS34" s="811" t="s">
        <v>566</v>
      </c>
      <c r="AT34" s="811" t="s">
        <v>567</v>
      </c>
      <c r="AU34" s="811" t="s">
        <v>834</v>
      </c>
      <c r="AV34" s="813" t="s">
        <v>2690</v>
      </c>
      <c r="AW34" s="813" t="s">
        <v>2548</v>
      </c>
      <c r="AX34" s="811" t="s">
        <v>2547</v>
      </c>
    </row>
    <row r="35" spans="1:50" s="780" customFormat="1" ht="22.5" customHeight="1">
      <c r="A35" s="835">
        <v>1</v>
      </c>
      <c r="B35" s="848" t="s">
        <v>2730</v>
      </c>
      <c r="C35" s="825" t="s">
        <v>568</v>
      </c>
      <c r="D35" s="825">
        <v>1</v>
      </c>
      <c r="E35" s="849"/>
      <c r="F35" s="774"/>
      <c r="G35" s="775">
        <v>66140</v>
      </c>
      <c r="H35" s="764">
        <v>4.55</v>
      </c>
      <c r="I35" s="777">
        <f t="shared" ref="I35:I68" si="124">+H35*G35</f>
        <v>300937</v>
      </c>
      <c r="J35" s="777">
        <v>0</v>
      </c>
      <c r="K35" s="777">
        <f t="shared" ref="K35:K59" si="125">+I35+J35</f>
        <v>300937</v>
      </c>
      <c r="L35" s="775"/>
      <c r="M35" s="827">
        <f t="shared" ref="M35:M59" si="126">+K35+L35</f>
        <v>300937</v>
      </c>
      <c r="N35" s="827">
        <f t="shared" si="102"/>
        <v>3912181</v>
      </c>
      <c r="O35" s="849">
        <f t="shared" ref="O35:O68" si="127">+E35+1</f>
        <v>1</v>
      </c>
      <c r="P35" s="774"/>
      <c r="Q35" s="775">
        <f t="shared" si="104"/>
        <v>66140</v>
      </c>
      <c r="R35" s="775">
        <f>+H35</f>
        <v>4.55</v>
      </c>
      <c r="S35" s="775"/>
      <c r="T35" s="775">
        <f t="shared" si="105"/>
        <v>4.55</v>
      </c>
      <c r="U35" s="777">
        <f t="shared" si="97"/>
        <v>300937</v>
      </c>
      <c r="V35" s="777">
        <f t="shared" si="98"/>
        <v>0</v>
      </c>
      <c r="W35" s="777">
        <f t="shared" si="99"/>
        <v>300937</v>
      </c>
      <c r="X35" s="775">
        <f t="shared" ref="X35:X108" si="128">+L35</f>
        <v>0</v>
      </c>
      <c r="Y35" s="827">
        <f t="shared" si="100"/>
        <v>300937</v>
      </c>
      <c r="Z35" s="827">
        <f t="shared" si="106"/>
        <v>3912181</v>
      </c>
      <c r="AA35" s="849">
        <f t="shared" si="107"/>
        <v>2</v>
      </c>
      <c r="AB35" s="774"/>
      <c r="AC35" s="775">
        <f t="shared" si="108"/>
        <v>66140</v>
      </c>
      <c r="AD35" s="775">
        <f>+H35</f>
        <v>4.55</v>
      </c>
      <c r="AE35" s="775"/>
      <c r="AF35" s="775">
        <f t="shared" si="109"/>
        <v>4.55</v>
      </c>
      <c r="AG35" s="777">
        <f t="shared" si="110"/>
        <v>300937</v>
      </c>
      <c r="AH35" s="777">
        <f t="shared" si="111"/>
        <v>0</v>
      </c>
      <c r="AI35" s="777">
        <f t="shared" si="112"/>
        <v>300937</v>
      </c>
      <c r="AJ35" s="775">
        <f>+X35</f>
        <v>0</v>
      </c>
      <c r="AK35" s="827">
        <f t="shared" si="113"/>
        <v>300937</v>
      </c>
      <c r="AL35" s="827">
        <f t="shared" si="114"/>
        <v>3912181</v>
      </c>
      <c r="AM35" s="849">
        <f t="shared" si="115"/>
        <v>3</v>
      </c>
      <c r="AN35" s="774"/>
      <c r="AO35" s="775">
        <f t="shared" si="116"/>
        <v>66140</v>
      </c>
      <c r="AP35" s="775">
        <f>+H35</f>
        <v>4.55</v>
      </c>
      <c r="AQ35" s="775"/>
      <c r="AR35" s="775">
        <f t="shared" si="117"/>
        <v>4.55</v>
      </c>
      <c r="AS35" s="777">
        <f t="shared" si="118"/>
        <v>300937</v>
      </c>
      <c r="AT35" s="777">
        <f t="shared" si="119"/>
        <v>0</v>
      </c>
      <c r="AU35" s="777">
        <f t="shared" si="120"/>
        <v>300937</v>
      </c>
      <c r="AV35" s="775">
        <f>+AJ35</f>
        <v>0</v>
      </c>
      <c r="AW35" s="827">
        <f t="shared" si="121"/>
        <v>300937</v>
      </c>
      <c r="AX35" s="827">
        <f t="shared" si="122"/>
        <v>3912181</v>
      </c>
    </row>
    <row r="36" spans="1:50" s="780" customFormat="1" ht="22.5" customHeight="1">
      <c r="A36" s="835">
        <v>2</v>
      </c>
      <c r="B36" s="848" t="s">
        <v>113</v>
      </c>
      <c r="C36" s="825" t="s">
        <v>568</v>
      </c>
      <c r="D36" s="825">
        <v>1</v>
      </c>
      <c r="E36" s="849"/>
      <c r="F36" s="774"/>
      <c r="G36" s="775">
        <v>66140</v>
      </c>
      <c r="H36" s="764">
        <v>4.1399999999999997</v>
      </c>
      <c r="I36" s="777">
        <f t="shared" si="124"/>
        <v>273819.59999999998</v>
      </c>
      <c r="J36" s="777">
        <v>0</v>
      </c>
      <c r="K36" s="777">
        <f t="shared" si="125"/>
        <v>273819.59999999998</v>
      </c>
      <c r="L36" s="775"/>
      <c r="M36" s="827">
        <f t="shared" si="126"/>
        <v>273819.59999999998</v>
      </c>
      <c r="N36" s="827">
        <f t="shared" ref="N36:N109" si="129">+M36*13</f>
        <v>3559654.8</v>
      </c>
      <c r="O36" s="849">
        <f t="shared" si="127"/>
        <v>1</v>
      </c>
      <c r="P36" s="774"/>
      <c r="Q36" s="775">
        <f t="shared" ref="Q36:Q109" si="130">+G36</f>
        <v>66140</v>
      </c>
      <c r="R36" s="775">
        <f t="shared" ref="R36:R109" si="131">+H36</f>
        <v>4.1399999999999997</v>
      </c>
      <c r="S36" s="775"/>
      <c r="T36" s="775">
        <f t="shared" ref="T36:T109" si="132">+R36+R36*S36</f>
        <v>4.1399999999999997</v>
      </c>
      <c r="U36" s="777">
        <f t="shared" ref="U36:U109" si="133">+T36*Q36</f>
        <v>273819.59999999998</v>
      </c>
      <c r="V36" s="777">
        <f t="shared" ref="V36:V109" si="134">IF((P36&lt;=30)*AND(U36*P36%&gt;J36),U36*P36%,IF((P36&gt;30)*AND(U36*30%&gt;J36),U36*30%,J36))</f>
        <v>0</v>
      </c>
      <c r="W36" s="777">
        <f t="shared" ref="W36:W109" si="135">+U36+V36</f>
        <v>273819.59999999998</v>
      </c>
      <c r="X36" s="775">
        <f t="shared" si="128"/>
        <v>0</v>
      </c>
      <c r="Y36" s="827">
        <f t="shared" ref="Y36:Y109" si="136">+W36+X36</f>
        <v>273819.59999999998</v>
      </c>
      <c r="Z36" s="827">
        <f t="shared" ref="Z36:Z109" si="137">+Y36*13</f>
        <v>3559654.8</v>
      </c>
      <c r="AA36" s="849">
        <f t="shared" ref="AA36:AA109" si="138">+O36+1</f>
        <v>2</v>
      </c>
      <c r="AB36" s="774"/>
      <c r="AC36" s="775">
        <f t="shared" ref="AC36:AC109" si="139">+Q36</f>
        <v>66140</v>
      </c>
      <c r="AD36" s="775">
        <f t="shared" ref="AD36:AD109" si="140">+H36</f>
        <v>4.1399999999999997</v>
      </c>
      <c r="AE36" s="775"/>
      <c r="AF36" s="775">
        <f t="shared" ref="AF36:AF109" si="141">+AD36+AD36*AE36</f>
        <v>4.1399999999999997</v>
      </c>
      <c r="AG36" s="777">
        <f t="shared" ref="AG36:AG109" si="142">+AF36*AC36</f>
        <v>273819.59999999998</v>
      </c>
      <c r="AH36" s="777">
        <f t="shared" ref="AH36:AH109" si="143">IF((AB36&lt;=30)*AND(AG36*AB36%&gt;V36),AG36*AB36%,IF((AB36&gt;30)*AND(AG36*30%&gt;V36),AG36*30%,V36))</f>
        <v>0</v>
      </c>
      <c r="AI36" s="777">
        <f t="shared" ref="AI36:AI109" si="144">+AG36+AH36</f>
        <v>273819.59999999998</v>
      </c>
      <c r="AJ36" s="775">
        <f t="shared" ref="AJ36:AJ109" si="145">+X36</f>
        <v>0</v>
      </c>
      <c r="AK36" s="827">
        <f t="shared" ref="AK36:AK109" si="146">+AI36+AJ36</f>
        <v>273819.59999999998</v>
      </c>
      <c r="AL36" s="827">
        <f t="shared" ref="AL36:AL109" si="147">+AK36*13</f>
        <v>3559654.8</v>
      </c>
      <c r="AM36" s="849">
        <f t="shared" ref="AM36:AM109" si="148">+AA36+1</f>
        <v>3</v>
      </c>
      <c r="AN36" s="774"/>
      <c r="AO36" s="775">
        <f t="shared" ref="AO36:AO109" si="149">+AC36</f>
        <v>66140</v>
      </c>
      <c r="AP36" s="775">
        <f t="shared" ref="AP36:AP109" si="150">+H36</f>
        <v>4.1399999999999997</v>
      </c>
      <c r="AQ36" s="775"/>
      <c r="AR36" s="775">
        <f t="shared" ref="AR36:AR109" si="151">+AP36+AP36*AQ36</f>
        <v>4.1399999999999997</v>
      </c>
      <c r="AS36" s="777">
        <f t="shared" ref="AS36:AS109" si="152">+AR36*AO36</f>
        <v>273819.59999999998</v>
      </c>
      <c r="AT36" s="777">
        <f t="shared" ref="AT36:AT109" si="153">IF((AN36&lt;=30)*AND(AS36*AN36%&gt;AH36),AS36*AN36%,IF((AN36&gt;30)*AND(AS36*30%&gt;AH36),AS36*30%,AH36))</f>
        <v>0</v>
      </c>
      <c r="AU36" s="777">
        <f t="shared" ref="AU36:AU109" si="154">+AS36+AT36</f>
        <v>273819.59999999998</v>
      </c>
      <c r="AV36" s="775">
        <f t="shared" ref="AV36:AV109" si="155">+AJ36</f>
        <v>0</v>
      </c>
      <c r="AW36" s="827">
        <f t="shared" ref="AW36:AW109" si="156">+AU36+AV36</f>
        <v>273819.59999999998</v>
      </c>
      <c r="AX36" s="827">
        <f t="shared" ref="AX36:AX109" si="157">+AW36*13</f>
        <v>3559654.8</v>
      </c>
    </row>
    <row r="37" spans="1:50" s="780" customFormat="1" ht="22.5" customHeight="1">
      <c r="A37" s="835">
        <v>3</v>
      </c>
      <c r="B37" s="848" t="s">
        <v>120</v>
      </c>
      <c r="C37" s="825" t="s">
        <v>568</v>
      </c>
      <c r="D37" s="825">
        <v>1</v>
      </c>
      <c r="E37" s="849"/>
      <c r="F37" s="774"/>
      <c r="G37" s="775">
        <v>66140</v>
      </c>
      <c r="H37" s="764">
        <v>4.1399999999999997</v>
      </c>
      <c r="I37" s="777">
        <f t="shared" si="124"/>
        <v>273819.59999999998</v>
      </c>
      <c r="J37" s="777">
        <v>0</v>
      </c>
      <c r="K37" s="777">
        <f t="shared" si="125"/>
        <v>273819.59999999998</v>
      </c>
      <c r="L37" s="775"/>
      <c r="M37" s="827">
        <f t="shared" si="126"/>
        <v>273819.59999999998</v>
      </c>
      <c r="N37" s="827">
        <f t="shared" si="129"/>
        <v>3559654.8</v>
      </c>
      <c r="O37" s="849">
        <f t="shared" si="127"/>
        <v>1</v>
      </c>
      <c r="P37" s="774"/>
      <c r="Q37" s="775">
        <f t="shared" si="130"/>
        <v>66140</v>
      </c>
      <c r="R37" s="775">
        <f t="shared" si="131"/>
        <v>4.1399999999999997</v>
      </c>
      <c r="S37" s="775"/>
      <c r="T37" s="775">
        <f t="shared" si="132"/>
        <v>4.1399999999999997</v>
      </c>
      <c r="U37" s="777">
        <f t="shared" si="133"/>
        <v>273819.59999999998</v>
      </c>
      <c r="V37" s="777">
        <f t="shared" si="134"/>
        <v>0</v>
      </c>
      <c r="W37" s="777">
        <f t="shared" si="135"/>
        <v>273819.59999999998</v>
      </c>
      <c r="X37" s="775">
        <f t="shared" si="128"/>
        <v>0</v>
      </c>
      <c r="Y37" s="827">
        <f t="shared" si="136"/>
        <v>273819.59999999998</v>
      </c>
      <c r="Z37" s="827">
        <f t="shared" si="137"/>
        <v>3559654.8</v>
      </c>
      <c r="AA37" s="849">
        <f t="shared" si="138"/>
        <v>2</v>
      </c>
      <c r="AB37" s="774"/>
      <c r="AC37" s="775">
        <f t="shared" si="139"/>
        <v>66140</v>
      </c>
      <c r="AD37" s="775">
        <f t="shared" si="140"/>
        <v>4.1399999999999997</v>
      </c>
      <c r="AE37" s="775"/>
      <c r="AF37" s="775">
        <f t="shared" si="141"/>
        <v>4.1399999999999997</v>
      </c>
      <c r="AG37" s="777">
        <f t="shared" si="142"/>
        <v>273819.59999999998</v>
      </c>
      <c r="AH37" s="777">
        <f t="shared" si="143"/>
        <v>0</v>
      </c>
      <c r="AI37" s="777">
        <f t="shared" si="144"/>
        <v>273819.59999999998</v>
      </c>
      <c r="AJ37" s="775">
        <f t="shared" si="145"/>
        <v>0</v>
      </c>
      <c r="AK37" s="827">
        <f t="shared" si="146"/>
        <v>273819.59999999998</v>
      </c>
      <c r="AL37" s="827">
        <f t="shared" si="147"/>
        <v>3559654.8</v>
      </c>
      <c r="AM37" s="849">
        <f t="shared" si="148"/>
        <v>3</v>
      </c>
      <c r="AN37" s="774"/>
      <c r="AO37" s="775">
        <f t="shared" si="149"/>
        <v>66140</v>
      </c>
      <c r="AP37" s="775">
        <f t="shared" si="150"/>
        <v>4.1399999999999997</v>
      </c>
      <c r="AQ37" s="775"/>
      <c r="AR37" s="775">
        <f t="shared" si="151"/>
        <v>4.1399999999999997</v>
      </c>
      <c r="AS37" s="777">
        <f t="shared" si="152"/>
        <v>273819.59999999998</v>
      </c>
      <c r="AT37" s="777">
        <f t="shared" si="153"/>
        <v>0</v>
      </c>
      <c r="AU37" s="777">
        <f t="shared" si="154"/>
        <v>273819.59999999998</v>
      </c>
      <c r="AV37" s="775">
        <f t="shared" si="155"/>
        <v>0</v>
      </c>
      <c r="AW37" s="827">
        <f t="shared" si="156"/>
        <v>273819.59999999998</v>
      </c>
      <c r="AX37" s="827">
        <f t="shared" si="157"/>
        <v>3559654.8</v>
      </c>
    </row>
    <row r="38" spans="1:50" s="780" customFormat="1" ht="22.5" customHeight="1">
      <c r="A38" s="835">
        <v>4</v>
      </c>
      <c r="B38" s="848" t="s">
        <v>115</v>
      </c>
      <c r="C38" s="825" t="s">
        <v>568</v>
      </c>
      <c r="D38" s="825">
        <v>1</v>
      </c>
      <c r="E38" s="849"/>
      <c r="F38" s="774"/>
      <c r="G38" s="775">
        <v>66140</v>
      </c>
      <c r="H38" s="764">
        <v>3.88</v>
      </c>
      <c r="I38" s="777">
        <f t="shared" si="124"/>
        <v>256623.19999999998</v>
      </c>
      <c r="J38" s="777">
        <v>0</v>
      </c>
      <c r="K38" s="777">
        <f t="shared" si="125"/>
        <v>256623.19999999998</v>
      </c>
      <c r="L38" s="775"/>
      <c r="M38" s="827">
        <f t="shared" si="126"/>
        <v>256623.19999999998</v>
      </c>
      <c r="N38" s="827">
        <f t="shared" si="129"/>
        <v>3336101.5999999996</v>
      </c>
      <c r="O38" s="849">
        <f t="shared" si="127"/>
        <v>1</v>
      </c>
      <c r="P38" s="774"/>
      <c r="Q38" s="775">
        <f t="shared" si="130"/>
        <v>66140</v>
      </c>
      <c r="R38" s="775">
        <f t="shared" si="131"/>
        <v>3.88</v>
      </c>
      <c r="S38" s="775"/>
      <c r="T38" s="775">
        <f t="shared" si="132"/>
        <v>3.88</v>
      </c>
      <c r="U38" s="777">
        <f t="shared" si="133"/>
        <v>256623.19999999998</v>
      </c>
      <c r="V38" s="777">
        <f t="shared" si="134"/>
        <v>0</v>
      </c>
      <c r="W38" s="777">
        <f t="shared" si="135"/>
        <v>256623.19999999998</v>
      </c>
      <c r="X38" s="775">
        <f t="shared" si="128"/>
        <v>0</v>
      </c>
      <c r="Y38" s="827">
        <f t="shared" si="136"/>
        <v>256623.19999999998</v>
      </c>
      <c r="Z38" s="827">
        <f t="shared" si="137"/>
        <v>3336101.5999999996</v>
      </c>
      <c r="AA38" s="849">
        <f t="shared" si="138"/>
        <v>2</v>
      </c>
      <c r="AB38" s="774"/>
      <c r="AC38" s="775">
        <f t="shared" si="139"/>
        <v>66140</v>
      </c>
      <c r="AD38" s="775">
        <f t="shared" si="140"/>
        <v>3.88</v>
      </c>
      <c r="AE38" s="775"/>
      <c r="AF38" s="775">
        <f t="shared" si="141"/>
        <v>3.88</v>
      </c>
      <c r="AG38" s="777">
        <f t="shared" si="142"/>
        <v>256623.19999999998</v>
      </c>
      <c r="AH38" s="777">
        <f t="shared" si="143"/>
        <v>0</v>
      </c>
      <c r="AI38" s="777">
        <f t="shared" si="144"/>
        <v>256623.19999999998</v>
      </c>
      <c r="AJ38" s="775">
        <f t="shared" si="145"/>
        <v>0</v>
      </c>
      <c r="AK38" s="827">
        <f t="shared" si="146"/>
        <v>256623.19999999998</v>
      </c>
      <c r="AL38" s="827">
        <f t="shared" si="147"/>
        <v>3336101.5999999996</v>
      </c>
      <c r="AM38" s="849">
        <f t="shared" si="148"/>
        <v>3</v>
      </c>
      <c r="AN38" s="774"/>
      <c r="AO38" s="775">
        <f t="shared" si="149"/>
        <v>66140</v>
      </c>
      <c r="AP38" s="775">
        <f t="shared" si="150"/>
        <v>3.88</v>
      </c>
      <c r="AQ38" s="775"/>
      <c r="AR38" s="775">
        <f t="shared" si="151"/>
        <v>3.88</v>
      </c>
      <c r="AS38" s="777">
        <f t="shared" si="152"/>
        <v>256623.19999999998</v>
      </c>
      <c r="AT38" s="777">
        <f t="shared" si="153"/>
        <v>0</v>
      </c>
      <c r="AU38" s="777">
        <f t="shared" si="154"/>
        <v>256623.19999999998</v>
      </c>
      <c r="AV38" s="775">
        <f t="shared" si="155"/>
        <v>0</v>
      </c>
      <c r="AW38" s="827">
        <f t="shared" si="156"/>
        <v>256623.19999999998</v>
      </c>
      <c r="AX38" s="827">
        <f t="shared" si="157"/>
        <v>3336101.5999999996</v>
      </c>
    </row>
    <row r="39" spans="1:50" s="780" customFormat="1" ht="22.5" customHeight="1">
      <c r="A39" s="835">
        <v>5</v>
      </c>
      <c r="B39" s="848" t="s">
        <v>2731</v>
      </c>
      <c r="C39" s="825" t="s">
        <v>568</v>
      </c>
      <c r="D39" s="825">
        <v>1</v>
      </c>
      <c r="E39" s="849"/>
      <c r="F39" s="774"/>
      <c r="G39" s="775">
        <v>66140</v>
      </c>
      <c r="H39" s="764">
        <v>3.88</v>
      </c>
      <c r="I39" s="777">
        <f t="shared" si="124"/>
        <v>256623.19999999998</v>
      </c>
      <c r="J39" s="777">
        <v>0</v>
      </c>
      <c r="K39" s="777">
        <f t="shared" si="125"/>
        <v>256623.19999999998</v>
      </c>
      <c r="L39" s="775"/>
      <c r="M39" s="827">
        <f t="shared" si="126"/>
        <v>256623.19999999998</v>
      </c>
      <c r="N39" s="827">
        <f t="shared" si="129"/>
        <v>3336101.5999999996</v>
      </c>
      <c r="O39" s="849">
        <f t="shared" si="127"/>
        <v>1</v>
      </c>
      <c r="P39" s="774"/>
      <c r="Q39" s="775">
        <f t="shared" si="130"/>
        <v>66140</v>
      </c>
      <c r="R39" s="775">
        <f t="shared" si="131"/>
        <v>3.88</v>
      </c>
      <c r="S39" s="775"/>
      <c r="T39" s="775">
        <f t="shared" si="132"/>
        <v>3.88</v>
      </c>
      <c r="U39" s="777">
        <f t="shared" si="133"/>
        <v>256623.19999999998</v>
      </c>
      <c r="V39" s="777">
        <f t="shared" si="134"/>
        <v>0</v>
      </c>
      <c r="W39" s="777">
        <f t="shared" si="135"/>
        <v>256623.19999999998</v>
      </c>
      <c r="X39" s="775">
        <f t="shared" si="128"/>
        <v>0</v>
      </c>
      <c r="Y39" s="827">
        <f t="shared" si="136"/>
        <v>256623.19999999998</v>
      </c>
      <c r="Z39" s="827">
        <f t="shared" si="137"/>
        <v>3336101.5999999996</v>
      </c>
      <c r="AA39" s="849">
        <f t="shared" si="138"/>
        <v>2</v>
      </c>
      <c r="AB39" s="774"/>
      <c r="AC39" s="775">
        <f t="shared" si="139"/>
        <v>66140</v>
      </c>
      <c r="AD39" s="775">
        <f t="shared" si="140"/>
        <v>3.88</v>
      </c>
      <c r="AE39" s="775"/>
      <c r="AF39" s="775">
        <f t="shared" si="141"/>
        <v>3.88</v>
      </c>
      <c r="AG39" s="777">
        <f t="shared" si="142"/>
        <v>256623.19999999998</v>
      </c>
      <c r="AH39" s="777">
        <f t="shared" si="143"/>
        <v>0</v>
      </c>
      <c r="AI39" s="777">
        <f t="shared" si="144"/>
        <v>256623.19999999998</v>
      </c>
      <c r="AJ39" s="775">
        <f t="shared" si="145"/>
        <v>0</v>
      </c>
      <c r="AK39" s="827">
        <f t="shared" si="146"/>
        <v>256623.19999999998</v>
      </c>
      <c r="AL39" s="827">
        <f t="shared" si="147"/>
        <v>3336101.5999999996</v>
      </c>
      <c r="AM39" s="849">
        <f t="shared" si="148"/>
        <v>3</v>
      </c>
      <c r="AN39" s="774"/>
      <c r="AO39" s="775">
        <f t="shared" si="149"/>
        <v>66140</v>
      </c>
      <c r="AP39" s="775">
        <f t="shared" si="150"/>
        <v>3.88</v>
      </c>
      <c r="AQ39" s="775"/>
      <c r="AR39" s="775">
        <f t="shared" si="151"/>
        <v>3.88</v>
      </c>
      <c r="AS39" s="777">
        <f t="shared" si="152"/>
        <v>256623.19999999998</v>
      </c>
      <c r="AT39" s="777">
        <f t="shared" si="153"/>
        <v>0</v>
      </c>
      <c r="AU39" s="777">
        <f t="shared" si="154"/>
        <v>256623.19999999998</v>
      </c>
      <c r="AV39" s="775">
        <f t="shared" si="155"/>
        <v>0</v>
      </c>
      <c r="AW39" s="827">
        <f t="shared" si="156"/>
        <v>256623.19999999998</v>
      </c>
      <c r="AX39" s="827">
        <f t="shared" si="157"/>
        <v>3336101.5999999996</v>
      </c>
    </row>
    <row r="40" spans="1:50" s="780" customFormat="1" ht="22.5" customHeight="1">
      <c r="A40" s="835">
        <v>6</v>
      </c>
      <c r="B40" s="848" t="s">
        <v>2732</v>
      </c>
      <c r="C40" s="825" t="s">
        <v>568</v>
      </c>
      <c r="D40" s="825">
        <v>1</v>
      </c>
      <c r="E40" s="849"/>
      <c r="F40" s="774"/>
      <c r="G40" s="775">
        <v>66140</v>
      </c>
      <c r="H40" s="764">
        <v>3.88</v>
      </c>
      <c r="I40" s="777">
        <f t="shared" si="124"/>
        <v>256623.19999999998</v>
      </c>
      <c r="J40" s="777">
        <v>0</v>
      </c>
      <c r="K40" s="777">
        <f t="shared" si="125"/>
        <v>256623.19999999998</v>
      </c>
      <c r="L40" s="775"/>
      <c r="M40" s="827">
        <f t="shared" si="126"/>
        <v>256623.19999999998</v>
      </c>
      <c r="N40" s="827">
        <f t="shared" si="129"/>
        <v>3336101.5999999996</v>
      </c>
      <c r="O40" s="849">
        <f t="shared" si="127"/>
        <v>1</v>
      </c>
      <c r="P40" s="774"/>
      <c r="Q40" s="775">
        <f t="shared" si="130"/>
        <v>66140</v>
      </c>
      <c r="R40" s="775">
        <f t="shared" si="131"/>
        <v>3.88</v>
      </c>
      <c r="S40" s="775"/>
      <c r="T40" s="775">
        <f t="shared" si="132"/>
        <v>3.88</v>
      </c>
      <c r="U40" s="777">
        <f t="shared" si="133"/>
        <v>256623.19999999998</v>
      </c>
      <c r="V40" s="777">
        <f t="shared" si="134"/>
        <v>0</v>
      </c>
      <c r="W40" s="777">
        <f t="shared" si="135"/>
        <v>256623.19999999998</v>
      </c>
      <c r="X40" s="775">
        <f t="shared" si="128"/>
        <v>0</v>
      </c>
      <c r="Y40" s="827">
        <f t="shared" si="136"/>
        <v>256623.19999999998</v>
      </c>
      <c r="Z40" s="827">
        <f t="shared" si="137"/>
        <v>3336101.5999999996</v>
      </c>
      <c r="AA40" s="849">
        <f t="shared" si="138"/>
        <v>2</v>
      </c>
      <c r="AB40" s="774"/>
      <c r="AC40" s="775">
        <f t="shared" si="139"/>
        <v>66140</v>
      </c>
      <c r="AD40" s="775">
        <f t="shared" si="140"/>
        <v>3.88</v>
      </c>
      <c r="AE40" s="775"/>
      <c r="AF40" s="775">
        <f t="shared" si="141"/>
        <v>3.88</v>
      </c>
      <c r="AG40" s="777">
        <f t="shared" si="142"/>
        <v>256623.19999999998</v>
      </c>
      <c r="AH40" s="777">
        <f t="shared" si="143"/>
        <v>0</v>
      </c>
      <c r="AI40" s="777">
        <f t="shared" si="144"/>
        <v>256623.19999999998</v>
      </c>
      <c r="AJ40" s="775">
        <f t="shared" si="145"/>
        <v>0</v>
      </c>
      <c r="AK40" s="827">
        <f t="shared" si="146"/>
        <v>256623.19999999998</v>
      </c>
      <c r="AL40" s="827">
        <f t="shared" si="147"/>
        <v>3336101.5999999996</v>
      </c>
      <c r="AM40" s="849">
        <f t="shared" si="148"/>
        <v>3</v>
      </c>
      <c r="AN40" s="774"/>
      <c r="AO40" s="775">
        <f t="shared" si="149"/>
        <v>66140</v>
      </c>
      <c r="AP40" s="775">
        <f t="shared" si="150"/>
        <v>3.88</v>
      </c>
      <c r="AQ40" s="775"/>
      <c r="AR40" s="775">
        <f t="shared" si="151"/>
        <v>3.88</v>
      </c>
      <c r="AS40" s="777">
        <f t="shared" si="152"/>
        <v>256623.19999999998</v>
      </c>
      <c r="AT40" s="777">
        <f t="shared" si="153"/>
        <v>0</v>
      </c>
      <c r="AU40" s="777">
        <f t="shared" si="154"/>
        <v>256623.19999999998</v>
      </c>
      <c r="AV40" s="775">
        <f t="shared" si="155"/>
        <v>0</v>
      </c>
      <c r="AW40" s="827">
        <f t="shared" si="156"/>
        <v>256623.19999999998</v>
      </c>
      <c r="AX40" s="827">
        <f t="shared" si="157"/>
        <v>3336101.5999999996</v>
      </c>
    </row>
    <row r="41" spans="1:50" s="780" customFormat="1" ht="22.5" customHeight="1">
      <c r="A41" s="835">
        <v>7</v>
      </c>
      <c r="B41" s="848" t="s">
        <v>2154</v>
      </c>
      <c r="C41" s="825" t="s">
        <v>568</v>
      </c>
      <c r="D41" s="825">
        <v>1</v>
      </c>
      <c r="E41" s="849"/>
      <c r="F41" s="774"/>
      <c r="G41" s="775">
        <v>66140</v>
      </c>
      <c r="H41" s="764">
        <v>3.88</v>
      </c>
      <c r="I41" s="777">
        <f t="shared" si="124"/>
        <v>256623.19999999998</v>
      </c>
      <c r="J41" s="777">
        <v>0</v>
      </c>
      <c r="K41" s="777">
        <f t="shared" si="125"/>
        <v>256623.19999999998</v>
      </c>
      <c r="L41" s="775"/>
      <c r="M41" s="827">
        <f t="shared" si="126"/>
        <v>256623.19999999998</v>
      </c>
      <c r="N41" s="827">
        <f t="shared" si="129"/>
        <v>3336101.5999999996</v>
      </c>
      <c r="O41" s="849">
        <f t="shared" si="127"/>
        <v>1</v>
      </c>
      <c r="P41" s="774"/>
      <c r="Q41" s="775">
        <f t="shared" si="130"/>
        <v>66140</v>
      </c>
      <c r="R41" s="775">
        <f t="shared" si="131"/>
        <v>3.88</v>
      </c>
      <c r="S41" s="775"/>
      <c r="T41" s="775">
        <f t="shared" si="132"/>
        <v>3.88</v>
      </c>
      <c r="U41" s="777">
        <f t="shared" si="133"/>
        <v>256623.19999999998</v>
      </c>
      <c r="V41" s="777">
        <f t="shared" si="134"/>
        <v>0</v>
      </c>
      <c r="W41" s="777">
        <f t="shared" si="135"/>
        <v>256623.19999999998</v>
      </c>
      <c r="X41" s="775">
        <f t="shared" si="128"/>
        <v>0</v>
      </c>
      <c r="Y41" s="827">
        <f t="shared" si="136"/>
        <v>256623.19999999998</v>
      </c>
      <c r="Z41" s="827">
        <f t="shared" si="137"/>
        <v>3336101.5999999996</v>
      </c>
      <c r="AA41" s="849">
        <f t="shared" si="138"/>
        <v>2</v>
      </c>
      <c r="AB41" s="774"/>
      <c r="AC41" s="775">
        <f t="shared" si="139"/>
        <v>66140</v>
      </c>
      <c r="AD41" s="775">
        <f t="shared" si="140"/>
        <v>3.88</v>
      </c>
      <c r="AE41" s="775"/>
      <c r="AF41" s="775">
        <f t="shared" si="141"/>
        <v>3.88</v>
      </c>
      <c r="AG41" s="777">
        <f t="shared" si="142"/>
        <v>256623.19999999998</v>
      </c>
      <c r="AH41" s="777">
        <f t="shared" si="143"/>
        <v>0</v>
      </c>
      <c r="AI41" s="777">
        <f t="shared" si="144"/>
        <v>256623.19999999998</v>
      </c>
      <c r="AJ41" s="775">
        <f t="shared" si="145"/>
        <v>0</v>
      </c>
      <c r="AK41" s="827">
        <f t="shared" si="146"/>
        <v>256623.19999999998</v>
      </c>
      <c r="AL41" s="827">
        <f t="shared" si="147"/>
        <v>3336101.5999999996</v>
      </c>
      <c r="AM41" s="849">
        <f t="shared" si="148"/>
        <v>3</v>
      </c>
      <c r="AN41" s="774"/>
      <c r="AO41" s="775">
        <f t="shared" si="149"/>
        <v>66140</v>
      </c>
      <c r="AP41" s="775">
        <f t="shared" si="150"/>
        <v>3.88</v>
      </c>
      <c r="AQ41" s="775"/>
      <c r="AR41" s="775">
        <f t="shared" si="151"/>
        <v>3.88</v>
      </c>
      <c r="AS41" s="777">
        <f t="shared" si="152"/>
        <v>256623.19999999998</v>
      </c>
      <c r="AT41" s="777">
        <f t="shared" si="153"/>
        <v>0</v>
      </c>
      <c r="AU41" s="777">
        <f t="shared" si="154"/>
        <v>256623.19999999998</v>
      </c>
      <c r="AV41" s="775">
        <f t="shared" si="155"/>
        <v>0</v>
      </c>
      <c r="AW41" s="827">
        <f t="shared" si="156"/>
        <v>256623.19999999998</v>
      </c>
      <c r="AX41" s="827">
        <f t="shared" si="157"/>
        <v>3336101.5999999996</v>
      </c>
    </row>
    <row r="42" spans="1:50" s="780" customFormat="1" ht="22.5" customHeight="1">
      <c r="A42" s="835">
        <v>8</v>
      </c>
      <c r="B42" s="848" t="s">
        <v>2733</v>
      </c>
      <c r="C42" s="825" t="s">
        <v>568</v>
      </c>
      <c r="D42" s="825">
        <v>1</v>
      </c>
      <c r="E42" s="849"/>
      <c r="F42" s="774"/>
      <c r="G42" s="775">
        <v>66140</v>
      </c>
      <c r="H42" s="764">
        <v>3.88</v>
      </c>
      <c r="I42" s="777">
        <f t="shared" si="124"/>
        <v>256623.19999999998</v>
      </c>
      <c r="J42" s="777">
        <v>0</v>
      </c>
      <c r="K42" s="777">
        <f t="shared" si="125"/>
        <v>256623.19999999998</v>
      </c>
      <c r="L42" s="775"/>
      <c r="M42" s="827">
        <f t="shared" si="126"/>
        <v>256623.19999999998</v>
      </c>
      <c r="N42" s="827">
        <f t="shared" si="129"/>
        <v>3336101.5999999996</v>
      </c>
      <c r="O42" s="849">
        <f t="shared" si="127"/>
        <v>1</v>
      </c>
      <c r="P42" s="774"/>
      <c r="Q42" s="775">
        <f t="shared" si="130"/>
        <v>66140</v>
      </c>
      <c r="R42" s="775">
        <f t="shared" si="131"/>
        <v>3.88</v>
      </c>
      <c r="S42" s="775"/>
      <c r="T42" s="775">
        <f t="shared" si="132"/>
        <v>3.88</v>
      </c>
      <c r="U42" s="777">
        <f t="shared" si="133"/>
        <v>256623.19999999998</v>
      </c>
      <c r="V42" s="777">
        <f t="shared" si="134"/>
        <v>0</v>
      </c>
      <c r="W42" s="777">
        <f t="shared" si="135"/>
        <v>256623.19999999998</v>
      </c>
      <c r="X42" s="775">
        <f t="shared" si="128"/>
        <v>0</v>
      </c>
      <c r="Y42" s="827">
        <f t="shared" si="136"/>
        <v>256623.19999999998</v>
      </c>
      <c r="Z42" s="827">
        <f t="shared" si="137"/>
        <v>3336101.5999999996</v>
      </c>
      <c r="AA42" s="849">
        <f t="shared" si="138"/>
        <v>2</v>
      </c>
      <c r="AB42" s="774"/>
      <c r="AC42" s="775">
        <f t="shared" si="139"/>
        <v>66140</v>
      </c>
      <c r="AD42" s="775">
        <f t="shared" si="140"/>
        <v>3.88</v>
      </c>
      <c r="AE42" s="775"/>
      <c r="AF42" s="775">
        <f t="shared" si="141"/>
        <v>3.88</v>
      </c>
      <c r="AG42" s="777">
        <f t="shared" si="142"/>
        <v>256623.19999999998</v>
      </c>
      <c r="AH42" s="777">
        <f t="shared" si="143"/>
        <v>0</v>
      </c>
      <c r="AI42" s="777">
        <f t="shared" si="144"/>
        <v>256623.19999999998</v>
      </c>
      <c r="AJ42" s="775">
        <f t="shared" si="145"/>
        <v>0</v>
      </c>
      <c r="AK42" s="827">
        <f t="shared" si="146"/>
        <v>256623.19999999998</v>
      </c>
      <c r="AL42" s="827">
        <f t="shared" si="147"/>
        <v>3336101.5999999996</v>
      </c>
      <c r="AM42" s="849">
        <f t="shared" si="148"/>
        <v>3</v>
      </c>
      <c r="AN42" s="774"/>
      <c r="AO42" s="775">
        <f t="shared" si="149"/>
        <v>66140</v>
      </c>
      <c r="AP42" s="775">
        <f t="shared" si="150"/>
        <v>3.88</v>
      </c>
      <c r="AQ42" s="775"/>
      <c r="AR42" s="775">
        <f t="shared" si="151"/>
        <v>3.88</v>
      </c>
      <c r="AS42" s="777">
        <f t="shared" si="152"/>
        <v>256623.19999999998</v>
      </c>
      <c r="AT42" s="777">
        <f t="shared" si="153"/>
        <v>0</v>
      </c>
      <c r="AU42" s="777">
        <f t="shared" si="154"/>
        <v>256623.19999999998</v>
      </c>
      <c r="AV42" s="775">
        <f t="shared" si="155"/>
        <v>0</v>
      </c>
      <c r="AW42" s="827">
        <f t="shared" si="156"/>
        <v>256623.19999999998</v>
      </c>
      <c r="AX42" s="827">
        <f t="shared" si="157"/>
        <v>3336101.5999999996</v>
      </c>
    </row>
    <row r="43" spans="1:50" s="780" customFormat="1" ht="22.5" customHeight="1">
      <c r="A43" s="835">
        <v>9</v>
      </c>
      <c r="B43" s="848" t="s">
        <v>2734</v>
      </c>
      <c r="C43" s="825" t="s">
        <v>568</v>
      </c>
      <c r="D43" s="825">
        <v>1</v>
      </c>
      <c r="E43" s="849"/>
      <c r="F43" s="774"/>
      <c r="G43" s="775">
        <v>66140</v>
      </c>
      <c r="H43" s="764">
        <v>3.88</v>
      </c>
      <c r="I43" s="777">
        <f t="shared" si="124"/>
        <v>256623.19999999998</v>
      </c>
      <c r="J43" s="777">
        <v>0</v>
      </c>
      <c r="K43" s="777">
        <f t="shared" si="125"/>
        <v>256623.19999999998</v>
      </c>
      <c r="L43" s="775"/>
      <c r="M43" s="827">
        <f t="shared" si="126"/>
        <v>256623.19999999998</v>
      </c>
      <c r="N43" s="827">
        <f t="shared" si="129"/>
        <v>3336101.5999999996</v>
      </c>
      <c r="O43" s="849">
        <f t="shared" si="127"/>
        <v>1</v>
      </c>
      <c r="P43" s="774"/>
      <c r="Q43" s="775">
        <f t="shared" si="130"/>
        <v>66140</v>
      </c>
      <c r="R43" s="775">
        <f t="shared" si="131"/>
        <v>3.88</v>
      </c>
      <c r="S43" s="775"/>
      <c r="T43" s="775">
        <f t="shared" si="132"/>
        <v>3.88</v>
      </c>
      <c r="U43" s="777">
        <f t="shared" si="133"/>
        <v>256623.19999999998</v>
      </c>
      <c r="V43" s="777">
        <f t="shared" si="134"/>
        <v>0</v>
      </c>
      <c r="W43" s="777">
        <f t="shared" si="135"/>
        <v>256623.19999999998</v>
      </c>
      <c r="X43" s="775">
        <f t="shared" si="128"/>
        <v>0</v>
      </c>
      <c r="Y43" s="827">
        <f t="shared" si="136"/>
        <v>256623.19999999998</v>
      </c>
      <c r="Z43" s="827">
        <f t="shared" si="137"/>
        <v>3336101.5999999996</v>
      </c>
      <c r="AA43" s="849">
        <f t="shared" si="138"/>
        <v>2</v>
      </c>
      <c r="AB43" s="774"/>
      <c r="AC43" s="775">
        <f t="shared" si="139"/>
        <v>66140</v>
      </c>
      <c r="AD43" s="775">
        <f t="shared" si="140"/>
        <v>3.88</v>
      </c>
      <c r="AE43" s="775"/>
      <c r="AF43" s="775">
        <f t="shared" si="141"/>
        <v>3.88</v>
      </c>
      <c r="AG43" s="777">
        <f t="shared" si="142"/>
        <v>256623.19999999998</v>
      </c>
      <c r="AH43" s="777">
        <f t="shared" si="143"/>
        <v>0</v>
      </c>
      <c r="AI43" s="777">
        <f t="shared" si="144"/>
        <v>256623.19999999998</v>
      </c>
      <c r="AJ43" s="775">
        <f t="shared" si="145"/>
        <v>0</v>
      </c>
      <c r="AK43" s="827">
        <f t="shared" si="146"/>
        <v>256623.19999999998</v>
      </c>
      <c r="AL43" s="827">
        <f t="shared" si="147"/>
        <v>3336101.5999999996</v>
      </c>
      <c r="AM43" s="849">
        <f t="shared" si="148"/>
        <v>3</v>
      </c>
      <c r="AN43" s="774"/>
      <c r="AO43" s="775">
        <f t="shared" si="149"/>
        <v>66140</v>
      </c>
      <c r="AP43" s="775">
        <f t="shared" si="150"/>
        <v>3.88</v>
      </c>
      <c r="AQ43" s="775"/>
      <c r="AR43" s="775">
        <f t="shared" si="151"/>
        <v>3.88</v>
      </c>
      <c r="AS43" s="777">
        <f t="shared" si="152"/>
        <v>256623.19999999998</v>
      </c>
      <c r="AT43" s="777">
        <f t="shared" si="153"/>
        <v>0</v>
      </c>
      <c r="AU43" s="777">
        <f t="shared" si="154"/>
        <v>256623.19999999998</v>
      </c>
      <c r="AV43" s="775">
        <f t="shared" si="155"/>
        <v>0</v>
      </c>
      <c r="AW43" s="827">
        <f t="shared" si="156"/>
        <v>256623.19999999998</v>
      </c>
      <c r="AX43" s="827">
        <f t="shared" si="157"/>
        <v>3336101.5999999996</v>
      </c>
    </row>
    <row r="44" spans="1:50" s="780" customFormat="1" ht="22.5" customHeight="1">
      <c r="A44" s="835">
        <v>10</v>
      </c>
      <c r="B44" s="848" t="s">
        <v>854</v>
      </c>
      <c r="C44" s="825" t="s">
        <v>568</v>
      </c>
      <c r="D44" s="825">
        <v>1</v>
      </c>
      <c r="E44" s="849"/>
      <c r="F44" s="774"/>
      <c r="G44" s="775">
        <v>66140</v>
      </c>
      <c r="H44" s="764">
        <v>3.88</v>
      </c>
      <c r="I44" s="777">
        <f t="shared" si="124"/>
        <v>256623.19999999998</v>
      </c>
      <c r="J44" s="777">
        <v>0</v>
      </c>
      <c r="K44" s="777">
        <f t="shared" si="125"/>
        <v>256623.19999999998</v>
      </c>
      <c r="L44" s="775"/>
      <c r="M44" s="827">
        <f t="shared" si="126"/>
        <v>256623.19999999998</v>
      </c>
      <c r="N44" s="827">
        <f t="shared" si="129"/>
        <v>3336101.5999999996</v>
      </c>
      <c r="O44" s="849">
        <f t="shared" si="127"/>
        <v>1</v>
      </c>
      <c r="P44" s="774"/>
      <c r="Q44" s="775">
        <f t="shared" si="130"/>
        <v>66140</v>
      </c>
      <c r="R44" s="775">
        <f t="shared" si="131"/>
        <v>3.88</v>
      </c>
      <c r="S44" s="775"/>
      <c r="T44" s="775">
        <f t="shared" si="132"/>
        <v>3.88</v>
      </c>
      <c r="U44" s="777">
        <f t="shared" si="133"/>
        <v>256623.19999999998</v>
      </c>
      <c r="V44" s="777">
        <f t="shared" si="134"/>
        <v>0</v>
      </c>
      <c r="W44" s="777">
        <f t="shared" si="135"/>
        <v>256623.19999999998</v>
      </c>
      <c r="X44" s="775">
        <f t="shared" si="128"/>
        <v>0</v>
      </c>
      <c r="Y44" s="827">
        <f t="shared" si="136"/>
        <v>256623.19999999998</v>
      </c>
      <c r="Z44" s="827">
        <f t="shared" si="137"/>
        <v>3336101.5999999996</v>
      </c>
      <c r="AA44" s="849">
        <f t="shared" si="138"/>
        <v>2</v>
      </c>
      <c r="AB44" s="774"/>
      <c r="AC44" s="775">
        <f t="shared" si="139"/>
        <v>66140</v>
      </c>
      <c r="AD44" s="775">
        <f t="shared" si="140"/>
        <v>3.88</v>
      </c>
      <c r="AE44" s="775"/>
      <c r="AF44" s="775">
        <f t="shared" si="141"/>
        <v>3.88</v>
      </c>
      <c r="AG44" s="777">
        <f t="shared" si="142"/>
        <v>256623.19999999998</v>
      </c>
      <c r="AH44" s="777">
        <f t="shared" si="143"/>
        <v>0</v>
      </c>
      <c r="AI44" s="777">
        <f t="shared" si="144"/>
        <v>256623.19999999998</v>
      </c>
      <c r="AJ44" s="775">
        <f t="shared" si="145"/>
        <v>0</v>
      </c>
      <c r="AK44" s="827">
        <f t="shared" si="146"/>
        <v>256623.19999999998</v>
      </c>
      <c r="AL44" s="827">
        <f t="shared" si="147"/>
        <v>3336101.5999999996</v>
      </c>
      <c r="AM44" s="849">
        <f t="shared" si="148"/>
        <v>3</v>
      </c>
      <c r="AN44" s="774"/>
      <c r="AO44" s="775">
        <f t="shared" si="149"/>
        <v>66140</v>
      </c>
      <c r="AP44" s="775">
        <f t="shared" si="150"/>
        <v>3.88</v>
      </c>
      <c r="AQ44" s="775"/>
      <c r="AR44" s="775">
        <f t="shared" si="151"/>
        <v>3.88</v>
      </c>
      <c r="AS44" s="777">
        <f t="shared" si="152"/>
        <v>256623.19999999998</v>
      </c>
      <c r="AT44" s="777">
        <f t="shared" si="153"/>
        <v>0</v>
      </c>
      <c r="AU44" s="777">
        <f t="shared" si="154"/>
        <v>256623.19999999998</v>
      </c>
      <c r="AV44" s="775">
        <f t="shared" si="155"/>
        <v>0</v>
      </c>
      <c r="AW44" s="827">
        <f t="shared" si="156"/>
        <v>256623.19999999998</v>
      </c>
      <c r="AX44" s="827">
        <f t="shared" si="157"/>
        <v>3336101.5999999996</v>
      </c>
    </row>
    <row r="45" spans="1:50" s="780" customFormat="1" ht="22.5" customHeight="1">
      <c r="A45" s="835">
        <v>11</v>
      </c>
      <c r="B45" s="848" t="s">
        <v>2077</v>
      </c>
      <c r="C45" s="825" t="s">
        <v>568</v>
      </c>
      <c r="D45" s="825">
        <v>1</v>
      </c>
      <c r="E45" s="849"/>
      <c r="F45" s="774"/>
      <c r="G45" s="775">
        <v>66140</v>
      </c>
      <c r="H45" s="764">
        <v>3.88</v>
      </c>
      <c r="I45" s="777">
        <f t="shared" si="124"/>
        <v>256623.19999999998</v>
      </c>
      <c r="J45" s="777">
        <v>0</v>
      </c>
      <c r="K45" s="777">
        <f t="shared" si="125"/>
        <v>256623.19999999998</v>
      </c>
      <c r="L45" s="775"/>
      <c r="M45" s="827">
        <f t="shared" si="126"/>
        <v>256623.19999999998</v>
      </c>
      <c r="N45" s="827">
        <f t="shared" si="129"/>
        <v>3336101.5999999996</v>
      </c>
      <c r="O45" s="849">
        <f t="shared" si="127"/>
        <v>1</v>
      </c>
      <c r="P45" s="774"/>
      <c r="Q45" s="775">
        <f t="shared" si="130"/>
        <v>66140</v>
      </c>
      <c r="R45" s="775">
        <f t="shared" si="131"/>
        <v>3.88</v>
      </c>
      <c r="S45" s="775"/>
      <c r="T45" s="775">
        <f t="shared" si="132"/>
        <v>3.88</v>
      </c>
      <c r="U45" s="777">
        <f t="shared" si="133"/>
        <v>256623.19999999998</v>
      </c>
      <c r="V45" s="777">
        <f t="shared" si="134"/>
        <v>0</v>
      </c>
      <c r="W45" s="777">
        <f t="shared" si="135"/>
        <v>256623.19999999998</v>
      </c>
      <c r="X45" s="775">
        <f t="shared" si="128"/>
        <v>0</v>
      </c>
      <c r="Y45" s="827">
        <f t="shared" si="136"/>
        <v>256623.19999999998</v>
      </c>
      <c r="Z45" s="827">
        <f t="shared" si="137"/>
        <v>3336101.5999999996</v>
      </c>
      <c r="AA45" s="849">
        <f t="shared" si="138"/>
        <v>2</v>
      </c>
      <c r="AB45" s="774"/>
      <c r="AC45" s="775">
        <f t="shared" si="139"/>
        <v>66140</v>
      </c>
      <c r="AD45" s="775">
        <f t="shared" si="140"/>
        <v>3.88</v>
      </c>
      <c r="AE45" s="775"/>
      <c r="AF45" s="775">
        <f t="shared" si="141"/>
        <v>3.88</v>
      </c>
      <c r="AG45" s="777">
        <f t="shared" si="142"/>
        <v>256623.19999999998</v>
      </c>
      <c r="AH45" s="777">
        <f t="shared" si="143"/>
        <v>0</v>
      </c>
      <c r="AI45" s="777">
        <f t="shared" si="144"/>
        <v>256623.19999999998</v>
      </c>
      <c r="AJ45" s="775">
        <f t="shared" si="145"/>
        <v>0</v>
      </c>
      <c r="AK45" s="827">
        <f t="shared" si="146"/>
        <v>256623.19999999998</v>
      </c>
      <c r="AL45" s="827">
        <f t="shared" si="147"/>
        <v>3336101.5999999996</v>
      </c>
      <c r="AM45" s="849">
        <f t="shared" si="148"/>
        <v>3</v>
      </c>
      <c r="AN45" s="774"/>
      <c r="AO45" s="775">
        <f t="shared" si="149"/>
        <v>66140</v>
      </c>
      <c r="AP45" s="775">
        <f t="shared" si="150"/>
        <v>3.88</v>
      </c>
      <c r="AQ45" s="775"/>
      <c r="AR45" s="775">
        <f t="shared" si="151"/>
        <v>3.88</v>
      </c>
      <c r="AS45" s="777">
        <f t="shared" si="152"/>
        <v>256623.19999999998</v>
      </c>
      <c r="AT45" s="777">
        <f t="shared" si="153"/>
        <v>0</v>
      </c>
      <c r="AU45" s="777">
        <f t="shared" si="154"/>
        <v>256623.19999999998</v>
      </c>
      <c r="AV45" s="775">
        <f t="shared" si="155"/>
        <v>0</v>
      </c>
      <c r="AW45" s="827">
        <f t="shared" si="156"/>
        <v>256623.19999999998</v>
      </c>
      <c r="AX45" s="827">
        <f t="shared" si="157"/>
        <v>3336101.5999999996</v>
      </c>
    </row>
    <row r="46" spans="1:50" s="780" customFormat="1" ht="22.5" customHeight="1">
      <c r="A46" s="835">
        <v>12</v>
      </c>
      <c r="B46" s="848" t="s">
        <v>853</v>
      </c>
      <c r="C46" s="825" t="s">
        <v>568</v>
      </c>
      <c r="D46" s="825">
        <v>1</v>
      </c>
      <c r="E46" s="849"/>
      <c r="F46" s="774"/>
      <c r="G46" s="775">
        <v>66140</v>
      </c>
      <c r="H46" s="764">
        <v>3.88</v>
      </c>
      <c r="I46" s="777">
        <f t="shared" si="124"/>
        <v>256623.19999999998</v>
      </c>
      <c r="J46" s="777">
        <v>0</v>
      </c>
      <c r="K46" s="777">
        <f t="shared" si="125"/>
        <v>256623.19999999998</v>
      </c>
      <c r="L46" s="775"/>
      <c r="M46" s="827">
        <f t="shared" si="126"/>
        <v>256623.19999999998</v>
      </c>
      <c r="N46" s="827">
        <f t="shared" si="129"/>
        <v>3336101.5999999996</v>
      </c>
      <c r="O46" s="849">
        <f t="shared" si="127"/>
        <v>1</v>
      </c>
      <c r="P46" s="774"/>
      <c r="Q46" s="775">
        <f t="shared" si="130"/>
        <v>66140</v>
      </c>
      <c r="R46" s="775">
        <f t="shared" si="131"/>
        <v>3.88</v>
      </c>
      <c r="S46" s="775"/>
      <c r="T46" s="775">
        <f t="shared" si="132"/>
        <v>3.88</v>
      </c>
      <c r="U46" s="777">
        <f t="shared" si="133"/>
        <v>256623.19999999998</v>
      </c>
      <c r="V46" s="777">
        <f t="shared" si="134"/>
        <v>0</v>
      </c>
      <c r="W46" s="777">
        <f t="shared" si="135"/>
        <v>256623.19999999998</v>
      </c>
      <c r="X46" s="775">
        <f t="shared" si="128"/>
        <v>0</v>
      </c>
      <c r="Y46" s="827">
        <f t="shared" si="136"/>
        <v>256623.19999999998</v>
      </c>
      <c r="Z46" s="827">
        <f t="shared" si="137"/>
        <v>3336101.5999999996</v>
      </c>
      <c r="AA46" s="849">
        <f t="shared" si="138"/>
        <v>2</v>
      </c>
      <c r="AB46" s="774"/>
      <c r="AC46" s="775">
        <f t="shared" si="139"/>
        <v>66140</v>
      </c>
      <c r="AD46" s="775">
        <f t="shared" si="140"/>
        <v>3.88</v>
      </c>
      <c r="AE46" s="775"/>
      <c r="AF46" s="775">
        <f t="shared" si="141"/>
        <v>3.88</v>
      </c>
      <c r="AG46" s="777">
        <f t="shared" si="142"/>
        <v>256623.19999999998</v>
      </c>
      <c r="AH46" s="777">
        <f t="shared" si="143"/>
        <v>0</v>
      </c>
      <c r="AI46" s="777">
        <f t="shared" si="144"/>
        <v>256623.19999999998</v>
      </c>
      <c r="AJ46" s="775">
        <f t="shared" si="145"/>
        <v>0</v>
      </c>
      <c r="AK46" s="827">
        <f t="shared" si="146"/>
        <v>256623.19999999998</v>
      </c>
      <c r="AL46" s="827">
        <f t="shared" si="147"/>
        <v>3336101.5999999996</v>
      </c>
      <c r="AM46" s="849">
        <f t="shared" si="148"/>
        <v>3</v>
      </c>
      <c r="AN46" s="774"/>
      <c r="AO46" s="775">
        <f t="shared" si="149"/>
        <v>66140</v>
      </c>
      <c r="AP46" s="775">
        <f t="shared" si="150"/>
        <v>3.88</v>
      </c>
      <c r="AQ46" s="775"/>
      <c r="AR46" s="775">
        <f t="shared" si="151"/>
        <v>3.88</v>
      </c>
      <c r="AS46" s="777">
        <f t="shared" si="152"/>
        <v>256623.19999999998</v>
      </c>
      <c r="AT46" s="777">
        <f t="shared" si="153"/>
        <v>0</v>
      </c>
      <c r="AU46" s="777">
        <f t="shared" si="154"/>
        <v>256623.19999999998</v>
      </c>
      <c r="AV46" s="775">
        <f t="shared" si="155"/>
        <v>0</v>
      </c>
      <c r="AW46" s="827">
        <f t="shared" si="156"/>
        <v>256623.19999999998</v>
      </c>
      <c r="AX46" s="827">
        <f t="shared" si="157"/>
        <v>3336101.5999999996</v>
      </c>
    </row>
    <row r="47" spans="1:50" s="780" customFormat="1" ht="22.5" customHeight="1">
      <c r="A47" s="835">
        <v>13</v>
      </c>
      <c r="B47" s="848" t="s">
        <v>940</v>
      </c>
      <c r="C47" s="825" t="s">
        <v>568</v>
      </c>
      <c r="D47" s="825">
        <v>1</v>
      </c>
      <c r="E47" s="849"/>
      <c r="F47" s="774"/>
      <c r="G47" s="775">
        <v>66140</v>
      </c>
      <c r="H47" s="764">
        <v>3.88</v>
      </c>
      <c r="I47" s="777">
        <f t="shared" si="124"/>
        <v>256623.19999999998</v>
      </c>
      <c r="J47" s="777">
        <v>0</v>
      </c>
      <c r="K47" s="777">
        <f t="shared" si="125"/>
        <v>256623.19999999998</v>
      </c>
      <c r="L47" s="775"/>
      <c r="M47" s="827">
        <f t="shared" si="126"/>
        <v>256623.19999999998</v>
      </c>
      <c r="N47" s="827">
        <f t="shared" si="129"/>
        <v>3336101.5999999996</v>
      </c>
      <c r="O47" s="849">
        <f t="shared" si="127"/>
        <v>1</v>
      </c>
      <c r="P47" s="774"/>
      <c r="Q47" s="775">
        <f t="shared" si="130"/>
        <v>66140</v>
      </c>
      <c r="R47" s="775">
        <f t="shared" si="131"/>
        <v>3.88</v>
      </c>
      <c r="S47" s="775"/>
      <c r="T47" s="775">
        <f t="shared" si="132"/>
        <v>3.88</v>
      </c>
      <c r="U47" s="777">
        <f t="shared" si="133"/>
        <v>256623.19999999998</v>
      </c>
      <c r="V47" s="777">
        <f t="shared" si="134"/>
        <v>0</v>
      </c>
      <c r="W47" s="777">
        <f t="shared" si="135"/>
        <v>256623.19999999998</v>
      </c>
      <c r="X47" s="775">
        <f t="shared" si="128"/>
        <v>0</v>
      </c>
      <c r="Y47" s="827">
        <f t="shared" si="136"/>
        <v>256623.19999999998</v>
      </c>
      <c r="Z47" s="827">
        <f t="shared" si="137"/>
        <v>3336101.5999999996</v>
      </c>
      <c r="AA47" s="849">
        <f t="shared" si="138"/>
        <v>2</v>
      </c>
      <c r="AB47" s="774"/>
      <c r="AC47" s="775">
        <f t="shared" si="139"/>
        <v>66140</v>
      </c>
      <c r="AD47" s="775">
        <f t="shared" si="140"/>
        <v>3.88</v>
      </c>
      <c r="AE47" s="775"/>
      <c r="AF47" s="775">
        <f t="shared" si="141"/>
        <v>3.88</v>
      </c>
      <c r="AG47" s="777">
        <f t="shared" si="142"/>
        <v>256623.19999999998</v>
      </c>
      <c r="AH47" s="777">
        <f t="shared" si="143"/>
        <v>0</v>
      </c>
      <c r="AI47" s="777">
        <f t="shared" si="144"/>
        <v>256623.19999999998</v>
      </c>
      <c r="AJ47" s="775">
        <f t="shared" si="145"/>
        <v>0</v>
      </c>
      <c r="AK47" s="827">
        <f t="shared" si="146"/>
        <v>256623.19999999998</v>
      </c>
      <c r="AL47" s="827">
        <f t="shared" si="147"/>
        <v>3336101.5999999996</v>
      </c>
      <c r="AM47" s="849">
        <f t="shared" si="148"/>
        <v>3</v>
      </c>
      <c r="AN47" s="774"/>
      <c r="AO47" s="775">
        <f t="shared" si="149"/>
        <v>66140</v>
      </c>
      <c r="AP47" s="775">
        <f t="shared" si="150"/>
        <v>3.88</v>
      </c>
      <c r="AQ47" s="775"/>
      <c r="AR47" s="775">
        <f t="shared" si="151"/>
        <v>3.88</v>
      </c>
      <c r="AS47" s="777">
        <f t="shared" si="152"/>
        <v>256623.19999999998</v>
      </c>
      <c r="AT47" s="777">
        <f t="shared" si="153"/>
        <v>0</v>
      </c>
      <c r="AU47" s="777">
        <f t="shared" si="154"/>
        <v>256623.19999999998</v>
      </c>
      <c r="AV47" s="775">
        <f t="shared" si="155"/>
        <v>0</v>
      </c>
      <c r="AW47" s="827">
        <f t="shared" si="156"/>
        <v>256623.19999999998</v>
      </c>
      <c r="AX47" s="827">
        <f t="shared" si="157"/>
        <v>3336101.5999999996</v>
      </c>
    </row>
    <row r="48" spans="1:50" s="780" customFormat="1" ht="22.5" customHeight="1">
      <c r="A48" s="835">
        <v>14</v>
      </c>
      <c r="B48" s="848" t="s">
        <v>2173</v>
      </c>
      <c r="C48" s="825" t="s">
        <v>568</v>
      </c>
      <c r="D48" s="825">
        <v>1</v>
      </c>
      <c r="E48" s="849"/>
      <c r="F48" s="774"/>
      <c r="G48" s="775">
        <v>66140</v>
      </c>
      <c r="H48" s="764">
        <v>3.88</v>
      </c>
      <c r="I48" s="777">
        <f t="shared" si="124"/>
        <v>256623.19999999998</v>
      </c>
      <c r="J48" s="777">
        <v>0</v>
      </c>
      <c r="K48" s="777">
        <f t="shared" si="125"/>
        <v>256623.19999999998</v>
      </c>
      <c r="L48" s="775"/>
      <c r="M48" s="827">
        <f t="shared" si="126"/>
        <v>256623.19999999998</v>
      </c>
      <c r="N48" s="827">
        <f t="shared" si="129"/>
        <v>3336101.5999999996</v>
      </c>
      <c r="O48" s="849">
        <f t="shared" si="127"/>
        <v>1</v>
      </c>
      <c r="P48" s="774"/>
      <c r="Q48" s="775">
        <f t="shared" si="130"/>
        <v>66140</v>
      </c>
      <c r="R48" s="775">
        <f t="shared" si="131"/>
        <v>3.88</v>
      </c>
      <c r="S48" s="775"/>
      <c r="T48" s="775">
        <f t="shared" si="132"/>
        <v>3.88</v>
      </c>
      <c r="U48" s="777">
        <f t="shared" si="133"/>
        <v>256623.19999999998</v>
      </c>
      <c r="V48" s="777">
        <f t="shared" si="134"/>
        <v>0</v>
      </c>
      <c r="W48" s="777">
        <f t="shared" si="135"/>
        <v>256623.19999999998</v>
      </c>
      <c r="X48" s="775">
        <f t="shared" si="128"/>
        <v>0</v>
      </c>
      <c r="Y48" s="827">
        <f t="shared" si="136"/>
        <v>256623.19999999998</v>
      </c>
      <c r="Z48" s="827">
        <f t="shared" si="137"/>
        <v>3336101.5999999996</v>
      </c>
      <c r="AA48" s="849">
        <f t="shared" si="138"/>
        <v>2</v>
      </c>
      <c r="AB48" s="774"/>
      <c r="AC48" s="775">
        <f t="shared" si="139"/>
        <v>66140</v>
      </c>
      <c r="AD48" s="775">
        <f t="shared" si="140"/>
        <v>3.88</v>
      </c>
      <c r="AE48" s="775"/>
      <c r="AF48" s="775">
        <f t="shared" si="141"/>
        <v>3.88</v>
      </c>
      <c r="AG48" s="777">
        <f t="shared" si="142"/>
        <v>256623.19999999998</v>
      </c>
      <c r="AH48" s="777">
        <f t="shared" si="143"/>
        <v>0</v>
      </c>
      <c r="AI48" s="777">
        <f t="shared" si="144"/>
        <v>256623.19999999998</v>
      </c>
      <c r="AJ48" s="775">
        <f t="shared" si="145"/>
        <v>0</v>
      </c>
      <c r="AK48" s="827">
        <f t="shared" si="146"/>
        <v>256623.19999999998</v>
      </c>
      <c r="AL48" s="827">
        <f t="shared" si="147"/>
        <v>3336101.5999999996</v>
      </c>
      <c r="AM48" s="849">
        <f t="shared" si="148"/>
        <v>3</v>
      </c>
      <c r="AN48" s="774"/>
      <c r="AO48" s="775">
        <f t="shared" si="149"/>
        <v>66140</v>
      </c>
      <c r="AP48" s="775">
        <f t="shared" si="150"/>
        <v>3.88</v>
      </c>
      <c r="AQ48" s="775"/>
      <c r="AR48" s="775">
        <f t="shared" si="151"/>
        <v>3.88</v>
      </c>
      <c r="AS48" s="777">
        <f t="shared" si="152"/>
        <v>256623.19999999998</v>
      </c>
      <c r="AT48" s="777">
        <f t="shared" si="153"/>
        <v>0</v>
      </c>
      <c r="AU48" s="777">
        <f t="shared" si="154"/>
        <v>256623.19999999998</v>
      </c>
      <c r="AV48" s="775">
        <f t="shared" si="155"/>
        <v>0</v>
      </c>
      <c r="AW48" s="827">
        <f t="shared" si="156"/>
        <v>256623.19999999998</v>
      </c>
      <c r="AX48" s="827">
        <f t="shared" si="157"/>
        <v>3336101.5999999996</v>
      </c>
    </row>
    <row r="49" spans="1:50" s="780" customFormat="1" ht="22.5" customHeight="1">
      <c r="A49" s="835">
        <v>15</v>
      </c>
      <c r="B49" s="848" t="s">
        <v>2078</v>
      </c>
      <c r="C49" s="825" t="s">
        <v>568</v>
      </c>
      <c r="D49" s="825">
        <v>1</v>
      </c>
      <c r="E49" s="849"/>
      <c r="F49" s="774"/>
      <c r="G49" s="775">
        <v>66140</v>
      </c>
      <c r="H49" s="764">
        <v>3.88</v>
      </c>
      <c r="I49" s="777">
        <f t="shared" si="124"/>
        <v>256623.19999999998</v>
      </c>
      <c r="J49" s="777">
        <v>0</v>
      </c>
      <c r="K49" s="777">
        <f t="shared" si="125"/>
        <v>256623.19999999998</v>
      </c>
      <c r="L49" s="775"/>
      <c r="M49" s="827">
        <f t="shared" si="126"/>
        <v>256623.19999999998</v>
      </c>
      <c r="N49" s="827">
        <f t="shared" si="129"/>
        <v>3336101.5999999996</v>
      </c>
      <c r="O49" s="849">
        <f t="shared" si="127"/>
        <v>1</v>
      </c>
      <c r="P49" s="774"/>
      <c r="Q49" s="775">
        <f t="shared" si="130"/>
        <v>66140</v>
      </c>
      <c r="R49" s="775">
        <f t="shared" si="131"/>
        <v>3.88</v>
      </c>
      <c r="S49" s="775"/>
      <c r="T49" s="775">
        <f t="shared" si="132"/>
        <v>3.88</v>
      </c>
      <c r="U49" s="777">
        <f t="shared" si="133"/>
        <v>256623.19999999998</v>
      </c>
      <c r="V49" s="777">
        <f t="shared" si="134"/>
        <v>0</v>
      </c>
      <c r="W49" s="777">
        <f t="shared" si="135"/>
        <v>256623.19999999998</v>
      </c>
      <c r="X49" s="775">
        <f t="shared" si="128"/>
        <v>0</v>
      </c>
      <c r="Y49" s="827">
        <f t="shared" si="136"/>
        <v>256623.19999999998</v>
      </c>
      <c r="Z49" s="827">
        <f t="shared" si="137"/>
        <v>3336101.5999999996</v>
      </c>
      <c r="AA49" s="849">
        <f t="shared" si="138"/>
        <v>2</v>
      </c>
      <c r="AB49" s="774"/>
      <c r="AC49" s="775">
        <f t="shared" si="139"/>
        <v>66140</v>
      </c>
      <c r="AD49" s="775">
        <f t="shared" si="140"/>
        <v>3.88</v>
      </c>
      <c r="AE49" s="775"/>
      <c r="AF49" s="775">
        <f t="shared" si="141"/>
        <v>3.88</v>
      </c>
      <c r="AG49" s="777">
        <f t="shared" si="142"/>
        <v>256623.19999999998</v>
      </c>
      <c r="AH49" s="777">
        <f t="shared" si="143"/>
        <v>0</v>
      </c>
      <c r="AI49" s="777">
        <f t="shared" si="144"/>
        <v>256623.19999999998</v>
      </c>
      <c r="AJ49" s="775">
        <f t="shared" si="145"/>
        <v>0</v>
      </c>
      <c r="AK49" s="827">
        <f t="shared" si="146"/>
        <v>256623.19999999998</v>
      </c>
      <c r="AL49" s="827">
        <f t="shared" si="147"/>
        <v>3336101.5999999996</v>
      </c>
      <c r="AM49" s="849">
        <f t="shared" si="148"/>
        <v>3</v>
      </c>
      <c r="AN49" s="774"/>
      <c r="AO49" s="775">
        <f t="shared" si="149"/>
        <v>66140</v>
      </c>
      <c r="AP49" s="775">
        <f t="shared" si="150"/>
        <v>3.88</v>
      </c>
      <c r="AQ49" s="775"/>
      <c r="AR49" s="775">
        <f t="shared" si="151"/>
        <v>3.88</v>
      </c>
      <c r="AS49" s="777">
        <f t="shared" si="152"/>
        <v>256623.19999999998</v>
      </c>
      <c r="AT49" s="777">
        <f t="shared" si="153"/>
        <v>0</v>
      </c>
      <c r="AU49" s="777">
        <f t="shared" si="154"/>
        <v>256623.19999999998</v>
      </c>
      <c r="AV49" s="775">
        <f t="shared" si="155"/>
        <v>0</v>
      </c>
      <c r="AW49" s="827">
        <f t="shared" si="156"/>
        <v>256623.19999999998</v>
      </c>
      <c r="AX49" s="827">
        <f t="shared" si="157"/>
        <v>3336101.5999999996</v>
      </c>
    </row>
    <row r="50" spans="1:50" s="780" customFormat="1" ht="22.5" customHeight="1">
      <c r="A50" s="835">
        <v>16</v>
      </c>
      <c r="B50" s="848" t="s">
        <v>123</v>
      </c>
      <c r="C50" s="825" t="s">
        <v>568</v>
      </c>
      <c r="D50" s="825">
        <v>1</v>
      </c>
      <c r="E50" s="849"/>
      <c r="F50" s="774"/>
      <c r="G50" s="775">
        <v>66140</v>
      </c>
      <c r="H50" s="764">
        <v>3.88</v>
      </c>
      <c r="I50" s="777">
        <f t="shared" si="124"/>
        <v>256623.19999999998</v>
      </c>
      <c r="J50" s="777">
        <v>0</v>
      </c>
      <c r="K50" s="777">
        <f t="shared" si="125"/>
        <v>256623.19999999998</v>
      </c>
      <c r="L50" s="775"/>
      <c r="M50" s="827">
        <f t="shared" si="126"/>
        <v>256623.19999999998</v>
      </c>
      <c r="N50" s="827">
        <f t="shared" si="129"/>
        <v>3336101.5999999996</v>
      </c>
      <c r="O50" s="849">
        <f t="shared" si="127"/>
        <v>1</v>
      </c>
      <c r="P50" s="774"/>
      <c r="Q50" s="775">
        <f t="shared" si="130"/>
        <v>66140</v>
      </c>
      <c r="R50" s="775">
        <f t="shared" si="131"/>
        <v>3.88</v>
      </c>
      <c r="S50" s="775"/>
      <c r="T50" s="775">
        <f t="shared" si="132"/>
        <v>3.88</v>
      </c>
      <c r="U50" s="777">
        <f t="shared" si="133"/>
        <v>256623.19999999998</v>
      </c>
      <c r="V50" s="777">
        <f t="shared" si="134"/>
        <v>0</v>
      </c>
      <c r="W50" s="777">
        <f t="shared" si="135"/>
        <v>256623.19999999998</v>
      </c>
      <c r="X50" s="775">
        <f t="shared" si="128"/>
        <v>0</v>
      </c>
      <c r="Y50" s="827">
        <f t="shared" si="136"/>
        <v>256623.19999999998</v>
      </c>
      <c r="Z50" s="827">
        <f t="shared" si="137"/>
        <v>3336101.5999999996</v>
      </c>
      <c r="AA50" s="849">
        <f t="shared" si="138"/>
        <v>2</v>
      </c>
      <c r="AB50" s="774"/>
      <c r="AC50" s="775">
        <f t="shared" si="139"/>
        <v>66140</v>
      </c>
      <c r="AD50" s="775">
        <f t="shared" si="140"/>
        <v>3.88</v>
      </c>
      <c r="AE50" s="775"/>
      <c r="AF50" s="775">
        <f t="shared" si="141"/>
        <v>3.88</v>
      </c>
      <c r="AG50" s="777">
        <f t="shared" si="142"/>
        <v>256623.19999999998</v>
      </c>
      <c r="AH50" s="777">
        <f t="shared" si="143"/>
        <v>0</v>
      </c>
      <c r="AI50" s="777">
        <f t="shared" si="144"/>
        <v>256623.19999999998</v>
      </c>
      <c r="AJ50" s="775">
        <f t="shared" si="145"/>
        <v>0</v>
      </c>
      <c r="AK50" s="827">
        <f t="shared" si="146"/>
        <v>256623.19999999998</v>
      </c>
      <c r="AL50" s="827">
        <f t="shared" si="147"/>
        <v>3336101.5999999996</v>
      </c>
      <c r="AM50" s="849">
        <f t="shared" si="148"/>
        <v>3</v>
      </c>
      <c r="AN50" s="774"/>
      <c r="AO50" s="775">
        <f t="shared" si="149"/>
        <v>66140</v>
      </c>
      <c r="AP50" s="775">
        <f t="shared" si="150"/>
        <v>3.88</v>
      </c>
      <c r="AQ50" s="775"/>
      <c r="AR50" s="775">
        <f t="shared" si="151"/>
        <v>3.88</v>
      </c>
      <c r="AS50" s="777">
        <f t="shared" si="152"/>
        <v>256623.19999999998</v>
      </c>
      <c r="AT50" s="777">
        <f t="shared" si="153"/>
        <v>0</v>
      </c>
      <c r="AU50" s="777">
        <f t="shared" si="154"/>
        <v>256623.19999999998</v>
      </c>
      <c r="AV50" s="775">
        <f t="shared" si="155"/>
        <v>0</v>
      </c>
      <c r="AW50" s="827">
        <f t="shared" si="156"/>
        <v>256623.19999999998</v>
      </c>
      <c r="AX50" s="827">
        <f t="shared" si="157"/>
        <v>3336101.5999999996</v>
      </c>
    </row>
    <row r="51" spans="1:50" s="780" customFormat="1" ht="22.5" customHeight="1">
      <c r="A51" s="835">
        <v>17</v>
      </c>
      <c r="B51" s="848" t="s">
        <v>75</v>
      </c>
      <c r="C51" s="825" t="s">
        <v>568</v>
      </c>
      <c r="D51" s="825">
        <v>1</v>
      </c>
      <c r="E51" s="849"/>
      <c r="F51" s="774"/>
      <c r="G51" s="775">
        <v>66140</v>
      </c>
      <c r="H51" s="764">
        <v>3.88</v>
      </c>
      <c r="I51" s="777">
        <f t="shared" si="124"/>
        <v>256623.19999999998</v>
      </c>
      <c r="J51" s="777">
        <v>0</v>
      </c>
      <c r="K51" s="777">
        <f t="shared" si="125"/>
        <v>256623.19999999998</v>
      </c>
      <c r="L51" s="775"/>
      <c r="M51" s="827">
        <f t="shared" si="126"/>
        <v>256623.19999999998</v>
      </c>
      <c r="N51" s="827">
        <f t="shared" si="129"/>
        <v>3336101.5999999996</v>
      </c>
      <c r="O51" s="849">
        <f t="shared" si="127"/>
        <v>1</v>
      </c>
      <c r="P51" s="774"/>
      <c r="Q51" s="775">
        <f t="shared" si="130"/>
        <v>66140</v>
      </c>
      <c r="R51" s="775">
        <f t="shared" si="131"/>
        <v>3.88</v>
      </c>
      <c r="S51" s="775"/>
      <c r="T51" s="775">
        <f t="shared" si="132"/>
        <v>3.88</v>
      </c>
      <c r="U51" s="777">
        <f t="shared" si="133"/>
        <v>256623.19999999998</v>
      </c>
      <c r="V51" s="777">
        <f t="shared" si="134"/>
        <v>0</v>
      </c>
      <c r="W51" s="777">
        <f t="shared" si="135"/>
        <v>256623.19999999998</v>
      </c>
      <c r="X51" s="775">
        <f t="shared" si="128"/>
        <v>0</v>
      </c>
      <c r="Y51" s="827">
        <f t="shared" si="136"/>
        <v>256623.19999999998</v>
      </c>
      <c r="Z51" s="827">
        <f t="shared" si="137"/>
        <v>3336101.5999999996</v>
      </c>
      <c r="AA51" s="849">
        <f t="shared" si="138"/>
        <v>2</v>
      </c>
      <c r="AB51" s="774"/>
      <c r="AC51" s="775">
        <f t="shared" si="139"/>
        <v>66140</v>
      </c>
      <c r="AD51" s="775">
        <f t="shared" si="140"/>
        <v>3.88</v>
      </c>
      <c r="AE51" s="775"/>
      <c r="AF51" s="775">
        <f t="shared" si="141"/>
        <v>3.88</v>
      </c>
      <c r="AG51" s="777">
        <f t="shared" si="142"/>
        <v>256623.19999999998</v>
      </c>
      <c r="AH51" s="777">
        <f t="shared" si="143"/>
        <v>0</v>
      </c>
      <c r="AI51" s="777">
        <f t="shared" si="144"/>
        <v>256623.19999999998</v>
      </c>
      <c r="AJ51" s="775">
        <f t="shared" si="145"/>
        <v>0</v>
      </c>
      <c r="AK51" s="827">
        <f t="shared" si="146"/>
        <v>256623.19999999998</v>
      </c>
      <c r="AL51" s="827">
        <f t="shared" si="147"/>
        <v>3336101.5999999996</v>
      </c>
      <c r="AM51" s="849">
        <f t="shared" si="148"/>
        <v>3</v>
      </c>
      <c r="AN51" s="774"/>
      <c r="AO51" s="775">
        <f t="shared" si="149"/>
        <v>66140</v>
      </c>
      <c r="AP51" s="775">
        <f t="shared" si="150"/>
        <v>3.88</v>
      </c>
      <c r="AQ51" s="775"/>
      <c r="AR51" s="775">
        <f t="shared" si="151"/>
        <v>3.88</v>
      </c>
      <c r="AS51" s="777">
        <f t="shared" si="152"/>
        <v>256623.19999999998</v>
      </c>
      <c r="AT51" s="777">
        <f t="shared" si="153"/>
        <v>0</v>
      </c>
      <c r="AU51" s="777">
        <f t="shared" si="154"/>
        <v>256623.19999999998</v>
      </c>
      <c r="AV51" s="775">
        <f t="shared" si="155"/>
        <v>0</v>
      </c>
      <c r="AW51" s="827">
        <f t="shared" si="156"/>
        <v>256623.19999999998</v>
      </c>
      <c r="AX51" s="827">
        <f t="shared" si="157"/>
        <v>3336101.5999999996</v>
      </c>
    </row>
    <row r="52" spans="1:50" s="780" customFormat="1" ht="22.5" customHeight="1">
      <c r="A52" s="835">
        <v>18</v>
      </c>
      <c r="B52" s="848" t="s">
        <v>774</v>
      </c>
      <c r="C52" s="825" t="s">
        <v>568</v>
      </c>
      <c r="D52" s="825">
        <v>1</v>
      </c>
      <c r="E52" s="849"/>
      <c r="F52" s="774"/>
      <c r="G52" s="775">
        <v>66140</v>
      </c>
      <c r="H52" s="764">
        <v>3.88</v>
      </c>
      <c r="I52" s="777">
        <f t="shared" si="124"/>
        <v>256623.19999999998</v>
      </c>
      <c r="J52" s="777">
        <v>0</v>
      </c>
      <c r="K52" s="777">
        <f t="shared" si="125"/>
        <v>256623.19999999998</v>
      </c>
      <c r="L52" s="775"/>
      <c r="M52" s="827">
        <f t="shared" si="126"/>
        <v>256623.19999999998</v>
      </c>
      <c r="N52" s="827">
        <f t="shared" si="129"/>
        <v>3336101.5999999996</v>
      </c>
      <c r="O52" s="849">
        <f t="shared" si="127"/>
        <v>1</v>
      </c>
      <c r="P52" s="774"/>
      <c r="Q52" s="775">
        <f t="shared" si="130"/>
        <v>66140</v>
      </c>
      <c r="R52" s="775">
        <f t="shared" si="131"/>
        <v>3.88</v>
      </c>
      <c r="S52" s="775"/>
      <c r="T52" s="775">
        <f t="shared" si="132"/>
        <v>3.88</v>
      </c>
      <c r="U52" s="777">
        <f t="shared" si="133"/>
        <v>256623.19999999998</v>
      </c>
      <c r="V52" s="777">
        <f t="shared" si="134"/>
        <v>0</v>
      </c>
      <c r="W52" s="777">
        <f t="shared" si="135"/>
        <v>256623.19999999998</v>
      </c>
      <c r="X52" s="775">
        <f t="shared" si="128"/>
        <v>0</v>
      </c>
      <c r="Y52" s="827">
        <f t="shared" si="136"/>
        <v>256623.19999999998</v>
      </c>
      <c r="Z52" s="827">
        <f t="shared" si="137"/>
        <v>3336101.5999999996</v>
      </c>
      <c r="AA52" s="849">
        <f t="shared" si="138"/>
        <v>2</v>
      </c>
      <c r="AB52" s="774"/>
      <c r="AC52" s="775">
        <f t="shared" si="139"/>
        <v>66140</v>
      </c>
      <c r="AD52" s="775">
        <f t="shared" si="140"/>
        <v>3.88</v>
      </c>
      <c r="AE52" s="775"/>
      <c r="AF52" s="775">
        <f t="shared" si="141"/>
        <v>3.88</v>
      </c>
      <c r="AG52" s="777">
        <f t="shared" si="142"/>
        <v>256623.19999999998</v>
      </c>
      <c r="AH52" s="777">
        <f t="shared" si="143"/>
        <v>0</v>
      </c>
      <c r="AI52" s="777">
        <f t="shared" si="144"/>
        <v>256623.19999999998</v>
      </c>
      <c r="AJ52" s="775">
        <f t="shared" si="145"/>
        <v>0</v>
      </c>
      <c r="AK52" s="827">
        <f t="shared" si="146"/>
        <v>256623.19999999998</v>
      </c>
      <c r="AL52" s="827">
        <f t="shared" si="147"/>
        <v>3336101.5999999996</v>
      </c>
      <c r="AM52" s="849">
        <f t="shared" si="148"/>
        <v>3</v>
      </c>
      <c r="AN52" s="774"/>
      <c r="AO52" s="775">
        <f t="shared" si="149"/>
        <v>66140</v>
      </c>
      <c r="AP52" s="775">
        <f t="shared" si="150"/>
        <v>3.88</v>
      </c>
      <c r="AQ52" s="775"/>
      <c r="AR52" s="775">
        <f t="shared" si="151"/>
        <v>3.88</v>
      </c>
      <c r="AS52" s="777">
        <f t="shared" si="152"/>
        <v>256623.19999999998</v>
      </c>
      <c r="AT52" s="777">
        <f t="shared" si="153"/>
        <v>0</v>
      </c>
      <c r="AU52" s="777">
        <f t="shared" si="154"/>
        <v>256623.19999999998</v>
      </c>
      <c r="AV52" s="775">
        <f t="shared" si="155"/>
        <v>0</v>
      </c>
      <c r="AW52" s="827">
        <f t="shared" si="156"/>
        <v>256623.19999999998</v>
      </c>
      <c r="AX52" s="827">
        <f t="shared" si="157"/>
        <v>3336101.5999999996</v>
      </c>
    </row>
    <row r="53" spans="1:50" s="780" customFormat="1" ht="22.5" customHeight="1">
      <c r="A53" s="835">
        <v>19</v>
      </c>
      <c r="B53" s="848" t="s">
        <v>2735</v>
      </c>
      <c r="C53" s="825" t="s">
        <v>568</v>
      </c>
      <c r="D53" s="825">
        <v>1</v>
      </c>
      <c r="E53" s="849"/>
      <c r="F53" s="774"/>
      <c r="G53" s="775">
        <v>66140</v>
      </c>
      <c r="H53" s="764">
        <v>3.88</v>
      </c>
      <c r="I53" s="777">
        <f t="shared" si="124"/>
        <v>256623.19999999998</v>
      </c>
      <c r="J53" s="777">
        <v>0</v>
      </c>
      <c r="K53" s="777">
        <f t="shared" si="125"/>
        <v>256623.19999999998</v>
      </c>
      <c r="L53" s="775"/>
      <c r="M53" s="827">
        <f t="shared" si="126"/>
        <v>256623.19999999998</v>
      </c>
      <c r="N53" s="827">
        <f t="shared" si="129"/>
        <v>3336101.5999999996</v>
      </c>
      <c r="O53" s="849">
        <f t="shared" si="127"/>
        <v>1</v>
      </c>
      <c r="P53" s="774"/>
      <c r="Q53" s="775">
        <f t="shared" si="130"/>
        <v>66140</v>
      </c>
      <c r="R53" s="775">
        <f t="shared" si="131"/>
        <v>3.88</v>
      </c>
      <c r="S53" s="775"/>
      <c r="T53" s="775">
        <f t="shared" si="132"/>
        <v>3.88</v>
      </c>
      <c r="U53" s="777">
        <f t="shared" si="133"/>
        <v>256623.19999999998</v>
      </c>
      <c r="V53" s="777">
        <f t="shared" si="134"/>
        <v>0</v>
      </c>
      <c r="W53" s="777">
        <f t="shared" si="135"/>
        <v>256623.19999999998</v>
      </c>
      <c r="X53" s="775">
        <f t="shared" si="128"/>
        <v>0</v>
      </c>
      <c r="Y53" s="827">
        <f t="shared" si="136"/>
        <v>256623.19999999998</v>
      </c>
      <c r="Z53" s="827">
        <f t="shared" si="137"/>
        <v>3336101.5999999996</v>
      </c>
      <c r="AA53" s="849">
        <f t="shared" si="138"/>
        <v>2</v>
      </c>
      <c r="AB53" s="774"/>
      <c r="AC53" s="775">
        <f t="shared" si="139"/>
        <v>66140</v>
      </c>
      <c r="AD53" s="775">
        <f t="shared" si="140"/>
        <v>3.88</v>
      </c>
      <c r="AE53" s="775"/>
      <c r="AF53" s="775">
        <f t="shared" si="141"/>
        <v>3.88</v>
      </c>
      <c r="AG53" s="777">
        <f t="shared" si="142"/>
        <v>256623.19999999998</v>
      </c>
      <c r="AH53" s="777">
        <f t="shared" si="143"/>
        <v>0</v>
      </c>
      <c r="AI53" s="777">
        <f t="shared" si="144"/>
        <v>256623.19999999998</v>
      </c>
      <c r="AJ53" s="775">
        <f t="shared" si="145"/>
        <v>0</v>
      </c>
      <c r="AK53" s="827">
        <f t="shared" si="146"/>
        <v>256623.19999999998</v>
      </c>
      <c r="AL53" s="827">
        <f t="shared" si="147"/>
        <v>3336101.5999999996</v>
      </c>
      <c r="AM53" s="849">
        <f t="shared" si="148"/>
        <v>3</v>
      </c>
      <c r="AN53" s="774"/>
      <c r="AO53" s="775">
        <f t="shared" si="149"/>
        <v>66140</v>
      </c>
      <c r="AP53" s="775">
        <f t="shared" si="150"/>
        <v>3.88</v>
      </c>
      <c r="AQ53" s="775"/>
      <c r="AR53" s="775">
        <f t="shared" si="151"/>
        <v>3.88</v>
      </c>
      <c r="AS53" s="777">
        <f t="shared" si="152"/>
        <v>256623.19999999998</v>
      </c>
      <c r="AT53" s="777">
        <f t="shared" si="153"/>
        <v>0</v>
      </c>
      <c r="AU53" s="777">
        <f t="shared" si="154"/>
        <v>256623.19999999998</v>
      </c>
      <c r="AV53" s="775">
        <f t="shared" si="155"/>
        <v>0</v>
      </c>
      <c r="AW53" s="827">
        <f t="shared" si="156"/>
        <v>256623.19999999998</v>
      </c>
      <c r="AX53" s="827">
        <f t="shared" si="157"/>
        <v>3336101.5999999996</v>
      </c>
    </row>
    <row r="54" spans="1:50" s="780" customFormat="1" ht="22.5" customHeight="1">
      <c r="A54" s="835">
        <v>20</v>
      </c>
      <c r="B54" s="848" t="s">
        <v>2079</v>
      </c>
      <c r="C54" s="825" t="s">
        <v>568</v>
      </c>
      <c r="D54" s="825">
        <v>1</v>
      </c>
      <c r="E54" s="849"/>
      <c r="F54" s="774"/>
      <c r="G54" s="775">
        <v>66140</v>
      </c>
      <c r="H54" s="764">
        <v>3.88</v>
      </c>
      <c r="I54" s="777">
        <f t="shared" si="124"/>
        <v>256623.19999999998</v>
      </c>
      <c r="J54" s="777">
        <v>0</v>
      </c>
      <c r="K54" s="777">
        <f t="shared" si="125"/>
        <v>256623.19999999998</v>
      </c>
      <c r="L54" s="775"/>
      <c r="M54" s="827">
        <f t="shared" si="126"/>
        <v>256623.19999999998</v>
      </c>
      <c r="N54" s="827">
        <f t="shared" si="129"/>
        <v>3336101.5999999996</v>
      </c>
      <c r="O54" s="849">
        <f t="shared" si="127"/>
        <v>1</v>
      </c>
      <c r="P54" s="774"/>
      <c r="Q54" s="775">
        <f t="shared" si="130"/>
        <v>66140</v>
      </c>
      <c r="R54" s="775">
        <f t="shared" si="131"/>
        <v>3.88</v>
      </c>
      <c r="S54" s="775"/>
      <c r="T54" s="775">
        <f t="shared" si="132"/>
        <v>3.88</v>
      </c>
      <c r="U54" s="777">
        <f t="shared" si="133"/>
        <v>256623.19999999998</v>
      </c>
      <c r="V54" s="777">
        <f t="shared" si="134"/>
        <v>0</v>
      </c>
      <c r="W54" s="777">
        <f t="shared" si="135"/>
        <v>256623.19999999998</v>
      </c>
      <c r="X54" s="775">
        <f t="shared" si="128"/>
        <v>0</v>
      </c>
      <c r="Y54" s="827">
        <f t="shared" si="136"/>
        <v>256623.19999999998</v>
      </c>
      <c r="Z54" s="827">
        <f t="shared" si="137"/>
        <v>3336101.5999999996</v>
      </c>
      <c r="AA54" s="849">
        <f t="shared" si="138"/>
        <v>2</v>
      </c>
      <c r="AB54" s="774"/>
      <c r="AC54" s="775">
        <f t="shared" si="139"/>
        <v>66140</v>
      </c>
      <c r="AD54" s="775">
        <f t="shared" si="140"/>
        <v>3.88</v>
      </c>
      <c r="AE54" s="775"/>
      <c r="AF54" s="775">
        <f t="shared" si="141"/>
        <v>3.88</v>
      </c>
      <c r="AG54" s="777">
        <f t="shared" si="142"/>
        <v>256623.19999999998</v>
      </c>
      <c r="AH54" s="777">
        <f t="shared" si="143"/>
        <v>0</v>
      </c>
      <c r="AI54" s="777">
        <f t="shared" si="144"/>
        <v>256623.19999999998</v>
      </c>
      <c r="AJ54" s="775">
        <f t="shared" si="145"/>
        <v>0</v>
      </c>
      <c r="AK54" s="827">
        <f t="shared" si="146"/>
        <v>256623.19999999998</v>
      </c>
      <c r="AL54" s="827">
        <f t="shared" si="147"/>
        <v>3336101.5999999996</v>
      </c>
      <c r="AM54" s="849">
        <f t="shared" si="148"/>
        <v>3</v>
      </c>
      <c r="AN54" s="774"/>
      <c r="AO54" s="775">
        <f t="shared" si="149"/>
        <v>66140</v>
      </c>
      <c r="AP54" s="775">
        <f t="shared" si="150"/>
        <v>3.88</v>
      </c>
      <c r="AQ54" s="775"/>
      <c r="AR54" s="775">
        <f t="shared" si="151"/>
        <v>3.88</v>
      </c>
      <c r="AS54" s="777">
        <f t="shared" si="152"/>
        <v>256623.19999999998</v>
      </c>
      <c r="AT54" s="777">
        <f t="shared" si="153"/>
        <v>0</v>
      </c>
      <c r="AU54" s="777">
        <f t="shared" si="154"/>
        <v>256623.19999999998</v>
      </c>
      <c r="AV54" s="775">
        <f t="shared" si="155"/>
        <v>0</v>
      </c>
      <c r="AW54" s="827">
        <f t="shared" si="156"/>
        <v>256623.19999999998</v>
      </c>
      <c r="AX54" s="827">
        <f t="shared" si="157"/>
        <v>3336101.5999999996</v>
      </c>
    </row>
    <row r="55" spans="1:50" s="780" customFormat="1" ht="22.5" customHeight="1">
      <c r="A55" s="835">
        <v>21</v>
      </c>
      <c r="B55" s="848" t="s">
        <v>773</v>
      </c>
      <c r="C55" s="825" t="s">
        <v>568</v>
      </c>
      <c r="D55" s="825">
        <v>1</v>
      </c>
      <c r="E55" s="849"/>
      <c r="F55" s="774"/>
      <c r="G55" s="775">
        <v>66140</v>
      </c>
      <c r="H55" s="764">
        <v>4.01</v>
      </c>
      <c r="I55" s="777">
        <f t="shared" si="124"/>
        <v>265221.39999999997</v>
      </c>
      <c r="J55" s="777">
        <v>0</v>
      </c>
      <c r="K55" s="777">
        <f t="shared" si="125"/>
        <v>265221.39999999997</v>
      </c>
      <c r="L55" s="775"/>
      <c r="M55" s="827">
        <f t="shared" si="126"/>
        <v>265221.39999999997</v>
      </c>
      <c r="N55" s="827">
        <f t="shared" si="129"/>
        <v>3447878.1999999997</v>
      </c>
      <c r="O55" s="849">
        <f t="shared" si="127"/>
        <v>1</v>
      </c>
      <c r="P55" s="774"/>
      <c r="Q55" s="775">
        <f t="shared" si="130"/>
        <v>66140</v>
      </c>
      <c r="R55" s="775">
        <f t="shared" si="131"/>
        <v>4.01</v>
      </c>
      <c r="S55" s="775"/>
      <c r="T55" s="775">
        <f t="shared" si="132"/>
        <v>4.01</v>
      </c>
      <c r="U55" s="777">
        <f t="shared" si="133"/>
        <v>265221.39999999997</v>
      </c>
      <c r="V55" s="777">
        <f t="shared" si="134"/>
        <v>0</v>
      </c>
      <c r="W55" s="777">
        <f t="shared" si="135"/>
        <v>265221.39999999997</v>
      </c>
      <c r="X55" s="775">
        <f t="shared" si="128"/>
        <v>0</v>
      </c>
      <c r="Y55" s="827">
        <f t="shared" si="136"/>
        <v>265221.39999999997</v>
      </c>
      <c r="Z55" s="827">
        <f t="shared" si="137"/>
        <v>3447878.1999999997</v>
      </c>
      <c r="AA55" s="849">
        <f t="shared" si="138"/>
        <v>2</v>
      </c>
      <c r="AB55" s="774"/>
      <c r="AC55" s="775">
        <f t="shared" si="139"/>
        <v>66140</v>
      </c>
      <c r="AD55" s="775">
        <f t="shared" si="140"/>
        <v>4.01</v>
      </c>
      <c r="AE55" s="775"/>
      <c r="AF55" s="775">
        <f t="shared" si="141"/>
        <v>4.01</v>
      </c>
      <c r="AG55" s="777">
        <f t="shared" si="142"/>
        <v>265221.39999999997</v>
      </c>
      <c r="AH55" s="777">
        <f t="shared" si="143"/>
        <v>0</v>
      </c>
      <c r="AI55" s="777">
        <f t="shared" si="144"/>
        <v>265221.39999999997</v>
      </c>
      <c r="AJ55" s="775">
        <f t="shared" si="145"/>
        <v>0</v>
      </c>
      <c r="AK55" s="827">
        <f t="shared" si="146"/>
        <v>265221.39999999997</v>
      </c>
      <c r="AL55" s="827">
        <f t="shared" si="147"/>
        <v>3447878.1999999997</v>
      </c>
      <c r="AM55" s="849">
        <f t="shared" si="148"/>
        <v>3</v>
      </c>
      <c r="AN55" s="774"/>
      <c r="AO55" s="775">
        <f t="shared" si="149"/>
        <v>66140</v>
      </c>
      <c r="AP55" s="775">
        <f t="shared" si="150"/>
        <v>4.01</v>
      </c>
      <c r="AQ55" s="775"/>
      <c r="AR55" s="775">
        <f t="shared" si="151"/>
        <v>4.01</v>
      </c>
      <c r="AS55" s="777">
        <f t="shared" si="152"/>
        <v>265221.39999999997</v>
      </c>
      <c r="AT55" s="777">
        <f t="shared" si="153"/>
        <v>0</v>
      </c>
      <c r="AU55" s="777">
        <f t="shared" si="154"/>
        <v>265221.39999999997</v>
      </c>
      <c r="AV55" s="775">
        <f t="shared" si="155"/>
        <v>0</v>
      </c>
      <c r="AW55" s="827">
        <f t="shared" si="156"/>
        <v>265221.39999999997</v>
      </c>
      <c r="AX55" s="827">
        <f t="shared" si="157"/>
        <v>3447878.1999999997</v>
      </c>
    </row>
    <row r="56" spans="1:50" s="780" customFormat="1" ht="22.5" customHeight="1">
      <c r="A56" s="835">
        <v>22</v>
      </c>
      <c r="B56" s="848" t="s">
        <v>957</v>
      </c>
      <c r="C56" s="825" t="s">
        <v>568</v>
      </c>
      <c r="D56" s="825">
        <v>1</v>
      </c>
      <c r="E56" s="849"/>
      <c r="F56" s="774"/>
      <c r="G56" s="775">
        <v>66140</v>
      </c>
      <c r="H56" s="764">
        <v>4.01</v>
      </c>
      <c r="I56" s="777">
        <f t="shared" si="124"/>
        <v>265221.39999999997</v>
      </c>
      <c r="J56" s="777">
        <v>0</v>
      </c>
      <c r="K56" s="777">
        <f t="shared" si="125"/>
        <v>265221.39999999997</v>
      </c>
      <c r="L56" s="775"/>
      <c r="M56" s="827">
        <f t="shared" si="126"/>
        <v>265221.39999999997</v>
      </c>
      <c r="N56" s="827">
        <f t="shared" si="129"/>
        <v>3447878.1999999997</v>
      </c>
      <c r="O56" s="849">
        <f t="shared" si="127"/>
        <v>1</v>
      </c>
      <c r="P56" s="774"/>
      <c r="Q56" s="775">
        <f t="shared" si="130"/>
        <v>66140</v>
      </c>
      <c r="R56" s="775">
        <f t="shared" si="131"/>
        <v>4.01</v>
      </c>
      <c r="S56" s="775"/>
      <c r="T56" s="775">
        <f t="shared" si="132"/>
        <v>4.01</v>
      </c>
      <c r="U56" s="777">
        <f t="shared" si="133"/>
        <v>265221.39999999997</v>
      </c>
      <c r="V56" s="777">
        <f t="shared" si="134"/>
        <v>0</v>
      </c>
      <c r="W56" s="777">
        <f t="shared" si="135"/>
        <v>265221.39999999997</v>
      </c>
      <c r="X56" s="775">
        <f t="shared" si="128"/>
        <v>0</v>
      </c>
      <c r="Y56" s="827">
        <f t="shared" si="136"/>
        <v>265221.39999999997</v>
      </c>
      <c r="Z56" s="827">
        <f t="shared" si="137"/>
        <v>3447878.1999999997</v>
      </c>
      <c r="AA56" s="849">
        <f t="shared" si="138"/>
        <v>2</v>
      </c>
      <c r="AB56" s="774"/>
      <c r="AC56" s="775">
        <f t="shared" si="139"/>
        <v>66140</v>
      </c>
      <c r="AD56" s="775">
        <f t="shared" si="140"/>
        <v>4.01</v>
      </c>
      <c r="AE56" s="775"/>
      <c r="AF56" s="775">
        <f t="shared" si="141"/>
        <v>4.01</v>
      </c>
      <c r="AG56" s="777">
        <f t="shared" si="142"/>
        <v>265221.39999999997</v>
      </c>
      <c r="AH56" s="777">
        <f t="shared" si="143"/>
        <v>0</v>
      </c>
      <c r="AI56" s="777">
        <f t="shared" si="144"/>
        <v>265221.39999999997</v>
      </c>
      <c r="AJ56" s="775">
        <f t="shared" si="145"/>
        <v>0</v>
      </c>
      <c r="AK56" s="827">
        <f t="shared" si="146"/>
        <v>265221.39999999997</v>
      </c>
      <c r="AL56" s="827">
        <f t="shared" si="147"/>
        <v>3447878.1999999997</v>
      </c>
      <c r="AM56" s="849">
        <f t="shared" si="148"/>
        <v>3</v>
      </c>
      <c r="AN56" s="774"/>
      <c r="AO56" s="775">
        <f t="shared" si="149"/>
        <v>66140</v>
      </c>
      <c r="AP56" s="775">
        <f t="shared" si="150"/>
        <v>4.01</v>
      </c>
      <c r="AQ56" s="775"/>
      <c r="AR56" s="775">
        <f t="shared" si="151"/>
        <v>4.01</v>
      </c>
      <c r="AS56" s="777">
        <f t="shared" si="152"/>
        <v>265221.39999999997</v>
      </c>
      <c r="AT56" s="777">
        <f t="shared" si="153"/>
        <v>0</v>
      </c>
      <c r="AU56" s="777">
        <f t="shared" si="154"/>
        <v>265221.39999999997</v>
      </c>
      <c r="AV56" s="775">
        <f t="shared" si="155"/>
        <v>0</v>
      </c>
      <c r="AW56" s="827">
        <f t="shared" si="156"/>
        <v>265221.39999999997</v>
      </c>
      <c r="AX56" s="827">
        <f t="shared" si="157"/>
        <v>3447878.1999999997</v>
      </c>
    </row>
    <row r="57" spans="1:50" s="780" customFormat="1" ht="22.5" customHeight="1">
      <c r="A57" s="835">
        <v>23</v>
      </c>
      <c r="B57" s="848" t="s">
        <v>142</v>
      </c>
      <c r="C57" s="825" t="s">
        <v>568</v>
      </c>
      <c r="D57" s="825">
        <v>1</v>
      </c>
      <c r="E57" s="849"/>
      <c r="F57" s="774"/>
      <c r="G57" s="775">
        <v>66140</v>
      </c>
      <c r="H57" s="764">
        <v>4.01</v>
      </c>
      <c r="I57" s="777">
        <f t="shared" si="124"/>
        <v>265221.39999999997</v>
      </c>
      <c r="J57" s="777">
        <v>0</v>
      </c>
      <c r="K57" s="777">
        <f t="shared" si="125"/>
        <v>265221.39999999997</v>
      </c>
      <c r="L57" s="775"/>
      <c r="M57" s="827">
        <f t="shared" si="126"/>
        <v>265221.39999999997</v>
      </c>
      <c r="N57" s="827">
        <f t="shared" si="129"/>
        <v>3447878.1999999997</v>
      </c>
      <c r="O57" s="849">
        <f t="shared" si="127"/>
        <v>1</v>
      </c>
      <c r="P57" s="774"/>
      <c r="Q57" s="775">
        <f t="shared" si="130"/>
        <v>66140</v>
      </c>
      <c r="R57" s="775">
        <f t="shared" si="131"/>
        <v>4.01</v>
      </c>
      <c r="S57" s="775"/>
      <c r="T57" s="775">
        <f t="shared" si="132"/>
        <v>4.01</v>
      </c>
      <c r="U57" s="777">
        <f t="shared" si="133"/>
        <v>265221.39999999997</v>
      </c>
      <c r="V57" s="777">
        <f t="shared" si="134"/>
        <v>0</v>
      </c>
      <c r="W57" s="777">
        <f t="shared" si="135"/>
        <v>265221.39999999997</v>
      </c>
      <c r="X57" s="775">
        <f t="shared" si="128"/>
        <v>0</v>
      </c>
      <c r="Y57" s="827">
        <f t="shared" si="136"/>
        <v>265221.39999999997</v>
      </c>
      <c r="Z57" s="827">
        <f t="shared" si="137"/>
        <v>3447878.1999999997</v>
      </c>
      <c r="AA57" s="849">
        <f t="shared" si="138"/>
        <v>2</v>
      </c>
      <c r="AB57" s="774"/>
      <c r="AC57" s="775">
        <f t="shared" si="139"/>
        <v>66140</v>
      </c>
      <c r="AD57" s="775">
        <f t="shared" si="140"/>
        <v>4.01</v>
      </c>
      <c r="AE57" s="775"/>
      <c r="AF57" s="775">
        <f t="shared" si="141"/>
        <v>4.01</v>
      </c>
      <c r="AG57" s="777">
        <f t="shared" si="142"/>
        <v>265221.39999999997</v>
      </c>
      <c r="AH57" s="777">
        <f t="shared" si="143"/>
        <v>0</v>
      </c>
      <c r="AI57" s="777">
        <f t="shared" si="144"/>
        <v>265221.39999999997</v>
      </c>
      <c r="AJ57" s="775">
        <f t="shared" si="145"/>
        <v>0</v>
      </c>
      <c r="AK57" s="827">
        <f t="shared" si="146"/>
        <v>265221.39999999997</v>
      </c>
      <c r="AL57" s="827">
        <f t="shared" si="147"/>
        <v>3447878.1999999997</v>
      </c>
      <c r="AM57" s="849">
        <f t="shared" si="148"/>
        <v>3</v>
      </c>
      <c r="AN57" s="774"/>
      <c r="AO57" s="775">
        <f t="shared" si="149"/>
        <v>66140</v>
      </c>
      <c r="AP57" s="775">
        <f t="shared" si="150"/>
        <v>4.01</v>
      </c>
      <c r="AQ57" s="775"/>
      <c r="AR57" s="775">
        <f t="shared" si="151"/>
        <v>4.01</v>
      </c>
      <c r="AS57" s="777">
        <f t="shared" si="152"/>
        <v>265221.39999999997</v>
      </c>
      <c r="AT57" s="777">
        <f t="shared" si="153"/>
        <v>0</v>
      </c>
      <c r="AU57" s="777">
        <f t="shared" si="154"/>
        <v>265221.39999999997</v>
      </c>
      <c r="AV57" s="775">
        <f t="shared" si="155"/>
        <v>0</v>
      </c>
      <c r="AW57" s="827">
        <f t="shared" si="156"/>
        <v>265221.39999999997</v>
      </c>
      <c r="AX57" s="827">
        <f t="shared" si="157"/>
        <v>3447878.1999999997</v>
      </c>
    </row>
    <row r="58" spans="1:50" s="780" customFormat="1" ht="22.5" customHeight="1">
      <c r="A58" s="835">
        <v>24</v>
      </c>
      <c r="B58" s="848" t="s">
        <v>852</v>
      </c>
      <c r="C58" s="825" t="s">
        <v>568</v>
      </c>
      <c r="D58" s="825">
        <v>1</v>
      </c>
      <c r="E58" s="849"/>
      <c r="F58" s="774"/>
      <c r="G58" s="775">
        <v>66140</v>
      </c>
      <c r="H58" s="764">
        <v>4.41</v>
      </c>
      <c r="I58" s="777">
        <f t="shared" si="124"/>
        <v>291677.40000000002</v>
      </c>
      <c r="J58" s="777">
        <v>0</v>
      </c>
      <c r="K58" s="777">
        <f t="shared" si="125"/>
        <v>291677.40000000002</v>
      </c>
      <c r="L58" s="775"/>
      <c r="M58" s="827">
        <f t="shared" si="126"/>
        <v>291677.40000000002</v>
      </c>
      <c r="N58" s="827">
        <f t="shared" si="129"/>
        <v>3791806.2</v>
      </c>
      <c r="O58" s="849">
        <f t="shared" si="127"/>
        <v>1</v>
      </c>
      <c r="P58" s="774"/>
      <c r="Q58" s="775">
        <f t="shared" si="130"/>
        <v>66140</v>
      </c>
      <c r="R58" s="775">
        <f t="shared" si="131"/>
        <v>4.41</v>
      </c>
      <c r="S58" s="775"/>
      <c r="T58" s="775">
        <f t="shared" si="132"/>
        <v>4.41</v>
      </c>
      <c r="U58" s="777">
        <f t="shared" si="133"/>
        <v>291677.40000000002</v>
      </c>
      <c r="V58" s="777">
        <f t="shared" si="134"/>
        <v>0</v>
      </c>
      <c r="W58" s="777">
        <f t="shared" si="135"/>
        <v>291677.40000000002</v>
      </c>
      <c r="X58" s="775">
        <f t="shared" si="128"/>
        <v>0</v>
      </c>
      <c r="Y58" s="827">
        <f t="shared" si="136"/>
        <v>291677.40000000002</v>
      </c>
      <c r="Z58" s="827">
        <f t="shared" si="137"/>
        <v>3791806.2</v>
      </c>
      <c r="AA58" s="849">
        <f t="shared" si="138"/>
        <v>2</v>
      </c>
      <c r="AB58" s="774"/>
      <c r="AC58" s="775">
        <f t="shared" si="139"/>
        <v>66140</v>
      </c>
      <c r="AD58" s="775">
        <f t="shared" si="140"/>
        <v>4.41</v>
      </c>
      <c r="AE58" s="775"/>
      <c r="AF58" s="775">
        <f t="shared" si="141"/>
        <v>4.41</v>
      </c>
      <c r="AG58" s="777">
        <f t="shared" si="142"/>
        <v>291677.40000000002</v>
      </c>
      <c r="AH58" s="777">
        <f t="shared" si="143"/>
        <v>0</v>
      </c>
      <c r="AI58" s="777">
        <f t="shared" si="144"/>
        <v>291677.40000000002</v>
      </c>
      <c r="AJ58" s="775">
        <f t="shared" si="145"/>
        <v>0</v>
      </c>
      <c r="AK58" s="827">
        <f t="shared" si="146"/>
        <v>291677.40000000002</v>
      </c>
      <c r="AL58" s="827">
        <f t="shared" si="147"/>
        <v>3791806.2</v>
      </c>
      <c r="AM58" s="849">
        <f t="shared" si="148"/>
        <v>3</v>
      </c>
      <c r="AN58" s="774"/>
      <c r="AO58" s="775">
        <f t="shared" si="149"/>
        <v>66140</v>
      </c>
      <c r="AP58" s="775">
        <f t="shared" si="150"/>
        <v>4.41</v>
      </c>
      <c r="AQ58" s="775"/>
      <c r="AR58" s="775">
        <f t="shared" si="151"/>
        <v>4.41</v>
      </c>
      <c r="AS58" s="777">
        <f t="shared" si="152"/>
        <v>291677.40000000002</v>
      </c>
      <c r="AT58" s="777">
        <f t="shared" si="153"/>
        <v>0</v>
      </c>
      <c r="AU58" s="777">
        <f t="shared" si="154"/>
        <v>291677.40000000002</v>
      </c>
      <c r="AV58" s="775">
        <f t="shared" si="155"/>
        <v>0</v>
      </c>
      <c r="AW58" s="827">
        <f t="shared" si="156"/>
        <v>291677.40000000002</v>
      </c>
      <c r="AX58" s="827">
        <f t="shared" si="157"/>
        <v>3791806.2</v>
      </c>
    </row>
    <row r="59" spans="1:50" s="780" customFormat="1" ht="22.5" customHeight="1">
      <c r="A59" s="835">
        <v>25</v>
      </c>
      <c r="B59" s="848" t="s">
        <v>2736</v>
      </c>
      <c r="C59" s="825" t="s">
        <v>568</v>
      </c>
      <c r="D59" s="825">
        <v>1</v>
      </c>
      <c r="E59" s="849"/>
      <c r="F59" s="774"/>
      <c r="G59" s="775">
        <v>66140</v>
      </c>
      <c r="H59" s="764">
        <v>4.41</v>
      </c>
      <c r="I59" s="777">
        <f t="shared" si="124"/>
        <v>291677.40000000002</v>
      </c>
      <c r="J59" s="777">
        <v>0</v>
      </c>
      <c r="K59" s="777">
        <f t="shared" si="125"/>
        <v>291677.40000000002</v>
      </c>
      <c r="L59" s="775"/>
      <c r="M59" s="827">
        <f t="shared" si="126"/>
        <v>291677.40000000002</v>
      </c>
      <c r="N59" s="827">
        <f t="shared" si="129"/>
        <v>3791806.2</v>
      </c>
      <c r="O59" s="849">
        <f t="shared" si="127"/>
        <v>1</v>
      </c>
      <c r="P59" s="774"/>
      <c r="Q59" s="775">
        <f t="shared" si="130"/>
        <v>66140</v>
      </c>
      <c r="R59" s="775">
        <f t="shared" si="131"/>
        <v>4.41</v>
      </c>
      <c r="S59" s="775"/>
      <c r="T59" s="775">
        <f t="shared" si="132"/>
        <v>4.41</v>
      </c>
      <c r="U59" s="777">
        <f t="shared" si="133"/>
        <v>291677.40000000002</v>
      </c>
      <c r="V59" s="777">
        <f t="shared" si="134"/>
        <v>0</v>
      </c>
      <c r="W59" s="777">
        <f t="shared" si="135"/>
        <v>291677.40000000002</v>
      </c>
      <c r="X59" s="775">
        <f t="shared" si="128"/>
        <v>0</v>
      </c>
      <c r="Y59" s="827">
        <f t="shared" si="136"/>
        <v>291677.40000000002</v>
      </c>
      <c r="Z59" s="827">
        <f t="shared" si="137"/>
        <v>3791806.2</v>
      </c>
      <c r="AA59" s="849">
        <f t="shared" si="138"/>
        <v>2</v>
      </c>
      <c r="AB59" s="774"/>
      <c r="AC59" s="775">
        <f t="shared" si="139"/>
        <v>66140</v>
      </c>
      <c r="AD59" s="775">
        <f t="shared" si="140"/>
        <v>4.41</v>
      </c>
      <c r="AE59" s="775"/>
      <c r="AF59" s="775">
        <f t="shared" si="141"/>
        <v>4.41</v>
      </c>
      <c r="AG59" s="777">
        <f t="shared" si="142"/>
        <v>291677.40000000002</v>
      </c>
      <c r="AH59" s="777">
        <f t="shared" si="143"/>
        <v>0</v>
      </c>
      <c r="AI59" s="777">
        <f t="shared" si="144"/>
        <v>291677.40000000002</v>
      </c>
      <c r="AJ59" s="775">
        <f t="shared" si="145"/>
        <v>0</v>
      </c>
      <c r="AK59" s="827">
        <f t="shared" si="146"/>
        <v>291677.40000000002</v>
      </c>
      <c r="AL59" s="827">
        <f t="shared" si="147"/>
        <v>3791806.2</v>
      </c>
      <c r="AM59" s="849">
        <f t="shared" si="148"/>
        <v>3</v>
      </c>
      <c r="AN59" s="774"/>
      <c r="AO59" s="775">
        <f t="shared" si="149"/>
        <v>66140</v>
      </c>
      <c r="AP59" s="775">
        <f t="shared" si="150"/>
        <v>4.41</v>
      </c>
      <c r="AQ59" s="775"/>
      <c r="AR59" s="775">
        <f t="shared" si="151"/>
        <v>4.41</v>
      </c>
      <c r="AS59" s="777">
        <f t="shared" si="152"/>
        <v>291677.40000000002</v>
      </c>
      <c r="AT59" s="777">
        <f t="shared" si="153"/>
        <v>0</v>
      </c>
      <c r="AU59" s="777">
        <f t="shared" si="154"/>
        <v>291677.40000000002</v>
      </c>
      <c r="AV59" s="775">
        <f t="shared" si="155"/>
        <v>0</v>
      </c>
      <c r="AW59" s="827">
        <f t="shared" si="156"/>
        <v>291677.40000000002</v>
      </c>
      <c r="AX59" s="827">
        <f t="shared" si="157"/>
        <v>3791806.2</v>
      </c>
    </row>
    <row r="60" spans="1:50" s="780" customFormat="1" ht="22.5" customHeight="1">
      <c r="A60" s="835">
        <v>26</v>
      </c>
      <c r="B60" s="848" t="s">
        <v>124</v>
      </c>
      <c r="C60" s="825" t="s">
        <v>568</v>
      </c>
      <c r="D60" s="825">
        <v>1</v>
      </c>
      <c r="E60" s="849"/>
      <c r="F60" s="774"/>
      <c r="G60" s="775">
        <v>66140</v>
      </c>
      <c r="H60" s="764">
        <v>4.41</v>
      </c>
      <c r="I60" s="777">
        <f t="shared" si="124"/>
        <v>291677.40000000002</v>
      </c>
      <c r="J60" s="777">
        <v>0</v>
      </c>
      <c r="K60" s="777">
        <f t="shared" ref="K60:K143" si="158">+I60+J60</f>
        <v>291677.40000000002</v>
      </c>
      <c r="L60" s="775"/>
      <c r="M60" s="827">
        <f t="shared" ref="M60:M143" si="159">+K60+L60</f>
        <v>291677.40000000002</v>
      </c>
      <c r="N60" s="827">
        <f t="shared" si="129"/>
        <v>3791806.2</v>
      </c>
      <c r="O60" s="849">
        <f t="shared" si="127"/>
        <v>1</v>
      </c>
      <c r="P60" s="774"/>
      <c r="Q60" s="775">
        <f t="shared" si="130"/>
        <v>66140</v>
      </c>
      <c r="R60" s="775">
        <f t="shared" si="131"/>
        <v>4.41</v>
      </c>
      <c r="S60" s="775"/>
      <c r="T60" s="775">
        <f t="shared" si="132"/>
        <v>4.41</v>
      </c>
      <c r="U60" s="777">
        <f t="shared" si="133"/>
        <v>291677.40000000002</v>
      </c>
      <c r="V60" s="777">
        <f t="shared" si="134"/>
        <v>0</v>
      </c>
      <c r="W60" s="777">
        <f t="shared" si="135"/>
        <v>291677.40000000002</v>
      </c>
      <c r="X60" s="775">
        <f t="shared" si="128"/>
        <v>0</v>
      </c>
      <c r="Y60" s="827">
        <f t="shared" si="136"/>
        <v>291677.40000000002</v>
      </c>
      <c r="Z60" s="827">
        <f t="shared" si="137"/>
        <v>3791806.2</v>
      </c>
      <c r="AA60" s="849">
        <f t="shared" si="138"/>
        <v>2</v>
      </c>
      <c r="AB60" s="774"/>
      <c r="AC60" s="775">
        <f t="shared" si="139"/>
        <v>66140</v>
      </c>
      <c r="AD60" s="775">
        <f t="shared" si="140"/>
        <v>4.41</v>
      </c>
      <c r="AE60" s="775"/>
      <c r="AF60" s="775">
        <f t="shared" si="141"/>
        <v>4.41</v>
      </c>
      <c r="AG60" s="777">
        <f t="shared" si="142"/>
        <v>291677.40000000002</v>
      </c>
      <c r="AH60" s="777">
        <f t="shared" si="143"/>
        <v>0</v>
      </c>
      <c r="AI60" s="777">
        <f t="shared" si="144"/>
        <v>291677.40000000002</v>
      </c>
      <c r="AJ60" s="775">
        <f t="shared" si="145"/>
        <v>0</v>
      </c>
      <c r="AK60" s="827">
        <f t="shared" si="146"/>
        <v>291677.40000000002</v>
      </c>
      <c r="AL60" s="827">
        <f t="shared" si="147"/>
        <v>3791806.2</v>
      </c>
      <c r="AM60" s="849">
        <f t="shared" si="148"/>
        <v>3</v>
      </c>
      <c r="AN60" s="774"/>
      <c r="AO60" s="775">
        <f t="shared" si="149"/>
        <v>66140</v>
      </c>
      <c r="AP60" s="775">
        <f t="shared" si="150"/>
        <v>4.41</v>
      </c>
      <c r="AQ60" s="775"/>
      <c r="AR60" s="775">
        <f t="shared" si="151"/>
        <v>4.41</v>
      </c>
      <c r="AS60" s="777">
        <f t="shared" si="152"/>
        <v>291677.40000000002</v>
      </c>
      <c r="AT60" s="777">
        <f t="shared" si="153"/>
        <v>0</v>
      </c>
      <c r="AU60" s="777">
        <f t="shared" si="154"/>
        <v>291677.40000000002</v>
      </c>
      <c r="AV60" s="775">
        <f t="shared" si="155"/>
        <v>0</v>
      </c>
      <c r="AW60" s="827">
        <f t="shared" si="156"/>
        <v>291677.40000000002</v>
      </c>
      <c r="AX60" s="827">
        <f t="shared" si="157"/>
        <v>3791806.2</v>
      </c>
    </row>
    <row r="61" spans="1:50" s="780" customFormat="1" ht="22.5" customHeight="1">
      <c r="A61" s="835">
        <v>27</v>
      </c>
      <c r="B61" s="848" t="s">
        <v>116</v>
      </c>
      <c r="C61" s="825" t="s">
        <v>568</v>
      </c>
      <c r="D61" s="825">
        <v>1</v>
      </c>
      <c r="E61" s="849"/>
      <c r="F61" s="774"/>
      <c r="G61" s="775">
        <v>66140</v>
      </c>
      <c r="H61" s="764">
        <v>5.01</v>
      </c>
      <c r="I61" s="777">
        <f t="shared" si="124"/>
        <v>331361.39999999997</v>
      </c>
      <c r="J61" s="777">
        <v>0</v>
      </c>
      <c r="K61" s="777">
        <f t="shared" si="158"/>
        <v>331361.39999999997</v>
      </c>
      <c r="L61" s="775"/>
      <c r="M61" s="827">
        <f t="shared" si="159"/>
        <v>331361.39999999997</v>
      </c>
      <c r="N61" s="827">
        <f t="shared" si="129"/>
        <v>4307698.1999999993</v>
      </c>
      <c r="O61" s="849">
        <f t="shared" si="127"/>
        <v>1</v>
      </c>
      <c r="P61" s="774"/>
      <c r="Q61" s="775">
        <f t="shared" si="130"/>
        <v>66140</v>
      </c>
      <c r="R61" s="775">
        <f t="shared" si="131"/>
        <v>5.01</v>
      </c>
      <c r="S61" s="775"/>
      <c r="T61" s="775">
        <f t="shared" si="132"/>
        <v>5.01</v>
      </c>
      <c r="U61" s="777">
        <f t="shared" si="133"/>
        <v>331361.39999999997</v>
      </c>
      <c r="V61" s="777">
        <f t="shared" si="134"/>
        <v>0</v>
      </c>
      <c r="W61" s="777">
        <f t="shared" si="135"/>
        <v>331361.39999999997</v>
      </c>
      <c r="X61" s="775">
        <f t="shared" si="128"/>
        <v>0</v>
      </c>
      <c r="Y61" s="827">
        <f t="shared" si="136"/>
        <v>331361.39999999997</v>
      </c>
      <c r="Z61" s="827">
        <f t="shared" si="137"/>
        <v>4307698.1999999993</v>
      </c>
      <c r="AA61" s="849">
        <f t="shared" si="138"/>
        <v>2</v>
      </c>
      <c r="AB61" s="774"/>
      <c r="AC61" s="775">
        <f t="shared" si="139"/>
        <v>66140</v>
      </c>
      <c r="AD61" s="775">
        <f t="shared" si="140"/>
        <v>5.01</v>
      </c>
      <c r="AE61" s="775"/>
      <c r="AF61" s="775">
        <f t="shared" si="141"/>
        <v>5.01</v>
      </c>
      <c r="AG61" s="777">
        <f t="shared" si="142"/>
        <v>331361.39999999997</v>
      </c>
      <c r="AH61" s="777">
        <f t="shared" si="143"/>
        <v>0</v>
      </c>
      <c r="AI61" s="777">
        <f t="shared" si="144"/>
        <v>331361.39999999997</v>
      </c>
      <c r="AJ61" s="775">
        <f t="shared" si="145"/>
        <v>0</v>
      </c>
      <c r="AK61" s="827">
        <f t="shared" si="146"/>
        <v>331361.39999999997</v>
      </c>
      <c r="AL61" s="827">
        <f t="shared" si="147"/>
        <v>4307698.1999999993</v>
      </c>
      <c r="AM61" s="849">
        <f t="shared" si="148"/>
        <v>3</v>
      </c>
      <c r="AN61" s="774"/>
      <c r="AO61" s="775">
        <f t="shared" si="149"/>
        <v>66140</v>
      </c>
      <c r="AP61" s="775">
        <f t="shared" si="150"/>
        <v>5.01</v>
      </c>
      <c r="AQ61" s="775"/>
      <c r="AR61" s="775">
        <f t="shared" si="151"/>
        <v>5.01</v>
      </c>
      <c r="AS61" s="777">
        <f t="shared" si="152"/>
        <v>331361.39999999997</v>
      </c>
      <c r="AT61" s="777">
        <f t="shared" si="153"/>
        <v>0</v>
      </c>
      <c r="AU61" s="777">
        <f t="shared" si="154"/>
        <v>331361.39999999997</v>
      </c>
      <c r="AV61" s="775">
        <f t="shared" si="155"/>
        <v>0</v>
      </c>
      <c r="AW61" s="827">
        <f t="shared" si="156"/>
        <v>331361.39999999997</v>
      </c>
      <c r="AX61" s="827">
        <f t="shared" si="157"/>
        <v>4307698.1999999993</v>
      </c>
    </row>
    <row r="62" spans="1:50" s="780" customFormat="1" ht="22.5" customHeight="1">
      <c r="A62" s="835">
        <v>28</v>
      </c>
      <c r="B62" s="848" t="s">
        <v>2075</v>
      </c>
      <c r="C62" s="825" t="s">
        <v>568</v>
      </c>
      <c r="D62" s="825">
        <v>1</v>
      </c>
      <c r="E62" s="849"/>
      <c r="F62" s="774"/>
      <c r="G62" s="775">
        <v>66140</v>
      </c>
      <c r="H62" s="764">
        <v>4.2699999999999996</v>
      </c>
      <c r="I62" s="777">
        <f t="shared" si="124"/>
        <v>282417.8</v>
      </c>
      <c r="J62" s="777">
        <v>0</v>
      </c>
      <c r="K62" s="777">
        <f t="shared" si="158"/>
        <v>282417.8</v>
      </c>
      <c r="L62" s="775"/>
      <c r="M62" s="827">
        <f t="shared" si="159"/>
        <v>282417.8</v>
      </c>
      <c r="N62" s="827">
        <f t="shared" si="129"/>
        <v>3671431.4</v>
      </c>
      <c r="O62" s="849">
        <f t="shared" si="127"/>
        <v>1</v>
      </c>
      <c r="P62" s="774"/>
      <c r="Q62" s="775">
        <f t="shared" si="130"/>
        <v>66140</v>
      </c>
      <c r="R62" s="775">
        <f t="shared" si="131"/>
        <v>4.2699999999999996</v>
      </c>
      <c r="S62" s="775"/>
      <c r="T62" s="775">
        <f t="shared" si="132"/>
        <v>4.2699999999999996</v>
      </c>
      <c r="U62" s="777">
        <f t="shared" si="133"/>
        <v>282417.8</v>
      </c>
      <c r="V62" s="777">
        <f t="shared" si="134"/>
        <v>0</v>
      </c>
      <c r="W62" s="777">
        <f t="shared" si="135"/>
        <v>282417.8</v>
      </c>
      <c r="X62" s="775">
        <f t="shared" si="128"/>
        <v>0</v>
      </c>
      <c r="Y62" s="827">
        <f t="shared" si="136"/>
        <v>282417.8</v>
      </c>
      <c r="Z62" s="827">
        <f t="shared" si="137"/>
        <v>3671431.4</v>
      </c>
      <c r="AA62" s="849">
        <f t="shared" si="138"/>
        <v>2</v>
      </c>
      <c r="AB62" s="774"/>
      <c r="AC62" s="775">
        <f t="shared" si="139"/>
        <v>66140</v>
      </c>
      <c r="AD62" s="775">
        <f t="shared" si="140"/>
        <v>4.2699999999999996</v>
      </c>
      <c r="AE62" s="775"/>
      <c r="AF62" s="775">
        <f t="shared" si="141"/>
        <v>4.2699999999999996</v>
      </c>
      <c r="AG62" s="777">
        <f t="shared" si="142"/>
        <v>282417.8</v>
      </c>
      <c r="AH62" s="777">
        <f t="shared" si="143"/>
        <v>0</v>
      </c>
      <c r="AI62" s="777">
        <f t="shared" si="144"/>
        <v>282417.8</v>
      </c>
      <c r="AJ62" s="775">
        <f t="shared" si="145"/>
        <v>0</v>
      </c>
      <c r="AK62" s="827">
        <f t="shared" si="146"/>
        <v>282417.8</v>
      </c>
      <c r="AL62" s="827">
        <f t="shared" si="147"/>
        <v>3671431.4</v>
      </c>
      <c r="AM62" s="849">
        <f t="shared" si="148"/>
        <v>3</v>
      </c>
      <c r="AN62" s="774"/>
      <c r="AO62" s="775">
        <f t="shared" si="149"/>
        <v>66140</v>
      </c>
      <c r="AP62" s="775">
        <f t="shared" si="150"/>
        <v>4.2699999999999996</v>
      </c>
      <c r="AQ62" s="775"/>
      <c r="AR62" s="775">
        <f t="shared" si="151"/>
        <v>4.2699999999999996</v>
      </c>
      <c r="AS62" s="777">
        <f t="shared" si="152"/>
        <v>282417.8</v>
      </c>
      <c r="AT62" s="777">
        <f t="shared" si="153"/>
        <v>0</v>
      </c>
      <c r="AU62" s="777">
        <f t="shared" si="154"/>
        <v>282417.8</v>
      </c>
      <c r="AV62" s="775">
        <f t="shared" si="155"/>
        <v>0</v>
      </c>
      <c r="AW62" s="827">
        <f t="shared" si="156"/>
        <v>282417.8</v>
      </c>
      <c r="AX62" s="827">
        <f t="shared" si="157"/>
        <v>3671431.4</v>
      </c>
    </row>
    <row r="63" spans="1:50" s="780" customFormat="1" ht="22.5" customHeight="1">
      <c r="A63" s="835">
        <v>29</v>
      </c>
      <c r="B63" s="848" t="s">
        <v>2076</v>
      </c>
      <c r="C63" s="825" t="s">
        <v>568</v>
      </c>
      <c r="D63" s="825">
        <v>1</v>
      </c>
      <c r="E63" s="849"/>
      <c r="F63" s="774"/>
      <c r="G63" s="775">
        <v>66140</v>
      </c>
      <c r="H63" s="764">
        <v>4.41</v>
      </c>
      <c r="I63" s="777">
        <f t="shared" si="124"/>
        <v>291677.40000000002</v>
      </c>
      <c r="J63" s="777">
        <v>0</v>
      </c>
      <c r="K63" s="777">
        <f t="shared" si="158"/>
        <v>291677.40000000002</v>
      </c>
      <c r="L63" s="775"/>
      <c r="M63" s="827">
        <f t="shared" si="159"/>
        <v>291677.40000000002</v>
      </c>
      <c r="N63" s="827">
        <f t="shared" si="129"/>
        <v>3791806.2</v>
      </c>
      <c r="O63" s="849">
        <f t="shared" si="127"/>
        <v>1</v>
      </c>
      <c r="P63" s="774"/>
      <c r="Q63" s="775">
        <f t="shared" si="130"/>
        <v>66140</v>
      </c>
      <c r="R63" s="775">
        <f t="shared" si="131"/>
        <v>4.41</v>
      </c>
      <c r="S63" s="775"/>
      <c r="T63" s="775">
        <f t="shared" si="132"/>
        <v>4.41</v>
      </c>
      <c r="U63" s="777">
        <f t="shared" si="133"/>
        <v>291677.40000000002</v>
      </c>
      <c r="V63" s="777">
        <f t="shared" si="134"/>
        <v>0</v>
      </c>
      <c r="W63" s="777">
        <f t="shared" si="135"/>
        <v>291677.40000000002</v>
      </c>
      <c r="X63" s="775">
        <f t="shared" si="128"/>
        <v>0</v>
      </c>
      <c r="Y63" s="827">
        <f t="shared" si="136"/>
        <v>291677.40000000002</v>
      </c>
      <c r="Z63" s="827">
        <f t="shared" si="137"/>
        <v>3791806.2</v>
      </c>
      <c r="AA63" s="849">
        <f t="shared" si="138"/>
        <v>2</v>
      </c>
      <c r="AB63" s="774"/>
      <c r="AC63" s="775">
        <f t="shared" si="139"/>
        <v>66140</v>
      </c>
      <c r="AD63" s="775">
        <f t="shared" si="140"/>
        <v>4.41</v>
      </c>
      <c r="AE63" s="775"/>
      <c r="AF63" s="775">
        <f t="shared" si="141"/>
        <v>4.41</v>
      </c>
      <c r="AG63" s="777">
        <f t="shared" si="142"/>
        <v>291677.40000000002</v>
      </c>
      <c r="AH63" s="777">
        <f t="shared" si="143"/>
        <v>0</v>
      </c>
      <c r="AI63" s="777">
        <f t="shared" si="144"/>
        <v>291677.40000000002</v>
      </c>
      <c r="AJ63" s="775">
        <f t="shared" si="145"/>
        <v>0</v>
      </c>
      <c r="AK63" s="827">
        <f t="shared" si="146"/>
        <v>291677.40000000002</v>
      </c>
      <c r="AL63" s="827">
        <f t="shared" si="147"/>
        <v>3791806.2</v>
      </c>
      <c r="AM63" s="849">
        <f t="shared" si="148"/>
        <v>3</v>
      </c>
      <c r="AN63" s="774"/>
      <c r="AO63" s="775">
        <f t="shared" si="149"/>
        <v>66140</v>
      </c>
      <c r="AP63" s="775">
        <f t="shared" si="150"/>
        <v>4.41</v>
      </c>
      <c r="AQ63" s="775"/>
      <c r="AR63" s="775">
        <f t="shared" si="151"/>
        <v>4.41</v>
      </c>
      <c r="AS63" s="777">
        <f t="shared" si="152"/>
        <v>291677.40000000002</v>
      </c>
      <c r="AT63" s="777">
        <f t="shared" si="153"/>
        <v>0</v>
      </c>
      <c r="AU63" s="777">
        <f t="shared" si="154"/>
        <v>291677.40000000002</v>
      </c>
      <c r="AV63" s="775">
        <f t="shared" si="155"/>
        <v>0</v>
      </c>
      <c r="AW63" s="827">
        <f t="shared" si="156"/>
        <v>291677.40000000002</v>
      </c>
      <c r="AX63" s="827">
        <f t="shared" si="157"/>
        <v>3791806.2</v>
      </c>
    </row>
    <row r="64" spans="1:50" s="780" customFormat="1" ht="22.5" customHeight="1">
      <c r="A64" s="835">
        <v>30</v>
      </c>
      <c r="B64" s="848" t="s">
        <v>1700</v>
      </c>
      <c r="C64" s="825" t="s">
        <v>568</v>
      </c>
      <c r="D64" s="825">
        <v>1</v>
      </c>
      <c r="E64" s="849"/>
      <c r="F64" s="774"/>
      <c r="G64" s="775">
        <v>66140</v>
      </c>
      <c r="H64" s="764">
        <v>3.88</v>
      </c>
      <c r="I64" s="777">
        <f t="shared" si="124"/>
        <v>256623.19999999998</v>
      </c>
      <c r="J64" s="777">
        <v>0</v>
      </c>
      <c r="K64" s="777">
        <f t="shared" si="158"/>
        <v>256623.19999999998</v>
      </c>
      <c r="L64" s="775"/>
      <c r="M64" s="827">
        <f t="shared" si="159"/>
        <v>256623.19999999998</v>
      </c>
      <c r="N64" s="827">
        <f t="shared" si="129"/>
        <v>3336101.5999999996</v>
      </c>
      <c r="O64" s="849">
        <f t="shared" si="127"/>
        <v>1</v>
      </c>
      <c r="P64" s="774"/>
      <c r="Q64" s="775">
        <f t="shared" si="130"/>
        <v>66140</v>
      </c>
      <c r="R64" s="775">
        <f t="shared" si="131"/>
        <v>3.88</v>
      </c>
      <c r="S64" s="775"/>
      <c r="T64" s="775">
        <f t="shared" si="132"/>
        <v>3.88</v>
      </c>
      <c r="U64" s="777">
        <f t="shared" si="133"/>
        <v>256623.19999999998</v>
      </c>
      <c r="V64" s="777">
        <f t="shared" si="134"/>
        <v>0</v>
      </c>
      <c r="W64" s="777">
        <f t="shared" si="135"/>
        <v>256623.19999999998</v>
      </c>
      <c r="X64" s="775">
        <f t="shared" si="128"/>
        <v>0</v>
      </c>
      <c r="Y64" s="827">
        <f t="shared" si="136"/>
        <v>256623.19999999998</v>
      </c>
      <c r="Z64" s="827">
        <f t="shared" si="137"/>
        <v>3336101.5999999996</v>
      </c>
      <c r="AA64" s="849">
        <f t="shared" si="138"/>
        <v>2</v>
      </c>
      <c r="AB64" s="774"/>
      <c r="AC64" s="775">
        <f t="shared" si="139"/>
        <v>66140</v>
      </c>
      <c r="AD64" s="775">
        <f t="shared" si="140"/>
        <v>3.88</v>
      </c>
      <c r="AE64" s="775"/>
      <c r="AF64" s="775">
        <f t="shared" si="141"/>
        <v>3.88</v>
      </c>
      <c r="AG64" s="777">
        <f t="shared" si="142"/>
        <v>256623.19999999998</v>
      </c>
      <c r="AH64" s="777">
        <f t="shared" si="143"/>
        <v>0</v>
      </c>
      <c r="AI64" s="777">
        <f t="shared" si="144"/>
        <v>256623.19999999998</v>
      </c>
      <c r="AJ64" s="775">
        <f t="shared" si="145"/>
        <v>0</v>
      </c>
      <c r="AK64" s="827">
        <f t="shared" si="146"/>
        <v>256623.19999999998</v>
      </c>
      <c r="AL64" s="827">
        <f t="shared" si="147"/>
        <v>3336101.5999999996</v>
      </c>
      <c r="AM64" s="849">
        <f t="shared" si="148"/>
        <v>3</v>
      </c>
      <c r="AN64" s="774"/>
      <c r="AO64" s="775">
        <f t="shared" si="149"/>
        <v>66140</v>
      </c>
      <c r="AP64" s="775">
        <f t="shared" si="150"/>
        <v>3.88</v>
      </c>
      <c r="AQ64" s="775"/>
      <c r="AR64" s="775">
        <f t="shared" si="151"/>
        <v>3.88</v>
      </c>
      <c r="AS64" s="777">
        <f t="shared" si="152"/>
        <v>256623.19999999998</v>
      </c>
      <c r="AT64" s="777">
        <f t="shared" si="153"/>
        <v>0</v>
      </c>
      <c r="AU64" s="777">
        <f t="shared" si="154"/>
        <v>256623.19999999998</v>
      </c>
      <c r="AV64" s="775">
        <f t="shared" si="155"/>
        <v>0</v>
      </c>
      <c r="AW64" s="827">
        <f t="shared" si="156"/>
        <v>256623.19999999998</v>
      </c>
      <c r="AX64" s="827">
        <f t="shared" si="157"/>
        <v>3336101.5999999996</v>
      </c>
    </row>
    <row r="65" spans="1:50" s="780" customFormat="1" ht="22.5" customHeight="1">
      <c r="A65" s="835">
        <v>31</v>
      </c>
      <c r="B65" s="848" t="s">
        <v>860</v>
      </c>
      <c r="C65" s="825" t="s">
        <v>568</v>
      </c>
      <c r="D65" s="825">
        <v>1</v>
      </c>
      <c r="E65" s="849"/>
      <c r="F65" s="774"/>
      <c r="G65" s="775">
        <v>66140</v>
      </c>
      <c r="H65" s="764">
        <v>4.01</v>
      </c>
      <c r="I65" s="777">
        <f t="shared" si="124"/>
        <v>265221.39999999997</v>
      </c>
      <c r="J65" s="777">
        <v>0</v>
      </c>
      <c r="K65" s="777">
        <f t="shared" si="158"/>
        <v>265221.39999999997</v>
      </c>
      <c r="L65" s="775"/>
      <c r="M65" s="827">
        <f t="shared" si="159"/>
        <v>265221.39999999997</v>
      </c>
      <c r="N65" s="827">
        <f t="shared" si="129"/>
        <v>3447878.1999999997</v>
      </c>
      <c r="O65" s="849">
        <f t="shared" si="127"/>
        <v>1</v>
      </c>
      <c r="P65" s="774"/>
      <c r="Q65" s="775">
        <f t="shared" si="130"/>
        <v>66140</v>
      </c>
      <c r="R65" s="775">
        <f t="shared" si="131"/>
        <v>4.01</v>
      </c>
      <c r="S65" s="775"/>
      <c r="T65" s="775">
        <f t="shared" si="132"/>
        <v>4.01</v>
      </c>
      <c r="U65" s="777">
        <f t="shared" si="133"/>
        <v>265221.39999999997</v>
      </c>
      <c r="V65" s="777">
        <f t="shared" si="134"/>
        <v>0</v>
      </c>
      <c r="W65" s="777">
        <f t="shared" si="135"/>
        <v>265221.39999999997</v>
      </c>
      <c r="X65" s="775">
        <f t="shared" si="128"/>
        <v>0</v>
      </c>
      <c r="Y65" s="827">
        <f t="shared" si="136"/>
        <v>265221.39999999997</v>
      </c>
      <c r="Z65" s="827">
        <f t="shared" si="137"/>
        <v>3447878.1999999997</v>
      </c>
      <c r="AA65" s="849">
        <f t="shared" si="138"/>
        <v>2</v>
      </c>
      <c r="AB65" s="774"/>
      <c r="AC65" s="775">
        <f t="shared" si="139"/>
        <v>66140</v>
      </c>
      <c r="AD65" s="775">
        <f t="shared" si="140"/>
        <v>4.01</v>
      </c>
      <c r="AE65" s="775"/>
      <c r="AF65" s="775">
        <f t="shared" si="141"/>
        <v>4.01</v>
      </c>
      <c r="AG65" s="777">
        <f t="shared" si="142"/>
        <v>265221.39999999997</v>
      </c>
      <c r="AH65" s="777">
        <f t="shared" si="143"/>
        <v>0</v>
      </c>
      <c r="AI65" s="777">
        <f t="shared" si="144"/>
        <v>265221.39999999997</v>
      </c>
      <c r="AJ65" s="775">
        <f t="shared" si="145"/>
        <v>0</v>
      </c>
      <c r="AK65" s="827">
        <f t="shared" si="146"/>
        <v>265221.39999999997</v>
      </c>
      <c r="AL65" s="827">
        <f t="shared" si="147"/>
        <v>3447878.1999999997</v>
      </c>
      <c r="AM65" s="849">
        <f t="shared" si="148"/>
        <v>3</v>
      </c>
      <c r="AN65" s="774"/>
      <c r="AO65" s="775">
        <f t="shared" si="149"/>
        <v>66140</v>
      </c>
      <c r="AP65" s="775">
        <f t="shared" si="150"/>
        <v>4.01</v>
      </c>
      <c r="AQ65" s="775"/>
      <c r="AR65" s="775">
        <f t="shared" si="151"/>
        <v>4.01</v>
      </c>
      <c r="AS65" s="777">
        <f t="shared" si="152"/>
        <v>265221.39999999997</v>
      </c>
      <c r="AT65" s="777">
        <f t="shared" si="153"/>
        <v>0</v>
      </c>
      <c r="AU65" s="777">
        <f t="shared" si="154"/>
        <v>265221.39999999997</v>
      </c>
      <c r="AV65" s="775">
        <f t="shared" si="155"/>
        <v>0</v>
      </c>
      <c r="AW65" s="827">
        <f t="shared" si="156"/>
        <v>265221.39999999997</v>
      </c>
      <c r="AX65" s="827">
        <f t="shared" si="157"/>
        <v>3447878.1999999997</v>
      </c>
    </row>
    <row r="66" spans="1:50" s="780" customFormat="1" ht="22.5" customHeight="1">
      <c r="A66" s="835">
        <v>32</v>
      </c>
      <c r="B66" s="848" t="s">
        <v>2737</v>
      </c>
      <c r="C66" s="825" t="s">
        <v>568</v>
      </c>
      <c r="D66" s="825">
        <v>1</v>
      </c>
      <c r="E66" s="849"/>
      <c r="F66" s="774"/>
      <c r="G66" s="775">
        <v>66140</v>
      </c>
      <c r="H66" s="764">
        <v>4.7</v>
      </c>
      <c r="I66" s="777">
        <f t="shared" si="124"/>
        <v>310858</v>
      </c>
      <c r="J66" s="777">
        <v>0</v>
      </c>
      <c r="K66" s="777">
        <f t="shared" si="158"/>
        <v>310858</v>
      </c>
      <c r="L66" s="775"/>
      <c r="M66" s="827">
        <f t="shared" si="159"/>
        <v>310858</v>
      </c>
      <c r="N66" s="827">
        <f t="shared" si="129"/>
        <v>4041154</v>
      </c>
      <c r="O66" s="849">
        <f t="shared" si="127"/>
        <v>1</v>
      </c>
      <c r="P66" s="774"/>
      <c r="Q66" s="775">
        <f t="shared" si="130"/>
        <v>66140</v>
      </c>
      <c r="R66" s="775">
        <f t="shared" si="131"/>
        <v>4.7</v>
      </c>
      <c r="S66" s="775"/>
      <c r="T66" s="775">
        <f t="shared" si="132"/>
        <v>4.7</v>
      </c>
      <c r="U66" s="777">
        <f t="shared" si="133"/>
        <v>310858</v>
      </c>
      <c r="V66" s="777">
        <f t="shared" si="134"/>
        <v>0</v>
      </c>
      <c r="W66" s="777">
        <f t="shared" si="135"/>
        <v>310858</v>
      </c>
      <c r="X66" s="775">
        <f t="shared" si="128"/>
        <v>0</v>
      </c>
      <c r="Y66" s="827">
        <f t="shared" si="136"/>
        <v>310858</v>
      </c>
      <c r="Z66" s="827">
        <f t="shared" si="137"/>
        <v>4041154</v>
      </c>
      <c r="AA66" s="849">
        <f t="shared" si="138"/>
        <v>2</v>
      </c>
      <c r="AB66" s="774"/>
      <c r="AC66" s="775">
        <f t="shared" si="139"/>
        <v>66140</v>
      </c>
      <c r="AD66" s="775">
        <f t="shared" si="140"/>
        <v>4.7</v>
      </c>
      <c r="AE66" s="775"/>
      <c r="AF66" s="775">
        <f t="shared" si="141"/>
        <v>4.7</v>
      </c>
      <c r="AG66" s="777">
        <f t="shared" si="142"/>
        <v>310858</v>
      </c>
      <c r="AH66" s="777">
        <f t="shared" si="143"/>
        <v>0</v>
      </c>
      <c r="AI66" s="777">
        <f t="shared" si="144"/>
        <v>310858</v>
      </c>
      <c r="AJ66" s="775">
        <f t="shared" si="145"/>
        <v>0</v>
      </c>
      <c r="AK66" s="827">
        <f t="shared" si="146"/>
        <v>310858</v>
      </c>
      <c r="AL66" s="827">
        <f t="shared" si="147"/>
        <v>4041154</v>
      </c>
      <c r="AM66" s="849">
        <f t="shared" si="148"/>
        <v>3</v>
      </c>
      <c r="AN66" s="774"/>
      <c r="AO66" s="775">
        <f t="shared" si="149"/>
        <v>66140</v>
      </c>
      <c r="AP66" s="775">
        <f t="shared" si="150"/>
        <v>4.7</v>
      </c>
      <c r="AQ66" s="775"/>
      <c r="AR66" s="775">
        <f t="shared" si="151"/>
        <v>4.7</v>
      </c>
      <c r="AS66" s="777">
        <f t="shared" si="152"/>
        <v>310858</v>
      </c>
      <c r="AT66" s="777">
        <f t="shared" si="153"/>
        <v>0</v>
      </c>
      <c r="AU66" s="777">
        <f t="shared" si="154"/>
        <v>310858</v>
      </c>
      <c r="AV66" s="775">
        <f t="shared" si="155"/>
        <v>0</v>
      </c>
      <c r="AW66" s="827">
        <f t="shared" si="156"/>
        <v>310858</v>
      </c>
      <c r="AX66" s="827">
        <f t="shared" si="157"/>
        <v>4041154</v>
      </c>
    </row>
    <row r="67" spans="1:50" s="780" customFormat="1" ht="22.5" customHeight="1">
      <c r="A67" s="835">
        <v>33</v>
      </c>
      <c r="B67" s="848" t="s">
        <v>90</v>
      </c>
      <c r="C67" s="825" t="s">
        <v>568</v>
      </c>
      <c r="D67" s="825">
        <v>1</v>
      </c>
      <c r="E67" s="849"/>
      <c r="F67" s="774"/>
      <c r="G67" s="775">
        <v>66140</v>
      </c>
      <c r="H67" s="764">
        <v>3.88</v>
      </c>
      <c r="I67" s="777">
        <f t="shared" si="124"/>
        <v>256623.19999999998</v>
      </c>
      <c r="J67" s="777">
        <v>0</v>
      </c>
      <c r="K67" s="777">
        <f t="shared" si="158"/>
        <v>256623.19999999998</v>
      </c>
      <c r="L67" s="775"/>
      <c r="M67" s="827">
        <f t="shared" si="159"/>
        <v>256623.19999999998</v>
      </c>
      <c r="N67" s="827">
        <f t="shared" si="129"/>
        <v>3336101.5999999996</v>
      </c>
      <c r="O67" s="849">
        <f t="shared" si="127"/>
        <v>1</v>
      </c>
      <c r="P67" s="774"/>
      <c r="Q67" s="775">
        <f t="shared" si="130"/>
        <v>66140</v>
      </c>
      <c r="R67" s="775">
        <f t="shared" si="131"/>
        <v>3.88</v>
      </c>
      <c r="S67" s="775"/>
      <c r="T67" s="775">
        <f t="shared" si="132"/>
        <v>3.88</v>
      </c>
      <c r="U67" s="777">
        <f t="shared" si="133"/>
        <v>256623.19999999998</v>
      </c>
      <c r="V67" s="777">
        <f t="shared" si="134"/>
        <v>0</v>
      </c>
      <c r="W67" s="777">
        <f t="shared" si="135"/>
        <v>256623.19999999998</v>
      </c>
      <c r="X67" s="775">
        <f t="shared" si="128"/>
        <v>0</v>
      </c>
      <c r="Y67" s="827">
        <f t="shared" si="136"/>
        <v>256623.19999999998</v>
      </c>
      <c r="Z67" s="827">
        <f t="shared" si="137"/>
        <v>3336101.5999999996</v>
      </c>
      <c r="AA67" s="849">
        <f t="shared" si="138"/>
        <v>2</v>
      </c>
      <c r="AB67" s="774"/>
      <c r="AC67" s="775">
        <f t="shared" si="139"/>
        <v>66140</v>
      </c>
      <c r="AD67" s="775">
        <f t="shared" si="140"/>
        <v>3.88</v>
      </c>
      <c r="AE67" s="775"/>
      <c r="AF67" s="775">
        <f t="shared" si="141"/>
        <v>3.88</v>
      </c>
      <c r="AG67" s="777">
        <f t="shared" si="142"/>
        <v>256623.19999999998</v>
      </c>
      <c r="AH67" s="777">
        <f t="shared" si="143"/>
        <v>0</v>
      </c>
      <c r="AI67" s="777">
        <f t="shared" si="144"/>
        <v>256623.19999999998</v>
      </c>
      <c r="AJ67" s="775">
        <f t="shared" si="145"/>
        <v>0</v>
      </c>
      <c r="AK67" s="827">
        <f t="shared" si="146"/>
        <v>256623.19999999998</v>
      </c>
      <c r="AL67" s="827">
        <f t="shared" si="147"/>
        <v>3336101.5999999996</v>
      </c>
      <c r="AM67" s="849">
        <f t="shared" si="148"/>
        <v>3</v>
      </c>
      <c r="AN67" s="774"/>
      <c r="AO67" s="775">
        <f t="shared" si="149"/>
        <v>66140</v>
      </c>
      <c r="AP67" s="775">
        <f t="shared" si="150"/>
        <v>3.88</v>
      </c>
      <c r="AQ67" s="775"/>
      <c r="AR67" s="775">
        <f t="shared" si="151"/>
        <v>3.88</v>
      </c>
      <c r="AS67" s="777">
        <f t="shared" si="152"/>
        <v>256623.19999999998</v>
      </c>
      <c r="AT67" s="777">
        <f t="shared" si="153"/>
        <v>0</v>
      </c>
      <c r="AU67" s="777">
        <f t="shared" si="154"/>
        <v>256623.19999999998</v>
      </c>
      <c r="AV67" s="775">
        <f t="shared" si="155"/>
        <v>0</v>
      </c>
      <c r="AW67" s="827">
        <f t="shared" si="156"/>
        <v>256623.19999999998</v>
      </c>
      <c r="AX67" s="827">
        <f t="shared" si="157"/>
        <v>3336101.5999999996</v>
      </c>
    </row>
    <row r="68" spans="1:50" s="780" customFormat="1" ht="22.5" customHeight="1">
      <c r="A68" s="835">
        <v>34</v>
      </c>
      <c r="B68" s="848" t="s">
        <v>90</v>
      </c>
      <c r="C68" s="825" t="s">
        <v>568</v>
      </c>
      <c r="D68" s="825">
        <v>1</v>
      </c>
      <c r="E68" s="849"/>
      <c r="F68" s="774"/>
      <c r="G68" s="775">
        <v>66140</v>
      </c>
      <c r="H68" s="764">
        <v>3.88</v>
      </c>
      <c r="I68" s="777">
        <f t="shared" si="124"/>
        <v>256623.19999999998</v>
      </c>
      <c r="J68" s="777">
        <v>0</v>
      </c>
      <c r="K68" s="777">
        <f t="shared" si="158"/>
        <v>256623.19999999998</v>
      </c>
      <c r="L68" s="775"/>
      <c r="M68" s="827">
        <f t="shared" si="159"/>
        <v>256623.19999999998</v>
      </c>
      <c r="N68" s="827">
        <f t="shared" si="129"/>
        <v>3336101.5999999996</v>
      </c>
      <c r="O68" s="849">
        <f t="shared" si="127"/>
        <v>1</v>
      </c>
      <c r="P68" s="774"/>
      <c r="Q68" s="775">
        <f t="shared" si="130"/>
        <v>66140</v>
      </c>
      <c r="R68" s="775">
        <f t="shared" si="131"/>
        <v>3.88</v>
      </c>
      <c r="S68" s="775"/>
      <c r="T68" s="775">
        <f t="shared" si="132"/>
        <v>3.88</v>
      </c>
      <c r="U68" s="777">
        <f t="shared" si="133"/>
        <v>256623.19999999998</v>
      </c>
      <c r="V68" s="777">
        <f t="shared" si="134"/>
        <v>0</v>
      </c>
      <c r="W68" s="777">
        <f t="shared" si="135"/>
        <v>256623.19999999998</v>
      </c>
      <c r="X68" s="775">
        <f t="shared" si="128"/>
        <v>0</v>
      </c>
      <c r="Y68" s="827">
        <f t="shared" si="136"/>
        <v>256623.19999999998</v>
      </c>
      <c r="Z68" s="827">
        <f t="shared" si="137"/>
        <v>3336101.5999999996</v>
      </c>
      <c r="AA68" s="849">
        <f t="shared" si="138"/>
        <v>2</v>
      </c>
      <c r="AB68" s="774"/>
      <c r="AC68" s="775">
        <f t="shared" si="139"/>
        <v>66140</v>
      </c>
      <c r="AD68" s="775">
        <f t="shared" si="140"/>
        <v>3.88</v>
      </c>
      <c r="AE68" s="775"/>
      <c r="AF68" s="775">
        <f t="shared" si="141"/>
        <v>3.88</v>
      </c>
      <c r="AG68" s="777">
        <f t="shared" si="142"/>
        <v>256623.19999999998</v>
      </c>
      <c r="AH68" s="777">
        <f t="shared" si="143"/>
        <v>0</v>
      </c>
      <c r="AI68" s="777">
        <f t="shared" si="144"/>
        <v>256623.19999999998</v>
      </c>
      <c r="AJ68" s="775">
        <f t="shared" si="145"/>
        <v>0</v>
      </c>
      <c r="AK68" s="827">
        <f t="shared" si="146"/>
        <v>256623.19999999998</v>
      </c>
      <c r="AL68" s="827">
        <f t="shared" si="147"/>
        <v>3336101.5999999996</v>
      </c>
      <c r="AM68" s="849">
        <f t="shared" si="148"/>
        <v>3</v>
      </c>
      <c r="AN68" s="774"/>
      <c r="AO68" s="775">
        <f t="shared" si="149"/>
        <v>66140</v>
      </c>
      <c r="AP68" s="775">
        <f t="shared" si="150"/>
        <v>3.88</v>
      </c>
      <c r="AQ68" s="775"/>
      <c r="AR68" s="775">
        <f t="shared" si="151"/>
        <v>3.88</v>
      </c>
      <c r="AS68" s="777">
        <f t="shared" si="152"/>
        <v>256623.19999999998</v>
      </c>
      <c r="AT68" s="777">
        <f t="shared" si="153"/>
        <v>0</v>
      </c>
      <c r="AU68" s="777">
        <f t="shared" si="154"/>
        <v>256623.19999999998</v>
      </c>
      <c r="AV68" s="775">
        <f t="shared" si="155"/>
        <v>0</v>
      </c>
      <c r="AW68" s="827">
        <f t="shared" si="156"/>
        <v>256623.19999999998</v>
      </c>
      <c r="AX68" s="827">
        <f t="shared" si="157"/>
        <v>3336101.5999999996</v>
      </c>
    </row>
    <row r="69" spans="1:50" s="816" customFormat="1" ht="18" customHeight="1">
      <c r="A69" s="1620" t="s">
        <v>64</v>
      </c>
      <c r="B69" s="1620"/>
      <c r="C69" s="1620"/>
      <c r="D69" s="850">
        <f>SUM(D35:D68)</f>
        <v>34</v>
      </c>
      <c r="E69" s="850">
        <f t="shared" ref="E69:AX69" si="160">SUM(E35:E68)</f>
        <v>0</v>
      </c>
      <c r="F69" s="850">
        <f t="shared" si="160"/>
        <v>0</v>
      </c>
      <c r="G69" s="850">
        <f t="shared" si="160"/>
        <v>2248760</v>
      </c>
      <c r="H69" s="850">
        <f t="shared" si="160"/>
        <v>138.09</v>
      </c>
      <c r="I69" s="850">
        <f t="shared" si="160"/>
        <v>9133272.6000000034</v>
      </c>
      <c r="J69" s="850">
        <f t="shared" si="160"/>
        <v>0</v>
      </c>
      <c r="K69" s="850">
        <f t="shared" si="160"/>
        <v>9133272.6000000034</v>
      </c>
      <c r="L69" s="850">
        <f t="shared" si="160"/>
        <v>0</v>
      </c>
      <c r="M69" s="850">
        <f t="shared" si="160"/>
        <v>9133272.6000000034</v>
      </c>
      <c r="N69" s="850">
        <f t="shared" si="160"/>
        <v>118732543.80000003</v>
      </c>
      <c r="O69" s="850">
        <f t="shared" si="160"/>
        <v>34</v>
      </c>
      <c r="P69" s="850">
        <f t="shared" si="160"/>
        <v>0</v>
      </c>
      <c r="Q69" s="850">
        <f t="shared" si="160"/>
        <v>2248760</v>
      </c>
      <c r="R69" s="850">
        <f t="shared" si="160"/>
        <v>138.09</v>
      </c>
      <c r="S69" s="850">
        <f t="shared" si="160"/>
        <v>0</v>
      </c>
      <c r="T69" s="850">
        <f t="shared" si="160"/>
        <v>138.09</v>
      </c>
      <c r="U69" s="850">
        <f t="shared" si="160"/>
        <v>9133272.6000000034</v>
      </c>
      <c r="V69" s="850">
        <f t="shared" si="160"/>
        <v>0</v>
      </c>
      <c r="W69" s="850">
        <f t="shared" si="160"/>
        <v>9133272.6000000034</v>
      </c>
      <c r="X69" s="850">
        <f t="shared" si="160"/>
        <v>0</v>
      </c>
      <c r="Y69" s="850">
        <f t="shared" si="160"/>
        <v>9133272.6000000034</v>
      </c>
      <c r="Z69" s="850">
        <f t="shared" si="160"/>
        <v>118732543.80000003</v>
      </c>
      <c r="AA69" s="850">
        <f t="shared" si="160"/>
        <v>68</v>
      </c>
      <c r="AB69" s="850">
        <f t="shared" si="160"/>
        <v>0</v>
      </c>
      <c r="AC69" s="850">
        <f t="shared" si="160"/>
        <v>2248760</v>
      </c>
      <c r="AD69" s="850">
        <f t="shared" si="160"/>
        <v>138.09</v>
      </c>
      <c r="AE69" s="850">
        <f t="shared" si="160"/>
        <v>0</v>
      </c>
      <c r="AF69" s="850">
        <f t="shared" si="160"/>
        <v>138.09</v>
      </c>
      <c r="AG69" s="850">
        <f t="shared" si="160"/>
        <v>9133272.6000000034</v>
      </c>
      <c r="AH69" s="850">
        <f t="shared" si="160"/>
        <v>0</v>
      </c>
      <c r="AI69" s="850">
        <f t="shared" si="160"/>
        <v>9133272.6000000034</v>
      </c>
      <c r="AJ69" s="850">
        <f t="shared" si="160"/>
        <v>0</v>
      </c>
      <c r="AK69" s="850">
        <f t="shared" si="160"/>
        <v>9133272.6000000034</v>
      </c>
      <c r="AL69" s="850">
        <f t="shared" si="160"/>
        <v>118732543.80000003</v>
      </c>
      <c r="AM69" s="850">
        <f t="shared" si="160"/>
        <v>102</v>
      </c>
      <c r="AN69" s="850">
        <f t="shared" si="160"/>
        <v>0</v>
      </c>
      <c r="AO69" s="850">
        <f t="shared" si="160"/>
        <v>2248760</v>
      </c>
      <c r="AP69" s="850">
        <f t="shared" si="160"/>
        <v>138.09</v>
      </c>
      <c r="AQ69" s="850">
        <f t="shared" si="160"/>
        <v>0</v>
      </c>
      <c r="AR69" s="850">
        <f t="shared" si="160"/>
        <v>138.09</v>
      </c>
      <c r="AS69" s="850">
        <f t="shared" si="160"/>
        <v>9133272.6000000034</v>
      </c>
      <c r="AT69" s="850">
        <f t="shared" si="160"/>
        <v>0</v>
      </c>
      <c r="AU69" s="850">
        <f t="shared" si="160"/>
        <v>9133272.6000000034</v>
      </c>
      <c r="AV69" s="850">
        <f t="shared" si="160"/>
        <v>0</v>
      </c>
      <c r="AW69" s="850">
        <f t="shared" si="160"/>
        <v>9133272.6000000034</v>
      </c>
      <c r="AX69" s="850">
        <f t="shared" si="160"/>
        <v>118732543.80000003</v>
      </c>
    </row>
    <row r="70" spans="1:50" s="816" customFormat="1" ht="18" customHeight="1">
      <c r="A70" s="851"/>
      <c r="B70" s="852"/>
      <c r="C70" s="852"/>
      <c r="D70" s="852"/>
      <c r="E70" s="852"/>
      <c r="F70" s="852"/>
      <c r="G70" s="852"/>
      <c r="H70" s="852"/>
      <c r="I70" s="852"/>
      <c r="J70" s="852"/>
      <c r="K70" s="852"/>
      <c r="L70" s="852"/>
      <c r="M70" s="852"/>
      <c r="N70" s="844"/>
      <c r="O70" s="851"/>
      <c r="P70" s="852"/>
      <c r="Q70" s="852"/>
      <c r="R70" s="852"/>
      <c r="S70" s="852"/>
      <c r="T70" s="852"/>
      <c r="U70" s="852"/>
      <c r="V70" s="852"/>
      <c r="W70" s="852"/>
      <c r="X70" s="852"/>
      <c r="Y70" s="852"/>
      <c r="Z70" s="844"/>
      <c r="AA70" s="851"/>
      <c r="AB70" s="852"/>
      <c r="AC70" s="852"/>
      <c r="AD70" s="852"/>
      <c r="AE70" s="852"/>
      <c r="AF70" s="852"/>
      <c r="AG70" s="852"/>
      <c r="AH70" s="852"/>
      <c r="AI70" s="852"/>
      <c r="AJ70" s="852"/>
      <c r="AK70" s="852"/>
      <c r="AL70" s="844"/>
      <c r="AM70" s="851"/>
      <c r="AN70" s="852"/>
      <c r="AO70" s="852"/>
      <c r="AP70" s="852"/>
      <c r="AQ70" s="852"/>
      <c r="AR70" s="852"/>
      <c r="AS70" s="852"/>
      <c r="AT70" s="852"/>
      <c r="AU70" s="852"/>
      <c r="AV70" s="852"/>
      <c r="AW70" s="852"/>
      <c r="AX70" s="844"/>
    </row>
    <row r="71" spans="1:50" s="785" customFormat="1" ht="30.75" customHeight="1">
      <c r="A71" s="1622" t="s">
        <v>753</v>
      </c>
      <c r="B71" s="1622"/>
      <c r="C71" s="1622"/>
      <c r="D71" s="1622"/>
      <c r="E71" s="1621" t="s">
        <v>65</v>
      </c>
      <c r="F71" s="1621"/>
      <c r="G71" s="1621"/>
      <c r="H71" s="1621"/>
      <c r="I71" s="1621"/>
      <c r="J71" s="1621"/>
      <c r="K71" s="1621"/>
      <c r="L71" s="1621"/>
      <c r="M71" s="1621"/>
      <c r="N71" s="1621"/>
      <c r="O71" s="1618" t="str">
        <f>+E71</f>
        <v>Վերաքննիչ քաղաքացիական դատարան</v>
      </c>
      <c r="P71" s="1618"/>
      <c r="Q71" s="1618"/>
      <c r="R71" s="1618"/>
      <c r="S71" s="1618"/>
      <c r="T71" s="1618"/>
      <c r="U71" s="1618"/>
      <c r="V71" s="1618"/>
      <c r="W71" s="1618"/>
      <c r="X71" s="1618"/>
      <c r="Y71" s="1618"/>
      <c r="Z71" s="1618"/>
      <c r="AA71" s="1618" t="str">
        <f>+O71</f>
        <v>Վերաքննիչ քաղաքացիական դատարան</v>
      </c>
      <c r="AB71" s="1618"/>
      <c r="AC71" s="1618"/>
      <c r="AD71" s="1618"/>
      <c r="AE71" s="1618"/>
      <c r="AF71" s="1618"/>
      <c r="AG71" s="1618"/>
      <c r="AH71" s="1618"/>
      <c r="AI71" s="1618"/>
      <c r="AJ71" s="1618"/>
      <c r="AK71" s="1618"/>
      <c r="AL71" s="1618"/>
      <c r="AM71" s="1618" t="str">
        <f>+AA71</f>
        <v>Վերաքննիչ քաղաքացիական դատարան</v>
      </c>
      <c r="AN71" s="1618"/>
      <c r="AO71" s="1618"/>
      <c r="AP71" s="1618"/>
      <c r="AQ71" s="1618"/>
      <c r="AR71" s="1618"/>
      <c r="AS71" s="1618"/>
      <c r="AT71" s="1618"/>
      <c r="AU71" s="1618"/>
      <c r="AV71" s="1618"/>
      <c r="AW71" s="1618"/>
      <c r="AX71" s="1618"/>
    </row>
    <row r="72" spans="1:50" ht="32.25" customHeight="1">
      <c r="A72" s="1623" t="s">
        <v>2738</v>
      </c>
      <c r="B72" s="1623"/>
      <c r="C72" s="1623"/>
      <c r="D72" s="1623"/>
      <c r="E72" s="1619" t="s">
        <v>1741</v>
      </c>
      <c r="F72" s="1619"/>
      <c r="G72" s="1619"/>
      <c r="H72" s="1619"/>
      <c r="I72" s="1619"/>
      <c r="J72" s="1619"/>
      <c r="K72" s="1619"/>
      <c r="L72" s="1619"/>
      <c r="M72" s="1619"/>
      <c r="N72" s="1619"/>
      <c r="O72" s="1619" t="s">
        <v>1951</v>
      </c>
      <c r="P72" s="1619"/>
      <c r="Q72" s="1619"/>
      <c r="R72" s="1619"/>
      <c r="S72" s="1619"/>
      <c r="T72" s="1619"/>
      <c r="U72" s="1619"/>
      <c r="V72" s="1619"/>
      <c r="W72" s="1619"/>
      <c r="X72" s="1619"/>
      <c r="Y72" s="1619"/>
      <c r="Z72" s="1619"/>
      <c r="AA72" s="1619" t="s">
        <v>2569</v>
      </c>
      <c r="AB72" s="1619"/>
      <c r="AC72" s="1619"/>
      <c r="AD72" s="1619"/>
      <c r="AE72" s="1619"/>
      <c r="AF72" s="1619"/>
      <c r="AG72" s="1619"/>
      <c r="AH72" s="1619"/>
      <c r="AI72" s="1619"/>
      <c r="AJ72" s="1619"/>
      <c r="AK72" s="1619"/>
      <c r="AL72" s="1619"/>
      <c r="AM72" s="1619" t="s">
        <v>2550</v>
      </c>
      <c r="AN72" s="1619"/>
      <c r="AO72" s="1619"/>
      <c r="AP72" s="1619"/>
      <c r="AQ72" s="1619"/>
      <c r="AR72" s="1619"/>
      <c r="AS72" s="1619"/>
      <c r="AT72" s="1619"/>
      <c r="AU72" s="1619"/>
      <c r="AV72" s="1619"/>
      <c r="AW72" s="1619"/>
      <c r="AX72" s="1619"/>
    </row>
    <row r="73" spans="1:50" ht="122.25" customHeight="1">
      <c r="A73" s="846" t="s">
        <v>10</v>
      </c>
      <c r="B73" s="813" t="s">
        <v>54</v>
      </c>
      <c r="C73" s="813" t="s">
        <v>55</v>
      </c>
      <c r="D73" s="813" t="s">
        <v>1</v>
      </c>
      <c r="E73" s="810" t="s">
        <v>1866</v>
      </c>
      <c r="F73" s="810" t="s">
        <v>57</v>
      </c>
      <c r="G73" s="811" t="s">
        <v>62</v>
      </c>
      <c r="H73" s="812" t="s">
        <v>63</v>
      </c>
      <c r="I73" s="811" t="s">
        <v>566</v>
      </c>
      <c r="J73" s="811" t="s">
        <v>567</v>
      </c>
      <c r="K73" s="811" t="s">
        <v>806</v>
      </c>
      <c r="L73" s="813" t="s">
        <v>837</v>
      </c>
      <c r="M73" s="813" t="s">
        <v>1742</v>
      </c>
      <c r="N73" s="811" t="s">
        <v>1743</v>
      </c>
      <c r="O73" s="810" t="str">
        <f>+E73</f>
        <v xml:space="preserve"> ստաժ</v>
      </c>
      <c r="P73" s="810" t="str">
        <f>+F73</f>
        <v>Ստաժի %-ը</v>
      </c>
      <c r="Q73" s="811" t="s">
        <v>62</v>
      </c>
      <c r="R73" s="814" t="s">
        <v>63</v>
      </c>
      <c r="S73" s="814" t="s">
        <v>2223</v>
      </c>
      <c r="T73" s="847" t="s">
        <v>2224</v>
      </c>
      <c r="U73" s="811" t="s">
        <v>566</v>
      </c>
      <c r="V73" s="811" t="s">
        <v>567</v>
      </c>
      <c r="W73" s="811" t="s">
        <v>834</v>
      </c>
      <c r="X73" s="813" t="s">
        <v>2690</v>
      </c>
      <c r="Y73" s="813" t="s">
        <v>1953</v>
      </c>
      <c r="Z73" s="811" t="s">
        <v>1952</v>
      </c>
      <c r="AA73" s="810" t="str">
        <f>+O73</f>
        <v xml:space="preserve"> ստաժ</v>
      </c>
      <c r="AB73" s="810" t="str">
        <f>+P73</f>
        <v>Ստաժի %-ը</v>
      </c>
      <c r="AC73" s="811" t="s">
        <v>62</v>
      </c>
      <c r="AD73" s="814" t="s">
        <v>63</v>
      </c>
      <c r="AE73" s="814" t="s">
        <v>2223</v>
      </c>
      <c r="AF73" s="847" t="s">
        <v>2224</v>
      </c>
      <c r="AG73" s="811" t="s">
        <v>566</v>
      </c>
      <c r="AH73" s="811" t="s">
        <v>567</v>
      </c>
      <c r="AI73" s="811" t="s">
        <v>834</v>
      </c>
      <c r="AJ73" s="813" t="s">
        <v>2690</v>
      </c>
      <c r="AK73" s="813" t="s">
        <v>2236</v>
      </c>
      <c r="AL73" s="811" t="s">
        <v>2237</v>
      </c>
      <c r="AM73" s="810" t="str">
        <f>+AA73</f>
        <v xml:space="preserve"> ստաժ</v>
      </c>
      <c r="AN73" s="810" t="str">
        <f>+AB73</f>
        <v>Ստաժի %-ը</v>
      </c>
      <c r="AO73" s="811" t="s">
        <v>62</v>
      </c>
      <c r="AP73" s="814" t="s">
        <v>63</v>
      </c>
      <c r="AQ73" s="814" t="s">
        <v>2223</v>
      </c>
      <c r="AR73" s="847" t="s">
        <v>2224</v>
      </c>
      <c r="AS73" s="811" t="s">
        <v>566</v>
      </c>
      <c r="AT73" s="811" t="s">
        <v>567</v>
      </c>
      <c r="AU73" s="811" t="s">
        <v>834</v>
      </c>
      <c r="AV73" s="813" t="s">
        <v>2690</v>
      </c>
      <c r="AW73" s="813" t="s">
        <v>2548</v>
      </c>
      <c r="AX73" s="811" t="s">
        <v>2547</v>
      </c>
    </row>
    <row r="74" spans="1:50" s="780" customFormat="1" ht="22.5" customHeight="1">
      <c r="A74" s="835">
        <v>1</v>
      </c>
      <c r="B74" s="722" t="s">
        <v>134</v>
      </c>
      <c r="C74" s="825" t="s">
        <v>568</v>
      </c>
      <c r="D74" s="825">
        <v>1</v>
      </c>
      <c r="E74" s="853">
        <v>2</v>
      </c>
      <c r="F74" s="774"/>
      <c r="G74" s="775">
        <v>66140</v>
      </c>
      <c r="H74" s="764">
        <v>4.01</v>
      </c>
      <c r="I74" s="777">
        <f t="shared" ref="I74:I143" si="161">+H74*G74</f>
        <v>265221.39999999997</v>
      </c>
      <c r="J74" s="777">
        <v>0</v>
      </c>
      <c r="K74" s="777">
        <f t="shared" si="158"/>
        <v>265221.39999999997</v>
      </c>
      <c r="L74" s="775"/>
      <c r="M74" s="827">
        <f t="shared" si="159"/>
        <v>265221.39999999997</v>
      </c>
      <c r="N74" s="827">
        <f t="shared" si="129"/>
        <v>3447878.1999999997</v>
      </c>
      <c r="O74" s="849">
        <f t="shared" ref="O74:O109" si="162">+E74+1</f>
        <v>3</v>
      </c>
      <c r="P74" s="774"/>
      <c r="Q74" s="775">
        <f t="shared" si="130"/>
        <v>66140</v>
      </c>
      <c r="R74" s="775">
        <f t="shared" si="131"/>
        <v>4.01</v>
      </c>
      <c r="S74" s="775"/>
      <c r="T74" s="775">
        <f t="shared" si="132"/>
        <v>4.01</v>
      </c>
      <c r="U74" s="777">
        <f t="shared" si="133"/>
        <v>265221.39999999997</v>
      </c>
      <c r="V74" s="777">
        <f t="shared" si="134"/>
        <v>0</v>
      </c>
      <c r="W74" s="777">
        <f t="shared" si="135"/>
        <v>265221.39999999997</v>
      </c>
      <c r="X74" s="775">
        <f t="shared" si="128"/>
        <v>0</v>
      </c>
      <c r="Y74" s="827">
        <f t="shared" si="136"/>
        <v>265221.39999999997</v>
      </c>
      <c r="Z74" s="827">
        <f t="shared" si="137"/>
        <v>3447878.1999999997</v>
      </c>
      <c r="AA74" s="849">
        <f t="shared" si="138"/>
        <v>4</v>
      </c>
      <c r="AB74" s="774"/>
      <c r="AC74" s="775">
        <f t="shared" si="139"/>
        <v>66140</v>
      </c>
      <c r="AD74" s="775">
        <f t="shared" si="140"/>
        <v>4.01</v>
      </c>
      <c r="AE74" s="775"/>
      <c r="AF74" s="775">
        <f t="shared" si="141"/>
        <v>4.01</v>
      </c>
      <c r="AG74" s="777">
        <f t="shared" si="142"/>
        <v>265221.39999999997</v>
      </c>
      <c r="AH74" s="777">
        <f t="shared" si="143"/>
        <v>0</v>
      </c>
      <c r="AI74" s="777">
        <f t="shared" si="144"/>
        <v>265221.39999999997</v>
      </c>
      <c r="AJ74" s="775">
        <f t="shared" si="145"/>
        <v>0</v>
      </c>
      <c r="AK74" s="827">
        <f t="shared" si="146"/>
        <v>265221.39999999997</v>
      </c>
      <c r="AL74" s="827">
        <f t="shared" si="147"/>
        <v>3447878.1999999997</v>
      </c>
      <c r="AM74" s="849">
        <f t="shared" si="148"/>
        <v>5</v>
      </c>
      <c r="AN74" s="774"/>
      <c r="AO74" s="775">
        <f t="shared" si="149"/>
        <v>66140</v>
      </c>
      <c r="AP74" s="775">
        <f t="shared" si="150"/>
        <v>4.01</v>
      </c>
      <c r="AQ74" s="775"/>
      <c r="AR74" s="775">
        <f t="shared" si="151"/>
        <v>4.01</v>
      </c>
      <c r="AS74" s="777">
        <f t="shared" si="152"/>
        <v>265221.39999999997</v>
      </c>
      <c r="AT74" s="777">
        <f t="shared" si="153"/>
        <v>0</v>
      </c>
      <c r="AU74" s="777">
        <f t="shared" si="154"/>
        <v>265221.39999999997</v>
      </c>
      <c r="AV74" s="775">
        <f t="shared" si="155"/>
        <v>0</v>
      </c>
      <c r="AW74" s="827">
        <f t="shared" si="156"/>
        <v>265221.39999999997</v>
      </c>
      <c r="AX74" s="827">
        <f t="shared" si="157"/>
        <v>3447878.1999999997</v>
      </c>
    </row>
    <row r="75" spans="1:50" s="762" customFormat="1" ht="22.5" customHeight="1">
      <c r="A75" s="763">
        <v>2</v>
      </c>
      <c r="B75" s="722" t="s">
        <v>933</v>
      </c>
      <c r="C75" s="822" t="s">
        <v>568</v>
      </c>
      <c r="D75" s="822">
        <v>1</v>
      </c>
      <c r="E75" s="853">
        <v>2</v>
      </c>
      <c r="F75" s="765"/>
      <c r="G75" s="766">
        <v>66140</v>
      </c>
      <c r="H75" s="764">
        <v>4.01</v>
      </c>
      <c r="I75" s="767">
        <f t="shared" si="161"/>
        <v>265221.39999999997</v>
      </c>
      <c r="J75" s="767">
        <v>0</v>
      </c>
      <c r="K75" s="767">
        <f t="shared" si="158"/>
        <v>265221.39999999997</v>
      </c>
      <c r="L75" s="766"/>
      <c r="M75" s="823">
        <f t="shared" si="159"/>
        <v>265221.39999999997</v>
      </c>
      <c r="N75" s="823">
        <f t="shared" si="129"/>
        <v>3447878.1999999997</v>
      </c>
      <c r="O75" s="854">
        <f t="shared" si="162"/>
        <v>3</v>
      </c>
      <c r="P75" s="765"/>
      <c r="Q75" s="766">
        <f t="shared" si="130"/>
        <v>66140</v>
      </c>
      <c r="R75" s="764">
        <f t="shared" si="131"/>
        <v>4.01</v>
      </c>
      <c r="S75" s="766"/>
      <c r="T75" s="766">
        <f t="shared" si="132"/>
        <v>4.01</v>
      </c>
      <c r="U75" s="767">
        <f t="shared" si="133"/>
        <v>265221.39999999997</v>
      </c>
      <c r="V75" s="767">
        <f t="shared" si="134"/>
        <v>0</v>
      </c>
      <c r="W75" s="767">
        <f t="shared" si="135"/>
        <v>265221.39999999997</v>
      </c>
      <c r="X75" s="766">
        <f t="shared" si="128"/>
        <v>0</v>
      </c>
      <c r="Y75" s="823">
        <f t="shared" si="136"/>
        <v>265221.39999999997</v>
      </c>
      <c r="Z75" s="823">
        <f t="shared" si="137"/>
        <v>3447878.1999999997</v>
      </c>
      <c r="AA75" s="854">
        <f t="shared" si="138"/>
        <v>4</v>
      </c>
      <c r="AB75" s="765"/>
      <c r="AC75" s="766">
        <f t="shared" si="139"/>
        <v>66140</v>
      </c>
      <c r="AD75" s="764">
        <f t="shared" si="140"/>
        <v>4.01</v>
      </c>
      <c r="AE75" s="766"/>
      <c r="AF75" s="766">
        <f t="shared" si="141"/>
        <v>4.01</v>
      </c>
      <c r="AG75" s="767">
        <f t="shared" si="142"/>
        <v>265221.39999999997</v>
      </c>
      <c r="AH75" s="767">
        <f t="shared" si="143"/>
        <v>0</v>
      </c>
      <c r="AI75" s="767">
        <f t="shared" si="144"/>
        <v>265221.39999999997</v>
      </c>
      <c r="AJ75" s="821">
        <f t="shared" si="145"/>
        <v>0</v>
      </c>
      <c r="AK75" s="823">
        <f t="shared" si="146"/>
        <v>265221.39999999997</v>
      </c>
      <c r="AL75" s="823">
        <f t="shared" si="147"/>
        <v>3447878.1999999997</v>
      </c>
      <c r="AM75" s="854">
        <f t="shared" si="148"/>
        <v>5</v>
      </c>
      <c r="AN75" s="765"/>
      <c r="AO75" s="766">
        <f t="shared" si="149"/>
        <v>66140</v>
      </c>
      <c r="AP75" s="764">
        <f t="shared" si="150"/>
        <v>4.01</v>
      </c>
      <c r="AQ75" s="766"/>
      <c r="AR75" s="766">
        <f t="shared" si="151"/>
        <v>4.01</v>
      </c>
      <c r="AS75" s="767">
        <f t="shared" si="152"/>
        <v>265221.39999999997</v>
      </c>
      <c r="AT75" s="767">
        <f t="shared" si="153"/>
        <v>0</v>
      </c>
      <c r="AU75" s="767">
        <f t="shared" si="154"/>
        <v>265221.39999999997</v>
      </c>
      <c r="AV75" s="821">
        <f t="shared" si="155"/>
        <v>0</v>
      </c>
      <c r="AW75" s="823">
        <f t="shared" si="156"/>
        <v>265221.39999999997</v>
      </c>
      <c r="AX75" s="823">
        <f t="shared" si="157"/>
        <v>3447878.1999999997</v>
      </c>
    </row>
    <row r="76" spans="1:50" s="762" customFormat="1" ht="22.5" customHeight="1">
      <c r="A76" s="835">
        <v>3</v>
      </c>
      <c r="B76" s="722" t="s">
        <v>2087</v>
      </c>
      <c r="C76" s="822" t="s">
        <v>568</v>
      </c>
      <c r="D76" s="822">
        <v>1</v>
      </c>
      <c r="E76" s="853">
        <v>2</v>
      </c>
      <c r="F76" s="765"/>
      <c r="G76" s="766">
        <v>66140</v>
      </c>
      <c r="H76" s="764">
        <v>4.01</v>
      </c>
      <c r="I76" s="767">
        <f t="shared" si="161"/>
        <v>265221.39999999997</v>
      </c>
      <c r="J76" s="767">
        <v>0</v>
      </c>
      <c r="K76" s="767">
        <f t="shared" si="158"/>
        <v>265221.39999999997</v>
      </c>
      <c r="L76" s="766"/>
      <c r="M76" s="823">
        <f t="shared" si="159"/>
        <v>265221.39999999997</v>
      </c>
      <c r="N76" s="823">
        <f t="shared" si="129"/>
        <v>3447878.1999999997</v>
      </c>
      <c r="O76" s="854">
        <f t="shared" si="162"/>
        <v>3</v>
      </c>
      <c r="P76" s="765"/>
      <c r="Q76" s="766">
        <f t="shared" si="130"/>
        <v>66140</v>
      </c>
      <c r="R76" s="764">
        <f t="shared" si="131"/>
        <v>4.01</v>
      </c>
      <c r="S76" s="766"/>
      <c r="T76" s="766">
        <f t="shared" si="132"/>
        <v>4.01</v>
      </c>
      <c r="U76" s="767">
        <f t="shared" si="133"/>
        <v>265221.39999999997</v>
      </c>
      <c r="V76" s="767">
        <f t="shared" si="134"/>
        <v>0</v>
      </c>
      <c r="W76" s="767">
        <f t="shared" si="135"/>
        <v>265221.39999999997</v>
      </c>
      <c r="X76" s="766">
        <f t="shared" si="128"/>
        <v>0</v>
      </c>
      <c r="Y76" s="823">
        <f t="shared" si="136"/>
        <v>265221.39999999997</v>
      </c>
      <c r="Z76" s="823">
        <f t="shared" si="137"/>
        <v>3447878.1999999997</v>
      </c>
      <c r="AA76" s="854">
        <f t="shared" si="138"/>
        <v>4</v>
      </c>
      <c r="AB76" s="765"/>
      <c r="AC76" s="766">
        <f t="shared" si="139"/>
        <v>66140</v>
      </c>
      <c r="AD76" s="764">
        <f t="shared" si="140"/>
        <v>4.01</v>
      </c>
      <c r="AE76" s="766"/>
      <c r="AF76" s="766">
        <f t="shared" si="141"/>
        <v>4.01</v>
      </c>
      <c r="AG76" s="767">
        <f t="shared" si="142"/>
        <v>265221.39999999997</v>
      </c>
      <c r="AH76" s="767">
        <f t="shared" si="143"/>
        <v>0</v>
      </c>
      <c r="AI76" s="767">
        <f t="shared" si="144"/>
        <v>265221.39999999997</v>
      </c>
      <c r="AJ76" s="821">
        <f t="shared" si="145"/>
        <v>0</v>
      </c>
      <c r="AK76" s="823">
        <f t="shared" si="146"/>
        <v>265221.39999999997</v>
      </c>
      <c r="AL76" s="823">
        <f t="shared" si="147"/>
        <v>3447878.1999999997</v>
      </c>
      <c r="AM76" s="854">
        <f t="shared" si="148"/>
        <v>5</v>
      </c>
      <c r="AN76" s="765"/>
      <c r="AO76" s="766">
        <f t="shared" si="149"/>
        <v>66140</v>
      </c>
      <c r="AP76" s="764">
        <f t="shared" si="150"/>
        <v>4.01</v>
      </c>
      <c r="AQ76" s="766"/>
      <c r="AR76" s="766">
        <f t="shared" si="151"/>
        <v>4.01</v>
      </c>
      <c r="AS76" s="767">
        <f t="shared" si="152"/>
        <v>265221.39999999997</v>
      </c>
      <c r="AT76" s="767">
        <f t="shared" si="153"/>
        <v>0</v>
      </c>
      <c r="AU76" s="767">
        <f t="shared" si="154"/>
        <v>265221.39999999997</v>
      </c>
      <c r="AV76" s="821">
        <f t="shared" si="155"/>
        <v>0</v>
      </c>
      <c r="AW76" s="823">
        <f t="shared" si="156"/>
        <v>265221.39999999997</v>
      </c>
      <c r="AX76" s="823">
        <f t="shared" si="157"/>
        <v>3447878.1999999997</v>
      </c>
    </row>
    <row r="77" spans="1:50" s="762" customFormat="1" ht="22.5" customHeight="1">
      <c r="A77" s="763">
        <v>4</v>
      </c>
      <c r="B77" s="722" t="s">
        <v>2726</v>
      </c>
      <c r="C77" s="822" t="s">
        <v>568</v>
      </c>
      <c r="D77" s="822">
        <v>1</v>
      </c>
      <c r="E77" s="853">
        <v>1</v>
      </c>
      <c r="F77" s="765"/>
      <c r="G77" s="766">
        <v>66140</v>
      </c>
      <c r="H77" s="764">
        <v>3.88</v>
      </c>
      <c r="I77" s="767">
        <f t="shared" si="161"/>
        <v>256623.19999999998</v>
      </c>
      <c r="J77" s="767">
        <v>0</v>
      </c>
      <c r="K77" s="767">
        <f t="shared" si="158"/>
        <v>256623.19999999998</v>
      </c>
      <c r="L77" s="766"/>
      <c r="M77" s="823">
        <f t="shared" si="159"/>
        <v>256623.19999999998</v>
      </c>
      <c r="N77" s="823">
        <f t="shared" si="129"/>
        <v>3336101.5999999996</v>
      </c>
      <c r="O77" s="854">
        <f t="shared" si="162"/>
        <v>2</v>
      </c>
      <c r="P77" s="765"/>
      <c r="Q77" s="766">
        <f t="shared" si="130"/>
        <v>66140</v>
      </c>
      <c r="R77" s="764">
        <f t="shared" si="131"/>
        <v>3.88</v>
      </c>
      <c r="S77" s="766"/>
      <c r="T77" s="766">
        <f t="shared" si="132"/>
        <v>3.88</v>
      </c>
      <c r="U77" s="767">
        <f t="shared" si="133"/>
        <v>256623.19999999998</v>
      </c>
      <c r="V77" s="767">
        <f t="shared" si="134"/>
        <v>0</v>
      </c>
      <c r="W77" s="767">
        <f t="shared" si="135"/>
        <v>256623.19999999998</v>
      </c>
      <c r="X77" s="766">
        <f t="shared" si="128"/>
        <v>0</v>
      </c>
      <c r="Y77" s="823">
        <f t="shared" si="136"/>
        <v>256623.19999999998</v>
      </c>
      <c r="Z77" s="823">
        <f t="shared" si="137"/>
        <v>3336101.5999999996</v>
      </c>
      <c r="AA77" s="854">
        <f t="shared" si="138"/>
        <v>3</v>
      </c>
      <c r="AB77" s="765"/>
      <c r="AC77" s="766">
        <f t="shared" si="139"/>
        <v>66140</v>
      </c>
      <c r="AD77" s="764">
        <f t="shared" si="140"/>
        <v>3.88</v>
      </c>
      <c r="AE77" s="766"/>
      <c r="AF77" s="766">
        <f t="shared" si="141"/>
        <v>3.88</v>
      </c>
      <c r="AG77" s="767">
        <f t="shared" si="142"/>
        <v>256623.19999999998</v>
      </c>
      <c r="AH77" s="767">
        <f t="shared" si="143"/>
        <v>0</v>
      </c>
      <c r="AI77" s="767">
        <f t="shared" si="144"/>
        <v>256623.19999999998</v>
      </c>
      <c r="AJ77" s="821">
        <f t="shared" si="145"/>
        <v>0</v>
      </c>
      <c r="AK77" s="823">
        <f t="shared" si="146"/>
        <v>256623.19999999998</v>
      </c>
      <c r="AL77" s="823">
        <f t="shared" si="147"/>
        <v>3336101.5999999996</v>
      </c>
      <c r="AM77" s="854">
        <f t="shared" si="148"/>
        <v>4</v>
      </c>
      <c r="AN77" s="765"/>
      <c r="AO77" s="766">
        <f t="shared" si="149"/>
        <v>66140</v>
      </c>
      <c r="AP77" s="764">
        <f t="shared" si="150"/>
        <v>3.88</v>
      </c>
      <c r="AQ77" s="766"/>
      <c r="AR77" s="766">
        <f t="shared" si="151"/>
        <v>3.88</v>
      </c>
      <c r="AS77" s="767">
        <f t="shared" si="152"/>
        <v>256623.19999999998</v>
      </c>
      <c r="AT77" s="767">
        <f t="shared" si="153"/>
        <v>0</v>
      </c>
      <c r="AU77" s="767">
        <f t="shared" si="154"/>
        <v>256623.19999999998</v>
      </c>
      <c r="AV77" s="821">
        <f t="shared" si="155"/>
        <v>0</v>
      </c>
      <c r="AW77" s="823">
        <f t="shared" si="156"/>
        <v>256623.19999999998</v>
      </c>
      <c r="AX77" s="823">
        <f t="shared" si="157"/>
        <v>3336101.5999999996</v>
      </c>
    </row>
    <row r="78" spans="1:50" s="762" customFormat="1" ht="22.5" customHeight="1">
      <c r="A78" s="835">
        <v>5</v>
      </c>
      <c r="B78" s="722" t="s">
        <v>2088</v>
      </c>
      <c r="C78" s="822" t="s">
        <v>568</v>
      </c>
      <c r="D78" s="822">
        <v>1</v>
      </c>
      <c r="E78" s="853">
        <v>2</v>
      </c>
      <c r="F78" s="765"/>
      <c r="G78" s="766">
        <v>66140</v>
      </c>
      <c r="H78" s="764">
        <v>4.01</v>
      </c>
      <c r="I78" s="767">
        <f t="shared" si="161"/>
        <v>265221.39999999997</v>
      </c>
      <c r="J78" s="767">
        <v>0</v>
      </c>
      <c r="K78" s="767">
        <f t="shared" si="158"/>
        <v>265221.39999999997</v>
      </c>
      <c r="L78" s="766"/>
      <c r="M78" s="823">
        <f t="shared" si="159"/>
        <v>265221.39999999997</v>
      </c>
      <c r="N78" s="823">
        <f t="shared" si="129"/>
        <v>3447878.1999999997</v>
      </c>
      <c r="O78" s="854">
        <f t="shared" si="162"/>
        <v>3</v>
      </c>
      <c r="P78" s="765"/>
      <c r="Q78" s="766">
        <f t="shared" si="130"/>
        <v>66140</v>
      </c>
      <c r="R78" s="764">
        <f t="shared" si="131"/>
        <v>4.01</v>
      </c>
      <c r="S78" s="766"/>
      <c r="T78" s="766">
        <f t="shared" si="132"/>
        <v>4.01</v>
      </c>
      <c r="U78" s="767">
        <f t="shared" si="133"/>
        <v>265221.39999999997</v>
      </c>
      <c r="V78" s="767">
        <f t="shared" si="134"/>
        <v>0</v>
      </c>
      <c r="W78" s="767">
        <f t="shared" si="135"/>
        <v>265221.39999999997</v>
      </c>
      <c r="X78" s="766">
        <f t="shared" si="128"/>
        <v>0</v>
      </c>
      <c r="Y78" s="823">
        <f t="shared" si="136"/>
        <v>265221.39999999997</v>
      </c>
      <c r="Z78" s="823">
        <f t="shared" si="137"/>
        <v>3447878.1999999997</v>
      </c>
      <c r="AA78" s="854">
        <f t="shared" si="138"/>
        <v>4</v>
      </c>
      <c r="AB78" s="765"/>
      <c r="AC78" s="766">
        <f t="shared" si="139"/>
        <v>66140</v>
      </c>
      <c r="AD78" s="764">
        <f t="shared" si="140"/>
        <v>4.01</v>
      </c>
      <c r="AE78" s="766"/>
      <c r="AF78" s="766">
        <f t="shared" si="141"/>
        <v>4.01</v>
      </c>
      <c r="AG78" s="767">
        <f t="shared" si="142"/>
        <v>265221.39999999997</v>
      </c>
      <c r="AH78" s="767">
        <f t="shared" si="143"/>
        <v>0</v>
      </c>
      <c r="AI78" s="767">
        <f t="shared" si="144"/>
        <v>265221.39999999997</v>
      </c>
      <c r="AJ78" s="821">
        <f t="shared" si="145"/>
        <v>0</v>
      </c>
      <c r="AK78" s="823">
        <f t="shared" si="146"/>
        <v>265221.39999999997</v>
      </c>
      <c r="AL78" s="823">
        <f t="shared" si="147"/>
        <v>3447878.1999999997</v>
      </c>
      <c r="AM78" s="854">
        <f t="shared" si="148"/>
        <v>5</v>
      </c>
      <c r="AN78" s="765"/>
      <c r="AO78" s="766">
        <f t="shared" si="149"/>
        <v>66140</v>
      </c>
      <c r="AP78" s="764">
        <f t="shared" si="150"/>
        <v>4.01</v>
      </c>
      <c r="AQ78" s="766"/>
      <c r="AR78" s="766">
        <f t="shared" si="151"/>
        <v>4.01</v>
      </c>
      <c r="AS78" s="767">
        <f t="shared" si="152"/>
        <v>265221.39999999997</v>
      </c>
      <c r="AT78" s="767">
        <f t="shared" si="153"/>
        <v>0</v>
      </c>
      <c r="AU78" s="767">
        <f t="shared" si="154"/>
        <v>265221.39999999997</v>
      </c>
      <c r="AV78" s="821">
        <f t="shared" si="155"/>
        <v>0</v>
      </c>
      <c r="AW78" s="823">
        <f t="shared" si="156"/>
        <v>265221.39999999997</v>
      </c>
      <c r="AX78" s="823">
        <f t="shared" si="157"/>
        <v>3447878.1999999997</v>
      </c>
    </row>
    <row r="79" spans="1:50" s="762" customFormat="1" ht="22.5" customHeight="1">
      <c r="A79" s="763">
        <v>6</v>
      </c>
      <c r="B79" s="722" t="s">
        <v>2089</v>
      </c>
      <c r="C79" s="822" t="s">
        <v>568</v>
      </c>
      <c r="D79" s="822">
        <v>1</v>
      </c>
      <c r="E79" s="853">
        <v>2</v>
      </c>
      <c r="F79" s="765"/>
      <c r="G79" s="766">
        <v>66140</v>
      </c>
      <c r="H79" s="764">
        <v>4.01</v>
      </c>
      <c r="I79" s="767">
        <f t="shared" si="161"/>
        <v>265221.39999999997</v>
      </c>
      <c r="J79" s="767">
        <v>0</v>
      </c>
      <c r="K79" s="767">
        <f t="shared" si="158"/>
        <v>265221.39999999997</v>
      </c>
      <c r="L79" s="766"/>
      <c r="M79" s="823">
        <f t="shared" si="159"/>
        <v>265221.39999999997</v>
      </c>
      <c r="N79" s="823">
        <f t="shared" si="129"/>
        <v>3447878.1999999997</v>
      </c>
      <c r="O79" s="854">
        <f t="shared" si="162"/>
        <v>3</v>
      </c>
      <c r="P79" s="765"/>
      <c r="Q79" s="766">
        <f t="shared" si="130"/>
        <v>66140</v>
      </c>
      <c r="R79" s="764">
        <f t="shared" si="131"/>
        <v>4.01</v>
      </c>
      <c r="S79" s="766"/>
      <c r="T79" s="766">
        <f t="shared" si="132"/>
        <v>4.01</v>
      </c>
      <c r="U79" s="767">
        <f t="shared" si="133"/>
        <v>265221.39999999997</v>
      </c>
      <c r="V79" s="767">
        <f t="shared" si="134"/>
        <v>0</v>
      </c>
      <c r="W79" s="767">
        <f t="shared" si="135"/>
        <v>265221.39999999997</v>
      </c>
      <c r="X79" s="766">
        <f t="shared" si="128"/>
        <v>0</v>
      </c>
      <c r="Y79" s="823">
        <f t="shared" si="136"/>
        <v>265221.39999999997</v>
      </c>
      <c r="Z79" s="823">
        <f t="shared" si="137"/>
        <v>3447878.1999999997</v>
      </c>
      <c r="AA79" s="854">
        <f t="shared" si="138"/>
        <v>4</v>
      </c>
      <c r="AB79" s="765"/>
      <c r="AC79" s="766">
        <f t="shared" si="139"/>
        <v>66140</v>
      </c>
      <c r="AD79" s="764">
        <f t="shared" si="140"/>
        <v>4.01</v>
      </c>
      <c r="AE79" s="766"/>
      <c r="AF79" s="766">
        <f t="shared" si="141"/>
        <v>4.01</v>
      </c>
      <c r="AG79" s="767">
        <f t="shared" si="142"/>
        <v>265221.39999999997</v>
      </c>
      <c r="AH79" s="767">
        <f t="shared" si="143"/>
        <v>0</v>
      </c>
      <c r="AI79" s="767">
        <f t="shared" si="144"/>
        <v>265221.39999999997</v>
      </c>
      <c r="AJ79" s="821">
        <f t="shared" si="145"/>
        <v>0</v>
      </c>
      <c r="AK79" s="823">
        <f t="shared" si="146"/>
        <v>265221.39999999997</v>
      </c>
      <c r="AL79" s="823">
        <f t="shared" si="147"/>
        <v>3447878.1999999997</v>
      </c>
      <c r="AM79" s="854">
        <f t="shared" si="148"/>
        <v>5</v>
      </c>
      <c r="AN79" s="765"/>
      <c r="AO79" s="766">
        <f t="shared" si="149"/>
        <v>66140</v>
      </c>
      <c r="AP79" s="764">
        <f t="shared" si="150"/>
        <v>4.01</v>
      </c>
      <c r="AQ79" s="766"/>
      <c r="AR79" s="766">
        <f t="shared" si="151"/>
        <v>4.01</v>
      </c>
      <c r="AS79" s="767">
        <f t="shared" si="152"/>
        <v>265221.39999999997</v>
      </c>
      <c r="AT79" s="767">
        <f t="shared" si="153"/>
        <v>0</v>
      </c>
      <c r="AU79" s="767">
        <f t="shared" si="154"/>
        <v>265221.39999999997</v>
      </c>
      <c r="AV79" s="821">
        <f t="shared" si="155"/>
        <v>0</v>
      </c>
      <c r="AW79" s="823">
        <f t="shared" si="156"/>
        <v>265221.39999999997</v>
      </c>
      <c r="AX79" s="823">
        <f t="shared" si="157"/>
        <v>3447878.1999999997</v>
      </c>
    </row>
    <row r="80" spans="1:50" s="762" customFormat="1" ht="22.5" customHeight="1">
      <c r="A80" s="835">
        <v>7</v>
      </c>
      <c r="B80" s="722" t="s">
        <v>856</v>
      </c>
      <c r="C80" s="822" t="s">
        <v>568</v>
      </c>
      <c r="D80" s="822">
        <v>1</v>
      </c>
      <c r="E80" s="853">
        <v>2</v>
      </c>
      <c r="F80" s="765"/>
      <c r="G80" s="766">
        <v>66140</v>
      </c>
      <c r="H80" s="764">
        <v>4.01</v>
      </c>
      <c r="I80" s="767">
        <f t="shared" si="161"/>
        <v>265221.39999999997</v>
      </c>
      <c r="J80" s="767">
        <v>0</v>
      </c>
      <c r="K80" s="767">
        <f t="shared" si="158"/>
        <v>265221.39999999997</v>
      </c>
      <c r="L80" s="766"/>
      <c r="M80" s="823">
        <f t="shared" si="159"/>
        <v>265221.39999999997</v>
      </c>
      <c r="N80" s="823">
        <f t="shared" si="129"/>
        <v>3447878.1999999997</v>
      </c>
      <c r="O80" s="854">
        <f t="shared" si="162"/>
        <v>3</v>
      </c>
      <c r="P80" s="765"/>
      <c r="Q80" s="766">
        <f t="shared" si="130"/>
        <v>66140</v>
      </c>
      <c r="R80" s="764">
        <f t="shared" si="131"/>
        <v>4.01</v>
      </c>
      <c r="S80" s="766"/>
      <c r="T80" s="766">
        <f t="shared" si="132"/>
        <v>4.01</v>
      </c>
      <c r="U80" s="767">
        <f t="shared" si="133"/>
        <v>265221.39999999997</v>
      </c>
      <c r="V80" s="767">
        <f t="shared" si="134"/>
        <v>0</v>
      </c>
      <c r="W80" s="767">
        <f t="shared" si="135"/>
        <v>265221.39999999997</v>
      </c>
      <c r="X80" s="766">
        <f t="shared" si="128"/>
        <v>0</v>
      </c>
      <c r="Y80" s="823">
        <f t="shared" si="136"/>
        <v>265221.39999999997</v>
      </c>
      <c r="Z80" s="823">
        <f t="shared" si="137"/>
        <v>3447878.1999999997</v>
      </c>
      <c r="AA80" s="854">
        <f t="shared" si="138"/>
        <v>4</v>
      </c>
      <c r="AB80" s="765"/>
      <c r="AC80" s="766">
        <f t="shared" si="139"/>
        <v>66140</v>
      </c>
      <c r="AD80" s="764">
        <f t="shared" si="140"/>
        <v>4.01</v>
      </c>
      <c r="AE80" s="766"/>
      <c r="AF80" s="766">
        <f t="shared" si="141"/>
        <v>4.01</v>
      </c>
      <c r="AG80" s="767">
        <f t="shared" si="142"/>
        <v>265221.39999999997</v>
      </c>
      <c r="AH80" s="767">
        <f t="shared" si="143"/>
        <v>0</v>
      </c>
      <c r="AI80" s="767">
        <f t="shared" si="144"/>
        <v>265221.39999999997</v>
      </c>
      <c r="AJ80" s="821">
        <f t="shared" si="145"/>
        <v>0</v>
      </c>
      <c r="AK80" s="823">
        <f t="shared" si="146"/>
        <v>265221.39999999997</v>
      </c>
      <c r="AL80" s="823">
        <f t="shared" si="147"/>
        <v>3447878.1999999997</v>
      </c>
      <c r="AM80" s="854">
        <f t="shared" si="148"/>
        <v>5</v>
      </c>
      <c r="AN80" s="765"/>
      <c r="AO80" s="766">
        <f t="shared" si="149"/>
        <v>66140</v>
      </c>
      <c r="AP80" s="764">
        <f t="shared" si="150"/>
        <v>4.01</v>
      </c>
      <c r="AQ80" s="766"/>
      <c r="AR80" s="766">
        <f t="shared" si="151"/>
        <v>4.01</v>
      </c>
      <c r="AS80" s="767">
        <f t="shared" si="152"/>
        <v>265221.39999999997</v>
      </c>
      <c r="AT80" s="767">
        <f t="shared" si="153"/>
        <v>0</v>
      </c>
      <c r="AU80" s="767">
        <f t="shared" si="154"/>
        <v>265221.39999999997</v>
      </c>
      <c r="AV80" s="821">
        <f t="shared" si="155"/>
        <v>0</v>
      </c>
      <c r="AW80" s="823">
        <f t="shared" si="156"/>
        <v>265221.39999999997</v>
      </c>
      <c r="AX80" s="823">
        <f t="shared" si="157"/>
        <v>3447878.1999999997</v>
      </c>
    </row>
    <row r="81" spans="1:50" s="762" customFormat="1" ht="22.5" customHeight="1">
      <c r="A81" s="763">
        <v>8</v>
      </c>
      <c r="B81" s="722" t="s">
        <v>2090</v>
      </c>
      <c r="C81" s="822" t="s">
        <v>568</v>
      </c>
      <c r="D81" s="822">
        <v>1</v>
      </c>
      <c r="E81" s="853">
        <v>2</v>
      </c>
      <c r="F81" s="765"/>
      <c r="G81" s="766">
        <v>66140</v>
      </c>
      <c r="H81" s="764">
        <v>4.01</v>
      </c>
      <c r="I81" s="767">
        <f t="shared" si="161"/>
        <v>265221.39999999997</v>
      </c>
      <c r="J81" s="767">
        <v>0</v>
      </c>
      <c r="K81" s="767">
        <f t="shared" si="158"/>
        <v>265221.39999999997</v>
      </c>
      <c r="L81" s="766"/>
      <c r="M81" s="823">
        <f t="shared" si="159"/>
        <v>265221.39999999997</v>
      </c>
      <c r="N81" s="823">
        <f t="shared" si="129"/>
        <v>3447878.1999999997</v>
      </c>
      <c r="O81" s="854">
        <f t="shared" si="162"/>
        <v>3</v>
      </c>
      <c r="P81" s="765"/>
      <c r="Q81" s="766">
        <f t="shared" si="130"/>
        <v>66140</v>
      </c>
      <c r="R81" s="764">
        <f t="shared" si="131"/>
        <v>4.01</v>
      </c>
      <c r="S81" s="766"/>
      <c r="T81" s="766">
        <f t="shared" si="132"/>
        <v>4.01</v>
      </c>
      <c r="U81" s="767">
        <f t="shared" si="133"/>
        <v>265221.39999999997</v>
      </c>
      <c r="V81" s="767">
        <f t="shared" si="134"/>
        <v>0</v>
      </c>
      <c r="W81" s="767">
        <f t="shared" si="135"/>
        <v>265221.39999999997</v>
      </c>
      <c r="X81" s="766">
        <f t="shared" si="128"/>
        <v>0</v>
      </c>
      <c r="Y81" s="823">
        <f t="shared" si="136"/>
        <v>265221.39999999997</v>
      </c>
      <c r="Z81" s="823">
        <f t="shared" si="137"/>
        <v>3447878.1999999997</v>
      </c>
      <c r="AA81" s="854">
        <f t="shared" si="138"/>
        <v>4</v>
      </c>
      <c r="AB81" s="765"/>
      <c r="AC81" s="766">
        <f t="shared" si="139"/>
        <v>66140</v>
      </c>
      <c r="AD81" s="764">
        <f t="shared" si="140"/>
        <v>4.01</v>
      </c>
      <c r="AE81" s="766"/>
      <c r="AF81" s="766">
        <f t="shared" si="141"/>
        <v>4.01</v>
      </c>
      <c r="AG81" s="767">
        <f t="shared" si="142"/>
        <v>265221.39999999997</v>
      </c>
      <c r="AH81" s="767">
        <f t="shared" si="143"/>
        <v>0</v>
      </c>
      <c r="AI81" s="767">
        <f t="shared" si="144"/>
        <v>265221.39999999997</v>
      </c>
      <c r="AJ81" s="821">
        <f t="shared" si="145"/>
        <v>0</v>
      </c>
      <c r="AK81" s="823">
        <f t="shared" si="146"/>
        <v>265221.39999999997</v>
      </c>
      <c r="AL81" s="823">
        <f t="shared" si="147"/>
        <v>3447878.1999999997</v>
      </c>
      <c r="AM81" s="854">
        <f t="shared" si="148"/>
        <v>5</v>
      </c>
      <c r="AN81" s="765"/>
      <c r="AO81" s="766">
        <f t="shared" si="149"/>
        <v>66140</v>
      </c>
      <c r="AP81" s="764">
        <f t="shared" si="150"/>
        <v>4.01</v>
      </c>
      <c r="AQ81" s="766"/>
      <c r="AR81" s="766">
        <f t="shared" si="151"/>
        <v>4.01</v>
      </c>
      <c r="AS81" s="767">
        <f t="shared" si="152"/>
        <v>265221.39999999997</v>
      </c>
      <c r="AT81" s="767">
        <f t="shared" si="153"/>
        <v>0</v>
      </c>
      <c r="AU81" s="767">
        <f t="shared" si="154"/>
        <v>265221.39999999997</v>
      </c>
      <c r="AV81" s="821">
        <f t="shared" si="155"/>
        <v>0</v>
      </c>
      <c r="AW81" s="823">
        <f t="shared" si="156"/>
        <v>265221.39999999997</v>
      </c>
      <c r="AX81" s="823">
        <f t="shared" si="157"/>
        <v>3447878.1999999997</v>
      </c>
    </row>
    <row r="82" spans="1:50" s="762" customFormat="1" ht="22.5" customHeight="1">
      <c r="A82" s="835">
        <v>9</v>
      </c>
      <c r="B82" s="722" t="s">
        <v>141</v>
      </c>
      <c r="C82" s="822" t="s">
        <v>568</v>
      </c>
      <c r="D82" s="822">
        <v>1</v>
      </c>
      <c r="E82" s="853">
        <v>2</v>
      </c>
      <c r="F82" s="765"/>
      <c r="G82" s="766">
        <v>66140</v>
      </c>
      <c r="H82" s="764">
        <v>4.01</v>
      </c>
      <c r="I82" s="767">
        <f t="shared" si="161"/>
        <v>265221.39999999997</v>
      </c>
      <c r="J82" s="767">
        <v>0</v>
      </c>
      <c r="K82" s="767">
        <f t="shared" si="158"/>
        <v>265221.39999999997</v>
      </c>
      <c r="L82" s="766"/>
      <c r="M82" s="823">
        <f t="shared" si="159"/>
        <v>265221.39999999997</v>
      </c>
      <c r="N82" s="823">
        <f t="shared" si="129"/>
        <v>3447878.1999999997</v>
      </c>
      <c r="O82" s="854">
        <f t="shared" si="162"/>
        <v>3</v>
      </c>
      <c r="P82" s="765"/>
      <c r="Q82" s="766">
        <f t="shared" si="130"/>
        <v>66140</v>
      </c>
      <c r="R82" s="764">
        <f t="shared" si="131"/>
        <v>4.01</v>
      </c>
      <c r="S82" s="766"/>
      <c r="T82" s="766">
        <f t="shared" si="132"/>
        <v>4.01</v>
      </c>
      <c r="U82" s="767">
        <f t="shared" si="133"/>
        <v>265221.39999999997</v>
      </c>
      <c r="V82" s="767">
        <f t="shared" si="134"/>
        <v>0</v>
      </c>
      <c r="W82" s="767">
        <f t="shared" si="135"/>
        <v>265221.39999999997</v>
      </c>
      <c r="X82" s="766">
        <f t="shared" si="128"/>
        <v>0</v>
      </c>
      <c r="Y82" s="823">
        <f t="shared" si="136"/>
        <v>265221.39999999997</v>
      </c>
      <c r="Z82" s="823">
        <f t="shared" si="137"/>
        <v>3447878.1999999997</v>
      </c>
      <c r="AA82" s="854">
        <f t="shared" si="138"/>
        <v>4</v>
      </c>
      <c r="AB82" s="765"/>
      <c r="AC82" s="766">
        <f t="shared" si="139"/>
        <v>66140</v>
      </c>
      <c r="AD82" s="764">
        <f t="shared" si="140"/>
        <v>4.01</v>
      </c>
      <c r="AE82" s="766"/>
      <c r="AF82" s="766">
        <f t="shared" si="141"/>
        <v>4.01</v>
      </c>
      <c r="AG82" s="767">
        <f t="shared" si="142"/>
        <v>265221.39999999997</v>
      </c>
      <c r="AH82" s="767">
        <f t="shared" si="143"/>
        <v>0</v>
      </c>
      <c r="AI82" s="767">
        <f t="shared" si="144"/>
        <v>265221.39999999997</v>
      </c>
      <c r="AJ82" s="821">
        <f t="shared" si="145"/>
        <v>0</v>
      </c>
      <c r="AK82" s="823">
        <f t="shared" si="146"/>
        <v>265221.39999999997</v>
      </c>
      <c r="AL82" s="823">
        <f t="shared" si="147"/>
        <v>3447878.1999999997</v>
      </c>
      <c r="AM82" s="854">
        <f t="shared" si="148"/>
        <v>5</v>
      </c>
      <c r="AN82" s="765"/>
      <c r="AO82" s="766">
        <f t="shared" si="149"/>
        <v>66140</v>
      </c>
      <c r="AP82" s="764">
        <f t="shared" si="150"/>
        <v>4.01</v>
      </c>
      <c r="AQ82" s="766"/>
      <c r="AR82" s="766">
        <f t="shared" si="151"/>
        <v>4.01</v>
      </c>
      <c r="AS82" s="767">
        <f t="shared" si="152"/>
        <v>265221.39999999997</v>
      </c>
      <c r="AT82" s="767">
        <f t="shared" si="153"/>
        <v>0</v>
      </c>
      <c r="AU82" s="767">
        <f t="shared" si="154"/>
        <v>265221.39999999997</v>
      </c>
      <c r="AV82" s="821">
        <f t="shared" si="155"/>
        <v>0</v>
      </c>
      <c r="AW82" s="823">
        <f t="shared" si="156"/>
        <v>265221.39999999997</v>
      </c>
      <c r="AX82" s="823">
        <f t="shared" si="157"/>
        <v>3447878.1999999997</v>
      </c>
    </row>
    <row r="83" spans="1:50" s="762" customFormat="1" ht="22.5" customHeight="1">
      <c r="A83" s="763">
        <v>10</v>
      </c>
      <c r="B83" s="722" t="s">
        <v>136</v>
      </c>
      <c r="C83" s="822" t="s">
        <v>568</v>
      </c>
      <c r="D83" s="822">
        <v>1</v>
      </c>
      <c r="E83" s="853">
        <v>2</v>
      </c>
      <c r="F83" s="765"/>
      <c r="G83" s="766">
        <v>66140</v>
      </c>
      <c r="H83" s="764">
        <v>4.01</v>
      </c>
      <c r="I83" s="767">
        <f t="shared" si="161"/>
        <v>265221.39999999997</v>
      </c>
      <c r="J83" s="767">
        <v>0</v>
      </c>
      <c r="K83" s="767">
        <f t="shared" si="158"/>
        <v>265221.39999999997</v>
      </c>
      <c r="L83" s="766"/>
      <c r="M83" s="823">
        <f t="shared" si="159"/>
        <v>265221.39999999997</v>
      </c>
      <c r="N83" s="823">
        <f t="shared" si="129"/>
        <v>3447878.1999999997</v>
      </c>
      <c r="O83" s="854">
        <f t="shared" si="162"/>
        <v>3</v>
      </c>
      <c r="P83" s="765"/>
      <c r="Q83" s="766">
        <f t="shared" si="130"/>
        <v>66140</v>
      </c>
      <c r="R83" s="764">
        <f t="shared" si="131"/>
        <v>4.01</v>
      </c>
      <c r="S83" s="766"/>
      <c r="T83" s="766">
        <f t="shared" si="132"/>
        <v>4.01</v>
      </c>
      <c r="U83" s="767">
        <f t="shared" si="133"/>
        <v>265221.39999999997</v>
      </c>
      <c r="V83" s="767">
        <f t="shared" si="134"/>
        <v>0</v>
      </c>
      <c r="W83" s="767">
        <f t="shared" si="135"/>
        <v>265221.39999999997</v>
      </c>
      <c r="X83" s="766">
        <f t="shared" si="128"/>
        <v>0</v>
      </c>
      <c r="Y83" s="823">
        <f t="shared" si="136"/>
        <v>265221.39999999997</v>
      </c>
      <c r="Z83" s="823">
        <f t="shared" si="137"/>
        <v>3447878.1999999997</v>
      </c>
      <c r="AA83" s="854">
        <f t="shared" si="138"/>
        <v>4</v>
      </c>
      <c r="AB83" s="765"/>
      <c r="AC83" s="766">
        <f t="shared" si="139"/>
        <v>66140</v>
      </c>
      <c r="AD83" s="764">
        <f t="shared" si="140"/>
        <v>4.01</v>
      </c>
      <c r="AE83" s="766"/>
      <c r="AF83" s="766">
        <f t="shared" si="141"/>
        <v>4.01</v>
      </c>
      <c r="AG83" s="767">
        <f t="shared" si="142"/>
        <v>265221.39999999997</v>
      </c>
      <c r="AH83" s="767">
        <f t="shared" si="143"/>
        <v>0</v>
      </c>
      <c r="AI83" s="767">
        <f t="shared" si="144"/>
        <v>265221.39999999997</v>
      </c>
      <c r="AJ83" s="821">
        <f t="shared" si="145"/>
        <v>0</v>
      </c>
      <c r="AK83" s="823">
        <f t="shared" si="146"/>
        <v>265221.39999999997</v>
      </c>
      <c r="AL83" s="823">
        <f t="shared" si="147"/>
        <v>3447878.1999999997</v>
      </c>
      <c r="AM83" s="854">
        <f t="shared" si="148"/>
        <v>5</v>
      </c>
      <c r="AN83" s="765"/>
      <c r="AO83" s="766">
        <f t="shared" si="149"/>
        <v>66140</v>
      </c>
      <c r="AP83" s="764">
        <f t="shared" si="150"/>
        <v>4.01</v>
      </c>
      <c r="AQ83" s="766"/>
      <c r="AR83" s="766">
        <f t="shared" si="151"/>
        <v>4.01</v>
      </c>
      <c r="AS83" s="767">
        <f t="shared" si="152"/>
        <v>265221.39999999997</v>
      </c>
      <c r="AT83" s="767">
        <f t="shared" si="153"/>
        <v>0</v>
      </c>
      <c r="AU83" s="767">
        <f t="shared" si="154"/>
        <v>265221.39999999997</v>
      </c>
      <c r="AV83" s="821">
        <f t="shared" si="155"/>
        <v>0</v>
      </c>
      <c r="AW83" s="823">
        <f t="shared" si="156"/>
        <v>265221.39999999997</v>
      </c>
      <c r="AX83" s="823">
        <f t="shared" si="157"/>
        <v>3447878.1999999997</v>
      </c>
    </row>
    <row r="84" spans="1:50" s="762" customFormat="1" ht="22.5" customHeight="1">
      <c r="A84" s="835">
        <v>11</v>
      </c>
      <c r="B84" s="722" t="s">
        <v>2091</v>
      </c>
      <c r="C84" s="822" t="s">
        <v>568</v>
      </c>
      <c r="D84" s="822">
        <v>1</v>
      </c>
      <c r="E84" s="853">
        <v>2</v>
      </c>
      <c r="F84" s="765"/>
      <c r="G84" s="766">
        <v>66140</v>
      </c>
      <c r="H84" s="764">
        <v>4.01</v>
      </c>
      <c r="I84" s="767">
        <f t="shared" si="161"/>
        <v>265221.39999999997</v>
      </c>
      <c r="J84" s="767">
        <v>0</v>
      </c>
      <c r="K84" s="767">
        <f t="shared" si="158"/>
        <v>265221.39999999997</v>
      </c>
      <c r="L84" s="766"/>
      <c r="M84" s="823">
        <f t="shared" si="159"/>
        <v>265221.39999999997</v>
      </c>
      <c r="N84" s="823">
        <f t="shared" si="129"/>
        <v>3447878.1999999997</v>
      </c>
      <c r="O84" s="854">
        <f t="shared" si="162"/>
        <v>3</v>
      </c>
      <c r="P84" s="765"/>
      <c r="Q84" s="766">
        <f t="shared" si="130"/>
        <v>66140</v>
      </c>
      <c r="R84" s="764">
        <f t="shared" si="131"/>
        <v>4.01</v>
      </c>
      <c r="S84" s="766"/>
      <c r="T84" s="766">
        <f t="shared" si="132"/>
        <v>4.01</v>
      </c>
      <c r="U84" s="767">
        <f t="shared" si="133"/>
        <v>265221.39999999997</v>
      </c>
      <c r="V84" s="767">
        <f t="shared" si="134"/>
        <v>0</v>
      </c>
      <c r="W84" s="767">
        <f t="shared" si="135"/>
        <v>265221.39999999997</v>
      </c>
      <c r="X84" s="766">
        <f t="shared" si="128"/>
        <v>0</v>
      </c>
      <c r="Y84" s="823">
        <f t="shared" si="136"/>
        <v>265221.39999999997</v>
      </c>
      <c r="Z84" s="823">
        <f t="shared" si="137"/>
        <v>3447878.1999999997</v>
      </c>
      <c r="AA84" s="854">
        <f t="shared" si="138"/>
        <v>4</v>
      </c>
      <c r="AB84" s="765"/>
      <c r="AC84" s="766">
        <f t="shared" si="139"/>
        <v>66140</v>
      </c>
      <c r="AD84" s="764">
        <f t="shared" si="140"/>
        <v>4.01</v>
      </c>
      <c r="AE84" s="766"/>
      <c r="AF84" s="766">
        <f t="shared" si="141"/>
        <v>4.01</v>
      </c>
      <c r="AG84" s="767">
        <f t="shared" si="142"/>
        <v>265221.39999999997</v>
      </c>
      <c r="AH84" s="767">
        <f t="shared" si="143"/>
        <v>0</v>
      </c>
      <c r="AI84" s="767">
        <f t="shared" si="144"/>
        <v>265221.39999999997</v>
      </c>
      <c r="AJ84" s="821">
        <f t="shared" si="145"/>
        <v>0</v>
      </c>
      <c r="AK84" s="823">
        <f t="shared" si="146"/>
        <v>265221.39999999997</v>
      </c>
      <c r="AL84" s="823">
        <f t="shared" si="147"/>
        <v>3447878.1999999997</v>
      </c>
      <c r="AM84" s="854">
        <f t="shared" si="148"/>
        <v>5</v>
      </c>
      <c r="AN84" s="765"/>
      <c r="AO84" s="766">
        <f t="shared" si="149"/>
        <v>66140</v>
      </c>
      <c r="AP84" s="764">
        <f t="shared" si="150"/>
        <v>4.01</v>
      </c>
      <c r="AQ84" s="766"/>
      <c r="AR84" s="766">
        <f t="shared" si="151"/>
        <v>4.01</v>
      </c>
      <c r="AS84" s="767">
        <f t="shared" si="152"/>
        <v>265221.39999999997</v>
      </c>
      <c r="AT84" s="767">
        <f t="shared" si="153"/>
        <v>0</v>
      </c>
      <c r="AU84" s="767">
        <f t="shared" si="154"/>
        <v>265221.39999999997</v>
      </c>
      <c r="AV84" s="821">
        <f t="shared" si="155"/>
        <v>0</v>
      </c>
      <c r="AW84" s="823">
        <f t="shared" si="156"/>
        <v>265221.39999999997</v>
      </c>
      <c r="AX84" s="823">
        <f t="shared" si="157"/>
        <v>3447878.1999999997</v>
      </c>
    </row>
    <row r="85" spans="1:50" s="762" customFormat="1" ht="22.5" customHeight="1">
      <c r="A85" s="763">
        <v>12</v>
      </c>
      <c r="B85" s="722" t="s">
        <v>2727</v>
      </c>
      <c r="C85" s="822" t="s">
        <v>568</v>
      </c>
      <c r="D85" s="822">
        <v>1</v>
      </c>
      <c r="E85" s="853">
        <v>1</v>
      </c>
      <c r="F85" s="765"/>
      <c r="G85" s="766">
        <v>66140</v>
      </c>
      <c r="H85" s="764">
        <v>3.88</v>
      </c>
      <c r="I85" s="767">
        <f t="shared" si="161"/>
        <v>256623.19999999998</v>
      </c>
      <c r="J85" s="767">
        <v>0</v>
      </c>
      <c r="K85" s="767">
        <f t="shared" si="158"/>
        <v>256623.19999999998</v>
      </c>
      <c r="L85" s="766"/>
      <c r="M85" s="823">
        <f t="shared" si="159"/>
        <v>256623.19999999998</v>
      </c>
      <c r="N85" s="823">
        <f t="shared" si="129"/>
        <v>3336101.5999999996</v>
      </c>
      <c r="O85" s="854">
        <f t="shared" si="162"/>
        <v>2</v>
      </c>
      <c r="P85" s="765"/>
      <c r="Q85" s="766">
        <f t="shared" si="130"/>
        <v>66140</v>
      </c>
      <c r="R85" s="764">
        <f t="shared" si="131"/>
        <v>3.88</v>
      </c>
      <c r="S85" s="766"/>
      <c r="T85" s="766">
        <f t="shared" si="132"/>
        <v>3.88</v>
      </c>
      <c r="U85" s="767">
        <f t="shared" si="133"/>
        <v>256623.19999999998</v>
      </c>
      <c r="V85" s="767">
        <f t="shared" si="134"/>
        <v>0</v>
      </c>
      <c r="W85" s="767">
        <f t="shared" si="135"/>
        <v>256623.19999999998</v>
      </c>
      <c r="X85" s="766">
        <f t="shared" si="128"/>
        <v>0</v>
      </c>
      <c r="Y85" s="823">
        <f t="shared" si="136"/>
        <v>256623.19999999998</v>
      </c>
      <c r="Z85" s="823">
        <f t="shared" si="137"/>
        <v>3336101.5999999996</v>
      </c>
      <c r="AA85" s="854">
        <f t="shared" si="138"/>
        <v>3</v>
      </c>
      <c r="AB85" s="765"/>
      <c r="AC85" s="766">
        <f t="shared" si="139"/>
        <v>66140</v>
      </c>
      <c r="AD85" s="764">
        <f t="shared" si="140"/>
        <v>3.88</v>
      </c>
      <c r="AE85" s="766"/>
      <c r="AF85" s="766">
        <f t="shared" si="141"/>
        <v>3.88</v>
      </c>
      <c r="AG85" s="767">
        <f t="shared" si="142"/>
        <v>256623.19999999998</v>
      </c>
      <c r="AH85" s="767">
        <f t="shared" si="143"/>
        <v>0</v>
      </c>
      <c r="AI85" s="767">
        <f t="shared" si="144"/>
        <v>256623.19999999998</v>
      </c>
      <c r="AJ85" s="821">
        <f t="shared" si="145"/>
        <v>0</v>
      </c>
      <c r="AK85" s="823">
        <f t="shared" si="146"/>
        <v>256623.19999999998</v>
      </c>
      <c r="AL85" s="823">
        <f t="shared" si="147"/>
        <v>3336101.5999999996</v>
      </c>
      <c r="AM85" s="854">
        <f t="shared" si="148"/>
        <v>4</v>
      </c>
      <c r="AN85" s="765"/>
      <c r="AO85" s="766">
        <f t="shared" si="149"/>
        <v>66140</v>
      </c>
      <c r="AP85" s="764">
        <f t="shared" si="150"/>
        <v>3.88</v>
      </c>
      <c r="AQ85" s="766"/>
      <c r="AR85" s="766">
        <f t="shared" si="151"/>
        <v>3.88</v>
      </c>
      <c r="AS85" s="767">
        <f t="shared" si="152"/>
        <v>256623.19999999998</v>
      </c>
      <c r="AT85" s="767">
        <f t="shared" si="153"/>
        <v>0</v>
      </c>
      <c r="AU85" s="767">
        <f t="shared" si="154"/>
        <v>256623.19999999998</v>
      </c>
      <c r="AV85" s="821">
        <f t="shared" si="155"/>
        <v>0</v>
      </c>
      <c r="AW85" s="823">
        <f t="shared" si="156"/>
        <v>256623.19999999998</v>
      </c>
      <c r="AX85" s="823">
        <f t="shared" si="157"/>
        <v>3336101.5999999996</v>
      </c>
    </row>
    <row r="86" spans="1:50" s="762" customFormat="1" ht="22.5" customHeight="1">
      <c r="A86" s="835">
        <v>13</v>
      </c>
      <c r="B86" s="722" t="s">
        <v>133</v>
      </c>
      <c r="C86" s="822" t="s">
        <v>568</v>
      </c>
      <c r="D86" s="822">
        <v>1</v>
      </c>
      <c r="E86" s="853">
        <v>2</v>
      </c>
      <c r="F86" s="765"/>
      <c r="G86" s="766">
        <v>66140</v>
      </c>
      <c r="H86" s="764">
        <v>4.01</v>
      </c>
      <c r="I86" s="767">
        <f t="shared" si="161"/>
        <v>265221.39999999997</v>
      </c>
      <c r="J86" s="767">
        <v>0</v>
      </c>
      <c r="K86" s="767">
        <f t="shared" si="158"/>
        <v>265221.39999999997</v>
      </c>
      <c r="L86" s="766"/>
      <c r="M86" s="823">
        <f t="shared" si="159"/>
        <v>265221.39999999997</v>
      </c>
      <c r="N86" s="823">
        <f t="shared" si="129"/>
        <v>3447878.1999999997</v>
      </c>
      <c r="O86" s="854">
        <f t="shared" si="162"/>
        <v>3</v>
      </c>
      <c r="P86" s="765"/>
      <c r="Q86" s="766">
        <f t="shared" si="130"/>
        <v>66140</v>
      </c>
      <c r="R86" s="764">
        <f t="shared" si="131"/>
        <v>4.01</v>
      </c>
      <c r="S86" s="766"/>
      <c r="T86" s="766">
        <f t="shared" si="132"/>
        <v>4.01</v>
      </c>
      <c r="U86" s="767">
        <f t="shared" si="133"/>
        <v>265221.39999999997</v>
      </c>
      <c r="V86" s="767">
        <f t="shared" si="134"/>
        <v>0</v>
      </c>
      <c r="W86" s="767">
        <f t="shared" si="135"/>
        <v>265221.39999999997</v>
      </c>
      <c r="X86" s="766">
        <f t="shared" si="128"/>
        <v>0</v>
      </c>
      <c r="Y86" s="823">
        <f t="shared" si="136"/>
        <v>265221.39999999997</v>
      </c>
      <c r="Z86" s="823">
        <f t="shared" si="137"/>
        <v>3447878.1999999997</v>
      </c>
      <c r="AA86" s="854">
        <f t="shared" si="138"/>
        <v>4</v>
      </c>
      <c r="AB86" s="765"/>
      <c r="AC86" s="766">
        <f t="shared" si="139"/>
        <v>66140</v>
      </c>
      <c r="AD86" s="764">
        <f t="shared" si="140"/>
        <v>4.01</v>
      </c>
      <c r="AE86" s="766"/>
      <c r="AF86" s="766">
        <f t="shared" si="141"/>
        <v>4.01</v>
      </c>
      <c r="AG86" s="767">
        <f t="shared" si="142"/>
        <v>265221.39999999997</v>
      </c>
      <c r="AH86" s="767">
        <f t="shared" si="143"/>
        <v>0</v>
      </c>
      <c r="AI86" s="767">
        <f t="shared" si="144"/>
        <v>265221.39999999997</v>
      </c>
      <c r="AJ86" s="821">
        <f t="shared" si="145"/>
        <v>0</v>
      </c>
      <c r="AK86" s="823">
        <f t="shared" si="146"/>
        <v>265221.39999999997</v>
      </c>
      <c r="AL86" s="823">
        <f t="shared" si="147"/>
        <v>3447878.1999999997</v>
      </c>
      <c r="AM86" s="854">
        <f t="shared" si="148"/>
        <v>5</v>
      </c>
      <c r="AN86" s="765"/>
      <c r="AO86" s="766">
        <f t="shared" si="149"/>
        <v>66140</v>
      </c>
      <c r="AP86" s="764">
        <f t="shared" si="150"/>
        <v>4.01</v>
      </c>
      <c r="AQ86" s="766"/>
      <c r="AR86" s="766">
        <f t="shared" si="151"/>
        <v>4.01</v>
      </c>
      <c r="AS86" s="767">
        <f t="shared" si="152"/>
        <v>265221.39999999997</v>
      </c>
      <c r="AT86" s="767">
        <f t="shared" si="153"/>
        <v>0</v>
      </c>
      <c r="AU86" s="767">
        <f t="shared" si="154"/>
        <v>265221.39999999997</v>
      </c>
      <c r="AV86" s="821">
        <f t="shared" si="155"/>
        <v>0</v>
      </c>
      <c r="AW86" s="823">
        <f t="shared" si="156"/>
        <v>265221.39999999997</v>
      </c>
      <c r="AX86" s="823">
        <f t="shared" si="157"/>
        <v>3447878.1999999997</v>
      </c>
    </row>
    <row r="87" spans="1:50" s="762" customFormat="1" ht="22.5" customHeight="1">
      <c r="A87" s="763">
        <v>14</v>
      </c>
      <c r="B87" s="722" t="s">
        <v>2092</v>
      </c>
      <c r="C87" s="822" t="s">
        <v>568</v>
      </c>
      <c r="D87" s="822">
        <v>1</v>
      </c>
      <c r="E87" s="853">
        <v>1</v>
      </c>
      <c r="F87" s="765"/>
      <c r="G87" s="766">
        <v>66140</v>
      </c>
      <c r="H87" s="764">
        <v>3.88</v>
      </c>
      <c r="I87" s="767">
        <f t="shared" si="161"/>
        <v>256623.19999999998</v>
      </c>
      <c r="J87" s="767">
        <v>0</v>
      </c>
      <c r="K87" s="767">
        <f t="shared" si="158"/>
        <v>256623.19999999998</v>
      </c>
      <c r="L87" s="766"/>
      <c r="M87" s="823">
        <f t="shared" si="159"/>
        <v>256623.19999999998</v>
      </c>
      <c r="N87" s="823">
        <f t="shared" si="129"/>
        <v>3336101.5999999996</v>
      </c>
      <c r="O87" s="854">
        <f t="shared" si="162"/>
        <v>2</v>
      </c>
      <c r="P87" s="765"/>
      <c r="Q87" s="766">
        <f t="shared" si="130"/>
        <v>66140</v>
      </c>
      <c r="R87" s="764">
        <f t="shared" si="131"/>
        <v>3.88</v>
      </c>
      <c r="S87" s="766"/>
      <c r="T87" s="766">
        <f t="shared" si="132"/>
        <v>3.88</v>
      </c>
      <c r="U87" s="767">
        <f t="shared" si="133"/>
        <v>256623.19999999998</v>
      </c>
      <c r="V87" s="767">
        <f t="shared" si="134"/>
        <v>0</v>
      </c>
      <c r="W87" s="767">
        <f t="shared" si="135"/>
        <v>256623.19999999998</v>
      </c>
      <c r="X87" s="766">
        <f t="shared" si="128"/>
        <v>0</v>
      </c>
      <c r="Y87" s="823">
        <f t="shared" si="136"/>
        <v>256623.19999999998</v>
      </c>
      <c r="Z87" s="823">
        <f t="shared" si="137"/>
        <v>3336101.5999999996</v>
      </c>
      <c r="AA87" s="854">
        <f t="shared" si="138"/>
        <v>3</v>
      </c>
      <c r="AB87" s="765"/>
      <c r="AC87" s="766">
        <f t="shared" si="139"/>
        <v>66140</v>
      </c>
      <c r="AD87" s="764">
        <f t="shared" si="140"/>
        <v>3.88</v>
      </c>
      <c r="AE87" s="766"/>
      <c r="AF87" s="766">
        <f t="shared" si="141"/>
        <v>3.88</v>
      </c>
      <c r="AG87" s="767">
        <f t="shared" si="142"/>
        <v>256623.19999999998</v>
      </c>
      <c r="AH87" s="767">
        <f t="shared" si="143"/>
        <v>0</v>
      </c>
      <c r="AI87" s="767">
        <f t="shared" si="144"/>
        <v>256623.19999999998</v>
      </c>
      <c r="AJ87" s="821">
        <f t="shared" si="145"/>
        <v>0</v>
      </c>
      <c r="AK87" s="823">
        <f t="shared" si="146"/>
        <v>256623.19999999998</v>
      </c>
      <c r="AL87" s="823">
        <f t="shared" si="147"/>
        <v>3336101.5999999996</v>
      </c>
      <c r="AM87" s="854">
        <f t="shared" si="148"/>
        <v>4</v>
      </c>
      <c r="AN87" s="765"/>
      <c r="AO87" s="766">
        <f t="shared" si="149"/>
        <v>66140</v>
      </c>
      <c r="AP87" s="764">
        <f t="shared" si="150"/>
        <v>3.88</v>
      </c>
      <c r="AQ87" s="766"/>
      <c r="AR87" s="766">
        <f t="shared" si="151"/>
        <v>3.88</v>
      </c>
      <c r="AS87" s="767">
        <f t="shared" si="152"/>
        <v>256623.19999999998</v>
      </c>
      <c r="AT87" s="767">
        <f t="shared" si="153"/>
        <v>0</v>
      </c>
      <c r="AU87" s="767">
        <f t="shared" si="154"/>
        <v>256623.19999999998</v>
      </c>
      <c r="AV87" s="821">
        <f t="shared" si="155"/>
        <v>0</v>
      </c>
      <c r="AW87" s="823">
        <f t="shared" si="156"/>
        <v>256623.19999999998</v>
      </c>
      <c r="AX87" s="823">
        <f t="shared" si="157"/>
        <v>3336101.5999999996</v>
      </c>
    </row>
    <row r="88" spans="1:50" s="762" customFormat="1" ht="22.5" customHeight="1">
      <c r="A88" s="835">
        <v>15</v>
      </c>
      <c r="B88" s="722" t="s">
        <v>2728</v>
      </c>
      <c r="C88" s="822" t="s">
        <v>568</v>
      </c>
      <c r="D88" s="822">
        <v>1</v>
      </c>
      <c r="E88" s="853">
        <v>1</v>
      </c>
      <c r="F88" s="765"/>
      <c r="G88" s="766">
        <v>66140</v>
      </c>
      <c r="H88" s="764">
        <v>3.88</v>
      </c>
      <c r="I88" s="767">
        <f t="shared" si="161"/>
        <v>256623.19999999998</v>
      </c>
      <c r="J88" s="767">
        <v>0</v>
      </c>
      <c r="K88" s="767">
        <f t="shared" si="158"/>
        <v>256623.19999999998</v>
      </c>
      <c r="L88" s="766"/>
      <c r="M88" s="823">
        <f t="shared" si="159"/>
        <v>256623.19999999998</v>
      </c>
      <c r="N88" s="823">
        <f t="shared" si="129"/>
        <v>3336101.5999999996</v>
      </c>
      <c r="O88" s="854">
        <f t="shared" si="162"/>
        <v>2</v>
      </c>
      <c r="P88" s="765"/>
      <c r="Q88" s="766">
        <f t="shared" si="130"/>
        <v>66140</v>
      </c>
      <c r="R88" s="764">
        <f t="shared" si="131"/>
        <v>3.88</v>
      </c>
      <c r="S88" s="766"/>
      <c r="T88" s="766">
        <f t="shared" si="132"/>
        <v>3.88</v>
      </c>
      <c r="U88" s="767">
        <f t="shared" si="133"/>
        <v>256623.19999999998</v>
      </c>
      <c r="V88" s="767">
        <f t="shared" si="134"/>
        <v>0</v>
      </c>
      <c r="W88" s="767">
        <f t="shared" si="135"/>
        <v>256623.19999999998</v>
      </c>
      <c r="X88" s="766">
        <f t="shared" si="128"/>
        <v>0</v>
      </c>
      <c r="Y88" s="823">
        <f t="shared" si="136"/>
        <v>256623.19999999998</v>
      </c>
      <c r="Z88" s="823">
        <f t="shared" si="137"/>
        <v>3336101.5999999996</v>
      </c>
      <c r="AA88" s="854">
        <f t="shared" si="138"/>
        <v>3</v>
      </c>
      <c r="AB88" s="765"/>
      <c r="AC88" s="766">
        <f t="shared" si="139"/>
        <v>66140</v>
      </c>
      <c r="AD88" s="764">
        <f t="shared" si="140"/>
        <v>3.88</v>
      </c>
      <c r="AE88" s="766"/>
      <c r="AF88" s="766">
        <f t="shared" si="141"/>
        <v>3.88</v>
      </c>
      <c r="AG88" s="767">
        <f t="shared" si="142"/>
        <v>256623.19999999998</v>
      </c>
      <c r="AH88" s="767">
        <f t="shared" si="143"/>
        <v>0</v>
      </c>
      <c r="AI88" s="767">
        <f t="shared" si="144"/>
        <v>256623.19999999998</v>
      </c>
      <c r="AJ88" s="821">
        <f t="shared" si="145"/>
        <v>0</v>
      </c>
      <c r="AK88" s="823">
        <f t="shared" si="146"/>
        <v>256623.19999999998</v>
      </c>
      <c r="AL88" s="823">
        <f t="shared" si="147"/>
        <v>3336101.5999999996</v>
      </c>
      <c r="AM88" s="854">
        <f t="shared" si="148"/>
        <v>4</v>
      </c>
      <c r="AN88" s="765"/>
      <c r="AO88" s="766">
        <f t="shared" si="149"/>
        <v>66140</v>
      </c>
      <c r="AP88" s="764">
        <f t="shared" si="150"/>
        <v>3.88</v>
      </c>
      <c r="AQ88" s="766"/>
      <c r="AR88" s="766">
        <f t="shared" si="151"/>
        <v>3.88</v>
      </c>
      <c r="AS88" s="767">
        <f t="shared" si="152"/>
        <v>256623.19999999998</v>
      </c>
      <c r="AT88" s="767">
        <f t="shared" si="153"/>
        <v>0</v>
      </c>
      <c r="AU88" s="767">
        <f t="shared" si="154"/>
        <v>256623.19999999998</v>
      </c>
      <c r="AV88" s="821">
        <f t="shared" si="155"/>
        <v>0</v>
      </c>
      <c r="AW88" s="823">
        <f t="shared" si="156"/>
        <v>256623.19999999998</v>
      </c>
      <c r="AX88" s="823">
        <f t="shared" si="157"/>
        <v>3336101.5999999996</v>
      </c>
    </row>
    <row r="89" spans="1:50" s="762" customFormat="1" ht="22.5" customHeight="1">
      <c r="A89" s="763">
        <v>16</v>
      </c>
      <c r="B89" s="722" t="s">
        <v>2729</v>
      </c>
      <c r="C89" s="822" t="s">
        <v>568</v>
      </c>
      <c r="D89" s="822">
        <v>1</v>
      </c>
      <c r="E89" s="853">
        <v>1</v>
      </c>
      <c r="F89" s="765"/>
      <c r="G89" s="766">
        <v>66140</v>
      </c>
      <c r="H89" s="764">
        <v>3.88</v>
      </c>
      <c r="I89" s="767">
        <f t="shared" si="161"/>
        <v>256623.19999999998</v>
      </c>
      <c r="J89" s="767">
        <v>0</v>
      </c>
      <c r="K89" s="767">
        <f t="shared" si="158"/>
        <v>256623.19999999998</v>
      </c>
      <c r="L89" s="766"/>
      <c r="M89" s="823">
        <f t="shared" si="159"/>
        <v>256623.19999999998</v>
      </c>
      <c r="N89" s="823">
        <f t="shared" si="129"/>
        <v>3336101.5999999996</v>
      </c>
      <c r="O89" s="854">
        <f t="shared" si="162"/>
        <v>2</v>
      </c>
      <c r="P89" s="765"/>
      <c r="Q89" s="766">
        <f t="shared" si="130"/>
        <v>66140</v>
      </c>
      <c r="R89" s="764">
        <f t="shared" si="131"/>
        <v>3.88</v>
      </c>
      <c r="S89" s="766"/>
      <c r="T89" s="766">
        <f t="shared" si="132"/>
        <v>3.88</v>
      </c>
      <c r="U89" s="767">
        <f t="shared" si="133"/>
        <v>256623.19999999998</v>
      </c>
      <c r="V89" s="767">
        <f t="shared" si="134"/>
        <v>0</v>
      </c>
      <c r="W89" s="767">
        <f t="shared" si="135"/>
        <v>256623.19999999998</v>
      </c>
      <c r="X89" s="766">
        <f t="shared" si="128"/>
        <v>0</v>
      </c>
      <c r="Y89" s="823">
        <f t="shared" si="136"/>
        <v>256623.19999999998</v>
      </c>
      <c r="Z89" s="823">
        <f t="shared" si="137"/>
        <v>3336101.5999999996</v>
      </c>
      <c r="AA89" s="854">
        <f t="shared" si="138"/>
        <v>3</v>
      </c>
      <c r="AB89" s="765"/>
      <c r="AC89" s="766">
        <f t="shared" si="139"/>
        <v>66140</v>
      </c>
      <c r="AD89" s="764">
        <f t="shared" si="140"/>
        <v>3.88</v>
      </c>
      <c r="AE89" s="766"/>
      <c r="AF89" s="766">
        <f t="shared" si="141"/>
        <v>3.88</v>
      </c>
      <c r="AG89" s="767">
        <f t="shared" si="142"/>
        <v>256623.19999999998</v>
      </c>
      <c r="AH89" s="767">
        <f t="shared" si="143"/>
        <v>0</v>
      </c>
      <c r="AI89" s="767">
        <f t="shared" si="144"/>
        <v>256623.19999999998</v>
      </c>
      <c r="AJ89" s="821">
        <f t="shared" si="145"/>
        <v>0</v>
      </c>
      <c r="AK89" s="823">
        <f t="shared" si="146"/>
        <v>256623.19999999998</v>
      </c>
      <c r="AL89" s="823">
        <f t="shared" si="147"/>
        <v>3336101.5999999996</v>
      </c>
      <c r="AM89" s="854">
        <f t="shared" si="148"/>
        <v>4</v>
      </c>
      <c r="AN89" s="765"/>
      <c r="AO89" s="766">
        <f t="shared" si="149"/>
        <v>66140</v>
      </c>
      <c r="AP89" s="764">
        <f t="shared" si="150"/>
        <v>3.88</v>
      </c>
      <c r="AQ89" s="766"/>
      <c r="AR89" s="766">
        <f t="shared" si="151"/>
        <v>3.88</v>
      </c>
      <c r="AS89" s="767">
        <f t="shared" si="152"/>
        <v>256623.19999999998</v>
      </c>
      <c r="AT89" s="767">
        <f t="shared" si="153"/>
        <v>0</v>
      </c>
      <c r="AU89" s="767">
        <f t="shared" si="154"/>
        <v>256623.19999999998</v>
      </c>
      <c r="AV89" s="821">
        <f t="shared" si="155"/>
        <v>0</v>
      </c>
      <c r="AW89" s="823">
        <f t="shared" si="156"/>
        <v>256623.19999999998</v>
      </c>
      <c r="AX89" s="823">
        <f t="shared" si="157"/>
        <v>3336101.5999999996</v>
      </c>
    </row>
    <row r="90" spans="1:50" s="816" customFormat="1" ht="18" customHeight="1">
      <c r="A90" s="1620" t="s">
        <v>64</v>
      </c>
      <c r="B90" s="1620"/>
      <c r="C90" s="1620"/>
      <c r="D90" s="850">
        <f>SUM(D74:D89)</f>
        <v>16</v>
      </c>
      <c r="E90" s="850">
        <f t="shared" ref="E90:AX90" si="163">SUM(E74:E89)</f>
        <v>27</v>
      </c>
      <c r="F90" s="850">
        <f t="shared" si="163"/>
        <v>0</v>
      </c>
      <c r="G90" s="850">
        <f t="shared" si="163"/>
        <v>1058240</v>
      </c>
      <c r="H90" s="850">
        <f t="shared" si="163"/>
        <v>63.51</v>
      </c>
      <c r="I90" s="850">
        <f t="shared" si="163"/>
        <v>4200551.3999999994</v>
      </c>
      <c r="J90" s="850">
        <f t="shared" si="163"/>
        <v>0</v>
      </c>
      <c r="K90" s="850">
        <f t="shared" si="163"/>
        <v>4200551.3999999994</v>
      </c>
      <c r="L90" s="850">
        <f t="shared" si="163"/>
        <v>0</v>
      </c>
      <c r="M90" s="850">
        <f t="shared" si="163"/>
        <v>4200551.3999999994</v>
      </c>
      <c r="N90" s="850">
        <f t="shared" si="163"/>
        <v>54607168.20000001</v>
      </c>
      <c r="O90" s="850">
        <f t="shared" si="163"/>
        <v>43</v>
      </c>
      <c r="P90" s="850">
        <f t="shared" si="163"/>
        <v>0</v>
      </c>
      <c r="Q90" s="850">
        <f t="shared" si="163"/>
        <v>1058240</v>
      </c>
      <c r="R90" s="850">
        <f t="shared" si="163"/>
        <v>63.51</v>
      </c>
      <c r="S90" s="850">
        <f t="shared" si="163"/>
        <v>0</v>
      </c>
      <c r="T90" s="850">
        <f t="shared" si="163"/>
        <v>63.51</v>
      </c>
      <c r="U90" s="850">
        <f t="shared" si="163"/>
        <v>4200551.3999999994</v>
      </c>
      <c r="V90" s="850">
        <f t="shared" si="163"/>
        <v>0</v>
      </c>
      <c r="W90" s="850">
        <f t="shared" si="163"/>
        <v>4200551.3999999994</v>
      </c>
      <c r="X90" s="850">
        <f t="shared" si="163"/>
        <v>0</v>
      </c>
      <c r="Y90" s="850">
        <f t="shared" si="163"/>
        <v>4200551.3999999994</v>
      </c>
      <c r="Z90" s="850">
        <f t="shared" si="163"/>
        <v>54607168.20000001</v>
      </c>
      <c r="AA90" s="850">
        <f t="shared" si="163"/>
        <v>59</v>
      </c>
      <c r="AB90" s="850">
        <f t="shared" si="163"/>
        <v>0</v>
      </c>
      <c r="AC90" s="850">
        <f t="shared" si="163"/>
        <v>1058240</v>
      </c>
      <c r="AD90" s="850">
        <f t="shared" si="163"/>
        <v>63.51</v>
      </c>
      <c r="AE90" s="850">
        <f t="shared" si="163"/>
        <v>0</v>
      </c>
      <c r="AF90" s="850">
        <f t="shared" si="163"/>
        <v>63.51</v>
      </c>
      <c r="AG90" s="850">
        <f t="shared" si="163"/>
        <v>4200551.3999999994</v>
      </c>
      <c r="AH90" s="850">
        <f t="shared" si="163"/>
        <v>0</v>
      </c>
      <c r="AI90" s="850">
        <f t="shared" si="163"/>
        <v>4200551.3999999994</v>
      </c>
      <c r="AJ90" s="850">
        <f t="shared" si="163"/>
        <v>0</v>
      </c>
      <c r="AK90" s="850">
        <f t="shared" si="163"/>
        <v>4200551.3999999994</v>
      </c>
      <c r="AL90" s="850">
        <f t="shared" si="163"/>
        <v>54607168.20000001</v>
      </c>
      <c r="AM90" s="850">
        <f t="shared" si="163"/>
        <v>75</v>
      </c>
      <c r="AN90" s="850">
        <f t="shared" si="163"/>
        <v>0</v>
      </c>
      <c r="AO90" s="850">
        <f t="shared" si="163"/>
        <v>1058240</v>
      </c>
      <c r="AP90" s="850">
        <f t="shared" si="163"/>
        <v>63.51</v>
      </c>
      <c r="AQ90" s="850">
        <f t="shared" si="163"/>
        <v>0</v>
      </c>
      <c r="AR90" s="850">
        <f t="shared" si="163"/>
        <v>63.51</v>
      </c>
      <c r="AS90" s="850">
        <f t="shared" si="163"/>
        <v>4200551.3999999994</v>
      </c>
      <c r="AT90" s="850">
        <f t="shared" si="163"/>
        <v>0</v>
      </c>
      <c r="AU90" s="850">
        <f t="shared" si="163"/>
        <v>4200551.3999999994</v>
      </c>
      <c r="AV90" s="850">
        <f t="shared" si="163"/>
        <v>0</v>
      </c>
      <c r="AW90" s="850">
        <f t="shared" si="163"/>
        <v>4200551.3999999994</v>
      </c>
      <c r="AX90" s="850">
        <f t="shared" si="163"/>
        <v>54607168.20000001</v>
      </c>
    </row>
    <row r="91" spans="1:50" s="816" customFormat="1" ht="18" customHeight="1">
      <c r="A91" s="851"/>
      <c r="B91" s="852"/>
      <c r="C91" s="852"/>
      <c r="D91" s="852"/>
      <c r="E91" s="852"/>
      <c r="F91" s="852"/>
      <c r="G91" s="852"/>
      <c r="H91" s="852"/>
      <c r="I91" s="852"/>
      <c r="J91" s="852"/>
      <c r="K91" s="852"/>
      <c r="L91" s="852"/>
      <c r="M91" s="852"/>
      <c r="N91" s="844"/>
      <c r="O91" s="851"/>
      <c r="P91" s="852"/>
      <c r="Q91" s="852"/>
      <c r="R91" s="852"/>
      <c r="S91" s="852"/>
      <c r="T91" s="852"/>
      <c r="U91" s="852"/>
      <c r="V91" s="852"/>
      <c r="W91" s="852"/>
      <c r="X91" s="852"/>
      <c r="Y91" s="852"/>
      <c r="Z91" s="844"/>
      <c r="AA91" s="851"/>
      <c r="AB91" s="852"/>
      <c r="AC91" s="852"/>
      <c r="AD91" s="852"/>
      <c r="AE91" s="852"/>
      <c r="AF91" s="852"/>
      <c r="AG91" s="852"/>
      <c r="AH91" s="852"/>
      <c r="AI91" s="852"/>
      <c r="AJ91" s="852"/>
      <c r="AK91" s="852"/>
      <c r="AL91" s="844"/>
      <c r="AM91" s="851"/>
      <c r="AN91" s="852"/>
      <c r="AO91" s="852"/>
      <c r="AP91" s="852"/>
      <c r="AQ91" s="852"/>
      <c r="AR91" s="852"/>
      <c r="AS91" s="852"/>
      <c r="AT91" s="852"/>
      <c r="AU91" s="852"/>
      <c r="AV91" s="852"/>
      <c r="AW91" s="852"/>
      <c r="AX91" s="844"/>
    </row>
    <row r="92" spans="1:50" s="785" customFormat="1" ht="30.75" customHeight="1">
      <c r="A92" s="1622" t="s">
        <v>753</v>
      </c>
      <c r="B92" s="1622"/>
      <c r="C92" s="1622"/>
      <c r="D92" s="1622"/>
      <c r="E92" s="1621" t="s">
        <v>67</v>
      </c>
      <c r="F92" s="1621"/>
      <c r="G92" s="1621"/>
      <c r="H92" s="1621"/>
      <c r="I92" s="1621"/>
      <c r="J92" s="1621"/>
      <c r="K92" s="1621"/>
      <c r="L92" s="1621"/>
      <c r="M92" s="1621"/>
      <c r="N92" s="1621"/>
      <c r="O92" s="1618" t="str">
        <f>+E92</f>
        <v>Վերաքննիչ քրեական դատարան</v>
      </c>
      <c r="P92" s="1618"/>
      <c r="Q92" s="1618"/>
      <c r="R92" s="1618"/>
      <c r="S92" s="1618"/>
      <c r="T92" s="1618"/>
      <c r="U92" s="1618"/>
      <c r="V92" s="1618"/>
      <c r="W92" s="1618"/>
      <c r="X92" s="1618"/>
      <c r="Y92" s="1618"/>
      <c r="Z92" s="1618"/>
      <c r="AA92" s="1618" t="str">
        <f>+O92</f>
        <v>Վերաքննիչ քրեական դատարան</v>
      </c>
      <c r="AB92" s="1618"/>
      <c r="AC92" s="1618"/>
      <c r="AD92" s="1618"/>
      <c r="AE92" s="1618"/>
      <c r="AF92" s="1618"/>
      <c r="AG92" s="1618"/>
      <c r="AH92" s="1618"/>
      <c r="AI92" s="1618"/>
      <c r="AJ92" s="1618"/>
      <c r="AK92" s="1618"/>
      <c r="AL92" s="1618"/>
      <c r="AM92" s="1618" t="str">
        <f>+AA92</f>
        <v>Վերաքննիչ քրեական դատարան</v>
      </c>
      <c r="AN92" s="1618"/>
      <c r="AO92" s="1618"/>
      <c r="AP92" s="1618"/>
      <c r="AQ92" s="1618"/>
      <c r="AR92" s="1618"/>
      <c r="AS92" s="1618"/>
      <c r="AT92" s="1618"/>
      <c r="AU92" s="1618"/>
      <c r="AV92" s="1618"/>
      <c r="AW92" s="1618"/>
      <c r="AX92" s="1618"/>
    </row>
    <row r="93" spans="1:50" ht="32.25" customHeight="1">
      <c r="A93" s="1623" t="s">
        <v>2738</v>
      </c>
      <c r="B93" s="1623"/>
      <c r="C93" s="1623"/>
      <c r="D93" s="1623"/>
      <c r="E93" s="1619" t="s">
        <v>1741</v>
      </c>
      <c r="F93" s="1619"/>
      <c r="G93" s="1619"/>
      <c r="H93" s="1619"/>
      <c r="I93" s="1619"/>
      <c r="J93" s="1619"/>
      <c r="K93" s="1619"/>
      <c r="L93" s="1619"/>
      <c r="M93" s="1619"/>
      <c r="N93" s="1619"/>
      <c r="O93" s="1619" t="s">
        <v>1951</v>
      </c>
      <c r="P93" s="1619"/>
      <c r="Q93" s="1619"/>
      <c r="R93" s="1619"/>
      <c r="S93" s="1619"/>
      <c r="T93" s="1619"/>
      <c r="U93" s="1619"/>
      <c r="V93" s="1619"/>
      <c r="W93" s="1619"/>
      <c r="X93" s="1619"/>
      <c r="Y93" s="1619"/>
      <c r="Z93" s="1619"/>
      <c r="AA93" s="1619" t="s">
        <v>2569</v>
      </c>
      <c r="AB93" s="1619"/>
      <c r="AC93" s="1619"/>
      <c r="AD93" s="1619"/>
      <c r="AE93" s="1619"/>
      <c r="AF93" s="1619"/>
      <c r="AG93" s="1619"/>
      <c r="AH93" s="1619"/>
      <c r="AI93" s="1619"/>
      <c r="AJ93" s="1619"/>
      <c r="AK93" s="1619"/>
      <c r="AL93" s="1619"/>
      <c r="AM93" s="1619" t="s">
        <v>2550</v>
      </c>
      <c r="AN93" s="1619"/>
      <c r="AO93" s="1619"/>
      <c r="AP93" s="1619"/>
      <c r="AQ93" s="1619"/>
      <c r="AR93" s="1619"/>
      <c r="AS93" s="1619"/>
      <c r="AT93" s="1619"/>
      <c r="AU93" s="1619"/>
      <c r="AV93" s="1619"/>
      <c r="AW93" s="1619"/>
      <c r="AX93" s="1619"/>
    </row>
    <row r="94" spans="1:50" ht="122.25" customHeight="1">
      <c r="A94" s="846" t="s">
        <v>10</v>
      </c>
      <c r="B94" s="813" t="s">
        <v>54</v>
      </c>
      <c r="C94" s="813" t="s">
        <v>55</v>
      </c>
      <c r="D94" s="813" t="s">
        <v>1</v>
      </c>
      <c r="E94" s="810" t="s">
        <v>1866</v>
      </c>
      <c r="F94" s="810" t="s">
        <v>57</v>
      </c>
      <c r="G94" s="811" t="s">
        <v>62</v>
      </c>
      <c r="H94" s="812" t="s">
        <v>63</v>
      </c>
      <c r="I94" s="811" t="s">
        <v>566</v>
      </c>
      <c r="J94" s="811" t="s">
        <v>567</v>
      </c>
      <c r="K94" s="811" t="s">
        <v>806</v>
      </c>
      <c r="L94" s="813" t="s">
        <v>837</v>
      </c>
      <c r="M94" s="813" t="s">
        <v>1742</v>
      </c>
      <c r="N94" s="811" t="s">
        <v>1743</v>
      </c>
      <c r="O94" s="810" t="str">
        <f>+E94</f>
        <v xml:space="preserve"> ստաժ</v>
      </c>
      <c r="P94" s="810" t="str">
        <f>+F94</f>
        <v>Ստաժի %-ը</v>
      </c>
      <c r="Q94" s="811" t="s">
        <v>62</v>
      </c>
      <c r="R94" s="814" t="s">
        <v>63</v>
      </c>
      <c r="S94" s="814" t="s">
        <v>2223</v>
      </c>
      <c r="T94" s="847" t="s">
        <v>2224</v>
      </c>
      <c r="U94" s="811" t="s">
        <v>566</v>
      </c>
      <c r="V94" s="811" t="s">
        <v>567</v>
      </c>
      <c r="W94" s="811" t="s">
        <v>834</v>
      </c>
      <c r="X94" s="813" t="s">
        <v>2690</v>
      </c>
      <c r="Y94" s="813" t="s">
        <v>1953</v>
      </c>
      <c r="Z94" s="811" t="s">
        <v>1952</v>
      </c>
      <c r="AA94" s="810" t="str">
        <f>+O94</f>
        <v xml:space="preserve"> ստաժ</v>
      </c>
      <c r="AB94" s="810" t="str">
        <f>+P94</f>
        <v>Ստաժի %-ը</v>
      </c>
      <c r="AC94" s="811" t="s">
        <v>62</v>
      </c>
      <c r="AD94" s="814" t="s">
        <v>63</v>
      </c>
      <c r="AE94" s="814" t="s">
        <v>2223</v>
      </c>
      <c r="AF94" s="847" t="s">
        <v>2224</v>
      </c>
      <c r="AG94" s="811" t="s">
        <v>566</v>
      </c>
      <c r="AH94" s="811" t="s">
        <v>567</v>
      </c>
      <c r="AI94" s="811" t="s">
        <v>834</v>
      </c>
      <c r="AJ94" s="813" t="s">
        <v>2690</v>
      </c>
      <c r="AK94" s="813" t="s">
        <v>2236</v>
      </c>
      <c r="AL94" s="811" t="s">
        <v>2237</v>
      </c>
      <c r="AM94" s="810" t="str">
        <f>+AA94</f>
        <v xml:space="preserve"> ստաժ</v>
      </c>
      <c r="AN94" s="810" t="str">
        <f>+AB94</f>
        <v>Ստաժի %-ը</v>
      </c>
      <c r="AO94" s="811" t="s">
        <v>62</v>
      </c>
      <c r="AP94" s="814" t="s">
        <v>63</v>
      </c>
      <c r="AQ94" s="814" t="s">
        <v>2223</v>
      </c>
      <c r="AR94" s="847" t="s">
        <v>2224</v>
      </c>
      <c r="AS94" s="811" t="s">
        <v>566</v>
      </c>
      <c r="AT94" s="811" t="s">
        <v>567</v>
      </c>
      <c r="AU94" s="811" t="s">
        <v>834</v>
      </c>
      <c r="AV94" s="813" t="s">
        <v>2690</v>
      </c>
      <c r="AW94" s="813" t="s">
        <v>2548</v>
      </c>
      <c r="AX94" s="811" t="s">
        <v>2547</v>
      </c>
    </row>
    <row r="95" spans="1:50" s="780" customFormat="1" ht="22.5" customHeight="1">
      <c r="A95" s="835">
        <v>1</v>
      </c>
      <c r="B95" s="722" t="s">
        <v>2107</v>
      </c>
      <c r="C95" s="825" t="s">
        <v>568</v>
      </c>
      <c r="D95" s="825">
        <v>1</v>
      </c>
      <c r="E95" s="849">
        <v>1</v>
      </c>
      <c r="F95" s="774"/>
      <c r="G95" s="775">
        <v>66140</v>
      </c>
      <c r="H95" s="764">
        <v>4.01</v>
      </c>
      <c r="I95" s="777">
        <f t="shared" si="161"/>
        <v>265221.39999999997</v>
      </c>
      <c r="J95" s="777">
        <v>0</v>
      </c>
      <c r="K95" s="777">
        <f t="shared" si="158"/>
        <v>265221.39999999997</v>
      </c>
      <c r="L95" s="775"/>
      <c r="M95" s="827">
        <f t="shared" si="159"/>
        <v>265221.39999999997</v>
      </c>
      <c r="N95" s="827">
        <f t="shared" si="129"/>
        <v>3447878.1999999997</v>
      </c>
      <c r="O95" s="849">
        <f t="shared" si="162"/>
        <v>2</v>
      </c>
      <c r="P95" s="774"/>
      <c r="Q95" s="775">
        <f t="shared" si="130"/>
        <v>66140</v>
      </c>
      <c r="R95" s="775">
        <f t="shared" si="131"/>
        <v>4.01</v>
      </c>
      <c r="S95" s="775"/>
      <c r="T95" s="775">
        <f t="shared" si="132"/>
        <v>4.01</v>
      </c>
      <c r="U95" s="777">
        <f t="shared" si="133"/>
        <v>265221.39999999997</v>
      </c>
      <c r="V95" s="777">
        <f t="shared" si="134"/>
        <v>0</v>
      </c>
      <c r="W95" s="777">
        <f t="shared" si="135"/>
        <v>265221.39999999997</v>
      </c>
      <c r="X95" s="775">
        <f t="shared" si="128"/>
        <v>0</v>
      </c>
      <c r="Y95" s="827">
        <f t="shared" si="136"/>
        <v>265221.39999999997</v>
      </c>
      <c r="Z95" s="827">
        <f t="shared" si="137"/>
        <v>3447878.1999999997</v>
      </c>
      <c r="AA95" s="849">
        <f t="shared" si="138"/>
        <v>3</v>
      </c>
      <c r="AB95" s="774"/>
      <c r="AC95" s="775">
        <f t="shared" si="139"/>
        <v>66140</v>
      </c>
      <c r="AD95" s="775">
        <f t="shared" si="140"/>
        <v>4.01</v>
      </c>
      <c r="AE95" s="775"/>
      <c r="AF95" s="775">
        <f t="shared" si="141"/>
        <v>4.01</v>
      </c>
      <c r="AG95" s="777">
        <f t="shared" si="142"/>
        <v>265221.39999999997</v>
      </c>
      <c r="AH95" s="777">
        <f t="shared" si="143"/>
        <v>0</v>
      </c>
      <c r="AI95" s="777">
        <f t="shared" si="144"/>
        <v>265221.39999999997</v>
      </c>
      <c r="AJ95" s="775">
        <f t="shared" si="145"/>
        <v>0</v>
      </c>
      <c r="AK95" s="827">
        <f t="shared" si="146"/>
        <v>265221.39999999997</v>
      </c>
      <c r="AL95" s="827">
        <f t="shared" si="147"/>
        <v>3447878.1999999997</v>
      </c>
      <c r="AM95" s="849">
        <f t="shared" si="148"/>
        <v>4</v>
      </c>
      <c r="AN95" s="774"/>
      <c r="AO95" s="775">
        <f t="shared" si="149"/>
        <v>66140</v>
      </c>
      <c r="AP95" s="775">
        <f t="shared" si="150"/>
        <v>4.01</v>
      </c>
      <c r="AQ95" s="775"/>
      <c r="AR95" s="775">
        <f t="shared" si="151"/>
        <v>4.01</v>
      </c>
      <c r="AS95" s="777">
        <f t="shared" si="152"/>
        <v>265221.39999999997</v>
      </c>
      <c r="AT95" s="777">
        <f t="shared" si="153"/>
        <v>0</v>
      </c>
      <c r="AU95" s="777">
        <f t="shared" si="154"/>
        <v>265221.39999999997</v>
      </c>
      <c r="AV95" s="775">
        <f t="shared" si="155"/>
        <v>0</v>
      </c>
      <c r="AW95" s="827">
        <f t="shared" si="156"/>
        <v>265221.39999999997</v>
      </c>
      <c r="AX95" s="827">
        <f t="shared" si="157"/>
        <v>3447878.1999999997</v>
      </c>
    </row>
    <row r="96" spans="1:50" s="762" customFormat="1" ht="22.5" customHeight="1">
      <c r="A96" s="763">
        <v>2</v>
      </c>
      <c r="B96" s="722" t="s">
        <v>2108</v>
      </c>
      <c r="C96" s="822" t="s">
        <v>568</v>
      </c>
      <c r="D96" s="822">
        <v>1</v>
      </c>
      <c r="E96" s="854">
        <v>1</v>
      </c>
      <c r="F96" s="765"/>
      <c r="G96" s="766">
        <v>66140</v>
      </c>
      <c r="H96" s="764">
        <v>4.01</v>
      </c>
      <c r="I96" s="767">
        <f t="shared" si="161"/>
        <v>265221.39999999997</v>
      </c>
      <c r="J96" s="767">
        <v>0</v>
      </c>
      <c r="K96" s="767">
        <f t="shared" si="158"/>
        <v>265221.39999999997</v>
      </c>
      <c r="L96" s="766"/>
      <c r="M96" s="823">
        <f t="shared" si="159"/>
        <v>265221.39999999997</v>
      </c>
      <c r="N96" s="823">
        <f t="shared" si="129"/>
        <v>3447878.1999999997</v>
      </c>
      <c r="O96" s="854">
        <f t="shared" si="162"/>
        <v>2</v>
      </c>
      <c r="P96" s="765"/>
      <c r="Q96" s="766">
        <f t="shared" si="130"/>
        <v>66140</v>
      </c>
      <c r="R96" s="764">
        <f t="shared" si="131"/>
        <v>4.01</v>
      </c>
      <c r="S96" s="766"/>
      <c r="T96" s="766">
        <f t="shared" si="132"/>
        <v>4.01</v>
      </c>
      <c r="U96" s="767">
        <f t="shared" si="133"/>
        <v>265221.39999999997</v>
      </c>
      <c r="V96" s="767">
        <f t="shared" si="134"/>
        <v>0</v>
      </c>
      <c r="W96" s="767">
        <f t="shared" si="135"/>
        <v>265221.39999999997</v>
      </c>
      <c r="X96" s="766">
        <f t="shared" si="128"/>
        <v>0</v>
      </c>
      <c r="Y96" s="823">
        <f t="shared" si="136"/>
        <v>265221.39999999997</v>
      </c>
      <c r="Z96" s="823">
        <f t="shared" si="137"/>
        <v>3447878.1999999997</v>
      </c>
      <c r="AA96" s="854">
        <f t="shared" si="138"/>
        <v>3</v>
      </c>
      <c r="AB96" s="765"/>
      <c r="AC96" s="766">
        <f t="shared" si="139"/>
        <v>66140</v>
      </c>
      <c r="AD96" s="764">
        <f t="shared" si="140"/>
        <v>4.01</v>
      </c>
      <c r="AE96" s="766"/>
      <c r="AF96" s="766">
        <f t="shared" si="141"/>
        <v>4.01</v>
      </c>
      <c r="AG96" s="767">
        <f t="shared" si="142"/>
        <v>265221.39999999997</v>
      </c>
      <c r="AH96" s="767">
        <f t="shared" si="143"/>
        <v>0</v>
      </c>
      <c r="AI96" s="767">
        <f t="shared" si="144"/>
        <v>265221.39999999997</v>
      </c>
      <c r="AJ96" s="821">
        <f t="shared" si="145"/>
        <v>0</v>
      </c>
      <c r="AK96" s="823">
        <f t="shared" si="146"/>
        <v>265221.39999999997</v>
      </c>
      <c r="AL96" s="823">
        <f t="shared" si="147"/>
        <v>3447878.1999999997</v>
      </c>
      <c r="AM96" s="854">
        <f t="shared" si="148"/>
        <v>4</v>
      </c>
      <c r="AN96" s="765"/>
      <c r="AO96" s="766">
        <f t="shared" si="149"/>
        <v>66140</v>
      </c>
      <c r="AP96" s="764">
        <f t="shared" si="150"/>
        <v>4.01</v>
      </c>
      <c r="AQ96" s="766"/>
      <c r="AR96" s="766">
        <f t="shared" si="151"/>
        <v>4.01</v>
      </c>
      <c r="AS96" s="767">
        <f t="shared" si="152"/>
        <v>265221.39999999997</v>
      </c>
      <c r="AT96" s="767">
        <f t="shared" si="153"/>
        <v>0</v>
      </c>
      <c r="AU96" s="767">
        <f t="shared" si="154"/>
        <v>265221.39999999997</v>
      </c>
      <c r="AV96" s="821">
        <f t="shared" si="155"/>
        <v>0</v>
      </c>
      <c r="AW96" s="823">
        <f t="shared" si="156"/>
        <v>265221.39999999997</v>
      </c>
      <c r="AX96" s="823">
        <f t="shared" si="157"/>
        <v>3447878.1999999997</v>
      </c>
    </row>
    <row r="97" spans="1:50" s="762" customFormat="1" ht="22.5" customHeight="1">
      <c r="A97" s="835">
        <v>3</v>
      </c>
      <c r="B97" s="722" t="s">
        <v>2109</v>
      </c>
      <c r="C97" s="822" t="s">
        <v>568</v>
      </c>
      <c r="D97" s="822">
        <v>1</v>
      </c>
      <c r="E97" s="854">
        <v>1</v>
      </c>
      <c r="F97" s="765"/>
      <c r="G97" s="766">
        <v>66140</v>
      </c>
      <c r="H97" s="764">
        <v>4.01</v>
      </c>
      <c r="I97" s="767">
        <f t="shared" si="161"/>
        <v>265221.39999999997</v>
      </c>
      <c r="J97" s="767">
        <v>0</v>
      </c>
      <c r="K97" s="767">
        <f t="shared" si="158"/>
        <v>265221.39999999997</v>
      </c>
      <c r="L97" s="766"/>
      <c r="M97" s="823">
        <f t="shared" si="159"/>
        <v>265221.39999999997</v>
      </c>
      <c r="N97" s="823">
        <f t="shared" si="129"/>
        <v>3447878.1999999997</v>
      </c>
      <c r="O97" s="854">
        <f t="shared" si="162"/>
        <v>2</v>
      </c>
      <c r="P97" s="765"/>
      <c r="Q97" s="766">
        <f t="shared" si="130"/>
        <v>66140</v>
      </c>
      <c r="R97" s="764">
        <f t="shared" si="131"/>
        <v>4.01</v>
      </c>
      <c r="S97" s="766"/>
      <c r="T97" s="766">
        <f t="shared" si="132"/>
        <v>4.01</v>
      </c>
      <c r="U97" s="767">
        <f t="shared" si="133"/>
        <v>265221.39999999997</v>
      </c>
      <c r="V97" s="767">
        <f t="shared" si="134"/>
        <v>0</v>
      </c>
      <c r="W97" s="767">
        <f t="shared" si="135"/>
        <v>265221.39999999997</v>
      </c>
      <c r="X97" s="766">
        <f t="shared" si="128"/>
        <v>0</v>
      </c>
      <c r="Y97" s="823">
        <f t="shared" si="136"/>
        <v>265221.39999999997</v>
      </c>
      <c r="Z97" s="823">
        <f t="shared" si="137"/>
        <v>3447878.1999999997</v>
      </c>
      <c r="AA97" s="854">
        <f t="shared" si="138"/>
        <v>3</v>
      </c>
      <c r="AB97" s="765"/>
      <c r="AC97" s="766">
        <f t="shared" si="139"/>
        <v>66140</v>
      </c>
      <c r="AD97" s="764">
        <f t="shared" si="140"/>
        <v>4.01</v>
      </c>
      <c r="AE97" s="766"/>
      <c r="AF97" s="766">
        <f t="shared" si="141"/>
        <v>4.01</v>
      </c>
      <c r="AG97" s="767">
        <f t="shared" si="142"/>
        <v>265221.39999999997</v>
      </c>
      <c r="AH97" s="767">
        <f t="shared" si="143"/>
        <v>0</v>
      </c>
      <c r="AI97" s="767">
        <f t="shared" si="144"/>
        <v>265221.39999999997</v>
      </c>
      <c r="AJ97" s="821">
        <f t="shared" si="145"/>
        <v>0</v>
      </c>
      <c r="AK97" s="823">
        <f t="shared" si="146"/>
        <v>265221.39999999997</v>
      </c>
      <c r="AL97" s="823">
        <f t="shared" si="147"/>
        <v>3447878.1999999997</v>
      </c>
      <c r="AM97" s="854">
        <f t="shared" si="148"/>
        <v>4</v>
      </c>
      <c r="AN97" s="765"/>
      <c r="AO97" s="766">
        <f t="shared" si="149"/>
        <v>66140</v>
      </c>
      <c r="AP97" s="764">
        <f t="shared" si="150"/>
        <v>4.01</v>
      </c>
      <c r="AQ97" s="766"/>
      <c r="AR97" s="766">
        <f t="shared" si="151"/>
        <v>4.01</v>
      </c>
      <c r="AS97" s="767">
        <f t="shared" si="152"/>
        <v>265221.39999999997</v>
      </c>
      <c r="AT97" s="767">
        <f t="shared" si="153"/>
        <v>0</v>
      </c>
      <c r="AU97" s="767">
        <f t="shared" si="154"/>
        <v>265221.39999999997</v>
      </c>
      <c r="AV97" s="821">
        <f t="shared" si="155"/>
        <v>0</v>
      </c>
      <c r="AW97" s="823">
        <f t="shared" si="156"/>
        <v>265221.39999999997</v>
      </c>
      <c r="AX97" s="823">
        <f t="shared" si="157"/>
        <v>3447878.1999999997</v>
      </c>
    </row>
    <row r="98" spans="1:50" s="762" customFormat="1" ht="22.5" customHeight="1">
      <c r="A98" s="763">
        <v>4</v>
      </c>
      <c r="B98" s="722" t="s">
        <v>2110</v>
      </c>
      <c r="C98" s="822" t="s">
        <v>568</v>
      </c>
      <c r="D98" s="822">
        <v>1</v>
      </c>
      <c r="E98" s="854">
        <v>1</v>
      </c>
      <c r="F98" s="765"/>
      <c r="G98" s="766">
        <v>66140</v>
      </c>
      <c r="H98" s="764">
        <v>4.01</v>
      </c>
      <c r="I98" s="767">
        <f t="shared" si="161"/>
        <v>265221.39999999997</v>
      </c>
      <c r="J98" s="767">
        <v>0</v>
      </c>
      <c r="K98" s="767">
        <f t="shared" si="158"/>
        <v>265221.39999999997</v>
      </c>
      <c r="L98" s="766"/>
      <c r="M98" s="823">
        <f t="shared" si="159"/>
        <v>265221.39999999997</v>
      </c>
      <c r="N98" s="823">
        <f t="shared" si="129"/>
        <v>3447878.1999999997</v>
      </c>
      <c r="O98" s="854">
        <f t="shared" si="162"/>
        <v>2</v>
      </c>
      <c r="P98" s="765"/>
      <c r="Q98" s="766">
        <f t="shared" si="130"/>
        <v>66140</v>
      </c>
      <c r="R98" s="764">
        <f t="shared" si="131"/>
        <v>4.01</v>
      </c>
      <c r="S98" s="766"/>
      <c r="T98" s="766">
        <f t="shared" si="132"/>
        <v>4.01</v>
      </c>
      <c r="U98" s="767">
        <f t="shared" si="133"/>
        <v>265221.39999999997</v>
      </c>
      <c r="V98" s="767">
        <f t="shared" si="134"/>
        <v>0</v>
      </c>
      <c r="W98" s="767">
        <f t="shared" si="135"/>
        <v>265221.39999999997</v>
      </c>
      <c r="X98" s="766">
        <f t="shared" si="128"/>
        <v>0</v>
      </c>
      <c r="Y98" s="823">
        <f t="shared" si="136"/>
        <v>265221.39999999997</v>
      </c>
      <c r="Z98" s="823">
        <f t="shared" si="137"/>
        <v>3447878.1999999997</v>
      </c>
      <c r="AA98" s="854">
        <f t="shared" si="138"/>
        <v>3</v>
      </c>
      <c r="AB98" s="765"/>
      <c r="AC98" s="766">
        <f t="shared" si="139"/>
        <v>66140</v>
      </c>
      <c r="AD98" s="764">
        <f t="shared" si="140"/>
        <v>4.01</v>
      </c>
      <c r="AE98" s="766"/>
      <c r="AF98" s="766">
        <f t="shared" si="141"/>
        <v>4.01</v>
      </c>
      <c r="AG98" s="767">
        <f t="shared" si="142"/>
        <v>265221.39999999997</v>
      </c>
      <c r="AH98" s="767">
        <f t="shared" si="143"/>
        <v>0</v>
      </c>
      <c r="AI98" s="767">
        <f t="shared" si="144"/>
        <v>265221.39999999997</v>
      </c>
      <c r="AJ98" s="821">
        <f t="shared" si="145"/>
        <v>0</v>
      </c>
      <c r="AK98" s="823">
        <f t="shared" si="146"/>
        <v>265221.39999999997</v>
      </c>
      <c r="AL98" s="823">
        <f t="shared" si="147"/>
        <v>3447878.1999999997</v>
      </c>
      <c r="AM98" s="854">
        <f t="shared" si="148"/>
        <v>4</v>
      </c>
      <c r="AN98" s="765"/>
      <c r="AO98" s="766">
        <f t="shared" si="149"/>
        <v>66140</v>
      </c>
      <c r="AP98" s="764">
        <f t="shared" si="150"/>
        <v>4.01</v>
      </c>
      <c r="AQ98" s="766"/>
      <c r="AR98" s="766">
        <f t="shared" si="151"/>
        <v>4.01</v>
      </c>
      <c r="AS98" s="767">
        <f t="shared" si="152"/>
        <v>265221.39999999997</v>
      </c>
      <c r="AT98" s="767">
        <f t="shared" si="153"/>
        <v>0</v>
      </c>
      <c r="AU98" s="767">
        <f t="shared" si="154"/>
        <v>265221.39999999997</v>
      </c>
      <c r="AV98" s="821">
        <f t="shared" si="155"/>
        <v>0</v>
      </c>
      <c r="AW98" s="823">
        <f t="shared" si="156"/>
        <v>265221.39999999997</v>
      </c>
      <c r="AX98" s="823">
        <f t="shared" si="157"/>
        <v>3447878.1999999997</v>
      </c>
    </row>
    <row r="99" spans="1:50" s="762" customFormat="1" ht="22.5" customHeight="1">
      <c r="A99" s="835">
        <v>5</v>
      </c>
      <c r="B99" s="722" t="s">
        <v>2111</v>
      </c>
      <c r="C99" s="822" t="s">
        <v>568</v>
      </c>
      <c r="D99" s="822">
        <v>1</v>
      </c>
      <c r="E99" s="854">
        <v>1</v>
      </c>
      <c r="F99" s="765"/>
      <c r="G99" s="766">
        <v>66140</v>
      </c>
      <c r="H99" s="764">
        <v>4.01</v>
      </c>
      <c r="I99" s="767">
        <f t="shared" si="161"/>
        <v>265221.39999999997</v>
      </c>
      <c r="J99" s="767">
        <v>0</v>
      </c>
      <c r="K99" s="767">
        <f t="shared" si="158"/>
        <v>265221.39999999997</v>
      </c>
      <c r="L99" s="766"/>
      <c r="M99" s="823">
        <f t="shared" si="159"/>
        <v>265221.39999999997</v>
      </c>
      <c r="N99" s="823">
        <f t="shared" si="129"/>
        <v>3447878.1999999997</v>
      </c>
      <c r="O99" s="854">
        <f t="shared" si="162"/>
        <v>2</v>
      </c>
      <c r="P99" s="765"/>
      <c r="Q99" s="766">
        <f t="shared" si="130"/>
        <v>66140</v>
      </c>
      <c r="R99" s="764">
        <f t="shared" si="131"/>
        <v>4.01</v>
      </c>
      <c r="S99" s="766"/>
      <c r="T99" s="766">
        <f t="shared" si="132"/>
        <v>4.01</v>
      </c>
      <c r="U99" s="767">
        <f t="shared" si="133"/>
        <v>265221.39999999997</v>
      </c>
      <c r="V99" s="767">
        <f t="shared" si="134"/>
        <v>0</v>
      </c>
      <c r="W99" s="767">
        <f t="shared" si="135"/>
        <v>265221.39999999997</v>
      </c>
      <c r="X99" s="766">
        <f t="shared" si="128"/>
        <v>0</v>
      </c>
      <c r="Y99" s="823">
        <f t="shared" si="136"/>
        <v>265221.39999999997</v>
      </c>
      <c r="Z99" s="823">
        <f t="shared" si="137"/>
        <v>3447878.1999999997</v>
      </c>
      <c r="AA99" s="854">
        <f t="shared" si="138"/>
        <v>3</v>
      </c>
      <c r="AB99" s="765"/>
      <c r="AC99" s="766">
        <f t="shared" si="139"/>
        <v>66140</v>
      </c>
      <c r="AD99" s="764">
        <f t="shared" si="140"/>
        <v>4.01</v>
      </c>
      <c r="AE99" s="766"/>
      <c r="AF99" s="766">
        <f t="shared" si="141"/>
        <v>4.01</v>
      </c>
      <c r="AG99" s="767">
        <f t="shared" si="142"/>
        <v>265221.39999999997</v>
      </c>
      <c r="AH99" s="767">
        <f t="shared" si="143"/>
        <v>0</v>
      </c>
      <c r="AI99" s="767">
        <f t="shared" si="144"/>
        <v>265221.39999999997</v>
      </c>
      <c r="AJ99" s="821">
        <f t="shared" si="145"/>
        <v>0</v>
      </c>
      <c r="AK99" s="823">
        <f t="shared" si="146"/>
        <v>265221.39999999997</v>
      </c>
      <c r="AL99" s="823">
        <f t="shared" si="147"/>
        <v>3447878.1999999997</v>
      </c>
      <c r="AM99" s="854">
        <f t="shared" si="148"/>
        <v>4</v>
      </c>
      <c r="AN99" s="765"/>
      <c r="AO99" s="766">
        <f t="shared" si="149"/>
        <v>66140</v>
      </c>
      <c r="AP99" s="764">
        <f t="shared" si="150"/>
        <v>4.01</v>
      </c>
      <c r="AQ99" s="766"/>
      <c r="AR99" s="766">
        <f t="shared" si="151"/>
        <v>4.01</v>
      </c>
      <c r="AS99" s="767">
        <f t="shared" si="152"/>
        <v>265221.39999999997</v>
      </c>
      <c r="AT99" s="767">
        <f t="shared" si="153"/>
        <v>0</v>
      </c>
      <c r="AU99" s="767">
        <f t="shared" si="154"/>
        <v>265221.39999999997</v>
      </c>
      <c r="AV99" s="821">
        <f t="shared" si="155"/>
        <v>0</v>
      </c>
      <c r="AW99" s="823">
        <f t="shared" si="156"/>
        <v>265221.39999999997</v>
      </c>
      <c r="AX99" s="823">
        <f t="shared" si="157"/>
        <v>3447878.1999999997</v>
      </c>
    </row>
    <row r="100" spans="1:50" s="762" customFormat="1" ht="22.5" customHeight="1">
      <c r="A100" s="763">
        <v>6</v>
      </c>
      <c r="B100" s="722" t="s">
        <v>2112</v>
      </c>
      <c r="C100" s="822" t="s">
        <v>568</v>
      </c>
      <c r="D100" s="822">
        <v>1</v>
      </c>
      <c r="E100" s="854">
        <v>1</v>
      </c>
      <c r="F100" s="765"/>
      <c r="G100" s="766">
        <v>66140</v>
      </c>
      <c r="H100" s="764">
        <v>4.01</v>
      </c>
      <c r="I100" s="767">
        <f t="shared" si="161"/>
        <v>265221.39999999997</v>
      </c>
      <c r="J100" s="767">
        <v>0</v>
      </c>
      <c r="K100" s="767">
        <f t="shared" si="158"/>
        <v>265221.39999999997</v>
      </c>
      <c r="L100" s="766"/>
      <c r="M100" s="823">
        <f t="shared" si="159"/>
        <v>265221.39999999997</v>
      </c>
      <c r="N100" s="823">
        <f t="shared" si="129"/>
        <v>3447878.1999999997</v>
      </c>
      <c r="O100" s="854">
        <f t="shared" si="162"/>
        <v>2</v>
      </c>
      <c r="P100" s="765"/>
      <c r="Q100" s="766">
        <f t="shared" si="130"/>
        <v>66140</v>
      </c>
      <c r="R100" s="764">
        <f t="shared" si="131"/>
        <v>4.01</v>
      </c>
      <c r="S100" s="766"/>
      <c r="T100" s="766">
        <f t="shared" si="132"/>
        <v>4.01</v>
      </c>
      <c r="U100" s="767">
        <f t="shared" si="133"/>
        <v>265221.39999999997</v>
      </c>
      <c r="V100" s="767">
        <f t="shared" si="134"/>
        <v>0</v>
      </c>
      <c r="W100" s="767">
        <f t="shared" si="135"/>
        <v>265221.39999999997</v>
      </c>
      <c r="X100" s="766">
        <f t="shared" si="128"/>
        <v>0</v>
      </c>
      <c r="Y100" s="823">
        <f t="shared" si="136"/>
        <v>265221.39999999997</v>
      </c>
      <c r="Z100" s="823">
        <f t="shared" si="137"/>
        <v>3447878.1999999997</v>
      </c>
      <c r="AA100" s="854">
        <f t="shared" si="138"/>
        <v>3</v>
      </c>
      <c r="AB100" s="765"/>
      <c r="AC100" s="766">
        <f t="shared" si="139"/>
        <v>66140</v>
      </c>
      <c r="AD100" s="764">
        <f t="shared" si="140"/>
        <v>4.01</v>
      </c>
      <c r="AE100" s="766"/>
      <c r="AF100" s="766">
        <f t="shared" si="141"/>
        <v>4.01</v>
      </c>
      <c r="AG100" s="767">
        <f t="shared" si="142"/>
        <v>265221.39999999997</v>
      </c>
      <c r="AH100" s="767">
        <f t="shared" si="143"/>
        <v>0</v>
      </c>
      <c r="AI100" s="767">
        <f t="shared" si="144"/>
        <v>265221.39999999997</v>
      </c>
      <c r="AJ100" s="821">
        <f t="shared" si="145"/>
        <v>0</v>
      </c>
      <c r="AK100" s="823">
        <f t="shared" si="146"/>
        <v>265221.39999999997</v>
      </c>
      <c r="AL100" s="823">
        <f t="shared" si="147"/>
        <v>3447878.1999999997</v>
      </c>
      <c r="AM100" s="854">
        <f t="shared" si="148"/>
        <v>4</v>
      </c>
      <c r="AN100" s="765"/>
      <c r="AO100" s="766">
        <f t="shared" si="149"/>
        <v>66140</v>
      </c>
      <c r="AP100" s="764">
        <f t="shared" si="150"/>
        <v>4.01</v>
      </c>
      <c r="AQ100" s="766"/>
      <c r="AR100" s="766">
        <f t="shared" si="151"/>
        <v>4.01</v>
      </c>
      <c r="AS100" s="767">
        <f t="shared" si="152"/>
        <v>265221.39999999997</v>
      </c>
      <c r="AT100" s="767">
        <f t="shared" si="153"/>
        <v>0</v>
      </c>
      <c r="AU100" s="767">
        <f t="shared" si="154"/>
        <v>265221.39999999997</v>
      </c>
      <c r="AV100" s="821">
        <f t="shared" si="155"/>
        <v>0</v>
      </c>
      <c r="AW100" s="823">
        <f t="shared" si="156"/>
        <v>265221.39999999997</v>
      </c>
      <c r="AX100" s="823">
        <f t="shared" si="157"/>
        <v>3447878.1999999997</v>
      </c>
    </row>
    <row r="101" spans="1:50" s="762" customFormat="1" ht="22.5" customHeight="1">
      <c r="A101" s="835">
        <v>7</v>
      </c>
      <c r="B101" s="722" t="s">
        <v>2113</v>
      </c>
      <c r="C101" s="822" t="s">
        <v>568</v>
      </c>
      <c r="D101" s="822">
        <v>1</v>
      </c>
      <c r="E101" s="854">
        <v>1</v>
      </c>
      <c r="F101" s="765"/>
      <c r="G101" s="766">
        <v>66140</v>
      </c>
      <c r="H101" s="764">
        <v>4.01</v>
      </c>
      <c r="I101" s="767">
        <f t="shared" si="161"/>
        <v>265221.39999999997</v>
      </c>
      <c r="J101" s="767">
        <v>0</v>
      </c>
      <c r="K101" s="767">
        <f t="shared" si="158"/>
        <v>265221.39999999997</v>
      </c>
      <c r="L101" s="766"/>
      <c r="M101" s="823">
        <f t="shared" si="159"/>
        <v>265221.39999999997</v>
      </c>
      <c r="N101" s="823">
        <f t="shared" si="129"/>
        <v>3447878.1999999997</v>
      </c>
      <c r="O101" s="854">
        <f t="shared" si="162"/>
        <v>2</v>
      </c>
      <c r="P101" s="765"/>
      <c r="Q101" s="766">
        <f t="shared" si="130"/>
        <v>66140</v>
      </c>
      <c r="R101" s="764">
        <f t="shared" si="131"/>
        <v>4.01</v>
      </c>
      <c r="S101" s="766"/>
      <c r="T101" s="766">
        <f t="shared" si="132"/>
        <v>4.01</v>
      </c>
      <c r="U101" s="767">
        <f t="shared" si="133"/>
        <v>265221.39999999997</v>
      </c>
      <c r="V101" s="767">
        <f t="shared" si="134"/>
        <v>0</v>
      </c>
      <c r="W101" s="767">
        <f t="shared" si="135"/>
        <v>265221.39999999997</v>
      </c>
      <c r="X101" s="766">
        <f t="shared" si="128"/>
        <v>0</v>
      </c>
      <c r="Y101" s="823">
        <f t="shared" si="136"/>
        <v>265221.39999999997</v>
      </c>
      <c r="Z101" s="823">
        <f t="shared" si="137"/>
        <v>3447878.1999999997</v>
      </c>
      <c r="AA101" s="854">
        <f t="shared" si="138"/>
        <v>3</v>
      </c>
      <c r="AB101" s="765"/>
      <c r="AC101" s="766">
        <f t="shared" si="139"/>
        <v>66140</v>
      </c>
      <c r="AD101" s="764">
        <f t="shared" si="140"/>
        <v>4.01</v>
      </c>
      <c r="AE101" s="766"/>
      <c r="AF101" s="766">
        <f t="shared" si="141"/>
        <v>4.01</v>
      </c>
      <c r="AG101" s="767">
        <f t="shared" si="142"/>
        <v>265221.39999999997</v>
      </c>
      <c r="AH101" s="767">
        <f t="shared" si="143"/>
        <v>0</v>
      </c>
      <c r="AI101" s="767">
        <f t="shared" si="144"/>
        <v>265221.39999999997</v>
      </c>
      <c r="AJ101" s="821">
        <f t="shared" si="145"/>
        <v>0</v>
      </c>
      <c r="AK101" s="823">
        <f t="shared" si="146"/>
        <v>265221.39999999997</v>
      </c>
      <c r="AL101" s="823">
        <f t="shared" si="147"/>
        <v>3447878.1999999997</v>
      </c>
      <c r="AM101" s="854">
        <f t="shared" si="148"/>
        <v>4</v>
      </c>
      <c r="AN101" s="765"/>
      <c r="AO101" s="766">
        <f t="shared" si="149"/>
        <v>66140</v>
      </c>
      <c r="AP101" s="764">
        <f t="shared" si="150"/>
        <v>4.01</v>
      </c>
      <c r="AQ101" s="766"/>
      <c r="AR101" s="766">
        <f t="shared" si="151"/>
        <v>4.01</v>
      </c>
      <c r="AS101" s="767">
        <f t="shared" si="152"/>
        <v>265221.39999999997</v>
      </c>
      <c r="AT101" s="767">
        <f t="shared" si="153"/>
        <v>0</v>
      </c>
      <c r="AU101" s="767">
        <f t="shared" si="154"/>
        <v>265221.39999999997</v>
      </c>
      <c r="AV101" s="821">
        <f t="shared" si="155"/>
        <v>0</v>
      </c>
      <c r="AW101" s="823">
        <f t="shared" si="156"/>
        <v>265221.39999999997</v>
      </c>
      <c r="AX101" s="823">
        <f t="shared" si="157"/>
        <v>3447878.1999999997</v>
      </c>
    </row>
    <row r="102" spans="1:50" s="762" customFormat="1" ht="22.5" customHeight="1">
      <c r="A102" s="763">
        <v>8</v>
      </c>
      <c r="B102" s="722" t="s">
        <v>2114</v>
      </c>
      <c r="C102" s="822" t="s">
        <v>568</v>
      </c>
      <c r="D102" s="822">
        <v>1</v>
      </c>
      <c r="E102" s="854">
        <v>1</v>
      </c>
      <c r="F102" s="765"/>
      <c r="G102" s="766">
        <v>66140</v>
      </c>
      <c r="H102" s="764">
        <v>4.01</v>
      </c>
      <c r="I102" s="767">
        <f t="shared" si="161"/>
        <v>265221.39999999997</v>
      </c>
      <c r="J102" s="767">
        <v>0</v>
      </c>
      <c r="K102" s="767">
        <f t="shared" si="158"/>
        <v>265221.39999999997</v>
      </c>
      <c r="L102" s="766"/>
      <c r="M102" s="823">
        <f t="shared" si="159"/>
        <v>265221.39999999997</v>
      </c>
      <c r="N102" s="823">
        <f t="shared" si="129"/>
        <v>3447878.1999999997</v>
      </c>
      <c r="O102" s="854">
        <f t="shared" si="162"/>
        <v>2</v>
      </c>
      <c r="P102" s="765"/>
      <c r="Q102" s="766">
        <f t="shared" si="130"/>
        <v>66140</v>
      </c>
      <c r="R102" s="764">
        <f t="shared" si="131"/>
        <v>4.01</v>
      </c>
      <c r="S102" s="766"/>
      <c r="T102" s="766">
        <f t="shared" si="132"/>
        <v>4.01</v>
      </c>
      <c r="U102" s="767">
        <f t="shared" si="133"/>
        <v>265221.39999999997</v>
      </c>
      <c r="V102" s="767">
        <f t="shared" si="134"/>
        <v>0</v>
      </c>
      <c r="W102" s="767">
        <f t="shared" si="135"/>
        <v>265221.39999999997</v>
      </c>
      <c r="X102" s="766">
        <f t="shared" si="128"/>
        <v>0</v>
      </c>
      <c r="Y102" s="823">
        <f t="shared" si="136"/>
        <v>265221.39999999997</v>
      </c>
      <c r="Z102" s="823">
        <f t="shared" si="137"/>
        <v>3447878.1999999997</v>
      </c>
      <c r="AA102" s="854">
        <f t="shared" si="138"/>
        <v>3</v>
      </c>
      <c r="AB102" s="765"/>
      <c r="AC102" s="766">
        <f t="shared" si="139"/>
        <v>66140</v>
      </c>
      <c r="AD102" s="764">
        <f t="shared" si="140"/>
        <v>4.01</v>
      </c>
      <c r="AE102" s="766"/>
      <c r="AF102" s="766">
        <f t="shared" si="141"/>
        <v>4.01</v>
      </c>
      <c r="AG102" s="767">
        <f t="shared" si="142"/>
        <v>265221.39999999997</v>
      </c>
      <c r="AH102" s="767">
        <f t="shared" si="143"/>
        <v>0</v>
      </c>
      <c r="AI102" s="767">
        <f t="shared" si="144"/>
        <v>265221.39999999997</v>
      </c>
      <c r="AJ102" s="821">
        <f t="shared" si="145"/>
        <v>0</v>
      </c>
      <c r="AK102" s="823">
        <f t="shared" si="146"/>
        <v>265221.39999999997</v>
      </c>
      <c r="AL102" s="823">
        <f t="shared" si="147"/>
        <v>3447878.1999999997</v>
      </c>
      <c r="AM102" s="854">
        <f t="shared" si="148"/>
        <v>4</v>
      </c>
      <c r="AN102" s="765"/>
      <c r="AO102" s="766">
        <f t="shared" si="149"/>
        <v>66140</v>
      </c>
      <c r="AP102" s="764">
        <f t="shared" si="150"/>
        <v>4.01</v>
      </c>
      <c r="AQ102" s="766"/>
      <c r="AR102" s="766">
        <f t="shared" si="151"/>
        <v>4.01</v>
      </c>
      <c r="AS102" s="767">
        <f t="shared" si="152"/>
        <v>265221.39999999997</v>
      </c>
      <c r="AT102" s="767">
        <f t="shared" si="153"/>
        <v>0</v>
      </c>
      <c r="AU102" s="767">
        <f t="shared" si="154"/>
        <v>265221.39999999997</v>
      </c>
      <c r="AV102" s="821">
        <f t="shared" si="155"/>
        <v>0</v>
      </c>
      <c r="AW102" s="823">
        <f t="shared" si="156"/>
        <v>265221.39999999997</v>
      </c>
      <c r="AX102" s="823">
        <f t="shared" si="157"/>
        <v>3447878.1999999997</v>
      </c>
    </row>
    <row r="103" spans="1:50" s="762" customFormat="1" ht="22.5" customHeight="1">
      <c r="A103" s="835">
        <v>9</v>
      </c>
      <c r="B103" s="722" t="s">
        <v>2115</v>
      </c>
      <c r="C103" s="822" t="s">
        <v>568</v>
      </c>
      <c r="D103" s="822">
        <v>1</v>
      </c>
      <c r="E103" s="854">
        <v>1</v>
      </c>
      <c r="F103" s="765"/>
      <c r="G103" s="766">
        <v>66140</v>
      </c>
      <c r="H103" s="764">
        <v>4.01</v>
      </c>
      <c r="I103" s="767">
        <f t="shared" si="161"/>
        <v>265221.39999999997</v>
      </c>
      <c r="J103" s="767">
        <v>0</v>
      </c>
      <c r="K103" s="767">
        <f t="shared" si="158"/>
        <v>265221.39999999997</v>
      </c>
      <c r="L103" s="766"/>
      <c r="M103" s="823">
        <f t="shared" si="159"/>
        <v>265221.39999999997</v>
      </c>
      <c r="N103" s="823">
        <f t="shared" si="129"/>
        <v>3447878.1999999997</v>
      </c>
      <c r="O103" s="854">
        <f t="shared" si="162"/>
        <v>2</v>
      </c>
      <c r="P103" s="765"/>
      <c r="Q103" s="766">
        <f t="shared" si="130"/>
        <v>66140</v>
      </c>
      <c r="R103" s="764">
        <f t="shared" si="131"/>
        <v>4.01</v>
      </c>
      <c r="S103" s="766"/>
      <c r="T103" s="766">
        <f t="shared" si="132"/>
        <v>4.01</v>
      </c>
      <c r="U103" s="767">
        <f t="shared" si="133"/>
        <v>265221.39999999997</v>
      </c>
      <c r="V103" s="767">
        <f t="shared" si="134"/>
        <v>0</v>
      </c>
      <c r="W103" s="767">
        <f t="shared" si="135"/>
        <v>265221.39999999997</v>
      </c>
      <c r="X103" s="766">
        <f t="shared" si="128"/>
        <v>0</v>
      </c>
      <c r="Y103" s="823">
        <f t="shared" si="136"/>
        <v>265221.39999999997</v>
      </c>
      <c r="Z103" s="823">
        <f t="shared" si="137"/>
        <v>3447878.1999999997</v>
      </c>
      <c r="AA103" s="854">
        <f t="shared" si="138"/>
        <v>3</v>
      </c>
      <c r="AB103" s="765"/>
      <c r="AC103" s="766">
        <f t="shared" si="139"/>
        <v>66140</v>
      </c>
      <c r="AD103" s="764">
        <f t="shared" si="140"/>
        <v>4.01</v>
      </c>
      <c r="AE103" s="766"/>
      <c r="AF103" s="766">
        <f t="shared" si="141"/>
        <v>4.01</v>
      </c>
      <c r="AG103" s="767">
        <f t="shared" si="142"/>
        <v>265221.39999999997</v>
      </c>
      <c r="AH103" s="767">
        <f t="shared" si="143"/>
        <v>0</v>
      </c>
      <c r="AI103" s="767">
        <f t="shared" si="144"/>
        <v>265221.39999999997</v>
      </c>
      <c r="AJ103" s="821">
        <f t="shared" si="145"/>
        <v>0</v>
      </c>
      <c r="AK103" s="823">
        <f t="shared" si="146"/>
        <v>265221.39999999997</v>
      </c>
      <c r="AL103" s="823">
        <f t="shared" si="147"/>
        <v>3447878.1999999997</v>
      </c>
      <c r="AM103" s="854">
        <f t="shared" si="148"/>
        <v>4</v>
      </c>
      <c r="AN103" s="765"/>
      <c r="AO103" s="766">
        <f t="shared" si="149"/>
        <v>66140</v>
      </c>
      <c r="AP103" s="764">
        <f t="shared" si="150"/>
        <v>4.01</v>
      </c>
      <c r="AQ103" s="766"/>
      <c r="AR103" s="766">
        <f t="shared" si="151"/>
        <v>4.01</v>
      </c>
      <c r="AS103" s="767">
        <f t="shared" si="152"/>
        <v>265221.39999999997</v>
      </c>
      <c r="AT103" s="767">
        <f t="shared" si="153"/>
        <v>0</v>
      </c>
      <c r="AU103" s="767">
        <f t="shared" si="154"/>
        <v>265221.39999999997</v>
      </c>
      <c r="AV103" s="821">
        <f t="shared" si="155"/>
        <v>0</v>
      </c>
      <c r="AW103" s="823">
        <f t="shared" si="156"/>
        <v>265221.39999999997</v>
      </c>
      <c r="AX103" s="823">
        <f t="shared" si="157"/>
        <v>3447878.1999999997</v>
      </c>
    </row>
    <row r="104" spans="1:50" s="762" customFormat="1" ht="22.5" customHeight="1">
      <c r="A104" s="763">
        <v>10</v>
      </c>
      <c r="B104" s="722" t="s">
        <v>855</v>
      </c>
      <c r="C104" s="822" t="s">
        <v>568</v>
      </c>
      <c r="D104" s="822">
        <v>1</v>
      </c>
      <c r="E104" s="854">
        <v>1</v>
      </c>
      <c r="F104" s="765"/>
      <c r="G104" s="766">
        <v>66140</v>
      </c>
      <c r="H104" s="764">
        <v>4.01</v>
      </c>
      <c r="I104" s="767">
        <f t="shared" si="161"/>
        <v>265221.39999999997</v>
      </c>
      <c r="J104" s="767">
        <v>0</v>
      </c>
      <c r="K104" s="767">
        <f t="shared" si="158"/>
        <v>265221.39999999997</v>
      </c>
      <c r="L104" s="766"/>
      <c r="M104" s="823">
        <f t="shared" si="159"/>
        <v>265221.39999999997</v>
      </c>
      <c r="N104" s="823">
        <f t="shared" si="129"/>
        <v>3447878.1999999997</v>
      </c>
      <c r="O104" s="854">
        <f t="shared" si="162"/>
        <v>2</v>
      </c>
      <c r="P104" s="765"/>
      <c r="Q104" s="766">
        <f t="shared" si="130"/>
        <v>66140</v>
      </c>
      <c r="R104" s="764">
        <f t="shared" si="131"/>
        <v>4.01</v>
      </c>
      <c r="S104" s="766"/>
      <c r="T104" s="766">
        <f t="shared" si="132"/>
        <v>4.01</v>
      </c>
      <c r="U104" s="767">
        <f t="shared" si="133"/>
        <v>265221.39999999997</v>
      </c>
      <c r="V104" s="767">
        <f t="shared" si="134"/>
        <v>0</v>
      </c>
      <c r="W104" s="767">
        <f t="shared" si="135"/>
        <v>265221.39999999997</v>
      </c>
      <c r="X104" s="766">
        <f t="shared" si="128"/>
        <v>0</v>
      </c>
      <c r="Y104" s="823">
        <f t="shared" si="136"/>
        <v>265221.39999999997</v>
      </c>
      <c r="Z104" s="823">
        <f t="shared" si="137"/>
        <v>3447878.1999999997</v>
      </c>
      <c r="AA104" s="854">
        <f t="shared" si="138"/>
        <v>3</v>
      </c>
      <c r="AB104" s="765"/>
      <c r="AC104" s="766">
        <f t="shared" si="139"/>
        <v>66140</v>
      </c>
      <c r="AD104" s="764">
        <f t="shared" si="140"/>
        <v>4.01</v>
      </c>
      <c r="AE104" s="766"/>
      <c r="AF104" s="766">
        <f t="shared" si="141"/>
        <v>4.01</v>
      </c>
      <c r="AG104" s="767">
        <f t="shared" si="142"/>
        <v>265221.39999999997</v>
      </c>
      <c r="AH104" s="767">
        <f t="shared" si="143"/>
        <v>0</v>
      </c>
      <c r="AI104" s="767">
        <f t="shared" si="144"/>
        <v>265221.39999999997</v>
      </c>
      <c r="AJ104" s="821">
        <f t="shared" si="145"/>
        <v>0</v>
      </c>
      <c r="AK104" s="823">
        <f t="shared" si="146"/>
        <v>265221.39999999997</v>
      </c>
      <c r="AL104" s="823">
        <f t="shared" si="147"/>
        <v>3447878.1999999997</v>
      </c>
      <c r="AM104" s="854">
        <f t="shared" si="148"/>
        <v>4</v>
      </c>
      <c r="AN104" s="765"/>
      <c r="AO104" s="766">
        <f t="shared" si="149"/>
        <v>66140</v>
      </c>
      <c r="AP104" s="764">
        <f t="shared" si="150"/>
        <v>4.01</v>
      </c>
      <c r="AQ104" s="766"/>
      <c r="AR104" s="766">
        <f t="shared" si="151"/>
        <v>4.01</v>
      </c>
      <c r="AS104" s="767">
        <f t="shared" si="152"/>
        <v>265221.39999999997</v>
      </c>
      <c r="AT104" s="767">
        <f t="shared" si="153"/>
        <v>0</v>
      </c>
      <c r="AU104" s="767">
        <f t="shared" si="154"/>
        <v>265221.39999999997</v>
      </c>
      <c r="AV104" s="821">
        <f t="shared" si="155"/>
        <v>0</v>
      </c>
      <c r="AW104" s="823">
        <f t="shared" si="156"/>
        <v>265221.39999999997</v>
      </c>
      <c r="AX104" s="823">
        <f t="shared" si="157"/>
        <v>3447878.1999999997</v>
      </c>
    </row>
    <row r="105" spans="1:50" s="762" customFormat="1" ht="22.5" customHeight="1">
      <c r="A105" s="835">
        <v>11</v>
      </c>
      <c r="B105" s="722" t="s">
        <v>1609</v>
      </c>
      <c r="C105" s="822" t="s">
        <v>568</v>
      </c>
      <c r="D105" s="822">
        <v>1</v>
      </c>
      <c r="E105" s="854">
        <v>1</v>
      </c>
      <c r="F105" s="765"/>
      <c r="G105" s="766">
        <v>66140</v>
      </c>
      <c r="H105" s="764">
        <v>4.01</v>
      </c>
      <c r="I105" s="767">
        <f t="shared" si="161"/>
        <v>265221.39999999997</v>
      </c>
      <c r="J105" s="767">
        <v>0</v>
      </c>
      <c r="K105" s="767">
        <f t="shared" si="158"/>
        <v>265221.39999999997</v>
      </c>
      <c r="L105" s="766"/>
      <c r="M105" s="823">
        <f t="shared" si="159"/>
        <v>265221.39999999997</v>
      </c>
      <c r="N105" s="823">
        <f t="shared" si="129"/>
        <v>3447878.1999999997</v>
      </c>
      <c r="O105" s="854">
        <f t="shared" si="162"/>
        <v>2</v>
      </c>
      <c r="P105" s="765"/>
      <c r="Q105" s="766">
        <f t="shared" si="130"/>
        <v>66140</v>
      </c>
      <c r="R105" s="764">
        <f t="shared" si="131"/>
        <v>4.01</v>
      </c>
      <c r="S105" s="766"/>
      <c r="T105" s="766">
        <f t="shared" si="132"/>
        <v>4.01</v>
      </c>
      <c r="U105" s="767">
        <f t="shared" si="133"/>
        <v>265221.39999999997</v>
      </c>
      <c r="V105" s="767">
        <f t="shared" si="134"/>
        <v>0</v>
      </c>
      <c r="W105" s="767">
        <f t="shared" si="135"/>
        <v>265221.39999999997</v>
      </c>
      <c r="X105" s="766">
        <f t="shared" si="128"/>
        <v>0</v>
      </c>
      <c r="Y105" s="823">
        <f t="shared" si="136"/>
        <v>265221.39999999997</v>
      </c>
      <c r="Z105" s="823">
        <f t="shared" si="137"/>
        <v>3447878.1999999997</v>
      </c>
      <c r="AA105" s="854">
        <f t="shared" si="138"/>
        <v>3</v>
      </c>
      <c r="AB105" s="765"/>
      <c r="AC105" s="766">
        <f t="shared" si="139"/>
        <v>66140</v>
      </c>
      <c r="AD105" s="764">
        <f t="shared" si="140"/>
        <v>4.01</v>
      </c>
      <c r="AE105" s="766"/>
      <c r="AF105" s="766">
        <f t="shared" si="141"/>
        <v>4.01</v>
      </c>
      <c r="AG105" s="767">
        <f t="shared" si="142"/>
        <v>265221.39999999997</v>
      </c>
      <c r="AH105" s="767">
        <f t="shared" si="143"/>
        <v>0</v>
      </c>
      <c r="AI105" s="767">
        <f t="shared" si="144"/>
        <v>265221.39999999997</v>
      </c>
      <c r="AJ105" s="821">
        <f t="shared" si="145"/>
        <v>0</v>
      </c>
      <c r="AK105" s="823">
        <f t="shared" si="146"/>
        <v>265221.39999999997</v>
      </c>
      <c r="AL105" s="823">
        <f t="shared" si="147"/>
        <v>3447878.1999999997</v>
      </c>
      <c r="AM105" s="854">
        <f t="shared" si="148"/>
        <v>4</v>
      </c>
      <c r="AN105" s="765"/>
      <c r="AO105" s="766">
        <f t="shared" si="149"/>
        <v>66140</v>
      </c>
      <c r="AP105" s="764">
        <f t="shared" si="150"/>
        <v>4.01</v>
      </c>
      <c r="AQ105" s="766"/>
      <c r="AR105" s="766">
        <f t="shared" si="151"/>
        <v>4.01</v>
      </c>
      <c r="AS105" s="767">
        <f t="shared" si="152"/>
        <v>265221.39999999997</v>
      </c>
      <c r="AT105" s="767">
        <f t="shared" si="153"/>
        <v>0</v>
      </c>
      <c r="AU105" s="767">
        <f t="shared" si="154"/>
        <v>265221.39999999997</v>
      </c>
      <c r="AV105" s="821">
        <f t="shared" si="155"/>
        <v>0</v>
      </c>
      <c r="AW105" s="823">
        <f t="shared" si="156"/>
        <v>265221.39999999997</v>
      </c>
      <c r="AX105" s="823">
        <f t="shared" si="157"/>
        <v>3447878.1999999997</v>
      </c>
    </row>
    <row r="106" spans="1:50" s="762" customFormat="1" ht="22.5" customHeight="1">
      <c r="A106" s="763">
        <v>12</v>
      </c>
      <c r="B106" s="722" t="s">
        <v>2344</v>
      </c>
      <c r="C106" s="822" t="s">
        <v>568</v>
      </c>
      <c r="D106" s="822">
        <v>1</v>
      </c>
      <c r="E106" s="854">
        <v>1</v>
      </c>
      <c r="F106" s="765"/>
      <c r="G106" s="766">
        <v>66140</v>
      </c>
      <c r="H106" s="764">
        <v>3.88</v>
      </c>
      <c r="I106" s="767">
        <f t="shared" si="161"/>
        <v>256623.19999999998</v>
      </c>
      <c r="J106" s="767">
        <v>0</v>
      </c>
      <c r="K106" s="767">
        <f t="shared" si="158"/>
        <v>256623.19999999998</v>
      </c>
      <c r="L106" s="766"/>
      <c r="M106" s="823">
        <f t="shared" si="159"/>
        <v>256623.19999999998</v>
      </c>
      <c r="N106" s="823">
        <f t="shared" si="129"/>
        <v>3336101.5999999996</v>
      </c>
      <c r="O106" s="854">
        <f t="shared" si="162"/>
        <v>2</v>
      </c>
      <c r="P106" s="765"/>
      <c r="Q106" s="766">
        <f t="shared" si="130"/>
        <v>66140</v>
      </c>
      <c r="R106" s="764">
        <f t="shared" si="131"/>
        <v>3.88</v>
      </c>
      <c r="S106" s="766"/>
      <c r="T106" s="766">
        <f t="shared" si="132"/>
        <v>3.88</v>
      </c>
      <c r="U106" s="767">
        <f t="shared" si="133"/>
        <v>256623.19999999998</v>
      </c>
      <c r="V106" s="767">
        <f t="shared" si="134"/>
        <v>0</v>
      </c>
      <c r="W106" s="767">
        <f t="shared" si="135"/>
        <v>256623.19999999998</v>
      </c>
      <c r="X106" s="766">
        <f t="shared" si="128"/>
        <v>0</v>
      </c>
      <c r="Y106" s="823">
        <f t="shared" si="136"/>
        <v>256623.19999999998</v>
      </c>
      <c r="Z106" s="823">
        <f t="shared" si="137"/>
        <v>3336101.5999999996</v>
      </c>
      <c r="AA106" s="854">
        <f t="shared" si="138"/>
        <v>3</v>
      </c>
      <c r="AB106" s="765"/>
      <c r="AC106" s="766">
        <f t="shared" si="139"/>
        <v>66140</v>
      </c>
      <c r="AD106" s="764">
        <f t="shared" si="140"/>
        <v>3.88</v>
      </c>
      <c r="AE106" s="766"/>
      <c r="AF106" s="766">
        <f t="shared" si="141"/>
        <v>3.88</v>
      </c>
      <c r="AG106" s="767">
        <f t="shared" si="142"/>
        <v>256623.19999999998</v>
      </c>
      <c r="AH106" s="767">
        <f t="shared" si="143"/>
        <v>0</v>
      </c>
      <c r="AI106" s="767">
        <f t="shared" si="144"/>
        <v>256623.19999999998</v>
      </c>
      <c r="AJ106" s="821">
        <f t="shared" si="145"/>
        <v>0</v>
      </c>
      <c r="AK106" s="823">
        <f t="shared" si="146"/>
        <v>256623.19999999998</v>
      </c>
      <c r="AL106" s="823">
        <f t="shared" si="147"/>
        <v>3336101.5999999996</v>
      </c>
      <c r="AM106" s="854">
        <f t="shared" si="148"/>
        <v>4</v>
      </c>
      <c r="AN106" s="765"/>
      <c r="AO106" s="766">
        <f t="shared" si="149"/>
        <v>66140</v>
      </c>
      <c r="AP106" s="764">
        <f t="shared" si="150"/>
        <v>3.88</v>
      </c>
      <c r="AQ106" s="766"/>
      <c r="AR106" s="766">
        <f t="shared" si="151"/>
        <v>3.88</v>
      </c>
      <c r="AS106" s="767">
        <f t="shared" si="152"/>
        <v>256623.19999999998</v>
      </c>
      <c r="AT106" s="767">
        <f t="shared" si="153"/>
        <v>0</v>
      </c>
      <c r="AU106" s="767">
        <f t="shared" si="154"/>
        <v>256623.19999999998</v>
      </c>
      <c r="AV106" s="821">
        <f t="shared" si="155"/>
        <v>0</v>
      </c>
      <c r="AW106" s="823">
        <f t="shared" si="156"/>
        <v>256623.19999999998</v>
      </c>
      <c r="AX106" s="823">
        <f t="shared" si="157"/>
        <v>3336101.5999999996</v>
      </c>
    </row>
    <row r="107" spans="1:50" s="762" customFormat="1" ht="22.5" customHeight="1">
      <c r="A107" s="835">
        <v>13</v>
      </c>
      <c r="B107" s="722" t="s">
        <v>2116</v>
      </c>
      <c r="C107" s="822" t="s">
        <v>568</v>
      </c>
      <c r="D107" s="822">
        <v>1</v>
      </c>
      <c r="E107" s="854">
        <v>1</v>
      </c>
      <c r="F107" s="765"/>
      <c r="G107" s="766">
        <v>66140</v>
      </c>
      <c r="H107" s="764">
        <v>4.01</v>
      </c>
      <c r="I107" s="767">
        <f t="shared" si="161"/>
        <v>265221.39999999997</v>
      </c>
      <c r="J107" s="767">
        <v>0</v>
      </c>
      <c r="K107" s="767">
        <f t="shared" si="158"/>
        <v>265221.39999999997</v>
      </c>
      <c r="L107" s="766"/>
      <c r="M107" s="823">
        <f t="shared" si="159"/>
        <v>265221.39999999997</v>
      </c>
      <c r="N107" s="823">
        <f t="shared" si="129"/>
        <v>3447878.1999999997</v>
      </c>
      <c r="O107" s="854">
        <f t="shared" si="162"/>
        <v>2</v>
      </c>
      <c r="P107" s="765"/>
      <c r="Q107" s="766">
        <f t="shared" si="130"/>
        <v>66140</v>
      </c>
      <c r="R107" s="764">
        <f t="shared" si="131"/>
        <v>4.01</v>
      </c>
      <c r="S107" s="766"/>
      <c r="T107" s="766">
        <f t="shared" si="132"/>
        <v>4.01</v>
      </c>
      <c r="U107" s="767">
        <f t="shared" si="133"/>
        <v>265221.39999999997</v>
      </c>
      <c r="V107" s="767">
        <f t="shared" si="134"/>
        <v>0</v>
      </c>
      <c r="W107" s="767">
        <f t="shared" si="135"/>
        <v>265221.39999999997</v>
      </c>
      <c r="X107" s="766">
        <f t="shared" si="128"/>
        <v>0</v>
      </c>
      <c r="Y107" s="823">
        <f t="shared" si="136"/>
        <v>265221.39999999997</v>
      </c>
      <c r="Z107" s="823">
        <f t="shared" si="137"/>
        <v>3447878.1999999997</v>
      </c>
      <c r="AA107" s="854">
        <f t="shared" si="138"/>
        <v>3</v>
      </c>
      <c r="AB107" s="765"/>
      <c r="AC107" s="766">
        <f t="shared" si="139"/>
        <v>66140</v>
      </c>
      <c r="AD107" s="764">
        <f t="shared" si="140"/>
        <v>4.01</v>
      </c>
      <c r="AE107" s="766"/>
      <c r="AF107" s="766">
        <f t="shared" si="141"/>
        <v>4.01</v>
      </c>
      <c r="AG107" s="767">
        <f t="shared" si="142"/>
        <v>265221.39999999997</v>
      </c>
      <c r="AH107" s="767">
        <f t="shared" si="143"/>
        <v>0</v>
      </c>
      <c r="AI107" s="767">
        <f t="shared" si="144"/>
        <v>265221.39999999997</v>
      </c>
      <c r="AJ107" s="821">
        <f t="shared" si="145"/>
        <v>0</v>
      </c>
      <c r="AK107" s="823">
        <f t="shared" si="146"/>
        <v>265221.39999999997</v>
      </c>
      <c r="AL107" s="823">
        <f t="shared" si="147"/>
        <v>3447878.1999999997</v>
      </c>
      <c r="AM107" s="854">
        <f t="shared" si="148"/>
        <v>4</v>
      </c>
      <c r="AN107" s="765"/>
      <c r="AO107" s="766">
        <f t="shared" si="149"/>
        <v>66140</v>
      </c>
      <c r="AP107" s="764">
        <f t="shared" si="150"/>
        <v>4.01</v>
      </c>
      <c r="AQ107" s="766"/>
      <c r="AR107" s="766">
        <f t="shared" si="151"/>
        <v>4.01</v>
      </c>
      <c r="AS107" s="767">
        <f t="shared" si="152"/>
        <v>265221.39999999997</v>
      </c>
      <c r="AT107" s="767">
        <f t="shared" si="153"/>
        <v>0</v>
      </c>
      <c r="AU107" s="767">
        <f t="shared" si="154"/>
        <v>265221.39999999997</v>
      </c>
      <c r="AV107" s="821">
        <f t="shared" si="155"/>
        <v>0</v>
      </c>
      <c r="AW107" s="823">
        <f t="shared" si="156"/>
        <v>265221.39999999997</v>
      </c>
      <c r="AX107" s="823">
        <f t="shared" si="157"/>
        <v>3447878.1999999997</v>
      </c>
    </row>
    <row r="108" spans="1:50" s="762" customFormat="1" ht="22.5" customHeight="1">
      <c r="A108" s="763">
        <v>14</v>
      </c>
      <c r="B108" s="722" t="s">
        <v>863</v>
      </c>
      <c r="C108" s="822" t="s">
        <v>568</v>
      </c>
      <c r="D108" s="822">
        <v>1</v>
      </c>
      <c r="E108" s="854">
        <v>1</v>
      </c>
      <c r="F108" s="765"/>
      <c r="G108" s="766">
        <v>66140</v>
      </c>
      <c r="H108" s="764">
        <v>4.01</v>
      </c>
      <c r="I108" s="767">
        <f t="shared" si="161"/>
        <v>265221.39999999997</v>
      </c>
      <c r="J108" s="767">
        <v>0</v>
      </c>
      <c r="K108" s="767">
        <f t="shared" si="158"/>
        <v>265221.39999999997</v>
      </c>
      <c r="L108" s="766"/>
      <c r="M108" s="823">
        <f t="shared" si="159"/>
        <v>265221.39999999997</v>
      </c>
      <c r="N108" s="823">
        <f t="shared" si="129"/>
        <v>3447878.1999999997</v>
      </c>
      <c r="O108" s="854">
        <f t="shared" si="162"/>
        <v>2</v>
      </c>
      <c r="P108" s="765"/>
      <c r="Q108" s="766">
        <f t="shared" si="130"/>
        <v>66140</v>
      </c>
      <c r="R108" s="764">
        <f t="shared" si="131"/>
        <v>4.01</v>
      </c>
      <c r="S108" s="766"/>
      <c r="T108" s="766">
        <f t="shared" si="132"/>
        <v>4.01</v>
      </c>
      <c r="U108" s="767">
        <f t="shared" si="133"/>
        <v>265221.39999999997</v>
      </c>
      <c r="V108" s="767">
        <f t="shared" si="134"/>
        <v>0</v>
      </c>
      <c r="W108" s="767">
        <f t="shared" si="135"/>
        <v>265221.39999999997</v>
      </c>
      <c r="X108" s="766">
        <f t="shared" si="128"/>
        <v>0</v>
      </c>
      <c r="Y108" s="823">
        <f t="shared" si="136"/>
        <v>265221.39999999997</v>
      </c>
      <c r="Z108" s="823">
        <f t="shared" si="137"/>
        <v>3447878.1999999997</v>
      </c>
      <c r="AA108" s="854">
        <f t="shared" si="138"/>
        <v>3</v>
      </c>
      <c r="AB108" s="765"/>
      <c r="AC108" s="766">
        <f t="shared" si="139"/>
        <v>66140</v>
      </c>
      <c r="AD108" s="764">
        <f t="shared" si="140"/>
        <v>4.01</v>
      </c>
      <c r="AE108" s="766"/>
      <c r="AF108" s="766">
        <f t="shared" si="141"/>
        <v>4.01</v>
      </c>
      <c r="AG108" s="767">
        <f t="shared" si="142"/>
        <v>265221.39999999997</v>
      </c>
      <c r="AH108" s="767">
        <f t="shared" si="143"/>
        <v>0</v>
      </c>
      <c r="AI108" s="767">
        <f t="shared" si="144"/>
        <v>265221.39999999997</v>
      </c>
      <c r="AJ108" s="821">
        <f t="shared" si="145"/>
        <v>0</v>
      </c>
      <c r="AK108" s="823">
        <f t="shared" si="146"/>
        <v>265221.39999999997</v>
      </c>
      <c r="AL108" s="823">
        <f t="shared" si="147"/>
        <v>3447878.1999999997</v>
      </c>
      <c r="AM108" s="854">
        <f t="shared" si="148"/>
        <v>4</v>
      </c>
      <c r="AN108" s="765"/>
      <c r="AO108" s="766">
        <f t="shared" si="149"/>
        <v>66140</v>
      </c>
      <c r="AP108" s="764">
        <f t="shared" si="150"/>
        <v>4.01</v>
      </c>
      <c r="AQ108" s="766"/>
      <c r="AR108" s="766">
        <f t="shared" si="151"/>
        <v>4.01</v>
      </c>
      <c r="AS108" s="767">
        <f t="shared" si="152"/>
        <v>265221.39999999997</v>
      </c>
      <c r="AT108" s="767">
        <f t="shared" si="153"/>
        <v>0</v>
      </c>
      <c r="AU108" s="767">
        <f t="shared" si="154"/>
        <v>265221.39999999997</v>
      </c>
      <c r="AV108" s="821">
        <f t="shared" si="155"/>
        <v>0</v>
      </c>
      <c r="AW108" s="823">
        <f t="shared" si="156"/>
        <v>265221.39999999997</v>
      </c>
      <c r="AX108" s="823">
        <f t="shared" si="157"/>
        <v>3447878.1999999997</v>
      </c>
    </row>
    <row r="109" spans="1:50" s="762" customFormat="1" ht="22.5" customHeight="1">
      <c r="A109" s="835">
        <v>15</v>
      </c>
      <c r="B109" s="722" t="s">
        <v>2117</v>
      </c>
      <c r="C109" s="822" t="s">
        <v>568</v>
      </c>
      <c r="D109" s="822">
        <v>1</v>
      </c>
      <c r="E109" s="854">
        <v>1</v>
      </c>
      <c r="F109" s="765"/>
      <c r="G109" s="766">
        <v>66140</v>
      </c>
      <c r="H109" s="764">
        <v>4.01</v>
      </c>
      <c r="I109" s="767">
        <f t="shared" si="161"/>
        <v>265221.39999999997</v>
      </c>
      <c r="J109" s="767">
        <v>0</v>
      </c>
      <c r="K109" s="767">
        <f t="shared" si="158"/>
        <v>265221.39999999997</v>
      </c>
      <c r="L109" s="766"/>
      <c r="M109" s="823">
        <f t="shared" si="159"/>
        <v>265221.39999999997</v>
      </c>
      <c r="N109" s="823">
        <f t="shared" si="129"/>
        <v>3447878.1999999997</v>
      </c>
      <c r="O109" s="854">
        <f t="shared" si="162"/>
        <v>2</v>
      </c>
      <c r="P109" s="765"/>
      <c r="Q109" s="766">
        <f t="shared" si="130"/>
        <v>66140</v>
      </c>
      <c r="R109" s="764">
        <f t="shared" si="131"/>
        <v>4.01</v>
      </c>
      <c r="S109" s="766"/>
      <c r="T109" s="766">
        <f t="shared" si="132"/>
        <v>4.01</v>
      </c>
      <c r="U109" s="767">
        <f t="shared" si="133"/>
        <v>265221.39999999997</v>
      </c>
      <c r="V109" s="767">
        <f t="shared" si="134"/>
        <v>0</v>
      </c>
      <c r="W109" s="767">
        <f t="shared" si="135"/>
        <v>265221.39999999997</v>
      </c>
      <c r="X109" s="766">
        <f t="shared" ref="X109:X133" si="164">+L109</f>
        <v>0</v>
      </c>
      <c r="Y109" s="823">
        <f t="shared" si="136"/>
        <v>265221.39999999997</v>
      </c>
      <c r="Z109" s="823">
        <f t="shared" si="137"/>
        <v>3447878.1999999997</v>
      </c>
      <c r="AA109" s="854">
        <f t="shared" si="138"/>
        <v>3</v>
      </c>
      <c r="AB109" s="765"/>
      <c r="AC109" s="766">
        <f t="shared" si="139"/>
        <v>66140</v>
      </c>
      <c r="AD109" s="764">
        <f t="shared" si="140"/>
        <v>4.01</v>
      </c>
      <c r="AE109" s="766"/>
      <c r="AF109" s="766">
        <f t="shared" si="141"/>
        <v>4.01</v>
      </c>
      <c r="AG109" s="767">
        <f t="shared" si="142"/>
        <v>265221.39999999997</v>
      </c>
      <c r="AH109" s="767">
        <f t="shared" si="143"/>
        <v>0</v>
      </c>
      <c r="AI109" s="767">
        <f t="shared" si="144"/>
        <v>265221.39999999997</v>
      </c>
      <c r="AJ109" s="821">
        <f t="shared" si="145"/>
        <v>0</v>
      </c>
      <c r="AK109" s="823">
        <f t="shared" si="146"/>
        <v>265221.39999999997</v>
      </c>
      <c r="AL109" s="823">
        <f t="shared" si="147"/>
        <v>3447878.1999999997</v>
      </c>
      <c r="AM109" s="854">
        <f t="shared" si="148"/>
        <v>4</v>
      </c>
      <c r="AN109" s="765"/>
      <c r="AO109" s="766">
        <f t="shared" si="149"/>
        <v>66140</v>
      </c>
      <c r="AP109" s="764">
        <f t="shared" si="150"/>
        <v>4.01</v>
      </c>
      <c r="AQ109" s="766"/>
      <c r="AR109" s="766">
        <f t="shared" si="151"/>
        <v>4.01</v>
      </c>
      <c r="AS109" s="767">
        <f t="shared" si="152"/>
        <v>265221.39999999997</v>
      </c>
      <c r="AT109" s="767">
        <f t="shared" si="153"/>
        <v>0</v>
      </c>
      <c r="AU109" s="767">
        <f t="shared" si="154"/>
        <v>265221.39999999997</v>
      </c>
      <c r="AV109" s="821">
        <f t="shared" si="155"/>
        <v>0</v>
      </c>
      <c r="AW109" s="823">
        <f t="shared" si="156"/>
        <v>265221.39999999997</v>
      </c>
      <c r="AX109" s="823">
        <f t="shared" si="157"/>
        <v>3447878.1999999997</v>
      </c>
    </row>
    <row r="110" spans="1:50" s="762" customFormat="1" ht="22.5" customHeight="1">
      <c r="A110" s="763">
        <v>16</v>
      </c>
      <c r="B110" s="722" t="s">
        <v>1819</v>
      </c>
      <c r="C110" s="822" t="s">
        <v>568</v>
      </c>
      <c r="D110" s="822">
        <v>1</v>
      </c>
      <c r="E110" s="854">
        <v>1</v>
      </c>
      <c r="F110" s="765"/>
      <c r="G110" s="766">
        <v>66140</v>
      </c>
      <c r="H110" s="764">
        <v>4.01</v>
      </c>
      <c r="I110" s="767">
        <f t="shared" si="161"/>
        <v>265221.39999999997</v>
      </c>
      <c r="J110" s="767">
        <v>0</v>
      </c>
      <c r="K110" s="767">
        <f t="shared" si="158"/>
        <v>265221.39999999997</v>
      </c>
      <c r="L110" s="766"/>
      <c r="M110" s="823">
        <f t="shared" si="159"/>
        <v>265221.39999999997</v>
      </c>
      <c r="N110" s="823">
        <f t="shared" ref="N110:N183" si="165">+M110*13</f>
        <v>3447878.1999999997</v>
      </c>
      <c r="O110" s="854">
        <f t="shared" ref="O110:O183" si="166">+E110+1</f>
        <v>2</v>
      </c>
      <c r="P110" s="765"/>
      <c r="Q110" s="766">
        <f t="shared" ref="Q110:Q183" si="167">+G110</f>
        <v>66140</v>
      </c>
      <c r="R110" s="764">
        <f t="shared" ref="R110:R183" si="168">+H110</f>
        <v>4.01</v>
      </c>
      <c r="S110" s="766"/>
      <c r="T110" s="766">
        <f t="shared" ref="T110:T183" si="169">+R110+R110*S110</f>
        <v>4.01</v>
      </c>
      <c r="U110" s="767">
        <f t="shared" ref="U110:U183" si="170">+T110*Q110</f>
        <v>265221.39999999997</v>
      </c>
      <c r="V110" s="767">
        <f t="shared" ref="V110:V183" si="171">IF((P110&lt;=30)*AND(U110*P110%&gt;J110),U110*P110%,IF((P110&gt;30)*AND(U110*30%&gt;J110),U110*30%,J110))</f>
        <v>0</v>
      </c>
      <c r="W110" s="767">
        <f t="shared" ref="W110:W183" si="172">+U110+V110</f>
        <v>265221.39999999997</v>
      </c>
      <c r="X110" s="766">
        <f t="shared" si="164"/>
        <v>0</v>
      </c>
      <c r="Y110" s="823">
        <f t="shared" ref="Y110:Y183" si="173">+W110+X110</f>
        <v>265221.39999999997</v>
      </c>
      <c r="Z110" s="823">
        <f t="shared" ref="Z110:Z183" si="174">+Y110*13</f>
        <v>3447878.1999999997</v>
      </c>
      <c r="AA110" s="854">
        <f t="shared" ref="AA110:AA183" si="175">+O110+1</f>
        <v>3</v>
      </c>
      <c r="AB110" s="765"/>
      <c r="AC110" s="766">
        <f t="shared" ref="AC110:AC183" si="176">+Q110</f>
        <v>66140</v>
      </c>
      <c r="AD110" s="764">
        <f t="shared" ref="AD110:AD183" si="177">+H110</f>
        <v>4.01</v>
      </c>
      <c r="AE110" s="766"/>
      <c r="AF110" s="766">
        <f t="shared" ref="AF110:AF183" si="178">+AD110+AD110*AE110</f>
        <v>4.01</v>
      </c>
      <c r="AG110" s="767">
        <f t="shared" ref="AG110:AG183" si="179">+AF110*AC110</f>
        <v>265221.39999999997</v>
      </c>
      <c r="AH110" s="767">
        <f t="shared" ref="AH110:AH183" si="180">IF((AB110&lt;=30)*AND(AG110*AB110%&gt;V110),AG110*AB110%,IF((AB110&gt;30)*AND(AG110*30%&gt;V110),AG110*30%,V110))</f>
        <v>0</v>
      </c>
      <c r="AI110" s="767">
        <f t="shared" ref="AI110:AI183" si="181">+AG110+AH110</f>
        <v>265221.39999999997</v>
      </c>
      <c r="AJ110" s="821">
        <f t="shared" ref="AJ110:AJ183" si="182">+X110</f>
        <v>0</v>
      </c>
      <c r="AK110" s="823">
        <f t="shared" ref="AK110:AK183" si="183">+AI110+AJ110</f>
        <v>265221.39999999997</v>
      </c>
      <c r="AL110" s="823">
        <f t="shared" ref="AL110:AL183" si="184">+AK110*13</f>
        <v>3447878.1999999997</v>
      </c>
      <c r="AM110" s="854">
        <f t="shared" ref="AM110:AM183" si="185">+AA110+1</f>
        <v>4</v>
      </c>
      <c r="AN110" s="765"/>
      <c r="AO110" s="766">
        <f t="shared" ref="AO110:AO183" si="186">+AC110</f>
        <v>66140</v>
      </c>
      <c r="AP110" s="764">
        <f t="shared" ref="AP110:AP183" si="187">+H110</f>
        <v>4.01</v>
      </c>
      <c r="AQ110" s="766"/>
      <c r="AR110" s="766">
        <f t="shared" ref="AR110:AR183" si="188">+AP110+AP110*AQ110</f>
        <v>4.01</v>
      </c>
      <c r="AS110" s="767">
        <f t="shared" ref="AS110:AS183" si="189">+AR110*AO110</f>
        <v>265221.39999999997</v>
      </c>
      <c r="AT110" s="767">
        <f t="shared" ref="AT110:AT183" si="190">IF((AN110&lt;=30)*AND(AS110*AN110%&gt;AH110),AS110*AN110%,IF((AN110&gt;30)*AND(AS110*30%&gt;AH110),AS110*30%,AH110))</f>
        <v>0</v>
      </c>
      <c r="AU110" s="767">
        <f t="shared" ref="AU110:AU183" si="191">+AS110+AT110</f>
        <v>265221.39999999997</v>
      </c>
      <c r="AV110" s="821">
        <f t="shared" ref="AV110:AV183" si="192">+AJ110</f>
        <v>0</v>
      </c>
      <c r="AW110" s="823">
        <f t="shared" ref="AW110:AW183" si="193">+AU110+AV110</f>
        <v>265221.39999999997</v>
      </c>
      <c r="AX110" s="823">
        <f t="shared" ref="AX110:AX183" si="194">+AW110*13</f>
        <v>3447878.1999999997</v>
      </c>
    </row>
    <row r="111" spans="1:50" s="762" customFormat="1" ht="22.5" customHeight="1">
      <c r="A111" s="835">
        <v>17</v>
      </c>
      <c r="B111" s="722" t="s">
        <v>1755</v>
      </c>
      <c r="C111" s="822" t="s">
        <v>568</v>
      </c>
      <c r="D111" s="822">
        <v>1</v>
      </c>
      <c r="E111" s="854">
        <v>1</v>
      </c>
      <c r="F111" s="765"/>
      <c r="G111" s="766">
        <v>66140</v>
      </c>
      <c r="H111" s="764">
        <v>3.88</v>
      </c>
      <c r="I111" s="767">
        <f t="shared" si="161"/>
        <v>256623.19999999998</v>
      </c>
      <c r="J111" s="767">
        <v>0</v>
      </c>
      <c r="K111" s="767">
        <f t="shared" si="158"/>
        <v>256623.19999999998</v>
      </c>
      <c r="L111" s="766"/>
      <c r="M111" s="823">
        <f t="shared" si="159"/>
        <v>256623.19999999998</v>
      </c>
      <c r="N111" s="823">
        <f t="shared" si="165"/>
        <v>3336101.5999999996</v>
      </c>
      <c r="O111" s="854">
        <f t="shared" si="166"/>
        <v>2</v>
      </c>
      <c r="P111" s="765"/>
      <c r="Q111" s="766">
        <f t="shared" si="167"/>
        <v>66140</v>
      </c>
      <c r="R111" s="764">
        <f t="shared" si="168"/>
        <v>3.88</v>
      </c>
      <c r="S111" s="766"/>
      <c r="T111" s="766">
        <f t="shared" si="169"/>
        <v>3.88</v>
      </c>
      <c r="U111" s="767">
        <f t="shared" si="170"/>
        <v>256623.19999999998</v>
      </c>
      <c r="V111" s="767">
        <f t="shared" si="171"/>
        <v>0</v>
      </c>
      <c r="W111" s="767">
        <f t="shared" si="172"/>
        <v>256623.19999999998</v>
      </c>
      <c r="X111" s="766">
        <f t="shared" si="164"/>
        <v>0</v>
      </c>
      <c r="Y111" s="823">
        <f t="shared" si="173"/>
        <v>256623.19999999998</v>
      </c>
      <c r="Z111" s="823">
        <f t="shared" si="174"/>
        <v>3336101.5999999996</v>
      </c>
      <c r="AA111" s="854">
        <f t="shared" si="175"/>
        <v>3</v>
      </c>
      <c r="AB111" s="765"/>
      <c r="AC111" s="766">
        <f t="shared" si="176"/>
        <v>66140</v>
      </c>
      <c r="AD111" s="764">
        <f t="shared" si="177"/>
        <v>3.88</v>
      </c>
      <c r="AE111" s="766"/>
      <c r="AF111" s="766">
        <f t="shared" si="178"/>
        <v>3.88</v>
      </c>
      <c r="AG111" s="767">
        <f t="shared" si="179"/>
        <v>256623.19999999998</v>
      </c>
      <c r="AH111" s="767">
        <f t="shared" si="180"/>
        <v>0</v>
      </c>
      <c r="AI111" s="767">
        <f t="shared" si="181"/>
        <v>256623.19999999998</v>
      </c>
      <c r="AJ111" s="821">
        <f t="shared" si="182"/>
        <v>0</v>
      </c>
      <c r="AK111" s="823">
        <f t="shared" si="183"/>
        <v>256623.19999999998</v>
      </c>
      <c r="AL111" s="823">
        <f t="shared" si="184"/>
        <v>3336101.5999999996</v>
      </c>
      <c r="AM111" s="854">
        <f t="shared" si="185"/>
        <v>4</v>
      </c>
      <c r="AN111" s="765"/>
      <c r="AO111" s="766">
        <f t="shared" si="186"/>
        <v>66140</v>
      </c>
      <c r="AP111" s="764">
        <f t="shared" si="187"/>
        <v>3.88</v>
      </c>
      <c r="AQ111" s="766"/>
      <c r="AR111" s="766">
        <f t="shared" si="188"/>
        <v>3.88</v>
      </c>
      <c r="AS111" s="767">
        <f t="shared" si="189"/>
        <v>256623.19999999998</v>
      </c>
      <c r="AT111" s="767">
        <f t="shared" si="190"/>
        <v>0</v>
      </c>
      <c r="AU111" s="767">
        <f t="shared" si="191"/>
        <v>256623.19999999998</v>
      </c>
      <c r="AV111" s="821">
        <f t="shared" si="192"/>
        <v>0</v>
      </c>
      <c r="AW111" s="823">
        <f t="shared" si="193"/>
        <v>256623.19999999998</v>
      </c>
      <c r="AX111" s="823">
        <f t="shared" si="194"/>
        <v>3336101.5999999996</v>
      </c>
    </row>
    <row r="112" spans="1:50" s="762" customFormat="1" ht="22.5" customHeight="1">
      <c r="A112" s="763">
        <v>18</v>
      </c>
      <c r="B112" s="722" t="s">
        <v>90</v>
      </c>
      <c r="C112" s="822" t="s">
        <v>568</v>
      </c>
      <c r="D112" s="822">
        <v>1</v>
      </c>
      <c r="E112" s="854">
        <v>1</v>
      </c>
      <c r="F112" s="765"/>
      <c r="G112" s="766">
        <v>66140</v>
      </c>
      <c r="H112" s="764">
        <v>3.88</v>
      </c>
      <c r="I112" s="767">
        <f t="shared" si="161"/>
        <v>256623.19999999998</v>
      </c>
      <c r="J112" s="767">
        <v>0</v>
      </c>
      <c r="K112" s="767">
        <f t="shared" si="158"/>
        <v>256623.19999999998</v>
      </c>
      <c r="L112" s="766"/>
      <c r="M112" s="823">
        <f t="shared" si="159"/>
        <v>256623.19999999998</v>
      </c>
      <c r="N112" s="823">
        <f t="shared" si="165"/>
        <v>3336101.5999999996</v>
      </c>
      <c r="O112" s="854">
        <f t="shared" si="166"/>
        <v>2</v>
      </c>
      <c r="P112" s="765"/>
      <c r="Q112" s="766">
        <f t="shared" si="167"/>
        <v>66140</v>
      </c>
      <c r="R112" s="764">
        <f t="shared" si="168"/>
        <v>3.88</v>
      </c>
      <c r="S112" s="766"/>
      <c r="T112" s="766">
        <f t="shared" si="169"/>
        <v>3.88</v>
      </c>
      <c r="U112" s="767">
        <f t="shared" si="170"/>
        <v>256623.19999999998</v>
      </c>
      <c r="V112" s="767">
        <f t="shared" si="171"/>
        <v>0</v>
      </c>
      <c r="W112" s="767">
        <f t="shared" si="172"/>
        <v>256623.19999999998</v>
      </c>
      <c r="X112" s="766">
        <f t="shared" si="164"/>
        <v>0</v>
      </c>
      <c r="Y112" s="823">
        <f t="shared" si="173"/>
        <v>256623.19999999998</v>
      </c>
      <c r="Z112" s="823">
        <f t="shared" si="174"/>
        <v>3336101.5999999996</v>
      </c>
      <c r="AA112" s="854">
        <f t="shared" si="175"/>
        <v>3</v>
      </c>
      <c r="AB112" s="765"/>
      <c r="AC112" s="766">
        <f t="shared" si="176"/>
        <v>66140</v>
      </c>
      <c r="AD112" s="764">
        <f t="shared" si="177"/>
        <v>3.88</v>
      </c>
      <c r="AE112" s="766"/>
      <c r="AF112" s="766">
        <f t="shared" si="178"/>
        <v>3.88</v>
      </c>
      <c r="AG112" s="767">
        <f t="shared" si="179"/>
        <v>256623.19999999998</v>
      </c>
      <c r="AH112" s="767">
        <f t="shared" si="180"/>
        <v>0</v>
      </c>
      <c r="AI112" s="767">
        <f t="shared" si="181"/>
        <v>256623.19999999998</v>
      </c>
      <c r="AJ112" s="821">
        <f t="shared" si="182"/>
        <v>0</v>
      </c>
      <c r="AK112" s="823">
        <f t="shared" si="183"/>
        <v>256623.19999999998</v>
      </c>
      <c r="AL112" s="823">
        <f t="shared" si="184"/>
        <v>3336101.5999999996</v>
      </c>
      <c r="AM112" s="854">
        <f t="shared" si="185"/>
        <v>4</v>
      </c>
      <c r="AN112" s="765"/>
      <c r="AO112" s="766">
        <f t="shared" si="186"/>
        <v>66140</v>
      </c>
      <c r="AP112" s="764">
        <f t="shared" si="187"/>
        <v>3.88</v>
      </c>
      <c r="AQ112" s="766"/>
      <c r="AR112" s="766">
        <f t="shared" si="188"/>
        <v>3.88</v>
      </c>
      <c r="AS112" s="767">
        <f t="shared" si="189"/>
        <v>256623.19999999998</v>
      </c>
      <c r="AT112" s="767">
        <f t="shared" si="190"/>
        <v>0</v>
      </c>
      <c r="AU112" s="767">
        <f t="shared" si="191"/>
        <v>256623.19999999998</v>
      </c>
      <c r="AV112" s="821">
        <f t="shared" si="192"/>
        <v>0</v>
      </c>
      <c r="AW112" s="823">
        <f t="shared" si="193"/>
        <v>256623.19999999998</v>
      </c>
      <c r="AX112" s="823">
        <f t="shared" si="194"/>
        <v>3336101.5999999996</v>
      </c>
    </row>
    <row r="113" spans="1:50" s="816" customFormat="1" ht="18" customHeight="1">
      <c r="A113" s="1620" t="s">
        <v>64</v>
      </c>
      <c r="B113" s="1620"/>
      <c r="C113" s="1620"/>
      <c r="D113" s="850">
        <f>SUM(D95:D112)</f>
        <v>18</v>
      </c>
      <c r="E113" s="850">
        <f t="shared" ref="E113:AX113" si="195">SUM(E95:E112)</f>
        <v>18</v>
      </c>
      <c r="F113" s="850">
        <f t="shared" si="195"/>
        <v>0</v>
      </c>
      <c r="G113" s="850">
        <f t="shared" si="195"/>
        <v>1190520</v>
      </c>
      <c r="H113" s="850">
        <f t="shared" si="195"/>
        <v>71.789999999999978</v>
      </c>
      <c r="I113" s="850">
        <f t="shared" si="195"/>
        <v>4748190.5999999996</v>
      </c>
      <c r="J113" s="850">
        <f t="shared" si="195"/>
        <v>0</v>
      </c>
      <c r="K113" s="850">
        <f t="shared" si="195"/>
        <v>4748190.5999999996</v>
      </c>
      <c r="L113" s="850">
        <f t="shared" si="195"/>
        <v>0</v>
      </c>
      <c r="M113" s="850">
        <f t="shared" si="195"/>
        <v>4748190.5999999996</v>
      </c>
      <c r="N113" s="850">
        <f t="shared" si="195"/>
        <v>61726477.800000019</v>
      </c>
      <c r="O113" s="850">
        <f t="shared" si="195"/>
        <v>36</v>
      </c>
      <c r="P113" s="850">
        <f t="shared" si="195"/>
        <v>0</v>
      </c>
      <c r="Q113" s="850">
        <f t="shared" si="195"/>
        <v>1190520</v>
      </c>
      <c r="R113" s="850">
        <f t="shared" si="195"/>
        <v>71.789999999999978</v>
      </c>
      <c r="S113" s="850">
        <f t="shared" si="195"/>
        <v>0</v>
      </c>
      <c r="T113" s="850">
        <f t="shared" si="195"/>
        <v>71.789999999999978</v>
      </c>
      <c r="U113" s="850">
        <f t="shared" si="195"/>
        <v>4748190.5999999996</v>
      </c>
      <c r="V113" s="850">
        <f t="shared" si="195"/>
        <v>0</v>
      </c>
      <c r="W113" s="850">
        <f t="shared" si="195"/>
        <v>4748190.5999999996</v>
      </c>
      <c r="X113" s="850">
        <f t="shared" si="195"/>
        <v>0</v>
      </c>
      <c r="Y113" s="850">
        <f t="shared" si="195"/>
        <v>4748190.5999999996</v>
      </c>
      <c r="Z113" s="850">
        <f t="shared" si="195"/>
        <v>61726477.800000019</v>
      </c>
      <c r="AA113" s="850">
        <f t="shared" si="195"/>
        <v>54</v>
      </c>
      <c r="AB113" s="850">
        <f t="shared" si="195"/>
        <v>0</v>
      </c>
      <c r="AC113" s="850">
        <f t="shared" si="195"/>
        <v>1190520</v>
      </c>
      <c r="AD113" s="850">
        <f t="shared" si="195"/>
        <v>71.789999999999978</v>
      </c>
      <c r="AE113" s="850">
        <f t="shared" si="195"/>
        <v>0</v>
      </c>
      <c r="AF113" s="850">
        <f t="shared" si="195"/>
        <v>71.789999999999978</v>
      </c>
      <c r="AG113" s="850">
        <f t="shared" si="195"/>
        <v>4748190.5999999996</v>
      </c>
      <c r="AH113" s="850">
        <f t="shared" si="195"/>
        <v>0</v>
      </c>
      <c r="AI113" s="850">
        <f t="shared" si="195"/>
        <v>4748190.5999999996</v>
      </c>
      <c r="AJ113" s="850">
        <f t="shared" si="195"/>
        <v>0</v>
      </c>
      <c r="AK113" s="850">
        <f t="shared" si="195"/>
        <v>4748190.5999999996</v>
      </c>
      <c r="AL113" s="850">
        <f t="shared" si="195"/>
        <v>61726477.800000019</v>
      </c>
      <c r="AM113" s="850">
        <f t="shared" si="195"/>
        <v>72</v>
      </c>
      <c r="AN113" s="850">
        <f t="shared" si="195"/>
        <v>0</v>
      </c>
      <c r="AO113" s="850">
        <f t="shared" si="195"/>
        <v>1190520</v>
      </c>
      <c r="AP113" s="850">
        <f t="shared" si="195"/>
        <v>71.789999999999978</v>
      </c>
      <c r="AQ113" s="850">
        <f t="shared" si="195"/>
        <v>0</v>
      </c>
      <c r="AR113" s="850">
        <f t="shared" si="195"/>
        <v>71.789999999999978</v>
      </c>
      <c r="AS113" s="850">
        <f t="shared" si="195"/>
        <v>4748190.5999999996</v>
      </c>
      <c r="AT113" s="850">
        <f t="shared" si="195"/>
        <v>0</v>
      </c>
      <c r="AU113" s="850">
        <f t="shared" si="195"/>
        <v>4748190.5999999996</v>
      </c>
      <c r="AV113" s="850">
        <f t="shared" si="195"/>
        <v>0</v>
      </c>
      <c r="AW113" s="850">
        <f t="shared" si="195"/>
        <v>4748190.5999999996</v>
      </c>
      <c r="AX113" s="850">
        <f t="shared" si="195"/>
        <v>61726477.800000019</v>
      </c>
    </row>
    <row r="114" spans="1:50" s="816" customFormat="1" ht="18" customHeight="1">
      <c r="A114" s="851"/>
      <c r="B114" s="852"/>
      <c r="C114" s="852"/>
      <c r="D114" s="852"/>
      <c r="E114" s="852"/>
      <c r="F114" s="852"/>
      <c r="G114" s="852"/>
      <c r="H114" s="852"/>
      <c r="I114" s="852"/>
      <c r="J114" s="852"/>
      <c r="K114" s="852"/>
      <c r="L114" s="852"/>
      <c r="M114" s="852"/>
      <c r="N114" s="844"/>
      <c r="O114" s="851"/>
      <c r="P114" s="852"/>
      <c r="Q114" s="852"/>
      <c r="R114" s="852"/>
      <c r="S114" s="852"/>
      <c r="T114" s="852"/>
      <c r="U114" s="852"/>
      <c r="V114" s="852"/>
      <c r="W114" s="852"/>
      <c r="X114" s="852"/>
      <c r="Y114" s="852"/>
      <c r="Z114" s="844"/>
      <c r="AA114" s="851"/>
      <c r="AB114" s="852"/>
      <c r="AC114" s="852"/>
      <c r="AD114" s="852"/>
      <c r="AE114" s="852"/>
      <c r="AF114" s="852"/>
      <c r="AG114" s="852"/>
      <c r="AH114" s="852"/>
      <c r="AI114" s="852"/>
      <c r="AJ114" s="852"/>
      <c r="AK114" s="852"/>
      <c r="AL114" s="844"/>
      <c r="AM114" s="851"/>
      <c r="AN114" s="852"/>
      <c r="AO114" s="852"/>
      <c r="AP114" s="852"/>
      <c r="AQ114" s="852"/>
      <c r="AR114" s="852"/>
      <c r="AS114" s="852"/>
      <c r="AT114" s="852"/>
      <c r="AU114" s="852"/>
      <c r="AV114" s="852"/>
      <c r="AW114" s="852"/>
      <c r="AX114" s="844"/>
    </row>
    <row r="115" spans="1:50" s="785" customFormat="1" ht="30.75" customHeight="1">
      <c r="A115" s="1622" t="s">
        <v>753</v>
      </c>
      <c r="B115" s="1622"/>
      <c r="C115" s="1622"/>
      <c r="D115" s="1622"/>
      <c r="E115" s="1621" t="s">
        <v>69</v>
      </c>
      <c r="F115" s="1621"/>
      <c r="G115" s="1621"/>
      <c r="H115" s="1621"/>
      <c r="I115" s="1621"/>
      <c r="J115" s="1621"/>
      <c r="K115" s="1621"/>
      <c r="L115" s="1621"/>
      <c r="M115" s="1621"/>
      <c r="N115" s="1621"/>
      <c r="O115" s="1618" t="str">
        <f>+E115</f>
        <v>Վերաքննիչ վարչական դատարան</v>
      </c>
      <c r="P115" s="1618"/>
      <c r="Q115" s="1618"/>
      <c r="R115" s="1618"/>
      <c r="S115" s="1618"/>
      <c r="T115" s="1618"/>
      <c r="U115" s="1618"/>
      <c r="V115" s="1618"/>
      <c r="W115" s="1618"/>
      <c r="X115" s="1618"/>
      <c r="Y115" s="1618"/>
      <c r="Z115" s="1618"/>
      <c r="AA115" s="1618" t="str">
        <f>+O115</f>
        <v>Վերաքննիչ վարչական դատարան</v>
      </c>
      <c r="AB115" s="1618"/>
      <c r="AC115" s="1618"/>
      <c r="AD115" s="1618"/>
      <c r="AE115" s="1618"/>
      <c r="AF115" s="1618"/>
      <c r="AG115" s="1618"/>
      <c r="AH115" s="1618"/>
      <c r="AI115" s="1618"/>
      <c r="AJ115" s="1618"/>
      <c r="AK115" s="1618"/>
      <c r="AL115" s="1618"/>
      <c r="AM115" s="1618" t="str">
        <f>+AA115</f>
        <v>Վերաքննիչ վարչական դատարան</v>
      </c>
      <c r="AN115" s="1618"/>
      <c r="AO115" s="1618"/>
      <c r="AP115" s="1618"/>
      <c r="AQ115" s="1618"/>
      <c r="AR115" s="1618"/>
      <c r="AS115" s="1618"/>
      <c r="AT115" s="1618"/>
      <c r="AU115" s="1618"/>
      <c r="AV115" s="1618"/>
      <c r="AW115" s="1618"/>
      <c r="AX115" s="1618"/>
    </row>
    <row r="116" spans="1:50" ht="32.25" customHeight="1">
      <c r="A116" s="1623" t="s">
        <v>2738</v>
      </c>
      <c r="B116" s="1623"/>
      <c r="C116" s="1623"/>
      <c r="D116" s="1623"/>
      <c r="E116" s="1619" t="s">
        <v>1741</v>
      </c>
      <c r="F116" s="1619"/>
      <c r="G116" s="1619"/>
      <c r="H116" s="1619"/>
      <c r="I116" s="1619"/>
      <c r="J116" s="1619"/>
      <c r="K116" s="1619"/>
      <c r="L116" s="1619"/>
      <c r="M116" s="1619"/>
      <c r="N116" s="1619"/>
      <c r="O116" s="1619" t="s">
        <v>1986</v>
      </c>
      <c r="P116" s="1619"/>
      <c r="Q116" s="1619"/>
      <c r="R116" s="1619"/>
      <c r="S116" s="1619"/>
      <c r="T116" s="1619"/>
      <c r="U116" s="1619"/>
      <c r="V116" s="1619"/>
      <c r="W116" s="1619"/>
      <c r="X116" s="1619"/>
      <c r="Y116" s="1619"/>
      <c r="Z116" s="1619"/>
      <c r="AA116" s="1619" t="s">
        <v>2569</v>
      </c>
      <c r="AB116" s="1619"/>
      <c r="AC116" s="1619"/>
      <c r="AD116" s="1619"/>
      <c r="AE116" s="1619"/>
      <c r="AF116" s="1619"/>
      <c r="AG116" s="1619"/>
      <c r="AH116" s="1619"/>
      <c r="AI116" s="1619"/>
      <c r="AJ116" s="1619"/>
      <c r="AK116" s="1619"/>
      <c r="AL116" s="1619"/>
      <c r="AM116" s="1619" t="s">
        <v>2550</v>
      </c>
      <c r="AN116" s="1619"/>
      <c r="AO116" s="1619"/>
      <c r="AP116" s="1619"/>
      <c r="AQ116" s="1619"/>
      <c r="AR116" s="1619"/>
      <c r="AS116" s="1619"/>
      <c r="AT116" s="1619"/>
      <c r="AU116" s="1619"/>
      <c r="AV116" s="1619"/>
      <c r="AW116" s="1619"/>
      <c r="AX116" s="1619"/>
    </row>
    <row r="117" spans="1:50" ht="122.25" customHeight="1">
      <c r="A117" s="846" t="s">
        <v>10</v>
      </c>
      <c r="B117" s="813" t="s">
        <v>54</v>
      </c>
      <c r="C117" s="813" t="s">
        <v>55</v>
      </c>
      <c r="D117" s="813" t="s">
        <v>1</v>
      </c>
      <c r="E117" s="810" t="s">
        <v>1866</v>
      </c>
      <c r="F117" s="810" t="s">
        <v>57</v>
      </c>
      <c r="G117" s="811" t="s">
        <v>62</v>
      </c>
      <c r="H117" s="812" t="s">
        <v>63</v>
      </c>
      <c r="I117" s="811" t="s">
        <v>566</v>
      </c>
      <c r="J117" s="811" t="s">
        <v>567</v>
      </c>
      <c r="K117" s="811" t="s">
        <v>806</v>
      </c>
      <c r="L117" s="813" t="s">
        <v>837</v>
      </c>
      <c r="M117" s="813" t="s">
        <v>1742</v>
      </c>
      <c r="N117" s="811" t="s">
        <v>1743</v>
      </c>
      <c r="O117" s="810" t="str">
        <f>+E117</f>
        <v xml:space="preserve"> ստաժ</v>
      </c>
      <c r="P117" s="810" t="str">
        <f>+F117</f>
        <v>Ստաժի %-ը</v>
      </c>
      <c r="Q117" s="811" t="s">
        <v>62</v>
      </c>
      <c r="R117" s="814" t="s">
        <v>63</v>
      </c>
      <c r="S117" s="814" t="s">
        <v>2223</v>
      </c>
      <c r="T117" s="847" t="s">
        <v>2224</v>
      </c>
      <c r="U117" s="811" t="s">
        <v>566</v>
      </c>
      <c r="V117" s="811" t="s">
        <v>567</v>
      </c>
      <c r="W117" s="811" t="s">
        <v>834</v>
      </c>
      <c r="X117" s="813" t="s">
        <v>2690</v>
      </c>
      <c r="Y117" s="813" t="s">
        <v>1953</v>
      </c>
      <c r="Z117" s="811" t="s">
        <v>1952</v>
      </c>
      <c r="AA117" s="810" t="str">
        <f>+O117</f>
        <v xml:space="preserve"> ստաժ</v>
      </c>
      <c r="AB117" s="810" t="str">
        <f>+P117</f>
        <v>Ստաժի %-ը</v>
      </c>
      <c r="AC117" s="811" t="s">
        <v>62</v>
      </c>
      <c r="AD117" s="814" t="s">
        <v>63</v>
      </c>
      <c r="AE117" s="814" t="s">
        <v>2223</v>
      </c>
      <c r="AF117" s="847" t="s">
        <v>2224</v>
      </c>
      <c r="AG117" s="811" t="s">
        <v>566</v>
      </c>
      <c r="AH117" s="811" t="s">
        <v>567</v>
      </c>
      <c r="AI117" s="811" t="s">
        <v>834</v>
      </c>
      <c r="AJ117" s="813" t="s">
        <v>2690</v>
      </c>
      <c r="AK117" s="813" t="s">
        <v>2236</v>
      </c>
      <c r="AL117" s="811" t="s">
        <v>2237</v>
      </c>
      <c r="AM117" s="810" t="str">
        <f>+AA117</f>
        <v xml:space="preserve"> ստաժ</v>
      </c>
      <c r="AN117" s="810" t="str">
        <f>+AB117</f>
        <v>Ստաժի %-ը</v>
      </c>
      <c r="AO117" s="811" t="s">
        <v>62</v>
      </c>
      <c r="AP117" s="814" t="s">
        <v>63</v>
      </c>
      <c r="AQ117" s="814" t="s">
        <v>2223</v>
      </c>
      <c r="AR117" s="847" t="s">
        <v>2224</v>
      </c>
      <c r="AS117" s="811" t="s">
        <v>566</v>
      </c>
      <c r="AT117" s="811" t="s">
        <v>567</v>
      </c>
      <c r="AU117" s="811" t="s">
        <v>834</v>
      </c>
      <c r="AV117" s="813" t="s">
        <v>2690</v>
      </c>
      <c r="AW117" s="813" t="s">
        <v>2548</v>
      </c>
      <c r="AX117" s="811" t="s">
        <v>2547</v>
      </c>
    </row>
    <row r="118" spans="1:50" s="780" customFormat="1" ht="22.5" customHeight="1">
      <c r="A118" s="835">
        <v>1</v>
      </c>
      <c r="B118" s="722" t="s">
        <v>719</v>
      </c>
      <c r="C118" s="825" t="s">
        <v>568</v>
      </c>
      <c r="D118" s="825">
        <v>1</v>
      </c>
      <c r="E118" s="853">
        <v>2</v>
      </c>
      <c r="F118" s="774"/>
      <c r="G118" s="775">
        <v>66140</v>
      </c>
      <c r="H118" s="764">
        <v>4.01</v>
      </c>
      <c r="I118" s="777">
        <f t="shared" si="161"/>
        <v>265221.39999999997</v>
      </c>
      <c r="J118" s="777">
        <v>0</v>
      </c>
      <c r="K118" s="777">
        <f t="shared" si="158"/>
        <v>265221.39999999997</v>
      </c>
      <c r="L118" s="775"/>
      <c r="M118" s="827">
        <f t="shared" si="159"/>
        <v>265221.39999999997</v>
      </c>
      <c r="N118" s="827">
        <f t="shared" si="165"/>
        <v>3447878.1999999997</v>
      </c>
      <c r="O118" s="849">
        <f t="shared" si="166"/>
        <v>3</v>
      </c>
      <c r="P118" s="774"/>
      <c r="Q118" s="775">
        <f t="shared" si="167"/>
        <v>66140</v>
      </c>
      <c r="R118" s="775">
        <f t="shared" si="168"/>
        <v>4.01</v>
      </c>
      <c r="S118" s="775"/>
      <c r="T118" s="775">
        <f t="shared" si="169"/>
        <v>4.01</v>
      </c>
      <c r="U118" s="777">
        <f t="shared" si="170"/>
        <v>265221.39999999997</v>
      </c>
      <c r="V118" s="777">
        <f t="shared" si="171"/>
        <v>0</v>
      </c>
      <c r="W118" s="777">
        <f t="shared" si="172"/>
        <v>265221.39999999997</v>
      </c>
      <c r="X118" s="775">
        <f t="shared" si="164"/>
        <v>0</v>
      </c>
      <c r="Y118" s="827">
        <f t="shared" si="173"/>
        <v>265221.39999999997</v>
      </c>
      <c r="Z118" s="827">
        <f t="shared" si="174"/>
        <v>3447878.1999999997</v>
      </c>
      <c r="AA118" s="849">
        <f t="shared" si="175"/>
        <v>4</v>
      </c>
      <c r="AB118" s="774"/>
      <c r="AC118" s="775">
        <f t="shared" si="176"/>
        <v>66140</v>
      </c>
      <c r="AD118" s="775">
        <f t="shared" si="177"/>
        <v>4.01</v>
      </c>
      <c r="AE118" s="775"/>
      <c r="AF118" s="775">
        <f t="shared" si="178"/>
        <v>4.01</v>
      </c>
      <c r="AG118" s="777">
        <f t="shared" si="179"/>
        <v>265221.39999999997</v>
      </c>
      <c r="AH118" s="777">
        <f t="shared" si="180"/>
        <v>0</v>
      </c>
      <c r="AI118" s="777">
        <f t="shared" si="181"/>
        <v>265221.39999999997</v>
      </c>
      <c r="AJ118" s="775">
        <f t="shared" si="182"/>
        <v>0</v>
      </c>
      <c r="AK118" s="827">
        <f t="shared" si="183"/>
        <v>265221.39999999997</v>
      </c>
      <c r="AL118" s="827">
        <f t="shared" si="184"/>
        <v>3447878.1999999997</v>
      </c>
      <c r="AM118" s="849">
        <f t="shared" si="185"/>
        <v>5</v>
      </c>
      <c r="AN118" s="774"/>
      <c r="AO118" s="775">
        <f t="shared" si="186"/>
        <v>66140</v>
      </c>
      <c r="AP118" s="775">
        <f t="shared" si="187"/>
        <v>4.01</v>
      </c>
      <c r="AQ118" s="775"/>
      <c r="AR118" s="775">
        <f t="shared" si="188"/>
        <v>4.01</v>
      </c>
      <c r="AS118" s="777">
        <f t="shared" si="189"/>
        <v>265221.39999999997</v>
      </c>
      <c r="AT118" s="777">
        <f t="shared" si="190"/>
        <v>0</v>
      </c>
      <c r="AU118" s="777">
        <f t="shared" si="191"/>
        <v>265221.39999999997</v>
      </c>
      <c r="AV118" s="775">
        <f t="shared" si="192"/>
        <v>0</v>
      </c>
      <c r="AW118" s="827">
        <f t="shared" si="193"/>
        <v>265221.39999999997</v>
      </c>
      <c r="AX118" s="827">
        <f t="shared" si="194"/>
        <v>3447878.1999999997</v>
      </c>
    </row>
    <row r="119" spans="1:50" s="762" customFormat="1" ht="22.5" customHeight="1">
      <c r="A119" s="763">
        <v>2</v>
      </c>
      <c r="B119" s="722" t="s">
        <v>2724</v>
      </c>
      <c r="C119" s="822" t="s">
        <v>568</v>
      </c>
      <c r="D119" s="822">
        <v>1</v>
      </c>
      <c r="E119" s="853">
        <v>0</v>
      </c>
      <c r="F119" s="765"/>
      <c r="G119" s="766">
        <v>66140</v>
      </c>
      <c r="H119" s="764">
        <v>3.88</v>
      </c>
      <c r="I119" s="767">
        <f t="shared" si="161"/>
        <v>256623.19999999998</v>
      </c>
      <c r="J119" s="767">
        <v>0</v>
      </c>
      <c r="K119" s="767">
        <f t="shared" si="158"/>
        <v>256623.19999999998</v>
      </c>
      <c r="L119" s="766"/>
      <c r="M119" s="823">
        <f t="shared" si="159"/>
        <v>256623.19999999998</v>
      </c>
      <c r="N119" s="823">
        <f t="shared" si="165"/>
        <v>3336101.5999999996</v>
      </c>
      <c r="O119" s="854">
        <f t="shared" si="166"/>
        <v>1</v>
      </c>
      <c r="P119" s="765"/>
      <c r="Q119" s="766">
        <f t="shared" si="167"/>
        <v>66140</v>
      </c>
      <c r="R119" s="764">
        <f t="shared" si="168"/>
        <v>3.88</v>
      </c>
      <c r="S119" s="766"/>
      <c r="T119" s="766">
        <f t="shared" si="169"/>
        <v>3.88</v>
      </c>
      <c r="U119" s="767">
        <f t="shared" si="170"/>
        <v>256623.19999999998</v>
      </c>
      <c r="V119" s="767">
        <f t="shared" si="171"/>
        <v>0</v>
      </c>
      <c r="W119" s="767">
        <f t="shared" si="172"/>
        <v>256623.19999999998</v>
      </c>
      <c r="X119" s="766">
        <f t="shared" si="164"/>
        <v>0</v>
      </c>
      <c r="Y119" s="823">
        <f t="shared" si="173"/>
        <v>256623.19999999998</v>
      </c>
      <c r="Z119" s="823">
        <f t="shared" si="174"/>
        <v>3336101.5999999996</v>
      </c>
      <c r="AA119" s="854">
        <f t="shared" si="175"/>
        <v>2</v>
      </c>
      <c r="AB119" s="765"/>
      <c r="AC119" s="766">
        <f t="shared" si="176"/>
        <v>66140</v>
      </c>
      <c r="AD119" s="764">
        <f t="shared" si="177"/>
        <v>3.88</v>
      </c>
      <c r="AE119" s="766"/>
      <c r="AF119" s="766">
        <f t="shared" si="178"/>
        <v>3.88</v>
      </c>
      <c r="AG119" s="767">
        <f t="shared" si="179"/>
        <v>256623.19999999998</v>
      </c>
      <c r="AH119" s="767">
        <f t="shared" si="180"/>
        <v>0</v>
      </c>
      <c r="AI119" s="767">
        <f t="shared" si="181"/>
        <v>256623.19999999998</v>
      </c>
      <c r="AJ119" s="821">
        <f t="shared" si="182"/>
        <v>0</v>
      </c>
      <c r="AK119" s="823">
        <f t="shared" si="183"/>
        <v>256623.19999999998</v>
      </c>
      <c r="AL119" s="823">
        <f t="shared" si="184"/>
        <v>3336101.5999999996</v>
      </c>
      <c r="AM119" s="854">
        <f t="shared" si="185"/>
        <v>3</v>
      </c>
      <c r="AN119" s="765"/>
      <c r="AO119" s="766">
        <f t="shared" si="186"/>
        <v>66140</v>
      </c>
      <c r="AP119" s="764">
        <f t="shared" si="187"/>
        <v>3.88</v>
      </c>
      <c r="AQ119" s="766"/>
      <c r="AR119" s="766">
        <f t="shared" si="188"/>
        <v>3.88</v>
      </c>
      <c r="AS119" s="767">
        <f t="shared" si="189"/>
        <v>256623.19999999998</v>
      </c>
      <c r="AT119" s="767">
        <f t="shared" si="190"/>
        <v>0</v>
      </c>
      <c r="AU119" s="767">
        <f t="shared" si="191"/>
        <v>256623.19999999998</v>
      </c>
      <c r="AV119" s="821">
        <f t="shared" si="192"/>
        <v>0</v>
      </c>
      <c r="AW119" s="823">
        <f t="shared" si="193"/>
        <v>256623.19999999998</v>
      </c>
      <c r="AX119" s="823">
        <f t="shared" si="194"/>
        <v>3336101.5999999996</v>
      </c>
    </row>
    <row r="120" spans="1:50" s="762" customFormat="1" ht="22.5" customHeight="1">
      <c r="A120" s="835">
        <v>3</v>
      </c>
      <c r="B120" s="722" t="s">
        <v>2120</v>
      </c>
      <c r="C120" s="822" t="s">
        <v>568</v>
      </c>
      <c r="D120" s="822">
        <v>1</v>
      </c>
      <c r="E120" s="853">
        <v>2</v>
      </c>
      <c r="F120" s="765"/>
      <c r="G120" s="766">
        <v>66140</v>
      </c>
      <c r="H120" s="764">
        <v>4.01</v>
      </c>
      <c r="I120" s="767">
        <f t="shared" si="161"/>
        <v>265221.39999999997</v>
      </c>
      <c r="J120" s="767">
        <v>0</v>
      </c>
      <c r="K120" s="767">
        <f t="shared" si="158"/>
        <v>265221.39999999997</v>
      </c>
      <c r="L120" s="766"/>
      <c r="M120" s="823">
        <f t="shared" si="159"/>
        <v>265221.39999999997</v>
      </c>
      <c r="N120" s="823">
        <f t="shared" si="165"/>
        <v>3447878.1999999997</v>
      </c>
      <c r="O120" s="854">
        <f t="shared" si="166"/>
        <v>3</v>
      </c>
      <c r="P120" s="765"/>
      <c r="Q120" s="766">
        <f t="shared" si="167"/>
        <v>66140</v>
      </c>
      <c r="R120" s="764">
        <f t="shared" si="168"/>
        <v>4.01</v>
      </c>
      <c r="S120" s="766"/>
      <c r="T120" s="766">
        <f t="shared" si="169"/>
        <v>4.01</v>
      </c>
      <c r="U120" s="767">
        <f t="shared" si="170"/>
        <v>265221.39999999997</v>
      </c>
      <c r="V120" s="767">
        <f t="shared" si="171"/>
        <v>0</v>
      </c>
      <c r="W120" s="767">
        <f t="shared" si="172"/>
        <v>265221.39999999997</v>
      </c>
      <c r="X120" s="766">
        <f t="shared" si="164"/>
        <v>0</v>
      </c>
      <c r="Y120" s="823">
        <f t="shared" si="173"/>
        <v>265221.39999999997</v>
      </c>
      <c r="Z120" s="823">
        <f t="shared" si="174"/>
        <v>3447878.1999999997</v>
      </c>
      <c r="AA120" s="854">
        <f t="shared" si="175"/>
        <v>4</v>
      </c>
      <c r="AB120" s="765"/>
      <c r="AC120" s="766">
        <f t="shared" si="176"/>
        <v>66140</v>
      </c>
      <c r="AD120" s="764">
        <f t="shared" si="177"/>
        <v>4.01</v>
      </c>
      <c r="AE120" s="766"/>
      <c r="AF120" s="766">
        <f t="shared" si="178"/>
        <v>4.01</v>
      </c>
      <c r="AG120" s="767">
        <f t="shared" si="179"/>
        <v>265221.39999999997</v>
      </c>
      <c r="AH120" s="767">
        <f t="shared" si="180"/>
        <v>0</v>
      </c>
      <c r="AI120" s="767">
        <f t="shared" si="181"/>
        <v>265221.39999999997</v>
      </c>
      <c r="AJ120" s="821">
        <f t="shared" si="182"/>
        <v>0</v>
      </c>
      <c r="AK120" s="823">
        <f t="shared" si="183"/>
        <v>265221.39999999997</v>
      </c>
      <c r="AL120" s="823">
        <f t="shared" si="184"/>
        <v>3447878.1999999997</v>
      </c>
      <c r="AM120" s="854">
        <f t="shared" si="185"/>
        <v>5</v>
      </c>
      <c r="AN120" s="765"/>
      <c r="AO120" s="766">
        <f t="shared" si="186"/>
        <v>66140</v>
      </c>
      <c r="AP120" s="764">
        <f t="shared" si="187"/>
        <v>4.01</v>
      </c>
      <c r="AQ120" s="766"/>
      <c r="AR120" s="766">
        <f t="shared" si="188"/>
        <v>4.01</v>
      </c>
      <c r="AS120" s="767">
        <f t="shared" si="189"/>
        <v>265221.39999999997</v>
      </c>
      <c r="AT120" s="767">
        <f t="shared" si="190"/>
        <v>0</v>
      </c>
      <c r="AU120" s="767">
        <f t="shared" si="191"/>
        <v>265221.39999999997</v>
      </c>
      <c r="AV120" s="821">
        <f t="shared" si="192"/>
        <v>0</v>
      </c>
      <c r="AW120" s="823">
        <f t="shared" si="193"/>
        <v>265221.39999999997</v>
      </c>
      <c r="AX120" s="823">
        <f t="shared" si="194"/>
        <v>3447878.1999999997</v>
      </c>
    </row>
    <row r="121" spans="1:50" s="762" customFormat="1" ht="22.5" customHeight="1">
      <c r="A121" s="763">
        <v>4</v>
      </c>
      <c r="B121" s="722" t="s">
        <v>154</v>
      </c>
      <c r="C121" s="822" t="s">
        <v>568</v>
      </c>
      <c r="D121" s="822">
        <v>1</v>
      </c>
      <c r="E121" s="853">
        <v>2</v>
      </c>
      <c r="F121" s="765"/>
      <c r="G121" s="766">
        <v>66140</v>
      </c>
      <c r="H121" s="764">
        <v>4.01</v>
      </c>
      <c r="I121" s="767">
        <f t="shared" si="161"/>
        <v>265221.39999999997</v>
      </c>
      <c r="J121" s="767">
        <v>0</v>
      </c>
      <c r="K121" s="767">
        <f t="shared" si="158"/>
        <v>265221.39999999997</v>
      </c>
      <c r="L121" s="766"/>
      <c r="M121" s="823">
        <f t="shared" si="159"/>
        <v>265221.39999999997</v>
      </c>
      <c r="N121" s="823">
        <f t="shared" si="165"/>
        <v>3447878.1999999997</v>
      </c>
      <c r="O121" s="854">
        <f t="shared" si="166"/>
        <v>3</v>
      </c>
      <c r="P121" s="765"/>
      <c r="Q121" s="766">
        <f t="shared" si="167"/>
        <v>66140</v>
      </c>
      <c r="R121" s="764">
        <f t="shared" si="168"/>
        <v>4.01</v>
      </c>
      <c r="S121" s="766"/>
      <c r="T121" s="766">
        <f t="shared" si="169"/>
        <v>4.01</v>
      </c>
      <c r="U121" s="767">
        <f t="shared" si="170"/>
        <v>265221.39999999997</v>
      </c>
      <c r="V121" s="767">
        <f t="shared" si="171"/>
        <v>0</v>
      </c>
      <c r="W121" s="767">
        <f t="shared" si="172"/>
        <v>265221.39999999997</v>
      </c>
      <c r="X121" s="766">
        <f t="shared" si="164"/>
        <v>0</v>
      </c>
      <c r="Y121" s="823">
        <f t="shared" si="173"/>
        <v>265221.39999999997</v>
      </c>
      <c r="Z121" s="823">
        <f t="shared" si="174"/>
        <v>3447878.1999999997</v>
      </c>
      <c r="AA121" s="854">
        <f t="shared" si="175"/>
        <v>4</v>
      </c>
      <c r="AB121" s="765"/>
      <c r="AC121" s="766">
        <f t="shared" si="176"/>
        <v>66140</v>
      </c>
      <c r="AD121" s="764">
        <f t="shared" si="177"/>
        <v>4.01</v>
      </c>
      <c r="AE121" s="766"/>
      <c r="AF121" s="766">
        <f t="shared" si="178"/>
        <v>4.01</v>
      </c>
      <c r="AG121" s="767">
        <f t="shared" si="179"/>
        <v>265221.39999999997</v>
      </c>
      <c r="AH121" s="767">
        <f t="shared" si="180"/>
        <v>0</v>
      </c>
      <c r="AI121" s="767">
        <f t="shared" si="181"/>
        <v>265221.39999999997</v>
      </c>
      <c r="AJ121" s="821">
        <f t="shared" si="182"/>
        <v>0</v>
      </c>
      <c r="AK121" s="823">
        <f t="shared" si="183"/>
        <v>265221.39999999997</v>
      </c>
      <c r="AL121" s="823">
        <f t="shared" si="184"/>
        <v>3447878.1999999997</v>
      </c>
      <c r="AM121" s="854">
        <f t="shared" si="185"/>
        <v>5</v>
      </c>
      <c r="AN121" s="765"/>
      <c r="AO121" s="766">
        <f t="shared" si="186"/>
        <v>66140</v>
      </c>
      <c r="AP121" s="764">
        <f t="shared" si="187"/>
        <v>4.01</v>
      </c>
      <c r="AQ121" s="766"/>
      <c r="AR121" s="766">
        <f t="shared" si="188"/>
        <v>4.01</v>
      </c>
      <c r="AS121" s="767">
        <f t="shared" si="189"/>
        <v>265221.39999999997</v>
      </c>
      <c r="AT121" s="767">
        <f t="shared" si="190"/>
        <v>0</v>
      </c>
      <c r="AU121" s="767">
        <f t="shared" si="191"/>
        <v>265221.39999999997</v>
      </c>
      <c r="AV121" s="821">
        <f t="shared" si="192"/>
        <v>0</v>
      </c>
      <c r="AW121" s="823">
        <f t="shared" si="193"/>
        <v>265221.39999999997</v>
      </c>
      <c r="AX121" s="823">
        <f t="shared" si="194"/>
        <v>3447878.1999999997</v>
      </c>
    </row>
    <row r="122" spans="1:50" s="762" customFormat="1" ht="22.5" customHeight="1">
      <c r="A122" s="835">
        <v>5</v>
      </c>
      <c r="B122" s="722" t="s">
        <v>798</v>
      </c>
      <c r="C122" s="822" t="s">
        <v>568</v>
      </c>
      <c r="D122" s="822">
        <v>1</v>
      </c>
      <c r="E122" s="853">
        <v>2</v>
      </c>
      <c r="F122" s="765"/>
      <c r="G122" s="766">
        <v>66140</v>
      </c>
      <c r="H122" s="764">
        <v>4.01</v>
      </c>
      <c r="I122" s="767">
        <f t="shared" si="161"/>
        <v>265221.39999999997</v>
      </c>
      <c r="J122" s="767">
        <v>0</v>
      </c>
      <c r="K122" s="767">
        <f t="shared" si="158"/>
        <v>265221.39999999997</v>
      </c>
      <c r="L122" s="766"/>
      <c r="M122" s="823">
        <f t="shared" si="159"/>
        <v>265221.39999999997</v>
      </c>
      <c r="N122" s="823">
        <f t="shared" si="165"/>
        <v>3447878.1999999997</v>
      </c>
      <c r="O122" s="854">
        <f t="shared" si="166"/>
        <v>3</v>
      </c>
      <c r="P122" s="765"/>
      <c r="Q122" s="766">
        <f t="shared" si="167"/>
        <v>66140</v>
      </c>
      <c r="R122" s="764">
        <f t="shared" si="168"/>
        <v>4.01</v>
      </c>
      <c r="S122" s="766"/>
      <c r="T122" s="766">
        <f t="shared" si="169"/>
        <v>4.01</v>
      </c>
      <c r="U122" s="767">
        <f t="shared" si="170"/>
        <v>265221.39999999997</v>
      </c>
      <c r="V122" s="767">
        <f t="shared" si="171"/>
        <v>0</v>
      </c>
      <c r="W122" s="767">
        <f t="shared" si="172"/>
        <v>265221.39999999997</v>
      </c>
      <c r="X122" s="766">
        <f t="shared" si="164"/>
        <v>0</v>
      </c>
      <c r="Y122" s="823">
        <f t="shared" si="173"/>
        <v>265221.39999999997</v>
      </c>
      <c r="Z122" s="823">
        <f t="shared" si="174"/>
        <v>3447878.1999999997</v>
      </c>
      <c r="AA122" s="854">
        <f t="shared" si="175"/>
        <v>4</v>
      </c>
      <c r="AB122" s="765"/>
      <c r="AC122" s="766">
        <f t="shared" si="176"/>
        <v>66140</v>
      </c>
      <c r="AD122" s="764">
        <f t="shared" si="177"/>
        <v>4.01</v>
      </c>
      <c r="AE122" s="766"/>
      <c r="AF122" s="766">
        <f t="shared" si="178"/>
        <v>4.01</v>
      </c>
      <c r="AG122" s="767">
        <f t="shared" si="179"/>
        <v>265221.39999999997</v>
      </c>
      <c r="AH122" s="767">
        <f t="shared" si="180"/>
        <v>0</v>
      </c>
      <c r="AI122" s="767">
        <f t="shared" si="181"/>
        <v>265221.39999999997</v>
      </c>
      <c r="AJ122" s="821">
        <f t="shared" si="182"/>
        <v>0</v>
      </c>
      <c r="AK122" s="823">
        <f t="shared" si="183"/>
        <v>265221.39999999997</v>
      </c>
      <c r="AL122" s="823">
        <f t="shared" si="184"/>
        <v>3447878.1999999997</v>
      </c>
      <c r="AM122" s="854">
        <f t="shared" si="185"/>
        <v>5</v>
      </c>
      <c r="AN122" s="765"/>
      <c r="AO122" s="766">
        <f t="shared" si="186"/>
        <v>66140</v>
      </c>
      <c r="AP122" s="764">
        <f t="shared" si="187"/>
        <v>4.01</v>
      </c>
      <c r="AQ122" s="766"/>
      <c r="AR122" s="766">
        <f t="shared" si="188"/>
        <v>4.01</v>
      </c>
      <c r="AS122" s="767">
        <f t="shared" si="189"/>
        <v>265221.39999999997</v>
      </c>
      <c r="AT122" s="767">
        <f t="shared" si="190"/>
        <v>0</v>
      </c>
      <c r="AU122" s="767">
        <f t="shared" si="191"/>
        <v>265221.39999999997</v>
      </c>
      <c r="AV122" s="821">
        <f t="shared" si="192"/>
        <v>0</v>
      </c>
      <c r="AW122" s="823">
        <f t="shared" si="193"/>
        <v>265221.39999999997</v>
      </c>
      <c r="AX122" s="823">
        <f t="shared" si="194"/>
        <v>3447878.1999999997</v>
      </c>
    </row>
    <row r="123" spans="1:50" s="762" customFormat="1" ht="22.5" customHeight="1">
      <c r="A123" s="763">
        <v>6</v>
      </c>
      <c r="B123" s="722" t="s">
        <v>162</v>
      </c>
      <c r="C123" s="822" t="s">
        <v>568</v>
      </c>
      <c r="D123" s="822">
        <v>1</v>
      </c>
      <c r="E123" s="853">
        <v>2</v>
      </c>
      <c r="F123" s="765"/>
      <c r="G123" s="766">
        <v>66140</v>
      </c>
      <c r="H123" s="764">
        <v>4.01</v>
      </c>
      <c r="I123" s="767">
        <f t="shared" si="161"/>
        <v>265221.39999999997</v>
      </c>
      <c r="J123" s="767">
        <v>0</v>
      </c>
      <c r="K123" s="767">
        <f t="shared" si="158"/>
        <v>265221.39999999997</v>
      </c>
      <c r="L123" s="766"/>
      <c r="M123" s="823">
        <f t="shared" si="159"/>
        <v>265221.39999999997</v>
      </c>
      <c r="N123" s="823">
        <f t="shared" si="165"/>
        <v>3447878.1999999997</v>
      </c>
      <c r="O123" s="854">
        <f t="shared" si="166"/>
        <v>3</v>
      </c>
      <c r="P123" s="765"/>
      <c r="Q123" s="766">
        <f t="shared" si="167"/>
        <v>66140</v>
      </c>
      <c r="R123" s="764">
        <f t="shared" si="168"/>
        <v>4.01</v>
      </c>
      <c r="S123" s="766"/>
      <c r="T123" s="766">
        <f t="shared" si="169"/>
        <v>4.01</v>
      </c>
      <c r="U123" s="767">
        <f t="shared" si="170"/>
        <v>265221.39999999997</v>
      </c>
      <c r="V123" s="767">
        <f t="shared" si="171"/>
        <v>0</v>
      </c>
      <c r="W123" s="767">
        <f t="shared" si="172"/>
        <v>265221.39999999997</v>
      </c>
      <c r="X123" s="766">
        <f t="shared" si="164"/>
        <v>0</v>
      </c>
      <c r="Y123" s="823">
        <f t="shared" si="173"/>
        <v>265221.39999999997</v>
      </c>
      <c r="Z123" s="823">
        <f t="shared" si="174"/>
        <v>3447878.1999999997</v>
      </c>
      <c r="AA123" s="854">
        <f t="shared" si="175"/>
        <v>4</v>
      </c>
      <c r="AB123" s="765"/>
      <c r="AC123" s="766">
        <f t="shared" si="176"/>
        <v>66140</v>
      </c>
      <c r="AD123" s="764">
        <f t="shared" si="177"/>
        <v>4.01</v>
      </c>
      <c r="AE123" s="766"/>
      <c r="AF123" s="766">
        <f t="shared" si="178"/>
        <v>4.01</v>
      </c>
      <c r="AG123" s="767">
        <f t="shared" si="179"/>
        <v>265221.39999999997</v>
      </c>
      <c r="AH123" s="767">
        <f t="shared" si="180"/>
        <v>0</v>
      </c>
      <c r="AI123" s="767">
        <f t="shared" si="181"/>
        <v>265221.39999999997</v>
      </c>
      <c r="AJ123" s="821">
        <f t="shared" si="182"/>
        <v>0</v>
      </c>
      <c r="AK123" s="823">
        <f t="shared" si="183"/>
        <v>265221.39999999997</v>
      </c>
      <c r="AL123" s="823">
        <f t="shared" si="184"/>
        <v>3447878.1999999997</v>
      </c>
      <c r="AM123" s="854">
        <f t="shared" si="185"/>
        <v>5</v>
      </c>
      <c r="AN123" s="765"/>
      <c r="AO123" s="766">
        <f t="shared" si="186"/>
        <v>66140</v>
      </c>
      <c r="AP123" s="764">
        <f t="shared" si="187"/>
        <v>4.01</v>
      </c>
      <c r="AQ123" s="766"/>
      <c r="AR123" s="766">
        <f t="shared" si="188"/>
        <v>4.01</v>
      </c>
      <c r="AS123" s="767">
        <f t="shared" si="189"/>
        <v>265221.39999999997</v>
      </c>
      <c r="AT123" s="767">
        <f t="shared" si="190"/>
        <v>0</v>
      </c>
      <c r="AU123" s="767">
        <f t="shared" si="191"/>
        <v>265221.39999999997</v>
      </c>
      <c r="AV123" s="821">
        <f t="shared" si="192"/>
        <v>0</v>
      </c>
      <c r="AW123" s="823">
        <f t="shared" si="193"/>
        <v>265221.39999999997</v>
      </c>
      <c r="AX123" s="823">
        <f t="shared" si="194"/>
        <v>3447878.1999999997</v>
      </c>
    </row>
    <row r="124" spans="1:50" s="762" customFormat="1" ht="22.5" customHeight="1">
      <c r="A124" s="835">
        <v>7</v>
      </c>
      <c r="B124" s="722" t="s">
        <v>858</v>
      </c>
      <c r="C124" s="822" t="s">
        <v>568</v>
      </c>
      <c r="D124" s="822">
        <v>1</v>
      </c>
      <c r="E124" s="853">
        <v>0</v>
      </c>
      <c r="F124" s="765"/>
      <c r="G124" s="766">
        <v>66140</v>
      </c>
      <c r="H124" s="764">
        <v>3.88</v>
      </c>
      <c r="I124" s="767">
        <f t="shared" si="161"/>
        <v>256623.19999999998</v>
      </c>
      <c r="J124" s="767">
        <v>0</v>
      </c>
      <c r="K124" s="767">
        <f t="shared" si="158"/>
        <v>256623.19999999998</v>
      </c>
      <c r="L124" s="766"/>
      <c r="M124" s="823">
        <f t="shared" si="159"/>
        <v>256623.19999999998</v>
      </c>
      <c r="N124" s="823">
        <f t="shared" si="165"/>
        <v>3336101.5999999996</v>
      </c>
      <c r="O124" s="854">
        <f t="shared" si="166"/>
        <v>1</v>
      </c>
      <c r="P124" s="765"/>
      <c r="Q124" s="766">
        <f t="shared" si="167"/>
        <v>66140</v>
      </c>
      <c r="R124" s="764">
        <f t="shared" si="168"/>
        <v>3.88</v>
      </c>
      <c r="S124" s="766"/>
      <c r="T124" s="766">
        <f t="shared" si="169"/>
        <v>3.88</v>
      </c>
      <c r="U124" s="767">
        <f t="shared" si="170"/>
        <v>256623.19999999998</v>
      </c>
      <c r="V124" s="767">
        <f t="shared" si="171"/>
        <v>0</v>
      </c>
      <c r="W124" s="767">
        <f t="shared" si="172"/>
        <v>256623.19999999998</v>
      </c>
      <c r="X124" s="766">
        <f t="shared" si="164"/>
        <v>0</v>
      </c>
      <c r="Y124" s="823">
        <f t="shared" si="173"/>
        <v>256623.19999999998</v>
      </c>
      <c r="Z124" s="823">
        <f t="shared" si="174"/>
        <v>3336101.5999999996</v>
      </c>
      <c r="AA124" s="854">
        <f t="shared" si="175"/>
        <v>2</v>
      </c>
      <c r="AB124" s="765"/>
      <c r="AC124" s="766">
        <f t="shared" si="176"/>
        <v>66140</v>
      </c>
      <c r="AD124" s="764">
        <f t="shared" si="177"/>
        <v>3.88</v>
      </c>
      <c r="AE124" s="766"/>
      <c r="AF124" s="766">
        <f t="shared" si="178"/>
        <v>3.88</v>
      </c>
      <c r="AG124" s="767">
        <f t="shared" si="179"/>
        <v>256623.19999999998</v>
      </c>
      <c r="AH124" s="767">
        <f t="shared" si="180"/>
        <v>0</v>
      </c>
      <c r="AI124" s="767">
        <f t="shared" si="181"/>
        <v>256623.19999999998</v>
      </c>
      <c r="AJ124" s="821">
        <f t="shared" si="182"/>
        <v>0</v>
      </c>
      <c r="AK124" s="823">
        <f t="shared" si="183"/>
        <v>256623.19999999998</v>
      </c>
      <c r="AL124" s="823">
        <f t="shared" si="184"/>
        <v>3336101.5999999996</v>
      </c>
      <c r="AM124" s="854">
        <f t="shared" si="185"/>
        <v>3</v>
      </c>
      <c r="AN124" s="765"/>
      <c r="AO124" s="766">
        <f t="shared" si="186"/>
        <v>66140</v>
      </c>
      <c r="AP124" s="764">
        <f t="shared" si="187"/>
        <v>3.88</v>
      </c>
      <c r="AQ124" s="766"/>
      <c r="AR124" s="766">
        <f t="shared" si="188"/>
        <v>3.88</v>
      </c>
      <c r="AS124" s="767">
        <f t="shared" si="189"/>
        <v>256623.19999999998</v>
      </c>
      <c r="AT124" s="767">
        <f t="shared" si="190"/>
        <v>0</v>
      </c>
      <c r="AU124" s="767">
        <f t="shared" si="191"/>
        <v>256623.19999999998</v>
      </c>
      <c r="AV124" s="821">
        <f t="shared" si="192"/>
        <v>0</v>
      </c>
      <c r="AW124" s="823">
        <f t="shared" si="193"/>
        <v>256623.19999999998</v>
      </c>
      <c r="AX124" s="823">
        <f t="shared" si="194"/>
        <v>3336101.5999999996</v>
      </c>
    </row>
    <row r="125" spans="1:50" s="762" customFormat="1" ht="22.5" customHeight="1">
      <c r="A125" s="763">
        <v>8</v>
      </c>
      <c r="B125" s="722" t="s">
        <v>1658</v>
      </c>
      <c r="C125" s="822" t="s">
        <v>568</v>
      </c>
      <c r="D125" s="822">
        <v>1</v>
      </c>
      <c r="E125" s="853">
        <v>2</v>
      </c>
      <c r="F125" s="765"/>
      <c r="G125" s="766">
        <v>66140</v>
      </c>
      <c r="H125" s="764">
        <v>4.01</v>
      </c>
      <c r="I125" s="767">
        <f t="shared" si="161"/>
        <v>265221.39999999997</v>
      </c>
      <c r="J125" s="767">
        <v>0</v>
      </c>
      <c r="K125" s="767">
        <f t="shared" si="158"/>
        <v>265221.39999999997</v>
      </c>
      <c r="L125" s="766"/>
      <c r="M125" s="823">
        <f t="shared" si="159"/>
        <v>265221.39999999997</v>
      </c>
      <c r="N125" s="823">
        <f t="shared" si="165"/>
        <v>3447878.1999999997</v>
      </c>
      <c r="O125" s="854">
        <f t="shared" si="166"/>
        <v>3</v>
      </c>
      <c r="P125" s="765"/>
      <c r="Q125" s="766">
        <f t="shared" si="167"/>
        <v>66140</v>
      </c>
      <c r="R125" s="764">
        <f t="shared" si="168"/>
        <v>4.01</v>
      </c>
      <c r="S125" s="766"/>
      <c r="T125" s="766">
        <f t="shared" si="169"/>
        <v>4.01</v>
      </c>
      <c r="U125" s="767">
        <f t="shared" si="170"/>
        <v>265221.39999999997</v>
      </c>
      <c r="V125" s="767">
        <f t="shared" si="171"/>
        <v>0</v>
      </c>
      <c r="W125" s="767">
        <f t="shared" si="172"/>
        <v>265221.39999999997</v>
      </c>
      <c r="X125" s="766">
        <f t="shared" si="164"/>
        <v>0</v>
      </c>
      <c r="Y125" s="823">
        <f t="shared" si="173"/>
        <v>265221.39999999997</v>
      </c>
      <c r="Z125" s="823">
        <f t="shared" si="174"/>
        <v>3447878.1999999997</v>
      </c>
      <c r="AA125" s="854">
        <f t="shared" si="175"/>
        <v>4</v>
      </c>
      <c r="AB125" s="765"/>
      <c r="AC125" s="766">
        <f t="shared" si="176"/>
        <v>66140</v>
      </c>
      <c r="AD125" s="764">
        <f t="shared" si="177"/>
        <v>4.01</v>
      </c>
      <c r="AE125" s="766"/>
      <c r="AF125" s="766">
        <f t="shared" si="178"/>
        <v>4.01</v>
      </c>
      <c r="AG125" s="767">
        <f t="shared" si="179"/>
        <v>265221.39999999997</v>
      </c>
      <c r="AH125" s="767">
        <f t="shared" si="180"/>
        <v>0</v>
      </c>
      <c r="AI125" s="767">
        <f t="shared" si="181"/>
        <v>265221.39999999997</v>
      </c>
      <c r="AJ125" s="821">
        <f t="shared" si="182"/>
        <v>0</v>
      </c>
      <c r="AK125" s="823">
        <f t="shared" si="183"/>
        <v>265221.39999999997</v>
      </c>
      <c r="AL125" s="823">
        <f t="shared" si="184"/>
        <v>3447878.1999999997</v>
      </c>
      <c r="AM125" s="854">
        <f t="shared" si="185"/>
        <v>5</v>
      </c>
      <c r="AN125" s="765"/>
      <c r="AO125" s="766">
        <f t="shared" si="186"/>
        <v>66140</v>
      </c>
      <c r="AP125" s="764">
        <f t="shared" si="187"/>
        <v>4.01</v>
      </c>
      <c r="AQ125" s="766"/>
      <c r="AR125" s="766">
        <f t="shared" si="188"/>
        <v>4.01</v>
      </c>
      <c r="AS125" s="767">
        <f t="shared" si="189"/>
        <v>265221.39999999997</v>
      </c>
      <c r="AT125" s="767">
        <f t="shared" si="190"/>
        <v>0</v>
      </c>
      <c r="AU125" s="767">
        <f t="shared" si="191"/>
        <v>265221.39999999997</v>
      </c>
      <c r="AV125" s="821">
        <f t="shared" si="192"/>
        <v>0</v>
      </c>
      <c r="AW125" s="823">
        <f t="shared" si="193"/>
        <v>265221.39999999997</v>
      </c>
      <c r="AX125" s="823">
        <f t="shared" si="194"/>
        <v>3447878.1999999997</v>
      </c>
    </row>
    <row r="126" spans="1:50" s="762" customFormat="1" ht="22.5" customHeight="1">
      <c r="A126" s="835">
        <v>9</v>
      </c>
      <c r="B126" s="722" t="s">
        <v>2725</v>
      </c>
      <c r="C126" s="822" t="s">
        <v>568</v>
      </c>
      <c r="D126" s="822">
        <v>1</v>
      </c>
      <c r="E126" s="853">
        <v>1</v>
      </c>
      <c r="F126" s="765"/>
      <c r="G126" s="766">
        <v>66140</v>
      </c>
      <c r="H126" s="764">
        <v>3.88</v>
      </c>
      <c r="I126" s="767">
        <f t="shared" si="161"/>
        <v>256623.19999999998</v>
      </c>
      <c r="J126" s="767">
        <v>0</v>
      </c>
      <c r="K126" s="767">
        <f t="shared" si="158"/>
        <v>256623.19999999998</v>
      </c>
      <c r="L126" s="766"/>
      <c r="M126" s="823">
        <f t="shared" si="159"/>
        <v>256623.19999999998</v>
      </c>
      <c r="N126" s="823">
        <f t="shared" si="165"/>
        <v>3336101.5999999996</v>
      </c>
      <c r="O126" s="854">
        <f t="shared" si="166"/>
        <v>2</v>
      </c>
      <c r="P126" s="765"/>
      <c r="Q126" s="766">
        <f t="shared" si="167"/>
        <v>66140</v>
      </c>
      <c r="R126" s="764">
        <f t="shared" si="168"/>
        <v>3.88</v>
      </c>
      <c r="S126" s="766"/>
      <c r="T126" s="766">
        <f t="shared" si="169"/>
        <v>3.88</v>
      </c>
      <c r="U126" s="767">
        <f t="shared" si="170"/>
        <v>256623.19999999998</v>
      </c>
      <c r="V126" s="767">
        <f t="shared" si="171"/>
        <v>0</v>
      </c>
      <c r="W126" s="767">
        <f t="shared" si="172"/>
        <v>256623.19999999998</v>
      </c>
      <c r="X126" s="766">
        <f t="shared" si="164"/>
        <v>0</v>
      </c>
      <c r="Y126" s="823">
        <f t="shared" si="173"/>
        <v>256623.19999999998</v>
      </c>
      <c r="Z126" s="823">
        <f t="shared" si="174"/>
        <v>3336101.5999999996</v>
      </c>
      <c r="AA126" s="854">
        <f t="shared" si="175"/>
        <v>3</v>
      </c>
      <c r="AB126" s="765"/>
      <c r="AC126" s="766">
        <f t="shared" si="176"/>
        <v>66140</v>
      </c>
      <c r="AD126" s="764">
        <f t="shared" si="177"/>
        <v>3.88</v>
      </c>
      <c r="AE126" s="766"/>
      <c r="AF126" s="766">
        <f t="shared" si="178"/>
        <v>3.88</v>
      </c>
      <c r="AG126" s="767">
        <f t="shared" si="179"/>
        <v>256623.19999999998</v>
      </c>
      <c r="AH126" s="767">
        <f t="shared" si="180"/>
        <v>0</v>
      </c>
      <c r="AI126" s="767">
        <f t="shared" si="181"/>
        <v>256623.19999999998</v>
      </c>
      <c r="AJ126" s="821">
        <f t="shared" si="182"/>
        <v>0</v>
      </c>
      <c r="AK126" s="823">
        <f t="shared" si="183"/>
        <v>256623.19999999998</v>
      </c>
      <c r="AL126" s="823">
        <f t="shared" si="184"/>
        <v>3336101.5999999996</v>
      </c>
      <c r="AM126" s="854">
        <f t="shared" si="185"/>
        <v>4</v>
      </c>
      <c r="AN126" s="765"/>
      <c r="AO126" s="766">
        <f t="shared" si="186"/>
        <v>66140</v>
      </c>
      <c r="AP126" s="764">
        <f t="shared" si="187"/>
        <v>3.88</v>
      </c>
      <c r="AQ126" s="766"/>
      <c r="AR126" s="766">
        <f t="shared" si="188"/>
        <v>3.88</v>
      </c>
      <c r="AS126" s="767">
        <f t="shared" si="189"/>
        <v>256623.19999999998</v>
      </c>
      <c r="AT126" s="767">
        <f t="shared" si="190"/>
        <v>0</v>
      </c>
      <c r="AU126" s="767">
        <f t="shared" si="191"/>
        <v>256623.19999999998</v>
      </c>
      <c r="AV126" s="821">
        <f t="shared" si="192"/>
        <v>0</v>
      </c>
      <c r="AW126" s="823">
        <f t="shared" si="193"/>
        <v>256623.19999999998</v>
      </c>
      <c r="AX126" s="823">
        <f t="shared" si="194"/>
        <v>3336101.5999999996</v>
      </c>
    </row>
    <row r="127" spans="1:50" s="762" customFormat="1" ht="22.5" customHeight="1">
      <c r="A127" s="763">
        <v>10</v>
      </c>
      <c r="B127" s="722" t="s">
        <v>2121</v>
      </c>
      <c r="C127" s="822" t="s">
        <v>568</v>
      </c>
      <c r="D127" s="822">
        <v>1</v>
      </c>
      <c r="E127" s="853">
        <v>2</v>
      </c>
      <c r="F127" s="765"/>
      <c r="G127" s="766">
        <v>66140</v>
      </c>
      <c r="H127" s="764">
        <v>4.01</v>
      </c>
      <c r="I127" s="767">
        <f t="shared" si="161"/>
        <v>265221.39999999997</v>
      </c>
      <c r="J127" s="767">
        <v>0</v>
      </c>
      <c r="K127" s="767">
        <f t="shared" si="158"/>
        <v>265221.39999999997</v>
      </c>
      <c r="L127" s="766"/>
      <c r="M127" s="823">
        <f t="shared" si="159"/>
        <v>265221.39999999997</v>
      </c>
      <c r="N127" s="823">
        <f t="shared" si="165"/>
        <v>3447878.1999999997</v>
      </c>
      <c r="O127" s="854">
        <f t="shared" si="166"/>
        <v>3</v>
      </c>
      <c r="P127" s="765"/>
      <c r="Q127" s="766">
        <f t="shared" si="167"/>
        <v>66140</v>
      </c>
      <c r="R127" s="764">
        <f t="shared" si="168"/>
        <v>4.01</v>
      </c>
      <c r="S127" s="766"/>
      <c r="T127" s="766">
        <f t="shared" si="169"/>
        <v>4.01</v>
      </c>
      <c r="U127" s="767">
        <f t="shared" si="170"/>
        <v>265221.39999999997</v>
      </c>
      <c r="V127" s="767">
        <f t="shared" si="171"/>
        <v>0</v>
      </c>
      <c r="W127" s="767">
        <f t="shared" si="172"/>
        <v>265221.39999999997</v>
      </c>
      <c r="X127" s="766">
        <f t="shared" si="164"/>
        <v>0</v>
      </c>
      <c r="Y127" s="823">
        <f t="shared" si="173"/>
        <v>265221.39999999997</v>
      </c>
      <c r="Z127" s="823">
        <f t="shared" si="174"/>
        <v>3447878.1999999997</v>
      </c>
      <c r="AA127" s="854">
        <f t="shared" si="175"/>
        <v>4</v>
      </c>
      <c r="AB127" s="765"/>
      <c r="AC127" s="766">
        <f t="shared" si="176"/>
        <v>66140</v>
      </c>
      <c r="AD127" s="764">
        <f t="shared" si="177"/>
        <v>4.01</v>
      </c>
      <c r="AE127" s="766"/>
      <c r="AF127" s="766">
        <f t="shared" si="178"/>
        <v>4.01</v>
      </c>
      <c r="AG127" s="767">
        <f t="shared" si="179"/>
        <v>265221.39999999997</v>
      </c>
      <c r="AH127" s="767">
        <f t="shared" si="180"/>
        <v>0</v>
      </c>
      <c r="AI127" s="767">
        <f t="shared" si="181"/>
        <v>265221.39999999997</v>
      </c>
      <c r="AJ127" s="821">
        <f t="shared" si="182"/>
        <v>0</v>
      </c>
      <c r="AK127" s="823">
        <f t="shared" si="183"/>
        <v>265221.39999999997</v>
      </c>
      <c r="AL127" s="823">
        <f t="shared" si="184"/>
        <v>3447878.1999999997</v>
      </c>
      <c r="AM127" s="854">
        <f t="shared" si="185"/>
        <v>5</v>
      </c>
      <c r="AN127" s="765"/>
      <c r="AO127" s="766">
        <f t="shared" si="186"/>
        <v>66140</v>
      </c>
      <c r="AP127" s="764">
        <f t="shared" si="187"/>
        <v>4.01</v>
      </c>
      <c r="AQ127" s="766"/>
      <c r="AR127" s="766">
        <f t="shared" si="188"/>
        <v>4.01</v>
      </c>
      <c r="AS127" s="767">
        <f t="shared" si="189"/>
        <v>265221.39999999997</v>
      </c>
      <c r="AT127" s="767">
        <f t="shared" si="190"/>
        <v>0</v>
      </c>
      <c r="AU127" s="767">
        <f t="shared" si="191"/>
        <v>265221.39999999997</v>
      </c>
      <c r="AV127" s="821">
        <f t="shared" si="192"/>
        <v>0</v>
      </c>
      <c r="AW127" s="823">
        <f t="shared" si="193"/>
        <v>265221.39999999997</v>
      </c>
      <c r="AX127" s="823">
        <f t="shared" si="194"/>
        <v>3447878.1999999997</v>
      </c>
    </row>
    <row r="128" spans="1:50" s="816" customFormat="1" ht="18" customHeight="1">
      <c r="A128" s="1620" t="s">
        <v>64</v>
      </c>
      <c r="B128" s="1620"/>
      <c r="C128" s="1620"/>
      <c r="D128" s="850">
        <f>SUM(D118:D127)</f>
        <v>10</v>
      </c>
      <c r="E128" s="850">
        <f t="shared" ref="E128:AX128" si="196">SUM(E118:E127)</f>
        <v>15</v>
      </c>
      <c r="F128" s="850">
        <f t="shared" si="196"/>
        <v>0</v>
      </c>
      <c r="G128" s="850">
        <f t="shared" si="196"/>
        <v>661400</v>
      </c>
      <c r="H128" s="850">
        <f t="shared" si="196"/>
        <v>39.71</v>
      </c>
      <c r="I128" s="850">
        <f t="shared" si="196"/>
        <v>2626419.4</v>
      </c>
      <c r="J128" s="850">
        <f t="shared" si="196"/>
        <v>0</v>
      </c>
      <c r="K128" s="850">
        <f t="shared" si="196"/>
        <v>2626419.4</v>
      </c>
      <c r="L128" s="850">
        <f t="shared" si="196"/>
        <v>0</v>
      </c>
      <c r="M128" s="850">
        <f t="shared" si="196"/>
        <v>2626419.4</v>
      </c>
      <c r="N128" s="850">
        <f t="shared" si="196"/>
        <v>34143452.199999996</v>
      </c>
      <c r="O128" s="850">
        <f t="shared" si="196"/>
        <v>25</v>
      </c>
      <c r="P128" s="850">
        <f t="shared" si="196"/>
        <v>0</v>
      </c>
      <c r="Q128" s="850">
        <f t="shared" si="196"/>
        <v>661400</v>
      </c>
      <c r="R128" s="850">
        <f t="shared" si="196"/>
        <v>39.71</v>
      </c>
      <c r="S128" s="850">
        <f t="shared" si="196"/>
        <v>0</v>
      </c>
      <c r="T128" s="850">
        <f t="shared" si="196"/>
        <v>39.71</v>
      </c>
      <c r="U128" s="850">
        <f t="shared" si="196"/>
        <v>2626419.4</v>
      </c>
      <c r="V128" s="850">
        <f t="shared" si="196"/>
        <v>0</v>
      </c>
      <c r="W128" s="850">
        <f t="shared" si="196"/>
        <v>2626419.4</v>
      </c>
      <c r="X128" s="850">
        <f t="shared" si="196"/>
        <v>0</v>
      </c>
      <c r="Y128" s="850">
        <f t="shared" si="196"/>
        <v>2626419.4</v>
      </c>
      <c r="Z128" s="850">
        <f t="shared" si="196"/>
        <v>34143452.199999996</v>
      </c>
      <c r="AA128" s="850">
        <f t="shared" si="196"/>
        <v>35</v>
      </c>
      <c r="AB128" s="850">
        <f t="shared" si="196"/>
        <v>0</v>
      </c>
      <c r="AC128" s="850">
        <f t="shared" si="196"/>
        <v>661400</v>
      </c>
      <c r="AD128" s="850">
        <f t="shared" si="196"/>
        <v>39.71</v>
      </c>
      <c r="AE128" s="850">
        <f t="shared" si="196"/>
        <v>0</v>
      </c>
      <c r="AF128" s="850">
        <f t="shared" si="196"/>
        <v>39.71</v>
      </c>
      <c r="AG128" s="850">
        <f t="shared" si="196"/>
        <v>2626419.4</v>
      </c>
      <c r="AH128" s="850">
        <f t="shared" si="196"/>
        <v>0</v>
      </c>
      <c r="AI128" s="850">
        <f t="shared" si="196"/>
        <v>2626419.4</v>
      </c>
      <c r="AJ128" s="850">
        <f t="shared" si="196"/>
        <v>0</v>
      </c>
      <c r="AK128" s="850">
        <f t="shared" si="196"/>
        <v>2626419.4</v>
      </c>
      <c r="AL128" s="850">
        <f t="shared" si="196"/>
        <v>34143452.199999996</v>
      </c>
      <c r="AM128" s="850">
        <f t="shared" si="196"/>
        <v>45</v>
      </c>
      <c r="AN128" s="850">
        <f t="shared" si="196"/>
        <v>0</v>
      </c>
      <c r="AO128" s="850">
        <f t="shared" si="196"/>
        <v>661400</v>
      </c>
      <c r="AP128" s="850">
        <f t="shared" si="196"/>
        <v>39.71</v>
      </c>
      <c r="AQ128" s="850">
        <f t="shared" si="196"/>
        <v>0</v>
      </c>
      <c r="AR128" s="850">
        <f t="shared" si="196"/>
        <v>39.71</v>
      </c>
      <c r="AS128" s="850">
        <f t="shared" si="196"/>
        <v>2626419.4</v>
      </c>
      <c r="AT128" s="850">
        <f t="shared" si="196"/>
        <v>0</v>
      </c>
      <c r="AU128" s="850">
        <f t="shared" si="196"/>
        <v>2626419.4</v>
      </c>
      <c r="AV128" s="850">
        <f t="shared" si="196"/>
        <v>0</v>
      </c>
      <c r="AW128" s="850">
        <f t="shared" si="196"/>
        <v>2626419.4</v>
      </c>
      <c r="AX128" s="850">
        <f t="shared" si="196"/>
        <v>34143452.199999996</v>
      </c>
    </row>
    <row r="129" spans="1:50" s="816" customFormat="1" ht="18" customHeight="1">
      <c r="A129" s="851"/>
      <c r="B129" s="852"/>
      <c r="C129" s="852"/>
      <c r="D129" s="852"/>
      <c r="E129" s="852"/>
      <c r="F129" s="852"/>
      <c r="G129" s="852"/>
      <c r="H129" s="852"/>
      <c r="I129" s="852"/>
      <c r="J129" s="852"/>
      <c r="K129" s="852"/>
      <c r="L129" s="852"/>
      <c r="M129" s="852"/>
      <c r="N129" s="844"/>
      <c r="O129" s="851"/>
      <c r="P129" s="852"/>
      <c r="Q129" s="852"/>
      <c r="R129" s="852"/>
      <c r="S129" s="852"/>
      <c r="T129" s="852"/>
      <c r="U129" s="852"/>
      <c r="V129" s="852"/>
      <c r="W129" s="852"/>
      <c r="X129" s="852"/>
      <c r="Y129" s="852"/>
      <c r="Z129" s="844"/>
      <c r="AA129" s="851"/>
      <c r="AB129" s="852"/>
      <c r="AC129" s="852"/>
      <c r="AD129" s="852"/>
      <c r="AE129" s="852"/>
      <c r="AF129" s="852"/>
      <c r="AG129" s="852"/>
      <c r="AH129" s="852"/>
      <c r="AI129" s="852"/>
      <c r="AJ129" s="852"/>
      <c r="AK129" s="852"/>
      <c r="AL129" s="844"/>
      <c r="AM129" s="851"/>
      <c r="AN129" s="852"/>
      <c r="AO129" s="852"/>
      <c r="AP129" s="852"/>
      <c r="AQ129" s="852"/>
      <c r="AR129" s="852"/>
      <c r="AS129" s="852"/>
      <c r="AT129" s="852"/>
      <c r="AU129" s="852"/>
      <c r="AV129" s="852"/>
      <c r="AW129" s="852"/>
      <c r="AX129" s="844"/>
    </row>
    <row r="130" spans="1:50" s="785" customFormat="1" ht="30.75" customHeight="1">
      <c r="A130" s="1622" t="s">
        <v>753</v>
      </c>
      <c r="B130" s="1622"/>
      <c r="C130" s="1622"/>
      <c r="D130" s="1622"/>
      <c r="E130" s="1621" t="s">
        <v>2739</v>
      </c>
      <c r="F130" s="1621"/>
      <c r="G130" s="1621"/>
      <c r="H130" s="1621"/>
      <c r="I130" s="1621"/>
      <c r="J130" s="1621"/>
      <c r="K130" s="1621"/>
      <c r="L130" s="1621"/>
      <c r="M130" s="1621"/>
      <c r="N130" s="1621"/>
      <c r="O130" s="1618" t="str">
        <f>+E130</f>
        <v xml:space="preserve"> Երևան քաղաքի առաջին ատյանի ընդհանուր իրավասության դատարան</v>
      </c>
      <c r="P130" s="1618"/>
      <c r="Q130" s="1618"/>
      <c r="R130" s="1618"/>
      <c r="S130" s="1618"/>
      <c r="T130" s="1618"/>
      <c r="U130" s="1618"/>
      <c r="V130" s="1618"/>
      <c r="W130" s="1618"/>
      <c r="X130" s="1618"/>
      <c r="Y130" s="1618"/>
      <c r="Z130" s="1618"/>
      <c r="AA130" s="1618" t="str">
        <f>+O130</f>
        <v xml:space="preserve"> Երևան քաղաքի առաջին ատյանի ընդհանուր իրավասության դատարան</v>
      </c>
      <c r="AB130" s="1618"/>
      <c r="AC130" s="1618"/>
      <c r="AD130" s="1618"/>
      <c r="AE130" s="1618"/>
      <c r="AF130" s="1618"/>
      <c r="AG130" s="1618"/>
      <c r="AH130" s="1618"/>
      <c r="AI130" s="1618"/>
      <c r="AJ130" s="1618"/>
      <c r="AK130" s="1618"/>
      <c r="AL130" s="1618"/>
      <c r="AM130" s="1618" t="str">
        <f>+AA130</f>
        <v xml:space="preserve"> Երևան քաղաքի առաջին ատյանի ընդհանուր իրավասության դատարան</v>
      </c>
      <c r="AN130" s="1618"/>
      <c r="AO130" s="1618"/>
      <c r="AP130" s="1618"/>
      <c r="AQ130" s="1618"/>
      <c r="AR130" s="1618"/>
      <c r="AS130" s="1618"/>
      <c r="AT130" s="1618"/>
      <c r="AU130" s="1618"/>
      <c r="AV130" s="1618"/>
      <c r="AW130" s="1618"/>
      <c r="AX130" s="1618"/>
    </row>
    <row r="131" spans="1:50" ht="32.25" customHeight="1">
      <c r="A131" s="1623" t="s">
        <v>2738</v>
      </c>
      <c r="B131" s="1623"/>
      <c r="C131" s="1623"/>
      <c r="D131" s="1623"/>
      <c r="E131" s="1619" t="s">
        <v>1741</v>
      </c>
      <c r="F131" s="1619"/>
      <c r="G131" s="1619"/>
      <c r="H131" s="1619"/>
      <c r="I131" s="1619"/>
      <c r="J131" s="1619"/>
      <c r="K131" s="1619"/>
      <c r="L131" s="1619"/>
      <c r="M131" s="1619"/>
      <c r="N131" s="1619"/>
      <c r="O131" s="1619" t="s">
        <v>1986</v>
      </c>
      <c r="P131" s="1619"/>
      <c r="Q131" s="1619"/>
      <c r="R131" s="1619"/>
      <c r="S131" s="1619"/>
      <c r="T131" s="1619"/>
      <c r="U131" s="1619"/>
      <c r="V131" s="1619"/>
      <c r="W131" s="1619"/>
      <c r="X131" s="1619"/>
      <c r="Y131" s="1619"/>
      <c r="Z131" s="1619"/>
      <c r="AA131" s="1619" t="s">
        <v>2570</v>
      </c>
      <c r="AB131" s="1619"/>
      <c r="AC131" s="1619"/>
      <c r="AD131" s="1619"/>
      <c r="AE131" s="1619"/>
      <c r="AF131" s="1619"/>
      <c r="AG131" s="1619"/>
      <c r="AH131" s="1619"/>
      <c r="AI131" s="1619"/>
      <c r="AJ131" s="1619"/>
      <c r="AK131" s="1619"/>
      <c r="AL131" s="1619"/>
      <c r="AM131" s="1619" t="s">
        <v>2550</v>
      </c>
      <c r="AN131" s="1619"/>
      <c r="AO131" s="1619"/>
      <c r="AP131" s="1619"/>
      <c r="AQ131" s="1619"/>
      <c r="AR131" s="1619"/>
      <c r="AS131" s="1619"/>
      <c r="AT131" s="1619"/>
      <c r="AU131" s="1619"/>
      <c r="AV131" s="1619"/>
      <c r="AW131" s="1619"/>
      <c r="AX131" s="1619"/>
    </row>
    <row r="132" spans="1:50" ht="122.25" customHeight="1">
      <c r="A132" s="846" t="s">
        <v>10</v>
      </c>
      <c r="B132" s="813" t="s">
        <v>54</v>
      </c>
      <c r="C132" s="813" t="s">
        <v>55</v>
      </c>
      <c r="D132" s="813" t="s">
        <v>1</v>
      </c>
      <c r="E132" s="810" t="s">
        <v>1866</v>
      </c>
      <c r="F132" s="810" t="s">
        <v>57</v>
      </c>
      <c r="G132" s="811" t="s">
        <v>62</v>
      </c>
      <c r="H132" s="812" t="s">
        <v>63</v>
      </c>
      <c r="I132" s="811" t="s">
        <v>566</v>
      </c>
      <c r="J132" s="811" t="s">
        <v>567</v>
      </c>
      <c r="K132" s="811" t="s">
        <v>806</v>
      </c>
      <c r="L132" s="813" t="s">
        <v>837</v>
      </c>
      <c r="M132" s="813" t="s">
        <v>1742</v>
      </c>
      <c r="N132" s="811" t="s">
        <v>1743</v>
      </c>
      <c r="O132" s="810" t="str">
        <f>+E132</f>
        <v xml:space="preserve"> ստաժ</v>
      </c>
      <c r="P132" s="810" t="str">
        <f>+F132</f>
        <v>Ստաժի %-ը</v>
      </c>
      <c r="Q132" s="811" t="s">
        <v>62</v>
      </c>
      <c r="R132" s="814" t="s">
        <v>63</v>
      </c>
      <c r="S132" s="814" t="s">
        <v>2223</v>
      </c>
      <c r="T132" s="847" t="s">
        <v>2224</v>
      </c>
      <c r="U132" s="811" t="s">
        <v>566</v>
      </c>
      <c r="V132" s="811" t="s">
        <v>567</v>
      </c>
      <c r="W132" s="811" t="s">
        <v>834</v>
      </c>
      <c r="X132" s="813" t="s">
        <v>2690</v>
      </c>
      <c r="Y132" s="813" t="s">
        <v>1953</v>
      </c>
      <c r="Z132" s="811" t="s">
        <v>1952</v>
      </c>
      <c r="AA132" s="810" t="str">
        <f>+O132</f>
        <v xml:space="preserve"> ստաժ</v>
      </c>
      <c r="AB132" s="810" t="str">
        <f>+P132</f>
        <v>Ստաժի %-ը</v>
      </c>
      <c r="AC132" s="811" t="s">
        <v>62</v>
      </c>
      <c r="AD132" s="814" t="s">
        <v>63</v>
      </c>
      <c r="AE132" s="814" t="s">
        <v>2223</v>
      </c>
      <c r="AF132" s="847" t="s">
        <v>2224</v>
      </c>
      <c r="AG132" s="811" t="s">
        <v>566</v>
      </c>
      <c r="AH132" s="811" t="s">
        <v>567</v>
      </c>
      <c r="AI132" s="811" t="s">
        <v>834</v>
      </c>
      <c r="AJ132" s="813" t="s">
        <v>2690</v>
      </c>
      <c r="AK132" s="813" t="s">
        <v>2236</v>
      </c>
      <c r="AL132" s="811" t="s">
        <v>2237</v>
      </c>
      <c r="AM132" s="810" t="str">
        <f>+AA132</f>
        <v xml:space="preserve"> ստաժ</v>
      </c>
      <c r="AN132" s="810" t="str">
        <f>+AB132</f>
        <v>Ստաժի %-ը</v>
      </c>
      <c r="AO132" s="811" t="s">
        <v>62</v>
      </c>
      <c r="AP132" s="814" t="s">
        <v>63</v>
      </c>
      <c r="AQ132" s="814" t="s">
        <v>2223</v>
      </c>
      <c r="AR132" s="847" t="s">
        <v>2224</v>
      </c>
      <c r="AS132" s="811" t="s">
        <v>566</v>
      </c>
      <c r="AT132" s="811" t="s">
        <v>567</v>
      </c>
      <c r="AU132" s="811" t="s">
        <v>834</v>
      </c>
      <c r="AV132" s="813" t="s">
        <v>2690</v>
      </c>
      <c r="AW132" s="813" t="s">
        <v>2548</v>
      </c>
      <c r="AX132" s="811" t="s">
        <v>2547</v>
      </c>
    </row>
    <row r="133" spans="1:50" s="780" customFormat="1" ht="22.5" customHeight="1">
      <c r="A133" s="835">
        <v>1</v>
      </c>
      <c r="B133" s="722" t="s">
        <v>216</v>
      </c>
      <c r="C133" s="825" t="s">
        <v>568</v>
      </c>
      <c r="D133" s="825">
        <v>1</v>
      </c>
      <c r="E133" s="853">
        <v>1</v>
      </c>
      <c r="F133" s="774"/>
      <c r="G133" s="775">
        <v>66140</v>
      </c>
      <c r="H133" s="764">
        <v>3.88</v>
      </c>
      <c r="I133" s="777">
        <f t="shared" si="161"/>
        <v>256623.19999999998</v>
      </c>
      <c r="J133" s="777">
        <v>0</v>
      </c>
      <c r="K133" s="777">
        <f t="shared" si="158"/>
        <v>256623.19999999998</v>
      </c>
      <c r="L133" s="775"/>
      <c r="M133" s="827">
        <f t="shared" si="159"/>
        <v>256623.19999999998</v>
      </c>
      <c r="N133" s="827">
        <f t="shared" si="165"/>
        <v>3336101.5999999996</v>
      </c>
      <c r="O133" s="849">
        <f t="shared" si="166"/>
        <v>2</v>
      </c>
      <c r="P133" s="774"/>
      <c r="Q133" s="775">
        <f t="shared" si="167"/>
        <v>66140</v>
      </c>
      <c r="R133" s="775">
        <f t="shared" si="168"/>
        <v>3.88</v>
      </c>
      <c r="S133" s="775"/>
      <c r="T133" s="775">
        <f t="shared" si="169"/>
        <v>3.88</v>
      </c>
      <c r="U133" s="777">
        <f t="shared" si="170"/>
        <v>256623.19999999998</v>
      </c>
      <c r="V133" s="777">
        <f t="shared" si="171"/>
        <v>0</v>
      </c>
      <c r="W133" s="777">
        <f t="shared" si="172"/>
        <v>256623.19999999998</v>
      </c>
      <c r="X133" s="775">
        <f t="shared" si="164"/>
        <v>0</v>
      </c>
      <c r="Y133" s="827">
        <f t="shared" si="173"/>
        <v>256623.19999999998</v>
      </c>
      <c r="Z133" s="827">
        <f t="shared" si="174"/>
        <v>3336101.5999999996</v>
      </c>
      <c r="AA133" s="849">
        <f t="shared" si="175"/>
        <v>3</v>
      </c>
      <c r="AB133" s="774"/>
      <c r="AC133" s="775">
        <f t="shared" si="176"/>
        <v>66140</v>
      </c>
      <c r="AD133" s="775">
        <f t="shared" si="177"/>
        <v>3.88</v>
      </c>
      <c r="AE133" s="775"/>
      <c r="AF133" s="775">
        <f t="shared" si="178"/>
        <v>3.88</v>
      </c>
      <c r="AG133" s="777">
        <f t="shared" si="179"/>
        <v>256623.19999999998</v>
      </c>
      <c r="AH133" s="777">
        <f t="shared" si="180"/>
        <v>0</v>
      </c>
      <c r="AI133" s="777">
        <f t="shared" si="181"/>
        <v>256623.19999999998</v>
      </c>
      <c r="AJ133" s="775">
        <f t="shared" si="182"/>
        <v>0</v>
      </c>
      <c r="AK133" s="827">
        <f t="shared" si="183"/>
        <v>256623.19999999998</v>
      </c>
      <c r="AL133" s="827">
        <f t="shared" si="184"/>
        <v>3336101.5999999996</v>
      </c>
      <c r="AM133" s="849">
        <f t="shared" si="185"/>
        <v>4</v>
      </c>
      <c r="AN133" s="774"/>
      <c r="AO133" s="775">
        <f t="shared" si="186"/>
        <v>66140</v>
      </c>
      <c r="AP133" s="775">
        <f t="shared" si="187"/>
        <v>3.88</v>
      </c>
      <c r="AQ133" s="775"/>
      <c r="AR133" s="775">
        <f t="shared" si="188"/>
        <v>3.88</v>
      </c>
      <c r="AS133" s="777">
        <f t="shared" si="189"/>
        <v>256623.19999999998</v>
      </c>
      <c r="AT133" s="777">
        <f t="shared" si="190"/>
        <v>0</v>
      </c>
      <c r="AU133" s="777">
        <f t="shared" si="191"/>
        <v>256623.19999999998</v>
      </c>
      <c r="AV133" s="775">
        <f t="shared" si="192"/>
        <v>0</v>
      </c>
      <c r="AW133" s="827">
        <f t="shared" si="193"/>
        <v>256623.19999999998</v>
      </c>
      <c r="AX133" s="827">
        <f t="shared" si="194"/>
        <v>3336101.5999999996</v>
      </c>
    </row>
    <row r="134" spans="1:50" s="762" customFormat="1" ht="22.5" customHeight="1">
      <c r="A134" s="763">
        <v>2</v>
      </c>
      <c r="B134" s="722" t="s">
        <v>185</v>
      </c>
      <c r="C134" s="822" t="s">
        <v>568</v>
      </c>
      <c r="D134" s="822">
        <v>1</v>
      </c>
      <c r="E134" s="853">
        <v>1</v>
      </c>
      <c r="F134" s="765"/>
      <c r="G134" s="766">
        <v>66140</v>
      </c>
      <c r="H134" s="764">
        <v>3.88</v>
      </c>
      <c r="I134" s="767">
        <f t="shared" si="161"/>
        <v>256623.19999999998</v>
      </c>
      <c r="J134" s="855">
        <v>38493.479999999996</v>
      </c>
      <c r="K134" s="767">
        <f t="shared" si="158"/>
        <v>295116.68</v>
      </c>
      <c r="L134" s="766">
        <v>38493.5</v>
      </c>
      <c r="M134" s="823">
        <f t="shared" si="159"/>
        <v>333610.18</v>
      </c>
      <c r="N134" s="823">
        <f t="shared" si="165"/>
        <v>4336932.34</v>
      </c>
      <c r="O134" s="854">
        <f t="shared" si="166"/>
        <v>2</v>
      </c>
      <c r="P134" s="765"/>
      <c r="Q134" s="766">
        <f t="shared" si="167"/>
        <v>66140</v>
      </c>
      <c r="R134" s="764">
        <f t="shared" si="168"/>
        <v>3.88</v>
      </c>
      <c r="S134" s="766"/>
      <c r="T134" s="766">
        <f t="shared" si="169"/>
        <v>3.88</v>
      </c>
      <c r="U134" s="767">
        <f t="shared" si="170"/>
        <v>256623.19999999998</v>
      </c>
      <c r="V134" s="767">
        <f t="shared" si="171"/>
        <v>38493.479999999996</v>
      </c>
      <c r="W134" s="767">
        <f t="shared" si="172"/>
        <v>295116.68</v>
      </c>
      <c r="X134" s="766">
        <f>+L134</f>
        <v>38493.5</v>
      </c>
      <c r="Y134" s="823">
        <f t="shared" si="173"/>
        <v>333610.18</v>
      </c>
      <c r="Z134" s="823">
        <f t="shared" si="174"/>
        <v>4336932.34</v>
      </c>
      <c r="AA134" s="854">
        <f t="shared" si="175"/>
        <v>3</v>
      </c>
      <c r="AB134" s="765"/>
      <c r="AC134" s="766">
        <f t="shared" si="176"/>
        <v>66140</v>
      </c>
      <c r="AD134" s="764">
        <f t="shared" si="177"/>
        <v>3.88</v>
      </c>
      <c r="AE134" s="766"/>
      <c r="AF134" s="766">
        <f t="shared" si="178"/>
        <v>3.88</v>
      </c>
      <c r="AG134" s="767">
        <f t="shared" si="179"/>
        <v>256623.19999999998</v>
      </c>
      <c r="AH134" s="767">
        <f t="shared" si="180"/>
        <v>38493.479999999996</v>
      </c>
      <c r="AI134" s="767">
        <f t="shared" si="181"/>
        <v>295116.68</v>
      </c>
      <c r="AJ134" s="821">
        <f t="shared" si="182"/>
        <v>38493.5</v>
      </c>
      <c r="AK134" s="823">
        <f t="shared" si="183"/>
        <v>333610.18</v>
      </c>
      <c r="AL134" s="823">
        <f t="shared" si="184"/>
        <v>4336932.34</v>
      </c>
      <c r="AM134" s="854">
        <f t="shared" si="185"/>
        <v>4</v>
      </c>
      <c r="AN134" s="765"/>
      <c r="AO134" s="766">
        <f t="shared" si="186"/>
        <v>66140</v>
      </c>
      <c r="AP134" s="764">
        <f t="shared" si="187"/>
        <v>3.88</v>
      </c>
      <c r="AQ134" s="766"/>
      <c r="AR134" s="766">
        <f t="shared" si="188"/>
        <v>3.88</v>
      </c>
      <c r="AS134" s="767">
        <f t="shared" si="189"/>
        <v>256623.19999999998</v>
      </c>
      <c r="AT134" s="767">
        <f t="shared" si="190"/>
        <v>38493.479999999996</v>
      </c>
      <c r="AU134" s="767">
        <f t="shared" si="191"/>
        <v>295116.68</v>
      </c>
      <c r="AV134" s="821">
        <f t="shared" si="192"/>
        <v>38493.5</v>
      </c>
      <c r="AW134" s="823">
        <f t="shared" si="193"/>
        <v>333610.18</v>
      </c>
      <c r="AX134" s="823">
        <f t="shared" si="194"/>
        <v>4336932.34</v>
      </c>
    </row>
    <row r="135" spans="1:50" s="762" customFormat="1" ht="22.5" customHeight="1">
      <c r="A135" s="835">
        <v>3</v>
      </c>
      <c r="B135" s="722" t="s">
        <v>862</v>
      </c>
      <c r="C135" s="822" t="s">
        <v>568</v>
      </c>
      <c r="D135" s="822">
        <v>1</v>
      </c>
      <c r="E135" s="853">
        <v>2</v>
      </c>
      <c r="F135" s="765"/>
      <c r="G135" s="766">
        <v>66140</v>
      </c>
      <c r="H135" s="764">
        <v>4.01</v>
      </c>
      <c r="I135" s="767">
        <f t="shared" si="161"/>
        <v>265221.39999999997</v>
      </c>
      <c r="J135" s="767">
        <v>0</v>
      </c>
      <c r="K135" s="767">
        <f t="shared" si="158"/>
        <v>265221.39999999997</v>
      </c>
      <c r="L135" s="766"/>
      <c r="M135" s="823">
        <f t="shared" si="159"/>
        <v>265221.39999999997</v>
      </c>
      <c r="N135" s="823">
        <f t="shared" si="165"/>
        <v>3447878.1999999997</v>
      </c>
      <c r="O135" s="854">
        <f t="shared" si="166"/>
        <v>3</v>
      </c>
      <c r="P135" s="765"/>
      <c r="Q135" s="766">
        <f t="shared" si="167"/>
        <v>66140</v>
      </c>
      <c r="R135" s="764">
        <f t="shared" si="168"/>
        <v>4.01</v>
      </c>
      <c r="S135" s="766"/>
      <c r="T135" s="766">
        <f t="shared" si="169"/>
        <v>4.01</v>
      </c>
      <c r="U135" s="767">
        <f t="shared" si="170"/>
        <v>265221.39999999997</v>
      </c>
      <c r="V135" s="767">
        <f t="shared" si="171"/>
        <v>0</v>
      </c>
      <c r="W135" s="767">
        <f t="shared" si="172"/>
        <v>265221.39999999997</v>
      </c>
      <c r="X135" s="766">
        <f t="shared" ref="X135:X203" si="197">+L135</f>
        <v>0</v>
      </c>
      <c r="Y135" s="823">
        <f t="shared" si="173"/>
        <v>265221.39999999997</v>
      </c>
      <c r="Z135" s="823">
        <f t="shared" si="174"/>
        <v>3447878.1999999997</v>
      </c>
      <c r="AA135" s="854">
        <f t="shared" si="175"/>
        <v>4</v>
      </c>
      <c r="AB135" s="765"/>
      <c r="AC135" s="766">
        <f t="shared" si="176"/>
        <v>66140</v>
      </c>
      <c r="AD135" s="764">
        <f t="shared" si="177"/>
        <v>4.01</v>
      </c>
      <c r="AE135" s="766"/>
      <c r="AF135" s="766">
        <f t="shared" si="178"/>
        <v>4.01</v>
      </c>
      <c r="AG135" s="767">
        <f t="shared" si="179"/>
        <v>265221.39999999997</v>
      </c>
      <c r="AH135" s="767">
        <f t="shared" si="180"/>
        <v>0</v>
      </c>
      <c r="AI135" s="767">
        <f t="shared" si="181"/>
        <v>265221.39999999997</v>
      </c>
      <c r="AJ135" s="821">
        <f t="shared" si="182"/>
        <v>0</v>
      </c>
      <c r="AK135" s="823">
        <f t="shared" si="183"/>
        <v>265221.39999999997</v>
      </c>
      <c r="AL135" s="823">
        <f t="shared" si="184"/>
        <v>3447878.1999999997</v>
      </c>
      <c r="AM135" s="854">
        <f t="shared" si="185"/>
        <v>5</v>
      </c>
      <c r="AN135" s="765"/>
      <c r="AO135" s="766">
        <f t="shared" si="186"/>
        <v>66140</v>
      </c>
      <c r="AP135" s="764">
        <f t="shared" si="187"/>
        <v>4.01</v>
      </c>
      <c r="AQ135" s="766"/>
      <c r="AR135" s="766">
        <f t="shared" si="188"/>
        <v>4.01</v>
      </c>
      <c r="AS135" s="767">
        <f t="shared" si="189"/>
        <v>265221.39999999997</v>
      </c>
      <c r="AT135" s="767">
        <f t="shared" si="190"/>
        <v>0</v>
      </c>
      <c r="AU135" s="767">
        <f t="shared" si="191"/>
        <v>265221.39999999997</v>
      </c>
      <c r="AV135" s="821">
        <f t="shared" si="192"/>
        <v>0</v>
      </c>
      <c r="AW135" s="823">
        <f t="shared" si="193"/>
        <v>265221.39999999997</v>
      </c>
      <c r="AX135" s="823">
        <f t="shared" si="194"/>
        <v>3447878.1999999997</v>
      </c>
    </row>
    <row r="136" spans="1:50" s="762" customFormat="1" ht="22.5" customHeight="1">
      <c r="A136" s="763">
        <v>4</v>
      </c>
      <c r="B136" s="722" t="s">
        <v>282</v>
      </c>
      <c r="C136" s="822" t="s">
        <v>568</v>
      </c>
      <c r="D136" s="822">
        <v>1</v>
      </c>
      <c r="E136" s="853">
        <v>2</v>
      </c>
      <c r="F136" s="765"/>
      <c r="G136" s="766">
        <v>66140</v>
      </c>
      <c r="H136" s="764">
        <v>4.01</v>
      </c>
      <c r="I136" s="767">
        <f t="shared" si="161"/>
        <v>265221.39999999997</v>
      </c>
      <c r="J136" s="767">
        <v>0</v>
      </c>
      <c r="K136" s="767">
        <f t="shared" si="158"/>
        <v>265221.39999999997</v>
      </c>
      <c r="L136" s="766"/>
      <c r="M136" s="823">
        <f t="shared" si="159"/>
        <v>265221.39999999997</v>
      </c>
      <c r="N136" s="823">
        <f t="shared" si="165"/>
        <v>3447878.1999999997</v>
      </c>
      <c r="O136" s="854">
        <f t="shared" si="166"/>
        <v>3</v>
      </c>
      <c r="P136" s="765"/>
      <c r="Q136" s="766">
        <f t="shared" si="167"/>
        <v>66140</v>
      </c>
      <c r="R136" s="764">
        <f t="shared" si="168"/>
        <v>4.01</v>
      </c>
      <c r="S136" s="766"/>
      <c r="T136" s="766">
        <f t="shared" si="169"/>
        <v>4.01</v>
      </c>
      <c r="U136" s="767">
        <f t="shared" si="170"/>
        <v>265221.39999999997</v>
      </c>
      <c r="V136" s="767">
        <f t="shared" si="171"/>
        <v>0</v>
      </c>
      <c r="W136" s="767">
        <f t="shared" si="172"/>
        <v>265221.39999999997</v>
      </c>
      <c r="X136" s="766">
        <f t="shared" si="197"/>
        <v>0</v>
      </c>
      <c r="Y136" s="823">
        <f t="shared" si="173"/>
        <v>265221.39999999997</v>
      </c>
      <c r="Z136" s="823">
        <f t="shared" si="174"/>
        <v>3447878.1999999997</v>
      </c>
      <c r="AA136" s="854">
        <f t="shared" si="175"/>
        <v>4</v>
      </c>
      <c r="AB136" s="765"/>
      <c r="AC136" s="766">
        <f t="shared" si="176"/>
        <v>66140</v>
      </c>
      <c r="AD136" s="764">
        <f t="shared" si="177"/>
        <v>4.01</v>
      </c>
      <c r="AE136" s="766"/>
      <c r="AF136" s="766">
        <f t="shared" si="178"/>
        <v>4.01</v>
      </c>
      <c r="AG136" s="767">
        <f t="shared" si="179"/>
        <v>265221.39999999997</v>
      </c>
      <c r="AH136" s="767">
        <f t="shared" si="180"/>
        <v>0</v>
      </c>
      <c r="AI136" s="767">
        <f t="shared" si="181"/>
        <v>265221.39999999997</v>
      </c>
      <c r="AJ136" s="821">
        <f t="shared" si="182"/>
        <v>0</v>
      </c>
      <c r="AK136" s="823">
        <f t="shared" si="183"/>
        <v>265221.39999999997</v>
      </c>
      <c r="AL136" s="823">
        <f t="shared" si="184"/>
        <v>3447878.1999999997</v>
      </c>
      <c r="AM136" s="854">
        <f t="shared" si="185"/>
        <v>5</v>
      </c>
      <c r="AN136" s="765"/>
      <c r="AO136" s="766">
        <f t="shared" si="186"/>
        <v>66140</v>
      </c>
      <c r="AP136" s="764">
        <f t="shared" si="187"/>
        <v>4.01</v>
      </c>
      <c r="AQ136" s="766"/>
      <c r="AR136" s="766">
        <f t="shared" si="188"/>
        <v>4.01</v>
      </c>
      <c r="AS136" s="767">
        <f t="shared" si="189"/>
        <v>265221.39999999997</v>
      </c>
      <c r="AT136" s="767">
        <f t="shared" si="190"/>
        <v>0</v>
      </c>
      <c r="AU136" s="767">
        <f t="shared" si="191"/>
        <v>265221.39999999997</v>
      </c>
      <c r="AV136" s="821">
        <f t="shared" si="192"/>
        <v>0</v>
      </c>
      <c r="AW136" s="823">
        <f t="shared" si="193"/>
        <v>265221.39999999997</v>
      </c>
      <c r="AX136" s="823">
        <f t="shared" si="194"/>
        <v>3447878.1999999997</v>
      </c>
    </row>
    <row r="137" spans="1:50" s="762" customFormat="1" ht="22.5" customHeight="1">
      <c r="A137" s="835">
        <v>5</v>
      </c>
      <c r="B137" s="722" t="s">
        <v>2351</v>
      </c>
      <c r="C137" s="822" t="s">
        <v>568</v>
      </c>
      <c r="D137" s="822">
        <v>1</v>
      </c>
      <c r="E137" s="853">
        <v>2</v>
      </c>
      <c r="F137" s="765"/>
      <c r="G137" s="766">
        <v>66140</v>
      </c>
      <c r="H137" s="764">
        <v>4.01</v>
      </c>
      <c r="I137" s="767">
        <f t="shared" si="161"/>
        <v>265221.39999999997</v>
      </c>
      <c r="J137" s="767">
        <v>0</v>
      </c>
      <c r="K137" s="767">
        <f t="shared" si="158"/>
        <v>265221.39999999997</v>
      </c>
      <c r="L137" s="766"/>
      <c r="M137" s="823">
        <f t="shared" si="159"/>
        <v>265221.39999999997</v>
      </c>
      <c r="N137" s="823">
        <f t="shared" si="165"/>
        <v>3447878.1999999997</v>
      </c>
      <c r="O137" s="854">
        <f t="shared" si="166"/>
        <v>3</v>
      </c>
      <c r="P137" s="765"/>
      <c r="Q137" s="766">
        <f t="shared" si="167"/>
        <v>66140</v>
      </c>
      <c r="R137" s="764">
        <f t="shared" si="168"/>
        <v>4.01</v>
      </c>
      <c r="S137" s="766"/>
      <c r="T137" s="766">
        <f t="shared" si="169"/>
        <v>4.01</v>
      </c>
      <c r="U137" s="767">
        <f t="shared" si="170"/>
        <v>265221.39999999997</v>
      </c>
      <c r="V137" s="767">
        <f t="shared" si="171"/>
        <v>0</v>
      </c>
      <c r="W137" s="767">
        <f t="shared" si="172"/>
        <v>265221.39999999997</v>
      </c>
      <c r="X137" s="766">
        <f t="shared" si="197"/>
        <v>0</v>
      </c>
      <c r="Y137" s="823">
        <f t="shared" si="173"/>
        <v>265221.39999999997</v>
      </c>
      <c r="Z137" s="823">
        <f t="shared" si="174"/>
        <v>3447878.1999999997</v>
      </c>
      <c r="AA137" s="854">
        <f t="shared" si="175"/>
        <v>4</v>
      </c>
      <c r="AB137" s="765"/>
      <c r="AC137" s="766">
        <f t="shared" si="176"/>
        <v>66140</v>
      </c>
      <c r="AD137" s="764">
        <f t="shared" si="177"/>
        <v>4.01</v>
      </c>
      <c r="AE137" s="766"/>
      <c r="AF137" s="766">
        <f t="shared" si="178"/>
        <v>4.01</v>
      </c>
      <c r="AG137" s="767">
        <f t="shared" si="179"/>
        <v>265221.39999999997</v>
      </c>
      <c r="AH137" s="767">
        <f t="shared" si="180"/>
        <v>0</v>
      </c>
      <c r="AI137" s="767">
        <f t="shared" si="181"/>
        <v>265221.39999999997</v>
      </c>
      <c r="AJ137" s="821">
        <f t="shared" si="182"/>
        <v>0</v>
      </c>
      <c r="AK137" s="823">
        <f t="shared" si="183"/>
        <v>265221.39999999997</v>
      </c>
      <c r="AL137" s="823">
        <f t="shared" si="184"/>
        <v>3447878.1999999997</v>
      </c>
      <c r="AM137" s="854">
        <f t="shared" si="185"/>
        <v>5</v>
      </c>
      <c r="AN137" s="765"/>
      <c r="AO137" s="766">
        <f t="shared" si="186"/>
        <v>66140</v>
      </c>
      <c r="AP137" s="764">
        <f t="shared" si="187"/>
        <v>4.01</v>
      </c>
      <c r="AQ137" s="766"/>
      <c r="AR137" s="766">
        <f t="shared" si="188"/>
        <v>4.01</v>
      </c>
      <c r="AS137" s="767">
        <f t="shared" si="189"/>
        <v>265221.39999999997</v>
      </c>
      <c r="AT137" s="767">
        <f t="shared" si="190"/>
        <v>0</v>
      </c>
      <c r="AU137" s="767">
        <f t="shared" si="191"/>
        <v>265221.39999999997</v>
      </c>
      <c r="AV137" s="821">
        <f t="shared" si="192"/>
        <v>0</v>
      </c>
      <c r="AW137" s="823">
        <f t="shared" si="193"/>
        <v>265221.39999999997</v>
      </c>
      <c r="AX137" s="823">
        <f t="shared" si="194"/>
        <v>3447878.1999999997</v>
      </c>
    </row>
    <row r="138" spans="1:50" s="762" customFormat="1" ht="22.5" customHeight="1">
      <c r="A138" s="763">
        <v>6</v>
      </c>
      <c r="B138" s="722" t="s">
        <v>2352</v>
      </c>
      <c r="C138" s="822" t="s">
        <v>568</v>
      </c>
      <c r="D138" s="822">
        <v>1</v>
      </c>
      <c r="E138" s="853">
        <v>1</v>
      </c>
      <c r="F138" s="765"/>
      <c r="G138" s="766">
        <v>66140</v>
      </c>
      <c r="H138" s="764">
        <v>3.88</v>
      </c>
      <c r="I138" s="767">
        <f t="shared" si="161"/>
        <v>256623.19999999998</v>
      </c>
      <c r="J138" s="767">
        <v>0</v>
      </c>
      <c r="K138" s="767">
        <f t="shared" si="158"/>
        <v>256623.19999999998</v>
      </c>
      <c r="L138" s="766"/>
      <c r="M138" s="823">
        <f t="shared" si="159"/>
        <v>256623.19999999998</v>
      </c>
      <c r="N138" s="823">
        <f t="shared" si="165"/>
        <v>3336101.5999999996</v>
      </c>
      <c r="O138" s="854">
        <f t="shared" si="166"/>
        <v>2</v>
      </c>
      <c r="P138" s="765"/>
      <c r="Q138" s="766">
        <f t="shared" si="167"/>
        <v>66140</v>
      </c>
      <c r="R138" s="764">
        <f t="shared" si="168"/>
        <v>3.88</v>
      </c>
      <c r="S138" s="766"/>
      <c r="T138" s="766">
        <f t="shared" si="169"/>
        <v>3.88</v>
      </c>
      <c r="U138" s="767">
        <f t="shared" si="170"/>
        <v>256623.19999999998</v>
      </c>
      <c r="V138" s="767">
        <f t="shared" si="171"/>
        <v>0</v>
      </c>
      <c r="W138" s="767">
        <f t="shared" si="172"/>
        <v>256623.19999999998</v>
      </c>
      <c r="X138" s="766">
        <f t="shared" si="197"/>
        <v>0</v>
      </c>
      <c r="Y138" s="823">
        <f t="shared" si="173"/>
        <v>256623.19999999998</v>
      </c>
      <c r="Z138" s="823">
        <f t="shared" si="174"/>
        <v>3336101.5999999996</v>
      </c>
      <c r="AA138" s="854">
        <f t="shared" si="175"/>
        <v>3</v>
      </c>
      <c r="AB138" s="765"/>
      <c r="AC138" s="766">
        <f t="shared" si="176"/>
        <v>66140</v>
      </c>
      <c r="AD138" s="764">
        <f t="shared" si="177"/>
        <v>3.88</v>
      </c>
      <c r="AE138" s="766"/>
      <c r="AF138" s="766">
        <f t="shared" si="178"/>
        <v>3.88</v>
      </c>
      <c r="AG138" s="767">
        <f t="shared" si="179"/>
        <v>256623.19999999998</v>
      </c>
      <c r="AH138" s="767">
        <f t="shared" si="180"/>
        <v>0</v>
      </c>
      <c r="AI138" s="767">
        <f t="shared" si="181"/>
        <v>256623.19999999998</v>
      </c>
      <c r="AJ138" s="821">
        <f t="shared" si="182"/>
        <v>0</v>
      </c>
      <c r="AK138" s="823">
        <f t="shared" si="183"/>
        <v>256623.19999999998</v>
      </c>
      <c r="AL138" s="823">
        <f t="shared" si="184"/>
        <v>3336101.5999999996</v>
      </c>
      <c r="AM138" s="854">
        <f t="shared" si="185"/>
        <v>4</v>
      </c>
      <c r="AN138" s="765"/>
      <c r="AO138" s="766">
        <f t="shared" si="186"/>
        <v>66140</v>
      </c>
      <c r="AP138" s="764">
        <f t="shared" si="187"/>
        <v>3.88</v>
      </c>
      <c r="AQ138" s="766"/>
      <c r="AR138" s="766">
        <f t="shared" si="188"/>
        <v>3.88</v>
      </c>
      <c r="AS138" s="767">
        <f t="shared" si="189"/>
        <v>256623.19999999998</v>
      </c>
      <c r="AT138" s="767">
        <f t="shared" si="190"/>
        <v>0</v>
      </c>
      <c r="AU138" s="767">
        <f t="shared" si="191"/>
        <v>256623.19999999998</v>
      </c>
      <c r="AV138" s="821">
        <f t="shared" si="192"/>
        <v>0</v>
      </c>
      <c r="AW138" s="823">
        <f t="shared" si="193"/>
        <v>256623.19999999998</v>
      </c>
      <c r="AX138" s="823">
        <f t="shared" si="194"/>
        <v>3336101.5999999996</v>
      </c>
    </row>
    <row r="139" spans="1:50" s="762" customFormat="1" ht="22.5" customHeight="1">
      <c r="A139" s="835">
        <v>7</v>
      </c>
      <c r="B139" s="722" t="s">
        <v>2166</v>
      </c>
      <c r="C139" s="822" t="s">
        <v>568</v>
      </c>
      <c r="D139" s="822">
        <v>1</v>
      </c>
      <c r="E139" s="853">
        <v>2</v>
      </c>
      <c r="F139" s="765"/>
      <c r="G139" s="766">
        <v>66140</v>
      </c>
      <c r="H139" s="764">
        <v>3.88</v>
      </c>
      <c r="I139" s="767">
        <f t="shared" si="161"/>
        <v>256623.19999999998</v>
      </c>
      <c r="J139" s="767">
        <v>0</v>
      </c>
      <c r="K139" s="767">
        <f t="shared" si="158"/>
        <v>256623.19999999998</v>
      </c>
      <c r="L139" s="766"/>
      <c r="M139" s="823">
        <f t="shared" si="159"/>
        <v>256623.19999999998</v>
      </c>
      <c r="N139" s="823">
        <f t="shared" si="165"/>
        <v>3336101.5999999996</v>
      </c>
      <c r="O139" s="854">
        <f t="shared" si="166"/>
        <v>3</v>
      </c>
      <c r="P139" s="765"/>
      <c r="Q139" s="766">
        <f t="shared" si="167"/>
        <v>66140</v>
      </c>
      <c r="R139" s="764">
        <f t="shared" si="168"/>
        <v>3.88</v>
      </c>
      <c r="S139" s="766"/>
      <c r="T139" s="766">
        <f t="shared" si="169"/>
        <v>3.88</v>
      </c>
      <c r="U139" s="767">
        <f t="shared" si="170"/>
        <v>256623.19999999998</v>
      </c>
      <c r="V139" s="767">
        <f t="shared" si="171"/>
        <v>0</v>
      </c>
      <c r="W139" s="767">
        <f t="shared" si="172"/>
        <v>256623.19999999998</v>
      </c>
      <c r="X139" s="766">
        <f t="shared" si="197"/>
        <v>0</v>
      </c>
      <c r="Y139" s="823">
        <f t="shared" si="173"/>
        <v>256623.19999999998</v>
      </c>
      <c r="Z139" s="823">
        <f t="shared" si="174"/>
        <v>3336101.5999999996</v>
      </c>
      <c r="AA139" s="854">
        <f t="shared" si="175"/>
        <v>4</v>
      </c>
      <c r="AB139" s="765"/>
      <c r="AC139" s="766">
        <f t="shared" si="176"/>
        <v>66140</v>
      </c>
      <c r="AD139" s="764">
        <f t="shared" si="177"/>
        <v>3.88</v>
      </c>
      <c r="AE139" s="766"/>
      <c r="AF139" s="766">
        <f t="shared" si="178"/>
        <v>3.88</v>
      </c>
      <c r="AG139" s="767">
        <f t="shared" si="179"/>
        <v>256623.19999999998</v>
      </c>
      <c r="AH139" s="767">
        <f t="shared" si="180"/>
        <v>0</v>
      </c>
      <c r="AI139" s="767">
        <f t="shared" si="181"/>
        <v>256623.19999999998</v>
      </c>
      <c r="AJ139" s="821">
        <f t="shared" si="182"/>
        <v>0</v>
      </c>
      <c r="AK139" s="823">
        <f t="shared" si="183"/>
        <v>256623.19999999998</v>
      </c>
      <c r="AL139" s="823">
        <f t="shared" si="184"/>
        <v>3336101.5999999996</v>
      </c>
      <c r="AM139" s="854">
        <f t="shared" si="185"/>
        <v>5</v>
      </c>
      <c r="AN139" s="765"/>
      <c r="AO139" s="766">
        <f t="shared" si="186"/>
        <v>66140</v>
      </c>
      <c r="AP139" s="764">
        <f t="shared" si="187"/>
        <v>3.88</v>
      </c>
      <c r="AQ139" s="766"/>
      <c r="AR139" s="766">
        <f t="shared" si="188"/>
        <v>3.88</v>
      </c>
      <c r="AS139" s="767">
        <f t="shared" si="189"/>
        <v>256623.19999999998</v>
      </c>
      <c r="AT139" s="767">
        <f t="shared" si="190"/>
        <v>0</v>
      </c>
      <c r="AU139" s="767">
        <f t="shared" si="191"/>
        <v>256623.19999999998</v>
      </c>
      <c r="AV139" s="821">
        <f t="shared" si="192"/>
        <v>0</v>
      </c>
      <c r="AW139" s="823">
        <f t="shared" si="193"/>
        <v>256623.19999999998</v>
      </c>
      <c r="AX139" s="823">
        <f t="shared" si="194"/>
        <v>3336101.5999999996</v>
      </c>
    </row>
    <row r="140" spans="1:50" s="762" customFormat="1" ht="22.5" customHeight="1">
      <c r="A140" s="763">
        <v>8</v>
      </c>
      <c r="B140" s="722" t="s">
        <v>2353</v>
      </c>
      <c r="C140" s="822" t="s">
        <v>568</v>
      </c>
      <c r="D140" s="822">
        <v>1</v>
      </c>
      <c r="E140" s="853">
        <v>2</v>
      </c>
      <c r="F140" s="765"/>
      <c r="G140" s="766">
        <v>66140</v>
      </c>
      <c r="H140" s="764">
        <v>3.88</v>
      </c>
      <c r="I140" s="767">
        <f t="shared" si="161"/>
        <v>256623.19999999998</v>
      </c>
      <c r="J140" s="767">
        <v>0</v>
      </c>
      <c r="K140" s="767">
        <f t="shared" si="158"/>
        <v>256623.19999999998</v>
      </c>
      <c r="L140" s="766"/>
      <c r="M140" s="823">
        <f t="shared" si="159"/>
        <v>256623.19999999998</v>
      </c>
      <c r="N140" s="823">
        <f t="shared" si="165"/>
        <v>3336101.5999999996</v>
      </c>
      <c r="O140" s="854">
        <f t="shared" si="166"/>
        <v>3</v>
      </c>
      <c r="P140" s="765"/>
      <c r="Q140" s="766">
        <f t="shared" si="167"/>
        <v>66140</v>
      </c>
      <c r="R140" s="764">
        <f t="shared" si="168"/>
        <v>3.88</v>
      </c>
      <c r="S140" s="766"/>
      <c r="T140" s="766">
        <f t="shared" si="169"/>
        <v>3.88</v>
      </c>
      <c r="U140" s="767">
        <f t="shared" si="170"/>
        <v>256623.19999999998</v>
      </c>
      <c r="V140" s="767">
        <f t="shared" si="171"/>
        <v>0</v>
      </c>
      <c r="W140" s="767">
        <f t="shared" si="172"/>
        <v>256623.19999999998</v>
      </c>
      <c r="X140" s="766">
        <f t="shared" si="197"/>
        <v>0</v>
      </c>
      <c r="Y140" s="823">
        <f t="shared" si="173"/>
        <v>256623.19999999998</v>
      </c>
      <c r="Z140" s="823">
        <f t="shared" si="174"/>
        <v>3336101.5999999996</v>
      </c>
      <c r="AA140" s="854">
        <f t="shared" si="175"/>
        <v>4</v>
      </c>
      <c r="AB140" s="765"/>
      <c r="AC140" s="766">
        <f t="shared" si="176"/>
        <v>66140</v>
      </c>
      <c r="AD140" s="764">
        <f t="shared" si="177"/>
        <v>3.88</v>
      </c>
      <c r="AE140" s="766"/>
      <c r="AF140" s="766">
        <f t="shared" si="178"/>
        <v>3.88</v>
      </c>
      <c r="AG140" s="767">
        <f t="shared" si="179"/>
        <v>256623.19999999998</v>
      </c>
      <c r="AH140" s="767">
        <f t="shared" si="180"/>
        <v>0</v>
      </c>
      <c r="AI140" s="767">
        <f t="shared" si="181"/>
        <v>256623.19999999998</v>
      </c>
      <c r="AJ140" s="821">
        <f t="shared" si="182"/>
        <v>0</v>
      </c>
      <c r="AK140" s="823">
        <f t="shared" si="183"/>
        <v>256623.19999999998</v>
      </c>
      <c r="AL140" s="823">
        <f t="shared" si="184"/>
        <v>3336101.5999999996</v>
      </c>
      <c r="AM140" s="854">
        <f t="shared" si="185"/>
        <v>5</v>
      </c>
      <c r="AN140" s="765"/>
      <c r="AO140" s="766">
        <f t="shared" si="186"/>
        <v>66140</v>
      </c>
      <c r="AP140" s="764">
        <f t="shared" si="187"/>
        <v>3.88</v>
      </c>
      <c r="AQ140" s="766"/>
      <c r="AR140" s="766">
        <f t="shared" si="188"/>
        <v>3.88</v>
      </c>
      <c r="AS140" s="767">
        <f t="shared" si="189"/>
        <v>256623.19999999998</v>
      </c>
      <c r="AT140" s="767">
        <f t="shared" si="190"/>
        <v>0</v>
      </c>
      <c r="AU140" s="767">
        <f t="shared" si="191"/>
        <v>256623.19999999998</v>
      </c>
      <c r="AV140" s="821">
        <f t="shared" si="192"/>
        <v>0</v>
      </c>
      <c r="AW140" s="823">
        <f t="shared" si="193"/>
        <v>256623.19999999998</v>
      </c>
      <c r="AX140" s="823">
        <f t="shared" si="194"/>
        <v>3336101.5999999996</v>
      </c>
    </row>
    <row r="141" spans="1:50" s="762" customFormat="1" ht="22.5" customHeight="1">
      <c r="A141" s="835">
        <v>9</v>
      </c>
      <c r="B141" s="722" t="s">
        <v>953</v>
      </c>
      <c r="C141" s="822" t="s">
        <v>568</v>
      </c>
      <c r="D141" s="822">
        <v>1</v>
      </c>
      <c r="E141" s="853">
        <v>2</v>
      </c>
      <c r="F141" s="765"/>
      <c r="G141" s="766">
        <v>66140</v>
      </c>
      <c r="H141" s="764">
        <v>4.01</v>
      </c>
      <c r="I141" s="767">
        <f t="shared" si="161"/>
        <v>265221.39999999997</v>
      </c>
      <c r="J141" s="767">
        <v>0</v>
      </c>
      <c r="K141" s="767">
        <f t="shared" si="158"/>
        <v>265221.39999999997</v>
      </c>
      <c r="L141" s="766"/>
      <c r="M141" s="823">
        <f t="shared" si="159"/>
        <v>265221.39999999997</v>
      </c>
      <c r="N141" s="823">
        <f t="shared" si="165"/>
        <v>3447878.1999999997</v>
      </c>
      <c r="O141" s="854">
        <f t="shared" si="166"/>
        <v>3</v>
      </c>
      <c r="P141" s="765"/>
      <c r="Q141" s="766">
        <f t="shared" si="167"/>
        <v>66140</v>
      </c>
      <c r="R141" s="764">
        <f t="shared" si="168"/>
        <v>4.01</v>
      </c>
      <c r="S141" s="766"/>
      <c r="T141" s="766">
        <f t="shared" si="169"/>
        <v>4.01</v>
      </c>
      <c r="U141" s="767">
        <f t="shared" si="170"/>
        <v>265221.39999999997</v>
      </c>
      <c r="V141" s="767">
        <f t="shared" si="171"/>
        <v>0</v>
      </c>
      <c r="W141" s="767">
        <f t="shared" si="172"/>
        <v>265221.39999999997</v>
      </c>
      <c r="X141" s="766">
        <f t="shared" si="197"/>
        <v>0</v>
      </c>
      <c r="Y141" s="823">
        <f t="shared" si="173"/>
        <v>265221.39999999997</v>
      </c>
      <c r="Z141" s="823">
        <f t="shared" si="174"/>
        <v>3447878.1999999997</v>
      </c>
      <c r="AA141" s="854">
        <f t="shared" si="175"/>
        <v>4</v>
      </c>
      <c r="AB141" s="765"/>
      <c r="AC141" s="766">
        <f t="shared" si="176"/>
        <v>66140</v>
      </c>
      <c r="AD141" s="764">
        <f t="shared" si="177"/>
        <v>4.01</v>
      </c>
      <c r="AE141" s="766"/>
      <c r="AF141" s="766">
        <f t="shared" si="178"/>
        <v>4.01</v>
      </c>
      <c r="AG141" s="767">
        <f t="shared" si="179"/>
        <v>265221.39999999997</v>
      </c>
      <c r="AH141" s="767">
        <f t="shared" si="180"/>
        <v>0</v>
      </c>
      <c r="AI141" s="767">
        <f t="shared" si="181"/>
        <v>265221.39999999997</v>
      </c>
      <c r="AJ141" s="821">
        <f t="shared" si="182"/>
        <v>0</v>
      </c>
      <c r="AK141" s="823">
        <f t="shared" si="183"/>
        <v>265221.39999999997</v>
      </c>
      <c r="AL141" s="823">
        <f t="shared" si="184"/>
        <v>3447878.1999999997</v>
      </c>
      <c r="AM141" s="854">
        <f t="shared" si="185"/>
        <v>5</v>
      </c>
      <c r="AN141" s="765"/>
      <c r="AO141" s="766">
        <f t="shared" si="186"/>
        <v>66140</v>
      </c>
      <c r="AP141" s="764">
        <f t="shared" si="187"/>
        <v>4.01</v>
      </c>
      <c r="AQ141" s="766"/>
      <c r="AR141" s="766">
        <f t="shared" si="188"/>
        <v>4.01</v>
      </c>
      <c r="AS141" s="767">
        <f t="shared" si="189"/>
        <v>265221.39999999997</v>
      </c>
      <c r="AT141" s="767">
        <f t="shared" si="190"/>
        <v>0</v>
      </c>
      <c r="AU141" s="767">
        <f t="shared" si="191"/>
        <v>265221.39999999997</v>
      </c>
      <c r="AV141" s="821">
        <f t="shared" si="192"/>
        <v>0</v>
      </c>
      <c r="AW141" s="823">
        <f t="shared" si="193"/>
        <v>265221.39999999997</v>
      </c>
      <c r="AX141" s="823">
        <f t="shared" si="194"/>
        <v>3447878.1999999997</v>
      </c>
    </row>
    <row r="142" spans="1:50" s="762" customFormat="1" ht="22.5" customHeight="1">
      <c r="A142" s="763">
        <v>10</v>
      </c>
      <c r="B142" s="722" t="s">
        <v>214</v>
      </c>
      <c r="C142" s="822" t="s">
        <v>568</v>
      </c>
      <c r="D142" s="822">
        <v>1</v>
      </c>
      <c r="E142" s="853">
        <v>2</v>
      </c>
      <c r="F142" s="765"/>
      <c r="G142" s="766">
        <v>66140</v>
      </c>
      <c r="H142" s="764">
        <v>4.01</v>
      </c>
      <c r="I142" s="767">
        <f t="shared" si="161"/>
        <v>265221.39999999997</v>
      </c>
      <c r="J142" s="767">
        <v>0</v>
      </c>
      <c r="K142" s="767">
        <f t="shared" si="158"/>
        <v>265221.39999999997</v>
      </c>
      <c r="L142" s="766"/>
      <c r="M142" s="823">
        <f t="shared" si="159"/>
        <v>265221.39999999997</v>
      </c>
      <c r="N142" s="823">
        <f t="shared" si="165"/>
        <v>3447878.1999999997</v>
      </c>
      <c r="O142" s="854">
        <f t="shared" si="166"/>
        <v>3</v>
      </c>
      <c r="P142" s="765"/>
      <c r="Q142" s="766">
        <f t="shared" si="167"/>
        <v>66140</v>
      </c>
      <c r="R142" s="764">
        <f t="shared" si="168"/>
        <v>4.01</v>
      </c>
      <c r="S142" s="766"/>
      <c r="T142" s="766">
        <f t="shared" si="169"/>
        <v>4.01</v>
      </c>
      <c r="U142" s="767">
        <f t="shared" si="170"/>
        <v>265221.39999999997</v>
      </c>
      <c r="V142" s="767">
        <f t="shared" si="171"/>
        <v>0</v>
      </c>
      <c r="W142" s="767">
        <f t="shared" si="172"/>
        <v>265221.39999999997</v>
      </c>
      <c r="X142" s="766">
        <f t="shared" si="197"/>
        <v>0</v>
      </c>
      <c r="Y142" s="823">
        <f t="shared" si="173"/>
        <v>265221.39999999997</v>
      </c>
      <c r="Z142" s="823">
        <f t="shared" si="174"/>
        <v>3447878.1999999997</v>
      </c>
      <c r="AA142" s="854">
        <f t="shared" si="175"/>
        <v>4</v>
      </c>
      <c r="AB142" s="765"/>
      <c r="AC142" s="766">
        <f t="shared" si="176"/>
        <v>66140</v>
      </c>
      <c r="AD142" s="764">
        <f t="shared" si="177"/>
        <v>4.01</v>
      </c>
      <c r="AE142" s="766"/>
      <c r="AF142" s="766">
        <f t="shared" si="178"/>
        <v>4.01</v>
      </c>
      <c r="AG142" s="767">
        <f t="shared" si="179"/>
        <v>265221.39999999997</v>
      </c>
      <c r="AH142" s="767">
        <f t="shared" si="180"/>
        <v>0</v>
      </c>
      <c r="AI142" s="767">
        <f t="shared" si="181"/>
        <v>265221.39999999997</v>
      </c>
      <c r="AJ142" s="821">
        <f t="shared" si="182"/>
        <v>0</v>
      </c>
      <c r="AK142" s="823">
        <f t="shared" si="183"/>
        <v>265221.39999999997</v>
      </c>
      <c r="AL142" s="823">
        <f t="shared" si="184"/>
        <v>3447878.1999999997</v>
      </c>
      <c r="AM142" s="854">
        <f t="shared" si="185"/>
        <v>5</v>
      </c>
      <c r="AN142" s="765"/>
      <c r="AO142" s="766">
        <f t="shared" si="186"/>
        <v>66140</v>
      </c>
      <c r="AP142" s="764">
        <f t="shared" si="187"/>
        <v>4.01</v>
      </c>
      <c r="AQ142" s="766"/>
      <c r="AR142" s="766">
        <f t="shared" si="188"/>
        <v>4.01</v>
      </c>
      <c r="AS142" s="767">
        <f t="shared" si="189"/>
        <v>265221.39999999997</v>
      </c>
      <c r="AT142" s="767">
        <f t="shared" si="190"/>
        <v>0</v>
      </c>
      <c r="AU142" s="767">
        <f t="shared" si="191"/>
        <v>265221.39999999997</v>
      </c>
      <c r="AV142" s="821">
        <f t="shared" si="192"/>
        <v>0</v>
      </c>
      <c r="AW142" s="823">
        <f t="shared" si="193"/>
        <v>265221.39999999997</v>
      </c>
      <c r="AX142" s="823">
        <f t="shared" si="194"/>
        <v>3447878.1999999997</v>
      </c>
    </row>
    <row r="143" spans="1:50" s="762" customFormat="1" ht="22.5" customHeight="1">
      <c r="A143" s="835">
        <v>11</v>
      </c>
      <c r="B143" s="722" t="s">
        <v>2354</v>
      </c>
      <c r="C143" s="822" t="s">
        <v>568</v>
      </c>
      <c r="D143" s="822">
        <v>1</v>
      </c>
      <c r="E143" s="853">
        <v>1</v>
      </c>
      <c r="F143" s="765"/>
      <c r="G143" s="766">
        <v>66140</v>
      </c>
      <c r="H143" s="764">
        <v>3.88</v>
      </c>
      <c r="I143" s="767">
        <f t="shared" si="161"/>
        <v>256623.19999999998</v>
      </c>
      <c r="J143" s="767">
        <v>0</v>
      </c>
      <c r="K143" s="767">
        <f t="shared" si="158"/>
        <v>256623.19999999998</v>
      </c>
      <c r="L143" s="766"/>
      <c r="M143" s="823">
        <f t="shared" si="159"/>
        <v>256623.19999999998</v>
      </c>
      <c r="N143" s="823">
        <f t="shared" si="165"/>
        <v>3336101.5999999996</v>
      </c>
      <c r="O143" s="854">
        <f t="shared" si="166"/>
        <v>2</v>
      </c>
      <c r="P143" s="765"/>
      <c r="Q143" s="766">
        <f t="shared" si="167"/>
        <v>66140</v>
      </c>
      <c r="R143" s="764">
        <f t="shared" si="168"/>
        <v>3.88</v>
      </c>
      <c r="S143" s="766"/>
      <c r="T143" s="766">
        <f t="shared" si="169"/>
        <v>3.88</v>
      </c>
      <c r="U143" s="767">
        <f t="shared" si="170"/>
        <v>256623.19999999998</v>
      </c>
      <c r="V143" s="767">
        <f t="shared" si="171"/>
        <v>0</v>
      </c>
      <c r="W143" s="767">
        <f t="shared" si="172"/>
        <v>256623.19999999998</v>
      </c>
      <c r="X143" s="766">
        <f t="shared" si="197"/>
        <v>0</v>
      </c>
      <c r="Y143" s="823">
        <f t="shared" si="173"/>
        <v>256623.19999999998</v>
      </c>
      <c r="Z143" s="823">
        <f t="shared" si="174"/>
        <v>3336101.5999999996</v>
      </c>
      <c r="AA143" s="854">
        <f t="shared" si="175"/>
        <v>3</v>
      </c>
      <c r="AB143" s="765"/>
      <c r="AC143" s="766">
        <f t="shared" si="176"/>
        <v>66140</v>
      </c>
      <c r="AD143" s="764">
        <f t="shared" si="177"/>
        <v>3.88</v>
      </c>
      <c r="AE143" s="766"/>
      <c r="AF143" s="766">
        <f t="shared" si="178"/>
        <v>3.88</v>
      </c>
      <c r="AG143" s="767">
        <f t="shared" si="179"/>
        <v>256623.19999999998</v>
      </c>
      <c r="AH143" s="767">
        <f t="shared" si="180"/>
        <v>0</v>
      </c>
      <c r="AI143" s="767">
        <f t="shared" si="181"/>
        <v>256623.19999999998</v>
      </c>
      <c r="AJ143" s="821">
        <f t="shared" si="182"/>
        <v>0</v>
      </c>
      <c r="AK143" s="823">
        <f t="shared" si="183"/>
        <v>256623.19999999998</v>
      </c>
      <c r="AL143" s="823">
        <f t="shared" si="184"/>
        <v>3336101.5999999996</v>
      </c>
      <c r="AM143" s="854">
        <f t="shared" si="185"/>
        <v>4</v>
      </c>
      <c r="AN143" s="765"/>
      <c r="AO143" s="766">
        <f t="shared" si="186"/>
        <v>66140</v>
      </c>
      <c r="AP143" s="764">
        <f t="shared" si="187"/>
        <v>3.88</v>
      </c>
      <c r="AQ143" s="766"/>
      <c r="AR143" s="766">
        <f t="shared" si="188"/>
        <v>3.88</v>
      </c>
      <c r="AS143" s="767">
        <f t="shared" si="189"/>
        <v>256623.19999999998</v>
      </c>
      <c r="AT143" s="767">
        <f t="shared" si="190"/>
        <v>0</v>
      </c>
      <c r="AU143" s="767">
        <f t="shared" si="191"/>
        <v>256623.19999999998</v>
      </c>
      <c r="AV143" s="821">
        <f t="shared" si="192"/>
        <v>0</v>
      </c>
      <c r="AW143" s="823">
        <f t="shared" si="193"/>
        <v>256623.19999999998</v>
      </c>
      <c r="AX143" s="823">
        <f t="shared" si="194"/>
        <v>3336101.5999999996</v>
      </c>
    </row>
    <row r="144" spans="1:50" s="762" customFormat="1" ht="22.5" customHeight="1">
      <c r="A144" s="763">
        <v>12</v>
      </c>
      <c r="B144" s="722" t="s">
        <v>176</v>
      </c>
      <c r="C144" s="822" t="s">
        <v>568</v>
      </c>
      <c r="D144" s="822">
        <v>1</v>
      </c>
      <c r="E144" s="853">
        <v>2</v>
      </c>
      <c r="F144" s="765"/>
      <c r="G144" s="766">
        <v>66140</v>
      </c>
      <c r="H144" s="764">
        <v>4.01</v>
      </c>
      <c r="I144" s="767">
        <f t="shared" ref="I144:I216" si="198">+H144*G144</f>
        <v>265221.39999999997</v>
      </c>
      <c r="J144" s="767">
        <v>0</v>
      </c>
      <c r="K144" s="767">
        <f t="shared" ref="K144:K216" si="199">+I144+J144</f>
        <v>265221.39999999997</v>
      </c>
      <c r="L144" s="766"/>
      <c r="M144" s="823">
        <f t="shared" ref="M144:M216" si="200">+K144+L144</f>
        <v>265221.39999999997</v>
      </c>
      <c r="N144" s="823">
        <f t="shared" si="165"/>
        <v>3447878.1999999997</v>
      </c>
      <c r="O144" s="854">
        <f t="shared" si="166"/>
        <v>3</v>
      </c>
      <c r="P144" s="765"/>
      <c r="Q144" s="766">
        <f t="shared" si="167"/>
        <v>66140</v>
      </c>
      <c r="R144" s="764">
        <f t="shared" si="168"/>
        <v>4.01</v>
      </c>
      <c r="S144" s="766"/>
      <c r="T144" s="766">
        <f t="shared" si="169"/>
        <v>4.01</v>
      </c>
      <c r="U144" s="767">
        <f t="shared" si="170"/>
        <v>265221.39999999997</v>
      </c>
      <c r="V144" s="767">
        <f t="shared" si="171"/>
        <v>0</v>
      </c>
      <c r="W144" s="767">
        <f t="shared" si="172"/>
        <v>265221.39999999997</v>
      </c>
      <c r="X144" s="766">
        <f t="shared" si="197"/>
        <v>0</v>
      </c>
      <c r="Y144" s="823">
        <f t="shared" si="173"/>
        <v>265221.39999999997</v>
      </c>
      <c r="Z144" s="823">
        <f t="shared" si="174"/>
        <v>3447878.1999999997</v>
      </c>
      <c r="AA144" s="854">
        <f t="shared" si="175"/>
        <v>4</v>
      </c>
      <c r="AB144" s="765"/>
      <c r="AC144" s="766">
        <f t="shared" si="176"/>
        <v>66140</v>
      </c>
      <c r="AD144" s="764">
        <f t="shared" si="177"/>
        <v>4.01</v>
      </c>
      <c r="AE144" s="766"/>
      <c r="AF144" s="766">
        <f t="shared" si="178"/>
        <v>4.01</v>
      </c>
      <c r="AG144" s="767">
        <f t="shared" si="179"/>
        <v>265221.39999999997</v>
      </c>
      <c r="AH144" s="767">
        <f t="shared" si="180"/>
        <v>0</v>
      </c>
      <c r="AI144" s="767">
        <f t="shared" si="181"/>
        <v>265221.39999999997</v>
      </c>
      <c r="AJ144" s="821">
        <f t="shared" si="182"/>
        <v>0</v>
      </c>
      <c r="AK144" s="823">
        <f t="shared" si="183"/>
        <v>265221.39999999997</v>
      </c>
      <c r="AL144" s="823">
        <f t="shared" si="184"/>
        <v>3447878.1999999997</v>
      </c>
      <c r="AM144" s="854">
        <f t="shared" si="185"/>
        <v>5</v>
      </c>
      <c r="AN144" s="765"/>
      <c r="AO144" s="766">
        <f t="shared" si="186"/>
        <v>66140</v>
      </c>
      <c r="AP144" s="764">
        <f t="shared" si="187"/>
        <v>4.01</v>
      </c>
      <c r="AQ144" s="766"/>
      <c r="AR144" s="766">
        <f t="shared" si="188"/>
        <v>4.01</v>
      </c>
      <c r="AS144" s="767">
        <f t="shared" si="189"/>
        <v>265221.39999999997</v>
      </c>
      <c r="AT144" s="767">
        <f t="shared" si="190"/>
        <v>0</v>
      </c>
      <c r="AU144" s="767">
        <f t="shared" si="191"/>
        <v>265221.39999999997</v>
      </c>
      <c r="AV144" s="821">
        <f t="shared" si="192"/>
        <v>0</v>
      </c>
      <c r="AW144" s="823">
        <f t="shared" si="193"/>
        <v>265221.39999999997</v>
      </c>
      <c r="AX144" s="823">
        <f t="shared" si="194"/>
        <v>3447878.1999999997</v>
      </c>
    </row>
    <row r="145" spans="1:50" s="762" customFormat="1" ht="22.5" customHeight="1">
      <c r="A145" s="835">
        <v>13</v>
      </c>
      <c r="B145" s="722" t="s">
        <v>861</v>
      </c>
      <c r="C145" s="822" t="s">
        <v>568</v>
      </c>
      <c r="D145" s="822">
        <v>1</v>
      </c>
      <c r="E145" s="853">
        <v>2</v>
      </c>
      <c r="F145" s="765"/>
      <c r="G145" s="766">
        <v>66140</v>
      </c>
      <c r="H145" s="764">
        <v>4.01</v>
      </c>
      <c r="I145" s="767">
        <f t="shared" si="198"/>
        <v>265221.39999999997</v>
      </c>
      <c r="J145" s="767">
        <v>0</v>
      </c>
      <c r="K145" s="767">
        <f t="shared" si="199"/>
        <v>265221.39999999997</v>
      </c>
      <c r="L145" s="766"/>
      <c r="M145" s="823">
        <f t="shared" si="200"/>
        <v>265221.39999999997</v>
      </c>
      <c r="N145" s="823">
        <f t="shared" si="165"/>
        <v>3447878.1999999997</v>
      </c>
      <c r="O145" s="854">
        <f t="shared" si="166"/>
        <v>3</v>
      </c>
      <c r="P145" s="765"/>
      <c r="Q145" s="766">
        <f t="shared" si="167"/>
        <v>66140</v>
      </c>
      <c r="R145" s="764">
        <f t="shared" si="168"/>
        <v>4.01</v>
      </c>
      <c r="S145" s="766"/>
      <c r="T145" s="766">
        <f t="shared" si="169"/>
        <v>4.01</v>
      </c>
      <c r="U145" s="767">
        <f t="shared" si="170"/>
        <v>265221.39999999997</v>
      </c>
      <c r="V145" s="767">
        <f t="shared" si="171"/>
        <v>0</v>
      </c>
      <c r="W145" s="767">
        <f t="shared" si="172"/>
        <v>265221.39999999997</v>
      </c>
      <c r="X145" s="766">
        <f t="shared" si="197"/>
        <v>0</v>
      </c>
      <c r="Y145" s="823">
        <f t="shared" si="173"/>
        <v>265221.39999999997</v>
      </c>
      <c r="Z145" s="823">
        <f t="shared" si="174"/>
        <v>3447878.1999999997</v>
      </c>
      <c r="AA145" s="854">
        <f t="shared" si="175"/>
        <v>4</v>
      </c>
      <c r="AB145" s="765"/>
      <c r="AC145" s="766">
        <f t="shared" si="176"/>
        <v>66140</v>
      </c>
      <c r="AD145" s="764">
        <f t="shared" si="177"/>
        <v>4.01</v>
      </c>
      <c r="AE145" s="766"/>
      <c r="AF145" s="766">
        <f t="shared" si="178"/>
        <v>4.01</v>
      </c>
      <c r="AG145" s="767">
        <f t="shared" si="179"/>
        <v>265221.39999999997</v>
      </c>
      <c r="AH145" s="767">
        <f t="shared" si="180"/>
        <v>0</v>
      </c>
      <c r="AI145" s="767">
        <f t="shared" si="181"/>
        <v>265221.39999999997</v>
      </c>
      <c r="AJ145" s="821">
        <f t="shared" si="182"/>
        <v>0</v>
      </c>
      <c r="AK145" s="823">
        <f t="shared" si="183"/>
        <v>265221.39999999997</v>
      </c>
      <c r="AL145" s="823">
        <f t="shared" si="184"/>
        <v>3447878.1999999997</v>
      </c>
      <c r="AM145" s="854">
        <f t="shared" si="185"/>
        <v>5</v>
      </c>
      <c r="AN145" s="765"/>
      <c r="AO145" s="766">
        <f t="shared" si="186"/>
        <v>66140</v>
      </c>
      <c r="AP145" s="764">
        <f t="shared" si="187"/>
        <v>4.01</v>
      </c>
      <c r="AQ145" s="766"/>
      <c r="AR145" s="766">
        <f t="shared" si="188"/>
        <v>4.01</v>
      </c>
      <c r="AS145" s="767">
        <f t="shared" si="189"/>
        <v>265221.39999999997</v>
      </c>
      <c r="AT145" s="767">
        <f t="shared" si="190"/>
        <v>0</v>
      </c>
      <c r="AU145" s="767">
        <f t="shared" si="191"/>
        <v>265221.39999999997</v>
      </c>
      <c r="AV145" s="821">
        <f t="shared" si="192"/>
        <v>0</v>
      </c>
      <c r="AW145" s="823">
        <f t="shared" si="193"/>
        <v>265221.39999999997</v>
      </c>
      <c r="AX145" s="823">
        <f t="shared" si="194"/>
        <v>3447878.1999999997</v>
      </c>
    </row>
    <row r="146" spans="1:50" s="762" customFormat="1" ht="22.5" customHeight="1">
      <c r="A146" s="763">
        <v>14</v>
      </c>
      <c r="B146" s="722" t="s">
        <v>875</v>
      </c>
      <c r="C146" s="822" t="s">
        <v>568</v>
      </c>
      <c r="D146" s="822">
        <v>1</v>
      </c>
      <c r="E146" s="853">
        <v>2</v>
      </c>
      <c r="F146" s="765"/>
      <c r="G146" s="766">
        <v>66140</v>
      </c>
      <c r="H146" s="764">
        <v>4.01</v>
      </c>
      <c r="I146" s="767">
        <f t="shared" si="198"/>
        <v>265221.39999999997</v>
      </c>
      <c r="J146" s="767">
        <v>0</v>
      </c>
      <c r="K146" s="767">
        <f t="shared" si="199"/>
        <v>265221.39999999997</v>
      </c>
      <c r="L146" s="766"/>
      <c r="M146" s="823">
        <f t="shared" si="200"/>
        <v>265221.39999999997</v>
      </c>
      <c r="N146" s="823">
        <f t="shared" si="165"/>
        <v>3447878.1999999997</v>
      </c>
      <c r="O146" s="854">
        <f t="shared" si="166"/>
        <v>3</v>
      </c>
      <c r="P146" s="765"/>
      <c r="Q146" s="766">
        <f t="shared" si="167"/>
        <v>66140</v>
      </c>
      <c r="R146" s="764">
        <f t="shared" si="168"/>
        <v>4.01</v>
      </c>
      <c r="S146" s="766"/>
      <c r="T146" s="766">
        <f t="shared" si="169"/>
        <v>4.01</v>
      </c>
      <c r="U146" s="767">
        <f t="shared" si="170"/>
        <v>265221.39999999997</v>
      </c>
      <c r="V146" s="767">
        <f t="shared" si="171"/>
        <v>0</v>
      </c>
      <c r="W146" s="767">
        <f t="shared" si="172"/>
        <v>265221.39999999997</v>
      </c>
      <c r="X146" s="766">
        <f t="shared" si="197"/>
        <v>0</v>
      </c>
      <c r="Y146" s="823">
        <f t="shared" si="173"/>
        <v>265221.39999999997</v>
      </c>
      <c r="Z146" s="823">
        <f t="shared" si="174"/>
        <v>3447878.1999999997</v>
      </c>
      <c r="AA146" s="854">
        <f t="shared" si="175"/>
        <v>4</v>
      </c>
      <c r="AB146" s="765"/>
      <c r="AC146" s="766">
        <f t="shared" si="176"/>
        <v>66140</v>
      </c>
      <c r="AD146" s="764">
        <f t="shared" si="177"/>
        <v>4.01</v>
      </c>
      <c r="AE146" s="766"/>
      <c r="AF146" s="766">
        <f t="shared" si="178"/>
        <v>4.01</v>
      </c>
      <c r="AG146" s="767">
        <f t="shared" si="179"/>
        <v>265221.39999999997</v>
      </c>
      <c r="AH146" s="767">
        <f t="shared" si="180"/>
        <v>0</v>
      </c>
      <c r="AI146" s="767">
        <f t="shared" si="181"/>
        <v>265221.39999999997</v>
      </c>
      <c r="AJ146" s="821">
        <f t="shared" si="182"/>
        <v>0</v>
      </c>
      <c r="AK146" s="823">
        <f t="shared" si="183"/>
        <v>265221.39999999997</v>
      </c>
      <c r="AL146" s="823">
        <f t="shared" si="184"/>
        <v>3447878.1999999997</v>
      </c>
      <c r="AM146" s="854">
        <f t="shared" si="185"/>
        <v>5</v>
      </c>
      <c r="AN146" s="765"/>
      <c r="AO146" s="766">
        <f t="shared" si="186"/>
        <v>66140</v>
      </c>
      <c r="AP146" s="764">
        <f t="shared" si="187"/>
        <v>4.01</v>
      </c>
      <c r="AQ146" s="766"/>
      <c r="AR146" s="766">
        <f t="shared" si="188"/>
        <v>4.01</v>
      </c>
      <c r="AS146" s="767">
        <f t="shared" si="189"/>
        <v>265221.39999999997</v>
      </c>
      <c r="AT146" s="767">
        <f t="shared" si="190"/>
        <v>0</v>
      </c>
      <c r="AU146" s="767">
        <f t="shared" si="191"/>
        <v>265221.39999999997</v>
      </c>
      <c r="AV146" s="821">
        <f t="shared" si="192"/>
        <v>0</v>
      </c>
      <c r="AW146" s="823">
        <f t="shared" si="193"/>
        <v>265221.39999999997</v>
      </c>
      <c r="AX146" s="823">
        <f t="shared" si="194"/>
        <v>3447878.1999999997</v>
      </c>
    </row>
    <row r="147" spans="1:50" s="762" customFormat="1" ht="22.5" customHeight="1">
      <c r="A147" s="835">
        <v>15</v>
      </c>
      <c r="B147" s="722" t="s">
        <v>876</v>
      </c>
      <c r="C147" s="822" t="s">
        <v>568</v>
      </c>
      <c r="D147" s="822">
        <v>1</v>
      </c>
      <c r="E147" s="853">
        <v>2</v>
      </c>
      <c r="F147" s="765"/>
      <c r="G147" s="766">
        <v>66140</v>
      </c>
      <c r="H147" s="764">
        <v>4.01</v>
      </c>
      <c r="I147" s="767">
        <f t="shared" si="198"/>
        <v>265221.39999999997</v>
      </c>
      <c r="J147" s="767">
        <v>0</v>
      </c>
      <c r="K147" s="767">
        <f t="shared" si="199"/>
        <v>265221.39999999997</v>
      </c>
      <c r="L147" s="766"/>
      <c r="M147" s="823">
        <f t="shared" si="200"/>
        <v>265221.39999999997</v>
      </c>
      <c r="N147" s="823">
        <f t="shared" si="165"/>
        <v>3447878.1999999997</v>
      </c>
      <c r="O147" s="854">
        <f t="shared" si="166"/>
        <v>3</v>
      </c>
      <c r="P147" s="765"/>
      <c r="Q147" s="766">
        <f t="shared" si="167"/>
        <v>66140</v>
      </c>
      <c r="R147" s="764">
        <f t="shared" si="168"/>
        <v>4.01</v>
      </c>
      <c r="S147" s="766"/>
      <c r="T147" s="766">
        <f t="shared" si="169"/>
        <v>4.01</v>
      </c>
      <c r="U147" s="767">
        <f t="shared" si="170"/>
        <v>265221.39999999997</v>
      </c>
      <c r="V147" s="767">
        <f t="shared" si="171"/>
        <v>0</v>
      </c>
      <c r="W147" s="767">
        <f t="shared" si="172"/>
        <v>265221.39999999997</v>
      </c>
      <c r="X147" s="766">
        <f t="shared" si="197"/>
        <v>0</v>
      </c>
      <c r="Y147" s="823">
        <f t="shared" si="173"/>
        <v>265221.39999999997</v>
      </c>
      <c r="Z147" s="823">
        <f t="shared" si="174"/>
        <v>3447878.1999999997</v>
      </c>
      <c r="AA147" s="854">
        <f t="shared" si="175"/>
        <v>4</v>
      </c>
      <c r="AB147" s="765"/>
      <c r="AC147" s="766">
        <f t="shared" si="176"/>
        <v>66140</v>
      </c>
      <c r="AD147" s="764">
        <f t="shared" si="177"/>
        <v>4.01</v>
      </c>
      <c r="AE147" s="766"/>
      <c r="AF147" s="766">
        <f t="shared" si="178"/>
        <v>4.01</v>
      </c>
      <c r="AG147" s="767">
        <f t="shared" si="179"/>
        <v>265221.39999999997</v>
      </c>
      <c r="AH147" s="767">
        <f t="shared" si="180"/>
        <v>0</v>
      </c>
      <c r="AI147" s="767">
        <f t="shared" si="181"/>
        <v>265221.39999999997</v>
      </c>
      <c r="AJ147" s="821">
        <f t="shared" si="182"/>
        <v>0</v>
      </c>
      <c r="AK147" s="823">
        <f t="shared" si="183"/>
        <v>265221.39999999997</v>
      </c>
      <c r="AL147" s="823">
        <f t="shared" si="184"/>
        <v>3447878.1999999997</v>
      </c>
      <c r="AM147" s="854">
        <f t="shared" si="185"/>
        <v>5</v>
      </c>
      <c r="AN147" s="765"/>
      <c r="AO147" s="766">
        <f t="shared" si="186"/>
        <v>66140</v>
      </c>
      <c r="AP147" s="764">
        <f t="shared" si="187"/>
        <v>4.01</v>
      </c>
      <c r="AQ147" s="766"/>
      <c r="AR147" s="766">
        <f t="shared" si="188"/>
        <v>4.01</v>
      </c>
      <c r="AS147" s="767">
        <f t="shared" si="189"/>
        <v>265221.39999999997</v>
      </c>
      <c r="AT147" s="767">
        <f t="shared" si="190"/>
        <v>0</v>
      </c>
      <c r="AU147" s="767">
        <f t="shared" si="191"/>
        <v>265221.39999999997</v>
      </c>
      <c r="AV147" s="821">
        <f t="shared" si="192"/>
        <v>0</v>
      </c>
      <c r="AW147" s="823">
        <f t="shared" si="193"/>
        <v>265221.39999999997</v>
      </c>
      <c r="AX147" s="823">
        <f t="shared" si="194"/>
        <v>3447878.1999999997</v>
      </c>
    </row>
    <row r="148" spans="1:50" s="762" customFormat="1" ht="22.5" customHeight="1">
      <c r="A148" s="763">
        <v>16</v>
      </c>
      <c r="B148" s="722" t="s">
        <v>2711</v>
      </c>
      <c r="C148" s="822" t="s">
        <v>568</v>
      </c>
      <c r="D148" s="822">
        <v>1</v>
      </c>
      <c r="E148" s="853">
        <v>1</v>
      </c>
      <c r="F148" s="765"/>
      <c r="G148" s="766">
        <v>66140</v>
      </c>
      <c r="H148" s="764">
        <v>3.88</v>
      </c>
      <c r="I148" s="767">
        <f t="shared" si="198"/>
        <v>256623.19999999998</v>
      </c>
      <c r="J148" s="767">
        <v>0</v>
      </c>
      <c r="K148" s="767">
        <f t="shared" si="199"/>
        <v>256623.19999999998</v>
      </c>
      <c r="L148" s="766"/>
      <c r="M148" s="823">
        <f t="shared" si="200"/>
        <v>256623.19999999998</v>
      </c>
      <c r="N148" s="823">
        <f t="shared" si="165"/>
        <v>3336101.5999999996</v>
      </c>
      <c r="O148" s="854">
        <f t="shared" si="166"/>
        <v>2</v>
      </c>
      <c r="P148" s="765"/>
      <c r="Q148" s="766">
        <f t="shared" si="167"/>
        <v>66140</v>
      </c>
      <c r="R148" s="764">
        <f t="shared" si="168"/>
        <v>3.88</v>
      </c>
      <c r="S148" s="766"/>
      <c r="T148" s="766">
        <f t="shared" si="169"/>
        <v>3.88</v>
      </c>
      <c r="U148" s="767">
        <f t="shared" si="170"/>
        <v>256623.19999999998</v>
      </c>
      <c r="V148" s="767">
        <f t="shared" si="171"/>
        <v>0</v>
      </c>
      <c r="W148" s="767">
        <f t="shared" si="172"/>
        <v>256623.19999999998</v>
      </c>
      <c r="X148" s="766">
        <f t="shared" si="197"/>
        <v>0</v>
      </c>
      <c r="Y148" s="823">
        <f t="shared" si="173"/>
        <v>256623.19999999998</v>
      </c>
      <c r="Z148" s="823">
        <f t="shared" si="174"/>
        <v>3336101.5999999996</v>
      </c>
      <c r="AA148" s="854">
        <f t="shared" si="175"/>
        <v>3</v>
      </c>
      <c r="AB148" s="765"/>
      <c r="AC148" s="766">
        <f t="shared" si="176"/>
        <v>66140</v>
      </c>
      <c r="AD148" s="764">
        <f t="shared" si="177"/>
        <v>3.88</v>
      </c>
      <c r="AE148" s="766"/>
      <c r="AF148" s="766">
        <f t="shared" si="178"/>
        <v>3.88</v>
      </c>
      <c r="AG148" s="767">
        <f t="shared" si="179"/>
        <v>256623.19999999998</v>
      </c>
      <c r="AH148" s="767">
        <f t="shared" si="180"/>
        <v>0</v>
      </c>
      <c r="AI148" s="767">
        <f t="shared" si="181"/>
        <v>256623.19999999998</v>
      </c>
      <c r="AJ148" s="821">
        <f t="shared" si="182"/>
        <v>0</v>
      </c>
      <c r="AK148" s="823">
        <f t="shared" si="183"/>
        <v>256623.19999999998</v>
      </c>
      <c r="AL148" s="823">
        <f t="shared" si="184"/>
        <v>3336101.5999999996</v>
      </c>
      <c r="AM148" s="854">
        <f t="shared" si="185"/>
        <v>4</v>
      </c>
      <c r="AN148" s="765"/>
      <c r="AO148" s="766">
        <f t="shared" si="186"/>
        <v>66140</v>
      </c>
      <c r="AP148" s="764">
        <f t="shared" si="187"/>
        <v>3.88</v>
      </c>
      <c r="AQ148" s="766"/>
      <c r="AR148" s="766">
        <f t="shared" si="188"/>
        <v>3.88</v>
      </c>
      <c r="AS148" s="767">
        <f t="shared" si="189"/>
        <v>256623.19999999998</v>
      </c>
      <c r="AT148" s="767">
        <f t="shared" si="190"/>
        <v>0</v>
      </c>
      <c r="AU148" s="767">
        <f t="shared" si="191"/>
        <v>256623.19999999998</v>
      </c>
      <c r="AV148" s="821">
        <f t="shared" si="192"/>
        <v>0</v>
      </c>
      <c r="AW148" s="823">
        <f t="shared" si="193"/>
        <v>256623.19999999998</v>
      </c>
      <c r="AX148" s="823">
        <f t="shared" si="194"/>
        <v>3336101.5999999996</v>
      </c>
    </row>
    <row r="149" spans="1:50" s="762" customFormat="1" ht="22.5" customHeight="1">
      <c r="A149" s="835">
        <v>17</v>
      </c>
      <c r="B149" s="722" t="s">
        <v>777</v>
      </c>
      <c r="C149" s="822" t="s">
        <v>568</v>
      </c>
      <c r="D149" s="822">
        <v>1</v>
      </c>
      <c r="E149" s="853">
        <v>2</v>
      </c>
      <c r="F149" s="765"/>
      <c r="G149" s="766">
        <v>66140</v>
      </c>
      <c r="H149" s="764">
        <v>4.01</v>
      </c>
      <c r="I149" s="767">
        <f t="shared" si="198"/>
        <v>265221.39999999997</v>
      </c>
      <c r="J149" s="767">
        <v>0</v>
      </c>
      <c r="K149" s="767">
        <f t="shared" si="199"/>
        <v>265221.39999999997</v>
      </c>
      <c r="L149" s="766"/>
      <c r="M149" s="823">
        <f t="shared" si="200"/>
        <v>265221.39999999997</v>
      </c>
      <c r="N149" s="823">
        <f t="shared" si="165"/>
        <v>3447878.1999999997</v>
      </c>
      <c r="O149" s="854">
        <f t="shared" si="166"/>
        <v>3</v>
      </c>
      <c r="P149" s="765"/>
      <c r="Q149" s="766">
        <f t="shared" si="167"/>
        <v>66140</v>
      </c>
      <c r="R149" s="764">
        <f t="shared" si="168"/>
        <v>4.01</v>
      </c>
      <c r="S149" s="766"/>
      <c r="T149" s="766">
        <f t="shared" si="169"/>
        <v>4.01</v>
      </c>
      <c r="U149" s="767">
        <f t="shared" si="170"/>
        <v>265221.39999999997</v>
      </c>
      <c r="V149" s="767">
        <f t="shared" si="171"/>
        <v>0</v>
      </c>
      <c r="W149" s="767">
        <f t="shared" si="172"/>
        <v>265221.39999999997</v>
      </c>
      <c r="X149" s="766">
        <f t="shared" si="197"/>
        <v>0</v>
      </c>
      <c r="Y149" s="823">
        <f t="shared" si="173"/>
        <v>265221.39999999997</v>
      </c>
      <c r="Z149" s="823">
        <f t="shared" si="174"/>
        <v>3447878.1999999997</v>
      </c>
      <c r="AA149" s="854">
        <f t="shared" si="175"/>
        <v>4</v>
      </c>
      <c r="AB149" s="765"/>
      <c r="AC149" s="766">
        <f t="shared" si="176"/>
        <v>66140</v>
      </c>
      <c r="AD149" s="764">
        <f t="shared" si="177"/>
        <v>4.01</v>
      </c>
      <c r="AE149" s="766"/>
      <c r="AF149" s="766">
        <f t="shared" si="178"/>
        <v>4.01</v>
      </c>
      <c r="AG149" s="767">
        <f t="shared" si="179"/>
        <v>265221.39999999997</v>
      </c>
      <c r="AH149" s="767">
        <f t="shared" si="180"/>
        <v>0</v>
      </c>
      <c r="AI149" s="767">
        <f t="shared" si="181"/>
        <v>265221.39999999997</v>
      </c>
      <c r="AJ149" s="821">
        <f t="shared" si="182"/>
        <v>0</v>
      </c>
      <c r="AK149" s="823">
        <f t="shared" si="183"/>
        <v>265221.39999999997</v>
      </c>
      <c r="AL149" s="823">
        <f t="shared" si="184"/>
        <v>3447878.1999999997</v>
      </c>
      <c r="AM149" s="854">
        <f t="shared" si="185"/>
        <v>5</v>
      </c>
      <c r="AN149" s="765"/>
      <c r="AO149" s="766">
        <f t="shared" si="186"/>
        <v>66140</v>
      </c>
      <c r="AP149" s="764">
        <f t="shared" si="187"/>
        <v>4.01</v>
      </c>
      <c r="AQ149" s="766"/>
      <c r="AR149" s="766">
        <f t="shared" si="188"/>
        <v>4.01</v>
      </c>
      <c r="AS149" s="767">
        <f t="shared" si="189"/>
        <v>265221.39999999997</v>
      </c>
      <c r="AT149" s="767">
        <f t="shared" si="190"/>
        <v>0</v>
      </c>
      <c r="AU149" s="767">
        <f t="shared" si="191"/>
        <v>265221.39999999997</v>
      </c>
      <c r="AV149" s="821">
        <f t="shared" si="192"/>
        <v>0</v>
      </c>
      <c r="AW149" s="823">
        <f t="shared" si="193"/>
        <v>265221.39999999997</v>
      </c>
      <c r="AX149" s="823">
        <f t="shared" si="194"/>
        <v>3447878.1999999997</v>
      </c>
    </row>
    <row r="150" spans="1:50" s="762" customFormat="1" ht="22.5" customHeight="1">
      <c r="A150" s="763">
        <v>18</v>
      </c>
      <c r="B150" s="722" t="s">
        <v>1605</v>
      </c>
      <c r="C150" s="822" t="s">
        <v>568</v>
      </c>
      <c r="D150" s="822">
        <v>1</v>
      </c>
      <c r="E150" s="853">
        <v>2</v>
      </c>
      <c r="F150" s="765"/>
      <c r="G150" s="766">
        <v>66140</v>
      </c>
      <c r="H150" s="764">
        <v>4.01</v>
      </c>
      <c r="I150" s="767">
        <f t="shared" si="198"/>
        <v>265221.39999999997</v>
      </c>
      <c r="J150" s="767">
        <v>0</v>
      </c>
      <c r="K150" s="767">
        <f t="shared" si="199"/>
        <v>265221.39999999997</v>
      </c>
      <c r="L150" s="766"/>
      <c r="M150" s="823">
        <f t="shared" si="200"/>
        <v>265221.39999999997</v>
      </c>
      <c r="N150" s="823">
        <f t="shared" si="165"/>
        <v>3447878.1999999997</v>
      </c>
      <c r="O150" s="854">
        <f t="shared" si="166"/>
        <v>3</v>
      </c>
      <c r="P150" s="765"/>
      <c r="Q150" s="766">
        <f t="shared" si="167"/>
        <v>66140</v>
      </c>
      <c r="R150" s="764">
        <f t="shared" si="168"/>
        <v>4.01</v>
      </c>
      <c r="S150" s="766"/>
      <c r="T150" s="766">
        <f t="shared" si="169"/>
        <v>4.01</v>
      </c>
      <c r="U150" s="767">
        <f t="shared" si="170"/>
        <v>265221.39999999997</v>
      </c>
      <c r="V150" s="767">
        <f t="shared" si="171"/>
        <v>0</v>
      </c>
      <c r="W150" s="767">
        <f t="shared" si="172"/>
        <v>265221.39999999997</v>
      </c>
      <c r="X150" s="766">
        <f t="shared" si="197"/>
        <v>0</v>
      </c>
      <c r="Y150" s="823">
        <f t="shared" si="173"/>
        <v>265221.39999999997</v>
      </c>
      <c r="Z150" s="823">
        <f t="shared" si="174"/>
        <v>3447878.1999999997</v>
      </c>
      <c r="AA150" s="854">
        <f t="shared" si="175"/>
        <v>4</v>
      </c>
      <c r="AB150" s="765"/>
      <c r="AC150" s="766">
        <f t="shared" si="176"/>
        <v>66140</v>
      </c>
      <c r="AD150" s="764">
        <f t="shared" si="177"/>
        <v>4.01</v>
      </c>
      <c r="AE150" s="766"/>
      <c r="AF150" s="766">
        <f t="shared" si="178"/>
        <v>4.01</v>
      </c>
      <c r="AG150" s="767">
        <f t="shared" si="179"/>
        <v>265221.39999999997</v>
      </c>
      <c r="AH150" s="767">
        <f t="shared" si="180"/>
        <v>0</v>
      </c>
      <c r="AI150" s="767">
        <f t="shared" si="181"/>
        <v>265221.39999999997</v>
      </c>
      <c r="AJ150" s="821">
        <f t="shared" si="182"/>
        <v>0</v>
      </c>
      <c r="AK150" s="823">
        <f t="shared" si="183"/>
        <v>265221.39999999997</v>
      </c>
      <c r="AL150" s="823">
        <f t="shared" si="184"/>
        <v>3447878.1999999997</v>
      </c>
      <c r="AM150" s="854">
        <f t="shared" si="185"/>
        <v>5</v>
      </c>
      <c r="AN150" s="765"/>
      <c r="AO150" s="766">
        <f t="shared" si="186"/>
        <v>66140</v>
      </c>
      <c r="AP150" s="764">
        <f t="shared" si="187"/>
        <v>4.01</v>
      </c>
      <c r="AQ150" s="766"/>
      <c r="AR150" s="766">
        <f t="shared" si="188"/>
        <v>4.01</v>
      </c>
      <c r="AS150" s="767">
        <f t="shared" si="189"/>
        <v>265221.39999999997</v>
      </c>
      <c r="AT150" s="767">
        <f t="shared" si="190"/>
        <v>0</v>
      </c>
      <c r="AU150" s="767">
        <f t="shared" si="191"/>
        <v>265221.39999999997</v>
      </c>
      <c r="AV150" s="821">
        <f t="shared" si="192"/>
        <v>0</v>
      </c>
      <c r="AW150" s="823">
        <f t="shared" si="193"/>
        <v>265221.39999999997</v>
      </c>
      <c r="AX150" s="823">
        <f t="shared" si="194"/>
        <v>3447878.1999999997</v>
      </c>
    </row>
    <row r="151" spans="1:50" s="762" customFormat="1" ht="22.5" customHeight="1">
      <c r="A151" s="835">
        <v>19</v>
      </c>
      <c r="B151" s="722" t="s">
        <v>202</v>
      </c>
      <c r="C151" s="822" t="s">
        <v>568</v>
      </c>
      <c r="D151" s="822">
        <v>1</v>
      </c>
      <c r="E151" s="853">
        <v>2</v>
      </c>
      <c r="F151" s="765"/>
      <c r="G151" s="766">
        <v>66140</v>
      </c>
      <c r="H151" s="764">
        <v>4.01</v>
      </c>
      <c r="I151" s="767">
        <f t="shared" si="198"/>
        <v>265221.39999999997</v>
      </c>
      <c r="J151" s="767">
        <v>0</v>
      </c>
      <c r="K151" s="767">
        <f t="shared" si="199"/>
        <v>265221.39999999997</v>
      </c>
      <c r="L151" s="766"/>
      <c r="M151" s="823">
        <f t="shared" si="200"/>
        <v>265221.39999999997</v>
      </c>
      <c r="N151" s="823">
        <f t="shared" si="165"/>
        <v>3447878.1999999997</v>
      </c>
      <c r="O151" s="854">
        <f t="shared" si="166"/>
        <v>3</v>
      </c>
      <c r="P151" s="765"/>
      <c r="Q151" s="766">
        <f t="shared" si="167"/>
        <v>66140</v>
      </c>
      <c r="R151" s="764">
        <f t="shared" si="168"/>
        <v>4.01</v>
      </c>
      <c r="S151" s="766"/>
      <c r="T151" s="766">
        <f t="shared" si="169"/>
        <v>4.01</v>
      </c>
      <c r="U151" s="767">
        <f t="shared" si="170"/>
        <v>265221.39999999997</v>
      </c>
      <c r="V151" s="767">
        <f t="shared" si="171"/>
        <v>0</v>
      </c>
      <c r="W151" s="767">
        <f t="shared" si="172"/>
        <v>265221.39999999997</v>
      </c>
      <c r="X151" s="766">
        <f t="shared" si="197"/>
        <v>0</v>
      </c>
      <c r="Y151" s="823">
        <f t="shared" si="173"/>
        <v>265221.39999999997</v>
      </c>
      <c r="Z151" s="823">
        <f t="shared" si="174"/>
        <v>3447878.1999999997</v>
      </c>
      <c r="AA151" s="854">
        <f t="shared" si="175"/>
        <v>4</v>
      </c>
      <c r="AB151" s="765"/>
      <c r="AC151" s="766">
        <f t="shared" si="176"/>
        <v>66140</v>
      </c>
      <c r="AD151" s="764">
        <f t="shared" si="177"/>
        <v>4.01</v>
      </c>
      <c r="AE151" s="766"/>
      <c r="AF151" s="766">
        <f t="shared" si="178"/>
        <v>4.01</v>
      </c>
      <c r="AG151" s="767">
        <f t="shared" si="179"/>
        <v>265221.39999999997</v>
      </c>
      <c r="AH151" s="767">
        <f t="shared" si="180"/>
        <v>0</v>
      </c>
      <c r="AI151" s="767">
        <f t="shared" si="181"/>
        <v>265221.39999999997</v>
      </c>
      <c r="AJ151" s="821">
        <f t="shared" si="182"/>
        <v>0</v>
      </c>
      <c r="AK151" s="823">
        <f t="shared" si="183"/>
        <v>265221.39999999997</v>
      </c>
      <c r="AL151" s="823">
        <f t="shared" si="184"/>
        <v>3447878.1999999997</v>
      </c>
      <c r="AM151" s="854">
        <f t="shared" si="185"/>
        <v>5</v>
      </c>
      <c r="AN151" s="765"/>
      <c r="AO151" s="766">
        <f t="shared" si="186"/>
        <v>66140</v>
      </c>
      <c r="AP151" s="764">
        <f t="shared" si="187"/>
        <v>4.01</v>
      </c>
      <c r="AQ151" s="766"/>
      <c r="AR151" s="766">
        <f t="shared" si="188"/>
        <v>4.01</v>
      </c>
      <c r="AS151" s="767">
        <f t="shared" si="189"/>
        <v>265221.39999999997</v>
      </c>
      <c r="AT151" s="767">
        <f t="shared" si="190"/>
        <v>0</v>
      </c>
      <c r="AU151" s="767">
        <f t="shared" si="191"/>
        <v>265221.39999999997</v>
      </c>
      <c r="AV151" s="821">
        <f t="shared" si="192"/>
        <v>0</v>
      </c>
      <c r="AW151" s="823">
        <f t="shared" si="193"/>
        <v>265221.39999999997</v>
      </c>
      <c r="AX151" s="823">
        <f t="shared" si="194"/>
        <v>3447878.1999999997</v>
      </c>
    </row>
    <row r="152" spans="1:50" s="762" customFormat="1" ht="22.5" customHeight="1">
      <c r="A152" s="763">
        <v>20</v>
      </c>
      <c r="B152" s="722" t="s">
        <v>209</v>
      </c>
      <c r="C152" s="822" t="s">
        <v>568</v>
      </c>
      <c r="D152" s="822">
        <v>1</v>
      </c>
      <c r="E152" s="853">
        <v>2</v>
      </c>
      <c r="F152" s="765"/>
      <c r="G152" s="766">
        <v>66140</v>
      </c>
      <c r="H152" s="764">
        <v>3.88</v>
      </c>
      <c r="I152" s="767">
        <f t="shared" si="198"/>
        <v>256623.19999999998</v>
      </c>
      <c r="J152" s="767">
        <v>0</v>
      </c>
      <c r="K152" s="767">
        <f t="shared" si="199"/>
        <v>256623.19999999998</v>
      </c>
      <c r="L152" s="766"/>
      <c r="M152" s="823">
        <f t="shared" si="200"/>
        <v>256623.19999999998</v>
      </c>
      <c r="N152" s="823">
        <f t="shared" si="165"/>
        <v>3336101.5999999996</v>
      </c>
      <c r="O152" s="854">
        <f t="shared" si="166"/>
        <v>3</v>
      </c>
      <c r="P152" s="765"/>
      <c r="Q152" s="766">
        <f t="shared" si="167"/>
        <v>66140</v>
      </c>
      <c r="R152" s="764">
        <f t="shared" si="168"/>
        <v>3.88</v>
      </c>
      <c r="S152" s="766"/>
      <c r="T152" s="766">
        <f t="shared" si="169"/>
        <v>3.88</v>
      </c>
      <c r="U152" s="767">
        <f t="shared" si="170"/>
        <v>256623.19999999998</v>
      </c>
      <c r="V152" s="767">
        <f t="shared" si="171"/>
        <v>0</v>
      </c>
      <c r="W152" s="767">
        <f t="shared" si="172"/>
        <v>256623.19999999998</v>
      </c>
      <c r="X152" s="766">
        <f t="shared" si="197"/>
        <v>0</v>
      </c>
      <c r="Y152" s="823">
        <f t="shared" si="173"/>
        <v>256623.19999999998</v>
      </c>
      <c r="Z152" s="823">
        <f t="shared" si="174"/>
        <v>3336101.5999999996</v>
      </c>
      <c r="AA152" s="854">
        <f t="shared" si="175"/>
        <v>4</v>
      </c>
      <c r="AB152" s="765"/>
      <c r="AC152" s="766">
        <f t="shared" si="176"/>
        <v>66140</v>
      </c>
      <c r="AD152" s="764">
        <f t="shared" si="177"/>
        <v>3.88</v>
      </c>
      <c r="AE152" s="766"/>
      <c r="AF152" s="766">
        <f t="shared" si="178"/>
        <v>3.88</v>
      </c>
      <c r="AG152" s="767">
        <f t="shared" si="179"/>
        <v>256623.19999999998</v>
      </c>
      <c r="AH152" s="767">
        <f t="shared" si="180"/>
        <v>0</v>
      </c>
      <c r="AI152" s="767">
        <f t="shared" si="181"/>
        <v>256623.19999999998</v>
      </c>
      <c r="AJ152" s="821">
        <f t="shared" si="182"/>
        <v>0</v>
      </c>
      <c r="AK152" s="823">
        <f t="shared" si="183"/>
        <v>256623.19999999998</v>
      </c>
      <c r="AL152" s="823">
        <f t="shared" si="184"/>
        <v>3336101.5999999996</v>
      </c>
      <c r="AM152" s="854">
        <f t="shared" si="185"/>
        <v>5</v>
      </c>
      <c r="AN152" s="765"/>
      <c r="AO152" s="766">
        <f t="shared" si="186"/>
        <v>66140</v>
      </c>
      <c r="AP152" s="764">
        <f t="shared" si="187"/>
        <v>3.88</v>
      </c>
      <c r="AQ152" s="766"/>
      <c r="AR152" s="766">
        <f t="shared" si="188"/>
        <v>3.88</v>
      </c>
      <c r="AS152" s="767">
        <f t="shared" si="189"/>
        <v>256623.19999999998</v>
      </c>
      <c r="AT152" s="767">
        <f t="shared" si="190"/>
        <v>0</v>
      </c>
      <c r="AU152" s="767">
        <f t="shared" si="191"/>
        <v>256623.19999999998</v>
      </c>
      <c r="AV152" s="821">
        <f t="shared" si="192"/>
        <v>0</v>
      </c>
      <c r="AW152" s="823">
        <f t="shared" si="193"/>
        <v>256623.19999999998</v>
      </c>
      <c r="AX152" s="823">
        <f t="shared" si="194"/>
        <v>3336101.5999999996</v>
      </c>
    </row>
    <row r="153" spans="1:50" s="762" customFormat="1" ht="22.5" customHeight="1">
      <c r="A153" s="835">
        <v>21</v>
      </c>
      <c r="B153" s="722" t="s">
        <v>206</v>
      </c>
      <c r="C153" s="822" t="s">
        <v>568</v>
      </c>
      <c r="D153" s="822">
        <v>1</v>
      </c>
      <c r="E153" s="853">
        <v>2</v>
      </c>
      <c r="F153" s="765"/>
      <c r="G153" s="766">
        <v>66140</v>
      </c>
      <c r="H153" s="764">
        <v>4.01</v>
      </c>
      <c r="I153" s="767">
        <f t="shared" si="198"/>
        <v>265221.39999999997</v>
      </c>
      <c r="J153" s="767">
        <v>0</v>
      </c>
      <c r="K153" s="767">
        <f t="shared" si="199"/>
        <v>265221.39999999997</v>
      </c>
      <c r="L153" s="766"/>
      <c r="M153" s="823">
        <f t="shared" si="200"/>
        <v>265221.39999999997</v>
      </c>
      <c r="N153" s="823">
        <f t="shared" si="165"/>
        <v>3447878.1999999997</v>
      </c>
      <c r="O153" s="854">
        <f t="shared" si="166"/>
        <v>3</v>
      </c>
      <c r="P153" s="765"/>
      <c r="Q153" s="766">
        <f t="shared" si="167"/>
        <v>66140</v>
      </c>
      <c r="R153" s="764">
        <f t="shared" si="168"/>
        <v>4.01</v>
      </c>
      <c r="S153" s="766"/>
      <c r="T153" s="766">
        <f t="shared" si="169"/>
        <v>4.01</v>
      </c>
      <c r="U153" s="767">
        <f t="shared" si="170"/>
        <v>265221.39999999997</v>
      </c>
      <c r="V153" s="767">
        <f t="shared" si="171"/>
        <v>0</v>
      </c>
      <c r="W153" s="767">
        <f t="shared" si="172"/>
        <v>265221.39999999997</v>
      </c>
      <c r="X153" s="766">
        <f t="shared" si="197"/>
        <v>0</v>
      </c>
      <c r="Y153" s="823">
        <f t="shared" si="173"/>
        <v>265221.39999999997</v>
      </c>
      <c r="Z153" s="823">
        <f t="shared" si="174"/>
        <v>3447878.1999999997</v>
      </c>
      <c r="AA153" s="854">
        <f t="shared" si="175"/>
        <v>4</v>
      </c>
      <c r="AB153" s="765"/>
      <c r="AC153" s="766">
        <f t="shared" si="176"/>
        <v>66140</v>
      </c>
      <c r="AD153" s="764">
        <f t="shared" si="177"/>
        <v>4.01</v>
      </c>
      <c r="AE153" s="766"/>
      <c r="AF153" s="766">
        <f t="shared" si="178"/>
        <v>4.01</v>
      </c>
      <c r="AG153" s="767">
        <f t="shared" si="179"/>
        <v>265221.39999999997</v>
      </c>
      <c r="AH153" s="767">
        <f t="shared" si="180"/>
        <v>0</v>
      </c>
      <c r="AI153" s="767">
        <f t="shared" si="181"/>
        <v>265221.39999999997</v>
      </c>
      <c r="AJ153" s="821">
        <f t="shared" si="182"/>
        <v>0</v>
      </c>
      <c r="AK153" s="823">
        <f t="shared" si="183"/>
        <v>265221.39999999997</v>
      </c>
      <c r="AL153" s="823">
        <f t="shared" si="184"/>
        <v>3447878.1999999997</v>
      </c>
      <c r="AM153" s="854">
        <f t="shared" si="185"/>
        <v>5</v>
      </c>
      <c r="AN153" s="765"/>
      <c r="AO153" s="766">
        <f t="shared" si="186"/>
        <v>66140</v>
      </c>
      <c r="AP153" s="764">
        <f t="shared" si="187"/>
        <v>4.01</v>
      </c>
      <c r="AQ153" s="766"/>
      <c r="AR153" s="766">
        <f t="shared" si="188"/>
        <v>4.01</v>
      </c>
      <c r="AS153" s="767">
        <f t="shared" si="189"/>
        <v>265221.39999999997</v>
      </c>
      <c r="AT153" s="767">
        <f t="shared" si="190"/>
        <v>0</v>
      </c>
      <c r="AU153" s="767">
        <f t="shared" si="191"/>
        <v>265221.39999999997</v>
      </c>
      <c r="AV153" s="821">
        <f t="shared" si="192"/>
        <v>0</v>
      </c>
      <c r="AW153" s="823">
        <f t="shared" si="193"/>
        <v>265221.39999999997</v>
      </c>
      <c r="AX153" s="823">
        <f t="shared" si="194"/>
        <v>3447878.1999999997</v>
      </c>
    </row>
    <row r="154" spans="1:50" s="762" customFormat="1" ht="22.5" customHeight="1">
      <c r="A154" s="763">
        <v>22</v>
      </c>
      <c r="B154" s="722" t="s">
        <v>2712</v>
      </c>
      <c r="C154" s="822" t="s">
        <v>568</v>
      </c>
      <c r="D154" s="822">
        <v>1</v>
      </c>
      <c r="E154" s="853">
        <v>1</v>
      </c>
      <c r="F154" s="765"/>
      <c r="G154" s="766">
        <v>66140</v>
      </c>
      <c r="H154" s="764">
        <v>3.88</v>
      </c>
      <c r="I154" s="767">
        <f t="shared" si="198"/>
        <v>256623.19999999998</v>
      </c>
      <c r="J154" s="767">
        <v>0</v>
      </c>
      <c r="K154" s="767">
        <f t="shared" si="199"/>
        <v>256623.19999999998</v>
      </c>
      <c r="L154" s="766"/>
      <c r="M154" s="823">
        <f t="shared" si="200"/>
        <v>256623.19999999998</v>
      </c>
      <c r="N154" s="823">
        <f t="shared" si="165"/>
        <v>3336101.5999999996</v>
      </c>
      <c r="O154" s="854">
        <f t="shared" si="166"/>
        <v>2</v>
      </c>
      <c r="P154" s="765"/>
      <c r="Q154" s="766">
        <f t="shared" si="167"/>
        <v>66140</v>
      </c>
      <c r="R154" s="764">
        <f t="shared" si="168"/>
        <v>3.88</v>
      </c>
      <c r="S154" s="766"/>
      <c r="T154" s="766">
        <f t="shared" si="169"/>
        <v>3.88</v>
      </c>
      <c r="U154" s="767">
        <f t="shared" si="170"/>
        <v>256623.19999999998</v>
      </c>
      <c r="V154" s="767">
        <f t="shared" si="171"/>
        <v>0</v>
      </c>
      <c r="W154" s="767">
        <f t="shared" si="172"/>
        <v>256623.19999999998</v>
      </c>
      <c r="X154" s="766">
        <f t="shared" si="197"/>
        <v>0</v>
      </c>
      <c r="Y154" s="823">
        <f t="shared" si="173"/>
        <v>256623.19999999998</v>
      </c>
      <c r="Z154" s="823">
        <f t="shared" si="174"/>
        <v>3336101.5999999996</v>
      </c>
      <c r="AA154" s="854">
        <f t="shared" si="175"/>
        <v>3</v>
      </c>
      <c r="AB154" s="765"/>
      <c r="AC154" s="766">
        <f t="shared" si="176"/>
        <v>66140</v>
      </c>
      <c r="AD154" s="764">
        <f t="shared" si="177"/>
        <v>3.88</v>
      </c>
      <c r="AE154" s="766"/>
      <c r="AF154" s="766">
        <f t="shared" si="178"/>
        <v>3.88</v>
      </c>
      <c r="AG154" s="767">
        <f t="shared" si="179"/>
        <v>256623.19999999998</v>
      </c>
      <c r="AH154" s="767">
        <f t="shared" si="180"/>
        <v>0</v>
      </c>
      <c r="AI154" s="767">
        <f t="shared" si="181"/>
        <v>256623.19999999998</v>
      </c>
      <c r="AJ154" s="821">
        <f t="shared" si="182"/>
        <v>0</v>
      </c>
      <c r="AK154" s="823">
        <f t="shared" si="183"/>
        <v>256623.19999999998</v>
      </c>
      <c r="AL154" s="823">
        <f t="shared" si="184"/>
        <v>3336101.5999999996</v>
      </c>
      <c r="AM154" s="854">
        <f t="shared" si="185"/>
        <v>4</v>
      </c>
      <c r="AN154" s="765"/>
      <c r="AO154" s="766">
        <f t="shared" si="186"/>
        <v>66140</v>
      </c>
      <c r="AP154" s="764">
        <f t="shared" si="187"/>
        <v>3.88</v>
      </c>
      <c r="AQ154" s="766"/>
      <c r="AR154" s="766">
        <f t="shared" si="188"/>
        <v>3.88</v>
      </c>
      <c r="AS154" s="767">
        <f t="shared" si="189"/>
        <v>256623.19999999998</v>
      </c>
      <c r="AT154" s="767">
        <f t="shared" si="190"/>
        <v>0</v>
      </c>
      <c r="AU154" s="767">
        <f t="shared" si="191"/>
        <v>256623.19999999998</v>
      </c>
      <c r="AV154" s="821">
        <f t="shared" si="192"/>
        <v>0</v>
      </c>
      <c r="AW154" s="823">
        <f t="shared" si="193"/>
        <v>256623.19999999998</v>
      </c>
      <c r="AX154" s="823">
        <f t="shared" si="194"/>
        <v>3336101.5999999996</v>
      </c>
    </row>
    <row r="155" spans="1:50" s="762" customFormat="1" ht="22.5" customHeight="1">
      <c r="A155" s="835">
        <v>23</v>
      </c>
      <c r="B155" s="722" t="s">
        <v>1608</v>
      </c>
      <c r="C155" s="822" t="s">
        <v>568</v>
      </c>
      <c r="D155" s="822">
        <v>1</v>
      </c>
      <c r="E155" s="853">
        <v>2</v>
      </c>
      <c r="F155" s="765"/>
      <c r="G155" s="766">
        <v>66140</v>
      </c>
      <c r="H155" s="764">
        <v>4.01</v>
      </c>
      <c r="I155" s="767">
        <f t="shared" si="198"/>
        <v>265221.39999999997</v>
      </c>
      <c r="J155" s="767">
        <v>0</v>
      </c>
      <c r="K155" s="767">
        <f t="shared" si="199"/>
        <v>265221.39999999997</v>
      </c>
      <c r="L155" s="766"/>
      <c r="M155" s="823">
        <f t="shared" si="200"/>
        <v>265221.39999999997</v>
      </c>
      <c r="N155" s="823">
        <f t="shared" si="165"/>
        <v>3447878.1999999997</v>
      </c>
      <c r="O155" s="854">
        <f t="shared" si="166"/>
        <v>3</v>
      </c>
      <c r="P155" s="765"/>
      <c r="Q155" s="766">
        <f t="shared" si="167"/>
        <v>66140</v>
      </c>
      <c r="R155" s="764">
        <f t="shared" si="168"/>
        <v>4.01</v>
      </c>
      <c r="S155" s="766"/>
      <c r="T155" s="766">
        <f t="shared" si="169"/>
        <v>4.01</v>
      </c>
      <c r="U155" s="767">
        <f t="shared" si="170"/>
        <v>265221.39999999997</v>
      </c>
      <c r="V155" s="767">
        <f t="shared" si="171"/>
        <v>0</v>
      </c>
      <c r="W155" s="767">
        <f t="shared" si="172"/>
        <v>265221.39999999997</v>
      </c>
      <c r="X155" s="766">
        <f t="shared" si="197"/>
        <v>0</v>
      </c>
      <c r="Y155" s="823">
        <f t="shared" si="173"/>
        <v>265221.39999999997</v>
      </c>
      <c r="Z155" s="823">
        <f t="shared" si="174"/>
        <v>3447878.1999999997</v>
      </c>
      <c r="AA155" s="854">
        <f t="shared" si="175"/>
        <v>4</v>
      </c>
      <c r="AB155" s="765"/>
      <c r="AC155" s="766">
        <f t="shared" si="176"/>
        <v>66140</v>
      </c>
      <c r="AD155" s="764">
        <f t="shared" si="177"/>
        <v>4.01</v>
      </c>
      <c r="AE155" s="766"/>
      <c r="AF155" s="766">
        <f t="shared" si="178"/>
        <v>4.01</v>
      </c>
      <c r="AG155" s="767">
        <f t="shared" si="179"/>
        <v>265221.39999999997</v>
      </c>
      <c r="AH155" s="767">
        <f t="shared" si="180"/>
        <v>0</v>
      </c>
      <c r="AI155" s="767">
        <f t="shared" si="181"/>
        <v>265221.39999999997</v>
      </c>
      <c r="AJ155" s="821">
        <f t="shared" si="182"/>
        <v>0</v>
      </c>
      <c r="AK155" s="823">
        <f t="shared" si="183"/>
        <v>265221.39999999997</v>
      </c>
      <c r="AL155" s="823">
        <f t="shared" si="184"/>
        <v>3447878.1999999997</v>
      </c>
      <c r="AM155" s="854">
        <f t="shared" si="185"/>
        <v>5</v>
      </c>
      <c r="AN155" s="765"/>
      <c r="AO155" s="766">
        <f t="shared" si="186"/>
        <v>66140</v>
      </c>
      <c r="AP155" s="764">
        <f t="shared" si="187"/>
        <v>4.01</v>
      </c>
      <c r="AQ155" s="766"/>
      <c r="AR155" s="766">
        <f t="shared" si="188"/>
        <v>4.01</v>
      </c>
      <c r="AS155" s="767">
        <f t="shared" si="189"/>
        <v>265221.39999999997</v>
      </c>
      <c r="AT155" s="767">
        <f t="shared" si="190"/>
        <v>0</v>
      </c>
      <c r="AU155" s="767">
        <f t="shared" si="191"/>
        <v>265221.39999999997</v>
      </c>
      <c r="AV155" s="821">
        <f t="shared" si="192"/>
        <v>0</v>
      </c>
      <c r="AW155" s="823">
        <f t="shared" si="193"/>
        <v>265221.39999999997</v>
      </c>
      <c r="AX155" s="823">
        <f t="shared" si="194"/>
        <v>3447878.1999999997</v>
      </c>
    </row>
    <row r="156" spans="1:50" s="762" customFormat="1" ht="22.5" customHeight="1">
      <c r="A156" s="763">
        <v>24</v>
      </c>
      <c r="B156" s="722" t="s">
        <v>1612</v>
      </c>
      <c r="C156" s="822" t="s">
        <v>568</v>
      </c>
      <c r="D156" s="822">
        <v>1</v>
      </c>
      <c r="E156" s="853">
        <v>2</v>
      </c>
      <c r="F156" s="765"/>
      <c r="G156" s="766">
        <v>66140</v>
      </c>
      <c r="H156" s="764">
        <v>4.01</v>
      </c>
      <c r="I156" s="767">
        <f t="shared" si="198"/>
        <v>265221.39999999997</v>
      </c>
      <c r="J156" s="767">
        <v>0</v>
      </c>
      <c r="K156" s="767">
        <f t="shared" si="199"/>
        <v>265221.39999999997</v>
      </c>
      <c r="L156" s="766"/>
      <c r="M156" s="823">
        <f t="shared" si="200"/>
        <v>265221.39999999997</v>
      </c>
      <c r="N156" s="823">
        <f t="shared" si="165"/>
        <v>3447878.1999999997</v>
      </c>
      <c r="O156" s="854">
        <f t="shared" si="166"/>
        <v>3</v>
      </c>
      <c r="P156" s="765"/>
      <c r="Q156" s="766">
        <f t="shared" si="167"/>
        <v>66140</v>
      </c>
      <c r="R156" s="764">
        <f t="shared" si="168"/>
        <v>4.01</v>
      </c>
      <c r="S156" s="766"/>
      <c r="T156" s="766">
        <f t="shared" si="169"/>
        <v>4.01</v>
      </c>
      <c r="U156" s="767">
        <f t="shared" si="170"/>
        <v>265221.39999999997</v>
      </c>
      <c r="V156" s="767">
        <f t="shared" si="171"/>
        <v>0</v>
      </c>
      <c r="W156" s="767">
        <f t="shared" si="172"/>
        <v>265221.39999999997</v>
      </c>
      <c r="X156" s="766">
        <f t="shared" si="197"/>
        <v>0</v>
      </c>
      <c r="Y156" s="823">
        <f t="shared" si="173"/>
        <v>265221.39999999997</v>
      </c>
      <c r="Z156" s="823">
        <f t="shared" si="174"/>
        <v>3447878.1999999997</v>
      </c>
      <c r="AA156" s="854">
        <f t="shared" si="175"/>
        <v>4</v>
      </c>
      <c r="AB156" s="765"/>
      <c r="AC156" s="766">
        <f t="shared" si="176"/>
        <v>66140</v>
      </c>
      <c r="AD156" s="764">
        <f t="shared" si="177"/>
        <v>4.01</v>
      </c>
      <c r="AE156" s="766"/>
      <c r="AF156" s="766">
        <f t="shared" si="178"/>
        <v>4.01</v>
      </c>
      <c r="AG156" s="767">
        <f t="shared" si="179"/>
        <v>265221.39999999997</v>
      </c>
      <c r="AH156" s="767">
        <f t="shared" si="180"/>
        <v>0</v>
      </c>
      <c r="AI156" s="767">
        <f t="shared" si="181"/>
        <v>265221.39999999997</v>
      </c>
      <c r="AJ156" s="821">
        <f t="shared" si="182"/>
        <v>0</v>
      </c>
      <c r="AK156" s="823">
        <f t="shared" si="183"/>
        <v>265221.39999999997</v>
      </c>
      <c r="AL156" s="823">
        <f t="shared" si="184"/>
        <v>3447878.1999999997</v>
      </c>
      <c r="AM156" s="854">
        <f t="shared" si="185"/>
        <v>5</v>
      </c>
      <c r="AN156" s="765"/>
      <c r="AO156" s="766">
        <f t="shared" si="186"/>
        <v>66140</v>
      </c>
      <c r="AP156" s="764">
        <f t="shared" si="187"/>
        <v>4.01</v>
      </c>
      <c r="AQ156" s="766"/>
      <c r="AR156" s="766">
        <f t="shared" si="188"/>
        <v>4.01</v>
      </c>
      <c r="AS156" s="767">
        <f t="shared" si="189"/>
        <v>265221.39999999997</v>
      </c>
      <c r="AT156" s="767">
        <f t="shared" si="190"/>
        <v>0</v>
      </c>
      <c r="AU156" s="767">
        <f t="shared" si="191"/>
        <v>265221.39999999997</v>
      </c>
      <c r="AV156" s="821">
        <f t="shared" si="192"/>
        <v>0</v>
      </c>
      <c r="AW156" s="823">
        <f t="shared" si="193"/>
        <v>265221.39999999997</v>
      </c>
      <c r="AX156" s="823">
        <f t="shared" si="194"/>
        <v>3447878.1999999997</v>
      </c>
    </row>
    <row r="157" spans="1:50" s="762" customFormat="1" ht="22.5" customHeight="1">
      <c r="A157" s="835">
        <v>25</v>
      </c>
      <c r="B157" s="722" t="s">
        <v>90</v>
      </c>
      <c r="C157" s="822" t="s">
        <v>568</v>
      </c>
      <c r="D157" s="822">
        <v>1</v>
      </c>
      <c r="E157" s="853">
        <v>1</v>
      </c>
      <c r="F157" s="765"/>
      <c r="G157" s="766">
        <v>66140</v>
      </c>
      <c r="H157" s="764">
        <v>3.88</v>
      </c>
      <c r="I157" s="767">
        <f t="shared" si="198"/>
        <v>256623.19999999998</v>
      </c>
      <c r="J157" s="767">
        <v>0</v>
      </c>
      <c r="K157" s="767">
        <f t="shared" si="199"/>
        <v>256623.19999999998</v>
      </c>
      <c r="L157" s="766"/>
      <c r="M157" s="823">
        <f t="shared" si="200"/>
        <v>256623.19999999998</v>
      </c>
      <c r="N157" s="823">
        <f t="shared" si="165"/>
        <v>3336101.5999999996</v>
      </c>
      <c r="O157" s="854">
        <f t="shared" si="166"/>
        <v>2</v>
      </c>
      <c r="P157" s="765"/>
      <c r="Q157" s="766">
        <f t="shared" si="167"/>
        <v>66140</v>
      </c>
      <c r="R157" s="764">
        <f t="shared" si="168"/>
        <v>3.88</v>
      </c>
      <c r="S157" s="766"/>
      <c r="T157" s="766">
        <f t="shared" si="169"/>
        <v>3.88</v>
      </c>
      <c r="U157" s="767">
        <f t="shared" si="170"/>
        <v>256623.19999999998</v>
      </c>
      <c r="V157" s="767">
        <f t="shared" si="171"/>
        <v>0</v>
      </c>
      <c r="W157" s="767">
        <f t="shared" si="172"/>
        <v>256623.19999999998</v>
      </c>
      <c r="X157" s="766">
        <f t="shared" si="197"/>
        <v>0</v>
      </c>
      <c r="Y157" s="823">
        <f t="shared" si="173"/>
        <v>256623.19999999998</v>
      </c>
      <c r="Z157" s="823">
        <f t="shared" si="174"/>
        <v>3336101.5999999996</v>
      </c>
      <c r="AA157" s="854">
        <f t="shared" si="175"/>
        <v>3</v>
      </c>
      <c r="AB157" s="765"/>
      <c r="AC157" s="766">
        <f t="shared" si="176"/>
        <v>66140</v>
      </c>
      <c r="AD157" s="764">
        <f t="shared" si="177"/>
        <v>3.88</v>
      </c>
      <c r="AE157" s="766"/>
      <c r="AF157" s="766">
        <f t="shared" si="178"/>
        <v>3.88</v>
      </c>
      <c r="AG157" s="767">
        <f t="shared" si="179"/>
        <v>256623.19999999998</v>
      </c>
      <c r="AH157" s="767">
        <f t="shared" si="180"/>
        <v>0</v>
      </c>
      <c r="AI157" s="767">
        <f t="shared" si="181"/>
        <v>256623.19999999998</v>
      </c>
      <c r="AJ157" s="821">
        <f t="shared" si="182"/>
        <v>0</v>
      </c>
      <c r="AK157" s="823">
        <f t="shared" si="183"/>
        <v>256623.19999999998</v>
      </c>
      <c r="AL157" s="823">
        <f t="shared" si="184"/>
        <v>3336101.5999999996</v>
      </c>
      <c r="AM157" s="854">
        <f t="shared" si="185"/>
        <v>4</v>
      </c>
      <c r="AN157" s="765"/>
      <c r="AO157" s="766">
        <f t="shared" si="186"/>
        <v>66140</v>
      </c>
      <c r="AP157" s="764">
        <f t="shared" si="187"/>
        <v>3.88</v>
      </c>
      <c r="AQ157" s="766"/>
      <c r="AR157" s="766">
        <f t="shared" si="188"/>
        <v>3.88</v>
      </c>
      <c r="AS157" s="767">
        <f t="shared" si="189"/>
        <v>256623.19999999998</v>
      </c>
      <c r="AT157" s="767">
        <f t="shared" si="190"/>
        <v>0</v>
      </c>
      <c r="AU157" s="767">
        <f t="shared" si="191"/>
        <v>256623.19999999998</v>
      </c>
      <c r="AV157" s="821">
        <f t="shared" si="192"/>
        <v>0</v>
      </c>
      <c r="AW157" s="823">
        <f t="shared" si="193"/>
        <v>256623.19999999998</v>
      </c>
      <c r="AX157" s="823">
        <f t="shared" si="194"/>
        <v>3336101.5999999996</v>
      </c>
    </row>
    <row r="158" spans="1:50" s="762" customFormat="1" ht="22.5" customHeight="1">
      <c r="A158" s="763">
        <v>26</v>
      </c>
      <c r="B158" s="722" t="s">
        <v>173</v>
      </c>
      <c r="C158" s="822" t="s">
        <v>568</v>
      </c>
      <c r="D158" s="822">
        <v>1</v>
      </c>
      <c r="E158" s="853">
        <v>1</v>
      </c>
      <c r="F158" s="765"/>
      <c r="G158" s="766">
        <v>66140</v>
      </c>
      <c r="H158" s="764">
        <v>3.88</v>
      </c>
      <c r="I158" s="767">
        <f t="shared" si="198"/>
        <v>256623.19999999998</v>
      </c>
      <c r="J158" s="767">
        <v>0</v>
      </c>
      <c r="K158" s="767">
        <f t="shared" si="199"/>
        <v>256623.19999999998</v>
      </c>
      <c r="L158" s="766"/>
      <c r="M158" s="823">
        <f t="shared" si="200"/>
        <v>256623.19999999998</v>
      </c>
      <c r="N158" s="823">
        <f t="shared" si="165"/>
        <v>3336101.5999999996</v>
      </c>
      <c r="O158" s="854">
        <f t="shared" si="166"/>
        <v>2</v>
      </c>
      <c r="P158" s="765"/>
      <c r="Q158" s="766">
        <f t="shared" si="167"/>
        <v>66140</v>
      </c>
      <c r="R158" s="764">
        <f t="shared" si="168"/>
        <v>3.88</v>
      </c>
      <c r="S158" s="766"/>
      <c r="T158" s="766">
        <f t="shared" si="169"/>
        <v>3.88</v>
      </c>
      <c r="U158" s="767">
        <f t="shared" si="170"/>
        <v>256623.19999999998</v>
      </c>
      <c r="V158" s="767">
        <f t="shared" si="171"/>
        <v>0</v>
      </c>
      <c r="W158" s="767">
        <f t="shared" si="172"/>
        <v>256623.19999999998</v>
      </c>
      <c r="X158" s="766">
        <f t="shared" si="197"/>
        <v>0</v>
      </c>
      <c r="Y158" s="823">
        <f t="shared" si="173"/>
        <v>256623.19999999998</v>
      </c>
      <c r="Z158" s="823">
        <f t="shared" si="174"/>
        <v>3336101.5999999996</v>
      </c>
      <c r="AA158" s="854">
        <f t="shared" si="175"/>
        <v>3</v>
      </c>
      <c r="AB158" s="765"/>
      <c r="AC158" s="766">
        <f t="shared" si="176"/>
        <v>66140</v>
      </c>
      <c r="AD158" s="764">
        <f t="shared" si="177"/>
        <v>3.88</v>
      </c>
      <c r="AE158" s="766"/>
      <c r="AF158" s="766">
        <f t="shared" si="178"/>
        <v>3.88</v>
      </c>
      <c r="AG158" s="767">
        <f t="shared" si="179"/>
        <v>256623.19999999998</v>
      </c>
      <c r="AH158" s="767">
        <f t="shared" si="180"/>
        <v>0</v>
      </c>
      <c r="AI158" s="767">
        <f t="shared" si="181"/>
        <v>256623.19999999998</v>
      </c>
      <c r="AJ158" s="821">
        <f t="shared" si="182"/>
        <v>0</v>
      </c>
      <c r="AK158" s="823">
        <f t="shared" si="183"/>
        <v>256623.19999999998</v>
      </c>
      <c r="AL158" s="823">
        <f t="shared" si="184"/>
        <v>3336101.5999999996</v>
      </c>
      <c r="AM158" s="854">
        <f t="shared" si="185"/>
        <v>4</v>
      </c>
      <c r="AN158" s="765"/>
      <c r="AO158" s="766">
        <f t="shared" si="186"/>
        <v>66140</v>
      </c>
      <c r="AP158" s="764">
        <f t="shared" si="187"/>
        <v>3.88</v>
      </c>
      <c r="AQ158" s="766"/>
      <c r="AR158" s="766">
        <f t="shared" si="188"/>
        <v>3.88</v>
      </c>
      <c r="AS158" s="767">
        <f t="shared" si="189"/>
        <v>256623.19999999998</v>
      </c>
      <c r="AT158" s="767">
        <f t="shared" si="190"/>
        <v>0</v>
      </c>
      <c r="AU158" s="767">
        <f t="shared" si="191"/>
        <v>256623.19999999998</v>
      </c>
      <c r="AV158" s="821">
        <f t="shared" si="192"/>
        <v>0</v>
      </c>
      <c r="AW158" s="823">
        <f t="shared" si="193"/>
        <v>256623.19999999998</v>
      </c>
      <c r="AX158" s="823">
        <f t="shared" si="194"/>
        <v>3336101.5999999996</v>
      </c>
    </row>
    <row r="159" spans="1:50" s="762" customFormat="1" ht="22.5" customHeight="1">
      <c r="A159" s="835">
        <v>27</v>
      </c>
      <c r="B159" s="722" t="s">
        <v>2355</v>
      </c>
      <c r="C159" s="822" t="s">
        <v>568</v>
      </c>
      <c r="D159" s="822">
        <v>1</v>
      </c>
      <c r="E159" s="853">
        <v>1</v>
      </c>
      <c r="F159" s="765"/>
      <c r="G159" s="766">
        <v>66140</v>
      </c>
      <c r="H159" s="764">
        <v>3.88</v>
      </c>
      <c r="I159" s="767">
        <f t="shared" si="198"/>
        <v>256623.19999999998</v>
      </c>
      <c r="J159" s="767">
        <v>0</v>
      </c>
      <c r="K159" s="767">
        <f t="shared" si="199"/>
        <v>256623.19999999998</v>
      </c>
      <c r="L159" s="766"/>
      <c r="M159" s="823">
        <f t="shared" si="200"/>
        <v>256623.19999999998</v>
      </c>
      <c r="N159" s="823">
        <f t="shared" si="165"/>
        <v>3336101.5999999996</v>
      </c>
      <c r="O159" s="854">
        <f t="shared" si="166"/>
        <v>2</v>
      </c>
      <c r="P159" s="765"/>
      <c r="Q159" s="766">
        <f t="shared" si="167"/>
        <v>66140</v>
      </c>
      <c r="R159" s="764">
        <f t="shared" si="168"/>
        <v>3.88</v>
      </c>
      <c r="S159" s="766"/>
      <c r="T159" s="766">
        <f t="shared" si="169"/>
        <v>3.88</v>
      </c>
      <c r="U159" s="767">
        <f t="shared" si="170"/>
        <v>256623.19999999998</v>
      </c>
      <c r="V159" s="767">
        <f t="shared" si="171"/>
        <v>0</v>
      </c>
      <c r="W159" s="767">
        <f t="shared" si="172"/>
        <v>256623.19999999998</v>
      </c>
      <c r="X159" s="766">
        <f t="shared" si="197"/>
        <v>0</v>
      </c>
      <c r="Y159" s="823">
        <f t="shared" si="173"/>
        <v>256623.19999999998</v>
      </c>
      <c r="Z159" s="823">
        <f t="shared" si="174"/>
        <v>3336101.5999999996</v>
      </c>
      <c r="AA159" s="854">
        <f t="shared" si="175"/>
        <v>3</v>
      </c>
      <c r="AB159" s="765"/>
      <c r="AC159" s="766">
        <f t="shared" si="176"/>
        <v>66140</v>
      </c>
      <c r="AD159" s="764">
        <f t="shared" si="177"/>
        <v>3.88</v>
      </c>
      <c r="AE159" s="766"/>
      <c r="AF159" s="766">
        <f t="shared" si="178"/>
        <v>3.88</v>
      </c>
      <c r="AG159" s="767">
        <f t="shared" si="179"/>
        <v>256623.19999999998</v>
      </c>
      <c r="AH159" s="767">
        <f t="shared" si="180"/>
        <v>0</v>
      </c>
      <c r="AI159" s="767">
        <f t="shared" si="181"/>
        <v>256623.19999999998</v>
      </c>
      <c r="AJ159" s="821">
        <f t="shared" si="182"/>
        <v>0</v>
      </c>
      <c r="AK159" s="823">
        <f t="shared" si="183"/>
        <v>256623.19999999998</v>
      </c>
      <c r="AL159" s="823">
        <f t="shared" si="184"/>
        <v>3336101.5999999996</v>
      </c>
      <c r="AM159" s="854">
        <f t="shared" si="185"/>
        <v>4</v>
      </c>
      <c r="AN159" s="765"/>
      <c r="AO159" s="766">
        <f t="shared" si="186"/>
        <v>66140</v>
      </c>
      <c r="AP159" s="764">
        <f t="shared" si="187"/>
        <v>3.88</v>
      </c>
      <c r="AQ159" s="766"/>
      <c r="AR159" s="766">
        <f t="shared" si="188"/>
        <v>3.88</v>
      </c>
      <c r="AS159" s="767">
        <f t="shared" si="189"/>
        <v>256623.19999999998</v>
      </c>
      <c r="AT159" s="767">
        <f t="shared" si="190"/>
        <v>0</v>
      </c>
      <c r="AU159" s="767">
        <f t="shared" si="191"/>
        <v>256623.19999999998</v>
      </c>
      <c r="AV159" s="821">
        <f t="shared" si="192"/>
        <v>0</v>
      </c>
      <c r="AW159" s="823">
        <f t="shared" si="193"/>
        <v>256623.19999999998</v>
      </c>
      <c r="AX159" s="823">
        <f t="shared" si="194"/>
        <v>3336101.5999999996</v>
      </c>
    </row>
    <row r="160" spans="1:50" s="762" customFormat="1" ht="22.5" customHeight="1">
      <c r="A160" s="763">
        <v>28</v>
      </c>
      <c r="B160" s="722" t="s">
        <v>2713</v>
      </c>
      <c r="C160" s="822" t="s">
        <v>568</v>
      </c>
      <c r="D160" s="822">
        <v>1</v>
      </c>
      <c r="E160" s="853">
        <v>1</v>
      </c>
      <c r="F160" s="765"/>
      <c r="G160" s="766">
        <v>66140</v>
      </c>
      <c r="H160" s="764">
        <v>3.88</v>
      </c>
      <c r="I160" s="767">
        <f t="shared" si="198"/>
        <v>256623.19999999998</v>
      </c>
      <c r="J160" s="767">
        <v>0</v>
      </c>
      <c r="K160" s="767">
        <f t="shared" si="199"/>
        <v>256623.19999999998</v>
      </c>
      <c r="L160" s="766"/>
      <c r="M160" s="823">
        <f t="shared" si="200"/>
        <v>256623.19999999998</v>
      </c>
      <c r="N160" s="823">
        <f t="shared" si="165"/>
        <v>3336101.5999999996</v>
      </c>
      <c r="O160" s="854">
        <f t="shared" si="166"/>
        <v>2</v>
      </c>
      <c r="P160" s="765"/>
      <c r="Q160" s="766">
        <f t="shared" si="167"/>
        <v>66140</v>
      </c>
      <c r="R160" s="764">
        <f t="shared" si="168"/>
        <v>3.88</v>
      </c>
      <c r="S160" s="766"/>
      <c r="T160" s="766">
        <f t="shared" si="169"/>
        <v>3.88</v>
      </c>
      <c r="U160" s="767">
        <f t="shared" si="170"/>
        <v>256623.19999999998</v>
      </c>
      <c r="V160" s="767">
        <f t="shared" si="171"/>
        <v>0</v>
      </c>
      <c r="W160" s="767">
        <f t="shared" si="172"/>
        <v>256623.19999999998</v>
      </c>
      <c r="X160" s="766">
        <f t="shared" si="197"/>
        <v>0</v>
      </c>
      <c r="Y160" s="823">
        <f t="shared" si="173"/>
        <v>256623.19999999998</v>
      </c>
      <c r="Z160" s="823">
        <f t="shared" si="174"/>
        <v>3336101.5999999996</v>
      </c>
      <c r="AA160" s="854">
        <f t="shared" si="175"/>
        <v>3</v>
      </c>
      <c r="AB160" s="765"/>
      <c r="AC160" s="766">
        <f t="shared" si="176"/>
        <v>66140</v>
      </c>
      <c r="AD160" s="764">
        <f t="shared" si="177"/>
        <v>3.88</v>
      </c>
      <c r="AE160" s="766"/>
      <c r="AF160" s="766">
        <f t="shared" si="178"/>
        <v>3.88</v>
      </c>
      <c r="AG160" s="767">
        <f t="shared" si="179"/>
        <v>256623.19999999998</v>
      </c>
      <c r="AH160" s="767">
        <f t="shared" si="180"/>
        <v>0</v>
      </c>
      <c r="AI160" s="767">
        <f t="shared" si="181"/>
        <v>256623.19999999998</v>
      </c>
      <c r="AJ160" s="821">
        <f t="shared" si="182"/>
        <v>0</v>
      </c>
      <c r="AK160" s="823">
        <f t="shared" si="183"/>
        <v>256623.19999999998</v>
      </c>
      <c r="AL160" s="823">
        <f t="shared" si="184"/>
        <v>3336101.5999999996</v>
      </c>
      <c r="AM160" s="854">
        <f t="shared" si="185"/>
        <v>4</v>
      </c>
      <c r="AN160" s="765"/>
      <c r="AO160" s="766">
        <f t="shared" si="186"/>
        <v>66140</v>
      </c>
      <c r="AP160" s="764">
        <f t="shared" si="187"/>
        <v>3.88</v>
      </c>
      <c r="AQ160" s="766"/>
      <c r="AR160" s="766">
        <f t="shared" si="188"/>
        <v>3.88</v>
      </c>
      <c r="AS160" s="767">
        <f t="shared" si="189"/>
        <v>256623.19999999998</v>
      </c>
      <c r="AT160" s="767">
        <f t="shared" si="190"/>
        <v>0</v>
      </c>
      <c r="AU160" s="767">
        <f t="shared" si="191"/>
        <v>256623.19999999998</v>
      </c>
      <c r="AV160" s="821">
        <f t="shared" si="192"/>
        <v>0</v>
      </c>
      <c r="AW160" s="823">
        <f t="shared" si="193"/>
        <v>256623.19999999998</v>
      </c>
      <c r="AX160" s="823">
        <f t="shared" si="194"/>
        <v>3336101.5999999996</v>
      </c>
    </row>
    <row r="161" spans="1:50" s="762" customFormat="1" ht="22.5" customHeight="1">
      <c r="A161" s="835">
        <v>29</v>
      </c>
      <c r="B161" s="722" t="s">
        <v>872</v>
      </c>
      <c r="C161" s="822" t="s">
        <v>568</v>
      </c>
      <c r="D161" s="822">
        <v>1</v>
      </c>
      <c r="E161" s="853">
        <v>2</v>
      </c>
      <c r="F161" s="765"/>
      <c r="G161" s="766">
        <v>66140</v>
      </c>
      <c r="H161" s="764">
        <v>4.01</v>
      </c>
      <c r="I161" s="767">
        <f t="shared" si="198"/>
        <v>265221.39999999997</v>
      </c>
      <c r="J161" s="767">
        <v>0</v>
      </c>
      <c r="K161" s="767">
        <f t="shared" si="199"/>
        <v>265221.39999999997</v>
      </c>
      <c r="L161" s="766"/>
      <c r="M161" s="823">
        <f t="shared" si="200"/>
        <v>265221.39999999997</v>
      </c>
      <c r="N161" s="823">
        <f t="shared" si="165"/>
        <v>3447878.1999999997</v>
      </c>
      <c r="O161" s="854">
        <f t="shared" si="166"/>
        <v>3</v>
      </c>
      <c r="P161" s="765"/>
      <c r="Q161" s="766">
        <f t="shared" si="167"/>
        <v>66140</v>
      </c>
      <c r="R161" s="764">
        <f t="shared" si="168"/>
        <v>4.01</v>
      </c>
      <c r="S161" s="766"/>
      <c r="T161" s="766">
        <f t="shared" si="169"/>
        <v>4.01</v>
      </c>
      <c r="U161" s="767">
        <f t="shared" si="170"/>
        <v>265221.39999999997</v>
      </c>
      <c r="V161" s="767">
        <f t="shared" si="171"/>
        <v>0</v>
      </c>
      <c r="W161" s="767">
        <f t="shared" si="172"/>
        <v>265221.39999999997</v>
      </c>
      <c r="X161" s="766">
        <f t="shared" si="197"/>
        <v>0</v>
      </c>
      <c r="Y161" s="823">
        <f t="shared" si="173"/>
        <v>265221.39999999997</v>
      </c>
      <c r="Z161" s="823">
        <f t="shared" si="174"/>
        <v>3447878.1999999997</v>
      </c>
      <c r="AA161" s="854">
        <f t="shared" si="175"/>
        <v>4</v>
      </c>
      <c r="AB161" s="765"/>
      <c r="AC161" s="766">
        <f t="shared" si="176"/>
        <v>66140</v>
      </c>
      <c r="AD161" s="764">
        <f t="shared" si="177"/>
        <v>4.01</v>
      </c>
      <c r="AE161" s="766"/>
      <c r="AF161" s="766">
        <f t="shared" si="178"/>
        <v>4.01</v>
      </c>
      <c r="AG161" s="767">
        <f t="shared" si="179"/>
        <v>265221.39999999997</v>
      </c>
      <c r="AH161" s="767">
        <f t="shared" si="180"/>
        <v>0</v>
      </c>
      <c r="AI161" s="767">
        <f t="shared" si="181"/>
        <v>265221.39999999997</v>
      </c>
      <c r="AJ161" s="821">
        <f t="shared" si="182"/>
        <v>0</v>
      </c>
      <c r="AK161" s="823">
        <f t="shared" si="183"/>
        <v>265221.39999999997</v>
      </c>
      <c r="AL161" s="823">
        <f t="shared" si="184"/>
        <v>3447878.1999999997</v>
      </c>
      <c r="AM161" s="854">
        <f t="shared" si="185"/>
        <v>5</v>
      </c>
      <c r="AN161" s="765"/>
      <c r="AO161" s="766">
        <f t="shared" si="186"/>
        <v>66140</v>
      </c>
      <c r="AP161" s="764">
        <f t="shared" si="187"/>
        <v>4.01</v>
      </c>
      <c r="AQ161" s="766"/>
      <c r="AR161" s="766">
        <f t="shared" si="188"/>
        <v>4.01</v>
      </c>
      <c r="AS161" s="767">
        <f t="shared" si="189"/>
        <v>265221.39999999997</v>
      </c>
      <c r="AT161" s="767">
        <f t="shared" si="190"/>
        <v>0</v>
      </c>
      <c r="AU161" s="767">
        <f t="shared" si="191"/>
        <v>265221.39999999997</v>
      </c>
      <c r="AV161" s="821">
        <f t="shared" si="192"/>
        <v>0</v>
      </c>
      <c r="AW161" s="823">
        <f t="shared" si="193"/>
        <v>265221.39999999997</v>
      </c>
      <c r="AX161" s="823">
        <f t="shared" si="194"/>
        <v>3447878.1999999997</v>
      </c>
    </row>
    <row r="162" spans="1:50" s="762" customFormat="1" ht="22.5" customHeight="1">
      <c r="A162" s="763">
        <v>30</v>
      </c>
      <c r="B162" s="722" t="s">
        <v>2140</v>
      </c>
      <c r="C162" s="822" t="s">
        <v>568</v>
      </c>
      <c r="D162" s="822">
        <v>1</v>
      </c>
      <c r="E162" s="853">
        <v>1</v>
      </c>
      <c r="F162" s="765"/>
      <c r="G162" s="766">
        <v>66140</v>
      </c>
      <c r="H162" s="764">
        <v>3.88</v>
      </c>
      <c r="I162" s="767">
        <f t="shared" si="198"/>
        <v>256623.19999999998</v>
      </c>
      <c r="J162" s="767">
        <v>0</v>
      </c>
      <c r="K162" s="767">
        <f t="shared" si="199"/>
        <v>256623.19999999998</v>
      </c>
      <c r="L162" s="766"/>
      <c r="M162" s="823">
        <f t="shared" si="200"/>
        <v>256623.19999999998</v>
      </c>
      <c r="N162" s="823">
        <f t="shared" si="165"/>
        <v>3336101.5999999996</v>
      </c>
      <c r="O162" s="854">
        <f t="shared" si="166"/>
        <v>2</v>
      </c>
      <c r="P162" s="765"/>
      <c r="Q162" s="766">
        <f t="shared" si="167"/>
        <v>66140</v>
      </c>
      <c r="R162" s="764">
        <f t="shared" si="168"/>
        <v>3.88</v>
      </c>
      <c r="S162" s="766"/>
      <c r="T162" s="766">
        <f t="shared" si="169"/>
        <v>3.88</v>
      </c>
      <c r="U162" s="767">
        <f t="shared" si="170"/>
        <v>256623.19999999998</v>
      </c>
      <c r="V162" s="767">
        <f t="shared" si="171"/>
        <v>0</v>
      </c>
      <c r="W162" s="767">
        <f t="shared" si="172"/>
        <v>256623.19999999998</v>
      </c>
      <c r="X162" s="766">
        <f t="shared" si="197"/>
        <v>0</v>
      </c>
      <c r="Y162" s="823">
        <f t="shared" si="173"/>
        <v>256623.19999999998</v>
      </c>
      <c r="Z162" s="823">
        <f t="shared" si="174"/>
        <v>3336101.5999999996</v>
      </c>
      <c r="AA162" s="854">
        <f t="shared" si="175"/>
        <v>3</v>
      </c>
      <c r="AB162" s="765"/>
      <c r="AC162" s="766">
        <f t="shared" si="176"/>
        <v>66140</v>
      </c>
      <c r="AD162" s="764">
        <f t="shared" si="177"/>
        <v>3.88</v>
      </c>
      <c r="AE162" s="766"/>
      <c r="AF162" s="766">
        <f t="shared" si="178"/>
        <v>3.88</v>
      </c>
      <c r="AG162" s="767">
        <f t="shared" si="179"/>
        <v>256623.19999999998</v>
      </c>
      <c r="AH162" s="767">
        <f t="shared" si="180"/>
        <v>0</v>
      </c>
      <c r="AI162" s="767">
        <f t="shared" si="181"/>
        <v>256623.19999999998</v>
      </c>
      <c r="AJ162" s="821">
        <f t="shared" si="182"/>
        <v>0</v>
      </c>
      <c r="AK162" s="823">
        <f t="shared" si="183"/>
        <v>256623.19999999998</v>
      </c>
      <c r="AL162" s="823">
        <f t="shared" si="184"/>
        <v>3336101.5999999996</v>
      </c>
      <c r="AM162" s="854">
        <f t="shared" si="185"/>
        <v>4</v>
      </c>
      <c r="AN162" s="765"/>
      <c r="AO162" s="766">
        <f t="shared" si="186"/>
        <v>66140</v>
      </c>
      <c r="AP162" s="764">
        <f t="shared" si="187"/>
        <v>3.88</v>
      </c>
      <c r="AQ162" s="766"/>
      <c r="AR162" s="766">
        <f t="shared" si="188"/>
        <v>3.88</v>
      </c>
      <c r="AS162" s="767">
        <f t="shared" si="189"/>
        <v>256623.19999999998</v>
      </c>
      <c r="AT162" s="767">
        <f t="shared" si="190"/>
        <v>0</v>
      </c>
      <c r="AU162" s="767">
        <f t="shared" si="191"/>
        <v>256623.19999999998</v>
      </c>
      <c r="AV162" s="821">
        <f t="shared" si="192"/>
        <v>0</v>
      </c>
      <c r="AW162" s="823">
        <f t="shared" si="193"/>
        <v>256623.19999999998</v>
      </c>
      <c r="AX162" s="823">
        <f t="shared" si="194"/>
        <v>3336101.5999999996</v>
      </c>
    </row>
    <row r="163" spans="1:50" s="762" customFormat="1" ht="22.5" customHeight="1">
      <c r="A163" s="835">
        <v>31</v>
      </c>
      <c r="B163" s="722" t="s">
        <v>2714</v>
      </c>
      <c r="C163" s="822" t="s">
        <v>568</v>
      </c>
      <c r="D163" s="822">
        <v>1</v>
      </c>
      <c r="E163" s="853">
        <v>1</v>
      </c>
      <c r="F163" s="765"/>
      <c r="G163" s="766">
        <v>66140</v>
      </c>
      <c r="H163" s="764">
        <v>3.88</v>
      </c>
      <c r="I163" s="767">
        <f t="shared" si="198"/>
        <v>256623.19999999998</v>
      </c>
      <c r="J163" s="767">
        <v>0</v>
      </c>
      <c r="K163" s="767">
        <f t="shared" si="199"/>
        <v>256623.19999999998</v>
      </c>
      <c r="L163" s="766"/>
      <c r="M163" s="823">
        <f t="shared" si="200"/>
        <v>256623.19999999998</v>
      </c>
      <c r="N163" s="823">
        <f t="shared" si="165"/>
        <v>3336101.5999999996</v>
      </c>
      <c r="O163" s="854">
        <f t="shared" si="166"/>
        <v>2</v>
      </c>
      <c r="P163" s="765"/>
      <c r="Q163" s="766">
        <f t="shared" si="167"/>
        <v>66140</v>
      </c>
      <c r="R163" s="764">
        <f t="shared" si="168"/>
        <v>3.88</v>
      </c>
      <c r="S163" s="766"/>
      <c r="T163" s="766">
        <f t="shared" si="169"/>
        <v>3.88</v>
      </c>
      <c r="U163" s="767">
        <f t="shared" si="170"/>
        <v>256623.19999999998</v>
      </c>
      <c r="V163" s="767">
        <f t="shared" si="171"/>
        <v>0</v>
      </c>
      <c r="W163" s="767">
        <f t="shared" si="172"/>
        <v>256623.19999999998</v>
      </c>
      <c r="X163" s="766">
        <f t="shared" si="197"/>
        <v>0</v>
      </c>
      <c r="Y163" s="823">
        <f t="shared" si="173"/>
        <v>256623.19999999998</v>
      </c>
      <c r="Z163" s="823">
        <f t="shared" si="174"/>
        <v>3336101.5999999996</v>
      </c>
      <c r="AA163" s="854">
        <f t="shared" si="175"/>
        <v>3</v>
      </c>
      <c r="AB163" s="765"/>
      <c r="AC163" s="766">
        <f t="shared" si="176"/>
        <v>66140</v>
      </c>
      <c r="AD163" s="764">
        <f t="shared" si="177"/>
        <v>3.88</v>
      </c>
      <c r="AE163" s="766"/>
      <c r="AF163" s="766">
        <f t="shared" si="178"/>
        <v>3.88</v>
      </c>
      <c r="AG163" s="767">
        <f t="shared" si="179"/>
        <v>256623.19999999998</v>
      </c>
      <c r="AH163" s="767">
        <f t="shared" si="180"/>
        <v>0</v>
      </c>
      <c r="AI163" s="767">
        <f t="shared" si="181"/>
        <v>256623.19999999998</v>
      </c>
      <c r="AJ163" s="821">
        <f t="shared" si="182"/>
        <v>0</v>
      </c>
      <c r="AK163" s="823">
        <f t="shared" si="183"/>
        <v>256623.19999999998</v>
      </c>
      <c r="AL163" s="823">
        <f t="shared" si="184"/>
        <v>3336101.5999999996</v>
      </c>
      <c r="AM163" s="854">
        <f t="shared" si="185"/>
        <v>4</v>
      </c>
      <c r="AN163" s="765"/>
      <c r="AO163" s="766">
        <f t="shared" si="186"/>
        <v>66140</v>
      </c>
      <c r="AP163" s="764">
        <f t="shared" si="187"/>
        <v>3.88</v>
      </c>
      <c r="AQ163" s="766"/>
      <c r="AR163" s="766">
        <f t="shared" si="188"/>
        <v>3.88</v>
      </c>
      <c r="AS163" s="767">
        <f t="shared" si="189"/>
        <v>256623.19999999998</v>
      </c>
      <c r="AT163" s="767">
        <f t="shared" si="190"/>
        <v>0</v>
      </c>
      <c r="AU163" s="767">
        <f t="shared" si="191"/>
        <v>256623.19999999998</v>
      </c>
      <c r="AV163" s="821">
        <f t="shared" si="192"/>
        <v>0</v>
      </c>
      <c r="AW163" s="823">
        <f t="shared" si="193"/>
        <v>256623.19999999998</v>
      </c>
      <c r="AX163" s="823">
        <f t="shared" si="194"/>
        <v>3336101.5999999996</v>
      </c>
    </row>
    <row r="164" spans="1:50" s="762" customFormat="1" ht="22.5" customHeight="1">
      <c r="A164" s="763">
        <v>32</v>
      </c>
      <c r="B164" s="722" t="s">
        <v>2155</v>
      </c>
      <c r="C164" s="822" t="s">
        <v>568</v>
      </c>
      <c r="D164" s="822">
        <v>1</v>
      </c>
      <c r="E164" s="853">
        <v>2</v>
      </c>
      <c r="F164" s="765"/>
      <c r="G164" s="766">
        <v>66140</v>
      </c>
      <c r="H164" s="764">
        <v>4.01</v>
      </c>
      <c r="I164" s="767">
        <f t="shared" si="198"/>
        <v>265221.39999999997</v>
      </c>
      <c r="J164" s="767">
        <v>0</v>
      </c>
      <c r="K164" s="767">
        <f t="shared" si="199"/>
        <v>265221.39999999997</v>
      </c>
      <c r="L164" s="766"/>
      <c r="M164" s="823">
        <f t="shared" si="200"/>
        <v>265221.39999999997</v>
      </c>
      <c r="N164" s="823">
        <f t="shared" si="165"/>
        <v>3447878.1999999997</v>
      </c>
      <c r="O164" s="854">
        <f t="shared" si="166"/>
        <v>3</v>
      </c>
      <c r="P164" s="765"/>
      <c r="Q164" s="766">
        <f t="shared" si="167"/>
        <v>66140</v>
      </c>
      <c r="R164" s="764">
        <f t="shared" si="168"/>
        <v>4.01</v>
      </c>
      <c r="S164" s="766"/>
      <c r="T164" s="766">
        <f t="shared" si="169"/>
        <v>4.01</v>
      </c>
      <c r="U164" s="767">
        <f t="shared" si="170"/>
        <v>265221.39999999997</v>
      </c>
      <c r="V164" s="767">
        <f t="shared" si="171"/>
        <v>0</v>
      </c>
      <c r="W164" s="767">
        <f t="shared" si="172"/>
        <v>265221.39999999997</v>
      </c>
      <c r="X164" s="766">
        <f t="shared" si="197"/>
        <v>0</v>
      </c>
      <c r="Y164" s="823">
        <f t="shared" si="173"/>
        <v>265221.39999999997</v>
      </c>
      <c r="Z164" s="823">
        <f t="shared" si="174"/>
        <v>3447878.1999999997</v>
      </c>
      <c r="AA164" s="854">
        <f t="shared" si="175"/>
        <v>4</v>
      </c>
      <c r="AB164" s="765"/>
      <c r="AC164" s="766">
        <f t="shared" si="176"/>
        <v>66140</v>
      </c>
      <c r="AD164" s="764">
        <f t="shared" si="177"/>
        <v>4.01</v>
      </c>
      <c r="AE164" s="766"/>
      <c r="AF164" s="766">
        <f t="shared" si="178"/>
        <v>4.01</v>
      </c>
      <c r="AG164" s="767">
        <f t="shared" si="179"/>
        <v>265221.39999999997</v>
      </c>
      <c r="AH164" s="767">
        <f t="shared" si="180"/>
        <v>0</v>
      </c>
      <c r="AI164" s="767">
        <f t="shared" si="181"/>
        <v>265221.39999999997</v>
      </c>
      <c r="AJ164" s="821">
        <f t="shared" si="182"/>
        <v>0</v>
      </c>
      <c r="AK164" s="823">
        <f t="shared" si="183"/>
        <v>265221.39999999997</v>
      </c>
      <c r="AL164" s="823">
        <f t="shared" si="184"/>
        <v>3447878.1999999997</v>
      </c>
      <c r="AM164" s="854">
        <f t="shared" si="185"/>
        <v>5</v>
      </c>
      <c r="AN164" s="765"/>
      <c r="AO164" s="766">
        <f t="shared" si="186"/>
        <v>66140</v>
      </c>
      <c r="AP164" s="764">
        <f t="shared" si="187"/>
        <v>4.01</v>
      </c>
      <c r="AQ164" s="766"/>
      <c r="AR164" s="766">
        <f t="shared" si="188"/>
        <v>4.01</v>
      </c>
      <c r="AS164" s="767">
        <f t="shared" si="189"/>
        <v>265221.39999999997</v>
      </c>
      <c r="AT164" s="767">
        <f t="shared" si="190"/>
        <v>0</v>
      </c>
      <c r="AU164" s="767">
        <f t="shared" si="191"/>
        <v>265221.39999999997</v>
      </c>
      <c r="AV164" s="821">
        <f t="shared" si="192"/>
        <v>0</v>
      </c>
      <c r="AW164" s="823">
        <f t="shared" si="193"/>
        <v>265221.39999999997</v>
      </c>
      <c r="AX164" s="823">
        <f t="shared" si="194"/>
        <v>3447878.1999999997</v>
      </c>
    </row>
    <row r="165" spans="1:50" s="762" customFormat="1" ht="22.5" customHeight="1">
      <c r="A165" s="835">
        <v>33</v>
      </c>
      <c r="B165" s="722" t="s">
        <v>2715</v>
      </c>
      <c r="C165" s="822" t="s">
        <v>568</v>
      </c>
      <c r="D165" s="822">
        <v>1</v>
      </c>
      <c r="E165" s="853">
        <v>1</v>
      </c>
      <c r="F165" s="765"/>
      <c r="G165" s="766">
        <v>66140</v>
      </c>
      <c r="H165" s="764">
        <v>3.88</v>
      </c>
      <c r="I165" s="767">
        <f t="shared" si="198"/>
        <v>256623.19999999998</v>
      </c>
      <c r="J165" s="767">
        <v>0</v>
      </c>
      <c r="K165" s="767">
        <f t="shared" si="199"/>
        <v>256623.19999999998</v>
      </c>
      <c r="L165" s="766"/>
      <c r="M165" s="823">
        <f t="shared" si="200"/>
        <v>256623.19999999998</v>
      </c>
      <c r="N165" s="823">
        <f t="shared" si="165"/>
        <v>3336101.5999999996</v>
      </c>
      <c r="O165" s="854">
        <f t="shared" si="166"/>
        <v>2</v>
      </c>
      <c r="P165" s="765"/>
      <c r="Q165" s="766">
        <f t="shared" si="167"/>
        <v>66140</v>
      </c>
      <c r="R165" s="764">
        <f t="shared" si="168"/>
        <v>3.88</v>
      </c>
      <c r="S165" s="766"/>
      <c r="T165" s="766">
        <f t="shared" si="169"/>
        <v>3.88</v>
      </c>
      <c r="U165" s="767">
        <f t="shared" si="170"/>
        <v>256623.19999999998</v>
      </c>
      <c r="V165" s="767">
        <f t="shared" si="171"/>
        <v>0</v>
      </c>
      <c r="W165" s="767">
        <f t="shared" si="172"/>
        <v>256623.19999999998</v>
      </c>
      <c r="X165" s="766">
        <f t="shared" si="197"/>
        <v>0</v>
      </c>
      <c r="Y165" s="823">
        <f t="shared" si="173"/>
        <v>256623.19999999998</v>
      </c>
      <c r="Z165" s="823">
        <f t="shared" si="174"/>
        <v>3336101.5999999996</v>
      </c>
      <c r="AA165" s="854">
        <f t="shared" si="175"/>
        <v>3</v>
      </c>
      <c r="AB165" s="765"/>
      <c r="AC165" s="766">
        <f t="shared" si="176"/>
        <v>66140</v>
      </c>
      <c r="AD165" s="764">
        <f t="shared" si="177"/>
        <v>3.88</v>
      </c>
      <c r="AE165" s="766"/>
      <c r="AF165" s="766">
        <f t="shared" si="178"/>
        <v>3.88</v>
      </c>
      <c r="AG165" s="767">
        <f t="shared" si="179"/>
        <v>256623.19999999998</v>
      </c>
      <c r="AH165" s="767">
        <f t="shared" si="180"/>
        <v>0</v>
      </c>
      <c r="AI165" s="767">
        <f t="shared" si="181"/>
        <v>256623.19999999998</v>
      </c>
      <c r="AJ165" s="821">
        <f t="shared" si="182"/>
        <v>0</v>
      </c>
      <c r="AK165" s="823">
        <f t="shared" si="183"/>
        <v>256623.19999999998</v>
      </c>
      <c r="AL165" s="823">
        <f t="shared" si="184"/>
        <v>3336101.5999999996</v>
      </c>
      <c r="AM165" s="854">
        <f t="shared" si="185"/>
        <v>4</v>
      </c>
      <c r="AN165" s="765"/>
      <c r="AO165" s="766">
        <f t="shared" si="186"/>
        <v>66140</v>
      </c>
      <c r="AP165" s="764">
        <f t="shared" si="187"/>
        <v>3.88</v>
      </c>
      <c r="AQ165" s="766"/>
      <c r="AR165" s="766">
        <f t="shared" si="188"/>
        <v>3.88</v>
      </c>
      <c r="AS165" s="767">
        <f t="shared" si="189"/>
        <v>256623.19999999998</v>
      </c>
      <c r="AT165" s="767">
        <f t="shared" si="190"/>
        <v>0</v>
      </c>
      <c r="AU165" s="767">
        <f t="shared" si="191"/>
        <v>256623.19999999998</v>
      </c>
      <c r="AV165" s="821">
        <f t="shared" si="192"/>
        <v>0</v>
      </c>
      <c r="AW165" s="823">
        <f t="shared" si="193"/>
        <v>256623.19999999998</v>
      </c>
      <c r="AX165" s="823">
        <f t="shared" si="194"/>
        <v>3336101.5999999996</v>
      </c>
    </row>
    <row r="166" spans="1:50" s="762" customFormat="1" ht="22.5" customHeight="1">
      <c r="A166" s="763">
        <v>34</v>
      </c>
      <c r="B166" s="722" t="s">
        <v>2154</v>
      </c>
      <c r="C166" s="822" t="s">
        <v>568</v>
      </c>
      <c r="D166" s="822">
        <v>1</v>
      </c>
      <c r="E166" s="853">
        <v>2</v>
      </c>
      <c r="F166" s="765"/>
      <c r="G166" s="766">
        <v>66140</v>
      </c>
      <c r="H166" s="764">
        <v>4.01</v>
      </c>
      <c r="I166" s="767">
        <f t="shared" si="198"/>
        <v>265221.39999999997</v>
      </c>
      <c r="J166" s="767">
        <v>0</v>
      </c>
      <c r="K166" s="767">
        <f t="shared" si="199"/>
        <v>265221.39999999997</v>
      </c>
      <c r="L166" s="766"/>
      <c r="M166" s="823">
        <f t="shared" si="200"/>
        <v>265221.39999999997</v>
      </c>
      <c r="N166" s="823">
        <f t="shared" si="165"/>
        <v>3447878.1999999997</v>
      </c>
      <c r="O166" s="854">
        <f t="shared" si="166"/>
        <v>3</v>
      </c>
      <c r="P166" s="765"/>
      <c r="Q166" s="766">
        <f t="shared" si="167"/>
        <v>66140</v>
      </c>
      <c r="R166" s="764">
        <f t="shared" si="168"/>
        <v>4.01</v>
      </c>
      <c r="S166" s="766"/>
      <c r="T166" s="766">
        <f t="shared" si="169"/>
        <v>4.01</v>
      </c>
      <c r="U166" s="767">
        <f t="shared" si="170"/>
        <v>265221.39999999997</v>
      </c>
      <c r="V166" s="767">
        <f t="shared" si="171"/>
        <v>0</v>
      </c>
      <c r="W166" s="767">
        <f t="shared" si="172"/>
        <v>265221.39999999997</v>
      </c>
      <c r="X166" s="766">
        <f t="shared" si="197"/>
        <v>0</v>
      </c>
      <c r="Y166" s="823">
        <f t="shared" si="173"/>
        <v>265221.39999999997</v>
      </c>
      <c r="Z166" s="823">
        <f t="shared" si="174"/>
        <v>3447878.1999999997</v>
      </c>
      <c r="AA166" s="854">
        <f t="shared" si="175"/>
        <v>4</v>
      </c>
      <c r="AB166" s="765"/>
      <c r="AC166" s="766">
        <f t="shared" si="176"/>
        <v>66140</v>
      </c>
      <c r="AD166" s="764">
        <f t="shared" si="177"/>
        <v>4.01</v>
      </c>
      <c r="AE166" s="766"/>
      <c r="AF166" s="766">
        <f t="shared" si="178"/>
        <v>4.01</v>
      </c>
      <c r="AG166" s="767">
        <f t="shared" si="179"/>
        <v>265221.39999999997</v>
      </c>
      <c r="AH166" s="767">
        <f t="shared" si="180"/>
        <v>0</v>
      </c>
      <c r="AI166" s="767">
        <f t="shared" si="181"/>
        <v>265221.39999999997</v>
      </c>
      <c r="AJ166" s="821">
        <f t="shared" si="182"/>
        <v>0</v>
      </c>
      <c r="AK166" s="823">
        <f t="shared" si="183"/>
        <v>265221.39999999997</v>
      </c>
      <c r="AL166" s="823">
        <f t="shared" si="184"/>
        <v>3447878.1999999997</v>
      </c>
      <c r="AM166" s="854">
        <f t="shared" si="185"/>
        <v>5</v>
      </c>
      <c r="AN166" s="765"/>
      <c r="AO166" s="766">
        <f t="shared" si="186"/>
        <v>66140</v>
      </c>
      <c r="AP166" s="764">
        <f t="shared" si="187"/>
        <v>4.01</v>
      </c>
      <c r="AQ166" s="766"/>
      <c r="AR166" s="766">
        <f t="shared" si="188"/>
        <v>4.01</v>
      </c>
      <c r="AS166" s="767">
        <f t="shared" si="189"/>
        <v>265221.39999999997</v>
      </c>
      <c r="AT166" s="767">
        <f t="shared" si="190"/>
        <v>0</v>
      </c>
      <c r="AU166" s="767">
        <f t="shared" si="191"/>
        <v>265221.39999999997</v>
      </c>
      <c r="AV166" s="821">
        <f t="shared" si="192"/>
        <v>0</v>
      </c>
      <c r="AW166" s="823">
        <f t="shared" si="193"/>
        <v>265221.39999999997</v>
      </c>
      <c r="AX166" s="823">
        <f t="shared" si="194"/>
        <v>3447878.1999999997</v>
      </c>
    </row>
    <row r="167" spans="1:50" s="762" customFormat="1" ht="22.5" customHeight="1">
      <c r="A167" s="835">
        <v>35</v>
      </c>
      <c r="B167" s="722" t="s">
        <v>169</v>
      </c>
      <c r="C167" s="822" t="s">
        <v>568</v>
      </c>
      <c r="D167" s="822">
        <v>1</v>
      </c>
      <c r="E167" s="853">
        <v>2</v>
      </c>
      <c r="F167" s="765"/>
      <c r="G167" s="766">
        <v>66140</v>
      </c>
      <c r="H167" s="764">
        <v>3.88</v>
      </c>
      <c r="I167" s="767">
        <f t="shared" si="198"/>
        <v>256623.19999999998</v>
      </c>
      <c r="J167" s="767">
        <v>0</v>
      </c>
      <c r="K167" s="767">
        <f t="shared" si="199"/>
        <v>256623.19999999998</v>
      </c>
      <c r="L167" s="766"/>
      <c r="M167" s="823">
        <f t="shared" si="200"/>
        <v>256623.19999999998</v>
      </c>
      <c r="N167" s="823">
        <f t="shared" si="165"/>
        <v>3336101.5999999996</v>
      </c>
      <c r="O167" s="854">
        <f t="shared" si="166"/>
        <v>3</v>
      </c>
      <c r="P167" s="765"/>
      <c r="Q167" s="766">
        <f t="shared" si="167"/>
        <v>66140</v>
      </c>
      <c r="R167" s="764">
        <f t="shared" si="168"/>
        <v>3.88</v>
      </c>
      <c r="S167" s="766"/>
      <c r="T167" s="766">
        <f t="shared" si="169"/>
        <v>3.88</v>
      </c>
      <c r="U167" s="767">
        <f t="shared" si="170"/>
        <v>256623.19999999998</v>
      </c>
      <c r="V167" s="767">
        <f t="shared" si="171"/>
        <v>0</v>
      </c>
      <c r="W167" s="767">
        <f t="shared" si="172"/>
        <v>256623.19999999998</v>
      </c>
      <c r="X167" s="766">
        <f t="shared" si="197"/>
        <v>0</v>
      </c>
      <c r="Y167" s="823">
        <f t="shared" si="173"/>
        <v>256623.19999999998</v>
      </c>
      <c r="Z167" s="823">
        <f t="shared" si="174"/>
        <v>3336101.5999999996</v>
      </c>
      <c r="AA167" s="854">
        <f t="shared" si="175"/>
        <v>4</v>
      </c>
      <c r="AB167" s="765"/>
      <c r="AC167" s="766">
        <f t="shared" si="176"/>
        <v>66140</v>
      </c>
      <c r="AD167" s="764">
        <f t="shared" si="177"/>
        <v>3.88</v>
      </c>
      <c r="AE167" s="766"/>
      <c r="AF167" s="766">
        <f t="shared" si="178"/>
        <v>3.88</v>
      </c>
      <c r="AG167" s="767">
        <f t="shared" si="179"/>
        <v>256623.19999999998</v>
      </c>
      <c r="AH167" s="767">
        <f t="shared" si="180"/>
        <v>0</v>
      </c>
      <c r="AI167" s="767">
        <f t="shared" si="181"/>
        <v>256623.19999999998</v>
      </c>
      <c r="AJ167" s="821">
        <f t="shared" si="182"/>
        <v>0</v>
      </c>
      <c r="AK167" s="823">
        <f t="shared" si="183"/>
        <v>256623.19999999998</v>
      </c>
      <c r="AL167" s="823">
        <f t="shared" si="184"/>
        <v>3336101.5999999996</v>
      </c>
      <c r="AM167" s="854">
        <f t="shared" si="185"/>
        <v>5</v>
      </c>
      <c r="AN167" s="765"/>
      <c r="AO167" s="766">
        <f t="shared" si="186"/>
        <v>66140</v>
      </c>
      <c r="AP167" s="764">
        <f t="shared" si="187"/>
        <v>3.88</v>
      </c>
      <c r="AQ167" s="766"/>
      <c r="AR167" s="766">
        <f t="shared" si="188"/>
        <v>3.88</v>
      </c>
      <c r="AS167" s="767">
        <f t="shared" si="189"/>
        <v>256623.19999999998</v>
      </c>
      <c r="AT167" s="767">
        <f t="shared" si="190"/>
        <v>0</v>
      </c>
      <c r="AU167" s="767">
        <f t="shared" si="191"/>
        <v>256623.19999999998</v>
      </c>
      <c r="AV167" s="821">
        <f t="shared" si="192"/>
        <v>0</v>
      </c>
      <c r="AW167" s="823">
        <f t="shared" si="193"/>
        <v>256623.19999999998</v>
      </c>
      <c r="AX167" s="823">
        <f t="shared" si="194"/>
        <v>3336101.5999999996</v>
      </c>
    </row>
    <row r="168" spans="1:50" s="762" customFormat="1" ht="22.5" customHeight="1">
      <c r="A168" s="763">
        <v>36</v>
      </c>
      <c r="B168" s="722" t="s">
        <v>2716</v>
      </c>
      <c r="C168" s="822" t="s">
        <v>568</v>
      </c>
      <c r="D168" s="822">
        <v>1</v>
      </c>
      <c r="E168" s="853">
        <v>2</v>
      </c>
      <c r="F168" s="765"/>
      <c r="G168" s="766">
        <v>66140</v>
      </c>
      <c r="H168" s="764">
        <v>3.88</v>
      </c>
      <c r="I168" s="767">
        <f t="shared" si="198"/>
        <v>256623.19999999998</v>
      </c>
      <c r="J168" s="767">
        <v>0</v>
      </c>
      <c r="K168" s="767">
        <f t="shared" si="199"/>
        <v>256623.19999999998</v>
      </c>
      <c r="L168" s="766"/>
      <c r="M168" s="823">
        <f t="shared" si="200"/>
        <v>256623.19999999998</v>
      </c>
      <c r="N168" s="823">
        <f t="shared" si="165"/>
        <v>3336101.5999999996</v>
      </c>
      <c r="O168" s="854">
        <f t="shared" si="166"/>
        <v>3</v>
      </c>
      <c r="P168" s="765"/>
      <c r="Q168" s="766">
        <f t="shared" si="167"/>
        <v>66140</v>
      </c>
      <c r="R168" s="764">
        <f t="shared" si="168"/>
        <v>3.88</v>
      </c>
      <c r="S168" s="766"/>
      <c r="T168" s="766">
        <f t="shared" si="169"/>
        <v>3.88</v>
      </c>
      <c r="U168" s="767">
        <f t="shared" si="170"/>
        <v>256623.19999999998</v>
      </c>
      <c r="V168" s="767">
        <f t="shared" si="171"/>
        <v>0</v>
      </c>
      <c r="W168" s="767">
        <f t="shared" si="172"/>
        <v>256623.19999999998</v>
      </c>
      <c r="X168" s="766">
        <f t="shared" si="197"/>
        <v>0</v>
      </c>
      <c r="Y168" s="823">
        <f t="shared" si="173"/>
        <v>256623.19999999998</v>
      </c>
      <c r="Z168" s="823">
        <f t="shared" si="174"/>
        <v>3336101.5999999996</v>
      </c>
      <c r="AA168" s="854">
        <f t="shared" si="175"/>
        <v>4</v>
      </c>
      <c r="AB168" s="765"/>
      <c r="AC168" s="766">
        <f t="shared" si="176"/>
        <v>66140</v>
      </c>
      <c r="AD168" s="764">
        <f t="shared" si="177"/>
        <v>3.88</v>
      </c>
      <c r="AE168" s="766"/>
      <c r="AF168" s="766">
        <f t="shared" si="178"/>
        <v>3.88</v>
      </c>
      <c r="AG168" s="767">
        <f t="shared" si="179"/>
        <v>256623.19999999998</v>
      </c>
      <c r="AH168" s="767">
        <f t="shared" si="180"/>
        <v>0</v>
      </c>
      <c r="AI168" s="767">
        <f t="shared" si="181"/>
        <v>256623.19999999998</v>
      </c>
      <c r="AJ168" s="821">
        <f t="shared" si="182"/>
        <v>0</v>
      </c>
      <c r="AK168" s="823">
        <f t="shared" si="183"/>
        <v>256623.19999999998</v>
      </c>
      <c r="AL168" s="823">
        <f t="shared" si="184"/>
        <v>3336101.5999999996</v>
      </c>
      <c r="AM168" s="854">
        <f t="shared" si="185"/>
        <v>5</v>
      </c>
      <c r="AN168" s="765"/>
      <c r="AO168" s="766">
        <f t="shared" si="186"/>
        <v>66140</v>
      </c>
      <c r="AP168" s="764">
        <f t="shared" si="187"/>
        <v>3.88</v>
      </c>
      <c r="AQ168" s="766"/>
      <c r="AR168" s="766">
        <f t="shared" si="188"/>
        <v>3.88</v>
      </c>
      <c r="AS168" s="767">
        <f t="shared" si="189"/>
        <v>256623.19999999998</v>
      </c>
      <c r="AT168" s="767">
        <f t="shared" si="190"/>
        <v>0</v>
      </c>
      <c r="AU168" s="767">
        <f t="shared" si="191"/>
        <v>256623.19999999998</v>
      </c>
      <c r="AV168" s="821">
        <f t="shared" si="192"/>
        <v>0</v>
      </c>
      <c r="AW168" s="823">
        <f t="shared" si="193"/>
        <v>256623.19999999998</v>
      </c>
      <c r="AX168" s="823">
        <f t="shared" si="194"/>
        <v>3336101.5999999996</v>
      </c>
    </row>
    <row r="169" spans="1:50" s="762" customFormat="1" ht="22.5" customHeight="1">
      <c r="A169" s="835">
        <v>37</v>
      </c>
      <c r="B169" s="722" t="s">
        <v>248</v>
      </c>
      <c r="C169" s="822" t="s">
        <v>568</v>
      </c>
      <c r="D169" s="822">
        <v>1</v>
      </c>
      <c r="E169" s="853">
        <v>2</v>
      </c>
      <c r="F169" s="765"/>
      <c r="G169" s="766">
        <v>66140</v>
      </c>
      <c r="H169" s="764">
        <v>4.01</v>
      </c>
      <c r="I169" s="767">
        <f t="shared" si="198"/>
        <v>265221.39999999997</v>
      </c>
      <c r="J169" s="767">
        <v>0</v>
      </c>
      <c r="K169" s="767">
        <f t="shared" si="199"/>
        <v>265221.39999999997</v>
      </c>
      <c r="L169" s="766"/>
      <c r="M169" s="823">
        <f t="shared" si="200"/>
        <v>265221.39999999997</v>
      </c>
      <c r="N169" s="823">
        <f t="shared" si="165"/>
        <v>3447878.1999999997</v>
      </c>
      <c r="O169" s="854">
        <f t="shared" si="166"/>
        <v>3</v>
      </c>
      <c r="P169" s="765"/>
      <c r="Q169" s="766">
        <f t="shared" si="167"/>
        <v>66140</v>
      </c>
      <c r="R169" s="764">
        <f t="shared" si="168"/>
        <v>4.01</v>
      </c>
      <c r="S169" s="766"/>
      <c r="T169" s="766">
        <f t="shared" si="169"/>
        <v>4.01</v>
      </c>
      <c r="U169" s="767">
        <f t="shared" si="170"/>
        <v>265221.39999999997</v>
      </c>
      <c r="V169" s="767">
        <f t="shared" si="171"/>
        <v>0</v>
      </c>
      <c r="W169" s="767">
        <f t="shared" si="172"/>
        <v>265221.39999999997</v>
      </c>
      <c r="X169" s="766">
        <f t="shared" si="197"/>
        <v>0</v>
      </c>
      <c r="Y169" s="823">
        <f t="shared" si="173"/>
        <v>265221.39999999997</v>
      </c>
      <c r="Z169" s="823">
        <f t="shared" si="174"/>
        <v>3447878.1999999997</v>
      </c>
      <c r="AA169" s="854">
        <f t="shared" si="175"/>
        <v>4</v>
      </c>
      <c r="AB169" s="765"/>
      <c r="AC169" s="766">
        <f t="shared" si="176"/>
        <v>66140</v>
      </c>
      <c r="AD169" s="764">
        <f t="shared" si="177"/>
        <v>4.01</v>
      </c>
      <c r="AE169" s="766"/>
      <c r="AF169" s="766">
        <f t="shared" si="178"/>
        <v>4.01</v>
      </c>
      <c r="AG169" s="767">
        <f t="shared" si="179"/>
        <v>265221.39999999997</v>
      </c>
      <c r="AH169" s="767">
        <f t="shared" si="180"/>
        <v>0</v>
      </c>
      <c r="AI169" s="767">
        <f t="shared" si="181"/>
        <v>265221.39999999997</v>
      </c>
      <c r="AJ169" s="821">
        <f t="shared" si="182"/>
        <v>0</v>
      </c>
      <c r="AK169" s="823">
        <f t="shared" si="183"/>
        <v>265221.39999999997</v>
      </c>
      <c r="AL169" s="823">
        <f t="shared" si="184"/>
        <v>3447878.1999999997</v>
      </c>
      <c r="AM169" s="854">
        <f t="shared" si="185"/>
        <v>5</v>
      </c>
      <c r="AN169" s="765"/>
      <c r="AO169" s="766">
        <f t="shared" si="186"/>
        <v>66140</v>
      </c>
      <c r="AP169" s="764">
        <f t="shared" si="187"/>
        <v>4.01</v>
      </c>
      <c r="AQ169" s="766"/>
      <c r="AR169" s="766">
        <f t="shared" si="188"/>
        <v>4.01</v>
      </c>
      <c r="AS169" s="767">
        <f t="shared" si="189"/>
        <v>265221.39999999997</v>
      </c>
      <c r="AT169" s="767">
        <f t="shared" si="190"/>
        <v>0</v>
      </c>
      <c r="AU169" s="767">
        <f t="shared" si="191"/>
        <v>265221.39999999997</v>
      </c>
      <c r="AV169" s="821">
        <f t="shared" si="192"/>
        <v>0</v>
      </c>
      <c r="AW169" s="823">
        <f t="shared" si="193"/>
        <v>265221.39999999997</v>
      </c>
      <c r="AX169" s="823">
        <f t="shared" si="194"/>
        <v>3447878.1999999997</v>
      </c>
    </row>
    <row r="170" spans="1:50" s="762" customFormat="1" ht="22.5" customHeight="1">
      <c r="A170" s="763">
        <v>38</v>
      </c>
      <c r="B170" s="722" t="s">
        <v>201</v>
      </c>
      <c r="C170" s="822" t="s">
        <v>568</v>
      </c>
      <c r="D170" s="822">
        <v>1</v>
      </c>
      <c r="E170" s="853">
        <v>2</v>
      </c>
      <c r="F170" s="765"/>
      <c r="G170" s="766">
        <v>66140</v>
      </c>
      <c r="H170" s="764">
        <v>4.01</v>
      </c>
      <c r="I170" s="767">
        <f t="shared" si="198"/>
        <v>265221.39999999997</v>
      </c>
      <c r="J170" s="767">
        <v>0</v>
      </c>
      <c r="K170" s="767">
        <f t="shared" si="199"/>
        <v>265221.39999999997</v>
      </c>
      <c r="L170" s="766"/>
      <c r="M170" s="823">
        <f t="shared" si="200"/>
        <v>265221.39999999997</v>
      </c>
      <c r="N170" s="823">
        <f t="shared" si="165"/>
        <v>3447878.1999999997</v>
      </c>
      <c r="O170" s="854">
        <f t="shared" si="166"/>
        <v>3</v>
      </c>
      <c r="P170" s="765"/>
      <c r="Q170" s="766">
        <f t="shared" si="167"/>
        <v>66140</v>
      </c>
      <c r="R170" s="764">
        <f t="shared" si="168"/>
        <v>4.01</v>
      </c>
      <c r="S170" s="766"/>
      <c r="T170" s="766">
        <f t="shared" si="169"/>
        <v>4.01</v>
      </c>
      <c r="U170" s="767">
        <f t="shared" si="170"/>
        <v>265221.39999999997</v>
      </c>
      <c r="V170" s="767">
        <f t="shared" si="171"/>
        <v>0</v>
      </c>
      <c r="W170" s="767">
        <f t="shared" si="172"/>
        <v>265221.39999999997</v>
      </c>
      <c r="X170" s="766">
        <f t="shared" si="197"/>
        <v>0</v>
      </c>
      <c r="Y170" s="823">
        <f t="shared" si="173"/>
        <v>265221.39999999997</v>
      </c>
      <c r="Z170" s="823">
        <f t="shared" si="174"/>
        <v>3447878.1999999997</v>
      </c>
      <c r="AA170" s="854">
        <f t="shared" si="175"/>
        <v>4</v>
      </c>
      <c r="AB170" s="765"/>
      <c r="AC170" s="766">
        <f t="shared" si="176"/>
        <v>66140</v>
      </c>
      <c r="AD170" s="764">
        <f t="shared" si="177"/>
        <v>4.01</v>
      </c>
      <c r="AE170" s="766"/>
      <c r="AF170" s="766">
        <f t="shared" si="178"/>
        <v>4.01</v>
      </c>
      <c r="AG170" s="767">
        <f t="shared" si="179"/>
        <v>265221.39999999997</v>
      </c>
      <c r="AH170" s="767">
        <f t="shared" si="180"/>
        <v>0</v>
      </c>
      <c r="AI170" s="767">
        <f t="shared" si="181"/>
        <v>265221.39999999997</v>
      </c>
      <c r="AJ170" s="821">
        <f t="shared" si="182"/>
        <v>0</v>
      </c>
      <c r="AK170" s="823">
        <f t="shared" si="183"/>
        <v>265221.39999999997</v>
      </c>
      <c r="AL170" s="823">
        <f t="shared" si="184"/>
        <v>3447878.1999999997</v>
      </c>
      <c r="AM170" s="854">
        <f t="shared" si="185"/>
        <v>5</v>
      </c>
      <c r="AN170" s="765"/>
      <c r="AO170" s="766">
        <f t="shared" si="186"/>
        <v>66140</v>
      </c>
      <c r="AP170" s="764">
        <f t="shared" si="187"/>
        <v>4.01</v>
      </c>
      <c r="AQ170" s="766"/>
      <c r="AR170" s="766">
        <f t="shared" si="188"/>
        <v>4.01</v>
      </c>
      <c r="AS170" s="767">
        <f t="shared" si="189"/>
        <v>265221.39999999997</v>
      </c>
      <c r="AT170" s="767">
        <f t="shared" si="190"/>
        <v>0</v>
      </c>
      <c r="AU170" s="767">
        <f t="shared" si="191"/>
        <v>265221.39999999997</v>
      </c>
      <c r="AV170" s="821">
        <f t="shared" si="192"/>
        <v>0</v>
      </c>
      <c r="AW170" s="823">
        <f t="shared" si="193"/>
        <v>265221.39999999997</v>
      </c>
      <c r="AX170" s="823">
        <f t="shared" si="194"/>
        <v>3447878.1999999997</v>
      </c>
    </row>
    <row r="171" spans="1:50" s="762" customFormat="1" ht="22.5" customHeight="1">
      <c r="A171" s="835">
        <v>39</v>
      </c>
      <c r="B171" s="722" t="s">
        <v>2717</v>
      </c>
      <c r="C171" s="822" t="s">
        <v>568</v>
      </c>
      <c r="D171" s="822">
        <v>1</v>
      </c>
      <c r="E171" s="853">
        <v>1</v>
      </c>
      <c r="F171" s="765"/>
      <c r="G171" s="766">
        <v>66140</v>
      </c>
      <c r="H171" s="764">
        <v>3.88</v>
      </c>
      <c r="I171" s="767">
        <f t="shared" si="198"/>
        <v>256623.19999999998</v>
      </c>
      <c r="J171" s="767">
        <v>0</v>
      </c>
      <c r="K171" s="767">
        <f t="shared" si="199"/>
        <v>256623.19999999998</v>
      </c>
      <c r="L171" s="766"/>
      <c r="M171" s="823">
        <f t="shared" si="200"/>
        <v>256623.19999999998</v>
      </c>
      <c r="N171" s="823">
        <f t="shared" si="165"/>
        <v>3336101.5999999996</v>
      </c>
      <c r="O171" s="854">
        <f t="shared" si="166"/>
        <v>2</v>
      </c>
      <c r="P171" s="765"/>
      <c r="Q171" s="766">
        <f t="shared" si="167"/>
        <v>66140</v>
      </c>
      <c r="R171" s="764">
        <f t="shared" si="168"/>
        <v>3.88</v>
      </c>
      <c r="S171" s="766"/>
      <c r="T171" s="766">
        <f t="shared" si="169"/>
        <v>3.88</v>
      </c>
      <c r="U171" s="767">
        <f t="shared" si="170"/>
        <v>256623.19999999998</v>
      </c>
      <c r="V171" s="767">
        <f t="shared" si="171"/>
        <v>0</v>
      </c>
      <c r="W171" s="767">
        <f t="shared" si="172"/>
        <v>256623.19999999998</v>
      </c>
      <c r="X171" s="766">
        <f t="shared" si="197"/>
        <v>0</v>
      </c>
      <c r="Y171" s="823">
        <f t="shared" si="173"/>
        <v>256623.19999999998</v>
      </c>
      <c r="Z171" s="823">
        <f t="shared" si="174"/>
        <v>3336101.5999999996</v>
      </c>
      <c r="AA171" s="854">
        <f t="shared" si="175"/>
        <v>3</v>
      </c>
      <c r="AB171" s="765"/>
      <c r="AC171" s="766">
        <f t="shared" si="176"/>
        <v>66140</v>
      </c>
      <c r="AD171" s="764">
        <f t="shared" si="177"/>
        <v>3.88</v>
      </c>
      <c r="AE171" s="766"/>
      <c r="AF171" s="766">
        <f t="shared" si="178"/>
        <v>3.88</v>
      </c>
      <c r="AG171" s="767">
        <f t="shared" si="179"/>
        <v>256623.19999999998</v>
      </c>
      <c r="AH171" s="767">
        <f t="shared" si="180"/>
        <v>0</v>
      </c>
      <c r="AI171" s="767">
        <f t="shared" si="181"/>
        <v>256623.19999999998</v>
      </c>
      <c r="AJ171" s="821">
        <f t="shared" si="182"/>
        <v>0</v>
      </c>
      <c r="AK171" s="823">
        <f t="shared" si="183"/>
        <v>256623.19999999998</v>
      </c>
      <c r="AL171" s="823">
        <f t="shared" si="184"/>
        <v>3336101.5999999996</v>
      </c>
      <c r="AM171" s="854">
        <f t="shared" si="185"/>
        <v>4</v>
      </c>
      <c r="AN171" s="765"/>
      <c r="AO171" s="766">
        <f t="shared" si="186"/>
        <v>66140</v>
      </c>
      <c r="AP171" s="764">
        <f t="shared" si="187"/>
        <v>3.88</v>
      </c>
      <c r="AQ171" s="766"/>
      <c r="AR171" s="766">
        <f t="shared" si="188"/>
        <v>3.88</v>
      </c>
      <c r="AS171" s="767">
        <f t="shared" si="189"/>
        <v>256623.19999999998</v>
      </c>
      <c r="AT171" s="767">
        <f t="shared" si="190"/>
        <v>0</v>
      </c>
      <c r="AU171" s="767">
        <f t="shared" si="191"/>
        <v>256623.19999999998</v>
      </c>
      <c r="AV171" s="821">
        <f t="shared" si="192"/>
        <v>0</v>
      </c>
      <c r="AW171" s="823">
        <f t="shared" si="193"/>
        <v>256623.19999999998</v>
      </c>
      <c r="AX171" s="823">
        <f t="shared" si="194"/>
        <v>3336101.5999999996</v>
      </c>
    </row>
    <row r="172" spans="1:50" s="762" customFormat="1" ht="22.5" customHeight="1">
      <c r="A172" s="763">
        <v>40</v>
      </c>
      <c r="B172" s="722" t="s">
        <v>2156</v>
      </c>
      <c r="C172" s="822" t="s">
        <v>568</v>
      </c>
      <c r="D172" s="822">
        <v>1</v>
      </c>
      <c r="E172" s="853">
        <v>2</v>
      </c>
      <c r="F172" s="765"/>
      <c r="G172" s="766">
        <v>66140</v>
      </c>
      <c r="H172" s="764">
        <v>4.01</v>
      </c>
      <c r="I172" s="767">
        <f t="shared" si="198"/>
        <v>265221.39999999997</v>
      </c>
      <c r="J172" s="767">
        <v>0</v>
      </c>
      <c r="K172" s="767">
        <f t="shared" si="199"/>
        <v>265221.39999999997</v>
      </c>
      <c r="L172" s="766"/>
      <c r="M172" s="823">
        <f t="shared" si="200"/>
        <v>265221.39999999997</v>
      </c>
      <c r="N172" s="823">
        <f t="shared" si="165"/>
        <v>3447878.1999999997</v>
      </c>
      <c r="O172" s="854">
        <f t="shared" si="166"/>
        <v>3</v>
      </c>
      <c r="P172" s="765"/>
      <c r="Q172" s="766">
        <f t="shared" si="167"/>
        <v>66140</v>
      </c>
      <c r="R172" s="764">
        <f t="shared" si="168"/>
        <v>4.01</v>
      </c>
      <c r="S172" s="766"/>
      <c r="T172" s="766">
        <f t="shared" si="169"/>
        <v>4.01</v>
      </c>
      <c r="U172" s="767">
        <f t="shared" si="170"/>
        <v>265221.39999999997</v>
      </c>
      <c r="V172" s="767">
        <f t="shared" si="171"/>
        <v>0</v>
      </c>
      <c r="W172" s="767">
        <f t="shared" si="172"/>
        <v>265221.39999999997</v>
      </c>
      <c r="X172" s="766">
        <f t="shared" si="197"/>
        <v>0</v>
      </c>
      <c r="Y172" s="823">
        <f t="shared" si="173"/>
        <v>265221.39999999997</v>
      </c>
      <c r="Z172" s="823">
        <f t="shared" si="174"/>
        <v>3447878.1999999997</v>
      </c>
      <c r="AA172" s="854">
        <f t="shared" si="175"/>
        <v>4</v>
      </c>
      <c r="AB172" s="765"/>
      <c r="AC172" s="766">
        <f t="shared" si="176"/>
        <v>66140</v>
      </c>
      <c r="AD172" s="764">
        <f t="shared" si="177"/>
        <v>4.01</v>
      </c>
      <c r="AE172" s="766"/>
      <c r="AF172" s="766">
        <f t="shared" si="178"/>
        <v>4.01</v>
      </c>
      <c r="AG172" s="767">
        <f t="shared" si="179"/>
        <v>265221.39999999997</v>
      </c>
      <c r="AH172" s="767">
        <f t="shared" si="180"/>
        <v>0</v>
      </c>
      <c r="AI172" s="767">
        <f t="shared" si="181"/>
        <v>265221.39999999997</v>
      </c>
      <c r="AJ172" s="821">
        <f t="shared" si="182"/>
        <v>0</v>
      </c>
      <c r="AK172" s="823">
        <f t="shared" si="183"/>
        <v>265221.39999999997</v>
      </c>
      <c r="AL172" s="823">
        <f t="shared" si="184"/>
        <v>3447878.1999999997</v>
      </c>
      <c r="AM172" s="854">
        <f t="shared" si="185"/>
        <v>5</v>
      </c>
      <c r="AN172" s="765"/>
      <c r="AO172" s="766">
        <f t="shared" si="186"/>
        <v>66140</v>
      </c>
      <c r="AP172" s="764">
        <f t="shared" si="187"/>
        <v>4.01</v>
      </c>
      <c r="AQ172" s="766"/>
      <c r="AR172" s="766">
        <f t="shared" si="188"/>
        <v>4.01</v>
      </c>
      <c r="AS172" s="767">
        <f t="shared" si="189"/>
        <v>265221.39999999997</v>
      </c>
      <c r="AT172" s="767">
        <f t="shared" si="190"/>
        <v>0</v>
      </c>
      <c r="AU172" s="767">
        <f t="shared" si="191"/>
        <v>265221.39999999997</v>
      </c>
      <c r="AV172" s="821">
        <f t="shared" si="192"/>
        <v>0</v>
      </c>
      <c r="AW172" s="823">
        <f t="shared" si="193"/>
        <v>265221.39999999997</v>
      </c>
      <c r="AX172" s="823">
        <f t="shared" si="194"/>
        <v>3447878.1999999997</v>
      </c>
    </row>
    <row r="173" spans="1:50" s="762" customFormat="1" ht="22.5" customHeight="1">
      <c r="A173" s="835">
        <v>41</v>
      </c>
      <c r="B173" s="722" t="s">
        <v>2356</v>
      </c>
      <c r="C173" s="822" t="s">
        <v>568</v>
      </c>
      <c r="D173" s="822">
        <v>1</v>
      </c>
      <c r="E173" s="853">
        <v>2</v>
      </c>
      <c r="F173" s="765"/>
      <c r="G173" s="766">
        <v>66140</v>
      </c>
      <c r="H173" s="764">
        <v>4.01</v>
      </c>
      <c r="I173" s="767">
        <f t="shared" si="198"/>
        <v>265221.39999999997</v>
      </c>
      <c r="J173" s="767">
        <v>0</v>
      </c>
      <c r="K173" s="767">
        <f t="shared" si="199"/>
        <v>265221.39999999997</v>
      </c>
      <c r="L173" s="766"/>
      <c r="M173" s="823">
        <f t="shared" si="200"/>
        <v>265221.39999999997</v>
      </c>
      <c r="N173" s="823">
        <f t="shared" si="165"/>
        <v>3447878.1999999997</v>
      </c>
      <c r="O173" s="854">
        <f t="shared" si="166"/>
        <v>3</v>
      </c>
      <c r="P173" s="765"/>
      <c r="Q173" s="766">
        <f t="shared" si="167"/>
        <v>66140</v>
      </c>
      <c r="R173" s="764">
        <f t="shared" si="168"/>
        <v>4.01</v>
      </c>
      <c r="S173" s="766"/>
      <c r="T173" s="766">
        <f t="shared" si="169"/>
        <v>4.01</v>
      </c>
      <c r="U173" s="767">
        <f t="shared" si="170"/>
        <v>265221.39999999997</v>
      </c>
      <c r="V173" s="767">
        <f t="shared" si="171"/>
        <v>0</v>
      </c>
      <c r="W173" s="767">
        <f t="shared" si="172"/>
        <v>265221.39999999997</v>
      </c>
      <c r="X173" s="766">
        <f t="shared" si="197"/>
        <v>0</v>
      </c>
      <c r="Y173" s="823">
        <f t="shared" si="173"/>
        <v>265221.39999999997</v>
      </c>
      <c r="Z173" s="823">
        <f t="shared" si="174"/>
        <v>3447878.1999999997</v>
      </c>
      <c r="AA173" s="854">
        <f t="shared" si="175"/>
        <v>4</v>
      </c>
      <c r="AB173" s="765"/>
      <c r="AC173" s="766">
        <f t="shared" si="176"/>
        <v>66140</v>
      </c>
      <c r="AD173" s="764">
        <f t="shared" si="177"/>
        <v>4.01</v>
      </c>
      <c r="AE173" s="766"/>
      <c r="AF173" s="766">
        <f t="shared" si="178"/>
        <v>4.01</v>
      </c>
      <c r="AG173" s="767">
        <f t="shared" si="179"/>
        <v>265221.39999999997</v>
      </c>
      <c r="AH173" s="767">
        <f t="shared" si="180"/>
        <v>0</v>
      </c>
      <c r="AI173" s="767">
        <f t="shared" si="181"/>
        <v>265221.39999999997</v>
      </c>
      <c r="AJ173" s="821">
        <f t="shared" si="182"/>
        <v>0</v>
      </c>
      <c r="AK173" s="823">
        <f t="shared" si="183"/>
        <v>265221.39999999997</v>
      </c>
      <c r="AL173" s="823">
        <f t="shared" si="184"/>
        <v>3447878.1999999997</v>
      </c>
      <c r="AM173" s="854">
        <f t="shared" si="185"/>
        <v>5</v>
      </c>
      <c r="AN173" s="765"/>
      <c r="AO173" s="766">
        <f t="shared" si="186"/>
        <v>66140</v>
      </c>
      <c r="AP173" s="764">
        <f t="shared" si="187"/>
        <v>4.01</v>
      </c>
      <c r="AQ173" s="766"/>
      <c r="AR173" s="766">
        <f t="shared" si="188"/>
        <v>4.01</v>
      </c>
      <c r="AS173" s="767">
        <f t="shared" si="189"/>
        <v>265221.39999999997</v>
      </c>
      <c r="AT173" s="767">
        <f t="shared" si="190"/>
        <v>0</v>
      </c>
      <c r="AU173" s="767">
        <f t="shared" si="191"/>
        <v>265221.39999999997</v>
      </c>
      <c r="AV173" s="821">
        <f t="shared" si="192"/>
        <v>0</v>
      </c>
      <c r="AW173" s="823">
        <f t="shared" si="193"/>
        <v>265221.39999999997</v>
      </c>
      <c r="AX173" s="823">
        <f t="shared" si="194"/>
        <v>3447878.1999999997</v>
      </c>
    </row>
    <row r="174" spans="1:50" s="762" customFormat="1" ht="22.5" customHeight="1">
      <c r="A174" s="763">
        <v>42</v>
      </c>
      <c r="B174" s="722" t="s">
        <v>2718</v>
      </c>
      <c r="C174" s="822" t="s">
        <v>568</v>
      </c>
      <c r="D174" s="822">
        <v>1</v>
      </c>
      <c r="E174" s="853">
        <v>1</v>
      </c>
      <c r="F174" s="765"/>
      <c r="G174" s="766">
        <v>66140</v>
      </c>
      <c r="H174" s="764">
        <v>3.88</v>
      </c>
      <c r="I174" s="767">
        <f t="shared" si="198"/>
        <v>256623.19999999998</v>
      </c>
      <c r="J174" s="767">
        <v>0</v>
      </c>
      <c r="K174" s="767">
        <f t="shared" si="199"/>
        <v>256623.19999999998</v>
      </c>
      <c r="L174" s="766"/>
      <c r="M174" s="823">
        <f t="shared" si="200"/>
        <v>256623.19999999998</v>
      </c>
      <c r="N174" s="823">
        <f t="shared" si="165"/>
        <v>3336101.5999999996</v>
      </c>
      <c r="O174" s="854">
        <f t="shared" si="166"/>
        <v>2</v>
      </c>
      <c r="P174" s="765"/>
      <c r="Q174" s="766">
        <f t="shared" si="167"/>
        <v>66140</v>
      </c>
      <c r="R174" s="764">
        <f t="shared" si="168"/>
        <v>3.88</v>
      </c>
      <c r="S174" s="766"/>
      <c r="T174" s="766">
        <f t="shared" si="169"/>
        <v>3.88</v>
      </c>
      <c r="U174" s="767">
        <f t="shared" si="170"/>
        <v>256623.19999999998</v>
      </c>
      <c r="V174" s="767">
        <f t="shared" si="171"/>
        <v>0</v>
      </c>
      <c r="W174" s="767">
        <f t="shared" si="172"/>
        <v>256623.19999999998</v>
      </c>
      <c r="X174" s="766">
        <f t="shared" si="197"/>
        <v>0</v>
      </c>
      <c r="Y174" s="823">
        <f t="shared" si="173"/>
        <v>256623.19999999998</v>
      </c>
      <c r="Z174" s="823">
        <f t="shared" si="174"/>
        <v>3336101.5999999996</v>
      </c>
      <c r="AA174" s="854">
        <f t="shared" si="175"/>
        <v>3</v>
      </c>
      <c r="AB174" s="765"/>
      <c r="AC174" s="766">
        <f t="shared" si="176"/>
        <v>66140</v>
      </c>
      <c r="AD174" s="764">
        <f t="shared" si="177"/>
        <v>3.88</v>
      </c>
      <c r="AE174" s="766"/>
      <c r="AF174" s="766">
        <f t="shared" si="178"/>
        <v>3.88</v>
      </c>
      <c r="AG174" s="767">
        <f t="shared" si="179"/>
        <v>256623.19999999998</v>
      </c>
      <c r="AH174" s="767">
        <f t="shared" si="180"/>
        <v>0</v>
      </c>
      <c r="AI174" s="767">
        <f t="shared" si="181"/>
        <v>256623.19999999998</v>
      </c>
      <c r="AJ174" s="821">
        <f t="shared" si="182"/>
        <v>0</v>
      </c>
      <c r="AK174" s="823">
        <f t="shared" si="183"/>
        <v>256623.19999999998</v>
      </c>
      <c r="AL174" s="823">
        <f t="shared" si="184"/>
        <v>3336101.5999999996</v>
      </c>
      <c r="AM174" s="854">
        <f t="shared" si="185"/>
        <v>4</v>
      </c>
      <c r="AN174" s="765"/>
      <c r="AO174" s="766">
        <f t="shared" si="186"/>
        <v>66140</v>
      </c>
      <c r="AP174" s="764">
        <f t="shared" si="187"/>
        <v>3.88</v>
      </c>
      <c r="AQ174" s="766"/>
      <c r="AR174" s="766">
        <f t="shared" si="188"/>
        <v>3.88</v>
      </c>
      <c r="AS174" s="767">
        <f t="shared" si="189"/>
        <v>256623.19999999998</v>
      </c>
      <c r="AT174" s="767">
        <f t="shared" si="190"/>
        <v>0</v>
      </c>
      <c r="AU174" s="767">
        <f t="shared" si="191"/>
        <v>256623.19999999998</v>
      </c>
      <c r="AV174" s="821">
        <f t="shared" si="192"/>
        <v>0</v>
      </c>
      <c r="AW174" s="823">
        <f t="shared" si="193"/>
        <v>256623.19999999998</v>
      </c>
      <c r="AX174" s="823">
        <f t="shared" si="194"/>
        <v>3336101.5999999996</v>
      </c>
    </row>
    <row r="175" spans="1:50" s="762" customFormat="1" ht="22.5" customHeight="1">
      <c r="A175" s="835">
        <v>43</v>
      </c>
      <c r="B175" s="722" t="s">
        <v>2157</v>
      </c>
      <c r="C175" s="822" t="s">
        <v>568</v>
      </c>
      <c r="D175" s="822">
        <v>1</v>
      </c>
      <c r="E175" s="853">
        <v>1</v>
      </c>
      <c r="F175" s="765"/>
      <c r="G175" s="766">
        <v>66140</v>
      </c>
      <c r="H175" s="764">
        <v>3.88</v>
      </c>
      <c r="I175" s="767">
        <f t="shared" si="198"/>
        <v>256623.19999999998</v>
      </c>
      <c r="J175" s="767">
        <v>0</v>
      </c>
      <c r="K175" s="767">
        <f t="shared" si="199"/>
        <v>256623.19999999998</v>
      </c>
      <c r="L175" s="766"/>
      <c r="M175" s="823">
        <f t="shared" si="200"/>
        <v>256623.19999999998</v>
      </c>
      <c r="N175" s="823">
        <f t="shared" si="165"/>
        <v>3336101.5999999996</v>
      </c>
      <c r="O175" s="854">
        <f t="shared" si="166"/>
        <v>2</v>
      </c>
      <c r="P175" s="765"/>
      <c r="Q175" s="766">
        <f t="shared" si="167"/>
        <v>66140</v>
      </c>
      <c r="R175" s="764">
        <f t="shared" si="168"/>
        <v>3.88</v>
      </c>
      <c r="S175" s="766"/>
      <c r="T175" s="766">
        <f t="shared" si="169"/>
        <v>3.88</v>
      </c>
      <c r="U175" s="767">
        <f t="shared" si="170"/>
        <v>256623.19999999998</v>
      </c>
      <c r="V175" s="767">
        <f t="shared" si="171"/>
        <v>0</v>
      </c>
      <c r="W175" s="767">
        <f t="shared" si="172"/>
        <v>256623.19999999998</v>
      </c>
      <c r="X175" s="766">
        <f t="shared" si="197"/>
        <v>0</v>
      </c>
      <c r="Y175" s="823">
        <f t="shared" si="173"/>
        <v>256623.19999999998</v>
      </c>
      <c r="Z175" s="823">
        <f t="shared" si="174"/>
        <v>3336101.5999999996</v>
      </c>
      <c r="AA175" s="854">
        <f t="shared" si="175"/>
        <v>3</v>
      </c>
      <c r="AB175" s="765"/>
      <c r="AC175" s="766">
        <f t="shared" si="176"/>
        <v>66140</v>
      </c>
      <c r="AD175" s="764">
        <f t="shared" si="177"/>
        <v>3.88</v>
      </c>
      <c r="AE175" s="766"/>
      <c r="AF175" s="766">
        <f t="shared" si="178"/>
        <v>3.88</v>
      </c>
      <c r="AG175" s="767">
        <f t="shared" si="179"/>
        <v>256623.19999999998</v>
      </c>
      <c r="AH175" s="767">
        <f t="shared" si="180"/>
        <v>0</v>
      </c>
      <c r="AI175" s="767">
        <f t="shared" si="181"/>
        <v>256623.19999999998</v>
      </c>
      <c r="AJ175" s="821">
        <f t="shared" si="182"/>
        <v>0</v>
      </c>
      <c r="AK175" s="823">
        <f t="shared" si="183"/>
        <v>256623.19999999998</v>
      </c>
      <c r="AL175" s="823">
        <f t="shared" si="184"/>
        <v>3336101.5999999996</v>
      </c>
      <c r="AM175" s="854">
        <f t="shared" si="185"/>
        <v>4</v>
      </c>
      <c r="AN175" s="765"/>
      <c r="AO175" s="766">
        <f t="shared" si="186"/>
        <v>66140</v>
      </c>
      <c r="AP175" s="764">
        <f t="shared" si="187"/>
        <v>3.88</v>
      </c>
      <c r="AQ175" s="766"/>
      <c r="AR175" s="766">
        <f t="shared" si="188"/>
        <v>3.88</v>
      </c>
      <c r="AS175" s="767">
        <f t="shared" si="189"/>
        <v>256623.19999999998</v>
      </c>
      <c r="AT175" s="767">
        <f t="shared" si="190"/>
        <v>0</v>
      </c>
      <c r="AU175" s="767">
        <f t="shared" si="191"/>
        <v>256623.19999999998</v>
      </c>
      <c r="AV175" s="821">
        <f t="shared" si="192"/>
        <v>0</v>
      </c>
      <c r="AW175" s="823">
        <f t="shared" si="193"/>
        <v>256623.19999999998</v>
      </c>
      <c r="AX175" s="823">
        <f t="shared" si="194"/>
        <v>3336101.5999999996</v>
      </c>
    </row>
    <row r="176" spans="1:50" s="762" customFormat="1" ht="22.5" customHeight="1">
      <c r="A176" s="763">
        <v>44</v>
      </c>
      <c r="B176" s="722" t="s">
        <v>2719</v>
      </c>
      <c r="C176" s="822" t="s">
        <v>568</v>
      </c>
      <c r="D176" s="822">
        <v>1</v>
      </c>
      <c r="E176" s="853">
        <v>1</v>
      </c>
      <c r="F176" s="765"/>
      <c r="G176" s="766">
        <v>66140</v>
      </c>
      <c r="H176" s="764">
        <v>3.88</v>
      </c>
      <c r="I176" s="767">
        <f t="shared" si="198"/>
        <v>256623.19999999998</v>
      </c>
      <c r="J176" s="767">
        <v>0</v>
      </c>
      <c r="K176" s="767">
        <f t="shared" si="199"/>
        <v>256623.19999999998</v>
      </c>
      <c r="L176" s="766"/>
      <c r="M176" s="823">
        <f t="shared" si="200"/>
        <v>256623.19999999998</v>
      </c>
      <c r="N176" s="823">
        <f t="shared" si="165"/>
        <v>3336101.5999999996</v>
      </c>
      <c r="O176" s="854">
        <f t="shared" si="166"/>
        <v>2</v>
      </c>
      <c r="P176" s="765"/>
      <c r="Q176" s="766">
        <f t="shared" si="167"/>
        <v>66140</v>
      </c>
      <c r="R176" s="764">
        <f t="shared" si="168"/>
        <v>3.88</v>
      </c>
      <c r="S176" s="766"/>
      <c r="T176" s="766">
        <f t="shared" si="169"/>
        <v>3.88</v>
      </c>
      <c r="U176" s="767">
        <f t="shared" si="170"/>
        <v>256623.19999999998</v>
      </c>
      <c r="V176" s="767">
        <f t="shared" si="171"/>
        <v>0</v>
      </c>
      <c r="W176" s="767">
        <f t="shared" si="172"/>
        <v>256623.19999999998</v>
      </c>
      <c r="X176" s="766">
        <f t="shared" si="197"/>
        <v>0</v>
      </c>
      <c r="Y176" s="823">
        <f t="shared" si="173"/>
        <v>256623.19999999998</v>
      </c>
      <c r="Z176" s="823">
        <f t="shared" si="174"/>
        <v>3336101.5999999996</v>
      </c>
      <c r="AA176" s="854">
        <f t="shared" si="175"/>
        <v>3</v>
      </c>
      <c r="AB176" s="765"/>
      <c r="AC176" s="766">
        <f t="shared" si="176"/>
        <v>66140</v>
      </c>
      <c r="AD176" s="764">
        <f t="shared" si="177"/>
        <v>3.88</v>
      </c>
      <c r="AE176" s="766"/>
      <c r="AF176" s="766">
        <f t="shared" si="178"/>
        <v>3.88</v>
      </c>
      <c r="AG176" s="767">
        <f t="shared" si="179"/>
        <v>256623.19999999998</v>
      </c>
      <c r="AH176" s="767">
        <f t="shared" si="180"/>
        <v>0</v>
      </c>
      <c r="AI176" s="767">
        <f t="shared" si="181"/>
        <v>256623.19999999998</v>
      </c>
      <c r="AJ176" s="821">
        <f t="shared" si="182"/>
        <v>0</v>
      </c>
      <c r="AK176" s="823">
        <f t="shared" si="183"/>
        <v>256623.19999999998</v>
      </c>
      <c r="AL176" s="823">
        <f t="shared" si="184"/>
        <v>3336101.5999999996</v>
      </c>
      <c r="AM176" s="854">
        <f t="shared" si="185"/>
        <v>4</v>
      </c>
      <c r="AN176" s="765"/>
      <c r="AO176" s="766">
        <f t="shared" si="186"/>
        <v>66140</v>
      </c>
      <c r="AP176" s="764">
        <f t="shared" si="187"/>
        <v>3.88</v>
      </c>
      <c r="AQ176" s="766"/>
      <c r="AR176" s="766">
        <f t="shared" si="188"/>
        <v>3.88</v>
      </c>
      <c r="AS176" s="767">
        <f t="shared" si="189"/>
        <v>256623.19999999998</v>
      </c>
      <c r="AT176" s="767">
        <f t="shared" si="190"/>
        <v>0</v>
      </c>
      <c r="AU176" s="767">
        <f t="shared" si="191"/>
        <v>256623.19999999998</v>
      </c>
      <c r="AV176" s="821">
        <f t="shared" si="192"/>
        <v>0</v>
      </c>
      <c r="AW176" s="823">
        <f t="shared" si="193"/>
        <v>256623.19999999998</v>
      </c>
      <c r="AX176" s="823">
        <f t="shared" si="194"/>
        <v>3336101.5999999996</v>
      </c>
    </row>
    <row r="177" spans="1:50" s="762" customFormat="1" ht="22.5" customHeight="1">
      <c r="A177" s="835">
        <v>45</v>
      </c>
      <c r="B177" s="722" t="s">
        <v>952</v>
      </c>
      <c r="C177" s="822" t="s">
        <v>568</v>
      </c>
      <c r="D177" s="822">
        <v>1</v>
      </c>
      <c r="E177" s="853">
        <v>2</v>
      </c>
      <c r="F177" s="765"/>
      <c r="G177" s="766">
        <v>66140</v>
      </c>
      <c r="H177" s="764">
        <v>4.01</v>
      </c>
      <c r="I177" s="767">
        <f t="shared" si="198"/>
        <v>265221.39999999997</v>
      </c>
      <c r="J177" s="767">
        <v>0</v>
      </c>
      <c r="K177" s="767">
        <f t="shared" si="199"/>
        <v>265221.39999999997</v>
      </c>
      <c r="L177" s="766"/>
      <c r="M177" s="823">
        <f t="shared" si="200"/>
        <v>265221.39999999997</v>
      </c>
      <c r="N177" s="823">
        <f t="shared" si="165"/>
        <v>3447878.1999999997</v>
      </c>
      <c r="O177" s="854">
        <f t="shared" si="166"/>
        <v>3</v>
      </c>
      <c r="P177" s="765"/>
      <c r="Q177" s="766">
        <f t="shared" si="167"/>
        <v>66140</v>
      </c>
      <c r="R177" s="764">
        <f t="shared" si="168"/>
        <v>4.01</v>
      </c>
      <c r="S177" s="766"/>
      <c r="T177" s="766">
        <f t="shared" si="169"/>
        <v>4.01</v>
      </c>
      <c r="U177" s="767">
        <f t="shared" si="170"/>
        <v>265221.39999999997</v>
      </c>
      <c r="V177" s="767">
        <f t="shared" si="171"/>
        <v>0</v>
      </c>
      <c r="W177" s="767">
        <f t="shared" si="172"/>
        <v>265221.39999999997</v>
      </c>
      <c r="X177" s="766">
        <f t="shared" si="197"/>
        <v>0</v>
      </c>
      <c r="Y177" s="823">
        <f t="shared" si="173"/>
        <v>265221.39999999997</v>
      </c>
      <c r="Z177" s="823">
        <f t="shared" si="174"/>
        <v>3447878.1999999997</v>
      </c>
      <c r="AA177" s="854">
        <f t="shared" si="175"/>
        <v>4</v>
      </c>
      <c r="AB177" s="765"/>
      <c r="AC177" s="766">
        <f t="shared" si="176"/>
        <v>66140</v>
      </c>
      <c r="AD177" s="764">
        <f t="shared" si="177"/>
        <v>4.01</v>
      </c>
      <c r="AE177" s="766"/>
      <c r="AF177" s="766">
        <f t="shared" si="178"/>
        <v>4.01</v>
      </c>
      <c r="AG177" s="767">
        <f t="shared" si="179"/>
        <v>265221.39999999997</v>
      </c>
      <c r="AH177" s="767">
        <f t="shared" si="180"/>
        <v>0</v>
      </c>
      <c r="AI177" s="767">
        <f t="shared" si="181"/>
        <v>265221.39999999997</v>
      </c>
      <c r="AJ177" s="821">
        <f t="shared" si="182"/>
        <v>0</v>
      </c>
      <c r="AK177" s="823">
        <f t="shared" si="183"/>
        <v>265221.39999999997</v>
      </c>
      <c r="AL177" s="823">
        <f t="shared" si="184"/>
        <v>3447878.1999999997</v>
      </c>
      <c r="AM177" s="854">
        <f t="shared" si="185"/>
        <v>5</v>
      </c>
      <c r="AN177" s="765"/>
      <c r="AO177" s="766">
        <f t="shared" si="186"/>
        <v>66140</v>
      </c>
      <c r="AP177" s="764">
        <f t="shared" si="187"/>
        <v>4.01</v>
      </c>
      <c r="AQ177" s="766"/>
      <c r="AR177" s="766">
        <f t="shared" si="188"/>
        <v>4.01</v>
      </c>
      <c r="AS177" s="767">
        <f t="shared" si="189"/>
        <v>265221.39999999997</v>
      </c>
      <c r="AT177" s="767">
        <f t="shared" si="190"/>
        <v>0</v>
      </c>
      <c r="AU177" s="767">
        <f t="shared" si="191"/>
        <v>265221.39999999997</v>
      </c>
      <c r="AV177" s="821">
        <f t="shared" si="192"/>
        <v>0</v>
      </c>
      <c r="AW177" s="823">
        <f t="shared" si="193"/>
        <v>265221.39999999997</v>
      </c>
      <c r="AX177" s="823">
        <f t="shared" si="194"/>
        <v>3447878.1999999997</v>
      </c>
    </row>
    <row r="178" spans="1:50" s="762" customFormat="1" ht="22.5" customHeight="1">
      <c r="A178" s="763">
        <v>46</v>
      </c>
      <c r="B178" s="722" t="s">
        <v>194</v>
      </c>
      <c r="C178" s="822" t="s">
        <v>568</v>
      </c>
      <c r="D178" s="822">
        <v>1</v>
      </c>
      <c r="E178" s="853">
        <v>2</v>
      </c>
      <c r="F178" s="765"/>
      <c r="G178" s="766">
        <v>66140</v>
      </c>
      <c r="H178" s="764">
        <v>4.01</v>
      </c>
      <c r="I178" s="767">
        <f t="shared" si="198"/>
        <v>265221.39999999997</v>
      </c>
      <c r="J178" s="767">
        <v>0</v>
      </c>
      <c r="K178" s="767">
        <f t="shared" si="199"/>
        <v>265221.39999999997</v>
      </c>
      <c r="L178" s="766"/>
      <c r="M178" s="823">
        <f t="shared" si="200"/>
        <v>265221.39999999997</v>
      </c>
      <c r="N178" s="823">
        <f t="shared" si="165"/>
        <v>3447878.1999999997</v>
      </c>
      <c r="O178" s="854">
        <f t="shared" si="166"/>
        <v>3</v>
      </c>
      <c r="P178" s="765"/>
      <c r="Q178" s="766">
        <f t="shared" si="167"/>
        <v>66140</v>
      </c>
      <c r="R178" s="764">
        <f t="shared" si="168"/>
        <v>4.01</v>
      </c>
      <c r="S178" s="766"/>
      <c r="T178" s="766">
        <f t="shared" si="169"/>
        <v>4.01</v>
      </c>
      <c r="U178" s="767">
        <f t="shared" si="170"/>
        <v>265221.39999999997</v>
      </c>
      <c r="V178" s="767">
        <f t="shared" si="171"/>
        <v>0</v>
      </c>
      <c r="W178" s="767">
        <f t="shared" si="172"/>
        <v>265221.39999999997</v>
      </c>
      <c r="X178" s="766">
        <f t="shared" si="197"/>
        <v>0</v>
      </c>
      <c r="Y178" s="823">
        <f t="shared" si="173"/>
        <v>265221.39999999997</v>
      </c>
      <c r="Z178" s="823">
        <f t="shared" si="174"/>
        <v>3447878.1999999997</v>
      </c>
      <c r="AA178" s="854">
        <f t="shared" si="175"/>
        <v>4</v>
      </c>
      <c r="AB178" s="765"/>
      <c r="AC178" s="766">
        <f t="shared" si="176"/>
        <v>66140</v>
      </c>
      <c r="AD178" s="764">
        <f t="shared" si="177"/>
        <v>4.01</v>
      </c>
      <c r="AE178" s="766"/>
      <c r="AF178" s="766">
        <f t="shared" si="178"/>
        <v>4.01</v>
      </c>
      <c r="AG178" s="767">
        <f t="shared" si="179"/>
        <v>265221.39999999997</v>
      </c>
      <c r="AH178" s="767">
        <f t="shared" si="180"/>
        <v>0</v>
      </c>
      <c r="AI178" s="767">
        <f t="shared" si="181"/>
        <v>265221.39999999997</v>
      </c>
      <c r="AJ178" s="821">
        <f t="shared" si="182"/>
        <v>0</v>
      </c>
      <c r="AK178" s="823">
        <f t="shared" si="183"/>
        <v>265221.39999999997</v>
      </c>
      <c r="AL178" s="823">
        <f t="shared" si="184"/>
        <v>3447878.1999999997</v>
      </c>
      <c r="AM178" s="854">
        <f t="shared" si="185"/>
        <v>5</v>
      </c>
      <c r="AN178" s="765"/>
      <c r="AO178" s="766">
        <f t="shared" si="186"/>
        <v>66140</v>
      </c>
      <c r="AP178" s="764">
        <f t="shared" si="187"/>
        <v>4.01</v>
      </c>
      <c r="AQ178" s="766"/>
      <c r="AR178" s="766">
        <f t="shared" si="188"/>
        <v>4.01</v>
      </c>
      <c r="AS178" s="767">
        <f t="shared" si="189"/>
        <v>265221.39999999997</v>
      </c>
      <c r="AT178" s="767">
        <f t="shared" si="190"/>
        <v>0</v>
      </c>
      <c r="AU178" s="767">
        <f t="shared" si="191"/>
        <v>265221.39999999997</v>
      </c>
      <c r="AV178" s="821">
        <f t="shared" si="192"/>
        <v>0</v>
      </c>
      <c r="AW178" s="823">
        <f t="shared" si="193"/>
        <v>265221.39999999997</v>
      </c>
      <c r="AX178" s="823">
        <f t="shared" si="194"/>
        <v>3447878.1999999997</v>
      </c>
    </row>
    <row r="179" spans="1:50" s="762" customFormat="1" ht="22.5" customHeight="1">
      <c r="A179" s="835">
        <v>47</v>
      </c>
      <c r="B179" s="722" t="s">
        <v>2720</v>
      </c>
      <c r="C179" s="822" t="s">
        <v>568</v>
      </c>
      <c r="D179" s="822">
        <v>1</v>
      </c>
      <c r="E179" s="853">
        <v>1</v>
      </c>
      <c r="F179" s="765"/>
      <c r="G179" s="766">
        <v>66140</v>
      </c>
      <c r="H179" s="764">
        <v>3.88</v>
      </c>
      <c r="I179" s="767">
        <f t="shared" si="198"/>
        <v>256623.19999999998</v>
      </c>
      <c r="J179" s="767">
        <v>0</v>
      </c>
      <c r="K179" s="767">
        <f t="shared" si="199"/>
        <v>256623.19999999998</v>
      </c>
      <c r="L179" s="766"/>
      <c r="M179" s="823">
        <f t="shared" si="200"/>
        <v>256623.19999999998</v>
      </c>
      <c r="N179" s="823">
        <f t="shared" si="165"/>
        <v>3336101.5999999996</v>
      </c>
      <c r="O179" s="854">
        <f t="shared" si="166"/>
        <v>2</v>
      </c>
      <c r="P179" s="765"/>
      <c r="Q179" s="766">
        <f t="shared" si="167"/>
        <v>66140</v>
      </c>
      <c r="R179" s="764">
        <f t="shared" si="168"/>
        <v>3.88</v>
      </c>
      <c r="S179" s="766"/>
      <c r="T179" s="766">
        <f t="shared" si="169"/>
        <v>3.88</v>
      </c>
      <c r="U179" s="767">
        <f t="shared" si="170"/>
        <v>256623.19999999998</v>
      </c>
      <c r="V179" s="767">
        <f t="shared" si="171"/>
        <v>0</v>
      </c>
      <c r="W179" s="767">
        <f t="shared" si="172"/>
        <v>256623.19999999998</v>
      </c>
      <c r="X179" s="766">
        <f t="shared" si="197"/>
        <v>0</v>
      </c>
      <c r="Y179" s="823">
        <f t="shared" si="173"/>
        <v>256623.19999999998</v>
      </c>
      <c r="Z179" s="823">
        <f t="shared" si="174"/>
        <v>3336101.5999999996</v>
      </c>
      <c r="AA179" s="854">
        <f t="shared" si="175"/>
        <v>3</v>
      </c>
      <c r="AB179" s="765"/>
      <c r="AC179" s="766">
        <f t="shared" si="176"/>
        <v>66140</v>
      </c>
      <c r="AD179" s="764">
        <f t="shared" si="177"/>
        <v>3.88</v>
      </c>
      <c r="AE179" s="766"/>
      <c r="AF179" s="766">
        <f t="shared" si="178"/>
        <v>3.88</v>
      </c>
      <c r="AG179" s="767">
        <f t="shared" si="179"/>
        <v>256623.19999999998</v>
      </c>
      <c r="AH179" s="767">
        <f t="shared" si="180"/>
        <v>0</v>
      </c>
      <c r="AI179" s="767">
        <f t="shared" si="181"/>
        <v>256623.19999999998</v>
      </c>
      <c r="AJ179" s="821">
        <f t="shared" si="182"/>
        <v>0</v>
      </c>
      <c r="AK179" s="823">
        <f t="shared" si="183"/>
        <v>256623.19999999998</v>
      </c>
      <c r="AL179" s="823">
        <f t="shared" si="184"/>
        <v>3336101.5999999996</v>
      </c>
      <c r="AM179" s="854">
        <f t="shared" si="185"/>
        <v>4</v>
      </c>
      <c r="AN179" s="765"/>
      <c r="AO179" s="766">
        <f t="shared" si="186"/>
        <v>66140</v>
      </c>
      <c r="AP179" s="764">
        <f t="shared" si="187"/>
        <v>3.88</v>
      </c>
      <c r="AQ179" s="766"/>
      <c r="AR179" s="766">
        <f t="shared" si="188"/>
        <v>3.88</v>
      </c>
      <c r="AS179" s="767">
        <f t="shared" si="189"/>
        <v>256623.19999999998</v>
      </c>
      <c r="AT179" s="767">
        <f t="shared" si="190"/>
        <v>0</v>
      </c>
      <c r="AU179" s="767">
        <f t="shared" si="191"/>
        <v>256623.19999999998</v>
      </c>
      <c r="AV179" s="821">
        <f t="shared" si="192"/>
        <v>0</v>
      </c>
      <c r="AW179" s="823">
        <f t="shared" si="193"/>
        <v>256623.19999999998</v>
      </c>
      <c r="AX179" s="823">
        <f t="shared" si="194"/>
        <v>3336101.5999999996</v>
      </c>
    </row>
    <row r="180" spans="1:50" s="762" customFormat="1" ht="22.5" customHeight="1">
      <c r="A180" s="763">
        <v>48</v>
      </c>
      <c r="B180" s="722" t="s">
        <v>865</v>
      </c>
      <c r="C180" s="822" t="s">
        <v>568</v>
      </c>
      <c r="D180" s="822">
        <v>1</v>
      </c>
      <c r="E180" s="853">
        <v>2</v>
      </c>
      <c r="F180" s="765"/>
      <c r="G180" s="766">
        <v>66140</v>
      </c>
      <c r="H180" s="764">
        <v>4.01</v>
      </c>
      <c r="I180" s="767">
        <f t="shared" si="198"/>
        <v>265221.39999999997</v>
      </c>
      <c r="J180" s="767">
        <v>0</v>
      </c>
      <c r="K180" s="767">
        <f t="shared" si="199"/>
        <v>265221.39999999997</v>
      </c>
      <c r="L180" s="766"/>
      <c r="M180" s="823">
        <f t="shared" si="200"/>
        <v>265221.39999999997</v>
      </c>
      <c r="N180" s="823">
        <f t="shared" si="165"/>
        <v>3447878.1999999997</v>
      </c>
      <c r="O180" s="854">
        <f t="shared" si="166"/>
        <v>3</v>
      </c>
      <c r="P180" s="765"/>
      <c r="Q180" s="766">
        <f t="shared" si="167"/>
        <v>66140</v>
      </c>
      <c r="R180" s="764">
        <f t="shared" si="168"/>
        <v>4.01</v>
      </c>
      <c r="S180" s="766"/>
      <c r="T180" s="766">
        <f t="shared" si="169"/>
        <v>4.01</v>
      </c>
      <c r="U180" s="767">
        <f t="shared" si="170"/>
        <v>265221.39999999997</v>
      </c>
      <c r="V180" s="767">
        <f t="shared" si="171"/>
        <v>0</v>
      </c>
      <c r="W180" s="767">
        <f t="shared" si="172"/>
        <v>265221.39999999997</v>
      </c>
      <c r="X180" s="766">
        <f t="shared" si="197"/>
        <v>0</v>
      </c>
      <c r="Y180" s="823">
        <f t="shared" si="173"/>
        <v>265221.39999999997</v>
      </c>
      <c r="Z180" s="823">
        <f t="shared" si="174"/>
        <v>3447878.1999999997</v>
      </c>
      <c r="AA180" s="854">
        <f t="shared" si="175"/>
        <v>4</v>
      </c>
      <c r="AB180" s="765"/>
      <c r="AC180" s="766">
        <f t="shared" si="176"/>
        <v>66140</v>
      </c>
      <c r="AD180" s="764">
        <f t="shared" si="177"/>
        <v>4.01</v>
      </c>
      <c r="AE180" s="766"/>
      <c r="AF180" s="766">
        <f t="shared" si="178"/>
        <v>4.01</v>
      </c>
      <c r="AG180" s="767">
        <f t="shared" si="179"/>
        <v>265221.39999999997</v>
      </c>
      <c r="AH180" s="767">
        <f t="shared" si="180"/>
        <v>0</v>
      </c>
      <c r="AI180" s="767">
        <f t="shared" si="181"/>
        <v>265221.39999999997</v>
      </c>
      <c r="AJ180" s="821">
        <f t="shared" si="182"/>
        <v>0</v>
      </c>
      <c r="AK180" s="823">
        <f t="shared" si="183"/>
        <v>265221.39999999997</v>
      </c>
      <c r="AL180" s="823">
        <f t="shared" si="184"/>
        <v>3447878.1999999997</v>
      </c>
      <c r="AM180" s="854">
        <f t="shared" si="185"/>
        <v>5</v>
      </c>
      <c r="AN180" s="765"/>
      <c r="AO180" s="766">
        <f t="shared" si="186"/>
        <v>66140</v>
      </c>
      <c r="AP180" s="764">
        <f t="shared" si="187"/>
        <v>4.01</v>
      </c>
      <c r="AQ180" s="766"/>
      <c r="AR180" s="766">
        <f t="shared" si="188"/>
        <v>4.01</v>
      </c>
      <c r="AS180" s="767">
        <f t="shared" si="189"/>
        <v>265221.39999999997</v>
      </c>
      <c r="AT180" s="767">
        <f t="shared" si="190"/>
        <v>0</v>
      </c>
      <c r="AU180" s="767">
        <f t="shared" si="191"/>
        <v>265221.39999999997</v>
      </c>
      <c r="AV180" s="821">
        <f t="shared" si="192"/>
        <v>0</v>
      </c>
      <c r="AW180" s="823">
        <f t="shared" si="193"/>
        <v>265221.39999999997</v>
      </c>
      <c r="AX180" s="823">
        <f t="shared" si="194"/>
        <v>3447878.1999999997</v>
      </c>
    </row>
    <row r="181" spans="1:50" s="762" customFormat="1" ht="22.5" customHeight="1">
      <c r="A181" s="835">
        <v>49</v>
      </c>
      <c r="B181" s="722" t="s">
        <v>76</v>
      </c>
      <c r="C181" s="822" t="s">
        <v>568</v>
      </c>
      <c r="D181" s="822">
        <v>1</v>
      </c>
      <c r="E181" s="853">
        <v>2</v>
      </c>
      <c r="F181" s="765"/>
      <c r="G181" s="766">
        <v>66140</v>
      </c>
      <c r="H181" s="764">
        <v>4.01</v>
      </c>
      <c r="I181" s="767">
        <f t="shared" si="198"/>
        <v>265221.39999999997</v>
      </c>
      <c r="J181" s="767">
        <v>0</v>
      </c>
      <c r="K181" s="767">
        <f t="shared" si="199"/>
        <v>265221.39999999997</v>
      </c>
      <c r="L181" s="766"/>
      <c r="M181" s="823">
        <f t="shared" si="200"/>
        <v>265221.39999999997</v>
      </c>
      <c r="N181" s="823">
        <f t="shared" si="165"/>
        <v>3447878.1999999997</v>
      </c>
      <c r="O181" s="854">
        <f t="shared" si="166"/>
        <v>3</v>
      </c>
      <c r="P181" s="765"/>
      <c r="Q181" s="766">
        <f t="shared" si="167"/>
        <v>66140</v>
      </c>
      <c r="R181" s="764">
        <f t="shared" si="168"/>
        <v>4.01</v>
      </c>
      <c r="S181" s="766"/>
      <c r="T181" s="766">
        <f t="shared" si="169"/>
        <v>4.01</v>
      </c>
      <c r="U181" s="767">
        <f t="shared" si="170"/>
        <v>265221.39999999997</v>
      </c>
      <c r="V181" s="767">
        <f t="shared" si="171"/>
        <v>0</v>
      </c>
      <c r="W181" s="767">
        <f t="shared" si="172"/>
        <v>265221.39999999997</v>
      </c>
      <c r="X181" s="766">
        <f t="shared" si="197"/>
        <v>0</v>
      </c>
      <c r="Y181" s="823">
        <f t="shared" si="173"/>
        <v>265221.39999999997</v>
      </c>
      <c r="Z181" s="823">
        <f t="shared" si="174"/>
        <v>3447878.1999999997</v>
      </c>
      <c r="AA181" s="854">
        <f t="shared" si="175"/>
        <v>4</v>
      </c>
      <c r="AB181" s="765"/>
      <c r="AC181" s="766">
        <f t="shared" si="176"/>
        <v>66140</v>
      </c>
      <c r="AD181" s="764">
        <f t="shared" si="177"/>
        <v>4.01</v>
      </c>
      <c r="AE181" s="766"/>
      <c r="AF181" s="766">
        <f t="shared" si="178"/>
        <v>4.01</v>
      </c>
      <c r="AG181" s="767">
        <f t="shared" si="179"/>
        <v>265221.39999999997</v>
      </c>
      <c r="AH181" s="767">
        <f t="shared" si="180"/>
        <v>0</v>
      </c>
      <c r="AI181" s="767">
        <f t="shared" si="181"/>
        <v>265221.39999999997</v>
      </c>
      <c r="AJ181" s="821">
        <f t="shared" si="182"/>
        <v>0</v>
      </c>
      <c r="AK181" s="823">
        <f t="shared" si="183"/>
        <v>265221.39999999997</v>
      </c>
      <c r="AL181" s="823">
        <f t="shared" si="184"/>
        <v>3447878.1999999997</v>
      </c>
      <c r="AM181" s="854">
        <f t="shared" si="185"/>
        <v>5</v>
      </c>
      <c r="AN181" s="765"/>
      <c r="AO181" s="766">
        <f t="shared" si="186"/>
        <v>66140</v>
      </c>
      <c r="AP181" s="764">
        <f t="shared" si="187"/>
        <v>4.01</v>
      </c>
      <c r="AQ181" s="766"/>
      <c r="AR181" s="766">
        <f t="shared" si="188"/>
        <v>4.01</v>
      </c>
      <c r="AS181" s="767">
        <f t="shared" si="189"/>
        <v>265221.39999999997</v>
      </c>
      <c r="AT181" s="767">
        <f t="shared" si="190"/>
        <v>0</v>
      </c>
      <c r="AU181" s="767">
        <f t="shared" si="191"/>
        <v>265221.39999999997</v>
      </c>
      <c r="AV181" s="821">
        <f t="shared" si="192"/>
        <v>0</v>
      </c>
      <c r="AW181" s="823">
        <f t="shared" si="193"/>
        <v>265221.39999999997</v>
      </c>
      <c r="AX181" s="823">
        <f t="shared" si="194"/>
        <v>3447878.1999999997</v>
      </c>
    </row>
    <row r="182" spans="1:50" s="762" customFormat="1" ht="22.5" customHeight="1">
      <c r="A182" s="763">
        <v>50</v>
      </c>
      <c r="B182" s="722" t="s">
        <v>163</v>
      </c>
      <c r="C182" s="822" t="s">
        <v>568</v>
      </c>
      <c r="D182" s="822">
        <v>1</v>
      </c>
      <c r="E182" s="853">
        <v>2</v>
      </c>
      <c r="F182" s="765"/>
      <c r="G182" s="766">
        <v>66140</v>
      </c>
      <c r="H182" s="764">
        <v>4.01</v>
      </c>
      <c r="I182" s="767">
        <f t="shared" si="198"/>
        <v>265221.39999999997</v>
      </c>
      <c r="J182" s="767">
        <v>0</v>
      </c>
      <c r="K182" s="767">
        <f t="shared" si="199"/>
        <v>265221.39999999997</v>
      </c>
      <c r="L182" s="766"/>
      <c r="M182" s="823">
        <f t="shared" si="200"/>
        <v>265221.39999999997</v>
      </c>
      <c r="N182" s="823">
        <f t="shared" si="165"/>
        <v>3447878.1999999997</v>
      </c>
      <c r="O182" s="854">
        <f t="shared" si="166"/>
        <v>3</v>
      </c>
      <c r="P182" s="765"/>
      <c r="Q182" s="766">
        <f t="shared" si="167"/>
        <v>66140</v>
      </c>
      <c r="R182" s="764">
        <f t="shared" si="168"/>
        <v>4.01</v>
      </c>
      <c r="S182" s="766"/>
      <c r="T182" s="766">
        <f t="shared" si="169"/>
        <v>4.01</v>
      </c>
      <c r="U182" s="767">
        <f t="shared" si="170"/>
        <v>265221.39999999997</v>
      </c>
      <c r="V182" s="767">
        <f t="shared" si="171"/>
        <v>0</v>
      </c>
      <c r="W182" s="767">
        <f t="shared" si="172"/>
        <v>265221.39999999997</v>
      </c>
      <c r="X182" s="766">
        <f t="shared" si="197"/>
        <v>0</v>
      </c>
      <c r="Y182" s="823">
        <f t="shared" si="173"/>
        <v>265221.39999999997</v>
      </c>
      <c r="Z182" s="823">
        <f t="shared" si="174"/>
        <v>3447878.1999999997</v>
      </c>
      <c r="AA182" s="854">
        <f t="shared" si="175"/>
        <v>4</v>
      </c>
      <c r="AB182" s="765"/>
      <c r="AC182" s="766">
        <f t="shared" si="176"/>
        <v>66140</v>
      </c>
      <c r="AD182" s="764">
        <f t="shared" si="177"/>
        <v>4.01</v>
      </c>
      <c r="AE182" s="766"/>
      <c r="AF182" s="766">
        <f t="shared" si="178"/>
        <v>4.01</v>
      </c>
      <c r="AG182" s="767">
        <f t="shared" si="179"/>
        <v>265221.39999999997</v>
      </c>
      <c r="AH182" s="767">
        <f t="shared" si="180"/>
        <v>0</v>
      </c>
      <c r="AI182" s="767">
        <f t="shared" si="181"/>
        <v>265221.39999999997</v>
      </c>
      <c r="AJ182" s="821">
        <f t="shared" si="182"/>
        <v>0</v>
      </c>
      <c r="AK182" s="823">
        <f t="shared" si="183"/>
        <v>265221.39999999997</v>
      </c>
      <c r="AL182" s="823">
        <f t="shared" si="184"/>
        <v>3447878.1999999997</v>
      </c>
      <c r="AM182" s="854">
        <f t="shared" si="185"/>
        <v>5</v>
      </c>
      <c r="AN182" s="765"/>
      <c r="AO182" s="766">
        <f t="shared" si="186"/>
        <v>66140</v>
      </c>
      <c r="AP182" s="764">
        <f t="shared" si="187"/>
        <v>4.01</v>
      </c>
      <c r="AQ182" s="766"/>
      <c r="AR182" s="766">
        <f t="shared" si="188"/>
        <v>4.01</v>
      </c>
      <c r="AS182" s="767">
        <f t="shared" si="189"/>
        <v>265221.39999999997</v>
      </c>
      <c r="AT182" s="767">
        <f t="shared" si="190"/>
        <v>0</v>
      </c>
      <c r="AU182" s="767">
        <f t="shared" si="191"/>
        <v>265221.39999999997</v>
      </c>
      <c r="AV182" s="821">
        <f t="shared" si="192"/>
        <v>0</v>
      </c>
      <c r="AW182" s="823">
        <f t="shared" si="193"/>
        <v>265221.39999999997</v>
      </c>
      <c r="AX182" s="823">
        <f t="shared" si="194"/>
        <v>3447878.1999999997</v>
      </c>
    </row>
    <row r="183" spans="1:50" s="762" customFormat="1" ht="22.5" customHeight="1">
      <c r="A183" s="835">
        <v>51</v>
      </c>
      <c r="B183" s="722" t="s">
        <v>228</v>
      </c>
      <c r="C183" s="822" t="s">
        <v>568</v>
      </c>
      <c r="D183" s="822">
        <v>1</v>
      </c>
      <c r="E183" s="853">
        <v>2</v>
      </c>
      <c r="F183" s="765"/>
      <c r="G183" s="766">
        <v>66140</v>
      </c>
      <c r="H183" s="764">
        <v>4.01</v>
      </c>
      <c r="I183" s="767">
        <f t="shared" si="198"/>
        <v>265221.39999999997</v>
      </c>
      <c r="J183" s="767">
        <v>0</v>
      </c>
      <c r="K183" s="767">
        <f t="shared" si="199"/>
        <v>265221.39999999997</v>
      </c>
      <c r="L183" s="766"/>
      <c r="M183" s="823">
        <f t="shared" si="200"/>
        <v>265221.39999999997</v>
      </c>
      <c r="N183" s="823">
        <f t="shared" si="165"/>
        <v>3447878.1999999997</v>
      </c>
      <c r="O183" s="854">
        <f t="shared" si="166"/>
        <v>3</v>
      </c>
      <c r="P183" s="765"/>
      <c r="Q183" s="766">
        <f t="shared" si="167"/>
        <v>66140</v>
      </c>
      <c r="R183" s="764">
        <f t="shared" si="168"/>
        <v>4.01</v>
      </c>
      <c r="S183" s="766"/>
      <c r="T183" s="766">
        <f t="shared" si="169"/>
        <v>4.01</v>
      </c>
      <c r="U183" s="767">
        <f t="shared" si="170"/>
        <v>265221.39999999997</v>
      </c>
      <c r="V183" s="767">
        <f t="shared" si="171"/>
        <v>0</v>
      </c>
      <c r="W183" s="767">
        <f t="shared" si="172"/>
        <v>265221.39999999997</v>
      </c>
      <c r="X183" s="766">
        <f t="shared" si="197"/>
        <v>0</v>
      </c>
      <c r="Y183" s="823">
        <f t="shared" si="173"/>
        <v>265221.39999999997</v>
      </c>
      <c r="Z183" s="823">
        <f t="shared" si="174"/>
        <v>3447878.1999999997</v>
      </c>
      <c r="AA183" s="854">
        <f t="shared" si="175"/>
        <v>4</v>
      </c>
      <c r="AB183" s="765"/>
      <c r="AC183" s="766">
        <f t="shared" si="176"/>
        <v>66140</v>
      </c>
      <c r="AD183" s="764">
        <f t="shared" si="177"/>
        <v>4.01</v>
      </c>
      <c r="AE183" s="766"/>
      <c r="AF183" s="766">
        <f t="shared" si="178"/>
        <v>4.01</v>
      </c>
      <c r="AG183" s="767">
        <f t="shared" si="179"/>
        <v>265221.39999999997</v>
      </c>
      <c r="AH183" s="767">
        <f t="shared" si="180"/>
        <v>0</v>
      </c>
      <c r="AI183" s="767">
        <f t="shared" si="181"/>
        <v>265221.39999999997</v>
      </c>
      <c r="AJ183" s="821">
        <f t="shared" si="182"/>
        <v>0</v>
      </c>
      <c r="AK183" s="823">
        <f t="shared" si="183"/>
        <v>265221.39999999997</v>
      </c>
      <c r="AL183" s="823">
        <f t="shared" si="184"/>
        <v>3447878.1999999997</v>
      </c>
      <c r="AM183" s="854">
        <f t="shared" si="185"/>
        <v>5</v>
      </c>
      <c r="AN183" s="765"/>
      <c r="AO183" s="766">
        <f t="shared" si="186"/>
        <v>66140</v>
      </c>
      <c r="AP183" s="764">
        <f t="shared" si="187"/>
        <v>4.01</v>
      </c>
      <c r="AQ183" s="766"/>
      <c r="AR183" s="766">
        <f t="shared" si="188"/>
        <v>4.01</v>
      </c>
      <c r="AS183" s="767">
        <f t="shared" si="189"/>
        <v>265221.39999999997</v>
      </c>
      <c r="AT183" s="767">
        <f t="shared" si="190"/>
        <v>0</v>
      </c>
      <c r="AU183" s="767">
        <f t="shared" si="191"/>
        <v>265221.39999999997</v>
      </c>
      <c r="AV183" s="821">
        <f t="shared" si="192"/>
        <v>0</v>
      </c>
      <c r="AW183" s="823">
        <f t="shared" si="193"/>
        <v>265221.39999999997</v>
      </c>
      <c r="AX183" s="823">
        <f t="shared" si="194"/>
        <v>3447878.1999999997</v>
      </c>
    </row>
    <row r="184" spans="1:50" s="762" customFormat="1" ht="22.5" customHeight="1">
      <c r="A184" s="763">
        <v>52</v>
      </c>
      <c r="B184" s="722" t="s">
        <v>2159</v>
      </c>
      <c r="C184" s="822" t="s">
        <v>568</v>
      </c>
      <c r="D184" s="822">
        <v>1</v>
      </c>
      <c r="E184" s="853">
        <v>2</v>
      </c>
      <c r="F184" s="765"/>
      <c r="G184" s="766">
        <v>66140</v>
      </c>
      <c r="H184" s="764">
        <v>4.01</v>
      </c>
      <c r="I184" s="767">
        <f t="shared" si="198"/>
        <v>265221.39999999997</v>
      </c>
      <c r="J184" s="767">
        <v>0</v>
      </c>
      <c r="K184" s="767">
        <f t="shared" si="199"/>
        <v>265221.39999999997</v>
      </c>
      <c r="L184" s="766"/>
      <c r="M184" s="823">
        <f t="shared" si="200"/>
        <v>265221.39999999997</v>
      </c>
      <c r="N184" s="823">
        <f t="shared" ref="N184:N277" si="201">+M184*13</f>
        <v>3447878.1999999997</v>
      </c>
      <c r="O184" s="854">
        <f t="shared" ref="O184:O277" si="202">+E184+1</f>
        <v>3</v>
      </c>
      <c r="P184" s="765"/>
      <c r="Q184" s="766">
        <f t="shared" ref="Q184:Q277" si="203">+G184</f>
        <v>66140</v>
      </c>
      <c r="R184" s="764">
        <f t="shared" ref="R184:R277" si="204">+H184</f>
        <v>4.01</v>
      </c>
      <c r="S184" s="766"/>
      <c r="T184" s="766">
        <f t="shared" ref="T184:T277" si="205">+R184+R184*S184</f>
        <v>4.01</v>
      </c>
      <c r="U184" s="767">
        <f t="shared" ref="U184:U277" si="206">+T184*Q184</f>
        <v>265221.39999999997</v>
      </c>
      <c r="V184" s="767">
        <f t="shared" ref="V184:V277" si="207">IF((P184&lt;=30)*AND(U184*P184%&gt;J184),U184*P184%,IF((P184&gt;30)*AND(U184*30%&gt;J184),U184*30%,J184))</f>
        <v>0</v>
      </c>
      <c r="W184" s="767">
        <f t="shared" ref="W184:W277" si="208">+U184+V184</f>
        <v>265221.39999999997</v>
      </c>
      <c r="X184" s="766">
        <f t="shared" si="197"/>
        <v>0</v>
      </c>
      <c r="Y184" s="823">
        <f t="shared" ref="Y184:Y277" si="209">+W184+X184</f>
        <v>265221.39999999997</v>
      </c>
      <c r="Z184" s="823">
        <f t="shared" ref="Z184:Z277" si="210">+Y184*13</f>
        <v>3447878.1999999997</v>
      </c>
      <c r="AA184" s="854">
        <f t="shared" ref="AA184:AA277" si="211">+O184+1</f>
        <v>4</v>
      </c>
      <c r="AB184" s="765"/>
      <c r="AC184" s="766">
        <f t="shared" ref="AC184:AC277" si="212">+Q184</f>
        <v>66140</v>
      </c>
      <c r="AD184" s="764">
        <f t="shared" ref="AD184:AD277" si="213">+H184</f>
        <v>4.01</v>
      </c>
      <c r="AE184" s="766"/>
      <c r="AF184" s="766">
        <f t="shared" ref="AF184:AF277" si="214">+AD184+AD184*AE184</f>
        <v>4.01</v>
      </c>
      <c r="AG184" s="767">
        <f t="shared" ref="AG184:AG277" si="215">+AF184*AC184</f>
        <v>265221.39999999997</v>
      </c>
      <c r="AH184" s="767">
        <f t="shared" ref="AH184:AH277" si="216">IF((AB184&lt;=30)*AND(AG184*AB184%&gt;V184),AG184*AB184%,IF((AB184&gt;30)*AND(AG184*30%&gt;V184),AG184*30%,V184))</f>
        <v>0</v>
      </c>
      <c r="AI184" s="767">
        <f t="shared" ref="AI184:AI277" si="217">+AG184+AH184</f>
        <v>265221.39999999997</v>
      </c>
      <c r="AJ184" s="821">
        <f t="shared" ref="AJ184:AJ219" si="218">+X184</f>
        <v>0</v>
      </c>
      <c r="AK184" s="823">
        <f t="shared" ref="AK184:AK277" si="219">+AI184+AJ184</f>
        <v>265221.39999999997</v>
      </c>
      <c r="AL184" s="823">
        <f t="shared" ref="AL184:AL277" si="220">+AK184*13</f>
        <v>3447878.1999999997</v>
      </c>
      <c r="AM184" s="854">
        <f t="shared" ref="AM184:AM277" si="221">+AA184+1</f>
        <v>5</v>
      </c>
      <c r="AN184" s="765"/>
      <c r="AO184" s="766">
        <f t="shared" ref="AO184:AO277" si="222">+AC184</f>
        <v>66140</v>
      </c>
      <c r="AP184" s="764">
        <f t="shared" ref="AP184:AP277" si="223">+H184</f>
        <v>4.01</v>
      </c>
      <c r="AQ184" s="766"/>
      <c r="AR184" s="766">
        <f t="shared" ref="AR184:AR277" si="224">+AP184+AP184*AQ184</f>
        <v>4.01</v>
      </c>
      <c r="AS184" s="767">
        <f t="shared" ref="AS184:AS277" si="225">+AR184*AO184</f>
        <v>265221.39999999997</v>
      </c>
      <c r="AT184" s="767">
        <f t="shared" ref="AT184:AT277" si="226">IF((AN184&lt;=30)*AND(AS184*AN184%&gt;AH184),AS184*AN184%,IF((AN184&gt;30)*AND(AS184*30%&gt;AH184),AS184*30%,AH184))</f>
        <v>0</v>
      </c>
      <c r="AU184" s="767">
        <f t="shared" ref="AU184:AU277" si="227">+AS184+AT184</f>
        <v>265221.39999999997</v>
      </c>
      <c r="AV184" s="821">
        <f t="shared" ref="AV184:AV232" si="228">+AJ184</f>
        <v>0</v>
      </c>
      <c r="AW184" s="823">
        <f t="shared" ref="AW184:AW277" si="229">+AU184+AV184</f>
        <v>265221.39999999997</v>
      </c>
      <c r="AX184" s="823">
        <f t="shared" ref="AX184:AX277" si="230">+AW184*13</f>
        <v>3447878.1999999997</v>
      </c>
    </row>
    <row r="185" spans="1:50" s="762" customFormat="1" ht="22.5" customHeight="1">
      <c r="A185" s="835">
        <v>53</v>
      </c>
      <c r="B185" s="722" t="s">
        <v>2160</v>
      </c>
      <c r="C185" s="822" t="s">
        <v>568</v>
      </c>
      <c r="D185" s="822">
        <v>1</v>
      </c>
      <c r="E185" s="853">
        <v>1</v>
      </c>
      <c r="F185" s="765"/>
      <c r="G185" s="766">
        <v>66140</v>
      </c>
      <c r="H185" s="764">
        <v>3.88</v>
      </c>
      <c r="I185" s="767">
        <f t="shared" si="198"/>
        <v>256623.19999999998</v>
      </c>
      <c r="J185" s="767">
        <v>0</v>
      </c>
      <c r="K185" s="767">
        <f t="shared" si="199"/>
        <v>256623.19999999998</v>
      </c>
      <c r="L185" s="766"/>
      <c r="M185" s="823">
        <f t="shared" si="200"/>
        <v>256623.19999999998</v>
      </c>
      <c r="N185" s="823">
        <f t="shared" si="201"/>
        <v>3336101.5999999996</v>
      </c>
      <c r="O185" s="854">
        <f t="shared" si="202"/>
        <v>2</v>
      </c>
      <c r="P185" s="765"/>
      <c r="Q185" s="766">
        <f t="shared" si="203"/>
        <v>66140</v>
      </c>
      <c r="R185" s="764">
        <f t="shared" si="204"/>
        <v>3.88</v>
      </c>
      <c r="S185" s="766"/>
      <c r="T185" s="766">
        <f t="shared" si="205"/>
        <v>3.88</v>
      </c>
      <c r="U185" s="767">
        <f t="shared" si="206"/>
        <v>256623.19999999998</v>
      </c>
      <c r="V185" s="767">
        <f t="shared" si="207"/>
        <v>0</v>
      </c>
      <c r="W185" s="767">
        <f t="shared" si="208"/>
        <v>256623.19999999998</v>
      </c>
      <c r="X185" s="766">
        <f t="shared" si="197"/>
        <v>0</v>
      </c>
      <c r="Y185" s="823">
        <f t="shared" si="209"/>
        <v>256623.19999999998</v>
      </c>
      <c r="Z185" s="823">
        <f t="shared" si="210"/>
        <v>3336101.5999999996</v>
      </c>
      <c r="AA185" s="854">
        <f t="shared" si="211"/>
        <v>3</v>
      </c>
      <c r="AB185" s="765"/>
      <c r="AC185" s="766">
        <f t="shared" si="212"/>
        <v>66140</v>
      </c>
      <c r="AD185" s="764">
        <f t="shared" si="213"/>
        <v>3.88</v>
      </c>
      <c r="AE185" s="766"/>
      <c r="AF185" s="766">
        <f t="shared" si="214"/>
        <v>3.88</v>
      </c>
      <c r="AG185" s="767">
        <f t="shared" si="215"/>
        <v>256623.19999999998</v>
      </c>
      <c r="AH185" s="767">
        <f t="shared" si="216"/>
        <v>0</v>
      </c>
      <c r="AI185" s="767">
        <f t="shared" si="217"/>
        <v>256623.19999999998</v>
      </c>
      <c r="AJ185" s="821">
        <f t="shared" si="218"/>
        <v>0</v>
      </c>
      <c r="AK185" s="823">
        <f t="shared" si="219"/>
        <v>256623.19999999998</v>
      </c>
      <c r="AL185" s="823">
        <f t="shared" si="220"/>
        <v>3336101.5999999996</v>
      </c>
      <c r="AM185" s="854">
        <f t="shared" si="221"/>
        <v>4</v>
      </c>
      <c r="AN185" s="765"/>
      <c r="AO185" s="766">
        <f t="shared" si="222"/>
        <v>66140</v>
      </c>
      <c r="AP185" s="764">
        <f t="shared" si="223"/>
        <v>3.88</v>
      </c>
      <c r="AQ185" s="766"/>
      <c r="AR185" s="766">
        <f t="shared" si="224"/>
        <v>3.88</v>
      </c>
      <c r="AS185" s="767">
        <f t="shared" si="225"/>
        <v>256623.19999999998</v>
      </c>
      <c r="AT185" s="767">
        <f t="shared" si="226"/>
        <v>0</v>
      </c>
      <c r="AU185" s="767">
        <f t="shared" si="227"/>
        <v>256623.19999999998</v>
      </c>
      <c r="AV185" s="821">
        <f t="shared" si="228"/>
        <v>0</v>
      </c>
      <c r="AW185" s="823">
        <f t="shared" si="229"/>
        <v>256623.19999999998</v>
      </c>
      <c r="AX185" s="823">
        <f t="shared" si="230"/>
        <v>3336101.5999999996</v>
      </c>
    </row>
    <row r="186" spans="1:50" s="762" customFormat="1" ht="22.5" customHeight="1">
      <c r="A186" s="763">
        <v>54</v>
      </c>
      <c r="B186" s="722" t="s">
        <v>2357</v>
      </c>
      <c r="C186" s="822" t="s">
        <v>568</v>
      </c>
      <c r="D186" s="822">
        <v>1</v>
      </c>
      <c r="E186" s="853">
        <v>1</v>
      </c>
      <c r="F186" s="765"/>
      <c r="G186" s="766">
        <v>66140</v>
      </c>
      <c r="H186" s="764">
        <v>3.88</v>
      </c>
      <c r="I186" s="767">
        <f t="shared" si="198"/>
        <v>256623.19999999998</v>
      </c>
      <c r="J186" s="767">
        <v>0</v>
      </c>
      <c r="K186" s="767">
        <f t="shared" si="199"/>
        <v>256623.19999999998</v>
      </c>
      <c r="L186" s="766"/>
      <c r="M186" s="823">
        <f t="shared" si="200"/>
        <v>256623.19999999998</v>
      </c>
      <c r="N186" s="823">
        <f t="shared" si="201"/>
        <v>3336101.5999999996</v>
      </c>
      <c r="O186" s="854">
        <f t="shared" si="202"/>
        <v>2</v>
      </c>
      <c r="P186" s="765"/>
      <c r="Q186" s="766">
        <f t="shared" si="203"/>
        <v>66140</v>
      </c>
      <c r="R186" s="764">
        <f t="shared" si="204"/>
        <v>3.88</v>
      </c>
      <c r="S186" s="766"/>
      <c r="T186" s="766">
        <f t="shared" si="205"/>
        <v>3.88</v>
      </c>
      <c r="U186" s="767">
        <f t="shared" si="206"/>
        <v>256623.19999999998</v>
      </c>
      <c r="V186" s="767">
        <f t="shared" si="207"/>
        <v>0</v>
      </c>
      <c r="W186" s="767">
        <f t="shared" si="208"/>
        <v>256623.19999999998</v>
      </c>
      <c r="X186" s="766">
        <f t="shared" si="197"/>
        <v>0</v>
      </c>
      <c r="Y186" s="823">
        <f t="shared" si="209"/>
        <v>256623.19999999998</v>
      </c>
      <c r="Z186" s="823">
        <f t="shared" si="210"/>
        <v>3336101.5999999996</v>
      </c>
      <c r="AA186" s="854">
        <f t="shared" si="211"/>
        <v>3</v>
      </c>
      <c r="AB186" s="765"/>
      <c r="AC186" s="766">
        <f t="shared" si="212"/>
        <v>66140</v>
      </c>
      <c r="AD186" s="764">
        <f t="shared" si="213"/>
        <v>3.88</v>
      </c>
      <c r="AE186" s="766"/>
      <c r="AF186" s="766">
        <f t="shared" si="214"/>
        <v>3.88</v>
      </c>
      <c r="AG186" s="767">
        <f t="shared" si="215"/>
        <v>256623.19999999998</v>
      </c>
      <c r="AH186" s="767">
        <f t="shared" si="216"/>
        <v>0</v>
      </c>
      <c r="AI186" s="767">
        <f t="shared" si="217"/>
        <v>256623.19999999998</v>
      </c>
      <c r="AJ186" s="821">
        <f t="shared" si="218"/>
        <v>0</v>
      </c>
      <c r="AK186" s="823">
        <f t="shared" si="219"/>
        <v>256623.19999999998</v>
      </c>
      <c r="AL186" s="823">
        <f t="shared" si="220"/>
        <v>3336101.5999999996</v>
      </c>
      <c r="AM186" s="854">
        <f t="shared" si="221"/>
        <v>4</v>
      </c>
      <c r="AN186" s="765"/>
      <c r="AO186" s="766">
        <f t="shared" si="222"/>
        <v>66140</v>
      </c>
      <c r="AP186" s="764">
        <f t="shared" si="223"/>
        <v>3.88</v>
      </c>
      <c r="AQ186" s="766"/>
      <c r="AR186" s="766">
        <f t="shared" si="224"/>
        <v>3.88</v>
      </c>
      <c r="AS186" s="767">
        <f t="shared" si="225"/>
        <v>256623.19999999998</v>
      </c>
      <c r="AT186" s="767">
        <f t="shared" si="226"/>
        <v>0</v>
      </c>
      <c r="AU186" s="767">
        <f t="shared" si="227"/>
        <v>256623.19999999998</v>
      </c>
      <c r="AV186" s="821">
        <f t="shared" si="228"/>
        <v>0</v>
      </c>
      <c r="AW186" s="823">
        <f t="shared" si="229"/>
        <v>256623.19999999998</v>
      </c>
      <c r="AX186" s="823">
        <f t="shared" si="230"/>
        <v>3336101.5999999996</v>
      </c>
    </row>
    <row r="187" spans="1:50" s="762" customFormat="1" ht="22.5" customHeight="1">
      <c r="A187" s="835">
        <v>55</v>
      </c>
      <c r="B187" s="722" t="s">
        <v>90</v>
      </c>
      <c r="C187" s="822" t="s">
        <v>568</v>
      </c>
      <c r="D187" s="822">
        <v>1</v>
      </c>
      <c r="E187" s="853">
        <v>1</v>
      </c>
      <c r="F187" s="765"/>
      <c r="G187" s="766">
        <v>66140</v>
      </c>
      <c r="H187" s="764">
        <v>3.88</v>
      </c>
      <c r="I187" s="767">
        <f t="shared" si="198"/>
        <v>256623.19999999998</v>
      </c>
      <c r="J187" s="767">
        <v>0</v>
      </c>
      <c r="K187" s="767">
        <f t="shared" si="199"/>
        <v>256623.19999999998</v>
      </c>
      <c r="L187" s="766"/>
      <c r="M187" s="823">
        <f t="shared" si="200"/>
        <v>256623.19999999998</v>
      </c>
      <c r="N187" s="823">
        <f t="shared" si="201"/>
        <v>3336101.5999999996</v>
      </c>
      <c r="O187" s="854">
        <f t="shared" si="202"/>
        <v>2</v>
      </c>
      <c r="P187" s="765"/>
      <c r="Q187" s="766">
        <f t="shared" si="203"/>
        <v>66140</v>
      </c>
      <c r="R187" s="764">
        <f t="shared" si="204"/>
        <v>3.88</v>
      </c>
      <c r="S187" s="766"/>
      <c r="T187" s="766">
        <f t="shared" si="205"/>
        <v>3.88</v>
      </c>
      <c r="U187" s="767">
        <f t="shared" si="206"/>
        <v>256623.19999999998</v>
      </c>
      <c r="V187" s="767">
        <f t="shared" si="207"/>
        <v>0</v>
      </c>
      <c r="W187" s="767">
        <f t="shared" si="208"/>
        <v>256623.19999999998</v>
      </c>
      <c r="X187" s="766">
        <f t="shared" si="197"/>
        <v>0</v>
      </c>
      <c r="Y187" s="823">
        <f t="shared" si="209"/>
        <v>256623.19999999998</v>
      </c>
      <c r="Z187" s="823">
        <f t="shared" si="210"/>
        <v>3336101.5999999996</v>
      </c>
      <c r="AA187" s="854">
        <f t="shared" si="211"/>
        <v>3</v>
      </c>
      <c r="AB187" s="765"/>
      <c r="AC187" s="766">
        <f t="shared" si="212"/>
        <v>66140</v>
      </c>
      <c r="AD187" s="764">
        <f t="shared" si="213"/>
        <v>3.88</v>
      </c>
      <c r="AE187" s="766"/>
      <c r="AF187" s="766">
        <f t="shared" si="214"/>
        <v>3.88</v>
      </c>
      <c r="AG187" s="767">
        <f t="shared" si="215"/>
        <v>256623.19999999998</v>
      </c>
      <c r="AH187" s="767">
        <f t="shared" si="216"/>
        <v>0</v>
      </c>
      <c r="AI187" s="767">
        <f t="shared" si="217"/>
        <v>256623.19999999998</v>
      </c>
      <c r="AJ187" s="821">
        <f t="shared" si="218"/>
        <v>0</v>
      </c>
      <c r="AK187" s="823">
        <f t="shared" si="219"/>
        <v>256623.19999999998</v>
      </c>
      <c r="AL187" s="823">
        <f t="shared" si="220"/>
        <v>3336101.5999999996</v>
      </c>
      <c r="AM187" s="854">
        <f t="shared" si="221"/>
        <v>4</v>
      </c>
      <c r="AN187" s="765"/>
      <c r="AO187" s="766">
        <f t="shared" si="222"/>
        <v>66140</v>
      </c>
      <c r="AP187" s="764">
        <f t="shared" si="223"/>
        <v>3.88</v>
      </c>
      <c r="AQ187" s="766"/>
      <c r="AR187" s="766">
        <f t="shared" si="224"/>
        <v>3.88</v>
      </c>
      <c r="AS187" s="767">
        <f t="shared" si="225"/>
        <v>256623.19999999998</v>
      </c>
      <c r="AT187" s="767">
        <f t="shared" si="226"/>
        <v>0</v>
      </c>
      <c r="AU187" s="767">
        <f t="shared" si="227"/>
        <v>256623.19999999998</v>
      </c>
      <c r="AV187" s="821">
        <f t="shared" si="228"/>
        <v>0</v>
      </c>
      <c r="AW187" s="823">
        <f t="shared" si="229"/>
        <v>256623.19999999998</v>
      </c>
      <c r="AX187" s="823">
        <f t="shared" si="230"/>
        <v>3336101.5999999996</v>
      </c>
    </row>
    <row r="188" spans="1:50" s="762" customFormat="1" ht="22.5" customHeight="1">
      <c r="A188" s="763">
        <v>56</v>
      </c>
      <c r="B188" s="722" t="s">
        <v>90</v>
      </c>
      <c r="C188" s="822" t="s">
        <v>568</v>
      </c>
      <c r="D188" s="822">
        <v>1</v>
      </c>
      <c r="E188" s="853">
        <v>1</v>
      </c>
      <c r="F188" s="765"/>
      <c r="G188" s="766">
        <v>66140</v>
      </c>
      <c r="H188" s="764">
        <v>3.88</v>
      </c>
      <c r="I188" s="767">
        <f t="shared" si="198"/>
        <v>256623.19999999998</v>
      </c>
      <c r="J188" s="767">
        <v>0</v>
      </c>
      <c r="K188" s="767">
        <f t="shared" si="199"/>
        <v>256623.19999999998</v>
      </c>
      <c r="L188" s="766"/>
      <c r="M188" s="823">
        <f t="shared" si="200"/>
        <v>256623.19999999998</v>
      </c>
      <c r="N188" s="823">
        <f t="shared" si="201"/>
        <v>3336101.5999999996</v>
      </c>
      <c r="O188" s="854">
        <f t="shared" si="202"/>
        <v>2</v>
      </c>
      <c r="P188" s="765"/>
      <c r="Q188" s="766">
        <f t="shared" si="203"/>
        <v>66140</v>
      </c>
      <c r="R188" s="764">
        <f t="shared" si="204"/>
        <v>3.88</v>
      </c>
      <c r="S188" s="766"/>
      <c r="T188" s="766">
        <f t="shared" si="205"/>
        <v>3.88</v>
      </c>
      <c r="U188" s="767">
        <f t="shared" si="206"/>
        <v>256623.19999999998</v>
      </c>
      <c r="V188" s="767">
        <f t="shared" si="207"/>
        <v>0</v>
      </c>
      <c r="W188" s="767">
        <f t="shared" si="208"/>
        <v>256623.19999999998</v>
      </c>
      <c r="X188" s="766">
        <f t="shared" si="197"/>
        <v>0</v>
      </c>
      <c r="Y188" s="823">
        <f t="shared" si="209"/>
        <v>256623.19999999998</v>
      </c>
      <c r="Z188" s="823">
        <f t="shared" si="210"/>
        <v>3336101.5999999996</v>
      </c>
      <c r="AA188" s="854">
        <f t="shared" si="211"/>
        <v>3</v>
      </c>
      <c r="AB188" s="765"/>
      <c r="AC188" s="766">
        <f t="shared" si="212"/>
        <v>66140</v>
      </c>
      <c r="AD188" s="764">
        <f t="shared" si="213"/>
        <v>3.88</v>
      </c>
      <c r="AE188" s="766"/>
      <c r="AF188" s="766">
        <f t="shared" si="214"/>
        <v>3.88</v>
      </c>
      <c r="AG188" s="767">
        <f t="shared" si="215"/>
        <v>256623.19999999998</v>
      </c>
      <c r="AH188" s="767">
        <f t="shared" si="216"/>
        <v>0</v>
      </c>
      <c r="AI188" s="767">
        <f t="shared" si="217"/>
        <v>256623.19999999998</v>
      </c>
      <c r="AJ188" s="821">
        <f t="shared" si="218"/>
        <v>0</v>
      </c>
      <c r="AK188" s="823">
        <f t="shared" si="219"/>
        <v>256623.19999999998</v>
      </c>
      <c r="AL188" s="823">
        <f t="shared" si="220"/>
        <v>3336101.5999999996</v>
      </c>
      <c r="AM188" s="854">
        <f t="shared" si="221"/>
        <v>4</v>
      </c>
      <c r="AN188" s="765"/>
      <c r="AO188" s="766">
        <f t="shared" si="222"/>
        <v>66140</v>
      </c>
      <c r="AP188" s="764">
        <f t="shared" si="223"/>
        <v>3.88</v>
      </c>
      <c r="AQ188" s="766"/>
      <c r="AR188" s="766">
        <f t="shared" si="224"/>
        <v>3.88</v>
      </c>
      <c r="AS188" s="767">
        <f t="shared" si="225"/>
        <v>256623.19999999998</v>
      </c>
      <c r="AT188" s="767">
        <f t="shared" si="226"/>
        <v>0</v>
      </c>
      <c r="AU188" s="767">
        <f t="shared" si="227"/>
        <v>256623.19999999998</v>
      </c>
      <c r="AV188" s="821">
        <f t="shared" si="228"/>
        <v>0</v>
      </c>
      <c r="AW188" s="823">
        <f t="shared" si="229"/>
        <v>256623.19999999998</v>
      </c>
      <c r="AX188" s="823">
        <f t="shared" si="230"/>
        <v>3336101.5999999996</v>
      </c>
    </row>
    <row r="189" spans="1:50" s="762" customFormat="1" ht="22.5" customHeight="1">
      <c r="A189" s="835">
        <v>57</v>
      </c>
      <c r="B189" s="722" t="s">
        <v>2721</v>
      </c>
      <c r="C189" s="822" t="s">
        <v>568</v>
      </c>
      <c r="D189" s="822">
        <v>1</v>
      </c>
      <c r="E189" s="853">
        <v>1</v>
      </c>
      <c r="F189" s="765"/>
      <c r="G189" s="766">
        <v>66140</v>
      </c>
      <c r="H189" s="764">
        <v>3.88</v>
      </c>
      <c r="I189" s="767">
        <f t="shared" si="198"/>
        <v>256623.19999999998</v>
      </c>
      <c r="J189" s="767">
        <v>0</v>
      </c>
      <c r="K189" s="767">
        <f t="shared" si="199"/>
        <v>256623.19999999998</v>
      </c>
      <c r="L189" s="766"/>
      <c r="M189" s="823">
        <f t="shared" si="200"/>
        <v>256623.19999999998</v>
      </c>
      <c r="N189" s="823">
        <f t="shared" si="201"/>
        <v>3336101.5999999996</v>
      </c>
      <c r="O189" s="854">
        <f t="shared" si="202"/>
        <v>2</v>
      </c>
      <c r="P189" s="765"/>
      <c r="Q189" s="766">
        <f t="shared" si="203"/>
        <v>66140</v>
      </c>
      <c r="R189" s="764">
        <f t="shared" si="204"/>
        <v>3.88</v>
      </c>
      <c r="S189" s="766"/>
      <c r="T189" s="766">
        <f t="shared" si="205"/>
        <v>3.88</v>
      </c>
      <c r="U189" s="767">
        <f t="shared" si="206"/>
        <v>256623.19999999998</v>
      </c>
      <c r="V189" s="767">
        <f t="shared" si="207"/>
        <v>0</v>
      </c>
      <c r="W189" s="767">
        <f t="shared" si="208"/>
        <v>256623.19999999998</v>
      </c>
      <c r="X189" s="766">
        <f t="shared" si="197"/>
        <v>0</v>
      </c>
      <c r="Y189" s="823">
        <f t="shared" si="209"/>
        <v>256623.19999999998</v>
      </c>
      <c r="Z189" s="823">
        <f t="shared" si="210"/>
        <v>3336101.5999999996</v>
      </c>
      <c r="AA189" s="854">
        <f t="shared" si="211"/>
        <v>3</v>
      </c>
      <c r="AB189" s="765"/>
      <c r="AC189" s="766">
        <f t="shared" si="212"/>
        <v>66140</v>
      </c>
      <c r="AD189" s="764">
        <f t="shared" si="213"/>
        <v>3.88</v>
      </c>
      <c r="AE189" s="766"/>
      <c r="AF189" s="766">
        <f t="shared" si="214"/>
        <v>3.88</v>
      </c>
      <c r="AG189" s="767">
        <f t="shared" si="215"/>
        <v>256623.19999999998</v>
      </c>
      <c r="AH189" s="767">
        <f t="shared" si="216"/>
        <v>0</v>
      </c>
      <c r="AI189" s="767">
        <f t="shared" si="217"/>
        <v>256623.19999999998</v>
      </c>
      <c r="AJ189" s="821">
        <f t="shared" si="218"/>
        <v>0</v>
      </c>
      <c r="AK189" s="823">
        <f t="shared" si="219"/>
        <v>256623.19999999998</v>
      </c>
      <c r="AL189" s="823">
        <f t="shared" si="220"/>
        <v>3336101.5999999996</v>
      </c>
      <c r="AM189" s="854">
        <f t="shared" si="221"/>
        <v>4</v>
      </c>
      <c r="AN189" s="765"/>
      <c r="AO189" s="766">
        <f t="shared" si="222"/>
        <v>66140</v>
      </c>
      <c r="AP189" s="764">
        <f t="shared" si="223"/>
        <v>3.88</v>
      </c>
      <c r="AQ189" s="766"/>
      <c r="AR189" s="766">
        <f t="shared" si="224"/>
        <v>3.88</v>
      </c>
      <c r="AS189" s="767">
        <f t="shared" si="225"/>
        <v>256623.19999999998</v>
      </c>
      <c r="AT189" s="767">
        <f t="shared" si="226"/>
        <v>0</v>
      </c>
      <c r="AU189" s="767">
        <f t="shared" si="227"/>
        <v>256623.19999999998</v>
      </c>
      <c r="AV189" s="821">
        <f t="shared" si="228"/>
        <v>0</v>
      </c>
      <c r="AW189" s="823">
        <f t="shared" si="229"/>
        <v>256623.19999999998</v>
      </c>
      <c r="AX189" s="823">
        <f t="shared" si="230"/>
        <v>3336101.5999999996</v>
      </c>
    </row>
    <row r="190" spans="1:50" s="762" customFormat="1" ht="22.5" customHeight="1">
      <c r="A190" s="763">
        <v>58</v>
      </c>
      <c r="B190" s="722" t="s">
        <v>2192</v>
      </c>
      <c r="C190" s="822" t="s">
        <v>568</v>
      </c>
      <c r="D190" s="822">
        <v>1</v>
      </c>
      <c r="E190" s="853">
        <v>2</v>
      </c>
      <c r="F190" s="765"/>
      <c r="G190" s="766">
        <v>66140</v>
      </c>
      <c r="H190" s="764">
        <v>4.01</v>
      </c>
      <c r="I190" s="767">
        <f t="shared" si="198"/>
        <v>265221.39999999997</v>
      </c>
      <c r="J190" s="767">
        <v>0</v>
      </c>
      <c r="K190" s="767">
        <f t="shared" si="199"/>
        <v>265221.39999999997</v>
      </c>
      <c r="L190" s="766"/>
      <c r="M190" s="823">
        <f t="shared" si="200"/>
        <v>265221.39999999997</v>
      </c>
      <c r="N190" s="823">
        <f t="shared" si="201"/>
        <v>3447878.1999999997</v>
      </c>
      <c r="O190" s="854">
        <f t="shared" si="202"/>
        <v>3</v>
      </c>
      <c r="P190" s="765"/>
      <c r="Q190" s="766">
        <f t="shared" si="203"/>
        <v>66140</v>
      </c>
      <c r="R190" s="764">
        <f t="shared" si="204"/>
        <v>4.01</v>
      </c>
      <c r="S190" s="766"/>
      <c r="T190" s="766">
        <f t="shared" si="205"/>
        <v>4.01</v>
      </c>
      <c r="U190" s="767">
        <f t="shared" si="206"/>
        <v>265221.39999999997</v>
      </c>
      <c r="V190" s="767">
        <f t="shared" si="207"/>
        <v>0</v>
      </c>
      <c r="W190" s="767">
        <f t="shared" si="208"/>
        <v>265221.39999999997</v>
      </c>
      <c r="X190" s="766">
        <f t="shared" si="197"/>
        <v>0</v>
      </c>
      <c r="Y190" s="823">
        <f t="shared" si="209"/>
        <v>265221.39999999997</v>
      </c>
      <c r="Z190" s="823">
        <f t="shared" si="210"/>
        <v>3447878.1999999997</v>
      </c>
      <c r="AA190" s="854">
        <f t="shared" si="211"/>
        <v>4</v>
      </c>
      <c r="AB190" s="765"/>
      <c r="AC190" s="766">
        <f t="shared" si="212"/>
        <v>66140</v>
      </c>
      <c r="AD190" s="764">
        <f t="shared" si="213"/>
        <v>4.01</v>
      </c>
      <c r="AE190" s="766"/>
      <c r="AF190" s="766">
        <f t="shared" si="214"/>
        <v>4.01</v>
      </c>
      <c r="AG190" s="767">
        <f t="shared" si="215"/>
        <v>265221.39999999997</v>
      </c>
      <c r="AH190" s="767">
        <f t="shared" si="216"/>
        <v>0</v>
      </c>
      <c r="AI190" s="767">
        <f t="shared" si="217"/>
        <v>265221.39999999997</v>
      </c>
      <c r="AJ190" s="821">
        <f t="shared" si="218"/>
        <v>0</v>
      </c>
      <c r="AK190" s="823">
        <f t="shared" si="219"/>
        <v>265221.39999999997</v>
      </c>
      <c r="AL190" s="823">
        <f t="shared" si="220"/>
        <v>3447878.1999999997</v>
      </c>
      <c r="AM190" s="854">
        <f t="shared" si="221"/>
        <v>5</v>
      </c>
      <c r="AN190" s="765"/>
      <c r="AO190" s="766">
        <f t="shared" si="222"/>
        <v>66140</v>
      </c>
      <c r="AP190" s="764">
        <f t="shared" si="223"/>
        <v>4.01</v>
      </c>
      <c r="AQ190" s="766"/>
      <c r="AR190" s="766">
        <f t="shared" si="224"/>
        <v>4.01</v>
      </c>
      <c r="AS190" s="767">
        <f t="shared" si="225"/>
        <v>265221.39999999997</v>
      </c>
      <c r="AT190" s="767">
        <f t="shared" si="226"/>
        <v>0</v>
      </c>
      <c r="AU190" s="767">
        <f t="shared" si="227"/>
        <v>265221.39999999997</v>
      </c>
      <c r="AV190" s="821">
        <f t="shared" si="228"/>
        <v>0</v>
      </c>
      <c r="AW190" s="823">
        <f t="shared" si="229"/>
        <v>265221.39999999997</v>
      </c>
      <c r="AX190" s="823">
        <f t="shared" si="230"/>
        <v>3447878.1999999997</v>
      </c>
    </row>
    <row r="191" spans="1:50" s="762" customFormat="1" ht="22.5" customHeight="1">
      <c r="A191" s="835">
        <v>59</v>
      </c>
      <c r="B191" s="722" t="s">
        <v>156</v>
      </c>
      <c r="C191" s="822" t="s">
        <v>568</v>
      </c>
      <c r="D191" s="822">
        <v>1</v>
      </c>
      <c r="E191" s="853">
        <v>1</v>
      </c>
      <c r="F191" s="765"/>
      <c r="G191" s="766">
        <v>66140</v>
      </c>
      <c r="H191" s="764">
        <v>3.88</v>
      </c>
      <c r="I191" s="767">
        <f t="shared" si="198"/>
        <v>256623.19999999998</v>
      </c>
      <c r="J191" s="767">
        <v>0</v>
      </c>
      <c r="K191" s="767">
        <f t="shared" si="199"/>
        <v>256623.19999999998</v>
      </c>
      <c r="L191" s="766"/>
      <c r="M191" s="823">
        <f t="shared" si="200"/>
        <v>256623.19999999998</v>
      </c>
      <c r="N191" s="823">
        <f t="shared" si="201"/>
        <v>3336101.5999999996</v>
      </c>
      <c r="O191" s="854">
        <f t="shared" si="202"/>
        <v>2</v>
      </c>
      <c r="P191" s="765"/>
      <c r="Q191" s="766">
        <f t="shared" si="203"/>
        <v>66140</v>
      </c>
      <c r="R191" s="764">
        <f t="shared" si="204"/>
        <v>3.88</v>
      </c>
      <c r="S191" s="766"/>
      <c r="T191" s="766">
        <f t="shared" si="205"/>
        <v>3.88</v>
      </c>
      <c r="U191" s="767">
        <f t="shared" si="206"/>
        <v>256623.19999999998</v>
      </c>
      <c r="V191" s="767">
        <f t="shared" si="207"/>
        <v>0</v>
      </c>
      <c r="W191" s="767">
        <f t="shared" si="208"/>
        <v>256623.19999999998</v>
      </c>
      <c r="X191" s="766">
        <f t="shared" si="197"/>
        <v>0</v>
      </c>
      <c r="Y191" s="823">
        <f t="shared" si="209"/>
        <v>256623.19999999998</v>
      </c>
      <c r="Z191" s="823">
        <f t="shared" si="210"/>
        <v>3336101.5999999996</v>
      </c>
      <c r="AA191" s="854">
        <f t="shared" si="211"/>
        <v>3</v>
      </c>
      <c r="AB191" s="765"/>
      <c r="AC191" s="766">
        <f t="shared" si="212"/>
        <v>66140</v>
      </c>
      <c r="AD191" s="764">
        <f t="shared" si="213"/>
        <v>3.88</v>
      </c>
      <c r="AE191" s="766"/>
      <c r="AF191" s="766">
        <f t="shared" si="214"/>
        <v>3.88</v>
      </c>
      <c r="AG191" s="767">
        <f t="shared" si="215"/>
        <v>256623.19999999998</v>
      </c>
      <c r="AH191" s="767">
        <f t="shared" si="216"/>
        <v>0</v>
      </c>
      <c r="AI191" s="767">
        <f t="shared" si="217"/>
        <v>256623.19999999998</v>
      </c>
      <c r="AJ191" s="821">
        <f t="shared" si="218"/>
        <v>0</v>
      </c>
      <c r="AK191" s="823">
        <f t="shared" si="219"/>
        <v>256623.19999999998</v>
      </c>
      <c r="AL191" s="823">
        <f t="shared" si="220"/>
        <v>3336101.5999999996</v>
      </c>
      <c r="AM191" s="854">
        <f t="shared" si="221"/>
        <v>4</v>
      </c>
      <c r="AN191" s="765"/>
      <c r="AO191" s="766">
        <f t="shared" si="222"/>
        <v>66140</v>
      </c>
      <c r="AP191" s="764">
        <f t="shared" si="223"/>
        <v>3.88</v>
      </c>
      <c r="AQ191" s="766"/>
      <c r="AR191" s="766">
        <f t="shared" si="224"/>
        <v>3.88</v>
      </c>
      <c r="AS191" s="767">
        <f t="shared" si="225"/>
        <v>256623.19999999998</v>
      </c>
      <c r="AT191" s="767">
        <f t="shared" si="226"/>
        <v>0</v>
      </c>
      <c r="AU191" s="767">
        <f t="shared" si="227"/>
        <v>256623.19999999998</v>
      </c>
      <c r="AV191" s="821">
        <f t="shared" si="228"/>
        <v>0</v>
      </c>
      <c r="AW191" s="823">
        <f t="shared" si="229"/>
        <v>256623.19999999998</v>
      </c>
      <c r="AX191" s="823">
        <f t="shared" si="230"/>
        <v>3336101.5999999996</v>
      </c>
    </row>
    <row r="192" spans="1:50" s="762" customFormat="1" ht="22.5" customHeight="1">
      <c r="A192" s="763">
        <v>60</v>
      </c>
      <c r="B192" s="722" t="s">
        <v>2722</v>
      </c>
      <c r="C192" s="822" t="s">
        <v>568</v>
      </c>
      <c r="D192" s="822">
        <v>1</v>
      </c>
      <c r="E192" s="853">
        <v>1</v>
      </c>
      <c r="F192" s="765"/>
      <c r="G192" s="766">
        <v>66140</v>
      </c>
      <c r="H192" s="764">
        <v>3.88</v>
      </c>
      <c r="I192" s="767">
        <f t="shared" si="198"/>
        <v>256623.19999999998</v>
      </c>
      <c r="J192" s="767">
        <v>0</v>
      </c>
      <c r="K192" s="767">
        <f t="shared" si="199"/>
        <v>256623.19999999998</v>
      </c>
      <c r="L192" s="766"/>
      <c r="M192" s="823">
        <f t="shared" si="200"/>
        <v>256623.19999999998</v>
      </c>
      <c r="N192" s="823">
        <f t="shared" si="201"/>
        <v>3336101.5999999996</v>
      </c>
      <c r="O192" s="854">
        <f t="shared" si="202"/>
        <v>2</v>
      </c>
      <c r="P192" s="765"/>
      <c r="Q192" s="766">
        <f t="shared" si="203"/>
        <v>66140</v>
      </c>
      <c r="R192" s="764">
        <f t="shared" si="204"/>
        <v>3.88</v>
      </c>
      <c r="S192" s="766"/>
      <c r="T192" s="766">
        <f t="shared" si="205"/>
        <v>3.88</v>
      </c>
      <c r="U192" s="767">
        <f t="shared" si="206"/>
        <v>256623.19999999998</v>
      </c>
      <c r="V192" s="767">
        <f t="shared" si="207"/>
        <v>0</v>
      </c>
      <c r="W192" s="767">
        <f t="shared" si="208"/>
        <v>256623.19999999998</v>
      </c>
      <c r="X192" s="766">
        <f t="shared" si="197"/>
        <v>0</v>
      </c>
      <c r="Y192" s="823">
        <f t="shared" si="209"/>
        <v>256623.19999999998</v>
      </c>
      <c r="Z192" s="823">
        <f t="shared" si="210"/>
        <v>3336101.5999999996</v>
      </c>
      <c r="AA192" s="854">
        <f t="shared" si="211"/>
        <v>3</v>
      </c>
      <c r="AB192" s="765"/>
      <c r="AC192" s="766">
        <f t="shared" si="212"/>
        <v>66140</v>
      </c>
      <c r="AD192" s="764">
        <f t="shared" si="213"/>
        <v>3.88</v>
      </c>
      <c r="AE192" s="766"/>
      <c r="AF192" s="766">
        <f t="shared" si="214"/>
        <v>3.88</v>
      </c>
      <c r="AG192" s="767">
        <f t="shared" si="215"/>
        <v>256623.19999999998</v>
      </c>
      <c r="AH192" s="767">
        <f t="shared" si="216"/>
        <v>0</v>
      </c>
      <c r="AI192" s="767">
        <f t="shared" si="217"/>
        <v>256623.19999999998</v>
      </c>
      <c r="AJ192" s="821">
        <f t="shared" si="218"/>
        <v>0</v>
      </c>
      <c r="AK192" s="823">
        <f t="shared" si="219"/>
        <v>256623.19999999998</v>
      </c>
      <c r="AL192" s="823">
        <f t="shared" si="220"/>
        <v>3336101.5999999996</v>
      </c>
      <c r="AM192" s="854">
        <f t="shared" si="221"/>
        <v>4</v>
      </c>
      <c r="AN192" s="765"/>
      <c r="AO192" s="766">
        <f t="shared" si="222"/>
        <v>66140</v>
      </c>
      <c r="AP192" s="764">
        <f t="shared" si="223"/>
        <v>3.88</v>
      </c>
      <c r="AQ192" s="766"/>
      <c r="AR192" s="766">
        <f t="shared" si="224"/>
        <v>3.88</v>
      </c>
      <c r="AS192" s="767">
        <f t="shared" si="225"/>
        <v>256623.19999999998</v>
      </c>
      <c r="AT192" s="767">
        <f t="shared" si="226"/>
        <v>0</v>
      </c>
      <c r="AU192" s="767">
        <f t="shared" si="227"/>
        <v>256623.19999999998</v>
      </c>
      <c r="AV192" s="821">
        <f t="shared" si="228"/>
        <v>0</v>
      </c>
      <c r="AW192" s="823">
        <f t="shared" si="229"/>
        <v>256623.19999999998</v>
      </c>
      <c r="AX192" s="823">
        <f t="shared" si="230"/>
        <v>3336101.5999999996</v>
      </c>
    </row>
    <row r="193" spans="1:50" s="762" customFormat="1" ht="22.5" customHeight="1">
      <c r="A193" s="835">
        <v>61</v>
      </c>
      <c r="B193" s="722" t="s">
        <v>2723</v>
      </c>
      <c r="C193" s="822" t="s">
        <v>568</v>
      </c>
      <c r="D193" s="822">
        <v>1</v>
      </c>
      <c r="E193" s="853">
        <v>1</v>
      </c>
      <c r="F193" s="765"/>
      <c r="G193" s="766">
        <v>66140</v>
      </c>
      <c r="H193" s="764">
        <v>3.88</v>
      </c>
      <c r="I193" s="767">
        <f t="shared" si="198"/>
        <v>256623.19999999998</v>
      </c>
      <c r="J193" s="767">
        <v>0</v>
      </c>
      <c r="K193" s="767">
        <f t="shared" si="199"/>
        <v>256623.19999999998</v>
      </c>
      <c r="L193" s="766"/>
      <c r="M193" s="823">
        <f t="shared" si="200"/>
        <v>256623.19999999998</v>
      </c>
      <c r="N193" s="823">
        <f t="shared" si="201"/>
        <v>3336101.5999999996</v>
      </c>
      <c r="O193" s="854">
        <f t="shared" si="202"/>
        <v>2</v>
      </c>
      <c r="P193" s="765"/>
      <c r="Q193" s="766">
        <f t="shared" si="203"/>
        <v>66140</v>
      </c>
      <c r="R193" s="764">
        <f t="shared" si="204"/>
        <v>3.88</v>
      </c>
      <c r="S193" s="766"/>
      <c r="T193" s="766">
        <f t="shared" si="205"/>
        <v>3.88</v>
      </c>
      <c r="U193" s="767">
        <f t="shared" si="206"/>
        <v>256623.19999999998</v>
      </c>
      <c r="V193" s="767">
        <f t="shared" si="207"/>
        <v>0</v>
      </c>
      <c r="W193" s="767">
        <f t="shared" si="208"/>
        <v>256623.19999999998</v>
      </c>
      <c r="X193" s="766">
        <f t="shared" si="197"/>
        <v>0</v>
      </c>
      <c r="Y193" s="823">
        <f t="shared" si="209"/>
        <v>256623.19999999998</v>
      </c>
      <c r="Z193" s="823">
        <f t="shared" si="210"/>
        <v>3336101.5999999996</v>
      </c>
      <c r="AA193" s="854">
        <f t="shared" si="211"/>
        <v>3</v>
      </c>
      <c r="AB193" s="765"/>
      <c r="AC193" s="766">
        <f t="shared" si="212"/>
        <v>66140</v>
      </c>
      <c r="AD193" s="764">
        <f t="shared" si="213"/>
        <v>3.88</v>
      </c>
      <c r="AE193" s="766"/>
      <c r="AF193" s="766">
        <f t="shared" si="214"/>
        <v>3.88</v>
      </c>
      <c r="AG193" s="767">
        <f t="shared" si="215"/>
        <v>256623.19999999998</v>
      </c>
      <c r="AH193" s="767">
        <f t="shared" si="216"/>
        <v>0</v>
      </c>
      <c r="AI193" s="767">
        <f t="shared" si="217"/>
        <v>256623.19999999998</v>
      </c>
      <c r="AJ193" s="821">
        <f t="shared" si="218"/>
        <v>0</v>
      </c>
      <c r="AK193" s="823">
        <f t="shared" si="219"/>
        <v>256623.19999999998</v>
      </c>
      <c r="AL193" s="823">
        <f t="shared" si="220"/>
        <v>3336101.5999999996</v>
      </c>
      <c r="AM193" s="854">
        <f t="shared" si="221"/>
        <v>4</v>
      </c>
      <c r="AN193" s="765"/>
      <c r="AO193" s="766">
        <f t="shared" si="222"/>
        <v>66140</v>
      </c>
      <c r="AP193" s="764">
        <f t="shared" si="223"/>
        <v>3.88</v>
      </c>
      <c r="AQ193" s="766"/>
      <c r="AR193" s="766">
        <f t="shared" si="224"/>
        <v>3.88</v>
      </c>
      <c r="AS193" s="767">
        <f t="shared" si="225"/>
        <v>256623.19999999998</v>
      </c>
      <c r="AT193" s="767">
        <f t="shared" si="226"/>
        <v>0</v>
      </c>
      <c r="AU193" s="767">
        <f t="shared" si="227"/>
        <v>256623.19999999998</v>
      </c>
      <c r="AV193" s="821">
        <f t="shared" si="228"/>
        <v>0</v>
      </c>
      <c r="AW193" s="823">
        <f t="shared" si="229"/>
        <v>256623.19999999998</v>
      </c>
      <c r="AX193" s="823">
        <f t="shared" si="230"/>
        <v>3336101.5999999996</v>
      </c>
    </row>
    <row r="194" spans="1:50" s="762" customFormat="1" ht="22.5" customHeight="1">
      <c r="A194" s="763">
        <v>62</v>
      </c>
      <c r="B194" s="722" t="s">
        <v>294</v>
      </c>
      <c r="C194" s="822" t="s">
        <v>568</v>
      </c>
      <c r="D194" s="822">
        <v>1</v>
      </c>
      <c r="E194" s="853">
        <v>2</v>
      </c>
      <c r="F194" s="765"/>
      <c r="G194" s="766">
        <v>66140</v>
      </c>
      <c r="H194" s="764">
        <v>4.01</v>
      </c>
      <c r="I194" s="767">
        <f t="shared" si="198"/>
        <v>265221.39999999997</v>
      </c>
      <c r="J194" s="767">
        <v>0</v>
      </c>
      <c r="K194" s="767">
        <f t="shared" si="199"/>
        <v>265221.39999999997</v>
      </c>
      <c r="L194" s="766"/>
      <c r="M194" s="823">
        <f t="shared" si="200"/>
        <v>265221.39999999997</v>
      </c>
      <c r="N194" s="823">
        <f t="shared" si="201"/>
        <v>3447878.1999999997</v>
      </c>
      <c r="O194" s="854">
        <f t="shared" si="202"/>
        <v>3</v>
      </c>
      <c r="P194" s="765"/>
      <c r="Q194" s="766">
        <f t="shared" si="203"/>
        <v>66140</v>
      </c>
      <c r="R194" s="764">
        <f t="shared" si="204"/>
        <v>4.01</v>
      </c>
      <c r="S194" s="766"/>
      <c r="T194" s="766">
        <f t="shared" si="205"/>
        <v>4.01</v>
      </c>
      <c r="U194" s="767">
        <f t="shared" si="206"/>
        <v>265221.39999999997</v>
      </c>
      <c r="V194" s="767">
        <f t="shared" si="207"/>
        <v>0</v>
      </c>
      <c r="W194" s="767">
        <f t="shared" si="208"/>
        <v>265221.39999999997</v>
      </c>
      <c r="X194" s="766">
        <f t="shared" si="197"/>
        <v>0</v>
      </c>
      <c r="Y194" s="823">
        <f t="shared" si="209"/>
        <v>265221.39999999997</v>
      </c>
      <c r="Z194" s="823">
        <f t="shared" si="210"/>
        <v>3447878.1999999997</v>
      </c>
      <c r="AA194" s="854">
        <f t="shared" si="211"/>
        <v>4</v>
      </c>
      <c r="AB194" s="765"/>
      <c r="AC194" s="766">
        <f t="shared" si="212"/>
        <v>66140</v>
      </c>
      <c r="AD194" s="764">
        <f t="shared" si="213"/>
        <v>4.01</v>
      </c>
      <c r="AE194" s="766"/>
      <c r="AF194" s="766">
        <f t="shared" si="214"/>
        <v>4.01</v>
      </c>
      <c r="AG194" s="767">
        <f t="shared" si="215"/>
        <v>265221.39999999997</v>
      </c>
      <c r="AH194" s="767">
        <f t="shared" si="216"/>
        <v>0</v>
      </c>
      <c r="AI194" s="767">
        <f t="shared" si="217"/>
        <v>265221.39999999997</v>
      </c>
      <c r="AJ194" s="821">
        <f t="shared" si="218"/>
        <v>0</v>
      </c>
      <c r="AK194" s="823">
        <f t="shared" si="219"/>
        <v>265221.39999999997</v>
      </c>
      <c r="AL194" s="823">
        <f t="shared" si="220"/>
        <v>3447878.1999999997</v>
      </c>
      <c r="AM194" s="854">
        <f t="shared" si="221"/>
        <v>5</v>
      </c>
      <c r="AN194" s="765"/>
      <c r="AO194" s="766">
        <f t="shared" si="222"/>
        <v>66140</v>
      </c>
      <c r="AP194" s="764">
        <f t="shared" si="223"/>
        <v>4.01</v>
      </c>
      <c r="AQ194" s="766"/>
      <c r="AR194" s="766">
        <f t="shared" si="224"/>
        <v>4.01</v>
      </c>
      <c r="AS194" s="767">
        <f t="shared" si="225"/>
        <v>265221.39999999997</v>
      </c>
      <c r="AT194" s="767">
        <f t="shared" si="226"/>
        <v>0</v>
      </c>
      <c r="AU194" s="767">
        <f t="shared" si="227"/>
        <v>265221.39999999997</v>
      </c>
      <c r="AV194" s="821">
        <f t="shared" si="228"/>
        <v>0</v>
      </c>
      <c r="AW194" s="823">
        <f t="shared" si="229"/>
        <v>265221.39999999997</v>
      </c>
      <c r="AX194" s="823">
        <f t="shared" si="230"/>
        <v>3447878.1999999997</v>
      </c>
    </row>
    <row r="195" spans="1:50" s="762" customFormat="1" ht="22.5" customHeight="1">
      <c r="A195" s="835">
        <v>63</v>
      </c>
      <c r="B195" s="722" t="s">
        <v>90</v>
      </c>
      <c r="C195" s="822" t="s">
        <v>568</v>
      </c>
      <c r="D195" s="822">
        <v>1</v>
      </c>
      <c r="E195" s="853">
        <v>1</v>
      </c>
      <c r="F195" s="765"/>
      <c r="G195" s="766">
        <v>66140</v>
      </c>
      <c r="H195" s="764">
        <v>3.88</v>
      </c>
      <c r="I195" s="767">
        <f t="shared" si="198"/>
        <v>256623.19999999998</v>
      </c>
      <c r="J195" s="767">
        <v>0</v>
      </c>
      <c r="K195" s="767">
        <f t="shared" si="199"/>
        <v>256623.19999999998</v>
      </c>
      <c r="L195" s="766"/>
      <c r="M195" s="823">
        <f t="shared" si="200"/>
        <v>256623.19999999998</v>
      </c>
      <c r="N195" s="823">
        <f t="shared" si="201"/>
        <v>3336101.5999999996</v>
      </c>
      <c r="O195" s="854">
        <f t="shared" si="202"/>
        <v>2</v>
      </c>
      <c r="P195" s="765"/>
      <c r="Q195" s="766">
        <f t="shared" si="203"/>
        <v>66140</v>
      </c>
      <c r="R195" s="764">
        <f t="shared" si="204"/>
        <v>3.88</v>
      </c>
      <c r="S195" s="766"/>
      <c r="T195" s="766">
        <f t="shared" si="205"/>
        <v>3.88</v>
      </c>
      <c r="U195" s="767">
        <f t="shared" si="206"/>
        <v>256623.19999999998</v>
      </c>
      <c r="V195" s="767">
        <f t="shared" si="207"/>
        <v>0</v>
      </c>
      <c r="W195" s="767">
        <f t="shared" si="208"/>
        <v>256623.19999999998</v>
      </c>
      <c r="X195" s="766">
        <f t="shared" si="197"/>
        <v>0</v>
      </c>
      <c r="Y195" s="823">
        <f t="shared" si="209"/>
        <v>256623.19999999998</v>
      </c>
      <c r="Z195" s="823">
        <f t="shared" si="210"/>
        <v>3336101.5999999996</v>
      </c>
      <c r="AA195" s="854">
        <f t="shared" si="211"/>
        <v>3</v>
      </c>
      <c r="AB195" s="765"/>
      <c r="AC195" s="766">
        <f t="shared" si="212"/>
        <v>66140</v>
      </c>
      <c r="AD195" s="764">
        <f t="shared" si="213"/>
        <v>3.88</v>
      </c>
      <c r="AE195" s="766"/>
      <c r="AF195" s="766">
        <f t="shared" si="214"/>
        <v>3.88</v>
      </c>
      <c r="AG195" s="767">
        <f t="shared" si="215"/>
        <v>256623.19999999998</v>
      </c>
      <c r="AH195" s="767">
        <f t="shared" si="216"/>
        <v>0</v>
      </c>
      <c r="AI195" s="767">
        <f t="shared" si="217"/>
        <v>256623.19999999998</v>
      </c>
      <c r="AJ195" s="821">
        <f t="shared" si="218"/>
        <v>0</v>
      </c>
      <c r="AK195" s="823">
        <f t="shared" si="219"/>
        <v>256623.19999999998</v>
      </c>
      <c r="AL195" s="823">
        <f t="shared" si="220"/>
        <v>3336101.5999999996</v>
      </c>
      <c r="AM195" s="854">
        <f t="shared" si="221"/>
        <v>4</v>
      </c>
      <c r="AN195" s="765"/>
      <c r="AO195" s="766">
        <f t="shared" si="222"/>
        <v>66140</v>
      </c>
      <c r="AP195" s="764">
        <f t="shared" si="223"/>
        <v>3.88</v>
      </c>
      <c r="AQ195" s="766"/>
      <c r="AR195" s="766">
        <f t="shared" si="224"/>
        <v>3.88</v>
      </c>
      <c r="AS195" s="767">
        <f t="shared" si="225"/>
        <v>256623.19999999998</v>
      </c>
      <c r="AT195" s="767">
        <f t="shared" si="226"/>
        <v>0</v>
      </c>
      <c r="AU195" s="767">
        <f t="shared" si="227"/>
        <v>256623.19999999998</v>
      </c>
      <c r="AV195" s="821">
        <f t="shared" si="228"/>
        <v>0</v>
      </c>
      <c r="AW195" s="823">
        <f t="shared" si="229"/>
        <v>256623.19999999998</v>
      </c>
      <c r="AX195" s="823">
        <f t="shared" si="230"/>
        <v>3336101.5999999996</v>
      </c>
    </row>
    <row r="196" spans="1:50" s="816" customFormat="1" ht="18" customHeight="1">
      <c r="A196" s="1620" t="s">
        <v>64</v>
      </c>
      <c r="B196" s="1620"/>
      <c r="C196" s="1620"/>
      <c r="D196" s="850">
        <f>SUM(D133:D195)</f>
        <v>63</v>
      </c>
      <c r="E196" s="850">
        <f t="shared" ref="E196:AX196" si="231">SUM(E133:E195)</f>
        <v>99</v>
      </c>
      <c r="F196" s="850">
        <f t="shared" si="231"/>
        <v>0</v>
      </c>
      <c r="G196" s="850">
        <f t="shared" si="231"/>
        <v>4166820</v>
      </c>
      <c r="H196" s="850">
        <f t="shared" si="231"/>
        <v>248.4699999999998</v>
      </c>
      <c r="I196" s="850">
        <f t="shared" si="231"/>
        <v>16433805.799999997</v>
      </c>
      <c r="J196" s="850">
        <f t="shared" si="231"/>
        <v>38493.479999999996</v>
      </c>
      <c r="K196" s="850">
        <f t="shared" si="231"/>
        <v>16472299.279999996</v>
      </c>
      <c r="L196" s="850">
        <f t="shared" si="231"/>
        <v>38493.5</v>
      </c>
      <c r="M196" s="850">
        <f t="shared" si="231"/>
        <v>16510792.779999996</v>
      </c>
      <c r="N196" s="850">
        <f t="shared" si="231"/>
        <v>214640306.13999978</v>
      </c>
      <c r="O196" s="850">
        <f t="shared" si="231"/>
        <v>162</v>
      </c>
      <c r="P196" s="850">
        <f t="shared" si="231"/>
        <v>0</v>
      </c>
      <c r="Q196" s="850">
        <f t="shared" si="231"/>
        <v>4166820</v>
      </c>
      <c r="R196" s="850">
        <f t="shared" si="231"/>
        <v>248.4699999999998</v>
      </c>
      <c r="S196" s="850">
        <f t="shared" si="231"/>
        <v>0</v>
      </c>
      <c r="T196" s="850">
        <f t="shared" si="231"/>
        <v>248.4699999999998</v>
      </c>
      <c r="U196" s="850">
        <f t="shared" si="231"/>
        <v>16433805.799999997</v>
      </c>
      <c r="V196" s="850">
        <f t="shared" si="231"/>
        <v>38493.479999999996</v>
      </c>
      <c r="W196" s="850">
        <f t="shared" si="231"/>
        <v>16472299.279999996</v>
      </c>
      <c r="X196" s="850">
        <f t="shared" si="231"/>
        <v>38493.5</v>
      </c>
      <c r="Y196" s="850">
        <f t="shared" si="231"/>
        <v>16510792.779999996</v>
      </c>
      <c r="Z196" s="850">
        <f t="shared" si="231"/>
        <v>214640306.13999978</v>
      </c>
      <c r="AA196" s="850">
        <f t="shared" si="231"/>
        <v>225</v>
      </c>
      <c r="AB196" s="850">
        <f t="shared" si="231"/>
        <v>0</v>
      </c>
      <c r="AC196" s="850">
        <f t="shared" si="231"/>
        <v>4166820</v>
      </c>
      <c r="AD196" s="850">
        <f t="shared" si="231"/>
        <v>248.4699999999998</v>
      </c>
      <c r="AE196" s="850">
        <f t="shared" si="231"/>
        <v>0</v>
      </c>
      <c r="AF196" s="850">
        <f t="shared" si="231"/>
        <v>248.4699999999998</v>
      </c>
      <c r="AG196" s="850">
        <f t="shared" si="231"/>
        <v>16433805.799999997</v>
      </c>
      <c r="AH196" s="850">
        <f t="shared" si="231"/>
        <v>38493.479999999996</v>
      </c>
      <c r="AI196" s="850">
        <f t="shared" si="231"/>
        <v>16472299.279999996</v>
      </c>
      <c r="AJ196" s="850">
        <f t="shared" si="231"/>
        <v>38493.5</v>
      </c>
      <c r="AK196" s="850">
        <f t="shared" si="231"/>
        <v>16510792.779999996</v>
      </c>
      <c r="AL196" s="850">
        <f t="shared" si="231"/>
        <v>214640306.13999978</v>
      </c>
      <c r="AM196" s="850">
        <f t="shared" si="231"/>
        <v>288</v>
      </c>
      <c r="AN196" s="850">
        <f t="shared" si="231"/>
        <v>0</v>
      </c>
      <c r="AO196" s="850">
        <f t="shared" si="231"/>
        <v>4166820</v>
      </c>
      <c r="AP196" s="850">
        <f t="shared" si="231"/>
        <v>248.4699999999998</v>
      </c>
      <c r="AQ196" s="850">
        <f t="shared" si="231"/>
        <v>0</v>
      </c>
      <c r="AR196" s="850">
        <f t="shared" si="231"/>
        <v>248.4699999999998</v>
      </c>
      <c r="AS196" s="850">
        <f t="shared" si="231"/>
        <v>16433805.799999997</v>
      </c>
      <c r="AT196" s="850">
        <f t="shared" si="231"/>
        <v>38493.479999999996</v>
      </c>
      <c r="AU196" s="850">
        <f t="shared" si="231"/>
        <v>16472299.279999996</v>
      </c>
      <c r="AV196" s="850">
        <f t="shared" si="231"/>
        <v>38493.5</v>
      </c>
      <c r="AW196" s="850">
        <f t="shared" si="231"/>
        <v>16510792.779999996</v>
      </c>
      <c r="AX196" s="850">
        <f t="shared" si="231"/>
        <v>214640306.13999978</v>
      </c>
    </row>
    <row r="197" spans="1:50" s="816" customFormat="1" ht="18" customHeight="1">
      <c r="A197" s="851"/>
      <c r="B197" s="852"/>
      <c r="C197" s="852"/>
      <c r="D197" s="852"/>
      <c r="E197" s="852"/>
      <c r="F197" s="852"/>
      <c r="G197" s="852"/>
      <c r="H197" s="852"/>
      <c r="I197" s="852"/>
      <c r="J197" s="852"/>
      <c r="K197" s="852"/>
      <c r="L197" s="852"/>
      <c r="M197" s="852"/>
      <c r="N197" s="844"/>
      <c r="O197" s="851"/>
      <c r="P197" s="852"/>
      <c r="Q197" s="852"/>
      <c r="R197" s="852"/>
      <c r="S197" s="852"/>
      <c r="T197" s="852"/>
      <c r="U197" s="852"/>
      <c r="V197" s="852"/>
      <c r="W197" s="852"/>
      <c r="X197" s="852"/>
      <c r="Y197" s="852"/>
      <c r="Z197" s="844"/>
      <c r="AA197" s="851"/>
      <c r="AB197" s="852"/>
      <c r="AC197" s="852"/>
      <c r="AD197" s="852"/>
      <c r="AE197" s="852"/>
      <c r="AF197" s="852"/>
      <c r="AG197" s="852"/>
      <c r="AH197" s="852"/>
      <c r="AI197" s="852"/>
      <c r="AJ197" s="852"/>
      <c r="AK197" s="852"/>
      <c r="AL197" s="844"/>
      <c r="AM197" s="851"/>
      <c r="AN197" s="852"/>
      <c r="AO197" s="852"/>
      <c r="AP197" s="852"/>
      <c r="AQ197" s="852"/>
      <c r="AR197" s="852"/>
      <c r="AS197" s="852"/>
      <c r="AT197" s="852"/>
      <c r="AU197" s="852"/>
      <c r="AV197" s="852"/>
      <c r="AW197" s="852"/>
      <c r="AX197" s="844"/>
    </row>
    <row r="198" spans="1:50" s="785" customFormat="1" ht="30.75" customHeight="1">
      <c r="A198" s="1622" t="s">
        <v>753</v>
      </c>
      <c r="B198" s="1622"/>
      <c r="C198" s="1622"/>
      <c r="D198" s="1622"/>
      <c r="E198" s="1621" t="s">
        <v>1964</v>
      </c>
      <c r="F198" s="1621"/>
      <c r="G198" s="1621"/>
      <c r="H198" s="1621"/>
      <c r="I198" s="1621"/>
      <c r="J198" s="1621"/>
      <c r="K198" s="1621"/>
      <c r="L198" s="1621"/>
      <c r="M198" s="1621"/>
      <c r="N198" s="1621"/>
      <c r="O198" s="1618" t="str">
        <f>+E198</f>
        <v>Արագածոտնի մարզի առաջին ատյանի ընդհանուր իրավասության դատարան</v>
      </c>
      <c r="P198" s="1618"/>
      <c r="Q198" s="1618"/>
      <c r="R198" s="1618"/>
      <c r="S198" s="1618"/>
      <c r="T198" s="1618"/>
      <c r="U198" s="1618"/>
      <c r="V198" s="1618"/>
      <c r="W198" s="1618"/>
      <c r="X198" s="1618"/>
      <c r="Y198" s="1618"/>
      <c r="Z198" s="1618"/>
      <c r="AA198" s="1618" t="str">
        <f>+O198</f>
        <v>Արագածոտնի մարզի առաջին ատյանի ընդհանուր իրավասության դատարան</v>
      </c>
      <c r="AB198" s="1618"/>
      <c r="AC198" s="1618"/>
      <c r="AD198" s="1618"/>
      <c r="AE198" s="1618"/>
      <c r="AF198" s="1618"/>
      <c r="AG198" s="1618"/>
      <c r="AH198" s="1618"/>
      <c r="AI198" s="1618"/>
      <c r="AJ198" s="1618"/>
      <c r="AK198" s="1618"/>
      <c r="AL198" s="1618"/>
      <c r="AM198" s="1618" t="str">
        <f>+AA198</f>
        <v>Արագածոտնի մարզի առաջին ատյանի ընդհանուր իրավասության դատարան</v>
      </c>
      <c r="AN198" s="1618"/>
      <c r="AO198" s="1618"/>
      <c r="AP198" s="1618"/>
      <c r="AQ198" s="1618"/>
      <c r="AR198" s="1618"/>
      <c r="AS198" s="1618"/>
      <c r="AT198" s="1618"/>
      <c r="AU198" s="1618"/>
      <c r="AV198" s="1618"/>
      <c r="AW198" s="1618"/>
      <c r="AX198" s="1618"/>
    </row>
    <row r="199" spans="1:50" ht="32.25" customHeight="1">
      <c r="A199" s="1623" t="s">
        <v>2738</v>
      </c>
      <c r="B199" s="1623"/>
      <c r="C199" s="1623"/>
      <c r="D199" s="1623"/>
      <c r="E199" s="1631" t="s">
        <v>1741</v>
      </c>
      <c r="F199" s="1632"/>
      <c r="G199" s="1632"/>
      <c r="H199" s="1632"/>
      <c r="I199" s="1632"/>
      <c r="J199" s="1632"/>
      <c r="K199" s="1632"/>
      <c r="L199" s="1632"/>
      <c r="M199" s="1632"/>
      <c r="N199" s="1633"/>
      <c r="O199" s="1619" t="s">
        <v>1951</v>
      </c>
      <c r="P199" s="1619"/>
      <c r="Q199" s="1619"/>
      <c r="R199" s="1619"/>
      <c r="S199" s="1619"/>
      <c r="T199" s="1619"/>
      <c r="U199" s="1619"/>
      <c r="V199" s="1619"/>
      <c r="W199" s="1619"/>
      <c r="X199" s="1619"/>
      <c r="Y199" s="1619"/>
      <c r="Z199" s="1619"/>
      <c r="AA199" s="1619" t="s">
        <v>2570</v>
      </c>
      <c r="AB199" s="1619"/>
      <c r="AC199" s="1619"/>
      <c r="AD199" s="1619"/>
      <c r="AE199" s="1619"/>
      <c r="AF199" s="1619"/>
      <c r="AG199" s="1619"/>
      <c r="AH199" s="1619"/>
      <c r="AI199" s="1619"/>
      <c r="AJ199" s="1619"/>
      <c r="AK199" s="1619"/>
      <c r="AL199" s="1619"/>
      <c r="AM199" s="1619" t="s">
        <v>2550</v>
      </c>
      <c r="AN199" s="1619"/>
      <c r="AO199" s="1619"/>
      <c r="AP199" s="1619"/>
      <c r="AQ199" s="1619"/>
      <c r="AR199" s="1619"/>
      <c r="AS199" s="1619"/>
      <c r="AT199" s="1619"/>
      <c r="AU199" s="1619"/>
      <c r="AV199" s="1619"/>
      <c r="AW199" s="1619"/>
      <c r="AX199" s="1619"/>
    </row>
    <row r="200" spans="1:50" ht="122.25" customHeight="1">
      <c r="A200" s="846" t="s">
        <v>10</v>
      </c>
      <c r="B200" s="813" t="s">
        <v>54</v>
      </c>
      <c r="C200" s="813" t="s">
        <v>55</v>
      </c>
      <c r="D200" s="813" t="s">
        <v>1</v>
      </c>
      <c r="E200" s="810" t="s">
        <v>1866</v>
      </c>
      <c r="F200" s="810" t="s">
        <v>57</v>
      </c>
      <c r="G200" s="811" t="s">
        <v>62</v>
      </c>
      <c r="H200" s="812" t="s">
        <v>63</v>
      </c>
      <c r="I200" s="811" t="s">
        <v>566</v>
      </c>
      <c r="J200" s="811" t="s">
        <v>567</v>
      </c>
      <c r="K200" s="811" t="s">
        <v>806</v>
      </c>
      <c r="L200" s="813" t="s">
        <v>837</v>
      </c>
      <c r="M200" s="813" t="s">
        <v>1742</v>
      </c>
      <c r="N200" s="811" t="s">
        <v>1743</v>
      </c>
      <c r="O200" s="810" t="str">
        <f>+E200</f>
        <v xml:space="preserve"> ստաժ</v>
      </c>
      <c r="P200" s="810" t="str">
        <f>+F200</f>
        <v>Ստաժի %-ը</v>
      </c>
      <c r="Q200" s="811" t="s">
        <v>62</v>
      </c>
      <c r="R200" s="814" t="s">
        <v>63</v>
      </c>
      <c r="S200" s="814" t="s">
        <v>2223</v>
      </c>
      <c r="T200" s="847" t="s">
        <v>2224</v>
      </c>
      <c r="U200" s="811" t="s">
        <v>566</v>
      </c>
      <c r="V200" s="811" t="s">
        <v>567</v>
      </c>
      <c r="W200" s="811" t="s">
        <v>834</v>
      </c>
      <c r="X200" s="813" t="s">
        <v>2690</v>
      </c>
      <c r="Y200" s="813" t="s">
        <v>1953</v>
      </c>
      <c r="Z200" s="811" t="s">
        <v>1952</v>
      </c>
      <c r="AA200" s="810" t="str">
        <f>+O200</f>
        <v xml:space="preserve"> ստաժ</v>
      </c>
      <c r="AB200" s="810" t="str">
        <f>+P200</f>
        <v>Ստաժի %-ը</v>
      </c>
      <c r="AC200" s="811" t="s">
        <v>62</v>
      </c>
      <c r="AD200" s="814" t="s">
        <v>63</v>
      </c>
      <c r="AE200" s="814" t="s">
        <v>2223</v>
      </c>
      <c r="AF200" s="847" t="s">
        <v>2224</v>
      </c>
      <c r="AG200" s="811" t="s">
        <v>566</v>
      </c>
      <c r="AH200" s="811" t="s">
        <v>567</v>
      </c>
      <c r="AI200" s="811" t="s">
        <v>834</v>
      </c>
      <c r="AJ200" s="813" t="s">
        <v>2690</v>
      </c>
      <c r="AK200" s="813" t="s">
        <v>2236</v>
      </c>
      <c r="AL200" s="811" t="s">
        <v>2237</v>
      </c>
      <c r="AM200" s="810" t="str">
        <f>+AA200</f>
        <v xml:space="preserve"> ստաժ</v>
      </c>
      <c r="AN200" s="810" t="str">
        <f>+AB200</f>
        <v>Ստաժի %-ը</v>
      </c>
      <c r="AO200" s="811" t="s">
        <v>62</v>
      </c>
      <c r="AP200" s="814" t="s">
        <v>63</v>
      </c>
      <c r="AQ200" s="814" t="s">
        <v>2223</v>
      </c>
      <c r="AR200" s="847" t="s">
        <v>2224</v>
      </c>
      <c r="AS200" s="811" t="s">
        <v>566</v>
      </c>
      <c r="AT200" s="811" t="s">
        <v>567</v>
      </c>
      <c r="AU200" s="811" t="s">
        <v>834</v>
      </c>
      <c r="AV200" s="813" t="s">
        <v>2690</v>
      </c>
      <c r="AW200" s="813" t="s">
        <v>2548</v>
      </c>
      <c r="AX200" s="811" t="s">
        <v>2547</v>
      </c>
    </row>
    <row r="201" spans="1:50" s="780" customFormat="1" ht="22.5" customHeight="1">
      <c r="A201" s="835">
        <v>1</v>
      </c>
      <c r="B201" s="722" t="s">
        <v>238</v>
      </c>
      <c r="C201" s="825" t="s">
        <v>568</v>
      </c>
      <c r="D201" s="825">
        <v>1</v>
      </c>
      <c r="E201" s="853">
        <v>2</v>
      </c>
      <c r="F201" s="774"/>
      <c r="G201" s="775">
        <v>66140</v>
      </c>
      <c r="H201" s="764">
        <v>3.88</v>
      </c>
      <c r="I201" s="777">
        <f t="shared" si="198"/>
        <v>256623.19999999998</v>
      </c>
      <c r="J201" s="777">
        <v>0</v>
      </c>
      <c r="K201" s="777">
        <f t="shared" si="199"/>
        <v>256623.19999999998</v>
      </c>
      <c r="L201" s="775">
        <v>8000</v>
      </c>
      <c r="M201" s="827">
        <f t="shared" si="200"/>
        <v>264623.19999999995</v>
      </c>
      <c r="N201" s="827">
        <f t="shared" si="201"/>
        <v>3440101.5999999996</v>
      </c>
      <c r="O201" s="849">
        <f t="shared" si="202"/>
        <v>3</v>
      </c>
      <c r="P201" s="774"/>
      <c r="Q201" s="775">
        <f t="shared" si="203"/>
        <v>66140</v>
      </c>
      <c r="R201" s="775">
        <f t="shared" si="204"/>
        <v>3.88</v>
      </c>
      <c r="S201" s="775"/>
      <c r="T201" s="775">
        <f t="shared" si="205"/>
        <v>3.88</v>
      </c>
      <c r="U201" s="777">
        <f t="shared" si="206"/>
        <v>256623.19999999998</v>
      </c>
      <c r="V201" s="777">
        <f t="shared" si="207"/>
        <v>0</v>
      </c>
      <c r="W201" s="777">
        <f t="shared" si="208"/>
        <v>256623.19999999998</v>
      </c>
      <c r="X201" s="775">
        <f t="shared" si="197"/>
        <v>8000</v>
      </c>
      <c r="Y201" s="827">
        <f t="shared" si="209"/>
        <v>264623.19999999995</v>
      </c>
      <c r="Z201" s="827">
        <f t="shared" si="210"/>
        <v>3440101.5999999996</v>
      </c>
      <c r="AA201" s="849">
        <f t="shared" si="211"/>
        <v>4</v>
      </c>
      <c r="AB201" s="774"/>
      <c r="AC201" s="775">
        <f t="shared" si="212"/>
        <v>66140</v>
      </c>
      <c r="AD201" s="775">
        <f t="shared" si="213"/>
        <v>3.88</v>
      </c>
      <c r="AE201" s="775"/>
      <c r="AF201" s="775">
        <f t="shared" si="214"/>
        <v>3.88</v>
      </c>
      <c r="AG201" s="777">
        <f t="shared" si="215"/>
        <v>256623.19999999998</v>
      </c>
      <c r="AH201" s="777">
        <f t="shared" si="216"/>
        <v>0</v>
      </c>
      <c r="AI201" s="777">
        <f t="shared" si="217"/>
        <v>256623.19999999998</v>
      </c>
      <c r="AJ201" s="775">
        <f t="shared" si="218"/>
        <v>8000</v>
      </c>
      <c r="AK201" s="827">
        <f t="shared" si="219"/>
        <v>264623.19999999995</v>
      </c>
      <c r="AL201" s="827">
        <f t="shared" si="220"/>
        <v>3440101.5999999996</v>
      </c>
      <c r="AM201" s="849">
        <f t="shared" si="221"/>
        <v>5</v>
      </c>
      <c r="AN201" s="774"/>
      <c r="AO201" s="775">
        <f t="shared" si="222"/>
        <v>66140</v>
      </c>
      <c r="AP201" s="775">
        <f t="shared" si="223"/>
        <v>3.88</v>
      </c>
      <c r="AQ201" s="775"/>
      <c r="AR201" s="775">
        <f t="shared" si="224"/>
        <v>3.88</v>
      </c>
      <c r="AS201" s="777">
        <f t="shared" si="225"/>
        <v>256623.19999999998</v>
      </c>
      <c r="AT201" s="777">
        <f t="shared" si="226"/>
        <v>0</v>
      </c>
      <c r="AU201" s="777">
        <f t="shared" si="227"/>
        <v>256623.19999999998</v>
      </c>
      <c r="AV201" s="775">
        <f t="shared" si="228"/>
        <v>8000</v>
      </c>
      <c r="AW201" s="827">
        <f t="shared" si="229"/>
        <v>264623.19999999995</v>
      </c>
      <c r="AX201" s="827">
        <f t="shared" si="230"/>
        <v>3440101.5999999996</v>
      </c>
    </row>
    <row r="202" spans="1:50" s="762" customFormat="1" ht="22.5" customHeight="1">
      <c r="A202" s="763">
        <v>2</v>
      </c>
      <c r="B202" s="722" t="s">
        <v>2388</v>
      </c>
      <c r="C202" s="822" t="s">
        <v>568</v>
      </c>
      <c r="D202" s="822">
        <v>1</v>
      </c>
      <c r="E202" s="853">
        <v>2</v>
      </c>
      <c r="F202" s="765"/>
      <c r="G202" s="766">
        <v>66140</v>
      </c>
      <c r="H202" s="764">
        <v>3.88</v>
      </c>
      <c r="I202" s="767">
        <f>+H202*G202</f>
        <v>256623.19999999998</v>
      </c>
      <c r="J202" s="767">
        <v>0</v>
      </c>
      <c r="K202" s="767">
        <f>+I202+J202</f>
        <v>256623.19999999998</v>
      </c>
      <c r="L202" s="766"/>
      <c r="M202" s="823">
        <f>+K202+L202</f>
        <v>256623.19999999998</v>
      </c>
      <c r="N202" s="823">
        <f>+M202*13</f>
        <v>3336101.5999999996</v>
      </c>
      <c r="O202" s="854">
        <f>+E202+1</f>
        <v>3</v>
      </c>
      <c r="P202" s="765"/>
      <c r="Q202" s="766">
        <f>+G202</f>
        <v>66140</v>
      </c>
      <c r="R202" s="764">
        <f>+H202</f>
        <v>3.88</v>
      </c>
      <c r="S202" s="766"/>
      <c r="T202" s="766">
        <f>+R202+R202*S202</f>
        <v>3.88</v>
      </c>
      <c r="U202" s="767">
        <f>+T202*Q202</f>
        <v>256623.19999999998</v>
      </c>
      <c r="V202" s="767">
        <f>IF((P202&lt;=30)*AND(U202*P202%&gt;J202),U202*P202%,IF((P202&gt;30)*AND(U202*30%&gt;J202),U202*30%,J202))</f>
        <v>0</v>
      </c>
      <c r="W202" s="767">
        <f>+U202+V202</f>
        <v>256623.19999999998</v>
      </c>
      <c r="X202" s="766">
        <f>+L202</f>
        <v>0</v>
      </c>
      <c r="Y202" s="823">
        <f>+W202+X202</f>
        <v>256623.19999999998</v>
      </c>
      <c r="Z202" s="823">
        <f>+Y202*13</f>
        <v>3336101.5999999996</v>
      </c>
      <c r="AA202" s="854">
        <f>+O202+1</f>
        <v>4</v>
      </c>
      <c r="AB202" s="765"/>
      <c r="AC202" s="766">
        <f>+Q202</f>
        <v>66140</v>
      </c>
      <c r="AD202" s="764">
        <f>+H202</f>
        <v>3.88</v>
      </c>
      <c r="AE202" s="766"/>
      <c r="AF202" s="766">
        <f>+AD202+AD202*AE202</f>
        <v>3.88</v>
      </c>
      <c r="AG202" s="767">
        <f>+AF202*AC202</f>
        <v>256623.19999999998</v>
      </c>
      <c r="AH202" s="767">
        <f>IF((AB202&lt;=30)*AND(AG202*AB202%&gt;V202),AG202*AB202%,IF((AB202&gt;30)*AND(AG202*30%&gt;V202),AG202*30%,V202))</f>
        <v>0</v>
      </c>
      <c r="AI202" s="767">
        <f>+AG202+AH202</f>
        <v>256623.19999999998</v>
      </c>
      <c r="AJ202" s="821">
        <f>+X202</f>
        <v>0</v>
      </c>
      <c r="AK202" s="823">
        <f>+AI202+AJ202</f>
        <v>256623.19999999998</v>
      </c>
      <c r="AL202" s="823">
        <f>+AK202*13</f>
        <v>3336101.5999999996</v>
      </c>
      <c r="AM202" s="854">
        <f>+AA202+1</f>
        <v>5</v>
      </c>
      <c r="AN202" s="765"/>
      <c r="AO202" s="766">
        <f>+AC202</f>
        <v>66140</v>
      </c>
      <c r="AP202" s="764">
        <f>+H202</f>
        <v>3.88</v>
      </c>
      <c r="AQ202" s="766"/>
      <c r="AR202" s="766">
        <f>+AP202+AP202*AQ202</f>
        <v>3.88</v>
      </c>
      <c r="AS202" s="767">
        <f>+AR202*AO202</f>
        <v>256623.19999999998</v>
      </c>
      <c r="AT202" s="767">
        <f>IF((AN202&lt;=30)*AND(AS202*AN202%&gt;AH202),AS202*AN202%,IF((AN202&gt;30)*AND(AS202*30%&gt;AH202),AS202*30%,AH202))</f>
        <v>0</v>
      </c>
      <c r="AU202" s="767">
        <f>+AS202+AT202</f>
        <v>256623.19999999998</v>
      </c>
      <c r="AV202" s="821">
        <f>+AJ202</f>
        <v>0</v>
      </c>
      <c r="AW202" s="823">
        <f>+AU202+AV202</f>
        <v>256623.19999999998</v>
      </c>
      <c r="AX202" s="823">
        <f>+AW202*13</f>
        <v>3336101.5999999996</v>
      </c>
    </row>
    <row r="203" spans="1:50" s="762" customFormat="1" ht="22.5" customHeight="1">
      <c r="A203" s="835">
        <v>3</v>
      </c>
      <c r="B203" s="722" t="s">
        <v>2083</v>
      </c>
      <c r="C203" s="822" t="s">
        <v>568</v>
      </c>
      <c r="D203" s="822">
        <v>1</v>
      </c>
      <c r="E203" s="853">
        <v>2</v>
      </c>
      <c r="F203" s="765"/>
      <c r="G203" s="766">
        <v>66140</v>
      </c>
      <c r="H203" s="764">
        <v>3.88</v>
      </c>
      <c r="I203" s="767">
        <f t="shared" si="198"/>
        <v>256623.19999999998</v>
      </c>
      <c r="J203" s="767">
        <v>0</v>
      </c>
      <c r="K203" s="767">
        <f t="shared" si="199"/>
        <v>256623.19999999998</v>
      </c>
      <c r="L203" s="766"/>
      <c r="M203" s="823">
        <f t="shared" si="200"/>
        <v>256623.19999999998</v>
      </c>
      <c r="N203" s="823">
        <f t="shared" si="201"/>
        <v>3336101.5999999996</v>
      </c>
      <c r="O203" s="854">
        <f t="shared" si="202"/>
        <v>3</v>
      </c>
      <c r="P203" s="765"/>
      <c r="Q203" s="766">
        <f t="shared" si="203"/>
        <v>66140</v>
      </c>
      <c r="R203" s="764">
        <f t="shared" si="204"/>
        <v>3.88</v>
      </c>
      <c r="S203" s="766"/>
      <c r="T203" s="766">
        <f t="shared" si="205"/>
        <v>3.88</v>
      </c>
      <c r="U203" s="767">
        <f t="shared" si="206"/>
        <v>256623.19999999998</v>
      </c>
      <c r="V203" s="767">
        <f t="shared" si="207"/>
        <v>0</v>
      </c>
      <c r="W203" s="767">
        <f t="shared" si="208"/>
        <v>256623.19999999998</v>
      </c>
      <c r="X203" s="766">
        <f t="shared" si="197"/>
        <v>0</v>
      </c>
      <c r="Y203" s="823">
        <f t="shared" si="209"/>
        <v>256623.19999999998</v>
      </c>
      <c r="Z203" s="823">
        <f t="shared" si="210"/>
        <v>3336101.5999999996</v>
      </c>
      <c r="AA203" s="854">
        <f t="shared" si="211"/>
        <v>4</v>
      </c>
      <c r="AB203" s="765"/>
      <c r="AC203" s="766">
        <f t="shared" si="212"/>
        <v>66140</v>
      </c>
      <c r="AD203" s="764">
        <f t="shared" si="213"/>
        <v>3.88</v>
      </c>
      <c r="AE203" s="766"/>
      <c r="AF203" s="766">
        <f t="shared" si="214"/>
        <v>3.88</v>
      </c>
      <c r="AG203" s="767">
        <f t="shared" si="215"/>
        <v>256623.19999999998</v>
      </c>
      <c r="AH203" s="767">
        <f t="shared" si="216"/>
        <v>0</v>
      </c>
      <c r="AI203" s="767">
        <f t="shared" si="217"/>
        <v>256623.19999999998</v>
      </c>
      <c r="AJ203" s="821">
        <f t="shared" si="218"/>
        <v>0</v>
      </c>
      <c r="AK203" s="823">
        <f t="shared" si="219"/>
        <v>256623.19999999998</v>
      </c>
      <c r="AL203" s="823">
        <f t="shared" si="220"/>
        <v>3336101.5999999996</v>
      </c>
      <c r="AM203" s="854">
        <f t="shared" si="221"/>
        <v>5</v>
      </c>
      <c r="AN203" s="765"/>
      <c r="AO203" s="766">
        <f t="shared" si="222"/>
        <v>66140</v>
      </c>
      <c r="AP203" s="764">
        <f t="shared" si="223"/>
        <v>3.88</v>
      </c>
      <c r="AQ203" s="766"/>
      <c r="AR203" s="766">
        <f t="shared" si="224"/>
        <v>3.88</v>
      </c>
      <c r="AS203" s="767">
        <f t="shared" si="225"/>
        <v>256623.19999999998</v>
      </c>
      <c r="AT203" s="767">
        <f t="shared" si="226"/>
        <v>0</v>
      </c>
      <c r="AU203" s="767">
        <f t="shared" si="227"/>
        <v>256623.19999999998</v>
      </c>
      <c r="AV203" s="821">
        <f t="shared" si="228"/>
        <v>0</v>
      </c>
      <c r="AW203" s="823">
        <f t="shared" si="229"/>
        <v>256623.19999999998</v>
      </c>
      <c r="AX203" s="823">
        <f t="shared" si="230"/>
        <v>3336101.5999999996</v>
      </c>
    </row>
    <row r="204" spans="1:50" s="762" customFormat="1" ht="22.5" customHeight="1">
      <c r="A204" s="763">
        <v>4</v>
      </c>
      <c r="B204" s="722" t="s">
        <v>235</v>
      </c>
      <c r="C204" s="822" t="s">
        <v>568</v>
      </c>
      <c r="D204" s="822">
        <v>1</v>
      </c>
      <c r="E204" s="853">
        <v>8</v>
      </c>
      <c r="F204" s="765"/>
      <c r="G204" s="766">
        <v>66140</v>
      </c>
      <c r="H204" s="764">
        <v>4.01</v>
      </c>
      <c r="I204" s="767">
        <f t="shared" si="198"/>
        <v>265221.39999999997</v>
      </c>
      <c r="J204" s="767">
        <v>0</v>
      </c>
      <c r="K204" s="767">
        <f t="shared" si="199"/>
        <v>265221.39999999997</v>
      </c>
      <c r="L204" s="766"/>
      <c r="M204" s="823">
        <f t="shared" si="200"/>
        <v>265221.39999999997</v>
      </c>
      <c r="N204" s="823">
        <f t="shared" si="201"/>
        <v>3447878.1999999997</v>
      </c>
      <c r="O204" s="854">
        <f t="shared" si="202"/>
        <v>9</v>
      </c>
      <c r="P204" s="765"/>
      <c r="Q204" s="766">
        <f t="shared" si="203"/>
        <v>66140</v>
      </c>
      <c r="R204" s="764">
        <f t="shared" si="204"/>
        <v>4.01</v>
      </c>
      <c r="S204" s="766"/>
      <c r="T204" s="766">
        <f t="shared" si="205"/>
        <v>4.01</v>
      </c>
      <c r="U204" s="767">
        <f t="shared" si="206"/>
        <v>265221.39999999997</v>
      </c>
      <c r="V204" s="767">
        <f t="shared" si="207"/>
        <v>0</v>
      </c>
      <c r="W204" s="767">
        <f t="shared" si="208"/>
        <v>265221.39999999997</v>
      </c>
      <c r="X204" s="766">
        <f t="shared" ref="X204:X297" si="232">+L204</f>
        <v>0</v>
      </c>
      <c r="Y204" s="823">
        <f t="shared" si="209"/>
        <v>265221.39999999997</v>
      </c>
      <c r="Z204" s="823">
        <f t="shared" si="210"/>
        <v>3447878.1999999997</v>
      </c>
      <c r="AA204" s="854">
        <f t="shared" si="211"/>
        <v>10</v>
      </c>
      <c r="AB204" s="765"/>
      <c r="AC204" s="766">
        <f t="shared" si="212"/>
        <v>66140</v>
      </c>
      <c r="AD204" s="764">
        <f t="shared" si="213"/>
        <v>4.01</v>
      </c>
      <c r="AE204" s="766"/>
      <c r="AF204" s="766">
        <f t="shared" si="214"/>
        <v>4.01</v>
      </c>
      <c r="AG204" s="767">
        <f t="shared" si="215"/>
        <v>265221.39999999997</v>
      </c>
      <c r="AH204" s="767">
        <f t="shared" si="216"/>
        <v>0</v>
      </c>
      <c r="AI204" s="767">
        <f t="shared" si="217"/>
        <v>265221.39999999997</v>
      </c>
      <c r="AJ204" s="821">
        <f t="shared" si="218"/>
        <v>0</v>
      </c>
      <c r="AK204" s="823">
        <f t="shared" si="219"/>
        <v>265221.39999999997</v>
      </c>
      <c r="AL204" s="823">
        <f t="shared" si="220"/>
        <v>3447878.1999999997</v>
      </c>
      <c r="AM204" s="854">
        <f t="shared" si="221"/>
        <v>11</v>
      </c>
      <c r="AN204" s="765"/>
      <c r="AO204" s="766">
        <f t="shared" si="222"/>
        <v>66140</v>
      </c>
      <c r="AP204" s="764">
        <f t="shared" si="223"/>
        <v>4.01</v>
      </c>
      <c r="AQ204" s="766"/>
      <c r="AR204" s="766">
        <f t="shared" si="224"/>
        <v>4.01</v>
      </c>
      <c r="AS204" s="767">
        <f t="shared" si="225"/>
        <v>265221.39999999997</v>
      </c>
      <c r="AT204" s="767">
        <f t="shared" si="226"/>
        <v>0</v>
      </c>
      <c r="AU204" s="767">
        <f t="shared" si="227"/>
        <v>265221.39999999997</v>
      </c>
      <c r="AV204" s="821">
        <f t="shared" si="228"/>
        <v>0</v>
      </c>
      <c r="AW204" s="823">
        <f t="shared" si="229"/>
        <v>265221.39999999997</v>
      </c>
      <c r="AX204" s="823">
        <f t="shared" si="230"/>
        <v>3447878.1999999997</v>
      </c>
    </row>
    <row r="205" spans="1:50" s="762" customFormat="1" ht="22.5" customHeight="1">
      <c r="A205" s="835">
        <v>5</v>
      </c>
      <c r="B205" s="722" t="s">
        <v>241</v>
      </c>
      <c r="C205" s="822" t="s">
        <v>568</v>
      </c>
      <c r="D205" s="822">
        <v>1</v>
      </c>
      <c r="E205" s="853">
        <v>4</v>
      </c>
      <c r="F205" s="765"/>
      <c r="G205" s="766">
        <v>66140</v>
      </c>
      <c r="H205" s="764">
        <v>4.01</v>
      </c>
      <c r="I205" s="767">
        <f t="shared" si="198"/>
        <v>265221.39999999997</v>
      </c>
      <c r="J205" s="767">
        <v>0</v>
      </c>
      <c r="K205" s="767">
        <f t="shared" si="199"/>
        <v>265221.39999999997</v>
      </c>
      <c r="L205" s="766"/>
      <c r="M205" s="823">
        <f t="shared" si="200"/>
        <v>265221.39999999997</v>
      </c>
      <c r="N205" s="823">
        <f t="shared" si="201"/>
        <v>3447878.1999999997</v>
      </c>
      <c r="O205" s="854">
        <f t="shared" si="202"/>
        <v>5</v>
      </c>
      <c r="P205" s="765"/>
      <c r="Q205" s="766">
        <f t="shared" si="203"/>
        <v>66140</v>
      </c>
      <c r="R205" s="764">
        <f t="shared" si="204"/>
        <v>4.01</v>
      </c>
      <c r="S205" s="766"/>
      <c r="T205" s="766">
        <f t="shared" si="205"/>
        <v>4.01</v>
      </c>
      <c r="U205" s="767">
        <f t="shared" si="206"/>
        <v>265221.39999999997</v>
      </c>
      <c r="V205" s="767">
        <f t="shared" si="207"/>
        <v>0</v>
      </c>
      <c r="W205" s="767">
        <f t="shared" si="208"/>
        <v>265221.39999999997</v>
      </c>
      <c r="X205" s="766">
        <f t="shared" si="232"/>
        <v>0</v>
      </c>
      <c r="Y205" s="823">
        <f t="shared" si="209"/>
        <v>265221.39999999997</v>
      </c>
      <c r="Z205" s="823">
        <f t="shared" si="210"/>
        <v>3447878.1999999997</v>
      </c>
      <c r="AA205" s="854">
        <f t="shared" si="211"/>
        <v>6</v>
      </c>
      <c r="AB205" s="765"/>
      <c r="AC205" s="766">
        <f t="shared" si="212"/>
        <v>66140</v>
      </c>
      <c r="AD205" s="764">
        <f t="shared" si="213"/>
        <v>4.01</v>
      </c>
      <c r="AE205" s="766"/>
      <c r="AF205" s="766">
        <f t="shared" si="214"/>
        <v>4.01</v>
      </c>
      <c r="AG205" s="767">
        <f t="shared" si="215"/>
        <v>265221.39999999997</v>
      </c>
      <c r="AH205" s="767">
        <f t="shared" si="216"/>
        <v>0</v>
      </c>
      <c r="AI205" s="767">
        <f t="shared" si="217"/>
        <v>265221.39999999997</v>
      </c>
      <c r="AJ205" s="821">
        <f t="shared" si="218"/>
        <v>0</v>
      </c>
      <c r="AK205" s="823">
        <f t="shared" si="219"/>
        <v>265221.39999999997</v>
      </c>
      <c r="AL205" s="823">
        <f t="shared" si="220"/>
        <v>3447878.1999999997</v>
      </c>
      <c r="AM205" s="854">
        <f t="shared" si="221"/>
        <v>7</v>
      </c>
      <c r="AN205" s="765"/>
      <c r="AO205" s="766">
        <f t="shared" si="222"/>
        <v>66140</v>
      </c>
      <c r="AP205" s="764">
        <f t="shared" si="223"/>
        <v>4.01</v>
      </c>
      <c r="AQ205" s="766"/>
      <c r="AR205" s="766">
        <f t="shared" si="224"/>
        <v>4.01</v>
      </c>
      <c r="AS205" s="767">
        <f t="shared" si="225"/>
        <v>265221.39999999997</v>
      </c>
      <c r="AT205" s="767">
        <f t="shared" si="226"/>
        <v>0</v>
      </c>
      <c r="AU205" s="767">
        <f t="shared" si="227"/>
        <v>265221.39999999997</v>
      </c>
      <c r="AV205" s="821">
        <f t="shared" si="228"/>
        <v>0</v>
      </c>
      <c r="AW205" s="823">
        <f t="shared" si="229"/>
        <v>265221.39999999997</v>
      </c>
      <c r="AX205" s="823">
        <f t="shared" si="230"/>
        <v>3447878.1999999997</v>
      </c>
    </row>
    <row r="206" spans="1:50" s="762" customFormat="1" ht="22.5" customHeight="1">
      <c r="A206" s="763">
        <v>6</v>
      </c>
      <c r="B206" s="722" t="s">
        <v>240</v>
      </c>
      <c r="C206" s="822" t="s">
        <v>568</v>
      </c>
      <c r="D206" s="822">
        <v>1</v>
      </c>
      <c r="E206" s="853">
        <v>8</v>
      </c>
      <c r="F206" s="765"/>
      <c r="G206" s="766">
        <v>66140</v>
      </c>
      <c r="H206" s="764">
        <v>4.01</v>
      </c>
      <c r="I206" s="767">
        <f t="shared" si="198"/>
        <v>265221.39999999997</v>
      </c>
      <c r="J206" s="767">
        <v>0</v>
      </c>
      <c r="K206" s="767">
        <f t="shared" si="199"/>
        <v>265221.39999999997</v>
      </c>
      <c r="L206" s="766"/>
      <c r="M206" s="823">
        <f t="shared" si="200"/>
        <v>265221.39999999997</v>
      </c>
      <c r="N206" s="823">
        <f t="shared" si="201"/>
        <v>3447878.1999999997</v>
      </c>
      <c r="O206" s="854">
        <f t="shared" si="202"/>
        <v>9</v>
      </c>
      <c r="P206" s="765"/>
      <c r="Q206" s="766">
        <f t="shared" si="203"/>
        <v>66140</v>
      </c>
      <c r="R206" s="764">
        <f t="shared" si="204"/>
        <v>4.01</v>
      </c>
      <c r="S206" s="766"/>
      <c r="T206" s="766">
        <f t="shared" si="205"/>
        <v>4.01</v>
      </c>
      <c r="U206" s="767">
        <f t="shared" si="206"/>
        <v>265221.39999999997</v>
      </c>
      <c r="V206" s="767">
        <f t="shared" si="207"/>
        <v>0</v>
      </c>
      <c r="W206" s="767">
        <f t="shared" si="208"/>
        <v>265221.39999999997</v>
      </c>
      <c r="X206" s="766">
        <f t="shared" si="232"/>
        <v>0</v>
      </c>
      <c r="Y206" s="823">
        <f t="shared" si="209"/>
        <v>265221.39999999997</v>
      </c>
      <c r="Z206" s="823">
        <f t="shared" si="210"/>
        <v>3447878.1999999997</v>
      </c>
      <c r="AA206" s="854">
        <f t="shared" si="211"/>
        <v>10</v>
      </c>
      <c r="AB206" s="765"/>
      <c r="AC206" s="766">
        <f t="shared" si="212"/>
        <v>66140</v>
      </c>
      <c r="AD206" s="764">
        <f t="shared" si="213"/>
        <v>4.01</v>
      </c>
      <c r="AE206" s="766"/>
      <c r="AF206" s="766">
        <f t="shared" si="214"/>
        <v>4.01</v>
      </c>
      <c r="AG206" s="767">
        <f t="shared" si="215"/>
        <v>265221.39999999997</v>
      </c>
      <c r="AH206" s="767">
        <f t="shared" si="216"/>
        <v>0</v>
      </c>
      <c r="AI206" s="767">
        <f t="shared" si="217"/>
        <v>265221.39999999997</v>
      </c>
      <c r="AJ206" s="821">
        <f t="shared" si="218"/>
        <v>0</v>
      </c>
      <c r="AK206" s="823">
        <f t="shared" si="219"/>
        <v>265221.39999999997</v>
      </c>
      <c r="AL206" s="823">
        <f t="shared" si="220"/>
        <v>3447878.1999999997</v>
      </c>
      <c r="AM206" s="854">
        <f t="shared" si="221"/>
        <v>11</v>
      </c>
      <c r="AN206" s="765"/>
      <c r="AO206" s="766">
        <f t="shared" si="222"/>
        <v>66140</v>
      </c>
      <c r="AP206" s="764">
        <f t="shared" si="223"/>
        <v>4.01</v>
      </c>
      <c r="AQ206" s="766"/>
      <c r="AR206" s="766">
        <f t="shared" si="224"/>
        <v>4.01</v>
      </c>
      <c r="AS206" s="767">
        <f t="shared" si="225"/>
        <v>265221.39999999997</v>
      </c>
      <c r="AT206" s="767">
        <f t="shared" si="226"/>
        <v>0</v>
      </c>
      <c r="AU206" s="767">
        <f t="shared" si="227"/>
        <v>265221.39999999997</v>
      </c>
      <c r="AV206" s="821">
        <f t="shared" si="228"/>
        <v>0</v>
      </c>
      <c r="AW206" s="823">
        <f t="shared" si="229"/>
        <v>265221.39999999997</v>
      </c>
      <c r="AX206" s="823">
        <f t="shared" si="230"/>
        <v>3447878.1999999997</v>
      </c>
    </row>
    <row r="207" spans="1:50" s="816" customFormat="1" ht="18" customHeight="1">
      <c r="A207" s="1620" t="s">
        <v>64</v>
      </c>
      <c r="B207" s="1620"/>
      <c r="C207" s="1620"/>
      <c r="D207" s="850">
        <f t="shared" ref="D207:AX207" si="233">SUM(D201:D206)</f>
        <v>6</v>
      </c>
      <c r="E207" s="850">
        <f t="shared" si="233"/>
        <v>26</v>
      </c>
      <c r="F207" s="850">
        <f t="shared" si="233"/>
        <v>0</v>
      </c>
      <c r="G207" s="850">
        <f t="shared" si="233"/>
        <v>396840</v>
      </c>
      <c r="H207" s="850">
        <f t="shared" si="233"/>
        <v>23.67</v>
      </c>
      <c r="I207" s="850">
        <f t="shared" si="233"/>
        <v>1565533.7999999998</v>
      </c>
      <c r="J207" s="850">
        <f t="shared" si="233"/>
        <v>0</v>
      </c>
      <c r="K207" s="850">
        <f t="shared" si="233"/>
        <v>1565533.7999999998</v>
      </c>
      <c r="L207" s="850">
        <f t="shared" si="233"/>
        <v>8000</v>
      </c>
      <c r="M207" s="850">
        <f t="shared" si="233"/>
        <v>1573533.7999999996</v>
      </c>
      <c r="N207" s="850">
        <f t="shared" si="233"/>
        <v>20455939.399999999</v>
      </c>
      <c r="O207" s="850">
        <f t="shared" si="233"/>
        <v>32</v>
      </c>
      <c r="P207" s="850">
        <f t="shared" si="233"/>
        <v>0</v>
      </c>
      <c r="Q207" s="850">
        <f t="shared" si="233"/>
        <v>396840</v>
      </c>
      <c r="R207" s="850">
        <f t="shared" si="233"/>
        <v>23.67</v>
      </c>
      <c r="S207" s="850">
        <f t="shared" si="233"/>
        <v>0</v>
      </c>
      <c r="T207" s="850">
        <f t="shared" si="233"/>
        <v>23.67</v>
      </c>
      <c r="U207" s="850">
        <f t="shared" si="233"/>
        <v>1565533.7999999998</v>
      </c>
      <c r="V207" s="850">
        <f t="shared" si="233"/>
        <v>0</v>
      </c>
      <c r="W207" s="850">
        <f t="shared" si="233"/>
        <v>1565533.7999999998</v>
      </c>
      <c r="X207" s="850">
        <f t="shared" si="233"/>
        <v>8000</v>
      </c>
      <c r="Y207" s="850">
        <f t="shared" si="233"/>
        <v>1573533.7999999996</v>
      </c>
      <c r="Z207" s="850">
        <f t="shared" si="233"/>
        <v>20455939.399999999</v>
      </c>
      <c r="AA207" s="850">
        <f t="shared" si="233"/>
        <v>38</v>
      </c>
      <c r="AB207" s="850">
        <f t="shared" si="233"/>
        <v>0</v>
      </c>
      <c r="AC207" s="850">
        <f t="shared" si="233"/>
        <v>396840</v>
      </c>
      <c r="AD207" s="850">
        <f t="shared" si="233"/>
        <v>23.67</v>
      </c>
      <c r="AE207" s="850">
        <f t="shared" si="233"/>
        <v>0</v>
      </c>
      <c r="AF207" s="850">
        <f t="shared" si="233"/>
        <v>23.67</v>
      </c>
      <c r="AG207" s="850">
        <f t="shared" si="233"/>
        <v>1565533.7999999998</v>
      </c>
      <c r="AH207" s="850">
        <f t="shared" si="233"/>
        <v>0</v>
      </c>
      <c r="AI207" s="850">
        <f t="shared" si="233"/>
        <v>1565533.7999999998</v>
      </c>
      <c r="AJ207" s="850">
        <f t="shared" si="233"/>
        <v>8000</v>
      </c>
      <c r="AK207" s="850">
        <f t="shared" si="233"/>
        <v>1573533.7999999996</v>
      </c>
      <c r="AL207" s="850">
        <f t="shared" si="233"/>
        <v>20455939.399999999</v>
      </c>
      <c r="AM207" s="850">
        <f t="shared" si="233"/>
        <v>44</v>
      </c>
      <c r="AN207" s="850">
        <f t="shared" si="233"/>
        <v>0</v>
      </c>
      <c r="AO207" s="850">
        <f t="shared" si="233"/>
        <v>396840</v>
      </c>
      <c r="AP207" s="850">
        <f t="shared" si="233"/>
        <v>23.67</v>
      </c>
      <c r="AQ207" s="850">
        <f t="shared" si="233"/>
        <v>0</v>
      </c>
      <c r="AR207" s="850">
        <f t="shared" si="233"/>
        <v>23.67</v>
      </c>
      <c r="AS207" s="850">
        <f t="shared" si="233"/>
        <v>1565533.7999999998</v>
      </c>
      <c r="AT207" s="850">
        <f t="shared" si="233"/>
        <v>0</v>
      </c>
      <c r="AU207" s="850">
        <f t="shared" si="233"/>
        <v>1565533.7999999998</v>
      </c>
      <c r="AV207" s="850">
        <f t="shared" si="233"/>
        <v>8000</v>
      </c>
      <c r="AW207" s="850">
        <f t="shared" si="233"/>
        <v>1573533.7999999996</v>
      </c>
      <c r="AX207" s="850">
        <f t="shared" si="233"/>
        <v>20455939.399999999</v>
      </c>
    </row>
    <row r="208" spans="1:50" s="816" customFormat="1" ht="18" customHeight="1">
      <c r="A208" s="851"/>
      <c r="B208" s="852"/>
      <c r="C208" s="852"/>
      <c r="D208" s="852"/>
      <c r="E208" s="852"/>
      <c r="F208" s="852"/>
      <c r="G208" s="852"/>
      <c r="H208" s="852"/>
      <c r="I208" s="852"/>
      <c r="J208" s="852"/>
      <c r="K208" s="852"/>
      <c r="L208" s="852"/>
      <c r="M208" s="852"/>
      <c r="N208" s="844"/>
      <c r="O208" s="851"/>
      <c r="P208" s="852"/>
      <c r="Q208" s="852"/>
      <c r="R208" s="852"/>
      <c r="S208" s="852"/>
      <c r="T208" s="852"/>
      <c r="U208" s="852"/>
      <c r="V208" s="852"/>
      <c r="W208" s="852"/>
      <c r="X208" s="852"/>
      <c r="Y208" s="852"/>
      <c r="Z208" s="844"/>
      <c r="AA208" s="851"/>
      <c r="AB208" s="852"/>
      <c r="AC208" s="852"/>
      <c r="AD208" s="852"/>
      <c r="AE208" s="852"/>
      <c r="AF208" s="852"/>
      <c r="AG208" s="852"/>
      <c r="AH208" s="852"/>
      <c r="AI208" s="852"/>
      <c r="AJ208" s="852"/>
      <c r="AK208" s="852"/>
      <c r="AL208" s="844"/>
      <c r="AM208" s="851"/>
      <c r="AN208" s="852"/>
      <c r="AO208" s="852"/>
      <c r="AP208" s="852"/>
      <c r="AQ208" s="852"/>
      <c r="AR208" s="852"/>
      <c r="AS208" s="852"/>
      <c r="AT208" s="852"/>
      <c r="AU208" s="852"/>
      <c r="AV208" s="852"/>
      <c r="AW208" s="852"/>
      <c r="AX208" s="844"/>
    </row>
    <row r="209" spans="1:50" s="785" customFormat="1" ht="30.75" customHeight="1">
      <c r="A209" s="1622" t="s">
        <v>753</v>
      </c>
      <c r="B209" s="1622"/>
      <c r="C209" s="1622"/>
      <c r="D209" s="1622"/>
      <c r="E209" s="1621" t="s">
        <v>1965</v>
      </c>
      <c r="F209" s="1621"/>
      <c r="G209" s="1621"/>
      <c r="H209" s="1621"/>
      <c r="I209" s="1621"/>
      <c r="J209" s="1621"/>
      <c r="K209" s="1621"/>
      <c r="L209" s="1621"/>
      <c r="M209" s="1621"/>
      <c r="N209" s="1621"/>
      <c r="O209" s="1618" t="str">
        <f>+E209</f>
        <v>Արարատ և Վայոց Ձորի մարզերի առաջին ատյանի ընդհանուր իրավասության դատարան</v>
      </c>
      <c r="P209" s="1618"/>
      <c r="Q209" s="1618"/>
      <c r="R209" s="1618"/>
      <c r="S209" s="1618"/>
      <c r="T209" s="1618"/>
      <c r="U209" s="1618"/>
      <c r="V209" s="1618"/>
      <c r="W209" s="1618"/>
      <c r="X209" s="1618"/>
      <c r="Y209" s="1618"/>
      <c r="Z209" s="1618"/>
      <c r="AA209" s="1618" t="str">
        <f>+O209</f>
        <v>Արարատ և Վայոց Ձորի մարզերի առաջին ատյանի ընդհանուր իրավասության դատարան</v>
      </c>
      <c r="AB209" s="1618"/>
      <c r="AC209" s="1618"/>
      <c r="AD209" s="1618"/>
      <c r="AE209" s="1618"/>
      <c r="AF209" s="1618"/>
      <c r="AG209" s="1618"/>
      <c r="AH209" s="1618"/>
      <c r="AI209" s="1618"/>
      <c r="AJ209" s="1618"/>
      <c r="AK209" s="1618"/>
      <c r="AL209" s="1618"/>
      <c r="AM209" s="1618" t="str">
        <f>+AA209</f>
        <v>Արարատ և Վայոց Ձորի մարզերի առաջին ատյանի ընդհանուր իրավասության դատարան</v>
      </c>
      <c r="AN209" s="1618"/>
      <c r="AO209" s="1618"/>
      <c r="AP209" s="1618"/>
      <c r="AQ209" s="1618"/>
      <c r="AR209" s="1618"/>
      <c r="AS209" s="1618"/>
      <c r="AT209" s="1618"/>
      <c r="AU209" s="1618"/>
      <c r="AV209" s="1618"/>
      <c r="AW209" s="1618"/>
      <c r="AX209" s="1618"/>
    </row>
    <row r="210" spans="1:50" ht="32.25" customHeight="1">
      <c r="A210" s="1623" t="s">
        <v>2738</v>
      </c>
      <c r="B210" s="1623"/>
      <c r="C210" s="1623"/>
      <c r="D210" s="1623"/>
      <c r="E210" s="1619" t="s">
        <v>1741</v>
      </c>
      <c r="F210" s="1619"/>
      <c r="G210" s="1619"/>
      <c r="H210" s="1619"/>
      <c r="I210" s="1619"/>
      <c r="J210" s="1619"/>
      <c r="K210" s="1619"/>
      <c r="L210" s="1619"/>
      <c r="M210" s="1619"/>
      <c r="N210" s="1619"/>
      <c r="O210" s="1619" t="s">
        <v>1951</v>
      </c>
      <c r="P210" s="1619"/>
      <c r="Q210" s="1619"/>
      <c r="R210" s="1619"/>
      <c r="S210" s="1619"/>
      <c r="T210" s="1619"/>
      <c r="U210" s="1619"/>
      <c r="V210" s="1619"/>
      <c r="W210" s="1619"/>
      <c r="X210" s="1619"/>
      <c r="Y210" s="1619"/>
      <c r="Z210" s="1619"/>
      <c r="AA210" s="1619" t="s">
        <v>2569</v>
      </c>
      <c r="AB210" s="1619"/>
      <c r="AC210" s="1619"/>
      <c r="AD210" s="1619"/>
      <c r="AE210" s="1619"/>
      <c r="AF210" s="1619"/>
      <c r="AG210" s="1619"/>
      <c r="AH210" s="1619"/>
      <c r="AI210" s="1619"/>
      <c r="AJ210" s="1619"/>
      <c r="AK210" s="1619"/>
      <c r="AL210" s="1619"/>
      <c r="AM210" s="1619" t="s">
        <v>2550</v>
      </c>
      <c r="AN210" s="1619"/>
      <c r="AO210" s="1619"/>
      <c r="AP210" s="1619"/>
      <c r="AQ210" s="1619"/>
      <c r="AR210" s="1619"/>
      <c r="AS210" s="1619"/>
      <c r="AT210" s="1619"/>
      <c r="AU210" s="1619"/>
      <c r="AV210" s="1619"/>
      <c r="AW210" s="1619"/>
      <c r="AX210" s="1619"/>
    </row>
    <row r="211" spans="1:50" ht="122.25" customHeight="1">
      <c r="A211" s="846" t="s">
        <v>10</v>
      </c>
      <c r="B211" s="813" t="s">
        <v>54</v>
      </c>
      <c r="C211" s="813" t="s">
        <v>55</v>
      </c>
      <c r="D211" s="813" t="s">
        <v>1</v>
      </c>
      <c r="E211" s="810" t="s">
        <v>1866</v>
      </c>
      <c r="F211" s="810" t="s">
        <v>57</v>
      </c>
      <c r="G211" s="811" t="s">
        <v>62</v>
      </c>
      <c r="H211" s="812" t="s">
        <v>63</v>
      </c>
      <c r="I211" s="811" t="s">
        <v>566</v>
      </c>
      <c r="J211" s="811" t="s">
        <v>567</v>
      </c>
      <c r="K211" s="811" t="s">
        <v>806</v>
      </c>
      <c r="L211" s="813" t="s">
        <v>837</v>
      </c>
      <c r="M211" s="813" t="s">
        <v>1742</v>
      </c>
      <c r="N211" s="811" t="s">
        <v>1743</v>
      </c>
      <c r="O211" s="810" t="str">
        <f>+E211</f>
        <v xml:space="preserve"> ստաժ</v>
      </c>
      <c r="P211" s="810" t="str">
        <f>+F211</f>
        <v>Ստաժի %-ը</v>
      </c>
      <c r="Q211" s="811" t="s">
        <v>62</v>
      </c>
      <c r="R211" s="814" t="s">
        <v>63</v>
      </c>
      <c r="S211" s="814" t="s">
        <v>2223</v>
      </c>
      <c r="T211" s="847" t="s">
        <v>2224</v>
      </c>
      <c r="U211" s="811" t="s">
        <v>566</v>
      </c>
      <c r="V211" s="811" t="s">
        <v>567</v>
      </c>
      <c r="W211" s="811" t="s">
        <v>834</v>
      </c>
      <c r="X211" s="813" t="s">
        <v>2690</v>
      </c>
      <c r="Y211" s="813" t="s">
        <v>1953</v>
      </c>
      <c r="Z211" s="811" t="s">
        <v>1952</v>
      </c>
      <c r="AA211" s="810" t="str">
        <f>+O211</f>
        <v xml:space="preserve"> ստաժ</v>
      </c>
      <c r="AB211" s="810" t="str">
        <f>+P211</f>
        <v>Ստաժի %-ը</v>
      </c>
      <c r="AC211" s="811" t="s">
        <v>62</v>
      </c>
      <c r="AD211" s="814" t="s">
        <v>63</v>
      </c>
      <c r="AE211" s="814" t="s">
        <v>2223</v>
      </c>
      <c r="AF211" s="847" t="s">
        <v>2224</v>
      </c>
      <c r="AG211" s="811" t="s">
        <v>566</v>
      </c>
      <c r="AH211" s="811" t="s">
        <v>567</v>
      </c>
      <c r="AI211" s="811" t="s">
        <v>834</v>
      </c>
      <c r="AJ211" s="813" t="s">
        <v>2690</v>
      </c>
      <c r="AK211" s="813" t="s">
        <v>2236</v>
      </c>
      <c r="AL211" s="811" t="s">
        <v>2237</v>
      </c>
      <c r="AM211" s="810" t="str">
        <f>+AA211</f>
        <v xml:space="preserve"> ստաժ</v>
      </c>
      <c r="AN211" s="810" t="str">
        <f>+AB211</f>
        <v>Ստաժի %-ը</v>
      </c>
      <c r="AO211" s="811" t="s">
        <v>62</v>
      </c>
      <c r="AP211" s="814" t="s">
        <v>63</v>
      </c>
      <c r="AQ211" s="814" t="s">
        <v>2223</v>
      </c>
      <c r="AR211" s="847" t="s">
        <v>2224</v>
      </c>
      <c r="AS211" s="811" t="s">
        <v>566</v>
      </c>
      <c r="AT211" s="811" t="s">
        <v>567</v>
      </c>
      <c r="AU211" s="811" t="s">
        <v>834</v>
      </c>
      <c r="AV211" s="813" t="s">
        <v>2690</v>
      </c>
      <c r="AW211" s="813" t="s">
        <v>2548</v>
      </c>
      <c r="AX211" s="811" t="s">
        <v>2547</v>
      </c>
    </row>
    <row r="212" spans="1:50" s="762" customFormat="1" ht="22.5" customHeight="1">
      <c r="A212" s="763">
        <v>1</v>
      </c>
      <c r="B212" s="722" t="s">
        <v>246</v>
      </c>
      <c r="C212" s="822" t="s">
        <v>568</v>
      </c>
      <c r="D212" s="822">
        <v>1</v>
      </c>
      <c r="E212" s="853">
        <v>22</v>
      </c>
      <c r="F212" s="765"/>
      <c r="G212" s="766">
        <v>66140</v>
      </c>
      <c r="H212" s="764">
        <v>4.01</v>
      </c>
      <c r="I212" s="767">
        <f t="shared" si="198"/>
        <v>265221.39999999997</v>
      </c>
      <c r="J212" s="767">
        <v>0</v>
      </c>
      <c r="K212" s="767">
        <f t="shared" si="199"/>
        <v>265221.39999999997</v>
      </c>
      <c r="L212" s="766"/>
      <c r="M212" s="823">
        <f t="shared" si="200"/>
        <v>265221.39999999997</v>
      </c>
      <c r="N212" s="823">
        <f t="shared" si="201"/>
        <v>3447878.1999999997</v>
      </c>
      <c r="O212" s="854">
        <f t="shared" si="202"/>
        <v>23</v>
      </c>
      <c r="P212" s="765"/>
      <c r="Q212" s="766">
        <f t="shared" si="203"/>
        <v>66140</v>
      </c>
      <c r="R212" s="764">
        <f t="shared" si="204"/>
        <v>4.01</v>
      </c>
      <c r="S212" s="766"/>
      <c r="T212" s="766">
        <f t="shared" si="205"/>
        <v>4.01</v>
      </c>
      <c r="U212" s="767">
        <f t="shared" si="206"/>
        <v>265221.39999999997</v>
      </c>
      <c r="V212" s="767">
        <f t="shared" si="207"/>
        <v>0</v>
      </c>
      <c r="W212" s="767">
        <f t="shared" si="208"/>
        <v>265221.39999999997</v>
      </c>
      <c r="X212" s="766">
        <f t="shared" si="232"/>
        <v>0</v>
      </c>
      <c r="Y212" s="823">
        <f t="shared" si="209"/>
        <v>265221.39999999997</v>
      </c>
      <c r="Z212" s="823">
        <f t="shared" si="210"/>
        <v>3447878.1999999997</v>
      </c>
      <c r="AA212" s="854">
        <f t="shared" si="211"/>
        <v>24</v>
      </c>
      <c r="AB212" s="765"/>
      <c r="AC212" s="766">
        <f t="shared" si="212"/>
        <v>66140</v>
      </c>
      <c r="AD212" s="764">
        <f t="shared" si="213"/>
        <v>4.01</v>
      </c>
      <c r="AE212" s="766"/>
      <c r="AF212" s="766">
        <f t="shared" si="214"/>
        <v>4.01</v>
      </c>
      <c r="AG212" s="767">
        <f t="shared" si="215"/>
        <v>265221.39999999997</v>
      </c>
      <c r="AH212" s="767">
        <f t="shared" si="216"/>
        <v>0</v>
      </c>
      <c r="AI212" s="767">
        <f t="shared" si="217"/>
        <v>265221.39999999997</v>
      </c>
      <c r="AJ212" s="821">
        <f t="shared" si="218"/>
        <v>0</v>
      </c>
      <c r="AK212" s="823">
        <f t="shared" si="219"/>
        <v>265221.39999999997</v>
      </c>
      <c r="AL212" s="823">
        <f t="shared" si="220"/>
        <v>3447878.1999999997</v>
      </c>
      <c r="AM212" s="854">
        <f t="shared" si="221"/>
        <v>25</v>
      </c>
      <c r="AN212" s="765"/>
      <c r="AO212" s="766">
        <f t="shared" si="222"/>
        <v>66140</v>
      </c>
      <c r="AP212" s="764">
        <f t="shared" si="223"/>
        <v>4.01</v>
      </c>
      <c r="AQ212" s="766"/>
      <c r="AR212" s="766">
        <f t="shared" si="224"/>
        <v>4.01</v>
      </c>
      <c r="AS212" s="767">
        <f t="shared" si="225"/>
        <v>265221.39999999997</v>
      </c>
      <c r="AT212" s="767">
        <f t="shared" si="226"/>
        <v>0</v>
      </c>
      <c r="AU212" s="767">
        <f t="shared" si="227"/>
        <v>265221.39999999997</v>
      </c>
      <c r="AV212" s="821">
        <f t="shared" si="228"/>
        <v>0</v>
      </c>
      <c r="AW212" s="823">
        <f t="shared" si="229"/>
        <v>265221.39999999997</v>
      </c>
      <c r="AX212" s="823">
        <f t="shared" si="230"/>
        <v>3447878.1999999997</v>
      </c>
    </row>
    <row r="213" spans="1:50" s="762" customFormat="1" ht="22.5" customHeight="1">
      <c r="A213" s="763">
        <v>2</v>
      </c>
      <c r="B213" s="722" t="s">
        <v>2168</v>
      </c>
      <c r="C213" s="822" t="s">
        <v>568</v>
      </c>
      <c r="D213" s="822">
        <v>1</v>
      </c>
      <c r="E213" s="853">
        <v>5</v>
      </c>
      <c r="F213" s="765"/>
      <c r="G213" s="766">
        <v>66140</v>
      </c>
      <c r="H213" s="764">
        <v>4.01</v>
      </c>
      <c r="I213" s="767">
        <f t="shared" si="198"/>
        <v>265221.39999999997</v>
      </c>
      <c r="J213" s="767">
        <v>0</v>
      </c>
      <c r="K213" s="767">
        <f t="shared" si="199"/>
        <v>265221.39999999997</v>
      </c>
      <c r="L213" s="766"/>
      <c r="M213" s="823">
        <f t="shared" si="200"/>
        <v>265221.39999999997</v>
      </c>
      <c r="N213" s="823">
        <f t="shared" si="201"/>
        <v>3447878.1999999997</v>
      </c>
      <c r="O213" s="854">
        <f t="shared" si="202"/>
        <v>6</v>
      </c>
      <c r="P213" s="765"/>
      <c r="Q213" s="766">
        <f t="shared" si="203"/>
        <v>66140</v>
      </c>
      <c r="R213" s="764">
        <f t="shared" si="204"/>
        <v>4.01</v>
      </c>
      <c r="S213" s="766"/>
      <c r="T213" s="766">
        <f t="shared" si="205"/>
        <v>4.01</v>
      </c>
      <c r="U213" s="767">
        <f t="shared" si="206"/>
        <v>265221.39999999997</v>
      </c>
      <c r="V213" s="767">
        <f t="shared" si="207"/>
        <v>0</v>
      </c>
      <c r="W213" s="767">
        <f t="shared" si="208"/>
        <v>265221.39999999997</v>
      </c>
      <c r="X213" s="766">
        <f t="shared" si="232"/>
        <v>0</v>
      </c>
      <c r="Y213" s="823">
        <f t="shared" si="209"/>
        <v>265221.39999999997</v>
      </c>
      <c r="Z213" s="823">
        <f t="shared" si="210"/>
        <v>3447878.1999999997</v>
      </c>
      <c r="AA213" s="854">
        <f t="shared" si="211"/>
        <v>7</v>
      </c>
      <c r="AB213" s="765"/>
      <c r="AC213" s="766">
        <f t="shared" si="212"/>
        <v>66140</v>
      </c>
      <c r="AD213" s="764">
        <f t="shared" si="213"/>
        <v>4.01</v>
      </c>
      <c r="AE213" s="766"/>
      <c r="AF213" s="766">
        <f t="shared" si="214"/>
        <v>4.01</v>
      </c>
      <c r="AG213" s="767">
        <f t="shared" si="215"/>
        <v>265221.39999999997</v>
      </c>
      <c r="AH213" s="767">
        <f t="shared" si="216"/>
        <v>0</v>
      </c>
      <c r="AI213" s="767">
        <f t="shared" si="217"/>
        <v>265221.39999999997</v>
      </c>
      <c r="AJ213" s="821">
        <f t="shared" si="218"/>
        <v>0</v>
      </c>
      <c r="AK213" s="823">
        <f t="shared" si="219"/>
        <v>265221.39999999997</v>
      </c>
      <c r="AL213" s="823">
        <f t="shared" si="220"/>
        <v>3447878.1999999997</v>
      </c>
      <c r="AM213" s="854">
        <f t="shared" si="221"/>
        <v>8</v>
      </c>
      <c r="AN213" s="765"/>
      <c r="AO213" s="766">
        <f t="shared" si="222"/>
        <v>66140</v>
      </c>
      <c r="AP213" s="764">
        <f t="shared" si="223"/>
        <v>4.01</v>
      </c>
      <c r="AQ213" s="766"/>
      <c r="AR213" s="766">
        <f t="shared" si="224"/>
        <v>4.01</v>
      </c>
      <c r="AS213" s="767">
        <f t="shared" si="225"/>
        <v>265221.39999999997</v>
      </c>
      <c r="AT213" s="767">
        <f t="shared" si="226"/>
        <v>0</v>
      </c>
      <c r="AU213" s="767">
        <f t="shared" si="227"/>
        <v>265221.39999999997</v>
      </c>
      <c r="AV213" s="821">
        <f t="shared" si="228"/>
        <v>0</v>
      </c>
      <c r="AW213" s="823">
        <f t="shared" si="229"/>
        <v>265221.39999999997</v>
      </c>
      <c r="AX213" s="823">
        <f t="shared" si="230"/>
        <v>3447878.1999999997</v>
      </c>
    </row>
    <row r="214" spans="1:50" s="762" customFormat="1" ht="22.5" customHeight="1">
      <c r="A214" s="763">
        <v>3</v>
      </c>
      <c r="B214" s="722" t="s">
        <v>666</v>
      </c>
      <c r="C214" s="822" t="s">
        <v>568</v>
      </c>
      <c r="D214" s="822">
        <v>1</v>
      </c>
      <c r="E214" s="853">
        <v>6</v>
      </c>
      <c r="F214" s="765"/>
      <c r="G214" s="766">
        <v>66140</v>
      </c>
      <c r="H214" s="764">
        <v>4.01</v>
      </c>
      <c r="I214" s="767">
        <f t="shared" si="198"/>
        <v>265221.39999999997</v>
      </c>
      <c r="J214" s="767">
        <v>0</v>
      </c>
      <c r="K214" s="767">
        <f t="shared" si="199"/>
        <v>265221.39999999997</v>
      </c>
      <c r="L214" s="766"/>
      <c r="M214" s="823">
        <f t="shared" si="200"/>
        <v>265221.39999999997</v>
      </c>
      <c r="N214" s="823">
        <f t="shared" si="201"/>
        <v>3447878.1999999997</v>
      </c>
      <c r="O214" s="854">
        <f t="shared" si="202"/>
        <v>7</v>
      </c>
      <c r="P214" s="765"/>
      <c r="Q214" s="766">
        <f t="shared" si="203"/>
        <v>66140</v>
      </c>
      <c r="R214" s="764">
        <f t="shared" si="204"/>
        <v>4.01</v>
      </c>
      <c r="S214" s="766"/>
      <c r="T214" s="766">
        <f t="shared" si="205"/>
        <v>4.01</v>
      </c>
      <c r="U214" s="767">
        <f t="shared" si="206"/>
        <v>265221.39999999997</v>
      </c>
      <c r="V214" s="767">
        <f t="shared" si="207"/>
        <v>0</v>
      </c>
      <c r="W214" s="767">
        <f t="shared" si="208"/>
        <v>265221.39999999997</v>
      </c>
      <c r="X214" s="766">
        <f t="shared" si="232"/>
        <v>0</v>
      </c>
      <c r="Y214" s="823">
        <f t="shared" si="209"/>
        <v>265221.39999999997</v>
      </c>
      <c r="Z214" s="823">
        <f t="shared" si="210"/>
        <v>3447878.1999999997</v>
      </c>
      <c r="AA214" s="854">
        <f t="shared" si="211"/>
        <v>8</v>
      </c>
      <c r="AB214" s="765"/>
      <c r="AC214" s="766">
        <f t="shared" si="212"/>
        <v>66140</v>
      </c>
      <c r="AD214" s="764">
        <f t="shared" si="213"/>
        <v>4.01</v>
      </c>
      <c r="AE214" s="766"/>
      <c r="AF214" s="766">
        <f t="shared" si="214"/>
        <v>4.01</v>
      </c>
      <c r="AG214" s="767">
        <f t="shared" si="215"/>
        <v>265221.39999999997</v>
      </c>
      <c r="AH214" s="767">
        <f t="shared" si="216"/>
        <v>0</v>
      </c>
      <c r="AI214" s="767">
        <f t="shared" si="217"/>
        <v>265221.39999999997</v>
      </c>
      <c r="AJ214" s="821">
        <f t="shared" si="218"/>
        <v>0</v>
      </c>
      <c r="AK214" s="823">
        <f t="shared" si="219"/>
        <v>265221.39999999997</v>
      </c>
      <c r="AL214" s="823">
        <f t="shared" si="220"/>
        <v>3447878.1999999997</v>
      </c>
      <c r="AM214" s="854">
        <f t="shared" si="221"/>
        <v>9</v>
      </c>
      <c r="AN214" s="765"/>
      <c r="AO214" s="766">
        <f t="shared" si="222"/>
        <v>66140</v>
      </c>
      <c r="AP214" s="764">
        <f t="shared" si="223"/>
        <v>4.01</v>
      </c>
      <c r="AQ214" s="766"/>
      <c r="AR214" s="766">
        <f t="shared" si="224"/>
        <v>4.01</v>
      </c>
      <c r="AS214" s="767">
        <f t="shared" si="225"/>
        <v>265221.39999999997</v>
      </c>
      <c r="AT214" s="767">
        <f t="shared" si="226"/>
        <v>0</v>
      </c>
      <c r="AU214" s="767">
        <f t="shared" si="227"/>
        <v>265221.39999999997</v>
      </c>
      <c r="AV214" s="821">
        <f t="shared" si="228"/>
        <v>0</v>
      </c>
      <c r="AW214" s="823">
        <f t="shared" si="229"/>
        <v>265221.39999999997</v>
      </c>
      <c r="AX214" s="823">
        <f t="shared" si="230"/>
        <v>3447878.1999999997</v>
      </c>
    </row>
    <row r="215" spans="1:50" s="762" customFormat="1" ht="22.5" customHeight="1">
      <c r="A215" s="763">
        <v>4</v>
      </c>
      <c r="B215" s="722" t="s">
        <v>2704</v>
      </c>
      <c r="C215" s="822" t="s">
        <v>568</v>
      </c>
      <c r="D215" s="822">
        <v>1</v>
      </c>
      <c r="E215" s="853">
        <v>1</v>
      </c>
      <c r="F215" s="765"/>
      <c r="G215" s="766">
        <v>66140</v>
      </c>
      <c r="H215" s="764">
        <v>3.88</v>
      </c>
      <c r="I215" s="767">
        <f t="shared" si="198"/>
        <v>256623.19999999998</v>
      </c>
      <c r="J215" s="767">
        <v>0</v>
      </c>
      <c r="K215" s="767">
        <f t="shared" si="199"/>
        <v>256623.19999999998</v>
      </c>
      <c r="L215" s="766"/>
      <c r="M215" s="823">
        <f t="shared" si="200"/>
        <v>256623.19999999998</v>
      </c>
      <c r="N215" s="823">
        <f t="shared" si="201"/>
        <v>3336101.5999999996</v>
      </c>
      <c r="O215" s="854">
        <f t="shared" si="202"/>
        <v>2</v>
      </c>
      <c r="P215" s="765"/>
      <c r="Q215" s="766">
        <f t="shared" si="203"/>
        <v>66140</v>
      </c>
      <c r="R215" s="764">
        <f t="shared" si="204"/>
        <v>3.88</v>
      </c>
      <c r="S215" s="766"/>
      <c r="T215" s="766">
        <f t="shared" si="205"/>
        <v>3.88</v>
      </c>
      <c r="U215" s="767">
        <f t="shared" si="206"/>
        <v>256623.19999999998</v>
      </c>
      <c r="V215" s="767">
        <f t="shared" si="207"/>
        <v>0</v>
      </c>
      <c r="W215" s="767">
        <f t="shared" si="208"/>
        <v>256623.19999999998</v>
      </c>
      <c r="X215" s="766">
        <f t="shared" si="232"/>
        <v>0</v>
      </c>
      <c r="Y215" s="823">
        <f t="shared" si="209"/>
        <v>256623.19999999998</v>
      </c>
      <c r="Z215" s="823">
        <f t="shared" si="210"/>
        <v>3336101.5999999996</v>
      </c>
      <c r="AA215" s="854">
        <f t="shared" si="211"/>
        <v>3</v>
      </c>
      <c r="AB215" s="765"/>
      <c r="AC215" s="766">
        <f t="shared" si="212"/>
        <v>66140</v>
      </c>
      <c r="AD215" s="764">
        <f t="shared" si="213"/>
        <v>3.88</v>
      </c>
      <c r="AE215" s="766"/>
      <c r="AF215" s="766">
        <f t="shared" si="214"/>
        <v>3.88</v>
      </c>
      <c r="AG215" s="767">
        <f t="shared" si="215"/>
        <v>256623.19999999998</v>
      </c>
      <c r="AH215" s="767">
        <f t="shared" si="216"/>
        <v>0</v>
      </c>
      <c r="AI215" s="767">
        <f t="shared" si="217"/>
        <v>256623.19999999998</v>
      </c>
      <c r="AJ215" s="821">
        <f t="shared" si="218"/>
        <v>0</v>
      </c>
      <c r="AK215" s="823">
        <f t="shared" si="219"/>
        <v>256623.19999999998</v>
      </c>
      <c r="AL215" s="823">
        <f t="shared" si="220"/>
        <v>3336101.5999999996</v>
      </c>
      <c r="AM215" s="854">
        <f t="shared" si="221"/>
        <v>4</v>
      </c>
      <c r="AN215" s="765"/>
      <c r="AO215" s="766">
        <f t="shared" si="222"/>
        <v>66140</v>
      </c>
      <c r="AP215" s="764">
        <f t="shared" si="223"/>
        <v>3.88</v>
      </c>
      <c r="AQ215" s="766"/>
      <c r="AR215" s="766">
        <f t="shared" si="224"/>
        <v>3.88</v>
      </c>
      <c r="AS215" s="767">
        <f t="shared" si="225"/>
        <v>256623.19999999998</v>
      </c>
      <c r="AT215" s="767">
        <f t="shared" si="226"/>
        <v>0</v>
      </c>
      <c r="AU215" s="767">
        <f t="shared" si="227"/>
        <v>256623.19999999998</v>
      </c>
      <c r="AV215" s="821">
        <f t="shared" si="228"/>
        <v>0</v>
      </c>
      <c r="AW215" s="823">
        <f t="shared" si="229"/>
        <v>256623.19999999998</v>
      </c>
      <c r="AX215" s="823">
        <f t="shared" si="230"/>
        <v>3336101.5999999996</v>
      </c>
    </row>
    <row r="216" spans="1:50" s="762" customFormat="1" ht="22.5" customHeight="1">
      <c r="A216" s="763">
        <v>5</v>
      </c>
      <c r="B216" s="722" t="s">
        <v>247</v>
      </c>
      <c r="C216" s="822" t="s">
        <v>568</v>
      </c>
      <c r="D216" s="822">
        <v>1</v>
      </c>
      <c r="E216" s="853">
        <v>22</v>
      </c>
      <c r="F216" s="765"/>
      <c r="G216" s="766">
        <v>66140</v>
      </c>
      <c r="H216" s="764">
        <v>4.01</v>
      </c>
      <c r="I216" s="767">
        <f t="shared" si="198"/>
        <v>265221.39999999997</v>
      </c>
      <c r="J216" s="767">
        <v>0</v>
      </c>
      <c r="K216" s="767">
        <f t="shared" si="199"/>
        <v>265221.39999999997</v>
      </c>
      <c r="L216" s="766"/>
      <c r="M216" s="823">
        <f t="shared" si="200"/>
        <v>265221.39999999997</v>
      </c>
      <c r="N216" s="823">
        <f t="shared" si="201"/>
        <v>3447878.1999999997</v>
      </c>
      <c r="O216" s="854">
        <f t="shared" si="202"/>
        <v>23</v>
      </c>
      <c r="P216" s="765"/>
      <c r="Q216" s="766">
        <f t="shared" si="203"/>
        <v>66140</v>
      </c>
      <c r="R216" s="764">
        <f t="shared" si="204"/>
        <v>4.01</v>
      </c>
      <c r="S216" s="766"/>
      <c r="T216" s="766">
        <f t="shared" si="205"/>
        <v>4.01</v>
      </c>
      <c r="U216" s="767">
        <f t="shared" si="206"/>
        <v>265221.39999999997</v>
      </c>
      <c r="V216" s="767">
        <f t="shared" si="207"/>
        <v>0</v>
      </c>
      <c r="W216" s="767">
        <f t="shared" si="208"/>
        <v>265221.39999999997</v>
      </c>
      <c r="X216" s="766">
        <f t="shared" si="232"/>
        <v>0</v>
      </c>
      <c r="Y216" s="823">
        <f t="shared" si="209"/>
        <v>265221.39999999997</v>
      </c>
      <c r="Z216" s="823">
        <f t="shared" si="210"/>
        <v>3447878.1999999997</v>
      </c>
      <c r="AA216" s="854">
        <f t="shared" si="211"/>
        <v>24</v>
      </c>
      <c r="AB216" s="765"/>
      <c r="AC216" s="766">
        <f t="shared" si="212"/>
        <v>66140</v>
      </c>
      <c r="AD216" s="764">
        <f t="shared" si="213"/>
        <v>4.01</v>
      </c>
      <c r="AE216" s="766"/>
      <c r="AF216" s="766">
        <f t="shared" si="214"/>
        <v>4.01</v>
      </c>
      <c r="AG216" s="767">
        <f t="shared" si="215"/>
        <v>265221.39999999997</v>
      </c>
      <c r="AH216" s="767">
        <f t="shared" si="216"/>
        <v>0</v>
      </c>
      <c r="AI216" s="767">
        <f t="shared" si="217"/>
        <v>265221.39999999997</v>
      </c>
      <c r="AJ216" s="821">
        <f t="shared" si="218"/>
        <v>0</v>
      </c>
      <c r="AK216" s="823">
        <f t="shared" si="219"/>
        <v>265221.39999999997</v>
      </c>
      <c r="AL216" s="823">
        <f t="shared" si="220"/>
        <v>3447878.1999999997</v>
      </c>
      <c r="AM216" s="854">
        <f t="shared" si="221"/>
        <v>25</v>
      </c>
      <c r="AN216" s="765"/>
      <c r="AO216" s="766">
        <f t="shared" si="222"/>
        <v>66140</v>
      </c>
      <c r="AP216" s="764">
        <f t="shared" si="223"/>
        <v>4.01</v>
      </c>
      <c r="AQ216" s="766"/>
      <c r="AR216" s="766">
        <f t="shared" si="224"/>
        <v>4.01</v>
      </c>
      <c r="AS216" s="767">
        <f t="shared" si="225"/>
        <v>265221.39999999997</v>
      </c>
      <c r="AT216" s="767">
        <f t="shared" si="226"/>
        <v>0</v>
      </c>
      <c r="AU216" s="767">
        <f t="shared" si="227"/>
        <v>265221.39999999997</v>
      </c>
      <c r="AV216" s="821">
        <f t="shared" si="228"/>
        <v>0</v>
      </c>
      <c r="AW216" s="823">
        <f t="shared" si="229"/>
        <v>265221.39999999997</v>
      </c>
      <c r="AX216" s="823">
        <f t="shared" si="230"/>
        <v>3447878.1999999997</v>
      </c>
    </row>
    <row r="217" spans="1:50" s="762" customFormat="1" ht="22.5" customHeight="1">
      <c r="A217" s="763">
        <v>6</v>
      </c>
      <c r="B217" s="722" t="s">
        <v>249</v>
      </c>
      <c r="C217" s="822" t="s">
        <v>568</v>
      </c>
      <c r="D217" s="822">
        <v>1</v>
      </c>
      <c r="E217" s="853">
        <v>22</v>
      </c>
      <c r="F217" s="765"/>
      <c r="G217" s="766">
        <v>66140</v>
      </c>
      <c r="H217" s="764">
        <v>4.01</v>
      </c>
      <c r="I217" s="767">
        <f t="shared" ref="I217:I312" si="234">+H217*G217</f>
        <v>265221.39999999997</v>
      </c>
      <c r="J217" s="767">
        <v>0</v>
      </c>
      <c r="K217" s="767">
        <f t="shared" ref="K217:K312" si="235">+I217+J217</f>
        <v>265221.39999999997</v>
      </c>
      <c r="L217" s="766"/>
      <c r="M217" s="823">
        <f t="shared" ref="M217:M312" si="236">+K217+L217</f>
        <v>265221.39999999997</v>
      </c>
      <c r="N217" s="823">
        <f t="shared" si="201"/>
        <v>3447878.1999999997</v>
      </c>
      <c r="O217" s="854">
        <f t="shared" si="202"/>
        <v>23</v>
      </c>
      <c r="P217" s="765"/>
      <c r="Q217" s="766">
        <f t="shared" si="203"/>
        <v>66140</v>
      </c>
      <c r="R217" s="764">
        <f t="shared" si="204"/>
        <v>4.01</v>
      </c>
      <c r="S217" s="766"/>
      <c r="T217" s="766">
        <f t="shared" si="205"/>
        <v>4.01</v>
      </c>
      <c r="U217" s="767">
        <f t="shared" si="206"/>
        <v>265221.39999999997</v>
      </c>
      <c r="V217" s="767">
        <f t="shared" si="207"/>
        <v>0</v>
      </c>
      <c r="W217" s="767">
        <f t="shared" si="208"/>
        <v>265221.39999999997</v>
      </c>
      <c r="X217" s="766">
        <f t="shared" si="232"/>
        <v>0</v>
      </c>
      <c r="Y217" s="823">
        <f t="shared" si="209"/>
        <v>265221.39999999997</v>
      </c>
      <c r="Z217" s="823">
        <f t="shared" si="210"/>
        <v>3447878.1999999997</v>
      </c>
      <c r="AA217" s="854">
        <f t="shared" si="211"/>
        <v>24</v>
      </c>
      <c r="AB217" s="765"/>
      <c r="AC217" s="766">
        <f t="shared" si="212"/>
        <v>66140</v>
      </c>
      <c r="AD217" s="764">
        <f t="shared" si="213"/>
        <v>4.01</v>
      </c>
      <c r="AE217" s="766"/>
      <c r="AF217" s="766">
        <f t="shared" si="214"/>
        <v>4.01</v>
      </c>
      <c r="AG217" s="767">
        <f t="shared" si="215"/>
        <v>265221.39999999997</v>
      </c>
      <c r="AH217" s="767">
        <f t="shared" si="216"/>
        <v>0</v>
      </c>
      <c r="AI217" s="767">
        <f t="shared" si="217"/>
        <v>265221.39999999997</v>
      </c>
      <c r="AJ217" s="821">
        <f t="shared" si="218"/>
        <v>0</v>
      </c>
      <c r="AK217" s="823">
        <f t="shared" si="219"/>
        <v>265221.39999999997</v>
      </c>
      <c r="AL217" s="823">
        <f t="shared" si="220"/>
        <v>3447878.1999999997</v>
      </c>
      <c r="AM217" s="854">
        <f t="shared" si="221"/>
        <v>25</v>
      </c>
      <c r="AN217" s="765"/>
      <c r="AO217" s="766">
        <f t="shared" si="222"/>
        <v>66140</v>
      </c>
      <c r="AP217" s="764">
        <f t="shared" si="223"/>
        <v>4.01</v>
      </c>
      <c r="AQ217" s="766"/>
      <c r="AR217" s="766">
        <f t="shared" si="224"/>
        <v>4.01</v>
      </c>
      <c r="AS217" s="767">
        <f t="shared" si="225"/>
        <v>265221.39999999997</v>
      </c>
      <c r="AT217" s="767">
        <f t="shared" si="226"/>
        <v>0</v>
      </c>
      <c r="AU217" s="767">
        <f t="shared" si="227"/>
        <v>265221.39999999997</v>
      </c>
      <c r="AV217" s="821">
        <f t="shared" si="228"/>
        <v>0</v>
      </c>
      <c r="AW217" s="823">
        <f t="shared" si="229"/>
        <v>265221.39999999997</v>
      </c>
      <c r="AX217" s="823">
        <f t="shared" si="230"/>
        <v>3447878.1999999997</v>
      </c>
    </row>
    <row r="218" spans="1:50" s="762" customFormat="1" ht="22.5" customHeight="1">
      <c r="A218" s="763">
        <v>7</v>
      </c>
      <c r="B218" s="722" t="s">
        <v>2169</v>
      </c>
      <c r="C218" s="822" t="s">
        <v>568</v>
      </c>
      <c r="D218" s="822">
        <v>1</v>
      </c>
      <c r="E218" s="853">
        <v>6</v>
      </c>
      <c r="F218" s="765"/>
      <c r="G218" s="766">
        <v>66140</v>
      </c>
      <c r="H218" s="764">
        <v>4.01</v>
      </c>
      <c r="I218" s="767">
        <f t="shared" si="234"/>
        <v>265221.39999999997</v>
      </c>
      <c r="J218" s="767">
        <v>0</v>
      </c>
      <c r="K218" s="767">
        <f t="shared" si="235"/>
        <v>265221.39999999997</v>
      </c>
      <c r="L218" s="766"/>
      <c r="M218" s="823">
        <f t="shared" si="236"/>
        <v>265221.39999999997</v>
      </c>
      <c r="N218" s="823">
        <f t="shared" si="201"/>
        <v>3447878.1999999997</v>
      </c>
      <c r="O218" s="854">
        <f t="shared" si="202"/>
        <v>7</v>
      </c>
      <c r="P218" s="765"/>
      <c r="Q218" s="766">
        <f t="shared" si="203"/>
        <v>66140</v>
      </c>
      <c r="R218" s="764">
        <f t="shared" si="204"/>
        <v>4.01</v>
      </c>
      <c r="S218" s="766"/>
      <c r="T218" s="766">
        <f t="shared" si="205"/>
        <v>4.01</v>
      </c>
      <c r="U218" s="767">
        <f t="shared" si="206"/>
        <v>265221.39999999997</v>
      </c>
      <c r="V218" s="767">
        <f t="shared" si="207"/>
        <v>0</v>
      </c>
      <c r="W218" s="767">
        <f t="shared" si="208"/>
        <v>265221.39999999997</v>
      </c>
      <c r="X218" s="766">
        <f t="shared" si="232"/>
        <v>0</v>
      </c>
      <c r="Y218" s="823">
        <f t="shared" si="209"/>
        <v>265221.39999999997</v>
      </c>
      <c r="Z218" s="823">
        <f t="shared" si="210"/>
        <v>3447878.1999999997</v>
      </c>
      <c r="AA218" s="854">
        <f t="shared" si="211"/>
        <v>8</v>
      </c>
      <c r="AB218" s="765"/>
      <c r="AC218" s="766">
        <f t="shared" si="212"/>
        <v>66140</v>
      </c>
      <c r="AD218" s="764">
        <f t="shared" si="213"/>
        <v>4.01</v>
      </c>
      <c r="AE218" s="766"/>
      <c r="AF218" s="766">
        <f t="shared" si="214"/>
        <v>4.01</v>
      </c>
      <c r="AG218" s="767">
        <f t="shared" si="215"/>
        <v>265221.39999999997</v>
      </c>
      <c r="AH218" s="767">
        <f t="shared" si="216"/>
        <v>0</v>
      </c>
      <c r="AI218" s="767">
        <f t="shared" si="217"/>
        <v>265221.39999999997</v>
      </c>
      <c r="AJ218" s="821">
        <f t="shared" si="218"/>
        <v>0</v>
      </c>
      <c r="AK218" s="823">
        <f t="shared" si="219"/>
        <v>265221.39999999997</v>
      </c>
      <c r="AL218" s="823">
        <f t="shared" si="220"/>
        <v>3447878.1999999997</v>
      </c>
      <c r="AM218" s="854">
        <f t="shared" si="221"/>
        <v>9</v>
      </c>
      <c r="AN218" s="765"/>
      <c r="AO218" s="766">
        <f t="shared" si="222"/>
        <v>66140</v>
      </c>
      <c r="AP218" s="764">
        <f t="shared" si="223"/>
        <v>4.01</v>
      </c>
      <c r="AQ218" s="766"/>
      <c r="AR218" s="766">
        <f t="shared" si="224"/>
        <v>4.01</v>
      </c>
      <c r="AS218" s="767">
        <f t="shared" si="225"/>
        <v>265221.39999999997</v>
      </c>
      <c r="AT218" s="767">
        <f t="shared" si="226"/>
        <v>0</v>
      </c>
      <c r="AU218" s="767">
        <f t="shared" si="227"/>
        <v>265221.39999999997</v>
      </c>
      <c r="AV218" s="821">
        <f t="shared" si="228"/>
        <v>0</v>
      </c>
      <c r="AW218" s="823">
        <f t="shared" si="229"/>
        <v>265221.39999999997</v>
      </c>
      <c r="AX218" s="823">
        <f t="shared" si="230"/>
        <v>3447878.1999999997</v>
      </c>
    </row>
    <row r="219" spans="1:50" s="762" customFormat="1" ht="22.5" customHeight="1">
      <c r="A219" s="763">
        <v>8</v>
      </c>
      <c r="B219" s="722" t="s">
        <v>2705</v>
      </c>
      <c r="C219" s="822" t="s">
        <v>568</v>
      </c>
      <c r="D219" s="822">
        <v>1</v>
      </c>
      <c r="E219" s="853">
        <v>0</v>
      </c>
      <c r="F219" s="765"/>
      <c r="G219" s="766">
        <v>66140</v>
      </c>
      <c r="H219" s="764">
        <v>3.88</v>
      </c>
      <c r="I219" s="767">
        <f t="shared" si="234"/>
        <v>256623.19999999998</v>
      </c>
      <c r="J219" s="767">
        <v>0</v>
      </c>
      <c r="K219" s="767">
        <f t="shared" si="235"/>
        <v>256623.19999999998</v>
      </c>
      <c r="L219" s="766"/>
      <c r="M219" s="823">
        <f t="shared" si="236"/>
        <v>256623.19999999998</v>
      </c>
      <c r="N219" s="823">
        <f t="shared" si="201"/>
        <v>3336101.5999999996</v>
      </c>
      <c r="O219" s="854">
        <f t="shared" si="202"/>
        <v>1</v>
      </c>
      <c r="P219" s="765"/>
      <c r="Q219" s="766">
        <f t="shared" si="203"/>
        <v>66140</v>
      </c>
      <c r="R219" s="764">
        <f t="shared" si="204"/>
        <v>3.88</v>
      </c>
      <c r="S219" s="766"/>
      <c r="T219" s="766">
        <f t="shared" si="205"/>
        <v>3.88</v>
      </c>
      <c r="U219" s="767">
        <f t="shared" si="206"/>
        <v>256623.19999999998</v>
      </c>
      <c r="V219" s="767">
        <f t="shared" si="207"/>
        <v>0</v>
      </c>
      <c r="W219" s="767">
        <f t="shared" si="208"/>
        <v>256623.19999999998</v>
      </c>
      <c r="X219" s="766">
        <f t="shared" si="232"/>
        <v>0</v>
      </c>
      <c r="Y219" s="823">
        <f t="shared" si="209"/>
        <v>256623.19999999998</v>
      </c>
      <c r="Z219" s="823">
        <f t="shared" si="210"/>
        <v>3336101.5999999996</v>
      </c>
      <c r="AA219" s="854">
        <f t="shared" si="211"/>
        <v>2</v>
      </c>
      <c r="AB219" s="765"/>
      <c r="AC219" s="766">
        <f t="shared" si="212"/>
        <v>66140</v>
      </c>
      <c r="AD219" s="764">
        <f t="shared" si="213"/>
        <v>3.88</v>
      </c>
      <c r="AE219" s="766"/>
      <c r="AF219" s="766">
        <f t="shared" si="214"/>
        <v>3.88</v>
      </c>
      <c r="AG219" s="767">
        <f t="shared" si="215"/>
        <v>256623.19999999998</v>
      </c>
      <c r="AH219" s="767">
        <f t="shared" si="216"/>
        <v>0</v>
      </c>
      <c r="AI219" s="767">
        <f t="shared" si="217"/>
        <v>256623.19999999998</v>
      </c>
      <c r="AJ219" s="821">
        <f t="shared" si="218"/>
        <v>0</v>
      </c>
      <c r="AK219" s="823">
        <f t="shared" si="219"/>
        <v>256623.19999999998</v>
      </c>
      <c r="AL219" s="823">
        <f t="shared" si="220"/>
        <v>3336101.5999999996</v>
      </c>
      <c r="AM219" s="854">
        <f t="shared" si="221"/>
        <v>3</v>
      </c>
      <c r="AN219" s="765"/>
      <c r="AO219" s="766">
        <f t="shared" si="222"/>
        <v>66140</v>
      </c>
      <c r="AP219" s="764">
        <f t="shared" si="223"/>
        <v>3.88</v>
      </c>
      <c r="AQ219" s="766"/>
      <c r="AR219" s="766">
        <f t="shared" si="224"/>
        <v>3.88</v>
      </c>
      <c r="AS219" s="767">
        <f t="shared" si="225"/>
        <v>256623.19999999998</v>
      </c>
      <c r="AT219" s="767">
        <f t="shared" si="226"/>
        <v>0</v>
      </c>
      <c r="AU219" s="767">
        <f t="shared" si="227"/>
        <v>256623.19999999998</v>
      </c>
      <c r="AV219" s="821">
        <f t="shared" si="228"/>
        <v>0</v>
      </c>
      <c r="AW219" s="823">
        <f t="shared" si="229"/>
        <v>256623.19999999998</v>
      </c>
      <c r="AX219" s="823">
        <f t="shared" si="230"/>
        <v>3336101.5999999996</v>
      </c>
    </row>
    <row r="220" spans="1:50" s="762" customFormat="1" ht="22.5" customHeight="1">
      <c r="A220" s="763">
        <v>9</v>
      </c>
      <c r="B220" s="722" t="s">
        <v>665</v>
      </c>
      <c r="C220" s="822" t="s">
        <v>568</v>
      </c>
      <c r="D220" s="822">
        <v>1</v>
      </c>
      <c r="E220" s="853">
        <v>8</v>
      </c>
      <c r="F220" s="765"/>
      <c r="G220" s="766">
        <v>66140</v>
      </c>
      <c r="H220" s="764">
        <v>4.01</v>
      </c>
      <c r="I220" s="767">
        <f t="shared" si="234"/>
        <v>265221.39999999997</v>
      </c>
      <c r="J220" s="767">
        <v>0</v>
      </c>
      <c r="K220" s="767">
        <f t="shared" si="235"/>
        <v>265221.39999999997</v>
      </c>
      <c r="L220" s="766"/>
      <c r="M220" s="823">
        <f t="shared" si="236"/>
        <v>265221.39999999997</v>
      </c>
      <c r="N220" s="823">
        <f t="shared" si="201"/>
        <v>3447878.1999999997</v>
      </c>
      <c r="O220" s="854">
        <f t="shared" si="202"/>
        <v>9</v>
      </c>
      <c r="P220" s="765"/>
      <c r="Q220" s="766">
        <f t="shared" si="203"/>
        <v>66140</v>
      </c>
      <c r="R220" s="764">
        <f t="shared" si="204"/>
        <v>4.01</v>
      </c>
      <c r="S220" s="766"/>
      <c r="T220" s="766">
        <f t="shared" si="205"/>
        <v>4.01</v>
      </c>
      <c r="U220" s="767">
        <f t="shared" si="206"/>
        <v>265221.39999999997</v>
      </c>
      <c r="V220" s="767">
        <f t="shared" si="207"/>
        <v>0</v>
      </c>
      <c r="W220" s="767">
        <f t="shared" si="208"/>
        <v>265221.39999999997</v>
      </c>
      <c r="X220" s="766">
        <f t="shared" si="232"/>
        <v>0</v>
      </c>
      <c r="Y220" s="823">
        <f t="shared" si="209"/>
        <v>265221.39999999997</v>
      </c>
      <c r="Z220" s="823">
        <f t="shared" si="210"/>
        <v>3447878.1999999997</v>
      </c>
      <c r="AA220" s="854">
        <f t="shared" si="211"/>
        <v>10</v>
      </c>
      <c r="AB220" s="765"/>
      <c r="AC220" s="766">
        <f t="shared" si="212"/>
        <v>66140</v>
      </c>
      <c r="AD220" s="764">
        <f t="shared" si="213"/>
        <v>4.01</v>
      </c>
      <c r="AE220" s="766"/>
      <c r="AF220" s="766">
        <f t="shared" si="214"/>
        <v>4.01</v>
      </c>
      <c r="AG220" s="767">
        <f t="shared" si="215"/>
        <v>265221.39999999997</v>
      </c>
      <c r="AH220" s="767">
        <f t="shared" si="216"/>
        <v>0</v>
      </c>
      <c r="AI220" s="767">
        <f t="shared" si="217"/>
        <v>265221.39999999997</v>
      </c>
      <c r="AJ220" s="766">
        <f t="shared" ref="AJ220:AJ297" si="237">+X220</f>
        <v>0</v>
      </c>
      <c r="AK220" s="823">
        <f t="shared" si="219"/>
        <v>265221.39999999997</v>
      </c>
      <c r="AL220" s="823">
        <f t="shared" si="220"/>
        <v>3447878.1999999997</v>
      </c>
      <c r="AM220" s="854">
        <f t="shared" si="221"/>
        <v>11</v>
      </c>
      <c r="AN220" s="765"/>
      <c r="AO220" s="766">
        <f t="shared" si="222"/>
        <v>66140</v>
      </c>
      <c r="AP220" s="764">
        <f t="shared" si="223"/>
        <v>4.01</v>
      </c>
      <c r="AQ220" s="766"/>
      <c r="AR220" s="766">
        <f t="shared" si="224"/>
        <v>4.01</v>
      </c>
      <c r="AS220" s="767">
        <f t="shared" si="225"/>
        <v>265221.39999999997</v>
      </c>
      <c r="AT220" s="767">
        <f t="shared" si="226"/>
        <v>0</v>
      </c>
      <c r="AU220" s="767">
        <f t="shared" si="227"/>
        <v>265221.39999999997</v>
      </c>
      <c r="AV220" s="821">
        <f t="shared" si="228"/>
        <v>0</v>
      </c>
      <c r="AW220" s="823">
        <f t="shared" si="229"/>
        <v>265221.39999999997</v>
      </c>
      <c r="AX220" s="823">
        <f t="shared" si="230"/>
        <v>3447878.1999999997</v>
      </c>
    </row>
    <row r="221" spans="1:50" s="762" customFormat="1" ht="22.5" customHeight="1">
      <c r="A221" s="763">
        <v>10</v>
      </c>
      <c r="B221" s="722" t="s">
        <v>1604</v>
      </c>
      <c r="C221" s="822" t="s">
        <v>568</v>
      </c>
      <c r="D221" s="822">
        <v>1</v>
      </c>
      <c r="E221" s="853">
        <v>2</v>
      </c>
      <c r="F221" s="765"/>
      <c r="G221" s="766">
        <v>66140</v>
      </c>
      <c r="H221" s="764">
        <v>3.88</v>
      </c>
      <c r="I221" s="767">
        <f t="shared" si="234"/>
        <v>256623.19999999998</v>
      </c>
      <c r="J221" s="767">
        <v>0</v>
      </c>
      <c r="K221" s="767">
        <f t="shared" si="235"/>
        <v>256623.19999999998</v>
      </c>
      <c r="L221" s="766"/>
      <c r="M221" s="823">
        <f t="shared" si="236"/>
        <v>256623.19999999998</v>
      </c>
      <c r="N221" s="823">
        <f t="shared" si="201"/>
        <v>3336101.5999999996</v>
      </c>
      <c r="O221" s="854">
        <f t="shared" si="202"/>
        <v>3</v>
      </c>
      <c r="P221" s="765"/>
      <c r="Q221" s="766">
        <f t="shared" si="203"/>
        <v>66140</v>
      </c>
      <c r="R221" s="764">
        <f t="shared" si="204"/>
        <v>3.88</v>
      </c>
      <c r="S221" s="766"/>
      <c r="T221" s="766">
        <f t="shared" si="205"/>
        <v>3.88</v>
      </c>
      <c r="U221" s="767">
        <f t="shared" si="206"/>
        <v>256623.19999999998</v>
      </c>
      <c r="V221" s="767">
        <f t="shared" si="207"/>
        <v>0</v>
      </c>
      <c r="W221" s="767">
        <f t="shared" si="208"/>
        <v>256623.19999999998</v>
      </c>
      <c r="X221" s="766">
        <f t="shared" si="232"/>
        <v>0</v>
      </c>
      <c r="Y221" s="823">
        <f t="shared" si="209"/>
        <v>256623.19999999998</v>
      </c>
      <c r="Z221" s="823">
        <f t="shared" si="210"/>
        <v>3336101.5999999996</v>
      </c>
      <c r="AA221" s="854">
        <f t="shared" si="211"/>
        <v>4</v>
      </c>
      <c r="AB221" s="765"/>
      <c r="AC221" s="766">
        <f t="shared" si="212"/>
        <v>66140</v>
      </c>
      <c r="AD221" s="764">
        <f t="shared" si="213"/>
        <v>3.88</v>
      </c>
      <c r="AE221" s="766"/>
      <c r="AF221" s="766">
        <f t="shared" si="214"/>
        <v>3.88</v>
      </c>
      <c r="AG221" s="767">
        <f t="shared" si="215"/>
        <v>256623.19999999998</v>
      </c>
      <c r="AH221" s="767">
        <f t="shared" si="216"/>
        <v>0</v>
      </c>
      <c r="AI221" s="767">
        <f t="shared" si="217"/>
        <v>256623.19999999998</v>
      </c>
      <c r="AJ221" s="766">
        <f t="shared" si="237"/>
        <v>0</v>
      </c>
      <c r="AK221" s="823">
        <f t="shared" si="219"/>
        <v>256623.19999999998</v>
      </c>
      <c r="AL221" s="823">
        <f t="shared" si="220"/>
        <v>3336101.5999999996</v>
      </c>
      <c r="AM221" s="854">
        <f t="shared" si="221"/>
        <v>5</v>
      </c>
      <c r="AN221" s="765"/>
      <c r="AO221" s="766">
        <f t="shared" si="222"/>
        <v>66140</v>
      </c>
      <c r="AP221" s="764">
        <f t="shared" si="223"/>
        <v>3.88</v>
      </c>
      <c r="AQ221" s="766"/>
      <c r="AR221" s="766">
        <f t="shared" si="224"/>
        <v>3.88</v>
      </c>
      <c r="AS221" s="767">
        <f t="shared" si="225"/>
        <v>256623.19999999998</v>
      </c>
      <c r="AT221" s="767">
        <f t="shared" si="226"/>
        <v>0</v>
      </c>
      <c r="AU221" s="767">
        <f t="shared" si="227"/>
        <v>256623.19999999998</v>
      </c>
      <c r="AV221" s="821">
        <f t="shared" si="228"/>
        <v>0</v>
      </c>
      <c r="AW221" s="823">
        <f t="shared" si="229"/>
        <v>256623.19999999998</v>
      </c>
      <c r="AX221" s="823">
        <f t="shared" si="230"/>
        <v>3336101.5999999996</v>
      </c>
    </row>
    <row r="222" spans="1:50" s="762" customFormat="1" ht="22.5" customHeight="1">
      <c r="A222" s="763">
        <v>11</v>
      </c>
      <c r="B222" s="722" t="s">
        <v>2390</v>
      </c>
      <c r="C222" s="822" t="s">
        <v>568</v>
      </c>
      <c r="D222" s="822">
        <v>1</v>
      </c>
      <c r="E222" s="853">
        <v>1</v>
      </c>
      <c r="F222" s="765"/>
      <c r="G222" s="766">
        <v>66140</v>
      </c>
      <c r="H222" s="764">
        <v>3.88</v>
      </c>
      <c r="I222" s="767">
        <f>+H222*G222</f>
        <v>256623.19999999998</v>
      </c>
      <c r="J222" s="767">
        <v>0</v>
      </c>
      <c r="K222" s="767">
        <f>+I222+J222</f>
        <v>256623.19999999998</v>
      </c>
      <c r="L222" s="766"/>
      <c r="M222" s="823">
        <f>+K222+L222</f>
        <v>256623.19999999998</v>
      </c>
      <c r="N222" s="823">
        <f>+M222*13</f>
        <v>3336101.5999999996</v>
      </c>
      <c r="O222" s="854">
        <f>+E222+1</f>
        <v>2</v>
      </c>
      <c r="P222" s="765"/>
      <c r="Q222" s="766">
        <f>+G222</f>
        <v>66140</v>
      </c>
      <c r="R222" s="764">
        <f>+H222</f>
        <v>3.88</v>
      </c>
      <c r="S222" s="766"/>
      <c r="T222" s="766">
        <f>+R222+R222*S222</f>
        <v>3.88</v>
      </c>
      <c r="U222" s="767">
        <f>+T222*Q222</f>
        <v>256623.19999999998</v>
      </c>
      <c r="V222" s="767">
        <f>IF((P222&lt;=30)*AND(U222*P222%&gt;J222),U222*P222%,IF((P222&gt;30)*AND(U222*30%&gt;J222),U222*30%,J222))</f>
        <v>0</v>
      </c>
      <c r="W222" s="767">
        <f>+U222+V222</f>
        <v>256623.19999999998</v>
      </c>
      <c r="X222" s="766">
        <f>+L222</f>
        <v>0</v>
      </c>
      <c r="Y222" s="823">
        <f>+W222+X222</f>
        <v>256623.19999999998</v>
      </c>
      <c r="Z222" s="823">
        <f>+Y222*13</f>
        <v>3336101.5999999996</v>
      </c>
      <c r="AA222" s="854">
        <f>+O222+1</f>
        <v>3</v>
      </c>
      <c r="AB222" s="765"/>
      <c r="AC222" s="766">
        <f>+Q222</f>
        <v>66140</v>
      </c>
      <c r="AD222" s="764">
        <f>+H222</f>
        <v>3.88</v>
      </c>
      <c r="AE222" s="766"/>
      <c r="AF222" s="766">
        <f>+AD222+AD222*AE222</f>
        <v>3.88</v>
      </c>
      <c r="AG222" s="767">
        <f>+AF222*AC222</f>
        <v>256623.19999999998</v>
      </c>
      <c r="AH222" s="767">
        <f>IF((AB222&lt;=30)*AND(AG222*AB222%&gt;V222),AG222*AB222%,IF((AB222&gt;30)*AND(AG222*30%&gt;V222),AG222*30%,V222))</f>
        <v>0</v>
      </c>
      <c r="AI222" s="767">
        <f>+AG222+AH222</f>
        <v>256623.19999999998</v>
      </c>
      <c r="AJ222" s="766">
        <f>+X222</f>
        <v>0</v>
      </c>
      <c r="AK222" s="823">
        <f>+AI222+AJ222</f>
        <v>256623.19999999998</v>
      </c>
      <c r="AL222" s="823">
        <f>+AK222*13</f>
        <v>3336101.5999999996</v>
      </c>
      <c r="AM222" s="854">
        <f>+AA222+1</f>
        <v>4</v>
      </c>
      <c r="AN222" s="765"/>
      <c r="AO222" s="766">
        <f>+AC222</f>
        <v>66140</v>
      </c>
      <c r="AP222" s="764">
        <f>+H222</f>
        <v>3.88</v>
      </c>
      <c r="AQ222" s="766"/>
      <c r="AR222" s="766">
        <f>+AP222+AP222*AQ222</f>
        <v>3.88</v>
      </c>
      <c r="AS222" s="767">
        <f>+AR222*AO222</f>
        <v>256623.19999999998</v>
      </c>
      <c r="AT222" s="767">
        <f>IF((AN222&lt;=30)*AND(AS222*AN222%&gt;AH222),AS222*AN222%,IF((AN222&gt;30)*AND(AS222*30%&gt;AH222),AS222*30%,AH222))</f>
        <v>0</v>
      </c>
      <c r="AU222" s="767">
        <f>+AS222+AT222</f>
        <v>256623.19999999998</v>
      </c>
      <c r="AV222" s="821">
        <f>+AJ222</f>
        <v>0</v>
      </c>
      <c r="AW222" s="823">
        <f>+AU222+AV222</f>
        <v>256623.19999999998</v>
      </c>
      <c r="AX222" s="823">
        <f>+AW222*13</f>
        <v>3336101.5999999996</v>
      </c>
    </row>
    <row r="223" spans="1:50" s="780" customFormat="1" ht="22.5" customHeight="1">
      <c r="A223" s="763">
        <v>12</v>
      </c>
      <c r="B223" s="722" t="s">
        <v>2706</v>
      </c>
      <c r="C223" s="825" t="s">
        <v>568</v>
      </c>
      <c r="D223" s="825">
        <v>1</v>
      </c>
      <c r="E223" s="853">
        <v>1</v>
      </c>
      <c r="F223" s="774"/>
      <c r="G223" s="775">
        <v>66140</v>
      </c>
      <c r="H223" s="764">
        <v>3.88</v>
      </c>
      <c r="I223" s="777">
        <f t="shared" si="234"/>
        <v>256623.19999999998</v>
      </c>
      <c r="J223" s="777">
        <v>0</v>
      </c>
      <c r="K223" s="777">
        <f t="shared" si="235"/>
        <v>256623.19999999998</v>
      </c>
      <c r="L223" s="775"/>
      <c r="M223" s="827">
        <f t="shared" si="236"/>
        <v>256623.19999999998</v>
      </c>
      <c r="N223" s="827">
        <f t="shared" ref="N223" si="238">+M223*13</f>
        <v>3336101.5999999996</v>
      </c>
      <c r="O223" s="849">
        <f t="shared" ref="O223" si="239">+E223+1</f>
        <v>2</v>
      </c>
      <c r="P223" s="774"/>
      <c r="Q223" s="775">
        <f t="shared" ref="Q223" si="240">+G223</f>
        <v>66140</v>
      </c>
      <c r="R223" s="775">
        <f t="shared" ref="R223" si="241">+H223</f>
        <v>3.88</v>
      </c>
      <c r="S223" s="775"/>
      <c r="T223" s="775">
        <f t="shared" ref="T223" si="242">+R223+R223*S223</f>
        <v>3.88</v>
      </c>
      <c r="U223" s="777">
        <f t="shared" ref="U223" si="243">+T223*Q223</f>
        <v>256623.19999999998</v>
      </c>
      <c r="V223" s="777">
        <f t="shared" ref="V223" si="244">IF((P223&lt;=30)*AND(U223*P223%&gt;J223),U223*P223%,IF((P223&gt;30)*AND(U223*30%&gt;J223),U223*30%,J223))</f>
        <v>0</v>
      </c>
      <c r="W223" s="777">
        <f t="shared" ref="W223" si="245">+U223+V223</f>
        <v>256623.19999999998</v>
      </c>
      <c r="X223" s="775">
        <f t="shared" ref="X223" si="246">+L223</f>
        <v>0</v>
      </c>
      <c r="Y223" s="827">
        <f t="shared" ref="Y223" si="247">+W223+X223</f>
        <v>256623.19999999998</v>
      </c>
      <c r="Z223" s="827">
        <f t="shared" ref="Z223" si="248">+Y223*13</f>
        <v>3336101.5999999996</v>
      </c>
      <c r="AA223" s="849">
        <f t="shared" ref="AA223" si="249">+O223+1</f>
        <v>3</v>
      </c>
      <c r="AB223" s="774"/>
      <c r="AC223" s="775">
        <f t="shared" ref="AC223" si="250">+Q223</f>
        <v>66140</v>
      </c>
      <c r="AD223" s="775">
        <f t="shared" ref="AD223" si="251">+H223</f>
        <v>3.88</v>
      </c>
      <c r="AE223" s="775"/>
      <c r="AF223" s="775">
        <f t="shared" ref="AF223" si="252">+AD223+AD223*AE223</f>
        <v>3.88</v>
      </c>
      <c r="AG223" s="777">
        <f t="shared" ref="AG223" si="253">+AF223*AC223</f>
        <v>256623.19999999998</v>
      </c>
      <c r="AH223" s="777">
        <f t="shared" ref="AH223" si="254">IF((AB223&lt;=30)*AND(AG223*AB223%&gt;V223),AG223*AB223%,IF((AB223&gt;30)*AND(AG223*30%&gt;V223),AG223*30%,V223))</f>
        <v>0</v>
      </c>
      <c r="AI223" s="777">
        <f t="shared" ref="AI223" si="255">+AG223+AH223</f>
        <v>256623.19999999998</v>
      </c>
      <c r="AJ223" s="775">
        <f t="shared" si="237"/>
        <v>0</v>
      </c>
      <c r="AK223" s="827">
        <f t="shared" ref="AK223" si="256">+AI223+AJ223</f>
        <v>256623.19999999998</v>
      </c>
      <c r="AL223" s="827">
        <f t="shared" ref="AL223" si="257">+AK223*13</f>
        <v>3336101.5999999996</v>
      </c>
      <c r="AM223" s="849">
        <f t="shared" ref="AM223" si="258">+AA223+1</f>
        <v>4</v>
      </c>
      <c r="AN223" s="774"/>
      <c r="AO223" s="775">
        <f t="shared" ref="AO223" si="259">+AC223</f>
        <v>66140</v>
      </c>
      <c r="AP223" s="775">
        <f t="shared" ref="AP223" si="260">+H223</f>
        <v>3.88</v>
      </c>
      <c r="AQ223" s="775"/>
      <c r="AR223" s="775">
        <f t="shared" ref="AR223" si="261">+AP223+AP223*AQ223</f>
        <v>3.88</v>
      </c>
      <c r="AS223" s="777">
        <f t="shared" ref="AS223" si="262">+AR223*AO223</f>
        <v>256623.19999999998</v>
      </c>
      <c r="AT223" s="777">
        <f t="shared" ref="AT223" si="263">IF((AN223&lt;=30)*AND(AS223*AN223%&gt;AH223),AS223*AN223%,IF((AN223&gt;30)*AND(AS223*30%&gt;AH223),AS223*30%,AH223))</f>
        <v>0</v>
      </c>
      <c r="AU223" s="777">
        <f t="shared" ref="AU223" si="264">+AS223+AT223</f>
        <v>256623.19999999998</v>
      </c>
      <c r="AV223" s="775">
        <f t="shared" ref="AV223" si="265">+AJ223</f>
        <v>0</v>
      </c>
      <c r="AW223" s="827">
        <f t="shared" ref="AW223" si="266">+AU223+AV223</f>
        <v>256623.19999999998</v>
      </c>
      <c r="AX223" s="827">
        <f t="shared" ref="AX223" si="267">+AW223*13</f>
        <v>3336101.5999999996</v>
      </c>
    </row>
    <row r="224" spans="1:50" s="816" customFormat="1" ht="18" customHeight="1">
      <c r="A224" s="1620" t="s">
        <v>64</v>
      </c>
      <c r="B224" s="1620"/>
      <c r="C224" s="1620"/>
      <c r="D224" s="850">
        <f t="shared" ref="D224:AX224" si="268">SUM(D212:D223)</f>
        <v>12</v>
      </c>
      <c r="E224" s="850">
        <f t="shared" si="268"/>
        <v>96</v>
      </c>
      <c r="F224" s="850">
        <f t="shared" si="268"/>
        <v>0</v>
      </c>
      <c r="G224" s="850">
        <f t="shared" si="268"/>
        <v>793680</v>
      </c>
      <c r="H224" s="850">
        <f t="shared" si="268"/>
        <v>47.470000000000006</v>
      </c>
      <c r="I224" s="850">
        <f t="shared" si="268"/>
        <v>3139665.8000000003</v>
      </c>
      <c r="J224" s="850">
        <f t="shared" si="268"/>
        <v>0</v>
      </c>
      <c r="K224" s="850">
        <f t="shared" si="268"/>
        <v>3139665.8000000003</v>
      </c>
      <c r="L224" s="850">
        <f t="shared" si="268"/>
        <v>0</v>
      </c>
      <c r="M224" s="850">
        <f t="shared" si="268"/>
        <v>3139665.8000000003</v>
      </c>
      <c r="N224" s="850">
        <f t="shared" si="268"/>
        <v>40815655.399999999</v>
      </c>
      <c r="O224" s="850">
        <f t="shared" si="268"/>
        <v>108</v>
      </c>
      <c r="P224" s="850">
        <f t="shared" si="268"/>
        <v>0</v>
      </c>
      <c r="Q224" s="850">
        <f t="shared" si="268"/>
        <v>793680</v>
      </c>
      <c r="R224" s="850">
        <f t="shared" si="268"/>
        <v>47.470000000000006</v>
      </c>
      <c r="S224" s="850">
        <f t="shared" si="268"/>
        <v>0</v>
      </c>
      <c r="T224" s="850">
        <f t="shared" si="268"/>
        <v>47.470000000000006</v>
      </c>
      <c r="U224" s="850">
        <f t="shared" si="268"/>
        <v>3139665.8000000003</v>
      </c>
      <c r="V224" s="850">
        <f t="shared" si="268"/>
        <v>0</v>
      </c>
      <c r="W224" s="850">
        <f t="shared" si="268"/>
        <v>3139665.8000000003</v>
      </c>
      <c r="X224" s="850">
        <f t="shared" si="268"/>
        <v>0</v>
      </c>
      <c r="Y224" s="850">
        <f t="shared" si="268"/>
        <v>3139665.8000000003</v>
      </c>
      <c r="Z224" s="850">
        <f t="shared" si="268"/>
        <v>40815655.399999999</v>
      </c>
      <c r="AA224" s="850">
        <f t="shared" si="268"/>
        <v>120</v>
      </c>
      <c r="AB224" s="850">
        <f t="shared" si="268"/>
        <v>0</v>
      </c>
      <c r="AC224" s="850">
        <f t="shared" si="268"/>
        <v>793680</v>
      </c>
      <c r="AD224" s="850">
        <f t="shared" si="268"/>
        <v>47.470000000000006</v>
      </c>
      <c r="AE224" s="850">
        <f t="shared" si="268"/>
        <v>0</v>
      </c>
      <c r="AF224" s="850">
        <f t="shared" si="268"/>
        <v>47.470000000000006</v>
      </c>
      <c r="AG224" s="850">
        <f t="shared" si="268"/>
        <v>3139665.8000000003</v>
      </c>
      <c r="AH224" s="850">
        <f t="shared" si="268"/>
        <v>0</v>
      </c>
      <c r="AI224" s="850">
        <f t="shared" si="268"/>
        <v>3139665.8000000003</v>
      </c>
      <c r="AJ224" s="850">
        <f t="shared" si="268"/>
        <v>0</v>
      </c>
      <c r="AK224" s="850">
        <f t="shared" si="268"/>
        <v>3139665.8000000003</v>
      </c>
      <c r="AL224" s="850">
        <f t="shared" si="268"/>
        <v>40815655.399999999</v>
      </c>
      <c r="AM224" s="850">
        <f t="shared" si="268"/>
        <v>132</v>
      </c>
      <c r="AN224" s="850">
        <f t="shared" si="268"/>
        <v>0</v>
      </c>
      <c r="AO224" s="850">
        <f t="shared" si="268"/>
        <v>793680</v>
      </c>
      <c r="AP224" s="850">
        <f t="shared" si="268"/>
        <v>47.470000000000006</v>
      </c>
      <c r="AQ224" s="850">
        <f t="shared" si="268"/>
        <v>0</v>
      </c>
      <c r="AR224" s="850">
        <f t="shared" si="268"/>
        <v>47.470000000000006</v>
      </c>
      <c r="AS224" s="850">
        <f t="shared" si="268"/>
        <v>3139665.8000000003</v>
      </c>
      <c r="AT224" s="850">
        <f t="shared" si="268"/>
        <v>0</v>
      </c>
      <c r="AU224" s="850">
        <f t="shared" si="268"/>
        <v>3139665.8000000003</v>
      </c>
      <c r="AV224" s="850">
        <f t="shared" si="268"/>
        <v>0</v>
      </c>
      <c r="AW224" s="850">
        <f t="shared" si="268"/>
        <v>3139665.8000000003</v>
      </c>
      <c r="AX224" s="850">
        <f t="shared" si="268"/>
        <v>40815655.399999999</v>
      </c>
    </row>
    <row r="225" spans="1:50" s="816" customFormat="1" ht="18" customHeight="1">
      <c r="A225" s="851"/>
      <c r="B225" s="852"/>
      <c r="C225" s="852"/>
      <c r="D225" s="852"/>
      <c r="E225" s="852"/>
      <c r="F225" s="852"/>
      <c r="G225" s="852"/>
      <c r="H225" s="852"/>
      <c r="I225" s="852"/>
      <c r="J225" s="852"/>
      <c r="K225" s="852"/>
      <c r="L225" s="852"/>
      <c r="M225" s="852"/>
      <c r="N225" s="844"/>
      <c r="O225" s="851"/>
      <c r="P225" s="852"/>
      <c r="Q225" s="852"/>
      <c r="R225" s="852"/>
      <c r="S225" s="852"/>
      <c r="T225" s="852"/>
      <c r="U225" s="852"/>
      <c r="V225" s="852"/>
      <c r="W225" s="852"/>
      <c r="X225" s="852"/>
      <c r="Y225" s="852"/>
      <c r="Z225" s="844"/>
      <c r="AA225" s="851"/>
      <c r="AB225" s="852"/>
      <c r="AC225" s="852"/>
      <c r="AD225" s="852"/>
      <c r="AE225" s="852"/>
      <c r="AF225" s="852"/>
      <c r="AG225" s="852"/>
      <c r="AH225" s="852"/>
      <c r="AI225" s="852"/>
      <c r="AJ225" s="852"/>
      <c r="AK225" s="852"/>
      <c r="AL225" s="844"/>
      <c r="AM225" s="851"/>
      <c r="AN225" s="852"/>
      <c r="AO225" s="852"/>
      <c r="AP225" s="852"/>
      <c r="AQ225" s="852"/>
      <c r="AR225" s="852"/>
      <c r="AS225" s="852"/>
      <c r="AT225" s="852"/>
      <c r="AU225" s="852"/>
      <c r="AV225" s="852"/>
      <c r="AW225" s="852"/>
      <c r="AX225" s="844"/>
    </row>
    <row r="226" spans="1:50" s="785" customFormat="1" ht="30.75" customHeight="1">
      <c r="A226" s="1622" t="s">
        <v>753</v>
      </c>
      <c r="B226" s="1622"/>
      <c r="C226" s="1622"/>
      <c r="D226" s="1622"/>
      <c r="E226" s="1621" t="s">
        <v>1975</v>
      </c>
      <c r="F226" s="1621"/>
      <c r="G226" s="1621"/>
      <c r="H226" s="1621"/>
      <c r="I226" s="1621"/>
      <c r="J226" s="1621"/>
      <c r="K226" s="1621"/>
      <c r="L226" s="1621"/>
      <c r="M226" s="1621"/>
      <c r="N226" s="1621"/>
      <c r="O226" s="1618" t="str">
        <f>+E226</f>
        <v>Արմավիրի մարզի առաջին ատյանի ընդհանուր իրավասության դատարան</v>
      </c>
      <c r="P226" s="1618"/>
      <c r="Q226" s="1618"/>
      <c r="R226" s="1618"/>
      <c r="S226" s="1618"/>
      <c r="T226" s="1618"/>
      <c r="U226" s="1618"/>
      <c r="V226" s="1618"/>
      <c r="W226" s="1618"/>
      <c r="X226" s="1618"/>
      <c r="Y226" s="1618"/>
      <c r="Z226" s="1618"/>
      <c r="AA226" s="1618" t="str">
        <f>+O226</f>
        <v>Արմավիրի մարզի առաջին ատյանի ընդհանուր իրավասության դատարան</v>
      </c>
      <c r="AB226" s="1618"/>
      <c r="AC226" s="1618"/>
      <c r="AD226" s="1618"/>
      <c r="AE226" s="1618"/>
      <c r="AF226" s="1618"/>
      <c r="AG226" s="1618"/>
      <c r="AH226" s="1618"/>
      <c r="AI226" s="1618"/>
      <c r="AJ226" s="1618"/>
      <c r="AK226" s="1618"/>
      <c r="AL226" s="1618"/>
      <c r="AM226" s="1618" t="str">
        <f>+AA226</f>
        <v>Արմավիրի մարզի առաջին ատյանի ընդհանուր իրավասության դատարան</v>
      </c>
      <c r="AN226" s="1618"/>
      <c r="AO226" s="1618"/>
      <c r="AP226" s="1618"/>
      <c r="AQ226" s="1618"/>
      <c r="AR226" s="1618"/>
      <c r="AS226" s="1618"/>
      <c r="AT226" s="1618"/>
      <c r="AU226" s="1618"/>
      <c r="AV226" s="1618"/>
      <c r="AW226" s="1618"/>
      <c r="AX226" s="1618"/>
    </row>
    <row r="227" spans="1:50" ht="32.25" customHeight="1">
      <c r="A227" s="1623" t="s">
        <v>2738</v>
      </c>
      <c r="B227" s="1623"/>
      <c r="C227" s="1623"/>
      <c r="D227" s="1623"/>
      <c r="E227" s="1619" t="s">
        <v>1741</v>
      </c>
      <c r="F227" s="1619"/>
      <c r="G227" s="1619"/>
      <c r="H227" s="1619"/>
      <c r="I227" s="1619"/>
      <c r="J227" s="1619"/>
      <c r="K227" s="1619"/>
      <c r="L227" s="1619"/>
      <c r="M227" s="1619"/>
      <c r="N227" s="1619"/>
      <c r="O227" s="1619" t="s">
        <v>1951</v>
      </c>
      <c r="P227" s="1619"/>
      <c r="Q227" s="1619"/>
      <c r="R227" s="1619"/>
      <c r="S227" s="1619"/>
      <c r="T227" s="1619"/>
      <c r="U227" s="1619"/>
      <c r="V227" s="1619"/>
      <c r="W227" s="1619"/>
      <c r="X227" s="1619"/>
      <c r="Y227" s="1619"/>
      <c r="Z227" s="1619"/>
      <c r="AA227" s="1619" t="s">
        <v>2569</v>
      </c>
      <c r="AB227" s="1619"/>
      <c r="AC227" s="1619"/>
      <c r="AD227" s="1619"/>
      <c r="AE227" s="1619"/>
      <c r="AF227" s="1619"/>
      <c r="AG227" s="1619"/>
      <c r="AH227" s="1619"/>
      <c r="AI227" s="1619"/>
      <c r="AJ227" s="1619"/>
      <c r="AK227" s="1619"/>
      <c r="AL227" s="1619"/>
      <c r="AM227" s="1619" t="s">
        <v>2550</v>
      </c>
      <c r="AN227" s="1619"/>
      <c r="AO227" s="1619"/>
      <c r="AP227" s="1619"/>
      <c r="AQ227" s="1619"/>
      <c r="AR227" s="1619"/>
      <c r="AS227" s="1619"/>
      <c r="AT227" s="1619"/>
      <c r="AU227" s="1619"/>
      <c r="AV227" s="1619"/>
      <c r="AW227" s="1619"/>
      <c r="AX227" s="1619"/>
    </row>
    <row r="228" spans="1:50" ht="122.25" customHeight="1">
      <c r="A228" s="846" t="s">
        <v>10</v>
      </c>
      <c r="B228" s="813" t="s">
        <v>54</v>
      </c>
      <c r="C228" s="813" t="s">
        <v>55</v>
      </c>
      <c r="D228" s="813" t="s">
        <v>1</v>
      </c>
      <c r="E228" s="810" t="s">
        <v>1866</v>
      </c>
      <c r="F228" s="810" t="s">
        <v>57</v>
      </c>
      <c r="G228" s="811" t="s">
        <v>62</v>
      </c>
      <c r="H228" s="812" t="s">
        <v>63</v>
      </c>
      <c r="I228" s="811" t="s">
        <v>566</v>
      </c>
      <c r="J228" s="811" t="s">
        <v>567</v>
      </c>
      <c r="K228" s="811" t="s">
        <v>806</v>
      </c>
      <c r="L228" s="813" t="s">
        <v>837</v>
      </c>
      <c r="M228" s="813" t="s">
        <v>1742</v>
      </c>
      <c r="N228" s="811" t="s">
        <v>1743</v>
      </c>
      <c r="O228" s="810" t="str">
        <f>+E228</f>
        <v xml:space="preserve"> ստաժ</v>
      </c>
      <c r="P228" s="810" t="str">
        <f>+F228</f>
        <v>Ստաժի %-ը</v>
      </c>
      <c r="Q228" s="811" t="s">
        <v>62</v>
      </c>
      <c r="R228" s="814" t="s">
        <v>63</v>
      </c>
      <c r="S228" s="814" t="s">
        <v>2223</v>
      </c>
      <c r="T228" s="847" t="s">
        <v>2224</v>
      </c>
      <c r="U228" s="811" t="s">
        <v>566</v>
      </c>
      <c r="V228" s="811" t="s">
        <v>567</v>
      </c>
      <c r="W228" s="811" t="s">
        <v>834</v>
      </c>
      <c r="X228" s="813" t="s">
        <v>2690</v>
      </c>
      <c r="Y228" s="813" t="s">
        <v>1953</v>
      </c>
      <c r="Z228" s="811" t="s">
        <v>1952</v>
      </c>
      <c r="AA228" s="810" t="str">
        <f>+O228</f>
        <v xml:space="preserve"> ստաժ</v>
      </c>
      <c r="AB228" s="810" t="str">
        <f>+P228</f>
        <v>Ստաժի %-ը</v>
      </c>
      <c r="AC228" s="811" t="s">
        <v>62</v>
      </c>
      <c r="AD228" s="814" t="s">
        <v>63</v>
      </c>
      <c r="AE228" s="814" t="s">
        <v>2223</v>
      </c>
      <c r="AF228" s="847" t="s">
        <v>2224</v>
      </c>
      <c r="AG228" s="811" t="s">
        <v>566</v>
      </c>
      <c r="AH228" s="811" t="s">
        <v>567</v>
      </c>
      <c r="AI228" s="811" t="s">
        <v>834</v>
      </c>
      <c r="AJ228" s="813" t="s">
        <v>2690</v>
      </c>
      <c r="AK228" s="813" t="s">
        <v>2236</v>
      </c>
      <c r="AL228" s="811" t="s">
        <v>2237</v>
      </c>
      <c r="AM228" s="810" t="str">
        <f>+AA228</f>
        <v xml:space="preserve"> ստաժ</v>
      </c>
      <c r="AN228" s="810" t="str">
        <f>+AB228</f>
        <v>Ստաժի %-ը</v>
      </c>
      <c r="AO228" s="811" t="s">
        <v>62</v>
      </c>
      <c r="AP228" s="814" t="s">
        <v>63</v>
      </c>
      <c r="AQ228" s="814" t="s">
        <v>2223</v>
      </c>
      <c r="AR228" s="847" t="s">
        <v>2224</v>
      </c>
      <c r="AS228" s="811" t="s">
        <v>566</v>
      </c>
      <c r="AT228" s="811" t="s">
        <v>567</v>
      </c>
      <c r="AU228" s="811" t="s">
        <v>834</v>
      </c>
      <c r="AV228" s="813" t="s">
        <v>2690</v>
      </c>
      <c r="AW228" s="813" t="s">
        <v>2548</v>
      </c>
      <c r="AX228" s="811" t="s">
        <v>2547</v>
      </c>
    </row>
    <row r="229" spans="1:50" s="762" customFormat="1" ht="22.5" customHeight="1">
      <c r="A229" s="763">
        <v>1</v>
      </c>
      <c r="B229" s="722" t="s">
        <v>2703</v>
      </c>
      <c r="C229" s="822" t="s">
        <v>568</v>
      </c>
      <c r="D229" s="822">
        <v>1</v>
      </c>
      <c r="E229" s="853">
        <v>3</v>
      </c>
      <c r="F229" s="765"/>
      <c r="G229" s="766">
        <v>66140</v>
      </c>
      <c r="H229" s="764">
        <v>3.88</v>
      </c>
      <c r="I229" s="767">
        <f>+H229*G229</f>
        <v>256623.19999999998</v>
      </c>
      <c r="J229" s="767">
        <v>0</v>
      </c>
      <c r="K229" s="767">
        <f>+I229+J229</f>
        <v>256623.19999999998</v>
      </c>
      <c r="L229" s="766"/>
      <c r="M229" s="823">
        <f>+K229+L229</f>
        <v>256623.19999999998</v>
      </c>
      <c r="N229" s="823">
        <f>+M229*13</f>
        <v>3336101.5999999996</v>
      </c>
      <c r="O229" s="854">
        <f>+E229+1</f>
        <v>4</v>
      </c>
      <c r="P229" s="765"/>
      <c r="Q229" s="766">
        <f>+G229</f>
        <v>66140</v>
      </c>
      <c r="R229" s="764">
        <f>+H229</f>
        <v>3.88</v>
      </c>
      <c r="S229" s="766"/>
      <c r="T229" s="766">
        <f>+R229+R229*S229</f>
        <v>3.88</v>
      </c>
      <c r="U229" s="767">
        <f>+T229*Q229</f>
        <v>256623.19999999998</v>
      </c>
      <c r="V229" s="767">
        <f>IF((P229&lt;=30)*AND(U229*P229%&gt;J229),U229*P229%,IF((P229&gt;30)*AND(U229*30%&gt;J229),U229*30%,J229))</f>
        <v>0</v>
      </c>
      <c r="W229" s="767">
        <f>+U229+V229</f>
        <v>256623.19999999998</v>
      </c>
      <c r="X229" s="766">
        <f>+L229</f>
        <v>0</v>
      </c>
      <c r="Y229" s="823">
        <f>+W229+X229</f>
        <v>256623.19999999998</v>
      </c>
      <c r="Z229" s="823">
        <f>+Y229*13</f>
        <v>3336101.5999999996</v>
      </c>
      <c r="AA229" s="854">
        <f>+O229+1</f>
        <v>5</v>
      </c>
      <c r="AB229" s="765"/>
      <c r="AC229" s="766">
        <f>+Q229</f>
        <v>66140</v>
      </c>
      <c r="AD229" s="764">
        <f>+H229</f>
        <v>3.88</v>
      </c>
      <c r="AE229" s="766"/>
      <c r="AF229" s="766">
        <f>+AD229+AD229*AE229</f>
        <v>3.88</v>
      </c>
      <c r="AG229" s="767">
        <f>+AF229*AC229</f>
        <v>256623.19999999998</v>
      </c>
      <c r="AH229" s="767">
        <f>IF((AB229&lt;=30)*AND(AG229*AB229%&gt;V229),AG229*AB229%,IF((AB229&gt;30)*AND(AG229*30%&gt;V229),AG229*30%,V229))</f>
        <v>0</v>
      </c>
      <c r="AI229" s="767">
        <f>+AG229+AH229</f>
        <v>256623.19999999998</v>
      </c>
      <c r="AJ229" s="766">
        <f>+X229</f>
        <v>0</v>
      </c>
      <c r="AK229" s="823">
        <f>+AI229+AJ229</f>
        <v>256623.19999999998</v>
      </c>
      <c r="AL229" s="823">
        <f>+AK229*13</f>
        <v>3336101.5999999996</v>
      </c>
      <c r="AM229" s="854">
        <f>+AA229+1</f>
        <v>6</v>
      </c>
      <c r="AN229" s="765"/>
      <c r="AO229" s="766">
        <f>+AC229</f>
        <v>66140</v>
      </c>
      <c r="AP229" s="764">
        <f>+H229</f>
        <v>3.88</v>
      </c>
      <c r="AQ229" s="766"/>
      <c r="AR229" s="766">
        <f>+AP229+AP229*AQ229</f>
        <v>3.88</v>
      </c>
      <c r="AS229" s="767">
        <f>+AR229*AO229</f>
        <v>256623.19999999998</v>
      </c>
      <c r="AT229" s="767">
        <f>IF((AN229&lt;=30)*AND(AS229*AN229%&gt;AH229),AS229*AN229%,IF((AN229&gt;30)*AND(AS229*30%&gt;AH229),AS229*30%,AH229))</f>
        <v>0</v>
      </c>
      <c r="AU229" s="767">
        <f>+AS229+AT229</f>
        <v>256623.19999999998</v>
      </c>
      <c r="AV229" s="766">
        <f>+AJ229</f>
        <v>0</v>
      </c>
      <c r="AW229" s="823">
        <f>+AU229+AV229</f>
        <v>256623.19999999998</v>
      </c>
      <c r="AX229" s="823">
        <f>+AW229*13</f>
        <v>3336101.5999999996</v>
      </c>
    </row>
    <row r="230" spans="1:50" s="780" customFormat="1" ht="22.5" customHeight="1">
      <c r="A230" s="835">
        <v>2</v>
      </c>
      <c r="B230" s="722" t="s">
        <v>962</v>
      </c>
      <c r="C230" s="825" t="s">
        <v>568</v>
      </c>
      <c r="D230" s="825">
        <v>1</v>
      </c>
      <c r="E230" s="853">
        <v>11</v>
      </c>
      <c r="F230" s="774"/>
      <c r="G230" s="775">
        <v>66140</v>
      </c>
      <c r="H230" s="764">
        <v>4.01</v>
      </c>
      <c r="I230" s="777">
        <f t="shared" si="234"/>
        <v>265221.39999999997</v>
      </c>
      <c r="J230" s="777">
        <v>0</v>
      </c>
      <c r="K230" s="777">
        <f t="shared" si="235"/>
        <v>265221.39999999997</v>
      </c>
      <c r="L230" s="775"/>
      <c r="M230" s="827">
        <f t="shared" si="236"/>
        <v>265221.39999999997</v>
      </c>
      <c r="N230" s="827">
        <f t="shared" si="201"/>
        <v>3447878.1999999997</v>
      </c>
      <c r="O230" s="849">
        <f t="shared" si="202"/>
        <v>12</v>
      </c>
      <c r="P230" s="774"/>
      <c r="Q230" s="775">
        <f t="shared" si="203"/>
        <v>66140</v>
      </c>
      <c r="R230" s="775">
        <f t="shared" si="204"/>
        <v>4.01</v>
      </c>
      <c r="S230" s="775"/>
      <c r="T230" s="775">
        <f t="shared" si="205"/>
        <v>4.01</v>
      </c>
      <c r="U230" s="777">
        <f t="shared" si="206"/>
        <v>265221.39999999997</v>
      </c>
      <c r="V230" s="777">
        <f t="shared" si="207"/>
        <v>0</v>
      </c>
      <c r="W230" s="777">
        <f t="shared" si="208"/>
        <v>265221.39999999997</v>
      </c>
      <c r="X230" s="775">
        <f t="shared" si="232"/>
        <v>0</v>
      </c>
      <c r="Y230" s="827">
        <f t="shared" si="209"/>
        <v>265221.39999999997</v>
      </c>
      <c r="Z230" s="827">
        <f t="shared" si="210"/>
        <v>3447878.1999999997</v>
      </c>
      <c r="AA230" s="849">
        <f t="shared" si="211"/>
        <v>13</v>
      </c>
      <c r="AB230" s="774"/>
      <c r="AC230" s="775">
        <f t="shared" si="212"/>
        <v>66140</v>
      </c>
      <c r="AD230" s="775">
        <f t="shared" si="213"/>
        <v>4.01</v>
      </c>
      <c r="AE230" s="775"/>
      <c r="AF230" s="775">
        <f t="shared" si="214"/>
        <v>4.01</v>
      </c>
      <c r="AG230" s="777">
        <f t="shared" si="215"/>
        <v>265221.39999999997</v>
      </c>
      <c r="AH230" s="777">
        <f t="shared" si="216"/>
        <v>0</v>
      </c>
      <c r="AI230" s="777">
        <f t="shared" si="217"/>
        <v>265221.39999999997</v>
      </c>
      <c r="AJ230" s="775">
        <f t="shared" si="237"/>
        <v>0</v>
      </c>
      <c r="AK230" s="827">
        <f t="shared" si="219"/>
        <v>265221.39999999997</v>
      </c>
      <c r="AL230" s="827">
        <f t="shared" si="220"/>
        <v>3447878.1999999997</v>
      </c>
      <c r="AM230" s="849">
        <f t="shared" si="221"/>
        <v>14</v>
      </c>
      <c r="AN230" s="774"/>
      <c r="AO230" s="775">
        <f t="shared" si="222"/>
        <v>66140</v>
      </c>
      <c r="AP230" s="775">
        <f t="shared" si="223"/>
        <v>4.01</v>
      </c>
      <c r="AQ230" s="775"/>
      <c r="AR230" s="775">
        <f t="shared" si="224"/>
        <v>4.01</v>
      </c>
      <c r="AS230" s="777">
        <f t="shared" si="225"/>
        <v>265221.39999999997</v>
      </c>
      <c r="AT230" s="777">
        <f t="shared" si="226"/>
        <v>0</v>
      </c>
      <c r="AU230" s="777">
        <f t="shared" si="227"/>
        <v>265221.39999999997</v>
      </c>
      <c r="AV230" s="775">
        <f t="shared" si="228"/>
        <v>0</v>
      </c>
      <c r="AW230" s="827">
        <f t="shared" si="229"/>
        <v>265221.39999999997</v>
      </c>
      <c r="AX230" s="827">
        <f t="shared" si="230"/>
        <v>3447878.1999999997</v>
      </c>
    </row>
    <row r="231" spans="1:50" s="762" customFormat="1" ht="22.5" customHeight="1">
      <c r="A231" s="763">
        <v>3</v>
      </c>
      <c r="B231" s="722" t="s">
        <v>268</v>
      </c>
      <c r="C231" s="822" t="s">
        <v>568</v>
      </c>
      <c r="D231" s="822">
        <v>1</v>
      </c>
      <c r="E231" s="853">
        <v>8</v>
      </c>
      <c r="F231" s="765"/>
      <c r="G231" s="766">
        <v>66140</v>
      </c>
      <c r="H231" s="764">
        <v>4.01</v>
      </c>
      <c r="I231" s="767">
        <f>+H231*G231</f>
        <v>265221.39999999997</v>
      </c>
      <c r="J231" s="767">
        <v>0</v>
      </c>
      <c r="K231" s="767">
        <f>+I231+J231</f>
        <v>265221.39999999997</v>
      </c>
      <c r="L231" s="766"/>
      <c r="M231" s="823">
        <f>+K231+L231</f>
        <v>265221.39999999997</v>
      </c>
      <c r="N231" s="823">
        <f>+M231*13</f>
        <v>3447878.1999999997</v>
      </c>
      <c r="O231" s="854">
        <f>+E231+1</f>
        <v>9</v>
      </c>
      <c r="P231" s="765"/>
      <c r="Q231" s="766">
        <f>+G231</f>
        <v>66140</v>
      </c>
      <c r="R231" s="764">
        <f>+H231</f>
        <v>4.01</v>
      </c>
      <c r="S231" s="766"/>
      <c r="T231" s="766">
        <f>+R231+R231*S231</f>
        <v>4.01</v>
      </c>
      <c r="U231" s="767">
        <f>+T231*Q231</f>
        <v>265221.39999999997</v>
      </c>
      <c r="V231" s="767">
        <f>IF((P231&lt;=30)*AND(U231*P231%&gt;J231),U231*P231%,IF((P231&gt;30)*AND(U231*30%&gt;J231),U231*30%,J231))</f>
        <v>0</v>
      </c>
      <c r="W231" s="767">
        <f>+U231+V231</f>
        <v>265221.39999999997</v>
      </c>
      <c r="X231" s="766">
        <f>+L231</f>
        <v>0</v>
      </c>
      <c r="Y231" s="823">
        <f>+W231+X231</f>
        <v>265221.39999999997</v>
      </c>
      <c r="Z231" s="823">
        <f>+Y231*13</f>
        <v>3447878.1999999997</v>
      </c>
      <c r="AA231" s="854">
        <f>+O231+1</f>
        <v>10</v>
      </c>
      <c r="AB231" s="765"/>
      <c r="AC231" s="766">
        <f>+Q231</f>
        <v>66140</v>
      </c>
      <c r="AD231" s="764">
        <f>+H231</f>
        <v>4.01</v>
      </c>
      <c r="AE231" s="766"/>
      <c r="AF231" s="766">
        <f>+AD231+AD231*AE231</f>
        <v>4.01</v>
      </c>
      <c r="AG231" s="767">
        <f>+AF231*AC231</f>
        <v>265221.39999999997</v>
      </c>
      <c r="AH231" s="767">
        <f>IF((AB231&lt;=30)*AND(AG231*AB231%&gt;V231),AG231*AB231%,IF((AB231&gt;30)*AND(AG231*30%&gt;V231),AG231*30%,V231))</f>
        <v>0</v>
      </c>
      <c r="AI231" s="767">
        <f>+AG231+AH231</f>
        <v>265221.39999999997</v>
      </c>
      <c r="AJ231" s="766">
        <f>+X231</f>
        <v>0</v>
      </c>
      <c r="AK231" s="823">
        <f>+AI231+AJ231</f>
        <v>265221.39999999997</v>
      </c>
      <c r="AL231" s="823">
        <f>+AK231*13</f>
        <v>3447878.1999999997</v>
      </c>
      <c r="AM231" s="854">
        <f>+AA231+1</f>
        <v>11</v>
      </c>
      <c r="AN231" s="765"/>
      <c r="AO231" s="766">
        <f>+AC231</f>
        <v>66140</v>
      </c>
      <c r="AP231" s="764">
        <f>+H231</f>
        <v>4.01</v>
      </c>
      <c r="AQ231" s="766"/>
      <c r="AR231" s="766">
        <f>+AP231+AP231*AQ231</f>
        <v>4.01</v>
      </c>
      <c r="AS231" s="767">
        <f>+AR231*AO231</f>
        <v>265221.39999999997</v>
      </c>
      <c r="AT231" s="767">
        <f>IF((AN231&lt;=30)*AND(AS231*AN231%&gt;AH231),AS231*AN231%,IF((AN231&gt;30)*AND(AS231*30%&gt;AH231),AS231*30%,AH231))</f>
        <v>0</v>
      </c>
      <c r="AU231" s="767">
        <f>+AS231+AT231</f>
        <v>265221.39999999997</v>
      </c>
      <c r="AV231" s="766">
        <f>+AJ231</f>
        <v>0</v>
      </c>
      <c r="AW231" s="823">
        <f>+AU231+AV231</f>
        <v>265221.39999999997</v>
      </c>
      <c r="AX231" s="823">
        <f>+AW231*13</f>
        <v>3447878.1999999997</v>
      </c>
    </row>
    <row r="232" spans="1:50" s="762" customFormat="1" ht="22.5" customHeight="1">
      <c r="A232" s="835">
        <v>4</v>
      </c>
      <c r="B232" s="722" t="s">
        <v>2174</v>
      </c>
      <c r="C232" s="822" t="s">
        <v>568</v>
      </c>
      <c r="D232" s="822">
        <v>1</v>
      </c>
      <c r="E232" s="853">
        <v>4</v>
      </c>
      <c r="F232" s="765"/>
      <c r="G232" s="766">
        <v>66140</v>
      </c>
      <c r="H232" s="764">
        <v>4.01</v>
      </c>
      <c r="I232" s="767">
        <f t="shared" si="234"/>
        <v>265221.39999999997</v>
      </c>
      <c r="J232" s="767">
        <v>0</v>
      </c>
      <c r="K232" s="767">
        <f t="shared" si="235"/>
        <v>265221.39999999997</v>
      </c>
      <c r="L232" s="766"/>
      <c r="M232" s="823">
        <f t="shared" si="236"/>
        <v>265221.39999999997</v>
      </c>
      <c r="N232" s="823">
        <f t="shared" si="201"/>
        <v>3447878.1999999997</v>
      </c>
      <c r="O232" s="854">
        <f t="shared" si="202"/>
        <v>5</v>
      </c>
      <c r="P232" s="765"/>
      <c r="Q232" s="766">
        <f t="shared" si="203"/>
        <v>66140</v>
      </c>
      <c r="R232" s="764">
        <f t="shared" si="204"/>
        <v>4.01</v>
      </c>
      <c r="S232" s="766"/>
      <c r="T232" s="766">
        <f t="shared" si="205"/>
        <v>4.01</v>
      </c>
      <c r="U232" s="767">
        <f t="shared" si="206"/>
        <v>265221.39999999997</v>
      </c>
      <c r="V232" s="767">
        <f t="shared" si="207"/>
        <v>0</v>
      </c>
      <c r="W232" s="767">
        <f t="shared" si="208"/>
        <v>265221.39999999997</v>
      </c>
      <c r="X232" s="766">
        <f t="shared" si="232"/>
        <v>0</v>
      </c>
      <c r="Y232" s="823">
        <f t="shared" si="209"/>
        <v>265221.39999999997</v>
      </c>
      <c r="Z232" s="823">
        <f t="shared" si="210"/>
        <v>3447878.1999999997</v>
      </c>
      <c r="AA232" s="854">
        <f t="shared" si="211"/>
        <v>6</v>
      </c>
      <c r="AB232" s="765"/>
      <c r="AC232" s="766">
        <f t="shared" si="212"/>
        <v>66140</v>
      </c>
      <c r="AD232" s="764">
        <f t="shared" si="213"/>
        <v>4.01</v>
      </c>
      <c r="AE232" s="766"/>
      <c r="AF232" s="766">
        <f t="shared" si="214"/>
        <v>4.01</v>
      </c>
      <c r="AG232" s="767">
        <f t="shared" si="215"/>
        <v>265221.39999999997</v>
      </c>
      <c r="AH232" s="767">
        <f t="shared" si="216"/>
        <v>0</v>
      </c>
      <c r="AI232" s="767">
        <f t="shared" si="217"/>
        <v>265221.39999999997</v>
      </c>
      <c r="AJ232" s="766">
        <f t="shared" si="237"/>
        <v>0</v>
      </c>
      <c r="AK232" s="823">
        <f t="shared" si="219"/>
        <v>265221.39999999997</v>
      </c>
      <c r="AL232" s="823">
        <f t="shared" si="220"/>
        <v>3447878.1999999997</v>
      </c>
      <c r="AM232" s="854">
        <f t="shared" si="221"/>
        <v>7</v>
      </c>
      <c r="AN232" s="765"/>
      <c r="AO232" s="766">
        <f t="shared" si="222"/>
        <v>66140</v>
      </c>
      <c r="AP232" s="764">
        <f t="shared" si="223"/>
        <v>4.01</v>
      </c>
      <c r="AQ232" s="766"/>
      <c r="AR232" s="766">
        <f t="shared" si="224"/>
        <v>4.01</v>
      </c>
      <c r="AS232" s="767">
        <f t="shared" si="225"/>
        <v>265221.39999999997</v>
      </c>
      <c r="AT232" s="767">
        <f t="shared" si="226"/>
        <v>0</v>
      </c>
      <c r="AU232" s="767">
        <f t="shared" si="227"/>
        <v>265221.39999999997</v>
      </c>
      <c r="AV232" s="821">
        <f t="shared" si="228"/>
        <v>0</v>
      </c>
      <c r="AW232" s="823">
        <f t="shared" si="229"/>
        <v>265221.39999999997</v>
      </c>
      <c r="AX232" s="823">
        <f t="shared" si="230"/>
        <v>3447878.1999999997</v>
      </c>
    </row>
    <row r="233" spans="1:50" s="762" customFormat="1" ht="22.5" customHeight="1">
      <c r="A233" s="763">
        <v>5</v>
      </c>
      <c r="B233" s="722" t="s">
        <v>672</v>
      </c>
      <c r="C233" s="822" t="s">
        <v>568</v>
      </c>
      <c r="D233" s="822">
        <v>1</v>
      </c>
      <c r="E233" s="853">
        <v>4</v>
      </c>
      <c r="F233" s="765"/>
      <c r="G233" s="766">
        <v>66140</v>
      </c>
      <c r="H233" s="764">
        <v>4.01</v>
      </c>
      <c r="I233" s="767">
        <f>+H233*G233</f>
        <v>265221.39999999997</v>
      </c>
      <c r="J233" s="767">
        <v>0</v>
      </c>
      <c r="K233" s="767">
        <f>+I233+J233</f>
        <v>265221.39999999997</v>
      </c>
      <c r="L233" s="766"/>
      <c r="M233" s="823">
        <f>+K233+L233</f>
        <v>265221.39999999997</v>
      </c>
      <c r="N233" s="823">
        <f>+M233*13</f>
        <v>3447878.1999999997</v>
      </c>
      <c r="O233" s="854">
        <f>+E233+1</f>
        <v>5</v>
      </c>
      <c r="P233" s="765"/>
      <c r="Q233" s="766">
        <f t="shared" ref="Q233:R236" si="269">+G233</f>
        <v>66140</v>
      </c>
      <c r="R233" s="764">
        <f t="shared" si="269"/>
        <v>4.01</v>
      </c>
      <c r="S233" s="766"/>
      <c r="T233" s="766">
        <f>+R233+R233*S233</f>
        <v>4.01</v>
      </c>
      <c r="U233" s="767">
        <f>+T233*Q233</f>
        <v>265221.39999999997</v>
      </c>
      <c r="V233" s="767">
        <f>IF((P233&lt;=30)*AND(U233*P233%&gt;J233),U233*P233%,IF((P233&gt;30)*AND(U233*30%&gt;J233),U233*30%,J233))</f>
        <v>0</v>
      </c>
      <c r="W233" s="767">
        <f>+U233+V233</f>
        <v>265221.39999999997</v>
      </c>
      <c r="X233" s="766">
        <f>+L233</f>
        <v>0</v>
      </c>
      <c r="Y233" s="823">
        <f>+W233+X233</f>
        <v>265221.39999999997</v>
      </c>
      <c r="Z233" s="823">
        <f>+Y233*13</f>
        <v>3447878.1999999997</v>
      </c>
      <c r="AA233" s="854">
        <f>+O233+1</f>
        <v>6</v>
      </c>
      <c r="AB233" s="765"/>
      <c r="AC233" s="766">
        <f>+Q233</f>
        <v>66140</v>
      </c>
      <c r="AD233" s="764">
        <f>+H233</f>
        <v>4.01</v>
      </c>
      <c r="AE233" s="766"/>
      <c r="AF233" s="766">
        <f>+AD233+AD233*AE233</f>
        <v>4.01</v>
      </c>
      <c r="AG233" s="767">
        <f>+AF233*AC233</f>
        <v>265221.39999999997</v>
      </c>
      <c r="AH233" s="767">
        <f>IF((AB233&lt;=30)*AND(AG233*AB233%&gt;V233),AG233*AB233%,IF((AB233&gt;30)*AND(AG233*30%&gt;V233),AG233*30%,V233))</f>
        <v>0</v>
      </c>
      <c r="AI233" s="767">
        <f>+AG233+AH233</f>
        <v>265221.39999999997</v>
      </c>
      <c r="AJ233" s="766">
        <f>+X233</f>
        <v>0</v>
      </c>
      <c r="AK233" s="823">
        <f>+AI233+AJ233</f>
        <v>265221.39999999997</v>
      </c>
      <c r="AL233" s="823">
        <f>+AK233*13</f>
        <v>3447878.1999999997</v>
      </c>
      <c r="AM233" s="854">
        <f>+AA233+1</f>
        <v>7</v>
      </c>
      <c r="AN233" s="765"/>
      <c r="AO233" s="766">
        <f>+AC233</f>
        <v>66140</v>
      </c>
      <c r="AP233" s="764">
        <f>+H233</f>
        <v>4.01</v>
      </c>
      <c r="AQ233" s="766"/>
      <c r="AR233" s="766">
        <f>+AP233+AP233*AQ233</f>
        <v>4.01</v>
      </c>
      <c r="AS233" s="767">
        <f>+AR233*AO233</f>
        <v>265221.39999999997</v>
      </c>
      <c r="AT233" s="767">
        <f>IF((AN233&lt;=30)*AND(AS233*AN233%&gt;AH233),AS233*AN233%,IF((AN233&gt;30)*AND(AS233*30%&gt;AH233),AS233*30%,AH233))</f>
        <v>0</v>
      </c>
      <c r="AU233" s="767">
        <f>+AS233+AT233</f>
        <v>265221.39999999997</v>
      </c>
      <c r="AV233" s="766">
        <f>+AJ233</f>
        <v>0</v>
      </c>
      <c r="AW233" s="823">
        <f>+AU233+AV233</f>
        <v>265221.39999999997</v>
      </c>
      <c r="AX233" s="823">
        <f>+AW233*13</f>
        <v>3447878.1999999997</v>
      </c>
    </row>
    <row r="234" spans="1:50" s="762" customFormat="1" ht="22.5" customHeight="1">
      <c r="A234" s="835">
        <v>6</v>
      </c>
      <c r="B234" s="722" t="s">
        <v>2193</v>
      </c>
      <c r="C234" s="822" t="s">
        <v>568</v>
      </c>
      <c r="D234" s="822">
        <v>1</v>
      </c>
      <c r="E234" s="853">
        <v>3</v>
      </c>
      <c r="F234" s="765"/>
      <c r="G234" s="766">
        <v>66140</v>
      </c>
      <c r="H234" s="764">
        <v>4.01</v>
      </c>
      <c r="I234" s="767">
        <f>+H234*G234</f>
        <v>265221.39999999997</v>
      </c>
      <c r="J234" s="767">
        <v>0</v>
      </c>
      <c r="K234" s="767">
        <f>+I234+J234</f>
        <v>265221.39999999997</v>
      </c>
      <c r="L234" s="766"/>
      <c r="M234" s="823">
        <f>+K234+L234</f>
        <v>265221.39999999997</v>
      </c>
      <c r="N234" s="823">
        <f>+M234*13</f>
        <v>3447878.1999999997</v>
      </c>
      <c r="O234" s="854">
        <f>+E234+1</f>
        <v>4</v>
      </c>
      <c r="P234" s="765"/>
      <c r="Q234" s="766">
        <f t="shared" si="269"/>
        <v>66140</v>
      </c>
      <c r="R234" s="764">
        <f t="shared" si="269"/>
        <v>4.01</v>
      </c>
      <c r="S234" s="766"/>
      <c r="T234" s="766">
        <f>+R234+R234*S234</f>
        <v>4.01</v>
      </c>
      <c r="U234" s="767">
        <f>+T234*Q234</f>
        <v>265221.39999999997</v>
      </c>
      <c r="V234" s="767">
        <f>IF((P234&lt;=30)*AND(U234*P234%&gt;J234),U234*P234%,IF((P234&gt;30)*AND(U234*30%&gt;J234),U234*30%,J234))</f>
        <v>0</v>
      </c>
      <c r="W234" s="767">
        <f>+U234+V234</f>
        <v>265221.39999999997</v>
      </c>
      <c r="X234" s="766">
        <f>+L234</f>
        <v>0</v>
      </c>
      <c r="Y234" s="823">
        <f>+W234+X234</f>
        <v>265221.39999999997</v>
      </c>
      <c r="Z234" s="823">
        <f>+Y234*13</f>
        <v>3447878.1999999997</v>
      </c>
      <c r="AA234" s="854">
        <f>+O234+1</f>
        <v>5</v>
      </c>
      <c r="AB234" s="765"/>
      <c r="AC234" s="766">
        <f>+Q234</f>
        <v>66140</v>
      </c>
      <c r="AD234" s="764">
        <f>+H234</f>
        <v>4.01</v>
      </c>
      <c r="AE234" s="766"/>
      <c r="AF234" s="766">
        <f>+AD234+AD234*AE234</f>
        <v>4.01</v>
      </c>
      <c r="AG234" s="767">
        <f>+AF234*AC234</f>
        <v>265221.39999999997</v>
      </c>
      <c r="AH234" s="767">
        <f>IF((AB234&lt;=30)*AND(AG234*AB234%&gt;V234),AG234*AB234%,IF((AB234&gt;30)*AND(AG234*30%&gt;V234),AG234*30%,V234))</f>
        <v>0</v>
      </c>
      <c r="AI234" s="767">
        <f>+AG234+AH234</f>
        <v>265221.39999999997</v>
      </c>
      <c r="AJ234" s="766">
        <f>+X234</f>
        <v>0</v>
      </c>
      <c r="AK234" s="823">
        <f>+AI234+AJ234</f>
        <v>265221.39999999997</v>
      </c>
      <c r="AL234" s="823">
        <f>+AK234*13</f>
        <v>3447878.1999999997</v>
      </c>
      <c r="AM234" s="854">
        <f>+AA234+1</f>
        <v>6</v>
      </c>
      <c r="AN234" s="765"/>
      <c r="AO234" s="766">
        <f>+AC234</f>
        <v>66140</v>
      </c>
      <c r="AP234" s="764">
        <f>+H234</f>
        <v>4.01</v>
      </c>
      <c r="AQ234" s="766"/>
      <c r="AR234" s="766">
        <f>+AP234+AP234*AQ234</f>
        <v>4.01</v>
      </c>
      <c r="AS234" s="767">
        <f>+AR234*AO234</f>
        <v>265221.39999999997</v>
      </c>
      <c r="AT234" s="767">
        <f>IF((AN234&lt;=30)*AND(AS234*AN234%&gt;AH234),AS234*AN234%,IF((AN234&gt;30)*AND(AS234*30%&gt;AH234),AS234*30%,AH234))</f>
        <v>0</v>
      </c>
      <c r="AU234" s="767">
        <f>+AS234+AT234</f>
        <v>265221.39999999997</v>
      </c>
      <c r="AV234" s="766">
        <f>+AJ234</f>
        <v>0</v>
      </c>
      <c r="AW234" s="823">
        <f>+AU234+AV234</f>
        <v>265221.39999999997</v>
      </c>
      <c r="AX234" s="823">
        <f>+AW234*13</f>
        <v>3447878.1999999997</v>
      </c>
    </row>
    <row r="235" spans="1:50" s="762" customFormat="1" ht="22.5" customHeight="1">
      <c r="A235" s="763">
        <v>7</v>
      </c>
      <c r="B235" s="722" t="s">
        <v>2396</v>
      </c>
      <c r="C235" s="822" t="s">
        <v>568</v>
      </c>
      <c r="D235" s="822">
        <v>1</v>
      </c>
      <c r="E235" s="853">
        <v>6</v>
      </c>
      <c r="F235" s="765"/>
      <c r="G235" s="766">
        <v>66140</v>
      </c>
      <c r="H235" s="764">
        <v>3.88</v>
      </c>
      <c r="I235" s="767">
        <f>+H235*G235</f>
        <v>256623.19999999998</v>
      </c>
      <c r="J235" s="767">
        <v>0</v>
      </c>
      <c r="K235" s="767">
        <f>+I235+J235</f>
        <v>256623.19999999998</v>
      </c>
      <c r="L235" s="766"/>
      <c r="M235" s="823">
        <f>+K235+L235</f>
        <v>256623.19999999998</v>
      </c>
      <c r="N235" s="823">
        <f>+M235*13</f>
        <v>3336101.5999999996</v>
      </c>
      <c r="O235" s="854">
        <f>+E235+1</f>
        <v>7</v>
      </c>
      <c r="P235" s="765"/>
      <c r="Q235" s="766">
        <f t="shared" si="269"/>
        <v>66140</v>
      </c>
      <c r="R235" s="764">
        <f t="shared" si="269"/>
        <v>3.88</v>
      </c>
      <c r="S235" s="766"/>
      <c r="T235" s="766">
        <f>+R235+R235*S235</f>
        <v>3.88</v>
      </c>
      <c r="U235" s="767">
        <f>+T235*Q235</f>
        <v>256623.19999999998</v>
      </c>
      <c r="V235" s="767">
        <f>IF((P235&lt;=30)*AND(U235*P235%&gt;J235),U235*P235%,IF((P235&gt;30)*AND(U235*30%&gt;J235),U235*30%,J235))</f>
        <v>0</v>
      </c>
      <c r="W235" s="767">
        <f>+U235+V235</f>
        <v>256623.19999999998</v>
      </c>
      <c r="X235" s="766">
        <f>+L235</f>
        <v>0</v>
      </c>
      <c r="Y235" s="823">
        <f>+W235+X235</f>
        <v>256623.19999999998</v>
      </c>
      <c r="Z235" s="823">
        <f>+Y235*13</f>
        <v>3336101.5999999996</v>
      </c>
      <c r="AA235" s="854">
        <f>+O235+1</f>
        <v>8</v>
      </c>
      <c r="AB235" s="765"/>
      <c r="AC235" s="766">
        <f>+Q235</f>
        <v>66140</v>
      </c>
      <c r="AD235" s="764">
        <f>+H235</f>
        <v>3.88</v>
      </c>
      <c r="AE235" s="766"/>
      <c r="AF235" s="766">
        <f>+AD235+AD235*AE235</f>
        <v>3.88</v>
      </c>
      <c r="AG235" s="767">
        <f>+AF235*AC235</f>
        <v>256623.19999999998</v>
      </c>
      <c r="AH235" s="767">
        <f>IF((AB235&lt;=30)*AND(AG235*AB235%&gt;V235),AG235*AB235%,IF((AB235&gt;30)*AND(AG235*30%&gt;V235),AG235*30%,V235))</f>
        <v>0</v>
      </c>
      <c r="AI235" s="767">
        <f>+AG235+AH235</f>
        <v>256623.19999999998</v>
      </c>
      <c r="AJ235" s="766">
        <f>+X235</f>
        <v>0</v>
      </c>
      <c r="AK235" s="823">
        <f>+AI235+AJ235</f>
        <v>256623.19999999998</v>
      </c>
      <c r="AL235" s="823">
        <f>+AK235*13</f>
        <v>3336101.5999999996</v>
      </c>
      <c r="AM235" s="854">
        <f>+AA235+1</f>
        <v>9</v>
      </c>
      <c r="AN235" s="765"/>
      <c r="AO235" s="766">
        <f>+AC235</f>
        <v>66140</v>
      </c>
      <c r="AP235" s="764">
        <f>+H235</f>
        <v>3.88</v>
      </c>
      <c r="AQ235" s="766"/>
      <c r="AR235" s="766">
        <f>+AP235+AP235*AQ235</f>
        <v>3.88</v>
      </c>
      <c r="AS235" s="767">
        <f>+AR235*AO235</f>
        <v>256623.19999999998</v>
      </c>
      <c r="AT235" s="767">
        <f>IF((AN235&lt;=30)*AND(AS235*AN235%&gt;AH235),AS235*AN235%,IF((AN235&gt;30)*AND(AS235*30%&gt;AH235),AS235*30%,AH235))</f>
        <v>0</v>
      </c>
      <c r="AU235" s="767">
        <f>+AS235+AT235</f>
        <v>256623.19999999998</v>
      </c>
      <c r="AV235" s="766">
        <f>+AJ235</f>
        <v>0</v>
      </c>
      <c r="AW235" s="823">
        <f>+AU235+AV235</f>
        <v>256623.19999999998</v>
      </c>
      <c r="AX235" s="823">
        <f>+AW235*13</f>
        <v>3336101.5999999996</v>
      </c>
    </row>
    <row r="236" spans="1:50" s="762" customFormat="1" ht="22.5" customHeight="1">
      <c r="A236" s="835">
        <v>8</v>
      </c>
      <c r="B236" s="722" t="s">
        <v>2175</v>
      </c>
      <c r="C236" s="822" t="s">
        <v>568</v>
      </c>
      <c r="D236" s="822">
        <v>1</v>
      </c>
      <c r="E236" s="853">
        <v>12</v>
      </c>
      <c r="F236" s="765"/>
      <c r="G236" s="766">
        <v>66140</v>
      </c>
      <c r="H236" s="764">
        <v>3.88</v>
      </c>
      <c r="I236" s="767">
        <f>+H236*G236</f>
        <v>256623.19999999998</v>
      </c>
      <c r="J236" s="767">
        <v>0</v>
      </c>
      <c r="K236" s="767">
        <f>+I236+J236</f>
        <v>256623.19999999998</v>
      </c>
      <c r="L236" s="766"/>
      <c r="M236" s="823">
        <f>+K236+L236</f>
        <v>256623.19999999998</v>
      </c>
      <c r="N236" s="823">
        <f>+M236*13</f>
        <v>3336101.5999999996</v>
      </c>
      <c r="O236" s="854">
        <f>+E236+1</f>
        <v>13</v>
      </c>
      <c r="P236" s="765"/>
      <c r="Q236" s="766">
        <f t="shared" si="269"/>
        <v>66140</v>
      </c>
      <c r="R236" s="764">
        <f t="shared" si="269"/>
        <v>3.88</v>
      </c>
      <c r="S236" s="766"/>
      <c r="T236" s="766">
        <f>+R236+R236*S236</f>
        <v>3.88</v>
      </c>
      <c r="U236" s="767">
        <f>+T236*Q236</f>
        <v>256623.19999999998</v>
      </c>
      <c r="V236" s="767">
        <f>IF((P236&lt;=30)*AND(U236*P236%&gt;J236),U236*P236%,IF((P236&gt;30)*AND(U236*30%&gt;J236),U236*30%,J236))</f>
        <v>0</v>
      </c>
      <c r="W236" s="767">
        <f>+U236+V236</f>
        <v>256623.19999999998</v>
      </c>
      <c r="X236" s="766">
        <f>+L236</f>
        <v>0</v>
      </c>
      <c r="Y236" s="823">
        <f>+W236+X236</f>
        <v>256623.19999999998</v>
      </c>
      <c r="Z236" s="823">
        <f>+Y236*13</f>
        <v>3336101.5999999996</v>
      </c>
      <c r="AA236" s="854">
        <f>+O236+1</f>
        <v>14</v>
      </c>
      <c r="AB236" s="765"/>
      <c r="AC236" s="766">
        <f>+Q236</f>
        <v>66140</v>
      </c>
      <c r="AD236" s="764">
        <f>+H236</f>
        <v>3.88</v>
      </c>
      <c r="AE236" s="766"/>
      <c r="AF236" s="766">
        <f>+AD236+AD236*AE236</f>
        <v>3.88</v>
      </c>
      <c r="AG236" s="767">
        <f>+AF236*AC236</f>
        <v>256623.19999999998</v>
      </c>
      <c r="AH236" s="767">
        <f>IF((AB236&lt;=30)*AND(AG236*AB236%&gt;V236),AG236*AB236%,IF((AB236&gt;30)*AND(AG236*30%&gt;V236),AG236*30%,V236))</f>
        <v>0</v>
      </c>
      <c r="AI236" s="767">
        <f>+AG236+AH236</f>
        <v>256623.19999999998</v>
      </c>
      <c r="AJ236" s="766">
        <f>+X236</f>
        <v>0</v>
      </c>
      <c r="AK236" s="823">
        <f>+AI236+AJ236</f>
        <v>256623.19999999998</v>
      </c>
      <c r="AL236" s="823">
        <f>+AK236*13</f>
        <v>3336101.5999999996</v>
      </c>
      <c r="AM236" s="854">
        <f>+AA236+1</f>
        <v>15</v>
      </c>
      <c r="AN236" s="765"/>
      <c r="AO236" s="766">
        <f>+AC236</f>
        <v>66140</v>
      </c>
      <c r="AP236" s="764">
        <f>+H236</f>
        <v>3.88</v>
      </c>
      <c r="AQ236" s="766"/>
      <c r="AR236" s="766">
        <f>+AP236+AP236*AQ236</f>
        <v>3.88</v>
      </c>
      <c r="AS236" s="767">
        <f>+AR236*AO236</f>
        <v>256623.19999999998</v>
      </c>
      <c r="AT236" s="767">
        <f>IF((AN236&lt;=30)*AND(AS236*AN236%&gt;AH236),AS236*AN236%,IF((AN236&gt;30)*AND(AS236*30%&gt;AH236),AS236*30%,AH236))</f>
        <v>0</v>
      </c>
      <c r="AU236" s="767">
        <f>+AS236+AT236</f>
        <v>256623.19999999998</v>
      </c>
      <c r="AV236" s="766">
        <f>+AJ236</f>
        <v>0</v>
      </c>
      <c r="AW236" s="823">
        <f>+AU236+AV236</f>
        <v>256623.19999999998</v>
      </c>
      <c r="AX236" s="823">
        <f>+AW236*13</f>
        <v>3336101.5999999996</v>
      </c>
    </row>
    <row r="237" spans="1:50" s="762" customFormat="1" ht="22.5" customHeight="1">
      <c r="A237" s="763">
        <v>9</v>
      </c>
      <c r="B237" s="722" t="s">
        <v>2702</v>
      </c>
      <c r="C237" s="822" t="s">
        <v>568</v>
      </c>
      <c r="D237" s="822">
        <v>1</v>
      </c>
      <c r="E237" s="853">
        <v>3</v>
      </c>
      <c r="F237" s="765"/>
      <c r="G237" s="766">
        <v>66140</v>
      </c>
      <c r="H237" s="764">
        <v>3.88</v>
      </c>
      <c r="I237" s="767">
        <f t="shared" si="234"/>
        <v>256623.19999999998</v>
      </c>
      <c r="J237" s="767">
        <v>0</v>
      </c>
      <c r="K237" s="767">
        <f t="shared" si="235"/>
        <v>256623.19999999998</v>
      </c>
      <c r="L237" s="766"/>
      <c r="M237" s="823">
        <f t="shared" si="236"/>
        <v>256623.19999999998</v>
      </c>
      <c r="N237" s="823">
        <f t="shared" si="201"/>
        <v>3336101.5999999996</v>
      </c>
      <c r="O237" s="854">
        <f t="shared" si="202"/>
        <v>4</v>
      </c>
      <c r="P237" s="765"/>
      <c r="Q237" s="766">
        <f t="shared" si="203"/>
        <v>66140</v>
      </c>
      <c r="R237" s="764">
        <f t="shared" si="204"/>
        <v>3.88</v>
      </c>
      <c r="S237" s="766"/>
      <c r="T237" s="766">
        <f t="shared" si="205"/>
        <v>3.88</v>
      </c>
      <c r="U237" s="767">
        <f t="shared" si="206"/>
        <v>256623.19999999998</v>
      </c>
      <c r="V237" s="767">
        <f t="shared" si="207"/>
        <v>0</v>
      </c>
      <c r="W237" s="767">
        <f t="shared" si="208"/>
        <v>256623.19999999998</v>
      </c>
      <c r="X237" s="766">
        <f t="shared" si="232"/>
        <v>0</v>
      </c>
      <c r="Y237" s="823">
        <f t="shared" si="209"/>
        <v>256623.19999999998</v>
      </c>
      <c r="Z237" s="823">
        <f t="shared" si="210"/>
        <v>3336101.5999999996</v>
      </c>
      <c r="AA237" s="854">
        <f t="shared" si="211"/>
        <v>5</v>
      </c>
      <c r="AB237" s="765"/>
      <c r="AC237" s="766">
        <f t="shared" si="212"/>
        <v>66140</v>
      </c>
      <c r="AD237" s="764">
        <f t="shared" si="213"/>
        <v>3.88</v>
      </c>
      <c r="AE237" s="766"/>
      <c r="AF237" s="766">
        <f t="shared" si="214"/>
        <v>3.88</v>
      </c>
      <c r="AG237" s="767">
        <f t="shared" si="215"/>
        <v>256623.19999999998</v>
      </c>
      <c r="AH237" s="767">
        <f t="shared" si="216"/>
        <v>0</v>
      </c>
      <c r="AI237" s="767">
        <f t="shared" si="217"/>
        <v>256623.19999999998</v>
      </c>
      <c r="AJ237" s="766">
        <f t="shared" si="237"/>
        <v>0</v>
      </c>
      <c r="AK237" s="823">
        <f t="shared" si="219"/>
        <v>256623.19999999998</v>
      </c>
      <c r="AL237" s="823">
        <f t="shared" si="220"/>
        <v>3336101.5999999996</v>
      </c>
      <c r="AM237" s="854">
        <f t="shared" si="221"/>
        <v>6</v>
      </c>
      <c r="AN237" s="765"/>
      <c r="AO237" s="766">
        <f t="shared" si="222"/>
        <v>66140</v>
      </c>
      <c r="AP237" s="764">
        <f t="shared" si="223"/>
        <v>3.88</v>
      </c>
      <c r="AQ237" s="766"/>
      <c r="AR237" s="766">
        <f t="shared" si="224"/>
        <v>3.88</v>
      </c>
      <c r="AS237" s="767">
        <f t="shared" si="225"/>
        <v>256623.19999999998</v>
      </c>
      <c r="AT237" s="767">
        <f t="shared" si="226"/>
        <v>0</v>
      </c>
      <c r="AU237" s="767">
        <f t="shared" si="227"/>
        <v>256623.19999999998</v>
      </c>
      <c r="AV237" s="766">
        <f t="shared" ref="AV237:AV297" si="270">+AJ237</f>
        <v>0</v>
      </c>
      <c r="AW237" s="823">
        <f t="shared" si="229"/>
        <v>256623.19999999998</v>
      </c>
      <c r="AX237" s="823">
        <f t="shared" si="230"/>
        <v>3336101.5999999996</v>
      </c>
    </row>
    <row r="238" spans="1:50" s="816" customFormat="1" ht="18" customHeight="1">
      <c r="A238" s="1620" t="s">
        <v>64</v>
      </c>
      <c r="B238" s="1620"/>
      <c r="C238" s="1620"/>
      <c r="D238" s="850">
        <f>SUM(D229:D237)</f>
        <v>9</v>
      </c>
      <c r="E238" s="1450">
        <f t="shared" ref="E238:AX238" si="271">SUM(E229:E237)</f>
        <v>54</v>
      </c>
      <c r="F238" s="1450">
        <f t="shared" si="271"/>
        <v>0</v>
      </c>
      <c r="G238" s="1450">
        <f t="shared" si="271"/>
        <v>595260</v>
      </c>
      <c r="H238" s="1450">
        <f t="shared" si="271"/>
        <v>35.57</v>
      </c>
      <c r="I238" s="1450">
        <f t="shared" si="271"/>
        <v>2352599.7999999998</v>
      </c>
      <c r="J238" s="1450">
        <f t="shared" si="271"/>
        <v>0</v>
      </c>
      <c r="K238" s="1450">
        <f t="shared" si="271"/>
        <v>2352599.7999999998</v>
      </c>
      <c r="L238" s="1450">
        <f t="shared" si="271"/>
        <v>0</v>
      </c>
      <c r="M238" s="1450">
        <f t="shared" si="271"/>
        <v>2352599.7999999998</v>
      </c>
      <c r="N238" s="1450">
        <f t="shared" si="271"/>
        <v>30583797.399999999</v>
      </c>
      <c r="O238" s="1450">
        <f t="shared" si="271"/>
        <v>63</v>
      </c>
      <c r="P238" s="1450">
        <f t="shared" si="271"/>
        <v>0</v>
      </c>
      <c r="Q238" s="1450">
        <f t="shared" si="271"/>
        <v>595260</v>
      </c>
      <c r="R238" s="1450">
        <f t="shared" si="271"/>
        <v>35.57</v>
      </c>
      <c r="S238" s="1450">
        <f t="shared" si="271"/>
        <v>0</v>
      </c>
      <c r="T238" s="1450">
        <f t="shared" si="271"/>
        <v>35.57</v>
      </c>
      <c r="U238" s="1450">
        <f t="shared" si="271"/>
        <v>2352599.7999999998</v>
      </c>
      <c r="V238" s="1450">
        <f t="shared" si="271"/>
        <v>0</v>
      </c>
      <c r="W238" s="1450">
        <f t="shared" si="271"/>
        <v>2352599.7999999998</v>
      </c>
      <c r="X238" s="1450">
        <f t="shared" si="271"/>
        <v>0</v>
      </c>
      <c r="Y238" s="1450">
        <f t="shared" si="271"/>
        <v>2352599.7999999998</v>
      </c>
      <c r="Z238" s="1450">
        <f t="shared" si="271"/>
        <v>30583797.399999999</v>
      </c>
      <c r="AA238" s="1450">
        <f t="shared" si="271"/>
        <v>72</v>
      </c>
      <c r="AB238" s="1450">
        <f t="shared" si="271"/>
        <v>0</v>
      </c>
      <c r="AC238" s="1450">
        <f t="shared" si="271"/>
        <v>595260</v>
      </c>
      <c r="AD238" s="1450">
        <f t="shared" si="271"/>
        <v>35.57</v>
      </c>
      <c r="AE238" s="1450">
        <f t="shared" si="271"/>
        <v>0</v>
      </c>
      <c r="AF238" s="1450">
        <f t="shared" si="271"/>
        <v>35.57</v>
      </c>
      <c r="AG238" s="1450">
        <f t="shared" si="271"/>
        <v>2352599.7999999998</v>
      </c>
      <c r="AH238" s="1450">
        <f t="shared" si="271"/>
        <v>0</v>
      </c>
      <c r="AI238" s="1450">
        <f t="shared" si="271"/>
        <v>2352599.7999999998</v>
      </c>
      <c r="AJ238" s="1450">
        <f t="shared" si="271"/>
        <v>0</v>
      </c>
      <c r="AK238" s="1450">
        <f t="shared" si="271"/>
        <v>2352599.7999999998</v>
      </c>
      <c r="AL238" s="1450">
        <f t="shared" si="271"/>
        <v>30583797.399999999</v>
      </c>
      <c r="AM238" s="1450">
        <f t="shared" si="271"/>
        <v>81</v>
      </c>
      <c r="AN238" s="1450">
        <f t="shared" si="271"/>
        <v>0</v>
      </c>
      <c r="AO238" s="1450">
        <f t="shared" si="271"/>
        <v>595260</v>
      </c>
      <c r="AP238" s="1450">
        <f t="shared" si="271"/>
        <v>35.57</v>
      </c>
      <c r="AQ238" s="1450">
        <f t="shared" si="271"/>
        <v>0</v>
      </c>
      <c r="AR238" s="1450">
        <f t="shared" si="271"/>
        <v>35.57</v>
      </c>
      <c r="AS238" s="1450">
        <f t="shared" si="271"/>
        <v>2352599.7999999998</v>
      </c>
      <c r="AT238" s="1450">
        <f t="shared" si="271"/>
        <v>0</v>
      </c>
      <c r="AU238" s="1450">
        <f t="shared" si="271"/>
        <v>2352599.7999999998</v>
      </c>
      <c r="AV238" s="1450">
        <f t="shared" si="271"/>
        <v>0</v>
      </c>
      <c r="AW238" s="1450">
        <f t="shared" si="271"/>
        <v>2352599.7999999998</v>
      </c>
      <c r="AX238" s="1450">
        <f t="shared" si="271"/>
        <v>30583797.399999999</v>
      </c>
    </row>
    <row r="239" spans="1:50" s="816" customFormat="1" ht="18" customHeight="1">
      <c r="A239" s="851"/>
      <c r="B239" s="852"/>
      <c r="C239" s="852"/>
      <c r="D239" s="852"/>
      <c r="E239" s="852"/>
      <c r="F239" s="852"/>
      <c r="G239" s="852"/>
      <c r="H239" s="852"/>
      <c r="I239" s="852"/>
      <c r="J239" s="852"/>
      <c r="K239" s="852"/>
      <c r="L239" s="852"/>
      <c r="M239" s="852"/>
      <c r="N239" s="844"/>
      <c r="O239" s="851"/>
      <c r="P239" s="852"/>
      <c r="Q239" s="852"/>
      <c r="R239" s="852"/>
      <c r="S239" s="852"/>
      <c r="T239" s="852"/>
      <c r="U239" s="852"/>
      <c r="V239" s="852"/>
      <c r="W239" s="852"/>
      <c r="X239" s="852"/>
      <c r="Y239" s="852"/>
      <c r="Z239" s="844"/>
      <c r="AA239" s="851"/>
      <c r="AB239" s="852"/>
      <c r="AC239" s="852"/>
      <c r="AD239" s="852"/>
      <c r="AE239" s="852"/>
      <c r="AF239" s="852"/>
      <c r="AG239" s="852"/>
      <c r="AH239" s="852"/>
      <c r="AI239" s="852"/>
      <c r="AJ239" s="852"/>
      <c r="AK239" s="852"/>
      <c r="AL239" s="844"/>
      <c r="AM239" s="851"/>
      <c r="AN239" s="852"/>
      <c r="AO239" s="852"/>
      <c r="AP239" s="852"/>
      <c r="AQ239" s="852"/>
      <c r="AR239" s="852"/>
      <c r="AS239" s="852"/>
      <c r="AT239" s="852"/>
      <c r="AU239" s="852"/>
      <c r="AV239" s="852"/>
      <c r="AW239" s="852"/>
      <c r="AX239" s="844"/>
    </row>
    <row r="240" spans="1:50" s="785" customFormat="1" ht="30.75" customHeight="1">
      <c r="A240" s="1622" t="s">
        <v>753</v>
      </c>
      <c r="B240" s="1622"/>
      <c r="C240" s="1622"/>
      <c r="D240" s="1622"/>
      <c r="E240" s="1621" t="s">
        <v>1976</v>
      </c>
      <c r="F240" s="1621"/>
      <c r="G240" s="1621"/>
      <c r="H240" s="1621"/>
      <c r="I240" s="1621"/>
      <c r="J240" s="1621"/>
      <c r="K240" s="1621"/>
      <c r="L240" s="1621"/>
      <c r="M240" s="1621"/>
      <c r="N240" s="1621"/>
      <c r="O240" s="1618" t="str">
        <f>+E240</f>
        <v>Գեղարքունիքի մարզի առաջին ատյանի ընդհանուր իրավասության դատարան</v>
      </c>
      <c r="P240" s="1618"/>
      <c r="Q240" s="1618"/>
      <c r="R240" s="1618"/>
      <c r="S240" s="1618"/>
      <c r="T240" s="1618"/>
      <c r="U240" s="1618"/>
      <c r="V240" s="1618"/>
      <c r="W240" s="1618"/>
      <c r="X240" s="1618"/>
      <c r="Y240" s="1618"/>
      <c r="Z240" s="1618"/>
      <c r="AA240" s="1618" t="str">
        <f>+O240</f>
        <v>Գեղարքունիքի մարզի առաջին ատյանի ընդհանուր իրավասության դատարան</v>
      </c>
      <c r="AB240" s="1618"/>
      <c r="AC240" s="1618"/>
      <c r="AD240" s="1618"/>
      <c r="AE240" s="1618"/>
      <c r="AF240" s="1618"/>
      <c r="AG240" s="1618"/>
      <c r="AH240" s="1618"/>
      <c r="AI240" s="1618"/>
      <c r="AJ240" s="1618"/>
      <c r="AK240" s="1618"/>
      <c r="AL240" s="1618"/>
      <c r="AM240" s="1618" t="str">
        <f>+AA240</f>
        <v>Գեղարքունիքի մարզի առաջին ատյանի ընդհանուր իրավասության դատարան</v>
      </c>
      <c r="AN240" s="1618"/>
      <c r="AO240" s="1618"/>
      <c r="AP240" s="1618"/>
      <c r="AQ240" s="1618"/>
      <c r="AR240" s="1618"/>
      <c r="AS240" s="1618"/>
      <c r="AT240" s="1618"/>
      <c r="AU240" s="1618"/>
      <c r="AV240" s="1618"/>
      <c r="AW240" s="1618"/>
      <c r="AX240" s="1618"/>
    </row>
    <row r="241" spans="1:50" ht="32.25" customHeight="1">
      <c r="A241" s="1623" t="s">
        <v>2738</v>
      </c>
      <c r="B241" s="1623"/>
      <c r="C241" s="1623"/>
      <c r="D241" s="1623"/>
      <c r="E241" s="1619" t="s">
        <v>1741</v>
      </c>
      <c r="F241" s="1619"/>
      <c r="G241" s="1619"/>
      <c r="H241" s="1619"/>
      <c r="I241" s="1619"/>
      <c r="J241" s="1619"/>
      <c r="K241" s="1619"/>
      <c r="L241" s="1619"/>
      <c r="M241" s="1619"/>
      <c r="N241" s="1619"/>
      <c r="O241" s="1619" t="s">
        <v>1986</v>
      </c>
      <c r="P241" s="1619"/>
      <c r="Q241" s="1619"/>
      <c r="R241" s="1619"/>
      <c r="S241" s="1619"/>
      <c r="T241" s="1619"/>
      <c r="U241" s="1619"/>
      <c r="V241" s="1619"/>
      <c r="W241" s="1619"/>
      <c r="X241" s="1619"/>
      <c r="Y241" s="1619"/>
      <c r="Z241" s="1619"/>
      <c r="AA241" s="1619" t="s">
        <v>2569</v>
      </c>
      <c r="AB241" s="1619"/>
      <c r="AC241" s="1619"/>
      <c r="AD241" s="1619"/>
      <c r="AE241" s="1619"/>
      <c r="AF241" s="1619"/>
      <c r="AG241" s="1619"/>
      <c r="AH241" s="1619"/>
      <c r="AI241" s="1619"/>
      <c r="AJ241" s="1619"/>
      <c r="AK241" s="1619"/>
      <c r="AL241" s="1619"/>
      <c r="AM241" s="1619" t="s">
        <v>2550</v>
      </c>
      <c r="AN241" s="1619"/>
      <c r="AO241" s="1619"/>
      <c r="AP241" s="1619"/>
      <c r="AQ241" s="1619"/>
      <c r="AR241" s="1619"/>
      <c r="AS241" s="1619"/>
      <c r="AT241" s="1619"/>
      <c r="AU241" s="1619"/>
      <c r="AV241" s="1619"/>
      <c r="AW241" s="1619"/>
      <c r="AX241" s="1619"/>
    </row>
    <row r="242" spans="1:50" ht="122.25" customHeight="1">
      <c r="A242" s="846" t="s">
        <v>10</v>
      </c>
      <c r="B242" s="813" t="s">
        <v>54</v>
      </c>
      <c r="C242" s="813" t="s">
        <v>55</v>
      </c>
      <c r="D242" s="813" t="s">
        <v>1</v>
      </c>
      <c r="E242" s="810" t="s">
        <v>1866</v>
      </c>
      <c r="F242" s="810" t="s">
        <v>57</v>
      </c>
      <c r="G242" s="811" t="s">
        <v>62</v>
      </c>
      <c r="H242" s="812" t="s">
        <v>63</v>
      </c>
      <c r="I242" s="811" t="s">
        <v>566</v>
      </c>
      <c r="J242" s="811" t="s">
        <v>567</v>
      </c>
      <c r="K242" s="811" t="s">
        <v>806</v>
      </c>
      <c r="L242" s="813" t="s">
        <v>837</v>
      </c>
      <c r="M242" s="813" t="s">
        <v>1742</v>
      </c>
      <c r="N242" s="811" t="s">
        <v>1743</v>
      </c>
      <c r="O242" s="810" t="str">
        <f>+E242</f>
        <v xml:space="preserve"> ստաժ</v>
      </c>
      <c r="P242" s="810" t="str">
        <f>+F242</f>
        <v>Ստաժի %-ը</v>
      </c>
      <c r="Q242" s="811" t="s">
        <v>62</v>
      </c>
      <c r="R242" s="814" t="s">
        <v>63</v>
      </c>
      <c r="S242" s="814" t="s">
        <v>2223</v>
      </c>
      <c r="T242" s="847" t="s">
        <v>2224</v>
      </c>
      <c r="U242" s="811" t="s">
        <v>566</v>
      </c>
      <c r="V242" s="811" t="s">
        <v>567</v>
      </c>
      <c r="W242" s="811" t="s">
        <v>834</v>
      </c>
      <c r="X242" s="813" t="s">
        <v>2690</v>
      </c>
      <c r="Y242" s="813" t="s">
        <v>1953</v>
      </c>
      <c r="Z242" s="811" t="s">
        <v>1952</v>
      </c>
      <c r="AA242" s="810" t="str">
        <f>+O242</f>
        <v xml:space="preserve"> ստաժ</v>
      </c>
      <c r="AB242" s="810" t="str">
        <f>+P242</f>
        <v>Ստաժի %-ը</v>
      </c>
      <c r="AC242" s="811" t="s">
        <v>62</v>
      </c>
      <c r="AD242" s="814" t="s">
        <v>63</v>
      </c>
      <c r="AE242" s="814" t="s">
        <v>2223</v>
      </c>
      <c r="AF242" s="847" t="s">
        <v>2224</v>
      </c>
      <c r="AG242" s="811" t="s">
        <v>566</v>
      </c>
      <c r="AH242" s="811" t="s">
        <v>567</v>
      </c>
      <c r="AI242" s="811" t="s">
        <v>834</v>
      </c>
      <c r="AJ242" s="813" t="s">
        <v>2690</v>
      </c>
      <c r="AK242" s="813" t="s">
        <v>2236</v>
      </c>
      <c r="AL242" s="811" t="s">
        <v>2237</v>
      </c>
      <c r="AM242" s="810" t="str">
        <f>+AA242</f>
        <v xml:space="preserve"> ստաժ</v>
      </c>
      <c r="AN242" s="810" t="str">
        <f>+AB242</f>
        <v>Ստաժի %-ը</v>
      </c>
      <c r="AO242" s="811" t="s">
        <v>62</v>
      </c>
      <c r="AP242" s="814" t="s">
        <v>63</v>
      </c>
      <c r="AQ242" s="814" t="s">
        <v>2223</v>
      </c>
      <c r="AR242" s="847" t="s">
        <v>2224</v>
      </c>
      <c r="AS242" s="811" t="s">
        <v>566</v>
      </c>
      <c r="AT242" s="811" t="s">
        <v>567</v>
      </c>
      <c r="AU242" s="811" t="s">
        <v>834</v>
      </c>
      <c r="AV242" s="813" t="s">
        <v>2690</v>
      </c>
      <c r="AW242" s="813" t="s">
        <v>2548</v>
      </c>
      <c r="AX242" s="811" t="s">
        <v>2547</v>
      </c>
    </row>
    <row r="243" spans="1:50" s="780" customFormat="1" ht="22.5" customHeight="1">
      <c r="A243" s="835">
        <v>1</v>
      </c>
      <c r="B243" s="722" t="s">
        <v>1621</v>
      </c>
      <c r="C243" s="825" t="s">
        <v>568</v>
      </c>
      <c r="D243" s="825">
        <v>1</v>
      </c>
      <c r="E243" s="849">
        <v>1</v>
      </c>
      <c r="F243" s="774"/>
      <c r="G243" s="775">
        <v>66140</v>
      </c>
      <c r="H243" s="764">
        <v>4.01</v>
      </c>
      <c r="I243" s="777">
        <f t="shared" si="234"/>
        <v>265221.39999999997</v>
      </c>
      <c r="J243" s="855">
        <v>8000</v>
      </c>
      <c r="K243" s="777">
        <f t="shared" si="235"/>
        <v>273221.39999999997</v>
      </c>
      <c r="L243" s="775">
        <v>8000</v>
      </c>
      <c r="M243" s="827">
        <f t="shared" si="236"/>
        <v>281221.39999999997</v>
      </c>
      <c r="N243" s="827">
        <f t="shared" si="201"/>
        <v>3655878.1999999997</v>
      </c>
      <c r="O243" s="849">
        <f t="shared" si="202"/>
        <v>2</v>
      </c>
      <c r="P243" s="774"/>
      <c r="Q243" s="775">
        <f t="shared" si="203"/>
        <v>66140</v>
      </c>
      <c r="R243" s="775">
        <f t="shared" si="204"/>
        <v>4.01</v>
      </c>
      <c r="S243" s="775"/>
      <c r="T243" s="775">
        <f t="shared" si="205"/>
        <v>4.01</v>
      </c>
      <c r="U243" s="777">
        <f t="shared" si="206"/>
        <v>265221.39999999997</v>
      </c>
      <c r="V243" s="777">
        <f t="shared" si="207"/>
        <v>8000</v>
      </c>
      <c r="W243" s="777">
        <f t="shared" si="208"/>
        <v>273221.39999999997</v>
      </c>
      <c r="X243" s="775">
        <f t="shared" si="232"/>
        <v>8000</v>
      </c>
      <c r="Y243" s="827">
        <f t="shared" si="209"/>
        <v>281221.39999999997</v>
      </c>
      <c r="Z243" s="827">
        <f t="shared" si="210"/>
        <v>3655878.1999999997</v>
      </c>
      <c r="AA243" s="849">
        <f t="shared" si="211"/>
        <v>3</v>
      </c>
      <c r="AB243" s="774"/>
      <c r="AC243" s="775">
        <f t="shared" si="212"/>
        <v>66140</v>
      </c>
      <c r="AD243" s="775">
        <f t="shared" si="213"/>
        <v>4.01</v>
      </c>
      <c r="AE243" s="775"/>
      <c r="AF243" s="775">
        <f t="shared" si="214"/>
        <v>4.01</v>
      </c>
      <c r="AG243" s="777">
        <f t="shared" si="215"/>
        <v>265221.39999999997</v>
      </c>
      <c r="AH243" s="777">
        <f t="shared" si="216"/>
        <v>8000</v>
      </c>
      <c r="AI243" s="777">
        <f t="shared" si="217"/>
        <v>273221.39999999997</v>
      </c>
      <c r="AJ243" s="775">
        <f t="shared" si="237"/>
        <v>8000</v>
      </c>
      <c r="AK243" s="827">
        <f t="shared" si="219"/>
        <v>281221.39999999997</v>
      </c>
      <c r="AL243" s="827">
        <f t="shared" si="220"/>
        <v>3655878.1999999997</v>
      </c>
      <c r="AM243" s="849">
        <f t="shared" si="221"/>
        <v>4</v>
      </c>
      <c r="AN243" s="774"/>
      <c r="AO243" s="775">
        <f t="shared" si="222"/>
        <v>66140</v>
      </c>
      <c r="AP243" s="775">
        <f t="shared" si="223"/>
        <v>4.01</v>
      </c>
      <c r="AQ243" s="775"/>
      <c r="AR243" s="775">
        <f t="shared" si="224"/>
        <v>4.01</v>
      </c>
      <c r="AS243" s="777">
        <f t="shared" si="225"/>
        <v>265221.39999999997</v>
      </c>
      <c r="AT243" s="777">
        <f t="shared" si="226"/>
        <v>8000</v>
      </c>
      <c r="AU243" s="777">
        <f t="shared" si="227"/>
        <v>273221.39999999997</v>
      </c>
      <c r="AV243" s="775">
        <f t="shared" si="270"/>
        <v>8000</v>
      </c>
      <c r="AW243" s="827">
        <f t="shared" si="229"/>
        <v>281221.39999999997</v>
      </c>
      <c r="AX243" s="827">
        <f t="shared" si="230"/>
        <v>3655878.1999999997</v>
      </c>
    </row>
    <row r="244" spans="1:50" s="762" customFormat="1" ht="22.5" customHeight="1">
      <c r="A244" s="763">
        <v>2</v>
      </c>
      <c r="B244" s="722" t="s">
        <v>264</v>
      </c>
      <c r="C244" s="822" t="s">
        <v>568</v>
      </c>
      <c r="D244" s="822">
        <v>1</v>
      </c>
      <c r="E244" s="849">
        <v>1</v>
      </c>
      <c r="F244" s="765"/>
      <c r="G244" s="766">
        <v>66140</v>
      </c>
      <c r="H244" s="764">
        <v>4.01</v>
      </c>
      <c r="I244" s="767">
        <f>+H244*G244</f>
        <v>265221.39999999997</v>
      </c>
      <c r="J244" s="855">
        <v>8000</v>
      </c>
      <c r="K244" s="767">
        <f>+I244+J244</f>
        <v>273221.39999999997</v>
      </c>
      <c r="L244" s="766">
        <v>8000</v>
      </c>
      <c r="M244" s="823">
        <f>+K244+L244</f>
        <v>281221.39999999997</v>
      </c>
      <c r="N244" s="823">
        <f>+M244*13</f>
        <v>3655878.1999999997</v>
      </c>
      <c r="O244" s="854">
        <f>+E244+1</f>
        <v>2</v>
      </c>
      <c r="P244" s="765"/>
      <c r="Q244" s="766">
        <f>+G244</f>
        <v>66140</v>
      </c>
      <c r="R244" s="764">
        <f>+H244</f>
        <v>4.01</v>
      </c>
      <c r="S244" s="766"/>
      <c r="T244" s="766">
        <f>+R244+R244*S244</f>
        <v>4.01</v>
      </c>
      <c r="U244" s="767">
        <f>+T244*Q244</f>
        <v>265221.39999999997</v>
      </c>
      <c r="V244" s="767">
        <f>IF((P244&lt;=30)*AND(U244*P244%&gt;J244),U244*P244%,IF((P244&gt;30)*AND(U244*30%&gt;J244),U244*30%,J244))</f>
        <v>8000</v>
      </c>
      <c r="W244" s="767">
        <f>+U244+V244</f>
        <v>273221.39999999997</v>
      </c>
      <c r="X244" s="766">
        <f>+L244</f>
        <v>8000</v>
      </c>
      <c r="Y244" s="823">
        <f>+W244+X244</f>
        <v>281221.39999999997</v>
      </c>
      <c r="Z244" s="823">
        <f>+Y244*13</f>
        <v>3655878.1999999997</v>
      </c>
      <c r="AA244" s="854">
        <f>+O244+1</f>
        <v>3</v>
      </c>
      <c r="AB244" s="765"/>
      <c r="AC244" s="766">
        <f>+Q244</f>
        <v>66140</v>
      </c>
      <c r="AD244" s="764">
        <f>+H244</f>
        <v>4.01</v>
      </c>
      <c r="AE244" s="766"/>
      <c r="AF244" s="766">
        <f>+AD244+AD244*AE244</f>
        <v>4.01</v>
      </c>
      <c r="AG244" s="767">
        <f>+AF244*AC244</f>
        <v>265221.39999999997</v>
      </c>
      <c r="AH244" s="767">
        <f>IF((AB244&lt;=30)*AND(AG244*AB244%&gt;V244),AG244*AB244%,IF((AB244&gt;30)*AND(AG244*30%&gt;V244),AG244*30%,V244))</f>
        <v>8000</v>
      </c>
      <c r="AI244" s="767">
        <f>+AG244+AH244</f>
        <v>273221.39999999997</v>
      </c>
      <c r="AJ244" s="766">
        <f>+X244</f>
        <v>8000</v>
      </c>
      <c r="AK244" s="823">
        <f>+AI244+AJ244</f>
        <v>281221.39999999997</v>
      </c>
      <c r="AL244" s="823">
        <f>+AK244*13</f>
        <v>3655878.1999999997</v>
      </c>
      <c r="AM244" s="854">
        <f>+AA244+1</f>
        <v>4</v>
      </c>
      <c r="AN244" s="765"/>
      <c r="AO244" s="766">
        <f>+AC244</f>
        <v>66140</v>
      </c>
      <c r="AP244" s="764">
        <f>+H244</f>
        <v>4.01</v>
      </c>
      <c r="AQ244" s="766"/>
      <c r="AR244" s="766">
        <f>+AP244+AP244*AQ244</f>
        <v>4.01</v>
      </c>
      <c r="AS244" s="767">
        <f>+AR244*AO244</f>
        <v>265221.39999999997</v>
      </c>
      <c r="AT244" s="767">
        <f>IF((AN244&lt;=30)*AND(AS244*AN244%&gt;AH244),AS244*AN244%,IF((AN244&gt;30)*AND(AS244*30%&gt;AH244),AS244*30%,AH244))</f>
        <v>8000</v>
      </c>
      <c r="AU244" s="767">
        <f>+AS244+AT244</f>
        <v>273221.39999999997</v>
      </c>
      <c r="AV244" s="766">
        <f>+AJ244</f>
        <v>8000</v>
      </c>
      <c r="AW244" s="823">
        <f>+AU244+AV244</f>
        <v>281221.39999999997</v>
      </c>
      <c r="AX244" s="823">
        <f>+AW244*13</f>
        <v>3655878.1999999997</v>
      </c>
    </row>
    <row r="245" spans="1:50" s="762" customFormat="1" ht="22.5" customHeight="1">
      <c r="A245" s="835">
        <v>3</v>
      </c>
      <c r="B245" s="722" t="s">
        <v>2178</v>
      </c>
      <c r="C245" s="822" t="s">
        <v>568</v>
      </c>
      <c r="D245" s="822">
        <v>1</v>
      </c>
      <c r="E245" s="849">
        <v>1</v>
      </c>
      <c r="F245" s="765"/>
      <c r="G245" s="766">
        <v>66140</v>
      </c>
      <c r="H245" s="764">
        <v>4.01</v>
      </c>
      <c r="I245" s="767">
        <f t="shared" si="234"/>
        <v>265221.39999999997</v>
      </c>
      <c r="J245" s="855">
        <v>8000</v>
      </c>
      <c r="K245" s="767">
        <f t="shared" si="235"/>
        <v>273221.39999999997</v>
      </c>
      <c r="L245" s="766">
        <v>8000</v>
      </c>
      <c r="M245" s="823">
        <f t="shared" si="236"/>
        <v>281221.39999999997</v>
      </c>
      <c r="N245" s="823">
        <f t="shared" si="201"/>
        <v>3655878.1999999997</v>
      </c>
      <c r="O245" s="854">
        <f t="shared" si="202"/>
        <v>2</v>
      </c>
      <c r="P245" s="765"/>
      <c r="Q245" s="766">
        <f t="shared" si="203"/>
        <v>66140</v>
      </c>
      <c r="R245" s="764">
        <f t="shared" si="204"/>
        <v>4.01</v>
      </c>
      <c r="S245" s="766"/>
      <c r="T245" s="766">
        <f t="shared" si="205"/>
        <v>4.01</v>
      </c>
      <c r="U245" s="767">
        <f t="shared" si="206"/>
        <v>265221.39999999997</v>
      </c>
      <c r="V245" s="767">
        <f t="shared" si="207"/>
        <v>8000</v>
      </c>
      <c r="W245" s="767">
        <f t="shared" si="208"/>
        <v>273221.39999999997</v>
      </c>
      <c r="X245" s="766">
        <f t="shared" si="232"/>
        <v>8000</v>
      </c>
      <c r="Y245" s="823">
        <f t="shared" si="209"/>
        <v>281221.39999999997</v>
      </c>
      <c r="Z245" s="823">
        <f t="shared" si="210"/>
        <v>3655878.1999999997</v>
      </c>
      <c r="AA245" s="854">
        <f t="shared" si="211"/>
        <v>3</v>
      </c>
      <c r="AB245" s="765"/>
      <c r="AC245" s="766">
        <f t="shared" si="212"/>
        <v>66140</v>
      </c>
      <c r="AD245" s="764">
        <f t="shared" si="213"/>
        <v>4.01</v>
      </c>
      <c r="AE245" s="766"/>
      <c r="AF245" s="766">
        <f t="shared" si="214"/>
        <v>4.01</v>
      </c>
      <c r="AG245" s="767">
        <f t="shared" si="215"/>
        <v>265221.39999999997</v>
      </c>
      <c r="AH245" s="767">
        <f t="shared" si="216"/>
        <v>8000</v>
      </c>
      <c r="AI245" s="767">
        <f t="shared" si="217"/>
        <v>273221.39999999997</v>
      </c>
      <c r="AJ245" s="766">
        <f t="shared" si="237"/>
        <v>8000</v>
      </c>
      <c r="AK245" s="823">
        <f t="shared" si="219"/>
        <v>281221.39999999997</v>
      </c>
      <c r="AL245" s="823">
        <f t="shared" si="220"/>
        <v>3655878.1999999997</v>
      </c>
      <c r="AM245" s="854">
        <f t="shared" si="221"/>
        <v>4</v>
      </c>
      <c r="AN245" s="765"/>
      <c r="AO245" s="766">
        <f t="shared" si="222"/>
        <v>66140</v>
      </c>
      <c r="AP245" s="764">
        <f t="shared" si="223"/>
        <v>4.01</v>
      </c>
      <c r="AQ245" s="766"/>
      <c r="AR245" s="766">
        <f t="shared" si="224"/>
        <v>4.01</v>
      </c>
      <c r="AS245" s="767">
        <f t="shared" si="225"/>
        <v>265221.39999999997</v>
      </c>
      <c r="AT245" s="767">
        <f t="shared" si="226"/>
        <v>8000</v>
      </c>
      <c r="AU245" s="767">
        <f t="shared" si="227"/>
        <v>273221.39999999997</v>
      </c>
      <c r="AV245" s="766">
        <f t="shared" si="270"/>
        <v>8000</v>
      </c>
      <c r="AW245" s="823">
        <f t="shared" si="229"/>
        <v>281221.39999999997</v>
      </c>
      <c r="AX245" s="823">
        <f t="shared" si="230"/>
        <v>3655878.1999999997</v>
      </c>
    </row>
    <row r="246" spans="1:50" s="762" customFormat="1" ht="22.5" customHeight="1">
      <c r="A246" s="763">
        <v>4</v>
      </c>
      <c r="B246" s="722" t="s">
        <v>2179</v>
      </c>
      <c r="C246" s="822" t="s">
        <v>568</v>
      </c>
      <c r="D246" s="822">
        <v>1</v>
      </c>
      <c r="E246" s="849">
        <v>1</v>
      </c>
      <c r="F246" s="765"/>
      <c r="G246" s="766">
        <v>66140</v>
      </c>
      <c r="H246" s="764">
        <v>4.01</v>
      </c>
      <c r="I246" s="767">
        <f t="shared" si="234"/>
        <v>265221.39999999997</v>
      </c>
      <c r="J246" s="855">
        <v>8000</v>
      </c>
      <c r="K246" s="767">
        <f t="shared" si="235"/>
        <v>273221.39999999997</v>
      </c>
      <c r="L246" s="766">
        <v>8000</v>
      </c>
      <c r="M246" s="823">
        <f t="shared" si="236"/>
        <v>281221.39999999997</v>
      </c>
      <c r="N246" s="823">
        <f t="shared" si="201"/>
        <v>3655878.1999999997</v>
      </c>
      <c r="O246" s="854">
        <f t="shared" si="202"/>
        <v>2</v>
      </c>
      <c r="P246" s="765"/>
      <c r="Q246" s="766">
        <f t="shared" si="203"/>
        <v>66140</v>
      </c>
      <c r="R246" s="764">
        <f t="shared" si="204"/>
        <v>4.01</v>
      </c>
      <c r="S246" s="766"/>
      <c r="T246" s="766">
        <f t="shared" si="205"/>
        <v>4.01</v>
      </c>
      <c r="U246" s="767">
        <f t="shared" si="206"/>
        <v>265221.39999999997</v>
      </c>
      <c r="V246" s="767">
        <f t="shared" si="207"/>
        <v>8000</v>
      </c>
      <c r="W246" s="767">
        <f t="shared" si="208"/>
        <v>273221.39999999997</v>
      </c>
      <c r="X246" s="766">
        <f t="shared" si="232"/>
        <v>8000</v>
      </c>
      <c r="Y246" s="823">
        <f t="shared" si="209"/>
        <v>281221.39999999997</v>
      </c>
      <c r="Z246" s="823">
        <f t="shared" si="210"/>
        <v>3655878.1999999997</v>
      </c>
      <c r="AA246" s="854">
        <f t="shared" si="211"/>
        <v>3</v>
      </c>
      <c r="AB246" s="765"/>
      <c r="AC246" s="766">
        <f t="shared" si="212"/>
        <v>66140</v>
      </c>
      <c r="AD246" s="764">
        <f t="shared" si="213"/>
        <v>4.01</v>
      </c>
      <c r="AE246" s="766"/>
      <c r="AF246" s="766">
        <f t="shared" si="214"/>
        <v>4.01</v>
      </c>
      <c r="AG246" s="767">
        <f t="shared" si="215"/>
        <v>265221.39999999997</v>
      </c>
      <c r="AH246" s="767">
        <f t="shared" si="216"/>
        <v>8000</v>
      </c>
      <c r="AI246" s="767">
        <f t="shared" si="217"/>
        <v>273221.39999999997</v>
      </c>
      <c r="AJ246" s="766">
        <f t="shared" si="237"/>
        <v>8000</v>
      </c>
      <c r="AK246" s="823">
        <f t="shared" si="219"/>
        <v>281221.39999999997</v>
      </c>
      <c r="AL246" s="823">
        <f t="shared" si="220"/>
        <v>3655878.1999999997</v>
      </c>
      <c r="AM246" s="854">
        <f t="shared" si="221"/>
        <v>4</v>
      </c>
      <c r="AN246" s="765"/>
      <c r="AO246" s="766">
        <f t="shared" si="222"/>
        <v>66140</v>
      </c>
      <c r="AP246" s="764">
        <f t="shared" si="223"/>
        <v>4.01</v>
      </c>
      <c r="AQ246" s="766"/>
      <c r="AR246" s="766">
        <f t="shared" si="224"/>
        <v>4.01</v>
      </c>
      <c r="AS246" s="767">
        <f t="shared" si="225"/>
        <v>265221.39999999997</v>
      </c>
      <c r="AT246" s="767">
        <f t="shared" si="226"/>
        <v>8000</v>
      </c>
      <c r="AU246" s="767">
        <f t="shared" si="227"/>
        <v>273221.39999999997</v>
      </c>
      <c r="AV246" s="766">
        <f t="shared" si="270"/>
        <v>8000</v>
      </c>
      <c r="AW246" s="823">
        <f t="shared" si="229"/>
        <v>281221.39999999997</v>
      </c>
      <c r="AX246" s="823">
        <f t="shared" si="230"/>
        <v>3655878.1999999997</v>
      </c>
    </row>
    <row r="247" spans="1:50" s="762" customFormat="1" ht="22.5" customHeight="1">
      <c r="A247" s="835">
        <v>5</v>
      </c>
      <c r="B247" s="722" t="s">
        <v>1620</v>
      </c>
      <c r="C247" s="822" t="s">
        <v>568</v>
      </c>
      <c r="D247" s="822">
        <v>1</v>
      </c>
      <c r="E247" s="849">
        <v>1</v>
      </c>
      <c r="F247" s="765"/>
      <c r="G247" s="766">
        <v>66140</v>
      </c>
      <c r="H247" s="764">
        <v>4.01</v>
      </c>
      <c r="I247" s="767">
        <f t="shared" si="234"/>
        <v>265221.39999999997</v>
      </c>
      <c r="J247" s="855">
        <v>8000</v>
      </c>
      <c r="K247" s="767">
        <f t="shared" si="235"/>
        <v>273221.39999999997</v>
      </c>
      <c r="L247" s="766">
        <v>8000</v>
      </c>
      <c r="M247" s="823">
        <f t="shared" si="236"/>
        <v>281221.39999999997</v>
      </c>
      <c r="N247" s="823">
        <f t="shared" si="201"/>
        <v>3655878.1999999997</v>
      </c>
      <c r="O247" s="854">
        <f t="shared" si="202"/>
        <v>2</v>
      </c>
      <c r="P247" s="765"/>
      <c r="Q247" s="766">
        <f t="shared" si="203"/>
        <v>66140</v>
      </c>
      <c r="R247" s="764">
        <f t="shared" si="204"/>
        <v>4.01</v>
      </c>
      <c r="S247" s="766"/>
      <c r="T247" s="766">
        <f t="shared" si="205"/>
        <v>4.01</v>
      </c>
      <c r="U247" s="767">
        <f t="shared" si="206"/>
        <v>265221.39999999997</v>
      </c>
      <c r="V247" s="767">
        <f t="shared" si="207"/>
        <v>8000</v>
      </c>
      <c r="W247" s="767">
        <f t="shared" si="208"/>
        <v>273221.39999999997</v>
      </c>
      <c r="X247" s="766">
        <f t="shared" si="232"/>
        <v>8000</v>
      </c>
      <c r="Y247" s="823">
        <f t="shared" si="209"/>
        <v>281221.39999999997</v>
      </c>
      <c r="Z247" s="823">
        <f t="shared" si="210"/>
        <v>3655878.1999999997</v>
      </c>
      <c r="AA247" s="854">
        <f t="shared" si="211"/>
        <v>3</v>
      </c>
      <c r="AB247" s="765"/>
      <c r="AC247" s="766">
        <f t="shared" si="212"/>
        <v>66140</v>
      </c>
      <c r="AD247" s="764">
        <f t="shared" si="213"/>
        <v>4.01</v>
      </c>
      <c r="AE247" s="766"/>
      <c r="AF247" s="766">
        <f t="shared" si="214"/>
        <v>4.01</v>
      </c>
      <c r="AG247" s="767">
        <f t="shared" si="215"/>
        <v>265221.39999999997</v>
      </c>
      <c r="AH247" s="767">
        <f t="shared" si="216"/>
        <v>8000</v>
      </c>
      <c r="AI247" s="767">
        <f t="shared" si="217"/>
        <v>273221.39999999997</v>
      </c>
      <c r="AJ247" s="766">
        <f t="shared" si="237"/>
        <v>8000</v>
      </c>
      <c r="AK247" s="823">
        <f t="shared" si="219"/>
        <v>281221.39999999997</v>
      </c>
      <c r="AL247" s="823">
        <f t="shared" si="220"/>
        <v>3655878.1999999997</v>
      </c>
      <c r="AM247" s="854">
        <f t="shared" si="221"/>
        <v>4</v>
      </c>
      <c r="AN247" s="765"/>
      <c r="AO247" s="766">
        <f t="shared" si="222"/>
        <v>66140</v>
      </c>
      <c r="AP247" s="764">
        <f t="shared" si="223"/>
        <v>4.01</v>
      </c>
      <c r="AQ247" s="766"/>
      <c r="AR247" s="766">
        <f t="shared" si="224"/>
        <v>4.01</v>
      </c>
      <c r="AS247" s="767">
        <f t="shared" si="225"/>
        <v>265221.39999999997</v>
      </c>
      <c r="AT247" s="767">
        <f t="shared" si="226"/>
        <v>8000</v>
      </c>
      <c r="AU247" s="767">
        <f t="shared" si="227"/>
        <v>273221.39999999997</v>
      </c>
      <c r="AV247" s="766">
        <f t="shared" si="270"/>
        <v>8000</v>
      </c>
      <c r="AW247" s="823">
        <f t="shared" si="229"/>
        <v>281221.39999999997</v>
      </c>
      <c r="AX247" s="823">
        <f t="shared" si="230"/>
        <v>3655878.1999999997</v>
      </c>
    </row>
    <row r="248" spans="1:50" s="762" customFormat="1" ht="22.5" customHeight="1">
      <c r="A248" s="763">
        <v>6</v>
      </c>
      <c r="B248" s="722" t="s">
        <v>2701</v>
      </c>
      <c r="C248" s="822" t="s">
        <v>568</v>
      </c>
      <c r="D248" s="822">
        <v>1</v>
      </c>
      <c r="E248" s="849">
        <v>1</v>
      </c>
      <c r="F248" s="765"/>
      <c r="G248" s="766">
        <v>66140</v>
      </c>
      <c r="H248" s="764">
        <v>3.88</v>
      </c>
      <c r="I248" s="767">
        <f t="shared" si="234"/>
        <v>256623.19999999998</v>
      </c>
      <c r="J248" s="855">
        <v>8000</v>
      </c>
      <c r="K248" s="767">
        <f t="shared" si="235"/>
        <v>264623.19999999995</v>
      </c>
      <c r="L248" s="766">
        <v>8000</v>
      </c>
      <c r="M248" s="823">
        <f t="shared" si="236"/>
        <v>272623.19999999995</v>
      </c>
      <c r="N248" s="823">
        <f t="shared" si="201"/>
        <v>3544101.5999999996</v>
      </c>
      <c r="O248" s="854">
        <f t="shared" si="202"/>
        <v>2</v>
      </c>
      <c r="P248" s="765"/>
      <c r="Q248" s="766">
        <f t="shared" si="203"/>
        <v>66140</v>
      </c>
      <c r="R248" s="764">
        <f t="shared" si="204"/>
        <v>3.88</v>
      </c>
      <c r="S248" s="766"/>
      <c r="T248" s="766">
        <f t="shared" si="205"/>
        <v>3.88</v>
      </c>
      <c r="U248" s="767">
        <f t="shared" si="206"/>
        <v>256623.19999999998</v>
      </c>
      <c r="V248" s="767">
        <f t="shared" si="207"/>
        <v>8000</v>
      </c>
      <c r="W248" s="767">
        <f t="shared" si="208"/>
        <v>264623.19999999995</v>
      </c>
      <c r="X248" s="766">
        <f t="shared" si="232"/>
        <v>8000</v>
      </c>
      <c r="Y248" s="823">
        <f t="shared" si="209"/>
        <v>272623.19999999995</v>
      </c>
      <c r="Z248" s="823">
        <f t="shared" si="210"/>
        <v>3544101.5999999996</v>
      </c>
      <c r="AA248" s="854">
        <f t="shared" si="211"/>
        <v>3</v>
      </c>
      <c r="AB248" s="765"/>
      <c r="AC248" s="766">
        <f t="shared" si="212"/>
        <v>66140</v>
      </c>
      <c r="AD248" s="764">
        <f t="shared" si="213"/>
        <v>3.88</v>
      </c>
      <c r="AE248" s="766"/>
      <c r="AF248" s="766">
        <f t="shared" si="214"/>
        <v>3.88</v>
      </c>
      <c r="AG248" s="767">
        <f t="shared" si="215"/>
        <v>256623.19999999998</v>
      </c>
      <c r="AH248" s="767">
        <f t="shared" si="216"/>
        <v>8000</v>
      </c>
      <c r="AI248" s="767">
        <f t="shared" si="217"/>
        <v>264623.19999999995</v>
      </c>
      <c r="AJ248" s="766">
        <f t="shared" si="237"/>
        <v>8000</v>
      </c>
      <c r="AK248" s="823">
        <f t="shared" si="219"/>
        <v>272623.19999999995</v>
      </c>
      <c r="AL248" s="823">
        <f t="shared" si="220"/>
        <v>3544101.5999999996</v>
      </c>
      <c r="AM248" s="854">
        <f t="shared" si="221"/>
        <v>4</v>
      </c>
      <c r="AN248" s="765"/>
      <c r="AO248" s="766">
        <f t="shared" si="222"/>
        <v>66140</v>
      </c>
      <c r="AP248" s="764">
        <f t="shared" si="223"/>
        <v>3.88</v>
      </c>
      <c r="AQ248" s="766"/>
      <c r="AR248" s="766">
        <f t="shared" si="224"/>
        <v>3.88</v>
      </c>
      <c r="AS248" s="767">
        <f t="shared" si="225"/>
        <v>256623.19999999998</v>
      </c>
      <c r="AT248" s="767">
        <f t="shared" si="226"/>
        <v>8000</v>
      </c>
      <c r="AU248" s="767">
        <f t="shared" si="227"/>
        <v>264623.19999999995</v>
      </c>
      <c r="AV248" s="766">
        <f t="shared" si="270"/>
        <v>8000</v>
      </c>
      <c r="AW248" s="823">
        <f t="shared" si="229"/>
        <v>272623.19999999995</v>
      </c>
      <c r="AX248" s="823">
        <f t="shared" si="230"/>
        <v>3544101.5999999996</v>
      </c>
    </row>
    <row r="249" spans="1:50" s="762" customFormat="1" ht="22.5" customHeight="1">
      <c r="A249" s="835">
        <v>7</v>
      </c>
      <c r="B249" s="722" t="s">
        <v>1856</v>
      </c>
      <c r="C249" s="822" t="s">
        <v>568</v>
      </c>
      <c r="D249" s="822">
        <v>1</v>
      </c>
      <c r="E249" s="849">
        <v>1</v>
      </c>
      <c r="F249" s="765"/>
      <c r="G249" s="766">
        <v>66140</v>
      </c>
      <c r="H249" s="764">
        <v>3.88</v>
      </c>
      <c r="I249" s="767">
        <f t="shared" si="234"/>
        <v>256623.19999999998</v>
      </c>
      <c r="J249" s="855">
        <v>8000</v>
      </c>
      <c r="K249" s="767">
        <f t="shared" si="235"/>
        <v>264623.19999999995</v>
      </c>
      <c r="L249" s="766">
        <v>8000</v>
      </c>
      <c r="M249" s="823">
        <f t="shared" si="236"/>
        <v>272623.19999999995</v>
      </c>
      <c r="N249" s="823">
        <f t="shared" si="201"/>
        <v>3544101.5999999996</v>
      </c>
      <c r="O249" s="854">
        <f t="shared" si="202"/>
        <v>2</v>
      </c>
      <c r="P249" s="765"/>
      <c r="Q249" s="766">
        <f t="shared" si="203"/>
        <v>66140</v>
      </c>
      <c r="R249" s="764">
        <f t="shared" si="204"/>
        <v>3.88</v>
      </c>
      <c r="S249" s="766"/>
      <c r="T249" s="766">
        <f t="shared" si="205"/>
        <v>3.88</v>
      </c>
      <c r="U249" s="767">
        <f t="shared" si="206"/>
        <v>256623.19999999998</v>
      </c>
      <c r="V249" s="767">
        <f t="shared" si="207"/>
        <v>8000</v>
      </c>
      <c r="W249" s="767">
        <f t="shared" si="208"/>
        <v>264623.19999999995</v>
      </c>
      <c r="X249" s="766">
        <f t="shared" si="232"/>
        <v>8000</v>
      </c>
      <c r="Y249" s="823">
        <f t="shared" si="209"/>
        <v>272623.19999999995</v>
      </c>
      <c r="Z249" s="823">
        <f t="shared" si="210"/>
        <v>3544101.5999999996</v>
      </c>
      <c r="AA249" s="854">
        <f t="shared" si="211"/>
        <v>3</v>
      </c>
      <c r="AB249" s="765"/>
      <c r="AC249" s="766">
        <f t="shared" si="212"/>
        <v>66140</v>
      </c>
      <c r="AD249" s="764">
        <f t="shared" si="213"/>
        <v>3.88</v>
      </c>
      <c r="AE249" s="766"/>
      <c r="AF249" s="766">
        <f t="shared" si="214"/>
        <v>3.88</v>
      </c>
      <c r="AG249" s="767">
        <f t="shared" si="215"/>
        <v>256623.19999999998</v>
      </c>
      <c r="AH249" s="767">
        <f t="shared" si="216"/>
        <v>8000</v>
      </c>
      <c r="AI249" s="767">
        <f t="shared" si="217"/>
        <v>264623.19999999995</v>
      </c>
      <c r="AJ249" s="766">
        <f t="shared" si="237"/>
        <v>8000</v>
      </c>
      <c r="AK249" s="823">
        <f t="shared" si="219"/>
        <v>272623.19999999995</v>
      </c>
      <c r="AL249" s="823">
        <f t="shared" si="220"/>
        <v>3544101.5999999996</v>
      </c>
      <c r="AM249" s="854">
        <f t="shared" si="221"/>
        <v>4</v>
      </c>
      <c r="AN249" s="765"/>
      <c r="AO249" s="766">
        <f t="shared" si="222"/>
        <v>66140</v>
      </c>
      <c r="AP249" s="764">
        <f t="shared" si="223"/>
        <v>3.88</v>
      </c>
      <c r="AQ249" s="766"/>
      <c r="AR249" s="766">
        <f t="shared" si="224"/>
        <v>3.88</v>
      </c>
      <c r="AS249" s="767">
        <f t="shared" si="225"/>
        <v>256623.19999999998</v>
      </c>
      <c r="AT249" s="767">
        <f t="shared" si="226"/>
        <v>8000</v>
      </c>
      <c r="AU249" s="767">
        <f t="shared" si="227"/>
        <v>264623.19999999995</v>
      </c>
      <c r="AV249" s="766">
        <f t="shared" si="270"/>
        <v>8000</v>
      </c>
      <c r="AW249" s="823">
        <f t="shared" si="229"/>
        <v>272623.19999999995</v>
      </c>
      <c r="AX249" s="823">
        <f t="shared" si="230"/>
        <v>3544101.5999999996</v>
      </c>
    </row>
    <row r="250" spans="1:50" s="762" customFormat="1" ht="22.5" customHeight="1">
      <c r="A250" s="763">
        <v>8</v>
      </c>
      <c r="B250" s="722" t="s">
        <v>1622</v>
      </c>
      <c r="C250" s="822" t="s">
        <v>568</v>
      </c>
      <c r="D250" s="822">
        <v>1</v>
      </c>
      <c r="E250" s="849">
        <v>1</v>
      </c>
      <c r="F250" s="765"/>
      <c r="G250" s="766">
        <v>66140</v>
      </c>
      <c r="H250" s="764">
        <v>3.88</v>
      </c>
      <c r="I250" s="767">
        <f t="shared" si="234"/>
        <v>256623.19999999998</v>
      </c>
      <c r="J250" s="855">
        <v>8000</v>
      </c>
      <c r="K250" s="767">
        <f t="shared" si="235"/>
        <v>264623.19999999995</v>
      </c>
      <c r="L250" s="766">
        <v>8000</v>
      </c>
      <c r="M250" s="823">
        <f t="shared" si="236"/>
        <v>272623.19999999995</v>
      </c>
      <c r="N250" s="823">
        <f t="shared" si="201"/>
        <v>3544101.5999999996</v>
      </c>
      <c r="O250" s="854">
        <f t="shared" si="202"/>
        <v>2</v>
      </c>
      <c r="P250" s="765"/>
      <c r="Q250" s="766">
        <f t="shared" si="203"/>
        <v>66140</v>
      </c>
      <c r="R250" s="764">
        <f t="shared" si="204"/>
        <v>3.88</v>
      </c>
      <c r="S250" s="766"/>
      <c r="T250" s="766">
        <f t="shared" si="205"/>
        <v>3.88</v>
      </c>
      <c r="U250" s="767">
        <f t="shared" si="206"/>
        <v>256623.19999999998</v>
      </c>
      <c r="V250" s="767">
        <f t="shared" si="207"/>
        <v>8000</v>
      </c>
      <c r="W250" s="767">
        <f t="shared" si="208"/>
        <v>264623.19999999995</v>
      </c>
      <c r="X250" s="766">
        <f t="shared" si="232"/>
        <v>8000</v>
      </c>
      <c r="Y250" s="823">
        <f t="shared" si="209"/>
        <v>272623.19999999995</v>
      </c>
      <c r="Z250" s="823">
        <f t="shared" si="210"/>
        <v>3544101.5999999996</v>
      </c>
      <c r="AA250" s="854">
        <f t="shared" si="211"/>
        <v>3</v>
      </c>
      <c r="AB250" s="765"/>
      <c r="AC250" s="766">
        <f t="shared" si="212"/>
        <v>66140</v>
      </c>
      <c r="AD250" s="764">
        <f t="shared" si="213"/>
        <v>3.88</v>
      </c>
      <c r="AE250" s="766"/>
      <c r="AF250" s="766">
        <f t="shared" si="214"/>
        <v>3.88</v>
      </c>
      <c r="AG250" s="767">
        <f t="shared" si="215"/>
        <v>256623.19999999998</v>
      </c>
      <c r="AH250" s="767">
        <f t="shared" si="216"/>
        <v>8000</v>
      </c>
      <c r="AI250" s="767">
        <f t="shared" si="217"/>
        <v>264623.19999999995</v>
      </c>
      <c r="AJ250" s="766">
        <f t="shared" si="237"/>
        <v>8000</v>
      </c>
      <c r="AK250" s="823">
        <f t="shared" si="219"/>
        <v>272623.19999999995</v>
      </c>
      <c r="AL250" s="823">
        <f t="shared" si="220"/>
        <v>3544101.5999999996</v>
      </c>
      <c r="AM250" s="854">
        <f t="shared" si="221"/>
        <v>4</v>
      </c>
      <c r="AN250" s="765"/>
      <c r="AO250" s="766">
        <f t="shared" si="222"/>
        <v>66140</v>
      </c>
      <c r="AP250" s="764">
        <f t="shared" si="223"/>
        <v>3.88</v>
      </c>
      <c r="AQ250" s="766"/>
      <c r="AR250" s="766">
        <f t="shared" si="224"/>
        <v>3.88</v>
      </c>
      <c r="AS250" s="767">
        <f t="shared" si="225"/>
        <v>256623.19999999998</v>
      </c>
      <c r="AT250" s="767">
        <f t="shared" si="226"/>
        <v>8000</v>
      </c>
      <c r="AU250" s="767">
        <f t="shared" si="227"/>
        <v>264623.19999999995</v>
      </c>
      <c r="AV250" s="766">
        <f t="shared" si="270"/>
        <v>8000</v>
      </c>
      <c r="AW250" s="823">
        <f t="shared" si="229"/>
        <v>272623.19999999995</v>
      </c>
      <c r="AX250" s="823">
        <f t="shared" si="230"/>
        <v>3544101.5999999996</v>
      </c>
    </row>
    <row r="251" spans="1:50" s="762" customFormat="1" ht="22.5" customHeight="1">
      <c r="A251" s="835">
        <v>9</v>
      </c>
      <c r="B251" s="722" t="s">
        <v>1623</v>
      </c>
      <c r="C251" s="822" t="s">
        <v>568</v>
      </c>
      <c r="D251" s="822">
        <v>1</v>
      </c>
      <c r="E251" s="849">
        <v>1</v>
      </c>
      <c r="F251" s="765"/>
      <c r="G251" s="766">
        <v>66140</v>
      </c>
      <c r="H251" s="764">
        <v>3.88</v>
      </c>
      <c r="I251" s="767">
        <f t="shared" si="234"/>
        <v>256623.19999999998</v>
      </c>
      <c r="J251" s="855">
        <v>8000</v>
      </c>
      <c r="K251" s="767">
        <f t="shared" si="235"/>
        <v>264623.19999999995</v>
      </c>
      <c r="L251" s="766">
        <v>8000</v>
      </c>
      <c r="M251" s="823">
        <f t="shared" si="236"/>
        <v>272623.19999999995</v>
      </c>
      <c r="N251" s="823">
        <f t="shared" si="201"/>
        <v>3544101.5999999996</v>
      </c>
      <c r="O251" s="854">
        <f t="shared" si="202"/>
        <v>2</v>
      </c>
      <c r="P251" s="765"/>
      <c r="Q251" s="766">
        <f t="shared" si="203"/>
        <v>66140</v>
      </c>
      <c r="R251" s="764">
        <f t="shared" si="204"/>
        <v>3.88</v>
      </c>
      <c r="S251" s="766"/>
      <c r="T251" s="766">
        <f t="shared" si="205"/>
        <v>3.88</v>
      </c>
      <c r="U251" s="767">
        <f t="shared" si="206"/>
        <v>256623.19999999998</v>
      </c>
      <c r="V251" s="767">
        <f t="shared" si="207"/>
        <v>8000</v>
      </c>
      <c r="W251" s="767">
        <f t="shared" si="208"/>
        <v>264623.19999999995</v>
      </c>
      <c r="X251" s="766">
        <f t="shared" si="232"/>
        <v>8000</v>
      </c>
      <c r="Y251" s="823">
        <f t="shared" si="209"/>
        <v>272623.19999999995</v>
      </c>
      <c r="Z251" s="823">
        <f t="shared" si="210"/>
        <v>3544101.5999999996</v>
      </c>
      <c r="AA251" s="854">
        <f t="shared" si="211"/>
        <v>3</v>
      </c>
      <c r="AB251" s="765"/>
      <c r="AC251" s="766">
        <f t="shared" si="212"/>
        <v>66140</v>
      </c>
      <c r="AD251" s="764">
        <f t="shared" si="213"/>
        <v>3.88</v>
      </c>
      <c r="AE251" s="766"/>
      <c r="AF251" s="766">
        <f t="shared" si="214"/>
        <v>3.88</v>
      </c>
      <c r="AG251" s="767">
        <f t="shared" si="215"/>
        <v>256623.19999999998</v>
      </c>
      <c r="AH251" s="767">
        <f t="shared" si="216"/>
        <v>8000</v>
      </c>
      <c r="AI251" s="767">
        <f t="shared" si="217"/>
        <v>264623.19999999995</v>
      </c>
      <c r="AJ251" s="766">
        <f t="shared" si="237"/>
        <v>8000</v>
      </c>
      <c r="AK251" s="823">
        <f t="shared" si="219"/>
        <v>272623.19999999995</v>
      </c>
      <c r="AL251" s="823">
        <f t="shared" si="220"/>
        <v>3544101.5999999996</v>
      </c>
      <c r="AM251" s="854">
        <f t="shared" si="221"/>
        <v>4</v>
      </c>
      <c r="AN251" s="765"/>
      <c r="AO251" s="766">
        <f t="shared" si="222"/>
        <v>66140</v>
      </c>
      <c r="AP251" s="764">
        <f t="shared" si="223"/>
        <v>3.88</v>
      </c>
      <c r="AQ251" s="766"/>
      <c r="AR251" s="766">
        <f t="shared" si="224"/>
        <v>3.88</v>
      </c>
      <c r="AS251" s="767">
        <f t="shared" si="225"/>
        <v>256623.19999999998</v>
      </c>
      <c r="AT251" s="767">
        <f t="shared" si="226"/>
        <v>8000</v>
      </c>
      <c r="AU251" s="767">
        <f t="shared" si="227"/>
        <v>264623.19999999995</v>
      </c>
      <c r="AV251" s="766">
        <f t="shared" si="270"/>
        <v>8000</v>
      </c>
      <c r="AW251" s="823">
        <f t="shared" si="229"/>
        <v>272623.19999999995</v>
      </c>
      <c r="AX251" s="823">
        <f t="shared" si="230"/>
        <v>3544101.5999999996</v>
      </c>
    </row>
    <row r="252" spans="1:50" s="816" customFormat="1" ht="18" customHeight="1">
      <c r="A252" s="1620" t="s">
        <v>64</v>
      </c>
      <c r="B252" s="1620"/>
      <c r="C252" s="1620"/>
      <c r="D252" s="850">
        <f t="shared" ref="D252:AX252" si="272">SUM(D243:D251)</f>
        <v>9</v>
      </c>
      <c r="E252" s="850">
        <f t="shared" si="272"/>
        <v>9</v>
      </c>
      <c r="F252" s="850">
        <f t="shared" si="272"/>
        <v>0</v>
      </c>
      <c r="G252" s="850">
        <f t="shared" si="272"/>
        <v>595260</v>
      </c>
      <c r="H252" s="850">
        <f t="shared" si="272"/>
        <v>35.569999999999993</v>
      </c>
      <c r="I252" s="850">
        <f t="shared" si="272"/>
        <v>2352599.7999999998</v>
      </c>
      <c r="J252" s="850">
        <f t="shared" si="272"/>
        <v>72000</v>
      </c>
      <c r="K252" s="850">
        <f t="shared" si="272"/>
        <v>2424599.7999999998</v>
      </c>
      <c r="L252" s="850">
        <f t="shared" si="272"/>
        <v>72000</v>
      </c>
      <c r="M252" s="850">
        <f t="shared" si="272"/>
        <v>2496599.7999999998</v>
      </c>
      <c r="N252" s="850">
        <f t="shared" si="272"/>
        <v>32455797.400000006</v>
      </c>
      <c r="O252" s="850">
        <f t="shared" si="272"/>
        <v>18</v>
      </c>
      <c r="P252" s="850">
        <f t="shared" si="272"/>
        <v>0</v>
      </c>
      <c r="Q252" s="850">
        <f t="shared" si="272"/>
        <v>595260</v>
      </c>
      <c r="R252" s="850">
        <f t="shared" si="272"/>
        <v>35.569999999999993</v>
      </c>
      <c r="S252" s="850">
        <f t="shared" si="272"/>
        <v>0</v>
      </c>
      <c r="T252" s="850">
        <f t="shared" si="272"/>
        <v>35.569999999999993</v>
      </c>
      <c r="U252" s="850">
        <f t="shared" si="272"/>
        <v>2352599.7999999998</v>
      </c>
      <c r="V252" s="850">
        <f t="shared" si="272"/>
        <v>72000</v>
      </c>
      <c r="W252" s="850">
        <f t="shared" si="272"/>
        <v>2424599.7999999998</v>
      </c>
      <c r="X252" s="850">
        <f t="shared" si="272"/>
        <v>72000</v>
      </c>
      <c r="Y252" s="850">
        <f t="shared" si="272"/>
        <v>2496599.7999999998</v>
      </c>
      <c r="Z252" s="850">
        <f t="shared" si="272"/>
        <v>32455797.400000006</v>
      </c>
      <c r="AA252" s="850">
        <f t="shared" si="272"/>
        <v>27</v>
      </c>
      <c r="AB252" s="850">
        <f t="shared" si="272"/>
        <v>0</v>
      </c>
      <c r="AC252" s="850">
        <f t="shared" si="272"/>
        <v>595260</v>
      </c>
      <c r="AD252" s="850">
        <f t="shared" si="272"/>
        <v>35.569999999999993</v>
      </c>
      <c r="AE252" s="850">
        <f t="shared" si="272"/>
        <v>0</v>
      </c>
      <c r="AF252" s="850">
        <f t="shared" si="272"/>
        <v>35.569999999999993</v>
      </c>
      <c r="AG252" s="850">
        <f t="shared" si="272"/>
        <v>2352599.7999999998</v>
      </c>
      <c r="AH252" s="850">
        <f t="shared" si="272"/>
        <v>72000</v>
      </c>
      <c r="AI252" s="850">
        <f t="shared" si="272"/>
        <v>2424599.7999999998</v>
      </c>
      <c r="AJ252" s="850">
        <f t="shared" si="272"/>
        <v>72000</v>
      </c>
      <c r="AK252" s="850">
        <f t="shared" si="272"/>
        <v>2496599.7999999998</v>
      </c>
      <c r="AL252" s="850">
        <f t="shared" si="272"/>
        <v>32455797.400000006</v>
      </c>
      <c r="AM252" s="850">
        <f t="shared" si="272"/>
        <v>36</v>
      </c>
      <c r="AN252" s="850">
        <f t="shared" si="272"/>
        <v>0</v>
      </c>
      <c r="AO252" s="850">
        <f t="shared" si="272"/>
        <v>595260</v>
      </c>
      <c r="AP252" s="850">
        <f t="shared" si="272"/>
        <v>35.569999999999993</v>
      </c>
      <c r="AQ252" s="850">
        <f t="shared" si="272"/>
        <v>0</v>
      </c>
      <c r="AR252" s="850">
        <f t="shared" si="272"/>
        <v>35.569999999999993</v>
      </c>
      <c r="AS252" s="850">
        <f t="shared" si="272"/>
        <v>2352599.7999999998</v>
      </c>
      <c r="AT252" s="850">
        <f t="shared" si="272"/>
        <v>72000</v>
      </c>
      <c r="AU252" s="850">
        <f t="shared" si="272"/>
        <v>2424599.7999999998</v>
      </c>
      <c r="AV252" s="850">
        <f t="shared" si="272"/>
        <v>72000</v>
      </c>
      <c r="AW252" s="850">
        <f t="shared" si="272"/>
        <v>2496599.7999999998</v>
      </c>
      <c r="AX252" s="850">
        <f t="shared" si="272"/>
        <v>32455797.400000006</v>
      </c>
    </row>
    <row r="253" spans="1:50" s="816" customFormat="1" ht="18" customHeight="1">
      <c r="A253" s="851"/>
      <c r="B253" s="852"/>
      <c r="C253" s="852"/>
      <c r="D253" s="852"/>
      <c r="E253" s="852"/>
      <c r="F253" s="852"/>
      <c r="G253" s="852"/>
      <c r="H253" s="852"/>
      <c r="I253" s="852"/>
      <c r="J253" s="852"/>
      <c r="K253" s="852"/>
      <c r="L253" s="852"/>
      <c r="M253" s="852"/>
      <c r="N253" s="844"/>
      <c r="O253" s="851"/>
      <c r="P253" s="852"/>
      <c r="Q253" s="852"/>
      <c r="R253" s="852"/>
      <c r="S253" s="852"/>
      <c r="T253" s="852"/>
      <c r="U253" s="852"/>
      <c r="V253" s="852"/>
      <c r="W253" s="852"/>
      <c r="X253" s="852"/>
      <c r="Y253" s="852"/>
      <c r="Z253" s="844"/>
      <c r="AA253" s="851"/>
      <c r="AB253" s="852"/>
      <c r="AC253" s="852"/>
      <c r="AD253" s="852"/>
      <c r="AE253" s="852"/>
      <c r="AF253" s="852"/>
      <c r="AG253" s="852"/>
      <c r="AH253" s="852"/>
      <c r="AI253" s="852"/>
      <c r="AJ253" s="852"/>
      <c r="AK253" s="852"/>
      <c r="AL253" s="844"/>
      <c r="AM253" s="851"/>
      <c r="AN253" s="852"/>
      <c r="AO253" s="852"/>
      <c r="AP253" s="852"/>
      <c r="AQ253" s="852"/>
      <c r="AR253" s="852"/>
      <c r="AS253" s="852"/>
      <c r="AT253" s="852"/>
      <c r="AU253" s="852"/>
      <c r="AV253" s="852"/>
      <c r="AW253" s="852"/>
      <c r="AX253" s="844"/>
    </row>
    <row r="254" spans="1:50" s="785" customFormat="1" ht="30.75" customHeight="1">
      <c r="A254" s="1622" t="s">
        <v>753</v>
      </c>
      <c r="B254" s="1622"/>
      <c r="C254" s="1622"/>
      <c r="D254" s="1622"/>
      <c r="E254" s="1621" t="s">
        <v>1977</v>
      </c>
      <c r="F254" s="1621"/>
      <c r="G254" s="1621"/>
      <c r="H254" s="1621"/>
      <c r="I254" s="1621"/>
      <c r="J254" s="1621"/>
      <c r="K254" s="1621"/>
      <c r="L254" s="1621"/>
      <c r="M254" s="1621"/>
      <c r="N254" s="1621"/>
      <c r="O254" s="1618" t="str">
        <f>+E254</f>
        <v>Լոռու մարզի առաջին ատյանի ընդհանուր իրավասության դատարան</v>
      </c>
      <c r="P254" s="1618"/>
      <c r="Q254" s="1618"/>
      <c r="R254" s="1618"/>
      <c r="S254" s="1618"/>
      <c r="T254" s="1618"/>
      <c r="U254" s="1618"/>
      <c r="V254" s="1618"/>
      <c r="W254" s="1618"/>
      <c r="X254" s="1618"/>
      <c r="Y254" s="1618"/>
      <c r="Z254" s="1618"/>
      <c r="AA254" s="1618" t="str">
        <f>+O254</f>
        <v>Լոռու մարզի առաջին ատյանի ընդհանուր իրավասության դատարան</v>
      </c>
      <c r="AB254" s="1618"/>
      <c r="AC254" s="1618"/>
      <c r="AD254" s="1618"/>
      <c r="AE254" s="1618"/>
      <c r="AF254" s="1618"/>
      <c r="AG254" s="1618"/>
      <c r="AH254" s="1618"/>
      <c r="AI254" s="1618"/>
      <c r="AJ254" s="1618"/>
      <c r="AK254" s="1618"/>
      <c r="AL254" s="1618"/>
      <c r="AM254" s="1618" t="str">
        <f>+AA254</f>
        <v>Լոռու մարզի առաջին ատյանի ընդհանուր իրավասության դատարան</v>
      </c>
      <c r="AN254" s="1618"/>
      <c r="AO254" s="1618"/>
      <c r="AP254" s="1618"/>
      <c r="AQ254" s="1618"/>
      <c r="AR254" s="1618"/>
      <c r="AS254" s="1618"/>
      <c r="AT254" s="1618"/>
      <c r="AU254" s="1618"/>
      <c r="AV254" s="1618"/>
      <c r="AW254" s="1618"/>
      <c r="AX254" s="1618"/>
    </row>
    <row r="255" spans="1:50" ht="32.25" customHeight="1">
      <c r="A255" s="1623" t="s">
        <v>2738</v>
      </c>
      <c r="B255" s="1623"/>
      <c r="C255" s="1623"/>
      <c r="D255" s="1623"/>
      <c r="E255" s="1619" t="s">
        <v>1741</v>
      </c>
      <c r="F255" s="1619"/>
      <c r="G255" s="1619"/>
      <c r="H255" s="1619"/>
      <c r="I255" s="1619"/>
      <c r="J255" s="1619"/>
      <c r="K255" s="1619"/>
      <c r="L255" s="1619"/>
      <c r="M255" s="1619"/>
      <c r="N255" s="1619"/>
      <c r="O255" s="1619" t="s">
        <v>1986</v>
      </c>
      <c r="P255" s="1619"/>
      <c r="Q255" s="1619"/>
      <c r="R255" s="1619"/>
      <c r="S255" s="1619"/>
      <c r="T255" s="1619"/>
      <c r="U255" s="1619"/>
      <c r="V255" s="1619"/>
      <c r="W255" s="1619"/>
      <c r="X255" s="1619"/>
      <c r="Y255" s="1619"/>
      <c r="Z255" s="1619"/>
      <c r="AA255" s="1619" t="s">
        <v>2569</v>
      </c>
      <c r="AB255" s="1619"/>
      <c r="AC255" s="1619"/>
      <c r="AD255" s="1619"/>
      <c r="AE255" s="1619"/>
      <c r="AF255" s="1619"/>
      <c r="AG255" s="1619"/>
      <c r="AH255" s="1619"/>
      <c r="AI255" s="1619"/>
      <c r="AJ255" s="1619"/>
      <c r="AK255" s="1619"/>
      <c r="AL255" s="1619"/>
      <c r="AM255" s="1619" t="s">
        <v>2550</v>
      </c>
      <c r="AN255" s="1619"/>
      <c r="AO255" s="1619"/>
      <c r="AP255" s="1619"/>
      <c r="AQ255" s="1619"/>
      <c r="AR255" s="1619"/>
      <c r="AS255" s="1619"/>
      <c r="AT255" s="1619"/>
      <c r="AU255" s="1619"/>
      <c r="AV255" s="1619"/>
      <c r="AW255" s="1619"/>
      <c r="AX255" s="1619"/>
    </row>
    <row r="256" spans="1:50" ht="122.25" customHeight="1">
      <c r="A256" s="846" t="s">
        <v>10</v>
      </c>
      <c r="B256" s="813" t="s">
        <v>54</v>
      </c>
      <c r="C256" s="813" t="s">
        <v>55</v>
      </c>
      <c r="D256" s="813" t="s">
        <v>1</v>
      </c>
      <c r="E256" s="810" t="s">
        <v>1866</v>
      </c>
      <c r="F256" s="810" t="s">
        <v>57</v>
      </c>
      <c r="G256" s="811" t="s">
        <v>62</v>
      </c>
      <c r="H256" s="812" t="s">
        <v>63</v>
      </c>
      <c r="I256" s="811" t="s">
        <v>566</v>
      </c>
      <c r="J256" s="811" t="s">
        <v>567</v>
      </c>
      <c r="K256" s="811" t="s">
        <v>806</v>
      </c>
      <c r="L256" s="813" t="s">
        <v>837</v>
      </c>
      <c r="M256" s="813" t="s">
        <v>1742</v>
      </c>
      <c r="N256" s="811" t="s">
        <v>1743</v>
      </c>
      <c r="O256" s="810" t="str">
        <f>+E256</f>
        <v xml:space="preserve"> ստաժ</v>
      </c>
      <c r="P256" s="810" t="str">
        <f>+F256</f>
        <v>Ստաժի %-ը</v>
      </c>
      <c r="Q256" s="811" t="s">
        <v>62</v>
      </c>
      <c r="R256" s="814" t="s">
        <v>63</v>
      </c>
      <c r="S256" s="814" t="s">
        <v>2223</v>
      </c>
      <c r="T256" s="847" t="s">
        <v>2224</v>
      </c>
      <c r="U256" s="811" t="s">
        <v>566</v>
      </c>
      <c r="V256" s="811" t="s">
        <v>567</v>
      </c>
      <c r="W256" s="811" t="s">
        <v>834</v>
      </c>
      <c r="X256" s="813" t="s">
        <v>2690</v>
      </c>
      <c r="Y256" s="813" t="s">
        <v>1953</v>
      </c>
      <c r="Z256" s="811" t="s">
        <v>1952</v>
      </c>
      <c r="AA256" s="810" t="str">
        <f>+O256</f>
        <v xml:space="preserve"> ստաժ</v>
      </c>
      <c r="AB256" s="810" t="str">
        <f>+P256</f>
        <v>Ստաժի %-ը</v>
      </c>
      <c r="AC256" s="811" t="s">
        <v>62</v>
      </c>
      <c r="AD256" s="814" t="s">
        <v>63</v>
      </c>
      <c r="AE256" s="814" t="s">
        <v>2223</v>
      </c>
      <c r="AF256" s="847" t="s">
        <v>2224</v>
      </c>
      <c r="AG256" s="811" t="s">
        <v>566</v>
      </c>
      <c r="AH256" s="811" t="s">
        <v>567</v>
      </c>
      <c r="AI256" s="811" t="s">
        <v>834</v>
      </c>
      <c r="AJ256" s="813" t="s">
        <v>2690</v>
      </c>
      <c r="AK256" s="813" t="s">
        <v>2236</v>
      </c>
      <c r="AL256" s="811" t="s">
        <v>2237</v>
      </c>
      <c r="AM256" s="810" t="str">
        <f>+AA256</f>
        <v xml:space="preserve"> ստաժ</v>
      </c>
      <c r="AN256" s="810" t="str">
        <f>+AB256</f>
        <v>Ստաժի %-ը</v>
      </c>
      <c r="AO256" s="811" t="s">
        <v>62</v>
      </c>
      <c r="AP256" s="814" t="s">
        <v>63</v>
      </c>
      <c r="AQ256" s="814" t="s">
        <v>2223</v>
      </c>
      <c r="AR256" s="847" t="s">
        <v>2224</v>
      </c>
      <c r="AS256" s="811" t="s">
        <v>566</v>
      </c>
      <c r="AT256" s="811" t="s">
        <v>567</v>
      </c>
      <c r="AU256" s="811" t="s">
        <v>834</v>
      </c>
      <c r="AV256" s="813" t="s">
        <v>2690</v>
      </c>
      <c r="AW256" s="813" t="s">
        <v>2548</v>
      </c>
      <c r="AX256" s="811" t="s">
        <v>2547</v>
      </c>
    </row>
    <row r="257" spans="1:50" s="780" customFormat="1" ht="22.5" customHeight="1">
      <c r="A257" s="835">
        <v>1</v>
      </c>
      <c r="B257" s="722" t="s">
        <v>1631</v>
      </c>
      <c r="C257" s="825" t="s">
        <v>568</v>
      </c>
      <c r="D257" s="825">
        <v>1</v>
      </c>
      <c r="E257" s="853">
        <v>2</v>
      </c>
      <c r="F257" s="774"/>
      <c r="G257" s="775">
        <v>66140</v>
      </c>
      <c r="H257" s="764">
        <v>4.01</v>
      </c>
      <c r="I257" s="777">
        <f t="shared" si="234"/>
        <v>265221.39999999997</v>
      </c>
      <c r="J257" s="777">
        <v>0</v>
      </c>
      <c r="K257" s="777">
        <f t="shared" si="235"/>
        <v>265221.39999999997</v>
      </c>
      <c r="L257" s="775"/>
      <c r="M257" s="827">
        <f t="shared" si="236"/>
        <v>265221.39999999997</v>
      </c>
      <c r="N257" s="827">
        <f t="shared" si="201"/>
        <v>3447878.1999999997</v>
      </c>
      <c r="O257" s="849">
        <f t="shared" si="202"/>
        <v>3</v>
      </c>
      <c r="P257" s="774"/>
      <c r="Q257" s="775">
        <f t="shared" si="203"/>
        <v>66140</v>
      </c>
      <c r="R257" s="775">
        <f t="shared" si="204"/>
        <v>4.01</v>
      </c>
      <c r="S257" s="775"/>
      <c r="T257" s="775">
        <f t="shared" si="205"/>
        <v>4.01</v>
      </c>
      <c r="U257" s="777">
        <f t="shared" si="206"/>
        <v>265221.39999999997</v>
      </c>
      <c r="V257" s="777">
        <f t="shared" si="207"/>
        <v>0</v>
      </c>
      <c r="W257" s="777">
        <f t="shared" si="208"/>
        <v>265221.39999999997</v>
      </c>
      <c r="X257" s="775">
        <f t="shared" si="232"/>
        <v>0</v>
      </c>
      <c r="Y257" s="827">
        <f t="shared" si="209"/>
        <v>265221.39999999997</v>
      </c>
      <c r="Z257" s="827">
        <f t="shared" si="210"/>
        <v>3447878.1999999997</v>
      </c>
      <c r="AA257" s="849">
        <f t="shared" si="211"/>
        <v>4</v>
      </c>
      <c r="AB257" s="774"/>
      <c r="AC257" s="775">
        <f t="shared" si="212"/>
        <v>66140</v>
      </c>
      <c r="AD257" s="775">
        <f t="shared" si="213"/>
        <v>4.01</v>
      </c>
      <c r="AE257" s="775"/>
      <c r="AF257" s="775">
        <f t="shared" si="214"/>
        <v>4.01</v>
      </c>
      <c r="AG257" s="777">
        <f t="shared" si="215"/>
        <v>265221.39999999997</v>
      </c>
      <c r="AH257" s="777">
        <f t="shared" si="216"/>
        <v>0</v>
      </c>
      <c r="AI257" s="777">
        <f t="shared" si="217"/>
        <v>265221.39999999997</v>
      </c>
      <c r="AJ257" s="775">
        <f t="shared" si="237"/>
        <v>0</v>
      </c>
      <c r="AK257" s="827">
        <f t="shared" si="219"/>
        <v>265221.39999999997</v>
      </c>
      <c r="AL257" s="827">
        <f t="shared" si="220"/>
        <v>3447878.1999999997</v>
      </c>
      <c r="AM257" s="849">
        <f t="shared" si="221"/>
        <v>5</v>
      </c>
      <c r="AN257" s="774"/>
      <c r="AO257" s="775">
        <f t="shared" si="222"/>
        <v>66140</v>
      </c>
      <c r="AP257" s="775">
        <f t="shared" si="223"/>
        <v>4.01</v>
      </c>
      <c r="AQ257" s="775"/>
      <c r="AR257" s="775">
        <f t="shared" si="224"/>
        <v>4.01</v>
      </c>
      <c r="AS257" s="777">
        <f t="shared" si="225"/>
        <v>265221.39999999997</v>
      </c>
      <c r="AT257" s="777">
        <f t="shared" si="226"/>
        <v>0</v>
      </c>
      <c r="AU257" s="777">
        <f t="shared" si="227"/>
        <v>265221.39999999997</v>
      </c>
      <c r="AV257" s="775">
        <f t="shared" si="270"/>
        <v>0</v>
      </c>
      <c r="AW257" s="827">
        <f t="shared" si="229"/>
        <v>265221.39999999997</v>
      </c>
      <c r="AX257" s="827">
        <f t="shared" si="230"/>
        <v>3447878.1999999997</v>
      </c>
    </row>
    <row r="258" spans="1:50" s="762" customFormat="1" ht="22.5" customHeight="1">
      <c r="A258" s="763">
        <v>2</v>
      </c>
      <c r="B258" s="722" t="s">
        <v>1632</v>
      </c>
      <c r="C258" s="822" t="s">
        <v>568</v>
      </c>
      <c r="D258" s="822">
        <v>1</v>
      </c>
      <c r="E258" s="853">
        <v>2</v>
      </c>
      <c r="F258" s="765"/>
      <c r="G258" s="766">
        <v>66140</v>
      </c>
      <c r="H258" s="764">
        <v>4.01</v>
      </c>
      <c r="I258" s="767">
        <f t="shared" si="234"/>
        <v>265221.39999999997</v>
      </c>
      <c r="J258" s="767">
        <v>0</v>
      </c>
      <c r="K258" s="767">
        <f t="shared" si="235"/>
        <v>265221.39999999997</v>
      </c>
      <c r="L258" s="766"/>
      <c r="M258" s="823">
        <f t="shared" si="236"/>
        <v>265221.39999999997</v>
      </c>
      <c r="N258" s="823">
        <f t="shared" si="201"/>
        <v>3447878.1999999997</v>
      </c>
      <c r="O258" s="854">
        <f t="shared" si="202"/>
        <v>3</v>
      </c>
      <c r="P258" s="765"/>
      <c r="Q258" s="766">
        <f t="shared" si="203"/>
        <v>66140</v>
      </c>
      <c r="R258" s="764">
        <f t="shared" si="204"/>
        <v>4.01</v>
      </c>
      <c r="S258" s="766"/>
      <c r="T258" s="766">
        <f t="shared" si="205"/>
        <v>4.01</v>
      </c>
      <c r="U258" s="767">
        <f t="shared" si="206"/>
        <v>265221.39999999997</v>
      </c>
      <c r="V258" s="767">
        <f t="shared" si="207"/>
        <v>0</v>
      </c>
      <c r="W258" s="767">
        <f t="shared" si="208"/>
        <v>265221.39999999997</v>
      </c>
      <c r="X258" s="766">
        <f t="shared" si="232"/>
        <v>0</v>
      </c>
      <c r="Y258" s="823">
        <f t="shared" si="209"/>
        <v>265221.39999999997</v>
      </c>
      <c r="Z258" s="823">
        <f t="shared" si="210"/>
        <v>3447878.1999999997</v>
      </c>
      <c r="AA258" s="854">
        <f t="shared" si="211"/>
        <v>4</v>
      </c>
      <c r="AB258" s="765"/>
      <c r="AC258" s="766">
        <f t="shared" si="212"/>
        <v>66140</v>
      </c>
      <c r="AD258" s="764">
        <f t="shared" si="213"/>
        <v>4.01</v>
      </c>
      <c r="AE258" s="766"/>
      <c r="AF258" s="766">
        <f t="shared" si="214"/>
        <v>4.01</v>
      </c>
      <c r="AG258" s="767">
        <f t="shared" si="215"/>
        <v>265221.39999999997</v>
      </c>
      <c r="AH258" s="767">
        <f t="shared" si="216"/>
        <v>0</v>
      </c>
      <c r="AI258" s="767">
        <f t="shared" si="217"/>
        <v>265221.39999999997</v>
      </c>
      <c r="AJ258" s="766">
        <f t="shared" si="237"/>
        <v>0</v>
      </c>
      <c r="AK258" s="823">
        <f t="shared" si="219"/>
        <v>265221.39999999997</v>
      </c>
      <c r="AL258" s="823">
        <f t="shared" si="220"/>
        <v>3447878.1999999997</v>
      </c>
      <c r="AM258" s="854">
        <f t="shared" si="221"/>
        <v>5</v>
      </c>
      <c r="AN258" s="765"/>
      <c r="AO258" s="766">
        <f t="shared" si="222"/>
        <v>66140</v>
      </c>
      <c r="AP258" s="764">
        <f t="shared" si="223"/>
        <v>4.01</v>
      </c>
      <c r="AQ258" s="766"/>
      <c r="AR258" s="766">
        <f t="shared" si="224"/>
        <v>4.01</v>
      </c>
      <c r="AS258" s="767">
        <f t="shared" si="225"/>
        <v>265221.39999999997</v>
      </c>
      <c r="AT258" s="767">
        <f t="shared" si="226"/>
        <v>0</v>
      </c>
      <c r="AU258" s="767">
        <f t="shared" si="227"/>
        <v>265221.39999999997</v>
      </c>
      <c r="AV258" s="766">
        <f t="shared" si="270"/>
        <v>0</v>
      </c>
      <c r="AW258" s="823">
        <f t="shared" si="229"/>
        <v>265221.39999999997</v>
      </c>
      <c r="AX258" s="823">
        <f t="shared" si="230"/>
        <v>3447878.1999999997</v>
      </c>
    </row>
    <row r="259" spans="1:50" s="762" customFormat="1" ht="22.5" customHeight="1">
      <c r="A259" s="835">
        <v>3</v>
      </c>
      <c r="B259" s="722" t="s">
        <v>112</v>
      </c>
      <c r="C259" s="822" t="s">
        <v>568</v>
      </c>
      <c r="D259" s="822">
        <v>1</v>
      </c>
      <c r="E259" s="853">
        <v>0</v>
      </c>
      <c r="F259" s="765"/>
      <c r="G259" s="766">
        <v>66140</v>
      </c>
      <c r="H259" s="764">
        <v>3.88</v>
      </c>
      <c r="I259" s="767">
        <f t="shared" si="234"/>
        <v>256623.19999999998</v>
      </c>
      <c r="J259" s="767">
        <v>0</v>
      </c>
      <c r="K259" s="767">
        <f t="shared" si="235"/>
        <v>256623.19999999998</v>
      </c>
      <c r="L259" s="766"/>
      <c r="M259" s="823">
        <f t="shared" si="236"/>
        <v>256623.19999999998</v>
      </c>
      <c r="N259" s="823">
        <f t="shared" si="201"/>
        <v>3336101.5999999996</v>
      </c>
      <c r="O259" s="854">
        <f t="shared" si="202"/>
        <v>1</v>
      </c>
      <c r="P259" s="765"/>
      <c r="Q259" s="766">
        <f t="shared" si="203"/>
        <v>66140</v>
      </c>
      <c r="R259" s="764">
        <f t="shared" si="204"/>
        <v>3.88</v>
      </c>
      <c r="S259" s="766"/>
      <c r="T259" s="766">
        <f t="shared" si="205"/>
        <v>3.88</v>
      </c>
      <c r="U259" s="767">
        <f t="shared" si="206"/>
        <v>256623.19999999998</v>
      </c>
      <c r="V259" s="767">
        <f t="shared" si="207"/>
        <v>0</v>
      </c>
      <c r="W259" s="767">
        <f t="shared" si="208"/>
        <v>256623.19999999998</v>
      </c>
      <c r="X259" s="766">
        <f t="shared" si="232"/>
        <v>0</v>
      </c>
      <c r="Y259" s="823">
        <f t="shared" si="209"/>
        <v>256623.19999999998</v>
      </c>
      <c r="Z259" s="823">
        <f t="shared" si="210"/>
        <v>3336101.5999999996</v>
      </c>
      <c r="AA259" s="854">
        <f t="shared" si="211"/>
        <v>2</v>
      </c>
      <c r="AB259" s="765"/>
      <c r="AC259" s="766">
        <f t="shared" si="212"/>
        <v>66140</v>
      </c>
      <c r="AD259" s="764">
        <f t="shared" si="213"/>
        <v>3.88</v>
      </c>
      <c r="AE259" s="766"/>
      <c r="AF259" s="766">
        <f t="shared" si="214"/>
        <v>3.88</v>
      </c>
      <c r="AG259" s="767">
        <f t="shared" si="215"/>
        <v>256623.19999999998</v>
      </c>
      <c r="AH259" s="767">
        <f t="shared" si="216"/>
        <v>0</v>
      </c>
      <c r="AI259" s="767">
        <f t="shared" si="217"/>
        <v>256623.19999999998</v>
      </c>
      <c r="AJ259" s="766">
        <f t="shared" si="237"/>
        <v>0</v>
      </c>
      <c r="AK259" s="823">
        <f t="shared" si="219"/>
        <v>256623.19999999998</v>
      </c>
      <c r="AL259" s="823">
        <f t="shared" si="220"/>
        <v>3336101.5999999996</v>
      </c>
      <c r="AM259" s="854">
        <f t="shared" si="221"/>
        <v>3</v>
      </c>
      <c r="AN259" s="765"/>
      <c r="AO259" s="766">
        <f t="shared" si="222"/>
        <v>66140</v>
      </c>
      <c r="AP259" s="764">
        <f t="shared" si="223"/>
        <v>3.88</v>
      </c>
      <c r="AQ259" s="766"/>
      <c r="AR259" s="766">
        <f t="shared" si="224"/>
        <v>3.88</v>
      </c>
      <c r="AS259" s="767">
        <f t="shared" si="225"/>
        <v>256623.19999999998</v>
      </c>
      <c r="AT259" s="767">
        <f t="shared" si="226"/>
        <v>0</v>
      </c>
      <c r="AU259" s="767">
        <f t="shared" si="227"/>
        <v>256623.19999999998</v>
      </c>
      <c r="AV259" s="766">
        <f t="shared" si="270"/>
        <v>0</v>
      </c>
      <c r="AW259" s="823">
        <f t="shared" si="229"/>
        <v>256623.19999999998</v>
      </c>
      <c r="AX259" s="823">
        <f t="shared" si="230"/>
        <v>3336101.5999999996</v>
      </c>
    </row>
    <row r="260" spans="1:50" s="762" customFormat="1" ht="22.5" customHeight="1">
      <c r="A260" s="763">
        <v>4</v>
      </c>
      <c r="B260" s="722" t="s">
        <v>1633</v>
      </c>
      <c r="C260" s="822" t="s">
        <v>568</v>
      </c>
      <c r="D260" s="822">
        <v>1</v>
      </c>
      <c r="E260" s="853">
        <v>2</v>
      </c>
      <c r="F260" s="765"/>
      <c r="G260" s="766">
        <v>66140</v>
      </c>
      <c r="H260" s="764">
        <v>4.01</v>
      </c>
      <c r="I260" s="767">
        <f>+H260*G260</f>
        <v>265221.39999999997</v>
      </c>
      <c r="J260" s="767">
        <v>0</v>
      </c>
      <c r="K260" s="767">
        <f>+I260+J260</f>
        <v>265221.39999999997</v>
      </c>
      <c r="L260" s="766"/>
      <c r="M260" s="823">
        <f>+K260+L260</f>
        <v>265221.39999999997</v>
      </c>
      <c r="N260" s="823">
        <f>+M260*13</f>
        <v>3447878.1999999997</v>
      </c>
      <c r="O260" s="854">
        <f>+E260+1</f>
        <v>3</v>
      </c>
      <c r="P260" s="765"/>
      <c r="Q260" s="766">
        <f t="shared" ref="Q260:R263" si="273">+G260</f>
        <v>66140</v>
      </c>
      <c r="R260" s="764">
        <f t="shared" si="273"/>
        <v>4.01</v>
      </c>
      <c r="S260" s="766"/>
      <c r="T260" s="766">
        <f>+R260+R260*S260</f>
        <v>4.01</v>
      </c>
      <c r="U260" s="767">
        <f>+T260*Q260</f>
        <v>265221.39999999997</v>
      </c>
      <c r="V260" s="767">
        <f>IF((P260&lt;=30)*AND(U260*P260%&gt;J260),U260*P260%,IF((P260&gt;30)*AND(U260*30%&gt;J260),U260*30%,J260))</f>
        <v>0</v>
      </c>
      <c r="W260" s="767">
        <f>+U260+V260</f>
        <v>265221.39999999997</v>
      </c>
      <c r="X260" s="766">
        <f>+L260</f>
        <v>0</v>
      </c>
      <c r="Y260" s="823">
        <f>+W260+X260</f>
        <v>265221.39999999997</v>
      </c>
      <c r="Z260" s="823">
        <f>+Y260*13</f>
        <v>3447878.1999999997</v>
      </c>
      <c r="AA260" s="854">
        <f>+O260+1</f>
        <v>4</v>
      </c>
      <c r="AB260" s="765"/>
      <c r="AC260" s="766">
        <f>+Q260</f>
        <v>66140</v>
      </c>
      <c r="AD260" s="764">
        <f>+H260</f>
        <v>4.01</v>
      </c>
      <c r="AE260" s="766"/>
      <c r="AF260" s="766">
        <f>+AD260+AD260*AE260</f>
        <v>4.01</v>
      </c>
      <c r="AG260" s="767">
        <f>+AF260*AC260</f>
        <v>265221.39999999997</v>
      </c>
      <c r="AH260" s="767">
        <f>IF((AB260&lt;=30)*AND(AG260*AB260%&gt;V260),AG260*AB260%,IF((AB260&gt;30)*AND(AG260*30%&gt;V260),AG260*30%,V260))</f>
        <v>0</v>
      </c>
      <c r="AI260" s="767">
        <f>+AG260+AH260</f>
        <v>265221.39999999997</v>
      </c>
      <c r="AJ260" s="766">
        <f>+X260</f>
        <v>0</v>
      </c>
      <c r="AK260" s="823">
        <f>+AI260+AJ260</f>
        <v>265221.39999999997</v>
      </c>
      <c r="AL260" s="823">
        <f>+AK260*13</f>
        <v>3447878.1999999997</v>
      </c>
      <c r="AM260" s="854">
        <f>+AA260+1</f>
        <v>5</v>
      </c>
      <c r="AN260" s="765"/>
      <c r="AO260" s="766">
        <f>+AC260</f>
        <v>66140</v>
      </c>
      <c r="AP260" s="764">
        <f>+H260</f>
        <v>4.01</v>
      </c>
      <c r="AQ260" s="766"/>
      <c r="AR260" s="766">
        <f>+AP260+AP260*AQ260</f>
        <v>4.01</v>
      </c>
      <c r="AS260" s="767">
        <f>+AR260*AO260</f>
        <v>265221.39999999997</v>
      </c>
      <c r="AT260" s="767">
        <f>IF((AN260&lt;=30)*AND(AS260*AN260%&gt;AH260),AS260*AN260%,IF((AN260&gt;30)*AND(AS260*30%&gt;AH260),AS260*30%,AH260))</f>
        <v>0</v>
      </c>
      <c r="AU260" s="767">
        <f>+AS260+AT260</f>
        <v>265221.39999999997</v>
      </c>
      <c r="AV260" s="766">
        <f>+AJ260</f>
        <v>0</v>
      </c>
      <c r="AW260" s="823">
        <f>+AU260+AV260</f>
        <v>265221.39999999997</v>
      </c>
      <c r="AX260" s="823">
        <f>+AW260*13</f>
        <v>3447878.1999999997</v>
      </c>
    </row>
    <row r="261" spans="1:50" s="762" customFormat="1" ht="22.5" customHeight="1">
      <c r="A261" s="835">
        <v>5</v>
      </c>
      <c r="B261" s="722" t="s">
        <v>1635</v>
      </c>
      <c r="C261" s="822" t="s">
        <v>568</v>
      </c>
      <c r="D261" s="822">
        <v>1</v>
      </c>
      <c r="E261" s="853">
        <v>2</v>
      </c>
      <c r="F261" s="765"/>
      <c r="G261" s="766">
        <v>66140</v>
      </c>
      <c r="H261" s="764">
        <v>4.01</v>
      </c>
      <c r="I261" s="767">
        <f>+H261*G261</f>
        <v>265221.39999999997</v>
      </c>
      <c r="J261" s="767">
        <v>0</v>
      </c>
      <c r="K261" s="767">
        <f>+I261+J261</f>
        <v>265221.39999999997</v>
      </c>
      <c r="L261" s="766"/>
      <c r="M261" s="823">
        <f>+K261+L261</f>
        <v>265221.39999999997</v>
      </c>
      <c r="N261" s="823">
        <f>+M261*13</f>
        <v>3447878.1999999997</v>
      </c>
      <c r="O261" s="854">
        <f>+E261+1</f>
        <v>3</v>
      </c>
      <c r="P261" s="765"/>
      <c r="Q261" s="766">
        <f t="shared" si="273"/>
        <v>66140</v>
      </c>
      <c r="R261" s="764">
        <f t="shared" si="273"/>
        <v>4.01</v>
      </c>
      <c r="S261" s="766"/>
      <c r="T261" s="766">
        <f>+R261+R261*S261</f>
        <v>4.01</v>
      </c>
      <c r="U261" s="767">
        <f>+T261*Q261</f>
        <v>265221.39999999997</v>
      </c>
      <c r="V261" s="767">
        <f>IF((P261&lt;=30)*AND(U261*P261%&gt;J261),U261*P261%,IF((P261&gt;30)*AND(U261*30%&gt;J261),U261*30%,J261))</f>
        <v>0</v>
      </c>
      <c r="W261" s="767">
        <f>+U261+V261</f>
        <v>265221.39999999997</v>
      </c>
      <c r="X261" s="766">
        <f>+L261</f>
        <v>0</v>
      </c>
      <c r="Y261" s="823">
        <f>+W261+X261</f>
        <v>265221.39999999997</v>
      </c>
      <c r="Z261" s="823">
        <f>+Y261*13</f>
        <v>3447878.1999999997</v>
      </c>
      <c r="AA261" s="854">
        <f>+O261+1</f>
        <v>4</v>
      </c>
      <c r="AB261" s="765"/>
      <c r="AC261" s="766">
        <f>+Q261</f>
        <v>66140</v>
      </c>
      <c r="AD261" s="764">
        <f>+H261</f>
        <v>4.01</v>
      </c>
      <c r="AE261" s="766"/>
      <c r="AF261" s="766">
        <f>+AD261+AD261*AE261</f>
        <v>4.01</v>
      </c>
      <c r="AG261" s="767">
        <f>+AF261*AC261</f>
        <v>265221.39999999997</v>
      </c>
      <c r="AH261" s="767">
        <f>IF((AB261&lt;=30)*AND(AG261*AB261%&gt;V261),AG261*AB261%,IF((AB261&gt;30)*AND(AG261*30%&gt;V261),AG261*30%,V261))</f>
        <v>0</v>
      </c>
      <c r="AI261" s="767">
        <f>+AG261+AH261</f>
        <v>265221.39999999997</v>
      </c>
      <c r="AJ261" s="766">
        <f>+X261</f>
        <v>0</v>
      </c>
      <c r="AK261" s="823">
        <f>+AI261+AJ261</f>
        <v>265221.39999999997</v>
      </c>
      <c r="AL261" s="823">
        <f>+AK261*13</f>
        <v>3447878.1999999997</v>
      </c>
      <c r="AM261" s="854">
        <f>+AA261+1</f>
        <v>5</v>
      </c>
      <c r="AN261" s="765"/>
      <c r="AO261" s="766">
        <f>+AC261</f>
        <v>66140</v>
      </c>
      <c r="AP261" s="764">
        <f>+H261</f>
        <v>4.01</v>
      </c>
      <c r="AQ261" s="766"/>
      <c r="AR261" s="766">
        <f>+AP261+AP261*AQ261</f>
        <v>4.01</v>
      </c>
      <c r="AS261" s="767">
        <f>+AR261*AO261</f>
        <v>265221.39999999997</v>
      </c>
      <c r="AT261" s="767">
        <f>IF((AN261&lt;=30)*AND(AS261*AN261%&gt;AH261),AS261*AN261%,IF((AN261&gt;30)*AND(AS261*30%&gt;AH261),AS261*30%,AH261))</f>
        <v>0</v>
      </c>
      <c r="AU261" s="767">
        <f>+AS261+AT261</f>
        <v>265221.39999999997</v>
      </c>
      <c r="AV261" s="766">
        <f>+AJ261</f>
        <v>0</v>
      </c>
      <c r="AW261" s="823">
        <f>+AU261+AV261</f>
        <v>265221.39999999997</v>
      </c>
      <c r="AX261" s="823">
        <f>+AW261*13</f>
        <v>3447878.1999999997</v>
      </c>
    </row>
    <row r="262" spans="1:50" s="762" customFormat="1" ht="22.5" customHeight="1">
      <c r="A262" s="763">
        <v>6</v>
      </c>
      <c r="B262" s="722" t="s">
        <v>2182</v>
      </c>
      <c r="C262" s="822" t="s">
        <v>568</v>
      </c>
      <c r="D262" s="822">
        <v>1</v>
      </c>
      <c r="E262" s="853">
        <v>2</v>
      </c>
      <c r="F262" s="765"/>
      <c r="G262" s="766">
        <v>66140</v>
      </c>
      <c r="H262" s="764">
        <v>4.01</v>
      </c>
      <c r="I262" s="767">
        <f>+H262*G262</f>
        <v>265221.39999999997</v>
      </c>
      <c r="J262" s="767">
        <v>0</v>
      </c>
      <c r="K262" s="767">
        <f>+I262+J262</f>
        <v>265221.39999999997</v>
      </c>
      <c r="L262" s="766"/>
      <c r="M262" s="823">
        <f>+K262+L262</f>
        <v>265221.39999999997</v>
      </c>
      <c r="N262" s="823">
        <f>+M262*13</f>
        <v>3447878.1999999997</v>
      </c>
      <c r="O262" s="854">
        <f>+E262+1</f>
        <v>3</v>
      </c>
      <c r="P262" s="765"/>
      <c r="Q262" s="766">
        <f t="shared" si="273"/>
        <v>66140</v>
      </c>
      <c r="R262" s="764">
        <f t="shared" si="273"/>
        <v>4.01</v>
      </c>
      <c r="S262" s="766"/>
      <c r="T262" s="766">
        <f>+R262+R262*S262</f>
        <v>4.01</v>
      </c>
      <c r="U262" s="767">
        <f>+T262*Q262</f>
        <v>265221.39999999997</v>
      </c>
      <c r="V262" s="767">
        <f>IF((P262&lt;=30)*AND(U262*P262%&gt;J262),U262*P262%,IF((P262&gt;30)*AND(U262*30%&gt;J262),U262*30%,J262))</f>
        <v>0</v>
      </c>
      <c r="W262" s="767">
        <f>+U262+V262</f>
        <v>265221.39999999997</v>
      </c>
      <c r="X262" s="766">
        <f>+L262</f>
        <v>0</v>
      </c>
      <c r="Y262" s="823">
        <f>+W262+X262</f>
        <v>265221.39999999997</v>
      </c>
      <c r="Z262" s="823">
        <f>+Y262*13</f>
        <v>3447878.1999999997</v>
      </c>
      <c r="AA262" s="854">
        <f>+O262+1</f>
        <v>4</v>
      </c>
      <c r="AB262" s="765"/>
      <c r="AC262" s="766">
        <f>+Q262</f>
        <v>66140</v>
      </c>
      <c r="AD262" s="764">
        <f>+H262</f>
        <v>4.01</v>
      </c>
      <c r="AE262" s="766"/>
      <c r="AF262" s="766">
        <f>+AD262+AD262*AE262</f>
        <v>4.01</v>
      </c>
      <c r="AG262" s="767">
        <f>+AF262*AC262</f>
        <v>265221.39999999997</v>
      </c>
      <c r="AH262" s="767">
        <f>IF((AB262&lt;=30)*AND(AG262*AB262%&gt;V262),AG262*AB262%,IF((AB262&gt;30)*AND(AG262*30%&gt;V262),AG262*30%,V262))</f>
        <v>0</v>
      </c>
      <c r="AI262" s="767">
        <f>+AG262+AH262</f>
        <v>265221.39999999997</v>
      </c>
      <c r="AJ262" s="766">
        <f>+X262</f>
        <v>0</v>
      </c>
      <c r="AK262" s="823">
        <f>+AI262+AJ262</f>
        <v>265221.39999999997</v>
      </c>
      <c r="AL262" s="823">
        <f>+AK262*13</f>
        <v>3447878.1999999997</v>
      </c>
      <c r="AM262" s="854">
        <f>+AA262+1</f>
        <v>5</v>
      </c>
      <c r="AN262" s="765"/>
      <c r="AO262" s="766">
        <f>+AC262</f>
        <v>66140</v>
      </c>
      <c r="AP262" s="764">
        <f>+H262</f>
        <v>4.01</v>
      </c>
      <c r="AQ262" s="766"/>
      <c r="AR262" s="766">
        <f>+AP262+AP262*AQ262</f>
        <v>4.01</v>
      </c>
      <c r="AS262" s="767">
        <f>+AR262*AO262</f>
        <v>265221.39999999997</v>
      </c>
      <c r="AT262" s="767">
        <f>IF((AN262&lt;=30)*AND(AS262*AN262%&gt;AH262),AS262*AN262%,IF((AN262&gt;30)*AND(AS262*30%&gt;AH262),AS262*30%,AH262))</f>
        <v>0</v>
      </c>
      <c r="AU262" s="767">
        <f>+AS262+AT262</f>
        <v>265221.39999999997</v>
      </c>
      <c r="AV262" s="766">
        <f>+AJ262</f>
        <v>0</v>
      </c>
      <c r="AW262" s="823">
        <f>+AU262+AV262</f>
        <v>265221.39999999997</v>
      </c>
      <c r="AX262" s="823">
        <f>+AW262*13</f>
        <v>3447878.1999999997</v>
      </c>
    </row>
    <row r="263" spans="1:50" s="762" customFormat="1" ht="22.5" customHeight="1">
      <c r="A263" s="835">
        <v>7</v>
      </c>
      <c r="B263" s="722" t="s">
        <v>2183</v>
      </c>
      <c r="C263" s="822" t="s">
        <v>568</v>
      </c>
      <c r="D263" s="822">
        <v>1</v>
      </c>
      <c r="E263" s="853">
        <v>2</v>
      </c>
      <c r="F263" s="765"/>
      <c r="G263" s="766">
        <v>66140</v>
      </c>
      <c r="H263" s="764">
        <v>4.01</v>
      </c>
      <c r="I263" s="767">
        <f>+H263*G263</f>
        <v>265221.39999999997</v>
      </c>
      <c r="J263" s="767">
        <v>0</v>
      </c>
      <c r="K263" s="767">
        <f>+I263+J263</f>
        <v>265221.39999999997</v>
      </c>
      <c r="L263" s="766"/>
      <c r="M263" s="823">
        <f>+K263+L263</f>
        <v>265221.39999999997</v>
      </c>
      <c r="N263" s="823">
        <f>+M263*13</f>
        <v>3447878.1999999997</v>
      </c>
      <c r="O263" s="854">
        <f>+E263+1</f>
        <v>3</v>
      </c>
      <c r="P263" s="765"/>
      <c r="Q263" s="766">
        <f t="shared" si="273"/>
        <v>66140</v>
      </c>
      <c r="R263" s="764">
        <f t="shared" si="273"/>
        <v>4.01</v>
      </c>
      <c r="S263" s="766"/>
      <c r="T263" s="766">
        <f>+R263+R263*S263</f>
        <v>4.01</v>
      </c>
      <c r="U263" s="767">
        <f>+T263*Q263</f>
        <v>265221.39999999997</v>
      </c>
      <c r="V263" s="767">
        <f>IF((P263&lt;=30)*AND(U263*P263%&gt;J263),U263*P263%,IF((P263&gt;30)*AND(U263*30%&gt;J263),U263*30%,J263))</f>
        <v>0</v>
      </c>
      <c r="W263" s="767">
        <f>+U263+V263</f>
        <v>265221.39999999997</v>
      </c>
      <c r="X263" s="766">
        <f>+L263</f>
        <v>0</v>
      </c>
      <c r="Y263" s="823">
        <f>+W263+X263</f>
        <v>265221.39999999997</v>
      </c>
      <c r="Z263" s="823">
        <f>+Y263*13</f>
        <v>3447878.1999999997</v>
      </c>
      <c r="AA263" s="854">
        <f>+O263+1</f>
        <v>4</v>
      </c>
      <c r="AB263" s="765"/>
      <c r="AC263" s="766">
        <f>+Q263</f>
        <v>66140</v>
      </c>
      <c r="AD263" s="764">
        <f>+H263</f>
        <v>4.01</v>
      </c>
      <c r="AE263" s="766"/>
      <c r="AF263" s="766">
        <f>+AD263+AD263*AE263</f>
        <v>4.01</v>
      </c>
      <c r="AG263" s="767">
        <f>+AF263*AC263</f>
        <v>265221.39999999997</v>
      </c>
      <c r="AH263" s="767">
        <f>IF((AB263&lt;=30)*AND(AG263*AB263%&gt;V263),AG263*AB263%,IF((AB263&gt;30)*AND(AG263*30%&gt;V263),AG263*30%,V263))</f>
        <v>0</v>
      </c>
      <c r="AI263" s="767">
        <f>+AG263+AH263</f>
        <v>265221.39999999997</v>
      </c>
      <c r="AJ263" s="766">
        <f>+X263</f>
        <v>0</v>
      </c>
      <c r="AK263" s="823">
        <f>+AI263+AJ263</f>
        <v>265221.39999999997</v>
      </c>
      <c r="AL263" s="823">
        <f>+AK263*13</f>
        <v>3447878.1999999997</v>
      </c>
      <c r="AM263" s="854">
        <f>+AA263+1</f>
        <v>5</v>
      </c>
      <c r="AN263" s="765"/>
      <c r="AO263" s="766">
        <f>+AC263</f>
        <v>66140</v>
      </c>
      <c r="AP263" s="764">
        <f>+H263</f>
        <v>4.01</v>
      </c>
      <c r="AQ263" s="766"/>
      <c r="AR263" s="766">
        <f>+AP263+AP263*AQ263</f>
        <v>4.01</v>
      </c>
      <c r="AS263" s="767">
        <f>+AR263*AO263</f>
        <v>265221.39999999997</v>
      </c>
      <c r="AT263" s="767">
        <f>IF((AN263&lt;=30)*AND(AS263*AN263%&gt;AH263),AS263*AN263%,IF((AN263&gt;30)*AND(AS263*30%&gt;AH263),AS263*30%,AH263))</f>
        <v>0</v>
      </c>
      <c r="AU263" s="767">
        <f>+AS263+AT263</f>
        <v>265221.39999999997</v>
      </c>
      <c r="AV263" s="766">
        <f>+AJ263</f>
        <v>0</v>
      </c>
      <c r="AW263" s="823">
        <f>+AU263+AV263</f>
        <v>265221.39999999997</v>
      </c>
      <c r="AX263" s="823">
        <f>+AW263*13</f>
        <v>3447878.1999999997</v>
      </c>
    </row>
    <row r="264" spans="1:50" s="762" customFormat="1" ht="22.5" customHeight="1">
      <c r="A264" s="763">
        <v>8</v>
      </c>
      <c r="B264" s="722" t="s">
        <v>2699</v>
      </c>
      <c r="C264" s="822" t="s">
        <v>568</v>
      </c>
      <c r="D264" s="822">
        <v>1</v>
      </c>
      <c r="E264" s="853">
        <v>1</v>
      </c>
      <c r="F264" s="765"/>
      <c r="G264" s="766">
        <v>66140</v>
      </c>
      <c r="H264" s="764">
        <v>3.88</v>
      </c>
      <c r="I264" s="767">
        <f t="shared" si="234"/>
        <v>256623.19999999998</v>
      </c>
      <c r="J264" s="767">
        <v>0</v>
      </c>
      <c r="K264" s="767">
        <f t="shared" si="235"/>
        <v>256623.19999999998</v>
      </c>
      <c r="L264" s="766"/>
      <c r="M264" s="823">
        <f t="shared" si="236"/>
        <v>256623.19999999998</v>
      </c>
      <c r="N264" s="823">
        <f t="shared" si="201"/>
        <v>3336101.5999999996</v>
      </c>
      <c r="O264" s="854">
        <f t="shared" si="202"/>
        <v>2</v>
      </c>
      <c r="P264" s="765"/>
      <c r="Q264" s="766">
        <f t="shared" si="203"/>
        <v>66140</v>
      </c>
      <c r="R264" s="764">
        <f t="shared" si="204"/>
        <v>3.88</v>
      </c>
      <c r="S264" s="766"/>
      <c r="T264" s="766">
        <f t="shared" si="205"/>
        <v>3.88</v>
      </c>
      <c r="U264" s="767">
        <f t="shared" si="206"/>
        <v>256623.19999999998</v>
      </c>
      <c r="V264" s="767">
        <f t="shared" si="207"/>
        <v>0</v>
      </c>
      <c r="W264" s="767">
        <f t="shared" si="208"/>
        <v>256623.19999999998</v>
      </c>
      <c r="X264" s="766">
        <f t="shared" si="232"/>
        <v>0</v>
      </c>
      <c r="Y264" s="823">
        <f t="shared" si="209"/>
        <v>256623.19999999998</v>
      </c>
      <c r="Z264" s="823">
        <f t="shared" si="210"/>
        <v>3336101.5999999996</v>
      </c>
      <c r="AA264" s="854">
        <f t="shared" si="211"/>
        <v>3</v>
      </c>
      <c r="AB264" s="765"/>
      <c r="AC264" s="766">
        <f t="shared" si="212"/>
        <v>66140</v>
      </c>
      <c r="AD264" s="764">
        <f t="shared" si="213"/>
        <v>3.88</v>
      </c>
      <c r="AE264" s="766"/>
      <c r="AF264" s="766">
        <f t="shared" si="214"/>
        <v>3.88</v>
      </c>
      <c r="AG264" s="767">
        <f t="shared" si="215"/>
        <v>256623.19999999998</v>
      </c>
      <c r="AH264" s="767">
        <f t="shared" si="216"/>
        <v>0</v>
      </c>
      <c r="AI264" s="767">
        <f t="shared" si="217"/>
        <v>256623.19999999998</v>
      </c>
      <c r="AJ264" s="766">
        <f t="shared" si="237"/>
        <v>0</v>
      </c>
      <c r="AK264" s="823">
        <f t="shared" si="219"/>
        <v>256623.19999999998</v>
      </c>
      <c r="AL264" s="823">
        <f t="shared" si="220"/>
        <v>3336101.5999999996</v>
      </c>
      <c r="AM264" s="854">
        <f t="shared" si="221"/>
        <v>4</v>
      </c>
      <c r="AN264" s="765"/>
      <c r="AO264" s="766">
        <f t="shared" si="222"/>
        <v>66140</v>
      </c>
      <c r="AP264" s="764">
        <f t="shared" si="223"/>
        <v>3.88</v>
      </c>
      <c r="AQ264" s="766"/>
      <c r="AR264" s="766">
        <f t="shared" si="224"/>
        <v>3.88</v>
      </c>
      <c r="AS264" s="767">
        <f t="shared" si="225"/>
        <v>256623.19999999998</v>
      </c>
      <c r="AT264" s="767">
        <f t="shared" si="226"/>
        <v>0</v>
      </c>
      <c r="AU264" s="767">
        <f t="shared" si="227"/>
        <v>256623.19999999998</v>
      </c>
      <c r="AV264" s="766">
        <f t="shared" si="270"/>
        <v>0</v>
      </c>
      <c r="AW264" s="823">
        <f t="shared" si="229"/>
        <v>256623.19999999998</v>
      </c>
      <c r="AX264" s="823">
        <f t="shared" si="230"/>
        <v>3336101.5999999996</v>
      </c>
    </row>
    <row r="265" spans="1:50" s="762" customFormat="1" ht="22.5" customHeight="1">
      <c r="A265" s="835">
        <v>9</v>
      </c>
      <c r="B265" s="722" t="s">
        <v>1857</v>
      </c>
      <c r="C265" s="822" t="s">
        <v>568</v>
      </c>
      <c r="D265" s="822">
        <v>1</v>
      </c>
      <c r="E265" s="853">
        <v>2</v>
      </c>
      <c r="F265" s="765"/>
      <c r="G265" s="766">
        <v>66140</v>
      </c>
      <c r="H265" s="764">
        <v>4.01</v>
      </c>
      <c r="I265" s="767">
        <f t="shared" si="234"/>
        <v>265221.39999999997</v>
      </c>
      <c r="J265" s="767">
        <v>0</v>
      </c>
      <c r="K265" s="767">
        <f t="shared" si="235"/>
        <v>265221.39999999997</v>
      </c>
      <c r="L265" s="766"/>
      <c r="M265" s="823">
        <f t="shared" si="236"/>
        <v>265221.39999999997</v>
      </c>
      <c r="N265" s="823">
        <f t="shared" si="201"/>
        <v>3447878.1999999997</v>
      </c>
      <c r="O265" s="854">
        <f t="shared" si="202"/>
        <v>3</v>
      </c>
      <c r="P265" s="765"/>
      <c r="Q265" s="766">
        <f t="shared" si="203"/>
        <v>66140</v>
      </c>
      <c r="R265" s="764">
        <f t="shared" si="204"/>
        <v>4.01</v>
      </c>
      <c r="S265" s="766"/>
      <c r="T265" s="766">
        <f t="shared" si="205"/>
        <v>4.01</v>
      </c>
      <c r="U265" s="767">
        <f t="shared" si="206"/>
        <v>265221.39999999997</v>
      </c>
      <c r="V265" s="767">
        <f t="shared" si="207"/>
        <v>0</v>
      </c>
      <c r="W265" s="767">
        <f t="shared" si="208"/>
        <v>265221.39999999997</v>
      </c>
      <c r="X265" s="766">
        <f t="shared" si="232"/>
        <v>0</v>
      </c>
      <c r="Y265" s="823">
        <f t="shared" si="209"/>
        <v>265221.39999999997</v>
      </c>
      <c r="Z265" s="823">
        <f t="shared" si="210"/>
        <v>3447878.1999999997</v>
      </c>
      <c r="AA265" s="854">
        <f t="shared" si="211"/>
        <v>4</v>
      </c>
      <c r="AB265" s="765"/>
      <c r="AC265" s="766">
        <f t="shared" si="212"/>
        <v>66140</v>
      </c>
      <c r="AD265" s="764">
        <f t="shared" si="213"/>
        <v>4.01</v>
      </c>
      <c r="AE265" s="766"/>
      <c r="AF265" s="766">
        <f t="shared" si="214"/>
        <v>4.01</v>
      </c>
      <c r="AG265" s="767">
        <f t="shared" si="215"/>
        <v>265221.39999999997</v>
      </c>
      <c r="AH265" s="767">
        <f t="shared" si="216"/>
        <v>0</v>
      </c>
      <c r="AI265" s="767">
        <f t="shared" si="217"/>
        <v>265221.39999999997</v>
      </c>
      <c r="AJ265" s="766">
        <f t="shared" si="237"/>
        <v>0</v>
      </c>
      <c r="AK265" s="823">
        <f t="shared" si="219"/>
        <v>265221.39999999997</v>
      </c>
      <c r="AL265" s="823">
        <f t="shared" si="220"/>
        <v>3447878.1999999997</v>
      </c>
      <c r="AM265" s="854">
        <f t="shared" si="221"/>
        <v>5</v>
      </c>
      <c r="AN265" s="765"/>
      <c r="AO265" s="766">
        <f t="shared" si="222"/>
        <v>66140</v>
      </c>
      <c r="AP265" s="764">
        <f t="shared" si="223"/>
        <v>4.01</v>
      </c>
      <c r="AQ265" s="766"/>
      <c r="AR265" s="766">
        <f t="shared" si="224"/>
        <v>4.01</v>
      </c>
      <c r="AS265" s="767">
        <f t="shared" si="225"/>
        <v>265221.39999999997</v>
      </c>
      <c r="AT265" s="767">
        <f t="shared" si="226"/>
        <v>0</v>
      </c>
      <c r="AU265" s="767">
        <f t="shared" si="227"/>
        <v>265221.39999999997</v>
      </c>
      <c r="AV265" s="766">
        <f t="shared" si="270"/>
        <v>0</v>
      </c>
      <c r="AW265" s="823">
        <f t="shared" si="229"/>
        <v>265221.39999999997</v>
      </c>
      <c r="AX265" s="823">
        <f t="shared" si="230"/>
        <v>3447878.1999999997</v>
      </c>
    </row>
    <row r="266" spans="1:50" s="762" customFormat="1" ht="22.5" customHeight="1">
      <c r="A266" s="763">
        <v>10</v>
      </c>
      <c r="B266" s="722" t="s">
        <v>2700</v>
      </c>
      <c r="C266" s="822" t="s">
        <v>568</v>
      </c>
      <c r="D266" s="822">
        <v>1</v>
      </c>
      <c r="E266" s="853">
        <v>1</v>
      </c>
      <c r="F266" s="765"/>
      <c r="G266" s="766">
        <v>66140</v>
      </c>
      <c r="H266" s="764">
        <v>3.88</v>
      </c>
      <c r="I266" s="767">
        <f t="shared" si="234"/>
        <v>256623.19999999998</v>
      </c>
      <c r="J266" s="767">
        <v>0</v>
      </c>
      <c r="K266" s="767">
        <f t="shared" si="235"/>
        <v>256623.19999999998</v>
      </c>
      <c r="L266" s="766"/>
      <c r="M266" s="823">
        <f t="shared" si="236"/>
        <v>256623.19999999998</v>
      </c>
      <c r="N266" s="823">
        <f t="shared" si="201"/>
        <v>3336101.5999999996</v>
      </c>
      <c r="O266" s="854">
        <f t="shared" si="202"/>
        <v>2</v>
      </c>
      <c r="P266" s="765"/>
      <c r="Q266" s="766">
        <f t="shared" si="203"/>
        <v>66140</v>
      </c>
      <c r="R266" s="764">
        <f t="shared" si="204"/>
        <v>3.88</v>
      </c>
      <c r="S266" s="766"/>
      <c r="T266" s="766">
        <f t="shared" si="205"/>
        <v>3.88</v>
      </c>
      <c r="U266" s="767">
        <f t="shared" si="206"/>
        <v>256623.19999999998</v>
      </c>
      <c r="V266" s="767">
        <f t="shared" si="207"/>
        <v>0</v>
      </c>
      <c r="W266" s="767">
        <f t="shared" si="208"/>
        <v>256623.19999999998</v>
      </c>
      <c r="X266" s="766">
        <f t="shared" si="232"/>
        <v>0</v>
      </c>
      <c r="Y266" s="823">
        <f t="shared" si="209"/>
        <v>256623.19999999998</v>
      </c>
      <c r="Z266" s="823">
        <f t="shared" si="210"/>
        <v>3336101.5999999996</v>
      </c>
      <c r="AA266" s="854">
        <f t="shared" si="211"/>
        <v>3</v>
      </c>
      <c r="AB266" s="765"/>
      <c r="AC266" s="766">
        <f t="shared" si="212"/>
        <v>66140</v>
      </c>
      <c r="AD266" s="764">
        <f t="shared" si="213"/>
        <v>3.88</v>
      </c>
      <c r="AE266" s="766"/>
      <c r="AF266" s="766">
        <f t="shared" si="214"/>
        <v>3.88</v>
      </c>
      <c r="AG266" s="767">
        <f t="shared" si="215"/>
        <v>256623.19999999998</v>
      </c>
      <c r="AH266" s="767">
        <f t="shared" si="216"/>
        <v>0</v>
      </c>
      <c r="AI266" s="767">
        <f t="shared" si="217"/>
        <v>256623.19999999998</v>
      </c>
      <c r="AJ266" s="766">
        <f t="shared" si="237"/>
        <v>0</v>
      </c>
      <c r="AK266" s="823">
        <f t="shared" si="219"/>
        <v>256623.19999999998</v>
      </c>
      <c r="AL266" s="823">
        <f t="shared" si="220"/>
        <v>3336101.5999999996</v>
      </c>
      <c r="AM266" s="854">
        <f t="shared" si="221"/>
        <v>4</v>
      </c>
      <c r="AN266" s="765"/>
      <c r="AO266" s="766">
        <f t="shared" si="222"/>
        <v>66140</v>
      </c>
      <c r="AP266" s="764">
        <f t="shared" si="223"/>
        <v>3.88</v>
      </c>
      <c r="AQ266" s="766"/>
      <c r="AR266" s="766">
        <f t="shared" si="224"/>
        <v>3.88</v>
      </c>
      <c r="AS266" s="767">
        <f t="shared" si="225"/>
        <v>256623.19999999998</v>
      </c>
      <c r="AT266" s="767">
        <f t="shared" si="226"/>
        <v>0</v>
      </c>
      <c r="AU266" s="767">
        <f t="shared" si="227"/>
        <v>256623.19999999998</v>
      </c>
      <c r="AV266" s="766">
        <f t="shared" si="270"/>
        <v>0</v>
      </c>
      <c r="AW266" s="823">
        <f t="shared" si="229"/>
        <v>256623.19999999998</v>
      </c>
      <c r="AX266" s="823">
        <f t="shared" si="230"/>
        <v>3336101.5999999996</v>
      </c>
    </row>
    <row r="267" spans="1:50" s="762" customFormat="1" ht="22.5" customHeight="1">
      <c r="A267" s="835">
        <v>11</v>
      </c>
      <c r="B267" s="722" t="s">
        <v>90</v>
      </c>
      <c r="C267" s="822" t="s">
        <v>568</v>
      </c>
      <c r="D267" s="822">
        <v>1</v>
      </c>
      <c r="E267" s="853">
        <v>1</v>
      </c>
      <c r="F267" s="765"/>
      <c r="G267" s="766">
        <v>66140</v>
      </c>
      <c r="H267" s="764">
        <v>3.88</v>
      </c>
      <c r="I267" s="767">
        <f t="shared" si="234"/>
        <v>256623.19999999998</v>
      </c>
      <c r="J267" s="767">
        <v>0</v>
      </c>
      <c r="K267" s="767">
        <f t="shared" si="235"/>
        <v>256623.19999999998</v>
      </c>
      <c r="L267" s="766"/>
      <c r="M267" s="823">
        <f t="shared" si="236"/>
        <v>256623.19999999998</v>
      </c>
      <c r="N267" s="823">
        <f t="shared" si="201"/>
        <v>3336101.5999999996</v>
      </c>
      <c r="O267" s="854">
        <f t="shared" si="202"/>
        <v>2</v>
      </c>
      <c r="P267" s="765"/>
      <c r="Q267" s="766">
        <f t="shared" si="203"/>
        <v>66140</v>
      </c>
      <c r="R267" s="764">
        <f t="shared" si="204"/>
        <v>3.88</v>
      </c>
      <c r="S267" s="766"/>
      <c r="T267" s="766">
        <f t="shared" si="205"/>
        <v>3.88</v>
      </c>
      <c r="U267" s="767">
        <f t="shared" si="206"/>
        <v>256623.19999999998</v>
      </c>
      <c r="V267" s="767">
        <f t="shared" si="207"/>
        <v>0</v>
      </c>
      <c r="W267" s="767">
        <f t="shared" si="208"/>
        <v>256623.19999999998</v>
      </c>
      <c r="X267" s="766">
        <f t="shared" si="232"/>
        <v>0</v>
      </c>
      <c r="Y267" s="823">
        <f t="shared" si="209"/>
        <v>256623.19999999998</v>
      </c>
      <c r="Z267" s="823">
        <f t="shared" si="210"/>
        <v>3336101.5999999996</v>
      </c>
      <c r="AA267" s="854">
        <f t="shared" si="211"/>
        <v>3</v>
      </c>
      <c r="AB267" s="765"/>
      <c r="AC267" s="766">
        <f t="shared" si="212"/>
        <v>66140</v>
      </c>
      <c r="AD267" s="764">
        <f t="shared" si="213"/>
        <v>3.88</v>
      </c>
      <c r="AE267" s="766"/>
      <c r="AF267" s="766">
        <f t="shared" si="214"/>
        <v>3.88</v>
      </c>
      <c r="AG267" s="767">
        <f t="shared" si="215"/>
        <v>256623.19999999998</v>
      </c>
      <c r="AH267" s="767">
        <f t="shared" si="216"/>
        <v>0</v>
      </c>
      <c r="AI267" s="767">
        <f t="shared" si="217"/>
        <v>256623.19999999998</v>
      </c>
      <c r="AJ267" s="766">
        <f t="shared" si="237"/>
        <v>0</v>
      </c>
      <c r="AK267" s="823">
        <f t="shared" si="219"/>
        <v>256623.19999999998</v>
      </c>
      <c r="AL267" s="823">
        <f t="shared" si="220"/>
        <v>3336101.5999999996</v>
      </c>
      <c r="AM267" s="854">
        <f t="shared" si="221"/>
        <v>4</v>
      </c>
      <c r="AN267" s="765"/>
      <c r="AO267" s="766">
        <f t="shared" si="222"/>
        <v>66140</v>
      </c>
      <c r="AP267" s="764">
        <f t="shared" si="223"/>
        <v>3.88</v>
      </c>
      <c r="AQ267" s="766"/>
      <c r="AR267" s="766">
        <f t="shared" si="224"/>
        <v>3.88</v>
      </c>
      <c r="AS267" s="767">
        <f t="shared" si="225"/>
        <v>256623.19999999998</v>
      </c>
      <c r="AT267" s="767">
        <f t="shared" si="226"/>
        <v>0</v>
      </c>
      <c r="AU267" s="767">
        <f t="shared" si="227"/>
        <v>256623.19999999998</v>
      </c>
      <c r="AV267" s="766">
        <f t="shared" si="270"/>
        <v>0</v>
      </c>
      <c r="AW267" s="823">
        <f t="shared" si="229"/>
        <v>256623.19999999998</v>
      </c>
      <c r="AX267" s="823">
        <f t="shared" si="230"/>
        <v>3336101.5999999996</v>
      </c>
    </row>
    <row r="268" spans="1:50" s="762" customFormat="1" ht="22.5" customHeight="1">
      <c r="A268" s="763">
        <v>12</v>
      </c>
      <c r="B268" s="722" t="s">
        <v>90</v>
      </c>
      <c r="C268" s="822" t="s">
        <v>568</v>
      </c>
      <c r="D268" s="822">
        <v>1</v>
      </c>
      <c r="E268" s="853">
        <v>1</v>
      </c>
      <c r="F268" s="765"/>
      <c r="G268" s="766">
        <v>66140</v>
      </c>
      <c r="H268" s="764">
        <v>3.88</v>
      </c>
      <c r="I268" s="767">
        <f t="shared" si="234"/>
        <v>256623.19999999998</v>
      </c>
      <c r="J268" s="767">
        <v>0</v>
      </c>
      <c r="K268" s="767">
        <f t="shared" si="235"/>
        <v>256623.19999999998</v>
      </c>
      <c r="L268" s="766"/>
      <c r="M268" s="823">
        <f t="shared" si="236"/>
        <v>256623.19999999998</v>
      </c>
      <c r="N268" s="823">
        <f t="shared" si="201"/>
        <v>3336101.5999999996</v>
      </c>
      <c r="O268" s="854">
        <f t="shared" si="202"/>
        <v>2</v>
      </c>
      <c r="P268" s="765"/>
      <c r="Q268" s="766">
        <f t="shared" si="203"/>
        <v>66140</v>
      </c>
      <c r="R268" s="764">
        <f t="shared" si="204"/>
        <v>3.88</v>
      </c>
      <c r="S268" s="766"/>
      <c r="T268" s="766">
        <f t="shared" si="205"/>
        <v>3.88</v>
      </c>
      <c r="U268" s="767">
        <f t="shared" si="206"/>
        <v>256623.19999999998</v>
      </c>
      <c r="V268" s="767">
        <f t="shared" si="207"/>
        <v>0</v>
      </c>
      <c r="W268" s="767">
        <f t="shared" si="208"/>
        <v>256623.19999999998</v>
      </c>
      <c r="X268" s="766">
        <f t="shared" si="232"/>
        <v>0</v>
      </c>
      <c r="Y268" s="823">
        <f t="shared" si="209"/>
        <v>256623.19999999998</v>
      </c>
      <c r="Z268" s="823">
        <f t="shared" si="210"/>
        <v>3336101.5999999996</v>
      </c>
      <c r="AA268" s="854">
        <f t="shared" si="211"/>
        <v>3</v>
      </c>
      <c r="AB268" s="765"/>
      <c r="AC268" s="766">
        <f t="shared" si="212"/>
        <v>66140</v>
      </c>
      <c r="AD268" s="764">
        <f t="shared" si="213"/>
        <v>3.88</v>
      </c>
      <c r="AE268" s="766"/>
      <c r="AF268" s="766">
        <f t="shared" si="214"/>
        <v>3.88</v>
      </c>
      <c r="AG268" s="767">
        <f t="shared" si="215"/>
        <v>256623.19999999998</v>
      </c>
      <c r="AH268" s="767">
        <f t="shared" si="216"/>
        <v>0</v>
      </c>
      <c r="AI268" s="767">
        <f t="shared" si="217"/>
        <v>256623.19999999998</v>
      </c>
      <c r="AJ268" s="766">
        <f t="shared" si="237"/>
        <v>0</v>
      </c>
      <c r="AK268" s="823">
        <f t="shared" si="219"/>
        <v>256623.19999999998</v>
      </c>
      <c r="AL268" s="823">
        <f t="shared" si="220"/>
        <v>3336101.5999999996</v>
      </c>
      <c r="AM268" s="854">
        <f t="shared" si="221"/>
        <v>4</v>
      </c>
      <c r="AN268" s="765"/>
      <c r="AO268" s="766">
        <f t="shared" si="222"/>
        <v>66140</v>
      </c>
      <c r="AP268" s="764">
        <f t="shared" si="223"/>
        <v>3.88</v>
      </c>
      <c r="AQ268" s="766"/>
      <c r="AR268" s="766">
        <f t="shared" si="224"/>
        <v>3.88</v>
      </c>
      <c r="AS268" s="767">
        <f t="shared" si="225"/>
        <v>256623.19999999998</v>
      </c>
      <c r="AT268" s="767">
        <f t="shared" si="226"/>
        <v>0</v>
      </c>
      <c r="AU268" s="767">
        <f t="shared" si="227"/>
        <v>256623.19999999998</v>
      </c>
      <c r="AV268" s="766">
        <f t="shared" si="270"/>
        <v>0</v>
      </c>
      <c r="AW268" s="823">
        <f t="shared" si="229"/>
        <v>256623.19999999998</v>
      </c>
      <c r="AX268" s="823">
        <f t="shared" si="230"/>
        <v>3336101.5999999996</v>
      </c>
    </row>
    <row r="269" spans="1:50" s="816" customFormat="1" ht="18" customHeight="1">
      <c r="A269" s="1620" t="s">
        <v>64</v>
      </c>
      <c r="B269" s="1620"/>
      <c r="C269" s="1620"/>
      <c r="D269" s="850">
        <f t="shared" ref="D269:AX269" si="274">SUM(D257:D268)</f>
        <v>12</v>
      </c>
      <c r="E269" s="850">
        <f t="shared" si="274"/>
        <v>18</v>
      </c>
      <c r="F269" s="850">
        <f t="shared" si="274"/>
        <v>0</v>
      </c>
      <c r="G269" s="850">
        <f t="shared" si="274"/>
        <v>793680</v>
      </c>
      <c r="H269" s="850">
        <f t="shared" si="274"/>
        <v>47.470000000000006</v>
      </c>
      <c r="I269" s="850">
        <f t="shared" si="274"/>
        <v>3139665.8000000003</v>
      </c>
      <c r="J269" s="850">
        <f t="shared" si="274"/>
        <v>0</v>
      </c>
      <c r="K269" s="850">
        <f t="shared" si="274"/>
        <v>3139665.8000000003</v>
      </c>
      <c r="L269" s="850">
        <f t="shared" si="274"/>
        <v>0</v>
      </c>
      <c r="M269" s="850">
        <f t="shared" si="274"/>
        <v>3139665.8000000003</v>
      </c>
      <c r="N269" s="850">
        <f t="shared" si="274"/>
        <v>40815655.399999999</v>
      </c>
      <c r="O269" s="850">
        <f t="shared" si="274"/>
        <v>30</v>
      </c>
      <c r="P269" s="850">
        <f t="shared" si="274"/>
        <v>0</v>
      </c>
      <c r="Q269" s="850">
        <f t="shared" si="274"/>
        <v>793680</v>
      </c>
      <c r="R269" s="850">
        <f t="shared" si="274"/>
        <v>47.470000000000006</v>
      </c>
      <c r="S269" s="850">
        <f t="shared" si="274"/>
        <v>0</v>
      </c>
      <c r="T269" s="850">
        <f t="shared" si="274"/>
        <v>47.470000000000006</v>
      </c>
      <c r="U269" s="850">
        <f t="shared" si="274"/>
        <v>3139665.8000000003</v>
      </c>
      <c r="V269" s="850">
        <f t="shared" si="274"/>
        <v>0</v>
      </c>
      <c r="W269" s="850">
        <f t="shared" si="274"/>
        <v>3139665.8000000003</v>
      </c>
      <c r="X269" s="850">
        <f t="shared" si="274"/>
        <v>0</v>
      </c>
      <c r="Y269" s="850">
        <f t="shared" si="274"/>
        <v>3139665.8000000003</v>
      </c>
      <c r="Z269" s="850">
        <f t="shared" si="274"/>
        <v>40815655.399999999</v>
      </c>
      <c r="AA269" s="850">
        <f t="shared" si="274"/>
        <v>42</v>
      </c>
      <c r="AB269" s="850">
        <f t="shared" si="274"/>
        <v>0</v>
      </c>
      <c r="AC269" s="850">
        <f t="shared" si="274"/>
        <v>793680</v>
      </c>
      <c r="AD269" s="850">
        <f t="shared" si="274"/>
        <v>47.470000000000006</v>
      </c>
      <c r="AE269" s="850">
        <f t="shared" si="274"/>
        <v>0</v>
      </c>
      <c r="AF269" s="850">
        <f t="shared" si="274"/>
        <v>47.470000000000006</v>
      </c>
      <c r="AG269" s="850">
        <f t="shared" si="274"/>
        <v>3139665.8000000003</v>
      </c>
      <c r="AH269" s="850">
        <f t="shared" si="274"/>
        <v>0</v>
      </c>
      <c r="AI269" s="850">
        <f t="shared" si="274"/>
        <v>3139665.8000000003</v>
      </c>
      <c r="AJ269" s="850">
        <f t="shared" si="274"/>
        <v>0</v>
      </c>
      <c r="AK269" s="850">
        <f t="shared" si="274"/>
        <v>3139665.8000000003</v>
      </c>
      <c r="AL269" s="850">
        <f t="shared" si="274"/>
        <v>40815655.399999999</v>
      </c>
      <c r="AM269" s="850">
        <f t="shared" si="274"/>
        <v>54</v>
      </c>
      <c r="AN269" s="850">
        <f t="shared" si="274"/>
        <v>0</v>
      </c>
      <c r="AO269" s="850">
        <f t="shared" si="274"/>
        <v>793680</v>
      </c>
      <c r="AP269" s="850">
        <f t="shared" si="274"/>
        <v>47.470000000000006</v>
      </c>
      <c r="AQ269" s="850">
        <f t="shared" si="274"/>
        <v>0</v>
      </c>
      <c r="AR269" s="850">
        <f t="shared" si="274"/>
        <v>47.470000000000006</v>
      </c>
      <c r="AS269" s="850">
        <f t="shared" si="274"/>
        <v>3139665.8000000003</v>
      </c>
      <c r="AT269" s="850">
        <f t="shared" si="274"/>
        <v>0</v>
      </c>
      <c r="AU269" s="850">
        <f t="shared" si="274"/>
        <v>3139665.8000000003</v>
      </c>
      <c r="AV269" s="850">
        <f t="shared" si="274"/>
        <v>0</v>
      </c>
      <c r="AW269" s="850">
        <f t="shared" si="274"/>
        <v>3139665.8000000003</v>
      </c>
      <c r="AX269" s="850">
        <f t="shared" si="274"/>
        <v>40815655.399999999</v>
      </c>
    </row>
    <row r="270" spans="1:50" s="816" customFormat="1" ht="18" customHeight="1">
      <c r="A270" s="851"/>
      <c r="B270" s="852"/>
      <c r="C270" s="852"/>
      <c r="D270" s="852"/>
      <c r="E270" s="852"/>
      <c r="F270" s="852"/>
      <c r="G270" s="852"/>
      <c r="H270" s="852"/>
      <c r="I270" s="852"/>
      <c r="J270" s="852"/>
      <c r="K270" s="852"/>
      <c r="L270" s="852"/>
      <c r="M270" s="852"/>
      <c r="N270" s="844"/>
      <c r="O270" s="851"/>
      <c r="P270" s="852"/>
      <c r="Q270" s="852"/>
      <c r="R270" s="852"/>
      <c r="S270" s="852"/>
      <c r="T270" s="852"/>
      <c r="U270" s="852"/>
      <c r="V270" s="852"/>
      <c r="W270" s="852"/>
      <c r="X270" s="852"/>
      <c r="Y270" s="852"/>
      <c r="Z270" s="844"/>
      <c r="AA270" s="851"/>
      <c r="AB270" s="852"/>
      <c r="AC270" s="852"/>
      <c r="AD270" s="852"/>
      <c r="AE270" s="852"/>
      <c r="AF270" s="852"/>
      <c r="AG270" s="852"/>
      <c r="AH270" s="852"/>
      <c r="AI270" s="852"/>
      <c r="AJ270" s="852"/>
      <c r="AK270" s="852"/>
      <c r="AL270" s="844"/>
      <c r="AM270" s="851"/>
      <c r="AN270" s="852"/>
      <c r="AO270" s="852"/>
      <c r="AP270" s="852"/>
      <c r="AQ270" s="852"/>
      <c r="AR270" s="852"/>
      <c r="AS270" s="852"/>
      <c r="AT270" s="852"/>
      <c r="AU270" s="852"/>
      <c r="AV270" s="852"/>
      <c r="AW270" s="852"/>
      <c r="AX270" s="844"/>
    </row>
    <row r="271" spans="1:50" s="785" customFormat="1" ht="30.75" customHeight="1">
      <c r="A271" s="1622" t="s">
        <v>753</v>
      </c>
      <c r="B271" s="1622"/>
      <c r="C271" s="1622"/>
      <c r="D271" s="1622"/>
      <c r="E271" s="1621" t="s">
        <v>1978</v>
      </c>
      <c r="F271" s="1621"/>
      <c r="G271" s="1621"/>
      <c r="H271" s="1621"/>
      <c r="I271" s="1621"/>
      <c r="J271" s="1621"/>
      <c r="K271" s="1621"/>
      <c r="L271" s="1621"/>
      <c r="M271" s="1621"/>
      <c r="N271" s="1621"/>
      <c r="O271" s="1618" t="str">
        <f>+E271</f>
        <v>Կոտայքի մարզի առաջին ատյանի ընդհանուր իրավասության դատարան</v>
      </c>
      <c r="P271" s="1618"/>
      <c r="Q271" s="1618"/>
      <c r="R271" s="1618"/>
      <c r="S271" s="1618"/>
      <c r="T271" s="1618"/>
      <c r="U271" s="1618"/>
      <c r="V271" s="1618"/>
      <c r="W271" s="1618"/>
      <c r="X271" s="1618"/>
      <c r="Y271" s="1618"/>
      <c r="Z271" s="1618"/>
      <c r="AA271" s="1618" t="str">
        <f>+O271</f>
        <v>Կոտայքի մարզի առաջին ատյանի ընդհանուր իրավասության դատարան</v>
      </c>
      <c r="AB271" s="1618"/>
      <c r="AC271" s="1618"/>
      <c r="AD271" s="1618"/>
      <c r="AE271" s="1618"/>
      <c r="AF271" s="1618"/>
      <c r="AG271" s="1618"/>
      <c r="AH271" s="1618"/>
      <c r="AI271" s="1618"/>
      <c r="AJ271" s="1618"/>
      <c r="AK271" s="1618"/>
      <c r="AL271" s="1618"/>
      <c r="AM271" s="1618" t="str">
        <f>+AA271</f>
        <v>Կոտայքի մարզի առաջին ատյանի ընդհանուր իրավասության դատարան</v>
      </c>
      <c r="AN271" s="1618"/>
      <c r="AO271" s="1618"/>
      <c r="AP271" s="1618"/>
      <c r="AQ271" s="1618"/>
      <c r="AR271" s="1618"/>
      <c r="AS271" s="1618"/>
      <c r="AT271" s="1618"/>
      <c r="AU271" s="1618"/>
      <c r="AV271" s="1618"/>
      <c r="AW271" s="1618"/>
      <c r="AX271" s="1618"/>
    </row>
    <row r="272" spans="1:50" ht="32.25" customHeight="1">
      <c r="A272" s="1623" t="s">
        <v>2738</v>
      </c>
      <c r="B272" s="1623"/>
      <c r="C272" s="1623"/>
      <c r="D272" s="1623"/>
      <c r="E272" s="1619" t="s">
        <v>1741</v>
      </c>
      <c r="F272" s="1619"/>
      <c r="G272" s="1619"/>
      <c r="H272" s="1619"/>
      <c r="I272" s="1619"/>
      <c r="J272" s="1619"/>
      <c r="K272" s="1619"/>
      <c r="L272" s="1619"/>
      <c r="M272" s="1619"/>
      <c r="N272" s="1619"/>
      <c r="O272" s="1619" t="s">
        <v>1986</v>
      </c>
      <c r="P272" s="1619"/>
      <c r="Q272" s="1619"/>
      <c r="R272" s="1619"/>
      <c r="S272" s="1619"/>
      <c r="T272" s="1619"/>
      <c r="U272" s="1619"/>
      <c r="V272" s="1619"/>
      <c r="W272" s="1619"/>
      <c r="X272" s="1619"/>
      <c r="Y272" s="1619"/>
      <c r="Z272" s="1619"/>
      <c r="AA272" s="1619" t="s">
        <v>2569</v>
      </c>
      <c r="AB272" s="1619"/>
      <c r="AC272" s="1619"/>
      <c r="AD272" s="1619"/>
      <c r="AE272" s="1619"/>
      <c r="AF272" s="1619"/>
      <c r="AG272" s="1619"/>
      <c r="AH272" s="1619"/>
      <c r="AI272" s="1619"/>
      <c r="AJ272" s="1619"/>
      <c r="AK272" s="1619"/>
      <c r="AL272" s="1619"/>
      <c r="AM272" s="1619" t="s">
        <v>2550</v>
      </c>
      <c r="AN272" s="1619"/>
      <c r="AO272" s="1619"/>
      <c r="AP272" s="1619"/>
      <c r="AQ272" s="1619"/>
      <c r="AR272" s="1619"/>
      <c r="AS272" s="1619"/>
      <c r="AT272" s="1619"/>
      <c r="AU272" s="1619"/>
      <c r="AV272" s="1619"/>
      <c r="AW272" s="1619"/>
      <c r="AX272" s="1619"/>
    </row>
    <row r="273" spans="1:50" ht="122.25" customHeight="1">
      <c r="A273" s="846" t="s">
        <v>10</v>
      </c>
      <c r="B273" s="813" t="s">
        <v>54</v>
      </c>
      <c r="C273" s="813" t="s">
        <v>55</v>
      </c>
      <c r="D273" s="813" t="s">
        <v>1</v>
      </c>
      <c r="E273" s="810" t="s">
        <v>1866</v>
      </c>
      <c r="F273" s="810" t="s">
        <v>57</v>
      </c>
      <c r="G273" s="811" t="s">
        <v>62</v>
      </c>
      <c r="H273" s="812" t="s">
        <v>63</v>
      </c>
      <c r="I273" s="811" t="s">
        <v>566</v>
      </c>
      <c r="J273" s="811" t="s">
        <v>567</v>
      </c>
      <c r="K273" s="811" t="s">
        <v>806</v>
      </c>
      <c r="L273" s="813" t="s">
        <v>837</v>
      </c>
      <c r="M273" s="813" t="s">
        <v>1742</v>
      </c>
      <c r="N273" s="811" t="s">
        <v>1743</v>
      </c>
      <c r="O273" s="810" t="str">
        <f>+E273</f>
        <v xml:space="preserve"> ստաժ</v>
      </c>
      <c r="P273" s="810" t="str">
        <f>+F273</f>
        <v>Ստաժի %-ը</v>
      </c>
      <c r="Q273" s="811" t="s">
        <v>62</v>
      </c>
      <c r="R273" s="814" t="s">
        <v>63</v>
      </c>
      <c r="S273" s="814" t="s">
        <v>2223</v>
      </c>
      <c r="T273" s="847" t="s">
        <v>2224</v>
      </c>
      <c r="U273" s="811" t="s">
        <v>566</v>
      </c>
      <c r="V273" s="811" t="s">
        <v>567</v>
      </c>
      <c r="W273" s="811" t="s">
        <v>834</v>
      </c>
      <c r="X273" s="813" t="s">
        <v>2690</v>
      </c>
      <c r="Y273" s="813" t="s">
        <v>1953</v>
      </c>
      <c r="Z273" s="811" t="s">
        <v>1952</v>
      </c>
      <c r="AA273" s="810" t="str">
        <f>+O273</f>
        <v xml:space="preserve"> ստաժ</v>
      </c>
      <c r="AB273" s="810" t="str">
        <f>+P273</f>
        <v>Ստաժի %-ը</v>
      </c>
      <c r="AC273" s="811" t="s">
        <v>62</v>
      </c>
      <c r="AD273" s="814" t="s">
        <v>63</v>
      </c>
      <c r="AE273" s="814" t="s">
        <v>2223</v>
      </c>
      <c r="AF273" s="847" t="s">
        <v>2224</v>
      </c>
      <c r="AG273" s="811" t="s">
        <v>566</v>
      </c>
      <c r="AH273" s="811" t="s">
        <v>567</v>
      </c>
      <c r="AI273" s="811" t="s">
        <v>834</v>
      </c>
      <c r="AJ273" s="813" t="s">
        <v>2690</v>
      </c>
      <c r="AK273" s="813" t="s">
        <v>2236</v>
      </c>
      <c r="AL273" s="811" t="s">
        <v>2237</v>
      </c>
      <c r="AM273" s="810" t="str">
        <f>+AA273</f>
        <v xml:space="preserve"> ստաժ</v>
      </c>
      <c r="AN273" s="810" t="str">
        <f>+AB273</f>
        <v>Ստաժի %-ը</v>
      </c>
      <c r="AO273" s="811" t="s">
        <v>62</v>
      </c>
      <c r="AP273" s="814" t="s">
        <v>63</v>
      </c>
      <c r="AQ273" s="814" t="s">
        <v>2223</v>
      </c>
      <c r="AR273" s="847" t="s">
        <v>2224</v>
      </c>
      <c r="AS273" s="811" t="s">
        <v>566</v>
      </c>
      <c r="AT273" s="811" t="s">
        <v>567</v>
      </c>
      <c r="AU273" s="811" t="s">
        <v>834</v>
      </c>
      <c r="AV273" s="813" t="s">
        <v>2690</v>
      </c>
      <c r="AW273" s="813" t="s">
        <v>2548</v>
      </c>
      <c r="AX273" s="811" t="s">
        <v>2547</v>
      </c>
    </row>
    <row r="274" spans="1:50" s="762" customFormat="1" ht="22.5" customHeight="1">
      <c r="A274" s="763">
        <v>1</v>
      </c>
      <c r="B274" s="722" t="s">
        <v>1765</v>
      </c>
      <c r="C274" s="822" t="s">
        <v>568</v>
      </c>
      <c r="D274" s="822">
        <v>1</v>
      </c>
      <c r="E274" s="853">
        <v>3</v>
      </c>
      <c r="F274" s="765"/>
      <c r="G274" s="766">
        <v>66140</v>
      </c>
      <c r="H274" s="764">
        <v>4.01</v>
      </c>
      <c r="I274" s="767">
        <f>+H274*G274</f>
        <v>265221.39999999997</v>
      </c>
      <c r="J274" s="767">
        <v>0</v>
      </c>
      <c r="K274" s="767">
        <f>+I274+J274</f>
        <v>265221.39999999997</v>
      </c>
      <c r="L274" s="766"/>
      <c r="M274" s="823">
        <f>+K274+L274</f>
        <v>265221.39999999997</v>
      </c>
      <c r="N274" s="823">
        <f>+M274*13</f>
        <v>3447878.1999999997</v>
      </c>
      <c r="O274" s="854">
        <f>+E274+1</f>
        <v>4</v>
      </c>
      <c r="P274" s="765"/>
      <c r="Q274" s="766">
        <f t="shared" ref="Q274:R276" si="275">+G274</f>
        <v>66140</v>
      </c>
      <c r="R274" s="764">
        <f t="shared" si="275"/>
        <v>4.01</v>
      </c>
      <c r="S274" s="766"/>
      <c r="T274" s="766">
        <f>+R274+R274*S274</f>
        <v>4.01</v>
      </c>
      <c r="U274" s="767">
        <f>+T274*Q274</f>
        <v>265221.39999999997</v>
      </c>
      <c r="V274" s="767">
        <f>IF((P274&lt;=30)*AND(U274*P274%&gt;J274),U274*P274%,IF((P274&gt;30)*AND(U274*30%&gt;J274),U274*30%,J274))</f>
        <v>0</v>
      </c>
      <c r="W274" s="767">
        <f>+U274+V274</f>
        <v>265221.39999999997</v>
      </c>
      <c r="X274" s="766">
        <f>+L274</f>
        <v>0</v>
      </c>
      <c r="Y274" s="823">
        <f>+W274+X274</f>
        <v>265221.39999999997</v>
      </c>
      <c r="Z274" s="823">
        <f>+Y274*13</f>
        <v>3447878.1999999997</v>
      </c>
      <c r="AA274" s="854">
        <f>+O274+1</f>
        <v>5</v>
      </c>
      <c r="AB274" s="765"/>
      <c r="AC274" s="766">
        <f>+Q274</f>
        <v>66140</v>
      </c>
      <c r="AD274" s="764">
        <f>+H274</f>
        <v>4.01</v>
      </c>
      <c r="AE274" s="766"/>
      <c r="AF274" s="766">
        <f>+AD274+AD274*AE274</f>
        <v>4.01</v>
      </c>
      <c r="AG274" s="767">
        <f>+AF274*AC274</f>
        <v>265221.39999999997</v>
      </c>
      <c r="AH274" s="767">
        <f>IF((AB274&lt;=30)*AND(AG274*AB274%&gt;V274),AG274*AB274%,IF((AB274&gt;30)*AND(AG274*30%&gt;V274),AG274*30%,V274))</f>
        <v>0</v>
      </c>
      <c r="AI274" s="767">
        <f>+AG274+AH274</f>
        <v>265221.39999999997</v>
      </c>
      <c r="AJ274" s="766">
        <f>+X274</f>
        <v>0</v>
      </c>
      <c r="AK274" s="823">
        <f>+AI274+AJ274</f>
        <v>265221.39999999997</v>
      </c>
      <c r="AL274" s="823">
        <f>+AK274*13</f>
        <v>3447878.1999999997</v>
      </c>
      <c r="AM274" s="854">
        <f>+AA274+1</f>
        <v>6</v>
      </c>
      <c r="AN274" s="765"/>
      <c r="AO274" s="766">
        <f>+AC274</f>
        <v>66140</v>
      </c>
      <c r="AP274" s="764">
        <f>+H274</f>
        <v>4.01</v>
      </c>
      <c r="AQ274" s="766"/>
      <c r="AR274" s="766">
        <f>+AP274+AP274*AQ274</f>
        <v>4.01</v>
      </c>
      <c r="AS274" s="767">
        <f>+AR274*AO274</f>
        <v>265221.39999999997</v>
      </c>
      <c r="AT274" s="767">
        <f>IF((AN274&lt;=30)*AND(AS274*AN274%&gt;AH274),AS274*AN274%,IF((AN274&gt;30)*AND(AS274*30%&gt;AH274),AS274*30%,AH274))</f>
        <v>0</v>
      </c>
      <c r="AU274" s="767">
        <f>+AS274+AT274</f>
        <v>265221.39999999997</v>
      </c>
      <c r="AV274" s="766">
        <f>+AJ274</f>
        <v>0</v>
      </c>
      <c r="AW274" s="823">
        <f>+AU274+AV274</f>
        <v>265221.39999999997</v>
      </c>
      <c r="AX274" s="823">
        <f>+AW274*13</f>
        <v>3447878.1999999997</v>
      </c>
    </row>
    <row r="275" spans="1:50" s="762" customFormat="1" ht="22.5" customHeight="1">
      <c r="A275" s="763">
        <v>2</v>
      </c>
      <c r="B275" s="722" t="s">
        <v>1763</v>
      </c>
      <c r="C275" s="822" t="s">
        <v>568</v>
      </c>
      <c r="D275" s="822">
        <v>1</v>
      </c>
      <c r="E275" s="853">
        <v>3</v>
      </c>
      <c r="F275" s="765"/>
      <c r="G275" s="766">
        <v>66140</v>
      </c>
      <c r="H275" s="764">
        <v>4.01</v>
      </c>
      <c r="I275" s="767">
        <f>+H275*G275</f>
        <v>265221.39999999997</v>
      </c>
      <c r="J275" s="767">
        <v>0</v>
      </c>
      <c r="K275" s="767">
        <f>+I275+J275</f>
        <v>265221.39999999997</v>
      </c>
      <c r="L275" s="766"/>
      <c r="M275" s="823">
        <f>+K275+L275</f>
        <v>265221.39999999997</v>
      </c>
      <c r="N275" s="823">
        <f>+M275*13</f>
        <v>3447878.1999999997</v>
      </c>
      <c r="O275" s="854">
        <f>+E275+1</f>
        <v>4</v>
      </c>
      <c r="P275" s="765"/>
      <c r="Q275" s="766">
        <f t="shared" si="275"/>
        <v>66140</v>
      </c>
      <c r="R275" s="764">
        <f t="shared" si="275"/>
        <v>4.01</v>
      </c>
      <c r="S275" s="766"/>
      <c r="T275" s="766">
        <f>+R275+R275*S275</f>
        <v>4.01</v>
      </c>
      <c r="U275" s="767">
        <f>+T275*Q275</f>
        <v>265221.39999999997</v>
      </c>
      <c r="V275" s="767">
        <f>IF((P275&lt;=30)*AND(U275*P275%&gt;J275),U275*P275%,IF((P275&gt;30)*AND(U275*30%&gt;J275),U275*30%,J275))</f>
        <v>0</v>
      </c>
      <c r="W275" s="767">
        <f>+U275+V275</f>
        <v>265221.39999999997</v>
      </c>
      <c r="X275" s="766">
        <f>+L275</f>
        <v>0</v>
      </c>
      <c r="Y275" s="823">
        <f>+W275+X275</f>
        <v>265221.39999999997</v>
      </c>
      <c r="Z275" s="823">
        <f>+Y275*13</f>
        <v>3447878.1999999997</v>
      </c>
      <c r="AA275" s="854">
        <f>+O275+1</f>
        <v>5</v>
      </c>
      <c r="AB275" s="765"/>
      <c r="AC275" s="766">
        <f>+Q275</f>
        <v>66140</v>
      </c>
      <c r="AD275" s="764">
        <f>+H275</f>
        <v>4.01</v>
      </c>
      <c r="AE275" s="766"/>
      <c r="AF275" s="766">
        <f>+AD275+AD275*AE275</f>
        <v>4.01</v>
      </c>
      <c r="AG275" s="767">
        <f>+AF275*AC275</f>
        <v>265221.39999999997</v>
      </c>
      <c r="AH275" s="767">
        <f>IF((AB275&lt;=30)*AND(AG275*AB275%&gt;V275),AG275*AB275%,IF((AB275&gt;30)*AND(AG275*30%&gt;V275),AG275*30%,V275))</f>
        <v>0</v>
      </c>
      <c r="AI275" s="767">
        <f>+AG275+AH275</f>
        <v>265221.39999999997</v>
      </c>
      <c r="AJ275" s="766">
        <f>+X275</f>
        <v>0</v>
      </c>
      <c r="AK275" s="823">
        <f>+AI275+AJ275</f>
        <v>265221.39999999997</v>
      </c>
      <c r="AL275" s="823">
        <f>+AK275*13</f>
        <v>3447878.1999999997</v>
      </c>
      <c r="AM275" s="854">
        <f>+AA275+1</f>
        <v>6</v>
      </c>
      <c r="AN275" s="765"/>
      <c r="AO275" s="766">
        <f>+AC275</f>
        <v>66140</v>
      </c>
      <c r="AP275" s="764">
        <f>+H275</f>
        <v>4.01</v>
      </c>
      <c r="AQ275" s="766"/>
      <c r="AR275" s="766">
        <f>+AP275+AP275*AQ275</f>
        <v>4.01</v>
      </c>
      <c r="AS275" s="767">
        <f>+AR275*AO275</f>
        <v>265221.39999999997</v>
      </c>
      <c r="AT275" s="767">
        <f>IF((AN275&lt;=30)*AND(AS275*AN275%&gt;AH275),AS275*AN275%,IF((AN275&gt;30)*AND(AS275*30%&gt;AH275),AS275*30%,AH275))</f>
        <v>0</v>
      </c>
      <c r="AU275" s="767">
        <f>+AS275+AT275</f>
        <v>265221.39999999997</v>
      </c>
      <c r="AV275" s="766">
        <f>+AJ275</f>
        <v>0</v>
      </c>
      <c r="AW275" s="823">
        <f>+AU275+AV275</f>
        <v>265221.39999999997</v>
      </c>
      <c r="AX275" s="823">
        <f>+AW275*13</f>
        <v>3447878.1999999997</v>
      </c>
    </row>
    <row r="276" spans="1:50" s="762" customFormat="1" ht="22.5" customHeight="1">
      <c r="A276" s="763">
        <v>3</v>
      </c>
      <c r="B276" s="722" t="s">
        <v>1764</v>
      </c>
      <c r="C276" s="822" t="s">
        <v>568</v>
      </c>
      <c r="D276" s="822">
        <v>1</v>
      </c>
      <c r="E276" s="853">
        <v>3</v>
      </c>
      <c r="F276" s="765"/>
      <c r="G276" s="766">
        <v>66140</v>
      </c>
      <c r="H276" s="764">
        <v>4.01</v>
      </c>
      <c r="I276" s="767">
        <f>+H276*G276</f>
        <v>265221.39999999997</v>
      </c>
      <c r="J276" s="767">
        <v>0</v>
      </c>
      <c r="K276" s="767">
        <f>+I276+J276</f>
        <v>265221.39999999997</v>
      </c>
      <c r="L276" s="766"/>
      <c r="M276" s="823">
        <f>+K276+L276</f>
        <v>265221.39999999997</v>
      </c>
      <c r="N276" s="823">
        <f>+M276*13</f>
        <v>3447878.1999999997</v>
      </c>
      <c r="O276" s="854">
        <f>+E276+1</f>
        <v>4</v>
      </c>
      <c r="P276" s="765"/>
      <c r="Q276" s="766">
        <f t="shared" si="275"/>
        <v>66140</v>
      </c>
      <c r="R276" s="764">
        <f t="shared" si="275"/>
        <v>4.01</v>
      </c>
      <c r="S276" s="766"/>
      <c r="T276" s="766">
        <f>+R276+R276*S276</f>
        <v>4.01</v>
      </c>
      <c r="U276" s="767">
        <f>+T276*Q276</f>
        <v>265221.39999999997</v>
      </c>
      <c r="V276" s="767">
        <f>IF((P276&lt;=30)*AND(U276*P276%&gt;J276),U276*P276%,IF((P276&gt;30)*AND(U276*30%&gt;J276),U276*30%,J276))</f>
        <v>0</v>
      </c>
      <c r="W276" s="767">
        <f>+U276+V276</f>
        <v>265221.39999999997</v>
      </c>
      <c r="X276" s="766">
        <f>+L276</f>
        <v>0</v>
      </c>
      <c r="Y276" s="823">
        <f>+W276+X276</f>
        <v>265221.39999999997</v>
      </c>
      <c r="Z276" s="823">
        <f>+Y276*13</f>
        <v>3447878.1999999997</v>
      </c>
      <c r="AA276" s="854">
        <f>+O276+1</f>
        <v>5</v>
      </c>
      <c r="AB276" s="765"/>
      <c r="AC276" s="766">
        <f>+Q276</f>
        <v>66140</v>
      </c>
      <c r="AD276" s="764">
        <f>+H276</f>
        <v>4.01</v>
      </c>
      <c r="AE276" s="766"/>
      <c r="AF276" s="766">
        <f>+AD276+AD276*AE276</f>
        <v>4.01</v>
      </c>
      <c r="AG276" s="767">
        <f>+AF276*AC276</f>
        <v>265221.39999999997</v>
      </c>
      <c r="AH276" s="767">
        <f>IF((AB276&lt;=30)*AND(AG276*AB276%&gt;V276),AG276*AB276%,IF((AB276&gt;30)*AND(AG276*30%&gt;V276),AG276*30%,V276))</f>
        <v>0</v>
      </c>
      <c r="AI276" s="767">
        <f>+AG276+AH276</f>
        <v>265221.39999999997</v>
      </c>
      <c r="AJ276" s="766">
        <f>+X276</f>
        <v>0</v>
      </c>
      <c r="AK276" s="823">
        <f>+AI276+AJ276</f>
        <v>265221.39999999997</v>
      </c>
      <c r="AL276" s="823">
        <f>+AK276*13</f>
        <v>3447878.1999999997</v>
      </c>
      <c r="AM276" s="854">
        <f>+AA276+1</f>
        <v>6</v>
      </c>
      <c r="AN276" s="765"/>
      <c r="AO276" s="766">
        <f>+AC276</f>
        <v>66140</v>
      </c>
      <c r="AP276" s="764">
        <f>+H276</f>
        <v>4.01</v>
      </c>
      <c r="AQ276" s="766"/>
      <c r="AR276" s="766">
        <f>+AP276+AP276*AQ276</f>
        <v>4.01</v>
      </c>
      <c r="AS276" s="767">
        <f>+AR276*AO276</f>
        <v>265221.39999999997</v>
      </c>
      <c r="AT276" s="767">
        <f>IF((AN276&lt;=30)*AND(AS276*AN276%&gt;AH276),AS276*AN276%,IF((AN276&gt;30)*AND(AS276*30%&gt;AH276),AS276*30%,AH276))</f>
        <v>0</v>
      </c>
      <c r="AU276" s="767">
        <f>+AS276+AT276</f>
        <v>265221.39999999997</v>
      </c>
      <c r="AV276" s="766">
        <f>+AJ276</f>
        <v>0</v>
      </c>
      <c r="AW276" s="823">
        <f>+AU276+AV276</f>
        <v>265221.39999999997</v>
      </c>
      <c r="AX276" s="823">
        <f>+AW276*13</f>
        <v>3447878.1999999997</v>
      </c>
    </row>
    <row r="277" spans="1:50" s="780" customFormat="1" ht="22.5" customHeight="1">
      <c r="A277" s="763">
        <v>4</v>
      </c>
      <c r="B277" s="722" t="s">
        <v>1762</v>
      </c>
      <c r="C277" s="825" t="s">
        <v>568</v>
      </c>
      <c r="D277" s="825">
        <v>1</v>
      </c>
      <c r="E277" s="853">
        <v>3</v>
      </c>
      <c r="F277" s="774"/>
      <c r="G277" s="775">
        <v>66140</v>
      </c>
      <c r="H277" s="764">
        <v>4.01</v>
      </c>
      <c r="I277" s="777">
        <f t="shared" si="234"/>
        <v>265221.39999999997</v>
      </c>
      <c r="J277" s="777">
        <v>0</v>
      </c>
      <c r="K277" s="777">
        <f t="shared" si="235"/>
        <v>265221.39999999997</v>
      </c>
      <c r="L277" s="775"/>
      <c r="M277" s="827">
        <f t="shared" si="236"/>
        <v>265221.39999999997</v>
      </c>
      <c r="N277" s="827">
        <f t="shared" si="201"/>
        <v>3447878.1999999997</v>
      </c>
      <c r="O277" s="849">
        <f t="shared" si="202"/>
        <v>4</v>
      </c>
      <c r="P277" s="774"/>
      <c r="Q277" s="775">
        <f t="shared" si="203"/>
        <v>66140</v>
      </c>
      <c r="R277" s="775">
        <f t="shared" si="204"/>
        <v>4.01</v>
      </c>
      <c r="S277" s="775"/>
      <c r="T277" s="775">
        <f t="shared" si="205"/>
        <v>4.01</v>
      </c>
      <c r="U277" s="777">
        <f t="shared" si="206"/>
        <v>265221.39999999997</v>
      </c>
      <c r="V277" s="777">
        <f t="shared" si="207"/>
        <v>0</v>
      </c>
      <c r="W277" s="777">
        <f t="shared" si="208"/>
        <v>265221.39999999997</v>
      </c>
      <c r="X277" s="775">
        <f t="shared" si="232"/>
        <v>0</v>
      </c>
      <c r="Y277" s="827">
        <f t="shared" si="209"/>
        <v>265221.39999999997</v>
      </c>
      <c r="Z277" s="827">
        <f t="shared" si="210"/>
        <v>3447878.1999999997</v>
      </c>
      <c r="AA277" s="849">
        <f t="shared" si="211"/>
        <v>5</v>
      </c>
      <c r="AB277" s="774"/>
      <c r="AC277" s="775">
        <f t="shared" si="212"/>
        <v>66140</v>
      </c>
      <c r="AD277" s="775">
        <f t="shared" si="213"/>
        <v>4.01</v>
      </c>
      <c r="AE277" s="775"/>
      <c r="AF277" s="775">
        <f t="shared" si="214"/>
        <v>4.01</v>
      </c>
      <c r="AG277" s="777">
        <f t="shared" si="215"/>
        <v>265221.39999999997</v>
      </c>
      <c r="AH277" s="777">
        <f t="shared" si="216"/>
        <v>0</v>
      </c>
      <c r="AI277" s="777">
        <f t="shared" si="217"/>
        <v>265221.39999999997</v>
      </c>
      <c r="AJ277" s="775">
        <f t="shared" si="237"/>
        <v>0</v>
      </c>
      <c r="AK277" s="827">
        <f t="shared" si="219"/>
        <v>265221.39999999997</v>
      </c>
      <c r="AL277" s="827">
        <f t="shared" si="220"/>
        <v>3447878.1999999997</v>
      </c>
      <c r="AM277" s="849">
        <f t="shared" si="221"/>
        <v>6</v>
      </c>
      <c r="AN277" s="774"/>
      <c r="AO277" s="775">
        <f t="shared" si="222"/>
        <v>66140</v>
      </c>
      <c r="AP277" s="775">
        <f t="shared" si="223"/>
        <v>4.01</v>
      </c>
      <c r="AQ277" s="775"/>
      <c r="AR277" s="775">
        <f t="shared" si="224"/>
        <v>4.01</v>
      </c>
      <c r="AS277" s="777">
        <f t="shared" si="225"/>
        <v>265221.39999999997</v>
      </c>
      <c r="AT277" s="777">
        <f t="shared" si="226"/>
        <v>0</v>
      </c>
      <c r="AU277" s="777">
        <f t="shared" si="227"/>
        <v>265221.39999999997</v>
      </c>
      <c r="AV277" s="775">
        <f t="shared" si="270"/>
        <v>0</v>
      </c>
      <c r="AW277" s="827">
        <f t="shared" si="229"/>
        <v>265221.39999999997</v>
      </c>
      <c r="AX277" s="827">
        <f t="shared" si="230"/>
        <v>3447878.1999999997</v>
      </c>
    </row>
    <row r="278" spans="1:50" s="762" customFormat="1" ht="22.5" customHeight="1">
      <c r="A278" s="763">
        <v>5</v>
      </c>
      <c r="B278" s="722" t="s">
        <v>1766</v>
      </c>
      <c r="C278" s="822" t="s">
        <v>568</v>
      </c>
      <c r="D278" s="822">
        <v>1</v>
      </c>
      <c r="E278" s="853">
        <v>3</v>
      </c>
      <c r="F278" s="765"/>
      <c r="G278" s="766">
        <v>66140</v>
      </c>
      <c r="H278" s="764">
        <v>4.01</v>
      </c>
      <c r="I278" s="767">
        <f t="shared" si="234"/>
        <v>265221.39999999997</v>
      </c>
      <c r="J278" s="767">
        <v>0</v>
      </c>
      <c r="K278" s="767">
        <f t="shared" si="235"/>
        <v>265221.39999999997</v>
      </c>
      <c r="L278" s="766"/>
      <c r="M278" s="823">
        <f t="shared" si="236"/>
        <v>265221.39999999997</v>
      </c>
      <c r="N278" s="823">
        <f t="shared" ref="N278:N371" si="276">+M278*13</f>
        <v>3447878.1999999997</v>
      </c>
      <c r="O278" s="854">
        <f t="shared" ref="O278:O371" si="277">+E278+1</f>
        <v>4</v>
      </c>
      <c r="P278" s="765"/>
      <c r="Q278" s="766">
        <f t="shared" ref="Q278:Q371" si="278">+G278</f>
        <v>66140</v>
      </c>
      <c r="R278" s="764">
        <f t="shared" ref="R278:R371" si="279">+H278</f>
        <v>4.01</v>
      </c>
      <c r="S278" s="766"/>
      <c r="T278" s="766">
        <f t="shared" ref="T278:T371" si="280">+R278+R278*S278</f>
        <v>4.01</v>
      </c>
      <c r="U278" s="767">
        <f t="shared" ref="U278:U371" si="281">+T278*Q278</f>
        <v>265221.39999999997</v>
      </c>
      <c r="V278" s="767">
        <f t="shared" ref="V278:V371" si="282">IF((P278&lt;=30)*AND(U278*P278%&gt;J278),U278*P278%,IF((P278&gt;30)*AND(U278*30%&gt;J278),U278*30%,J278))</f>
        <v>0</v>
      </c>
      <c r="W278" s="767">
        <f t="shared" ref="W278:W371" si="283">+U278+V278</f>
        <v>265221.39999999997</v>
      </c>
      <c r="X278" s="766">
        <f t="shared" si="232"/>
        <v>0</v>
      </c>
      <c r="Y278" s="823">
        <f t="shared" ref="Y278:Y371" si="284">+W278+X278</f>
        <v>265221.39999999997</v>
      </c>
      <c r="Z278" s="823">
        <f t="shared" ref="Z278:Z371" si="285">+Y278*13</f>
        <v>3447878.1999999997</v>
      </c>
      <c r="AA278" s="854">
        <f t="shared" ref="AA278:AA371" si="286">+O278+1</f>
        <v>5</v>
      </c>
      <c r="AB278" s="765"/>
      <c r="AC278" s="766">
        <f t="shared" ref="AC278:AC371" si="287">+Q278</f>
        <v>66140</v>
      </c>
      <c r="AD278" s="764">
        <f t="shared" ref="AD278:AD371" si="288">+H278</f>
        <v>4.01</v>
      </c>
      <c r="AE278" s="766"/>
      <c r="AF278" s="766">
        <f t="shared" ref="AF278:AF371" si="289">+AD278+AD278*AE278</f>
        <v>4.01</v>
      </c>
      <c r="AG278" s="767">
        <f t="shared" ref="AG278:AG371" si="290">+AF278*AC278</f>
        <v>265221.39999999997</v>
      </c>
      <c r="AH278" s="767">
        <f t="shared" ref="AH278:AH371" si="291">IF((AB278&lt;=30)*AND(AG278*AB278%&gt;V278),AG278*AB278%,IF((AB278&gt;30)*AND(AG278*30%&gt;V278),AG278*30%,V278))</f>
        <v>0</v>
      </c>
      <c r="AI278" s="767">
        <f t="shared" ref="AI278:AI371" si="292">+AG278+AH278</f>
        <v>265221.39999999997</v>
      </c>
      <c r="AJ278" s="766">
        <f t="shared" si="237"/>
        <v>0</v>
      </c>
      <c r="AK278" s="823">
        <f t="shared" ref="AK278:AK371" si="293">+AI278+AJ278</f>
        <v>265221.39999999997</v>
      </c>
      <c r="AL278" s="823">
        <f t="shared" ref="AL278:AL371" si="294">+AK278*13</f>
        <v>3447878.1999999997</v>
      </c>
      <c r="AM278" s="854">
        <f t="shared" ref="AM278:AM371" si="295">+AA278+1</f>
        <v>6</v>
      </c>
      <c r="AN278" s="765"/>
      <c r="AO278" s="766">
        <f t="shared" ref="AO278:AO371" si="296">+AC278</f>
        <v>66140</v>
      </c>
      <c r="AP278" s="764">
        <f t="shared" ref="AP278:AP371" si="297">+H278</f>
        <v>4.01</v>
      </c>
      <c r="AQ278" s="766"/>
      <c r="AR278" s="766">
        <f t="shared" ref="AR278:AR371" si="298">+AP278+AP278*AQ278</f>
        <v>4.01</v>
      </c>
      <c r="AS278" s="767">
        <f t="shared" ref="AS278:AS371" si="299">+AR278*AO278</f>
        <v>265221.39999999997</v>
      </c>
      <c r="AT278" s="767">
        <f t="shared" ref="AT278:AT371" si="300">IF((AN278&lt;=30)*AND(AS278*AN278%&gt;AH278),AS278*AN278%,IF((AN278&gt;30)*AND(AS278*30%&gt;AH278),AS278*30%,AH278))</f>
        <v>0</v>
      </c>
      <c r="AU278" s="767">
        <f t="shared" ref="AU278:AU371" si="301">+AS278+AT278</f>
        <v>265221.39999999997</v>
      </c>
      <c r="AV278" s="766">
        <f t="shared" si="270"/>
        <v>0</v>
      </c>
      <c r="AW278" s="823">
        <f t="shared" ref="AW278:AW371" si="302">+AU278+AV278</f>
        <v>265221.39999999997</v>
      </c>
      <c r="AX278" s="823">
        <f t="shared" ref="AX278:AX371" si="303">+AW278*13</f>
        <v>3447878.1999999997</v>
      </c>
    </row>
    <row r="279" spans="1:50" s="762" customFormat="1" ht="22.5" customHeight="1">
      <c r="A279" s="763">
        <v>6</v>
      </c>
      <c r="B279" s="722" t="s">
        <v>2184</v>
      </c>
      <c r="C279" s="822" t="s">
        <v>568</v>
      </c>
      <c r="D279" s="822">
        <v>1</v>
      </c>
      <c r="E279" s="853">
        <v>3</v>
      </c>
      <c r="F279" s="765"/>
      <c r="G279" s="766">
        <v>66140</v>
      </c>
      <c r="H279" s="764">
        <v>4.01</v>
      </c>
      <c r="I279" s="767">
        <f>+H279*G279</f>
        <v>265221.39999999997</v>
      </c>
      <c r="J279" s="767">
        <v>0</v>
      </c>
      <c r="K279" s="767">
        <f>+I279+J279</f>
        <v>265221.39999999997</v>
      </c>
      <c r="L279" s="766"/>
      <c r="M279" s="823">
        <f>+K279+L279</f>
        <v>265221.39999999997</v>
      </c>
      <c r="N279" s="823">
        <f>+M279*13</f>
        <v>3447878.1999999997</v>
      </c>
      <c r="O279" s="854">
        <f>+E279+1</f>
        <v>4</v>
      </c>
      <c r="P279" s="765"/>
      <c r="Q279" s="766">
        <f t="shared" ref="Q279:R281" si="304">+G279</f>
        <v>66140</v>
      </c>
      <c r="R279" s="764">
        <f t="shared" si="304"/>
        <v>4.01</v>
      </c>
      <c r="S279" s="766"/>
      <c r="T279" s="766">
        <f>+R279+R279*S279</f>
        <v>4.01</v>
      </c>
      <c r="U279" s="767">
        <f>+T279*Q279</f>
        <v>265221.39999999997</v>
      </c>
      <c r="V279" s="767">
        <f>IF((P279&lt;=30)*AND(U279*P279%&gt;J279),U279*P279%,IF((P279&gt;30)*AND(U279*30%&gt;J279),U279*30%,J279))</f>
        <v>0</v>
      </c>
      <c r="W279" s="767">
        <f>+U279+V279</f>
        <v>265221.39999999997</v>
      </c>
      <c r="X279" s="766">
        <f>+L279</f>
        <v>0</v>
      </c>
      <c r="Y279" s="823">
        <f>+W279+X279</f>
        <v>265221.39999999997</v>
      </c>
      <c r="Z279" s="823">
        <f>+Y279*13</f>
        <v>3447878.1999999997</v>
      </c>
      <c r="AA279" s="854">
        <f>+O279+1</f>
        <v>5</v>
      </c>
      <c r="AB279" s="765"/>
      <c r="AC279" s="766">
        <f>+Q279</f>
        <v>66140</v>
      </c>
      <c r="AD279" s="764">
        <f>+H279</f>
        <v>4.01</v>
      </c>
      <c r="AE279" s="766"/>
      <c r="AF279" s="766">
        <f>+AD279+AD279*AE279</f>
        <v>4.01</v>
      </c>
      <c r="AG279" s="767">
        <f>+AF279*AC279</f>
        <v>265221.39999999997</v>
      </c>
      <c r="AH279" s="767">
        <f>IF((AB279&lt;=30)*AND(AG279*AB279%&gt;V279),AG279*AB279%,IF((AB279&gt;30)*AND(AG279*30%&gt;V279),AG279*30%,V279))</f>
        <v>0</v>
      </c>
      <c r="AI279" s="767">
        <f>+AG279+AH279</f>
        <v>265221.39999999997</v>
      </c>
      <c r="AJ279" s="766">
        <f>+X279</f>
        <v>0</v>
      </c>
      <c r="AK279" s="823">
        <f>+AI279+AJ279</f>
        <v>265221.39999999997</v>
      </c>
      <c r="AL279" s="823">
        <f>+AK279*13</f>
        <v>3447878.1999999997</v>
      </c>
      <c r="AM279" s="854">
        <f>+AA279+1</f>
        <v>6</v>
      </c>
      <c r="AN279" s="765"/>
      <c r="AO279" s="766">
        <f>+AC279</f>
        <v>66140</v>
      </c>
      <c r="AP279" s="764">
        <f>+H279</f>
        <v>4.01</v>
      </c>
      <c r="AQ279" s="766"/>
      <c r="AR279" s="766">
        <f>+AP279+AP279*AQ279</f>
        <v>4.01</v>
      </c>
      <c r="AS279" s="767">
        <f>+AR279*AO279</f>
        <v>265221.39999999997</v>
      </c>
      <c r="AT279" s="767">
        <f>IF((AN279&lt;=30)*AND(AS279*AN279%&gt;AH279),AS279*AN279%,IF((AN279&gt;30)*AND(AS279*30%&gt;AH279),AS279*30%,AH279))</f>
        <v>0</v>
      </c>
      <c r="AU279" s="767">
        <f>+AS279+AT279</f>
        <v>265221.39999999997</v>
      </c>
      <c r="AV279" s="766">
        <f>+AJ279</f>
        <v>0</v>
      </c>
      <c r="AW279" s="823">
        <f>+AU279+AV279</f>
        <v>265221.39999999997</v>
      </c>
      <c r="AX279" s="823">
        <f>+AW279*13</f>
        <v>3447878.1999999997</v>
      </c>
    </row>
    <row r="280" spans="1:50" s="762" customFormat="1" ht="22.5" customHeight="1">
      <c r="A280" s="763">
        <v>7</v>
      </c>
      <c r="B280" s="722" t="s">
        <v>2698</v>
      </c>
      <c r="C280" s="822" t="s">
        <v>568</v>
      </c>
      <c r="D280" s="822">
        <v>1</v>
      </c>
      <c r="E280" s="853">
        <v>0</v>
      </c>
      <c r="F280" s="765"/>
      <c r="G280" s="766">
        <v>66140</v>
      </c>
      <c r="H280" s="764">
        <v>3.88</v>
      </c>
      <c r="I280" s="767">
        <f>+H280*G280</f>
        <v>256623.19999999998</v>
      </c>
      <c r="J280" s="767">
        <v>0</v>
      </c>
      <c r="K280" s="767">
        <f>+I280+J280</f>
        <v>256623.19999999998</v>
      </c>
      <c r="L280" s="766"/>
      <c r="M280" s="823">
        <f>+K280+L280</f>
        <v>256623.19999999998</v>
      </c>
      <c r="N280" s="823">
        <f>+M280*13</f>
        <v>3336101.5999999996</v>
      </c>
      <c r="O280" s="854">
        <f>+E280+1</f>
        <v>1</v>
      </c>
      <c r="P280" s="765"/>
      <c r="Q280" s="766">
        <f t="shared" si="304"/>
        <v>66140</v>
      </c>
      <c r="R280" s="764">
        <f t="shared" si="304"/>
        <v>3.88</v>
      </c>
      <c r="S280" s="766"/>
      <c r="T280" s="766">
        <f>+R280+R280*S280</f>
        <v>3.88</v>
      </c>
      <c r="U280" s="767">
        <f>+T280*Q280</f>
        <v>256623.19999999998</v>
      </c>
      <c r="V280" s="767">
        <f>IF((P280&lt;=30)*AND(U280*P280%&gt;J280),U280*P280%,IF((P280&gt;30)*AND(U280*30%&gt;J280),U280*30%,J280))</f>
        <v>0</v>
      </c>
      <c r="W280" s="767">
        <f>+U280+V280</f>
        <v>256623.19999999998</v>
      </c>
      <c r="X280" s="766">
        <f>+L280</f>
        <v>0</v>
      </c>
      <c r="Y280" s="823">
        <f>+W280+X280</f>
        <v>256623.19999999998</v>
      </c>
      <c r="Z280" s="823">
        <f>+Y280*13</f>
        <v>3336101.5999999996</v>
      </c>
      <c r="AA280" s="854">
        <f>+O280+1</f>
        <v>2</v>
      </c>
      <c r="AB280" s="765"/>
      <c r="AC280" s="766">
        <f>+Q280</f>
        <v>66140</v>
      </c>
      <c r="AD280" s="764">
        <f>+H280</f>
        <v>3.88</v>
      </c>
      <c r="AE280" s="766"/>
      <c r="AF280" s="766">
        <f>+AD280+AD280*AE280</f>
        <v>3.88</v>
      </c>
      <c r="AG280" s="767">
        <f>+AF280*AC280</f>
        <v>256623.19999999998</v>
      </c>
      <c r="AH280" s="767">
        <f>IF((AB280&lt;=30)*AND(AG280*AB280%&gt;V280),AG280*AB280%,IF((AB280&gt;30)*AND(AG280*30%&gt;V280),AG280*30%,V280))</f>
        <v>0</v>
      </c>
      <c r="AI280" s="767">
        <f>+AG280+AH280</f>
        <v>256623.19999999998</v>
      </c>
      <c r="AJ280" s="766">
        <f>+X280</f>
        <v>0</v>
      </c>
      <c r="AK280" s="823">
        <f>+AI280+AJ280</f>
        <v>256623.19999999998</v>
      </c>
      <c r="AL280" s="823">
        <f>+AK280*13</f>
        <v>3336101.5999999996</v>
      </c>
      <c r="AM280" s="854">
        <f>+AA280+1</f>
        <v>3</v>
      </c>
      <c r="AN280" s="765"/>
      <c r="AO280" s="766">
        <f>+AC280</f>
        <v>66140</v>
      </c>
      <c r="AP280" s="764">
        <f>+H280</f>
        <v>3.88</v>
      </c>
      <c r="AQ280" s="766"/>
      <c r="AR280" s="766">
        <f>+AP280+AP280*AQ280</f>
        <v>3.88</v>
      </c>
      <c r="AS280" s="767">
        <f>+AR280*AO280</f>
        <v>256623.19999999998</v>
      </c>
      <c r="AT280" s="767">
        <f>IF((AN280&lt;=30)*AND(AS280*AN280%&gt;AH280),AS280*AN280%,IF((AN280&gt;30)*AND(AS280*30%&gt;AH280),AS280*30%,AH280))</f>
        <v>0</v>
      </c>
      <c r="AU280" s="767">
        <f>+AS280+AT280</f>
        <v>256623.19999999998</v>
      </c>
      <c r="AV280" s="766">
        <f>+AJ280</f>
        <v>0</v>
      </c>
      <c r="AW280" s="823">
        <f>+AU280+AV280</f>
        <v>256623.19999999998</v>
      </c>
      <c r="AX280" s="823">
        <f>+AW280*13</f>
        <v>3336101.5999999996</v>
      </c>
    </row>
    <row r="281" spans="1:50" s="762" customFormat="1" ht="22.5" customHeight="1">
      <c r="A281" s="763">
        <v>8</v>
      </c>
      <c r="B281" s="722" t="s">
        <v>1771</v>
      </c>
      <c r="C281" s="822" t="s">
        <v>568</v>
      </c>
      <c r="D281" s="822">
        <v>1</v>
      </c>
      <c r="E281" s="853">
        <v>0</v>
      </c>
      <c r="F281" s="765"/>
      <c r="G281" s="766">
        <v>66140</v>
      </c>
      <c r="H281" s="764">
        <v>3.88</v>
      </c>
      <c r="I281" s="767">
        <f>+H281*G281</f>
        <v>256623.19999999998</v>
      </c>
      <c r="J281" s="767">
        <v>0</v>
      </c>
      <c r="K281" s="767">
        <f>+I281+J281</f>
        <v>256623.19999999998</v>
      </c>
      <c r="L281" s="766"/>
      <c r="M281" s="823">
        <f>+K281+L281</f>
        <v>256623.19999999998</v>
      </c>
      <c r="N281" s="823">
        <f>+M281*13</f>
        <v>3336101.5999999996</v>
      </c>
      <c r="O281" s="854">
        <f>+E281+1</f>
        <v>1</v>
      </c>
      <c r="P281" s="765"/>
      <c r="Q281" s="766">
        <f t="shared" si="304"/>
        <v>66140</v>
      </c>
      <c r="R281" s="764">
        <f t="shared" si="304"/>
        <v>3.88</v>
      </c>
      <c r="S281" s="766"/>
      <c r="T281" s="766">
        <f>+R281+R281*S281</f>
        <v>3.88</v>
      </c>
      <c r="U281" s="767">
        <f>+T281*Q281</f>
        <v>256623.19999999998</v>
      </c>
      <c r="V281" s="767">
        <f>IF((P281&lt;=30)*AND(U281*P281%&gt;J281),U281*P281%,IF((P281&gt;30)*AND(U281*30%&gt;J281),U281*30%,J281))</f>
        <v>0</v>
      </c>
      <c r="W281" s="767">
        <f>+U281+V281</f>
        <v>256623.19999999998</v>
      </c>
      <c r="X281" s="766">
        <f>+L281</f>
        <v>0</v>
      </c>
      <c r="Y281" s="823">
        <f>+W281+X281</f>
        <v>256623.19999999998</v>
      </c>
      <c r="Z281" s="823">
        <f>+Y281*13</f>
        <v>3336101.5999999996</v>
      </c>
      <c r="AA281" s="854">
        <f>+O281+1</f>
        <v>2</v>
      </c>
      <c r="AB281" s="765"/>
      <c r="AC281" s="766">
        <f>+Q281</f>
        <v>66140</v>
      </c>
      <c r="AD281" s="764">
        <f>+H281</f>
        <v>3.88</v>
      </c>
      <c r="AE281" s="766"/>
      <c r="AF281" s="766">
        <f>+AD281+AD281*AE281</f>
        <v>3.88</v>
      </c>
      <c r="AG281" s="767">
        <f>+AF281*AC281</f>
        <v>256623.19999999998</v>
      </c>
      <c r="AH281" s="767">
        <f>IF((AB281&lt;=30)*AND(AG281*AB281%&gt;V281),AG281*AB281%,IF((AB281&gt;30)*AND(AG281*30%&gt;V281),AG281*30%,V281))</f>
        <v>0</v>
      </c>
      <c r="AI281" s="767">
        <f>+AG281+AH281</f>
        <v>256623.19999999998</v>
      </c>
      <c r="AJ281" s="766">
        <f>+X281</f>
        <v>0</v>
      </c>
      <c r="AK281" s="823">
        <f>+AI281+AJ281</f>
        <v>256623.19999999998</v>
      </c>
      <c r="AL281" s="823">
        <f>+AK281*13</f>
        <v>3336101.5999999996</v>
      </c>
      <c r="AM281" s="854">
        <f>+AA281+1</f>
        <v>3</v>
      </c>
      <c r="AN281" s="765"/>
      <c r="AO281" s="766">
        <f>+AC281</f>
        <v>66140</v>
      </c>
      <c r="AP281" s="764">
        <f>+H281</f>
        <v>3.88</v>
      </c>
      <c r="AQ281" s="766"/>
      <c r="AR281" s="766">
        <f>+AP281+AP281*AQ281</f>
        <v>3.88</v>
      </c>
      <c r="AS281" s="767">
        <f>+AR281*AO281</f>
        <v>256623.19999999998</v>
      </c>
      <c r="AT281" s="767">
        <f>IF((AN281&lt;=30)*AND(AS281*AN281%&gt;AH281),AS281*AN281%,IF((AN281&gt;30)*AND(AS281*30%&gt;AH281),AS281*30%,AH281))</f>
        <v>0</v>
      </c>
      <c r="AU281" s="767">
        <f>+AS281+AT281</f>
        <v>256623.19999999998</v>
      </c>
      <c r="AV281" s="766">
        <f>+AJ281</f>
        <v>0</v>
      </c>
      <c r="AW281" s="823">
        <f>+AU281+AV281</f>
        <v>256623.19999999998</v>
      </c>
      <c r="AX281" s="823">
        <f>+AW281*13</f>
        <v>3336101.5999999996</v>
      </c>
    </row>
    <row r="282" spans="1:50" s="762" customFormat="1" ht="22.5" customHeight="1">
      <c r="A282" s="763">
        <v>9</v>
      </c>
      <c r="B282" s="722" t="s">
        <v>2185</v>
      </c>
      <c r="C282" s="822" t="s">
        <v>568</v>
      </c>
      <c r="D282" s="822">
        <v>1</v>
      </c>
      <c r="E282" s="853">
        <v>3</v>
      </c>
      <c r="F282" s="765"/>
      <c r="G282" s="766">
        <v>66140</v>
      </c>
      <c r="H282" s="764">
        <v>4.01</v>
      </c>
      <c r="I282" s="767">
        <f t="shared" si="234"/>
        <v>265221.39999999997</v>
      </c>
      <c r="J282" s="767">
        <v>0</v>
      </c>
      <c r="K282" s="767">
        <f t="shared" si="235"/>
        <v>265221.39999999997</v>
      </c>
      <c r="L282" s="766"/>
      <c r="M282" s="823">
        <f t="shared" si="236"/>
        <v>265221.39999999997</v>
      </c>
      <c r="N282" s="823">
        <f t="shared" si="276"/>
        <v>3447878.1999999997</v>
      </c>
      <c r="O282" s="854">
        <f t="shared" si="277"/>
        <v>4</v>
      </c>
      <c r="P282" s="765"/>
      <c r="Q282" s="766">
        <f t="shared" si="278"/>
        <v>66140</v>
      </c>
      <c r="R282" s="764">
        <f t="shared" si="279"/>
        <v>4.01</v>
      </c>
      <c r="S282" s="766"/>
      <c r="T282" s="766">
        <f t="shared" si="280"/>
        <v>4.01</v>
      </c>
      <c r="U282" s="767">
        <f t="shared" si="281"/>
        <v>265221.39999999997</v>
      </c>
      <c r="V282" s="767">
        <f t="shared" si="282"/>
        <v>0</v>
      </c>
      <c r="W282" s="767">
        <f t="shared" si="283"/>
        <v>265221.39999999997</v>
      </c>
      <c r="X282" s="766">
        <f t="shared" si="232"/>
        <v>0</v>
      </c>
      <c r="Y282" s="823">
        <f t="shared" si="284"/>
        <v>265221.39999999997</v>
      </c>
      <c r="Z282" s="823">
        <f t="shared" si="285"/>
        <v>3447878.1999999997</v>
      </c>
      <c r="AA282" s="854">
        <f t="shared" si="286"/>
        <v>5</v>
      </c>
      <c r="AB282" s="765"/>
      <c r="AC282" s="766">
        <f t="shared" si="287"/>
        <v>66140</v>
      </c>
      <c r="AD282" s="764">
        <f t="shared" si="288"/>
        <v>4.01</v>
      </c>
      <c r="AE282" s="766"/>
      <c r="AF282" s="766">
        <f t="shared" si="289"/>
        <v>4.01</v>
      </c>
      <c r="AG282" s="767">
        <f t="shared" si="290"/>
        <v>265221.39999999997</v>
      </c>
      <c r="AH282" s="767">
        <f t="shared" si="291"/>
        <v>0</v>
      </c>
      <c r="AI282" s="767">
        <f t="shared" si="292"/>
        <v>265221.39999999997</v>
      </c>
      <c r="AJ282" s="766">
        <f t="shared" si="237"/>
        <v>0</v>
      </c>
      <c r="AK282" s="823">
        <f t="shared" si="293"/>
        <v>265221.39999999997</v>
      </c>
      <c r="AL282" s="823">
        <f t="shared" si="294"/>
        <v>3447878.1999999997</v>
      </c>
      <c r="AM282" s="854">
        <f t="shared" si="295"/>
        <v>6</v>
      </c>
      <c r="AN282" s="765"/>
      <c r="AO282" s="766">
        <f t="shared" si="296"/>
        <v>66140</v>
      </c>
      <c r="AP282" s="764">
        <f t="shared" si="297"/>
        <v>4.01</v>
      </c>
      <c r="AQ282" s="766"/>
      <c r="AR282" s="766">
        <f t="shared" si="298"/>
        <v>4.01</v>
      </c>
      <c r="AS282" s="767">
        <f t="shared" si="299"/>
        <v>265221.39999999997</v>
      </c>
      <c r="AT282" s="767">
        <f t="shared" si="300"/>
        <v>0</v>
      </c>
      <c r="AU282" s="767">
        <f t="shared" si="301"/>
        <v>265221.39999999997</v>
      </c>
      <c r="AV282" s="766">
        <f t="shared" si="270"/>
        <v>0</v>
      </c>
      <c r="AW282" s="823">
        <f t="shared" si="302"/>
        <v>265221.39999999997</v>
      </c>
      <c r="AX282" s="823">
        <f t="shared" si="303"/>
        <v>3447878.1999999997</v>
      </c>
    </row>
    <row r="283" spans="1:50" s="762" customFormat="1" ht="22.5" customHeight="1">
      <c r="A283" s="763">
        <v>10</v>
      </c>
      <c r="B283" s="722" t="s">
        <v>2186</v>
      </c>
      <c r="C283" s="822" t="s">
        <v>568</v>
      </c>
      <c r="D283" s="822">
        <v>1</v>
      </c>
      <c r="E283" s="853">
        <v>3</v>
      </c>
      <c r="F283" s="765"/>
      <c r="G283" s="766">
        <v>66140</v>
      </c>
      <c r="H283" s="764">
        <v>4.01</v>
      </c>
      <c r="I283" s="767">
        <f t="shared" si="234"/>
        <v>265221.39999999997</v>
      </c>
      <c r="J283" s="767">
        <v>0</v>
      </c>
      <c r="K283" s="767">
        <f t="shared" si="235"/>
        <v>265221.39999999997</v>
      </c>
      <c r="L283" s="766"/>
      <c r="M283" s="823">
        <f t="shared" si="236"/>
        <v>265221.39999999997</v>
      </c>
      <c r="N283" s="823">
        <f t="shared" si="276"/>
        <v>3447878.1999999997</v>
      </c>
      <c r="O283" s="854">
        <f t="shared" si="277"/>
        <v>4</v>
      </c>
      <c r="P283" s="765"/>
      <c r="Q283" s="766">
        <f t="shared" si="278"/>
        <v>66140</v>
      </c>
      <c r="R283" s="764">
        <f t="shared" si="279"/>
        <v>4.01</v>
      </c>
      <c r="S283" s="766"/>
      <c r="T283" s="766">
        <f t="shared" si="280"/>
        <v>4.01</v>
      </c>
      <c r="U283" s="767">
        <f t="shared" si="281"/>
        <v>265221.39999999997</v>
      </c>
      <c r="V283" s="767">
        <f t="shared" si="282"/>
        <v>0</v>
      </c>
      <c r="W283" s="767">
        <f t="shared" si="283"/>
        <v>265221.39999999997</v>
      </c>
      <c r="X283" s="766">
        <f t="shared" si="232"/>
        <v>0</v>
      </c>
      <c r="Y283" s="823">
        <f t="shared" si="284"/>
        <v>265221.39999999997</v>
      </c>
      <c r="Z283" s="823">
        <f t="shared" si="285"/>
        <v>3447878.1999999997</v>
      </c>
      <c r="AA283" s="854">
        <f t="shared" si="286"/>
        <v>5</v>
      </c>
      <c r="AB283" s="765"/>
      <c r="AC283" s="766">
        <f t="shared" si="287"/>
        <v>66140</v>
      </c>
      <c r="AD283" s="764">
        <f t="shared" si="288"/>
        <v>4.01</v>
      </c>
      <c r="AE283" s="766"/>
      <c r="AF283" s="766">
        <f t="shared" si="289"/>
        <v>4.01</v>
      </c>
      <c r="AG283" s="767">
        <f t="shared" si="290"/>
        <v>265221.39999999997</v>
      </c>
      <c r="AH283" s="767">
        <f t="shared" si="291"/>
        <v>0</v>
      </c>
      <c r="AI283" s="767">
        <f t="shared" si="292"/>
        <v>265221.39999999997</v>
      </c>
      <c r="AJ283" s="766">
        <f t="shared" si="237"/>
        <v>0</v>
      </c>
      <c r="AK283" s="823">
        <f t="shared" si="293"/>
        <v>265221.39999999997</v>
      </c>
      <c r="AL283" s="823">
        <f t="shared" si="294"/>
        <v>3447878.1999999997</v>
      </c>
      <c r="AM283" s="854">
        <f t="shared" si="295"/>
        <v>6</v>
      </c>
      <c r="AN283" s="765"/>
      <c r="AO283" s="766">
        <f t="shared" si="296"/>
        <v>66140</v>
      </c>
      <c r="AP283" s="764">
        <f t="shared" si="297"/>
        <v>4.01</v>
      </c>
      <c r="AQ283" s="766"/>
      <c r="AR283" s="766">
        <f t="shared" si="298"/>
        <v>4.01</v>
      </c>
      <c r="AS283" s="767">
        <f t="shared" si="299"/>
        <v>265221.39999999997</v>
      </c>
      <c r="AT283" s="767">
        <f t="shared" si="300"/>
        <v>0</v>
      </c>
      <c r="AU283" s="767">
        <f t="shared" si="301"/>
        <v>265221.39999999997</v>
      </c>
      <c r="AV283" s="766">
        <f t="shared" si="270"/>
        <v>0</v>
      </c>
      <c r="AW283" s="823">
        <f t="shared" si="302"/>
        <v>265221.39999999997</v>
      </c>
      <c r="AX283" s="823">
        <f t="shared" si="303"/>
        <v>3447878.1999999997</v>
      </c>
    </row>
    <row r="284" spans="1:50" s="816" customFormat="1" ht="18" customHeight="1">
      <c r="A284" s="1620" t="s">
        <v>64</v>
      </c>
      <c r="B284" s="1620"/>
      <c r="C284" s="1620"/>
      <c r="D284" s="850">
        <f>SUM(D274:D283)</f>
        <v>10</v>
      </c>
      <c r="E284" s="1450">
        <f t="shared" ref="E284:AX284" si="305">SUM(E274:E283)</f>
        <v>24</v>
      </c>
      <c r="F284" s="1450">
        <f t="shared" si="305"/>
        <v>0</v>
      </c>
      <c r="G284" s="1450">
        <f t="shared" si="305"/>
        <v>661400</v>
      </c>
      <c r="H284" s="1450">
        <f t="shared" si="305"/>
        <v>39.839999999999989</v>
      </c>
      <c r="I284" s="1450">
        <f t="shared" si="305"/>
        <v>2635017.5999999996</v>
      </c>
      <c r="J284" s="1450">
        <f t="shared" si="305"/>
        <v>0</v>
      </c>
      <c r="K284" s="1450">
        <f t="shared" si="305"/>
        <v>2635017.5999999996</v>
      </c>
      <c r="L284" s="1450">
        <f t="shared" si="305"/>
        <v>0</v>
      </c>
      <c r="M284" s="1450">
        <f t="shared" si="305"/>
        <v>2635017.5999999996</v>
      </c>
      <c r="N284" s="1450">
        <f t="shared" si="305"/>
        <v>34255228.799999997</v>
      </c>
      <c r="O284" s="1450">
        <f t="shared" si="305"/>
        <v>34</v>
      </c>
      <c r="P284" s="1450">
        <f t="shared" si="305"/>
        <v>0</v>
      </c>
      <c r="Q284" s="1450">
        <f t="shared" si="305"/>
        <v>661400</v>
      </c>
      <c r="R284" s="1450">
        <f t="shared" si="305"/>
        <v>39.839999999999989</v>
      </c>
      <c r="S284" s="1450">
        <f t="shared" si="305"/>
        <v>0</v>
      </c>
      <c r="T284" s="1450">
        <f t="shared" si="305"/>
        <v>39.839999999999989</v>
      </c>
      <c r="U284" s="1450">
        <f t="shared" si="305"/>
        <v>2635017.5999999996</v>
      </c>
      <c r="V284" s="1450">
        <f t="shared" si="305"/>
        <v>0</v>
      </c>
      <c r="W284" s="1450">
        <f t="shared" si="305"/>
        <v>2635017.5999999996</v>
      </c>
      <c r="X284" s="1450">
        <f t="shared" si="305"/>
        <v>0</v>
      </c>
      <c r="Y284" s="1450">
        <f t="shared" si="305"/>
        <v>2635017.5999999996</v>
      </c>
      <c r="Z284" s="1450">
        <f t="shared" si="305"/>
        <v>34255228.799999997</v>
      </c>
      <c r="AA284" s="1450">
        <f t="shared" si="305"/>
        <v>44</v>
      </c>
      <c r="AB284" s="1450">
        <f t="shared" si="305"/>
        <v>0</v>
      </c>
      <c r="AC284" s="1450">
        <f t="shared" si="305"/>
        <v>661400</v>
      </c>
      <c r="AD284" s="1450">
        <f t="shared" si="305"/>
        <v>39.839999999999989</v>
      </c>
      <c r="AE284" s="1450">
        <f t="shared" si="305"/>
        <v>0</v>
      </c>
      <c r="AF284" s="1450">
        <f t="shared" si="305"/>
        <v>39.839999999999989</v>
      </c>
      <c r="AG284" s="1450">
        <f t="shared" si="305"/>
        <v>2635017.5999999996</v>
      </c>
      <c r="AH284" s="1450">
        <f t="shared" si="305"/>
        <v>0</v>
      </c>
      <c r="AI284" s="1450">
        <f t="shared" si="305"/>
        <v>2635017.5999999996</v>
      </c>
      <c r="AJ284" s="1450">
        <f t="shared" si="305"/>
        <v>0</v>
      </c>
      <c r="AK284" s="1450">
        <f t="shared" si="305"/>
        <v>2635017.5999999996</v>
      </c>
      <c r="AL284" s="1450">
        <f t="shared" si="305"/>
        <v>34255228.799999997</v>
      </c>
      <c r="AM284" s="1450">
        <f t="shared" si="305"/>
        <v>54</v>
      </c>
      <c r="AN284" s="1450">
        <f t="shared" si="305"/>
        <v>0</v>
      </c>
      <c r="AO284" s="1450">
        <f t="shared" si="305"/>
        <v>661400</v>
      </c>
      <c r="AP284" s="1450">
        <f t="shared" si="305"/>
        <v>39.839999999999989</v>
      </c>
      <c r="AQ284" s="1450">
        <f t="shared" si="305"/>
        <v>0</v>
      </c>
      <c r="AR284" s="1450">
        <f t="shared" si="305"/>
        <v>39.839999999999989</v>
      </c>
      <c r="AS284" s="1450">
        <f t="shared" si="305"/>
        <v>2635017.5999999996</v>
      </c>
      <c r="AT284" s="1450">
        <f t="shared" si="305"/>
        <v>0</v>
      </c>
      <c r="AU284" s="1450">
        <f t="shared" si="305"/>
        <v>2635017.5999999996</v>
      </c>
      <c r="AV284" s="1450">
        <f t="shared" si="305"/>
        <v>0</v>
      </c>
      <c r="AW284" s="1450">
        <f t="shared" si="305"/>
        <v>2635017.5999999996</v>
      </c>
      <c r="AX284" s="1450">
        <f t="shared" si="305"/>
        <v>34255228.799999997</v>
      </c>
    </row>
    <row r="285" spans="1:50" s="816" customFormat="1" ht="18" customHeight="1">
      <c r="A285" s="851"/>
      <c r="B285" s="852"/>
      <c r="C285" s="852"/>
      <c r="D285" s="852"/>
      <c r="E285" s="852"/>
      <c r="F285" s="852"/>
      <c r="G285" s="852"/>
      <c r="H285" s="852"/>
      <c r="I285" s="852"/>
      <c r="J285" s="852"/>
      <c r="K285" s="852"/>
      <c r="L285" s="852"/>
      <c r="M285" s="852"/>
      <c r="N285" s="844"/>
      <c r="O285" s="851"/>
      <c r="P285" s="852"/>
      <c r="Q285" s="852"/>
      <c r="R285" s="852"/>
      <c r="S285" s="852"/>
      <c r="T285" s="852"/>
      <c r="U285" s="852"/>
      <c r="V285" s="852"/>
      <c r="W285" s="852"/>
      <c r="X285" s="852"/>
      <c r="Y285" s="852"/>
      <c r="Z285" s="844"/>
      <c r="AA285" s="851"/>
      <c r="AB285" s="852"/>
      <c r="AC285" s="852"/>
      <c r="AD285" s="852"/>
      <c r="AE285" s="852"/>
      <c r="AF285" s="852"/>
      <c r="AG285" s="852"/>
      <c r="AH285" s="852"/>
      <c r="AI285" s="852"/>
      <c r="AJ285" s="852"/>
      <c r="AK285" s="852"/>
      <c r="AL285" s="844"/>
      <c r="AM285" s="851"/>
      <c r="AN285" s="852"/>
      <c r="AO285" s="852"/>
      <c r="AP285" s="852"/>
      <c r="AQ285" s="852"/>
      <c r="AR285" s="852"/>
      <c r="AS285" s="852"/>
      <c r="AT285" s="852"/>
      <c r="AU285" s="852"/>
      <c r="AV285" s="852"/>
      <c r="AW285" s="852"/>
      <c r="AX285" s="844"/>
    </row>
    <row r="286" spans="1:50" s="785" customFormat="1" ht="30.75" customHeight="1">
      <c r="A286" s="1622" t="s">
        <v>753</v>
      </c>
      <c r="B286" s="1622"/>
      <c r="C286" s="1622"/>
      <c r="D286" s="1622"/>
      <c r="E286" s="1621" t="s">
        <v>1979</v>
      </c>
      <c r="F286" s="1621"/>
      <c r="G286" s="1621"/>
      <c r="H286" s="1621"/>
      <c r="I286" s="1621"/>
      <c r="J286" s="1621"/>
      <c r="K286" s="1621"/>
      <c r="L286" s="1621"/>
      <c r="M286" s="1621"/>
      <c r="N286" s="1621"/>
      <c r="O286" s="1618" t="str">
        <f>+E286</f>
        <v>Շիրակի մարզի առաջին ատյանի ընդհանուր իրավասության դատարան</v>
      </c>
      <c r="P286" s="1618"/>
      <c r="Q286" s="1618"/>
      <c r="R286" s="1618"/>
      <c r="S286" s="1618"/>
      <c r="T286" s="1618"/>
      <c r="U286" s="1618"/>
      <c r="V286" s="1618"/>
      <c r="W286" s="1618"/>
      <c r="X286" s="1618"/>
      <c r="Y286" s="1618"/>
      <c r="Z286" s="1618"/>
      <c r="AA286" s="1618" t="str">
        <f>+O286</f>
        <v>Շիրակի մարզի առաջին ատյանի ընդհանուր իրավասության դատարան</v>
      </c>
      <c r="AB286" s="1618"/>
      <c r="AC286" s="1618"/>
      <c r="AD286" s="1618"/>
      <c r="AE286" s="1618"/>
      <c r="AF286" s="1618"/>
      <c r="AG286" s="1618"/>
      <c r="AH286" s="1618"/>
      <c r="AI286" s="1618"/>
      <c r="AJ286" s="1618"/>
      <c r="AK286" s="1618"/>
      <c r="AL286" s="1618"/>
      <c r="AM286" s="1618" t="str">
        <f>+AA286</f>
        <v>Շիրակի մարզի առաջին ատյանի ընդհանուր իրավասության դատարան</v>
      </c>
      <c r="AN286" s="1618"/>
      <c r="AO286" s="1618"/>
      <c r="AP286" s="1618"/>
      <c r="AQ286" s="1618"/>
      <c r="AR286" s="1618"/>
      <c r="AS286" s="1618"/>
      <c r="AT286" s="1618"/>
      <c r="AU286" s="1618"/>
      <c r="AV286" s="1618"/>
      <c r="AW286" s="1618"/>
      <c r="AX286" s="1618"/>
    </row>
    <row r="287" spans="1:50" ht="32.25" customHeight="1">
      <c r="A287" s="1623" t="s">
        <v>2738</v>
      </c>
      <c r="B287" s="1623"/>
      <c r="C287" s="1623"/>
      <c r="D287" s="1623"/>
      <c r="E287" s="1619" t="s">
        <v>1741</v>
      </c>
      <c r="F287" s="1619"/>
      <c r="G287" s="1619"/>
      <c r="H287" s="1619"/>
      <c r="I287" s="1619"/>
      <c r="J287" s="1619"/>
      <c r="K287" s="1619"/>
      <c r="L287" s="1619"/>
      <c r="M287" s="1619"/>
      <c r="N287" s="1619"/>
      <c r="O287" s="1619" t="s">
        <v>1951</v>
      </c>
      <c r="P287" s="1619"/>
      <c r="Q287" s="1619"/>
      <c r="R287" s="1619"/>
      <c r="S287" s="1619"/>
      <c r="T287" s="1619"/>
      <c r="U287" s="1619"/>
      <c r="V287" s="1619"/>
      <c r="W287" s="1619"/>
      <c r="X287" s="1619"/>
      <c r="Y287" s="1619"/>
      <c r="Z287" s="1619"/>
      <c r="AA287" s="1619" t="s">
        <v>2569</v>
      </c>
      <c r="AB287" s="1619"/>
      <c r="AC287" s="1619"/>
      <c r="AD287" s="1619"/>
      <c r="AE287" s="1619"/>
      <c r="AF287" s="1619"/>
      <c r="AG287" s="1619"/>
      <c r="AH287" s="1619"/>
      <c r="AI287" s="1619"/>
      <c r="AJ287" s="1619"/>
      <c r="AK287" s="1619"/>
      <c r="AL287" s="1619"/>
      <c r="AM287" s="1619" t="s">
        <v>2550</v>
      </c>
      <c r="AN287" s="1619"/>
      <c r="AO287" s="1619"/>
      <c r="AP287" s="1619"/>
      <c r="AQ287" s="1619"/>
      <c r="AR287" s="1619"/>
      <c r="AS287" s="1619"/>
      <c r="AT287" s="1619"/>
      <c r="AU287" s="1619"/>
      <c r="AV287" s="1619"/>
      <c r="AW287" s="1619"/>
      <c r="AX287" s="1619"/>
    </row>
    <row r="288" spans="1:50" ht="122.25" customHeight="1">
      <c r="A288" s="846" t="s">
        <v>10</v>
      </c>
      <c r="B288" s="813" t="s">
        <v>54</v>
      </c>
      <c r="C288" s="813" t="s">
        <v>55</v>
      </c>
      <c r="D288" s="813" t="s">
        <v>1</v>
      </c>
      <c r="E288" s="810" t="s">
        <v>1866</v>
      </c>
      <c r="F288" s="810" t="s">
        <v>57</v>
      </c>
      <c r="G288" s="811" t="s">
        <v>62</v>
      </c>
      <c r="H288" s="812" t="s">
        <v>63</v>
      </c>
      <c r="I288" s="811" t="s">
        <v>566</v>
      </c>
      <c r="J288" s="811" t="s">
        <v>567</v>
      </c>
      <c r="K288" s="811" t="s">
        <v>806</v>
      </c>
      <c r="L288" s="813" t="s">
        <v>837</v>
      </c>
      <c r="M288" s="813" t="s">
        <v>1742</v>
      </c>
      <c r="N288" s="811" t="s">
        <v>1743</v>
      </c>
      <c r="O288" s="810" t="str">
        <f>+E288</f>
        <v xml:space="preserve"> ստաժ</v>
      </c>
      <c r="P288" s="810" t="str">
        <f>+F288</f>
        <v>Ստաժի %-ը</v>
      </c>
      <c r="Q288" s="811" t="s">
        <v>62</v>
      </c>
      <c r="R288" s="814" t="s">
        <v>63</v>
      </c>
      <c r="S288" s="814" t="s">
        <v>2223</v>
      </c>
      <c r="T288" s="847" t="s">
        <v>2224</v>
      </c>
      <c r="U288" s="811" t="s">
        <v>566</v>
      </c>
      <c r="V288" s="811" t="s">
        <v>567</v>
      </c>
      <c r="W288" s="811" t="s">
        <v>834</v>
      </c>
      <c r="X288" s="813" t="s">
        <v>2690</v>
      </c>
      <c r="Y288" s="813" t="s">
        <v>1953</v>
      </c>
      <c r="Z288" s="811" t="s">
        <v>1952</v>
      </c>
      <c r="AA288" s="810" t="str">
        <f>+O288</f>
        <v xml:space="preserve"> ստաժ</v>
      </c>
      <c r="AB288" s="810" t="str">
        <f>+P288</f>
        <v>Ստաժի %-ը</v>
      </c>
      <c r="AC288" s="811" t="s">
        <v>62</v>
      </c>
      <c r="AD288" s="814" t="s">
        <v>63</v>
      </c>
      <c r="AE288" s="814" t="s">
        <v>2223</v>
      </c>
      <c r="AF288" s="847" t="s">
        <v>2224</v>
      </c>
      <c r="AG288" s="811" t="s">
        <v>566</v>
      </c>
      <c r="AH288" s="811" t="s">
        <v>567</v>
      </c>
      <c r="AI288" s="811" t="s">
        <v>834</v>
      </c>
      <c r="AJ288" s="813" t="s">
        <v>2690</v>
      </c>
      <c r="AK288" s="813" t="s">
        <v>2236</v>
      </c>
      <c r="AL288" s="811" t="s">
        <v>2237</v>
      </c>
      <c r="AM288" s="810" t="str">
        <f>+AA288</f>
        <v xml:space="preserve"> ստաժ</v>
      </c>
      <c r="AN288" s="810" t="str">
        <f>+AB288</f>
        <v>Ստաժի %-ը</v>
      </c>
      <c r="AO288" s="811" t="s">
        <v>62</v>
      </c>
      <c r="AP288" s="814" t="s">
        <v>63</v>
      </c>
      <c r="AQ288" s="814" t="s">
        <v>2223</v>
      </c>
      <c r="AR288" s="847" t="s">
        <v>2224</v>
      </c>
      <c r="AS288" s="811" t="s">
        <v>566</v>
      </c>
      <c r="AT288" s="811" t="s">
        <v>567</v>
      </c>
      <c r="AU288" s="811" t="s">
        <v>834</v>
      </c>
      <c r="AV288" s="813" t="s">
        <v>2690</v>
      </c>
      <c r="AW288" s="813" t="s">
        <v>2548</v>
      </c>
      <c r="AX288" s="811" t="s">
        <v>2547</v>
      </c>
    </row>
    <row r="289" spans="1:50" s="780" customFormat="1" ht="22.5" customHeight="1">
      <c r="A289" s="835">
        <v>1</v>
      </c>
      <c r="B289" s="722" t="s">
        <v>277</v>
      </c>
      <c r="C289" s="825" t="s">
        <v>568</v>
      </c>
      <c r="D289" s="825">
        <v>1</v>
      </c>
      <c r="E289" s="849">
        <v>1</v>
      </c>
      <c r="F289" s="774"/>
      <c r="G289" s="775">
        <v>66140</v>
      </c>
      <c r="H289" s="764">
        <v>3.88</v>
      </c>
      <c r="I289" s="777">
        <f t="shared" si="234"/>
        <v>256623.19999999998</v>
      </c>
      <c r="J289" s="777">
        <v>0</v>
      </c>
      <c r="K289" s="777">
        <f t="shared" si="235"/>
        <v>256623.19999999998</v>
      </c>
      <c r="L289" s="775"/>
      <c r="M289" s="827">
        <f t="shared" si="236"/>
        <v>256623.19999999998</v>
      </c>
      <c r="N289" s="827">
        <f t="shared" si="276"/>
        <v>3336101.5999999996</v>
      </c>
      <c r="O289" s="849">
        <f t="shared" si="277"/>
        <v>2</v>
      </c>
      <c r="P289" s="774"/>
      <c r="Q289" s="775">
        <f t="shared" si="278"/>
        <v>66140</v>
      </c>
      <c r="R289" s="775">
        <f t="shared" si="279"/>
        <v>3.88</v>
      </c>
      <c r="S289" s="775"/>
      <c r="T289" s="775">
        <f t="shared" si="280"/>
        <v>3.88</v>
      </c>
      <c r="U289" s="777">
        <f t="shared" si="281"/>
        <v>256623.19999999998</v>
      </c>
      <c r="V289" s="777">
        <f t="shared" si="282"/>
        <v>0</v>
      </c>
      <c r="W289" s="777">
        <f t="shared" si="283"/>
        <v>256623.19999999998</v>
      </c>
      <c r="X289" s="775">
        <f t="shared" si="232"/>
        <v>0</v>
      </c>
      <c r="Y289" s="827">
        <f t="shared" si="284"/>
        <v>256623.19999999998</v>
      </c>
      <c r="Z289" s="827">
        <f t="shared" si="285"/>
        <v>3336101.5999999996</v>
      </c>
      <c r="AA289" s="849">
        <f t="shared" si="286"/>
        <v>3</v>
      </c>
      <c r="AB289" s="774"/>
      <c r="AC289" s="775">
        <f t="shared" si="287"/>
        <v>66140</v>
      </c>
      <c r="AD289" s="775">
        <f t="shared" si="288"/>
        <v>3.88</v>
      </c>
      <c r="AE289" s="775"/>
      <c r="AF289" s="775">
        <f t="shared" si="289"/>
        <v>3.88</v>
      </c>
      <c r="AG289" s="777">
        <f t="shared" si="290"/>
        <v>256623.19999999998</v>
      </c>
      <c r="AH289" s="777">
        <f t="shared" si="291"/>
        <v>0</v>
      </c>
      <c r="AI289" s="777">
        <f t="shared" si="292"/>
        <v>256623.19999999998</v>
      </c>
      <c r="AJ289" s="775">
        <f t="shared" si="237"/>
        <v>0</v>
      </c>
      <c r="AK289" s="827">
        <f t="shared" si="293"/>
        <v>256623.19999999998</v>
      </c>
      <c r="AL289" s="827">
        <f t="shared" si="294"/>
        <v>3336101.5999999996</v>
      </c>
      <c r="AM289" s="849">
        <f t="shared" si="295"/>
        <v>4</v>
      </c>
      <c r="AN289" s="774"/>
      <c r="AO289" s="775">
        <f t="shared" si="296"/>
        <v>66140</v>
      </c>
      <c r="AP289" s="775">
        <f t="shared" si="297"/>
        <v>3.88</v>
      </c>
      <c r="AQ289" s="775"/>
      <c r="AR289" s="775">
        <f t="shared" si="298"/>
        <v>3.88</v>
      </c>
      <c r="AS289" s="777">
        <f t="shared" si="299"/>
        <v>256623.19999999998</v>
      </c>
      <c r="AT289" s="777">
        <f t="shared" si="300"/>
        <v>0</v>
      </c>
      <c r="AU289" s="777">
        <f t="shared" si="301"/>
        <v>256623.19999999998</v>
      </c>
      <c r="AV289" s="775">
        <f t="shared" si="270"/>
        <v>0</v>
      </c>
      <c r="AW289" s="827">
        <f t="shared" si="302"/>
        <v>256623.19999999998</v>
      </c>
      <c r="AX289" s="827">
        <f t="shared" si="303"/>
        <v>3336101.5999999996</v>
      </c>
    </row>
    <row r="290" spans="1:50" s="762" customFormat="1" ht="22.5" customHeight="1">
      <c r="A290" s="763">
        <v>2</v>
      </c>
      <c r="B290" s="722" t="s">
        <v>726</v>
      </c>
      <c r="C290" s="822" t="s">
        <v>568</v>
      </c>
      <c r="D290" s="822">
        <v>1</v>
      </c>
      <c r="E290" s="854">
        <v>1</v>
      </c>
      <c r="F290" s="765"/>
      <c r="G290" s="766">
        <v>66140</v>
      </c>
      <c r="H290" s="764">
        <v>3.88</v>
      </c>
      <c r="I290" s="767">
        <f t="shared" si="234"/>
        <v>256623.19999999998</v>
      </c>
      <c r="J290" s="767">
        <v>0</v>
      </c>
      <c r="K290" s="767">
        <f t="shared" si="235"/>
        <v>256623.19999999998</v>
      </c>
      <c r="L290" s="766"/>
      <c r="M290" s="823">
        <f t="shared" si="236"/>
        <v>256623.19999999998</v>
      </c>
      <c r="N290" s="823">
        <f t="shared" si="276"/>
        <v>3336101.5999999996</v>
      </c>
      <c r="O290" s="854">
        <f t="shared" si="277"/>
        <v>2</v>
      </c>
      <c r="P290" s="765"/>
      <c r="Q290" s="766">
        <f t="shared" si="278"/>
        <v>66140</v>
      </c>
      <c r="R290" s="764">
        <f t="shared" si="279"/>
        <v>3.88</v>
      </c>
      <c r="S290" s="766"/>
      <c r="T290" s="766">
        <f t="shared" si="280"/>
        <v>3.88</v>
      </c>
      <c r="U290" s="767">
        <f t="shared" si="281"/>
        <v>256623.19999999998</v>
      </c>
      <c r="V290" s="767">
        <f t="shared" si="282"/>
        <v>0</v>
      </c>
      <c r="W290" s="767">
        <f t="shared" si="283"/>
        <v>256623.19999999998</v>
      </c>
      <c r="X290" s="766">
        <f t="shared" si="232"/>
        <v>0</v>
      </c>
      <c r="Y290" s="823">
        <f t="shared" si="284"/>
        <v>256623.19999999998</v>
      </c>
      <c r="Z290" s="823">
        <f t="shared" si="285"/>
        <v>3336101.5999999996</v>
      </c>
      <c r="AA290" s="854">
        <f t="shared" si="286"/>
        <v>3</v>
      </c>
      <c r="AB290" s="765"/>
      <c r="AC290" s="766">
        <f t="shared" si="287"/>
        <v>66140</v>
      </c>
      <c r="AD290" s="764">
        <f t="shared" si="288"/>
        <v>3.88</v>
      </c>
      <c r="AE290" s="766"/>
      <c r="AF290" s="766">
        <f t="shared" si="289"/>
        <v>3.88</v>
      </c>
      <c r="AG290" s="767">
        <f t="shared" si="290"/>
        <v>256623.19999999998</v>
      </c>
      <c r="AH290" s="767">
        <f t="shared" si="291"/>
        <v>0</v>
      </c>
      <c r="AI290" s="767">
        <f t="shared" si="292"/>
        <v>256623.19999999998</v>
      </c>
      <c r="AJ290" s="766">
        <f t="shared" si="237"/>
        <v>0</v>
      </c>
      <c r="AK290" s="823">
        <f t="shared" si="293"/>
        <v>256623.19999999998</v>
      </c>
      <c r="AL290" s="823">
        <f t="shared" si="294"/>
        <v>3336101.5999999996</v>
      </c>
      <c r="AM290" s="854">
        <f t="shared" si="295"/>
        <v>4</v>
      </c>
      <c r="AN290" s="765"/>
      <c r="AO290" s="766">
        <f t="shared" si="296"/>
        <v>66140</v>
      </c>
      <c r="AP290" s="764">
        <f t="shared" si="297"/>
        <v>3.88</v>
      </c>
      <c r="AQ290" s="766"/>
      <c r="AR290" s="766">
        <f t="shared" si="298"/>
        <v>3.88</v>
      </c>
      <c r="AS290" s="767">
        <f t="shared" si="299"/>
        <v>256623.19999999998</v>
      </c>
      <c r="AT290" s="767">
        <f t="shared" si="300"/>
        <v>0</v>
      </c>
      <c r="AU290" s="767">
        <f t="shared" si="301"/>
        <v>256623.19999999998</v>
      </c>
      <c r="AV290" s="766">
        <f t="shared" si="270"/>
        <v>0</v>
      </c>
      <c r="AW290" s="823">
        <f t="shared" si="302"/>
        <v>256623.19999999998</v>
      </c>
      <c r="AX290" s="823">
        <f t="shared" si="303"/>
        <v>3336101.5999999996</v>
      </c>
    </row>
    <row r="291" spans="1:50" s="762" customFormat="1" ht="22.5" customHeight="1">
      <c r="A291" s="835">
        <v>3</v>
      </c>
      <c r="B291" s="722" t="s">
        <v>278</v>
      </c>
      <c r="C291" s="822" t="s">
        <v>568</v>
      </c>
      <c r="D291" s="822">
        <v>1</v>
      </c>
      <c r="E291" s="854">
        <v>1</v>
      </c>
      <c r="F291" s="765"/>
      <c r="G291" s="766">
        <v>66140</v>
      </c>
      <c r="H291" s="764">
        <v>3.88</v>
      </c>
      <c r="I291" s="767">
        <f>+H291*G291</f>
        <v>256623.19999999998</v>
      </c>
      <c r="J291" s="767">
        <v>0</v>
      </c>
      <c r="K291" s="767">
        <f>+I291+J291</f>
        <v>256623.19999999998</v>
      </c>
      <c r="L291" s="766"/>
      <c r="M291" s="823">
        <f>+K291+L291</f>
        <v>256623.19999999998</v>
      </c>
      <c r="N291" s="823">
        <f>+M291*13</f>
        <v>3336101.5999999996</v>
      </c>
      <c r="O291" s="854">
        <f>+E291+1</f>
        <v>2</v>
      </c>
      <c r="P291" s="765"/>
      <c r="Q291" s="766">
        <f t="shared" ref="Q291:R293" si="306">+G291</f>
        <v>66140</v>
      </c>
      <c r="R291" s="764">
        <f t="shared" si="306"/>
        <v>3.88</v>
      </c>
      <c r="S291" s="766"/>
      <c r="T291" s="766">
        <f>+R291+R291*S291</f>
        <v>3.88</v>
      </c>
      <c r="U291" s="767">
        <f>+T291*Q291</f>
        <v>256623.19999999998</v>
      </c>
      <c r="V291" s="767">
        <f>IF((P291&lt;=30)*AND(U291*P291%&gt;J291),U291*P291%,IF((P291&gt;30)*AND(U291*30%&gt;J291),U291*30%,J291))</f>
        <v>0</v>
      </c>
      <c r="W291" s="767">
        <f>+U291+V291</f>
        <v>256623.19999999998</v>
      </c>
      <c r="X291" s="766">
        <f>+L291</f>
        <v>0</v>
      </c>
      <c r="Y291" s="823">
        <f>+W291+X291</f>
        <v>256623.19999999998</v>
      </c>
      <c r="Z291" s="823">
        <f>+Y291*13</f>
        <v>3336101.5999999996</v>
      </c>
      <c r="AA291" s="854">
        <f>+O291+1</f>
        <v>3</v>
      </c>
      <c r="AB291" s="765"/>
      <c r="AC291" s="766">
        <f>+Q291</f>
        <v>66140</v>
      </c>
      <c r="AD291" s="764">
        <f>+H291</f>
        <v>3.88</v>
      </c>
      <c r="AE291" s="766"/>
      <c r="AF291" s="766">
        <f>+AD291+AD291*AE291</f>
        <v>3.88</v>
      </c>
      <c r="AG291" s="767">
        <f>+AF291*AC291</f>
        <v>256623.19999999998</v>
      </c>
      <c r="AH291" s="767">
        <f>IF((AB291&lt;=30)*AND(AG291*AB291%&gt;V291),AG291*AB291%,IF((AB291&gt;30)*AND(AG291*30%&gt;V291),AG291*30%,V291))</f>
        <v>0</v>
      </c>
      <c r="AI291" s="767">
        <f>+AG291+AH291</f>
        <v>256623.19999999998</v>
      </c>
      <c r="AJ291" s="766">
        <f>+X291</f>
        <v>0</v>
      </c>
      <c r="AK291" s="823">
        <f>+AI291+AJ291</f>
        <v>256623.19999999998</v>
      </c>
      <c r="AL291" s="823">
        <f>+AK291*13</f>
        <v>3336101.5999999996</v>
      </c>
      <c r="AM291" s="854">
        <f>+AA291+1</f>
        <v>4</v>
      </c>
      <c r="AN291" s="765"/>
      <c r="AO291" s="766">
        <f>+AC291</f>
        <v>66140</v>
      </c>
      <c r="AP291" s="764">
        <f>+H291</f>
        <v>3.88</v>
      </c>
      <c r="AQ291" s="766"/>
      <c r="AR291" s="766">
        <f>+AP291+AP291*AQ291</f>
        <v>3.88</v>
      </c>
      <c r="AS291" s="767">
        <f>+AR291*AO291</f>
        <v>256623.19999999998</v>
      </c>
      <c r="AT291" s="767">
        <f>IF((AN291&lt;=30)*AND(AS291*AN291%&gt;AH291),AS291*AN291%,IF((AN291&gt;30)*AND(AS291*30%&gt;AH291),AS291*30%,AH291))</f>
        <v>0</v>
      </c>
      <c r="AU291" s="767">
        <f>+AS291+AT291</f>
        <v>256623.19999999998</v>
      </c>
      <c r="AV291" s="766">
        <f>+AJ291</f>
        <v>0</v>
      </c>
      <c r="AW291" s="823">
        <f>+AU291+AV291</f>
        <v>256623.19999999998</v>
      </c>
      <c r="AX291" s="823">
        <f>+AW291*13</f>
        <v>3336101.5999999996</v>
      </c>
    </row>
    <row r="292" spans="1:50" s="762" customFormat="1" ht="22.5" customHeight="1">
      <c r="A292" s="763">
        <v>4</v>
      </c>
      <c r="B292" s="722" t="s">
        <v>877</v>
      </c>
      <c r="C292" s="822" t="s">
        <v>568</v>
      </c>
      <c r="D292" s="822">
        <v>1</v>
      </c>
      <c r="E292" s="854">
        <v>1</v>
      </c>
      <c r="F292" s="765"/>
      <c r="G292" s="766">
        <v>66140</v>
      </c>
      <c r="H292" s="764">
        <v>4.01</v>
      </c>
      <c r="I292" s="767">
        <f>+H292*G292</f>
        <v>265221.39999999997</v>
      </c>
      <c r="J292" s="767">
        <v>0</v>
      </c>
      <c r="K292" s="767">
        <f>+I292+J292</f>
        <v>265221.39999999997</v>
      </c>
      <c r="L292" s="766"/>
      <c r="M292" s="823">
        <f>+K292+L292</f>
        <v>265221.39999999997</v>
      </c>
      <c r="N292" s="823">
        <f>+M292*13</f>
        <v>3447878.1999999997</v>
      </c>
      <c r="O292" s="854">
        <f>+E292+1</f>
        <v>2</v>
      </c>
      <c r="P292" s="765"/>
      <c r="Q292" s="766">
        <f t="shared" si="306"/>
        <v>66140</v>
      </c>
      <c r="R292" s="764">
        <f t="shared" si="306"/>
        <v>4.01</v>
      </c>
      <c r="S292" s="766"/>
      <c r="T292" s="766">
        <f>+R292+R292*S292</f>
        <v>4.01</v>
      </c>
      <c r="U292" s="767">
        <f>+T292*Q292</f>
        <v>265221.39999999997</v>
      </c>
      <c r="V292" s="767">
        <f>IF((P292&lt;=30)*AND(U292*P292%&gt;J292),U292*P292%,IF((P292&gt;30)*AND(U292*30%&gt;J292),U292*30%,J292))</f>
        <v>0</v>
      </c>
      <c r="W292" s="767">
        <f>+U292+V292</f>
        <v>265221.39999999997</v>
      </c>
      <c r="X292" s="766">
        <f>+L292</f>
        <v>0</v>
      </c>
      <c r="Y292" s="823">
        <f>+W292+X292</f>
        <v>265221.39999999997</v>
      </c>
      <c r="Z292" s="823">
        <f>+Y292*13</f>
        <v>3447878.1999999997</v>
      </c>
      <c r="AA292" s="854">
        <f>+O292+1</f>
        <v>3</v>
      </c>
      <c r="AB292" s="765"/>
      <c r="AC292" s="766">
        <f>+Q292</f>
        <v>66140</v>
      </c>
      <c r="AD292" s="764">
        <f>+H292</f>
        <v>4.01</v>
      </c>
      <c r="AE292" s="766"/>
      <c r="AF292" s="766">
        <f>+AD292+AD292*AE292</f>
        <v>4.01</v>
      </c>
      <c r="AG292" s="767">
        <f>+AF292*AC292</f>
        <v>265221.39999999997</v>
      </c>
      <c r="AH292" s="767">
        <f>IF((AB292&lt;=30)*AND(AG292*AB292%&gt;V292),AG292*AB292%,IF((AB292&gt;30)*AND(AG292*30%&gt;V292),AG292*30%,V292))</f>
        <v>0</v>
      </c>
      <c r="AI292" s="767">
        <f>+AG292+AH292</f>
        <v>265221.39999999997</v>
      </c>
      <c r="AJ292" s="766">
        <f>+X292</f>
        <v>0</v>
      </c>
      <c r="AK292" s="823">
        <f>+AI292+AJ292</f>
        <v>265221.39999999997</v>
      </c>
      <c r="AL292" s="823">
        <f>+AK292*13</f>
        <v>3447878.1999999997</v>
      </c>
      <c r="AM292" s="854">
        <f>+AA292+1</f>
        <v>4</v>
      </c>
      <c r="AN292" s="765"/>
      <c r="AO292" s="766">
        <f>+AC292</f>
        <v>66140</v>
      </c>
      <c r="AP292" s="764">
        <f>+H292</f>
        <v>4.01</v>
      </c>
      <c r="AQ292" s="766"/>
      <c r="AR292" s="766">
        <f>+AP292+AP292*AQ292</f>
        <v>4.01</v>
      </c>
      <c r="AS292" s="767">
        <f>+AR292*AO292</f>
        <v>265221.39999999997</v>
      </c>
      <c r="AT292" s="767">
        <f>IF((AN292&lt;=30)*AND(AS292*AN292%&gt;AH292),AS292*AN292%,IF((AN292&gt;30)*AND(AS292*30%&gt;AH292),AS292*30%,AH292))</f>
        <v>0</v>
      </c>
      <c r="AU292" s="767">
        <f>+AS292+AT292</f>
        <v>265221.39999999997</v>
      </c>
      <c r="AV292" s="766">
        <f>+AJ292</f>
        <v>0</v>
      </c>
      <c r="AW292" s="823">
        <f>+AU292+AV292</f>
        <v>265221.39999999997</v>
      </c>
      <c r="AX292" s="823">
        <f>+AW292*13</f>
        <v>3447878.1999999997</v>
      </c>
    </row>
    <row r="293" spans="1:50" s="762" customFormat="1" ht="22.5" customHeight="1">
      <c r="A293" s="835">
        <v>5</v>
      </c>
      <c r="B293" s="722" t="s">
        <v>728</v>
      </c>
      <c r="C293" s="822" t="s">
        <v>568</v>
      </c>
      <c r="D293" s="822">
        <v>1</v>
      </c>
      <c r="E293" s="854">
        <v>1</v>
      </c>
      <c r="F293" s="765"/>
      <c r="G293" s="766">
        <v>66140</v>
      </c>
      <c r="H293" s="764">
        <v>4.01</v>
      </c>
      <c r="I293" s="767">
        <f>+H293*G293</f>
        <v>265221.39999999997</v>
      </c>
      <c r="J293" s="767">
        <v>0</v>
      </c>
      <c r="K293" s="767">
        <f>+I293+J293</f>
        <v>265221.39999999997</v>
      </c>
      <c r="L293" s="766"/>
      <c r="M293" s="823">
        <f>+K293+L293</f>
        <v>265221.39999999997</v>
      </c>
      <c r="N293" s="823">
        <f>+M293*13</f>
        <v>3447878.1999999997</v>
      </c>
      <c r="O293" s="854">
        <f>+E293+1</f>
        <v>2</v>
      </c>
      <c r="P293" s="765"/>
      <c r="Q293" s="766">
        <f t="shared" si="306"/>
        <v>66140</v>
      </c>
      <c r="R293" s="764">
        <f t="shared" si="306"/>
        <v>4.01</v>
      </c>
      <c r="S293" s="766"/>
      <c r="T293" s="766">
        <f>+R293+R293*S293</f>
        <v>4.01</v>
      </c>
      <c r="U293" s="767">
        <f>+T293*Q293</f>
        <v>265221.39999999997</v>
      </c>
      <c r="V293" s="767">
        <f>IF((P293&lt;=30)*AND(U293*P293%&gt;J293),U293*P293%,IF((P293&gt;30)*AND(U293*30%&gt;J293),U293*30%,J293))</f>
        <v>0</v>
      </c>
      <c r="W293" s="767">
        <f>+U293+V293</f>
        <v>265221.39999999997</v>
      </c>
      <c r="X293" s="766">
        <f>+L293</f>
        <v>0</v>
      </c>
      <c r="Y293" s="823">
        <f>+W293+X293</f>
        <v>265221.39999999997</v>
      </c>
      <c r="Z293" s="823">
        <f>+Y293*13</f>
        <v>3447878.1999999997</v>
      </c>
      <c r="AA293" s="854">
        <f>+O293+1</f>
        <v>3</v>
      </c>
      <c r="AB293" s="765"/>
      <c r="AC293" s="766">
        <f>+Q293</f>
        <v>66140</v>
      </c>
      <c r="AD293" s="764">
        <f>+H293</f>
        <v>4.01</v>
      </c>
      <c r="AE293" s="766"/>
      <c r="AF293" s="766">
        <f>+AD293+AD293*AE293</f>
        <v>4.01</v>
      </c>
      <c r="AG293" s="767">
        <f>+AF293*AC293</f>
        <v>265221.39999999997</v>
      </c>
      <c r="AH293" s="767">
        <f>IF((AB293&lt;=30)*AND(AG293*AB293%&gt;V293),AG293*AB293%,IF((AB293&gt;30)*AND(AG293*30%&gt;V293),AG293*30%,V293))</f>
        <v>0</v>
      </c>
      <c r="AI293" s="767">
        <f>+AG293+AH293</f>
        <v>265221.39999999997</v>
      </c>
      <c r="AJ293" s="766">
        <f>+X293</f>
        <v>0</v>
      </c>
      <c r="AK293" s="823">
        <f>+AI293+AJ293</f>
        <v>265221.39999999997</v>
      </c>
      <c r="AL293" s="823">
        <f>+AK293*13</f>
        <v>3447878.1999999997</v>
      </c>
      <c r="AM293" s="854">
        <f>+AA293+1</f>
        <v>4</v>
      </c>
      <c r="AN293" s="765"/>
      <c r="AO293" s="766">
        <f>+AC293</f>
        <v>66140</v>
      </c>
      <c r="AP293" s="764">
        <f>+H293</f>
        <v>4.01</v>
      </c>
      <c r="AQ293" s="766"/>
      <c r="AR293" s="766">
        <f>+AP293+AP293*AQ293</f>
        <v>4.01</v>
      </c>
      <c r="AS293" s="767">
        <f>+AR293*AO293</f>
        <v>265221.39999999997</v>
      </c>
      <c r="AT293" s="767">
        <f>IF((AN293&lt;=30)*AND(AS293*AN293%&gt;AH293),AS293*AN293%,IF((AN293&gt;30)*AND(AS293*30%&gt;AH293),AS293*30%,AH293))</f>
        <v>0</v>
      </c>
      <c r="AU293" s="767">
        <f>+AS293+AT293</f>
        <v>265221.39999999997</v>
      </c>
      <c r="AV293" s="766">
        <f>+AJ293</f>
        <v>0</v>
      </c>
      <c r="AW293" s="823">
        <f>+AU293+AV293</f>
        <v>265221.39999999997</v>
      </c>
      <c r="AX293" s="823">
        <f>+AW293*13</f>
        <v>3447878.1999999997</v>
      </c>
    </row>
    <row r="294" spans="1:50" s="762" customFormat="1" ht="22.5" customHeight="1">
      <c r="A294" s="763">
        <v>6</v>
      </c>
      <c r="B294" s="722" t="s">
        <v>1539</v>
      </c>
      <c r="C294" s="822" t="s">
        <v>568</v>
      </c>
      <c r="D294" s="822">
        <v>1</v>
      </c>
      <c r="E294" s="854">
        <v>1</v>
      </c>
      <c r="F294" s="765"/>
      <c r="G294" s="766">
        <v>66140</v>
      </c>
      <c r="H294" s="764">
        <v>4.01</v>
      </c>
      <c r="I294" s="767">
        <f t="shared" si="234"/>
        <v>265221.39999999997</v>
      </c>
      <c r="J294" s="767">
        <v>0</v>
      </c>
      <c r="K294" s="767">
        <f t="shared" si="235"/>
        <v>265221.39999999997</v>
      </c>
      <c r="L294" s="766"/>
      <c r="M294" s="823">
        <f t="shared" si="236"/>
        <v>265221.39999999997</v>
      </c>
      <c r="N294" s="823">
        <f t="shared" si="276"/>
        <v>3447878.1999999997</v>
      </c>
      <c r="O294" s="854">
        <f t="shared" si="277"/>
        <v>2</v>
      </c>
      <c r="P294" s="765"/>
      <c r="Q294" s="766">
        <f t="shared" si="278"/>
        <v>66140</v>
      </c>
      <c r="R294" s="764">
        <f t="shared" si="279"/>
        <v>4.01</v>
      </c>
      <c r="S294" s="766"/>
      <c r="T294" s="766">
        <f t="shared" si="280"/>
        <v>4.01</v>
      </c>
      <c r="U294" s="767">
        <f t="shared" si="281"/>
        <v>265221.39999999997</v>
      </c>
      <c r="V294" s="767">
        <f t="shared" si="282"/>
        <v>0</v>
      </c>
      <c r="W294" s="767">
        <f t="shared" si="283"/>
        <v>265221.39999999997</v>
      </c>
      <c r="X294" s="766">
        <f t="shared" si="232"/>
        <v>0</v>
      </c>
      <c r="Y294" s="823">
        <f t="shared" si="284"/>
        <v>265221.39999999997</v>
      </c>
      <c r="Z294" s="823">
        <f t="shared" si="285"/>
        <v>3447878.1999999997</v>
      </c>
      <c r="AA294" s="854">
        <f t="shared" si="286"/>
        <v>3</v>
      </c>
      <c r="AB294" s="765"/>
      <c r="AC294" s="766">
        <f t="shared" si="287"/>
        <v>66140</v>
      </c>
      <c r="AD294" s="764">
        <f t="shared" si="288"/>
        <v>4.01</v>
      </c>
      <c r="AE294" s="766"/>
      <c r="AF294" s="766">
        <f t="shared" si="289"/>
        <v>4.01</v>
      </c>
      <c r="AG294" s="767">
        <f t="shared" si="290"/>
        <v>265221.39999999997</v>
      </c>
      <c r="AH294" s="767">
        <f t="shared" si="291"/>
        <v>0</v>
      </c>
      <c r="AI294" s="767">
        <f t="shared" si="292"/>
        <v>265221.39999999997</v>
      </c>
      <c r="AJ294" s="766">
        <f t="shared" si="237"/>
        <v>0</v>
      </c>
      <c r="AK294" s="823">
        <f t="shared" si="293"/>
        <v>265221.39999999997</v>
      </c>
      <c r="AL294" s="823">
        <f t="shared" si="294"/>
        <v>3447878.1999999997</v>
      </c>
      <c r="AM294" s="854">
        <f t="shared" si="295"/>
        <v>4</v>
      </c>
      <c r="AN294" s="765"/>
      <c r="AO294" s="766">
        <f t="shared" si="296"/>
        <v>66140</v>
      </c>
      <c r="AP294" s="764">
        <f t="shared" si="297"/>
        <v>4.01</v>
      </c>
      <c r="AQ294" s="766"/>
      <c r="AR294" s="766">
        <f t="shared" si="298"/>
        <v>4.01</v>
      </c>
      <c r="AS294" s="767">
        <f t="shared" si="299"/>
        <v>265221.39999999997</v>
      </c>
      <c r="AT294" s="767">
        <f t="shared" si="300"/>
        <v>0</v>
      </c>
      <c r="AU294" s="767">
        <f t="shared" si="301"/>
        <v>265221.39999999997</v>
      </c>
      <c r="AV294" s="766">
        <f t="shared" si="270"/>
        <v>0</v>
      </c>
      <c r="AW294" s="823">
        <f t="shared" si="302"/>
        <v>265221.39999999997</v>
      </c>
      <c r="AX294" s="823">
        <f t="shared" si="303"/>
        <v>3447878.1999999997</v>
      </c>
    </row>
    <row r="295" spans="1:50" s="762" customFormat="1" ht="22.5" customHeight="1">
      <c r="A295" s="835">
        <v>7</v>
      </c>
      <c r="B295" s="722" t="s">
        <v>727</v>
      </c>
      <c r="C295" s="822" t="s">
        <v>568</v>
      </c>
      <c r="D295" s="822">
        <v>1</v>
      </c>
      <c r="E295" s="854">
        <v>1</v>
      </c>
      <c r="F295" s="765"/>
      <c r="G295" s="766">
        <v>66140</v>
      </c>
      <c r="H295" s="764">
        <v>4.01</v>
      </c>
      <c r="I295" s="767">
        <f t="shared" si="234"/>
        <v>265221.39999999997</v>
      </c>
      <c r="J295" s="767">
        <v>0</v>
      </c>
      <c r="K295" s="767">
        <f t="shared" si="235"/>
        <v>265221.39999999997</v>
      </c>
      <c r="L295" s="766"/>
      <c r="M295" s="823">
        <f t="shared" si="236"/>
        <v>265221.39999999997</v>
      </c>
      <c r="N295" s="823">
        <f t="shared" si="276"/>
        <v>3447878.1999999997</v>
      </c>
      <c r="O295" s="854">
        <f t="shared" si="277"/>
        <v>2</v>
      </c>
      <c r="P295" s="765"/>
      <c r="Q295" s="766">
        <f t="shared" si="278"/>
        <v>66140</v>
      </c>
      <c r="R295" s="764">
        <f t="shared" si="279"/>
        <v>4.01</v>
      </c>
      <c r="S295" s="766"/>
      <c r="T295" s="766">
        <f t="shared" si="280"/>
        <v>4.01</v>
      </c>
      <c r="U295" s="767">
        <f t="shared" si="281"/>
        <v>265221.39999999997</v>
      </c>
      <c r="V295" s="767">
        <f t="shared" si="282"/>
        <v>0</v>
      </c>
      <c r="W295" s="767">
        <f t="shared" si="283"/>
        <v>265221.39999999997</v>
      </c>
      <c r="X295" s="766">
        <f t="shared" si="232"/>
        <v>0</v>
      </c>
      <c r="Y295" s="823">
        <f t="shared" si="284"/>
        <v>265221.39999999997</v>
      </c>
      <c r="Z295" s="823">
        <f t="shared" si="285"/>
        <v>3447878.1999999997</v>
      </c>
      <c r="AA295" s="854">
        <f t="shared" si="286"/>
        <v>3</v>
      </c>
      <c r="AB295" s="765"/>
      <c r="AC295" s="766">
        <f t="shared" si="287"/>
        <v>66140</v>
      </c>
      <c r="AD295" s="764">
        <f t="shared" si="288"/>
        <v>4.01</v>
      </c>
      <c r="AE295" s="766"/>
      <c r="AF295" s="766">
        <f t="shared" si="289"/>
        <v>4.01</v>
      </c>
      <c r="AG295" s="767">
        <f t="shared" si="290"/>
        <v>265221.39999999997</v>
      </c>
      <c r="AH295" s="767">
        <f t="shared" si="291"/>
        <v>0</v>
      </c>
      <c r="AI295" s="767">
        <f t="shared" si="292"/>
        <v>265221.39999999997</v>
      </c>
      <c r="AJ295" s="766">
        <f t="shared" si="237"/>
        <v>0</v>
      </c>
      <c r="AK295" s="823">
        <f t="shared" si="293"/>
        <v>265221.39999999997</v>
      </c>
      <c r="AL295" s="823">
        <f t="shared" si="294"/>
        <v>3447878.1999999997</v>
      </c>
      <c r="AM295" s="854">
        <f t="shared" si="295"/>
        <v>4</v>
      </c>
      <c r="AN295" s="765"/>
      <c r="AO295" s="766">
        <f t="shared" si="296"/>
        <v>66140</v>
      </c>
      <c r="AP295" s="764">
        <f t="shared" si="297"/>
        <v>4.01</v>
      </c>
      <c r="AQ295" s="766"/>
      <c r="AR295" s="766">
        <f t="shared" si="298"/>
        <v>4.01</v>
      </c>
      <c r="AS295" s="767">
        <f t="shared" si="299"/>
        <v>265221.39999999997</v>
      </c>
      <c r="AT295" s="767">
        <f t="shared" si="300"/>
        <v>0</v>
      </c>
      <c r="AU295" s="767">
        <f t="shared" si="301"/>
        <v>265221.39999999997</v>
      </c>
      <c r="AV295" s="766">
        <f t="shared" si="270"/>
        <v>0</v>
      </c>
      <c r="AW295" s="823">
        <f t="shared" si="302"/>
        <v>265221.39999999997</v>
      </c>
      <c r="AX295" s="823">
        <f t="shared" si="303"/>
        <v>3447878.1999999997</v>
      </c>
    </row>
    <row r="296" spans="1:50" s="762" customFormat="1" ht="22.5" customHeight="1">
      <c r="A296" s="763">
        <v>8</v>
      </c>
      <c r="B296" s="722" t="s">
        <v>2696</v>
      </c>
      <c r="C296" s="822" t="s">
        <v>568</v>
      </c>
      <c r="D296" s="822">
        <v>1</v>
      </c>
      <c r="E296" s="854">
        <v>1</v>
      </c>
      <c r="F296" s="765"/>
      <c r="G296" s="766">
        <v>66140</v>
      </c>
      <c r="H296" s="764">
        <v>3.88</v>
      </c>
      <c r="I296" s="767">
        <f t="shared" si="234"/>
        <v>256623.19999999998</v>
      </c>
      <c r="J296" s="767">
        <v>0</v>
      </c>
      <c r="K296" s="767">
        <f t="shared" si="235"/>
        <v>256623.19999999998</v>
      </c>
      <c r="L296" s="766"/>
      <c r="M296" s="823">
        <f t="shared" si="236"/>
        <v>256623.19999999998</v>
      </c>
      <c r="N296" s="823">
        <f t="shared" si="276"/>
        <v>3336101.5999999996</v>
      </c>
      <c r="O296" s="854">
        <f t="shared" si="277"/>
        <v>2</v>
      </c>
      <c r="P296" s="765"/>
      <c r="Q296" s="766">
        <f t="shared" si="278"/>
        <v>66140</v>
      </c>
      <c r="R296" s="764">
        <f t="shared" si="279"/>
        <v>3.88</v>
      </c>
      <c r="S296" s="766"/>
      <c r="T296" s="766">
        <f t="shared" si="280"/>
        <v>3.88</v>
      </c>
      <c r="U296" s="767">
        <f t="shared" si="281"/>
        <v>256623.19999999998</v>
      </c>
      <c r="V296" s="767">
        <f t="shared" si="282"/>
        <v>0</v>
      </c>
      <c r="W296" s="767">
        <f t="shared" si="283"/>
        <v>256623.19999999998</v>
      </c>
      <c r="X296" s="766">
        <f t="shared" si="232"/>
        <v>0</v>
      </c>
      <c r="Y296" s="823">
        <f t="shared" si="284"/>
        <v>256623.19999999998</v>
      </c>
      <c r="Z296" s="823">
        <f t="shared" si="285"/>
        <v>3336101.5999999996</v>
      </c>
      <c r="AA296" s="854">
        <f t="shared" si="286"/>
        <v>3</v>
      </c>
      <c r="AB296" s="765"/>
      <c r="AC296" s="766">
        <f t="shared" si="287"/>
        <v>66140</v>
      </c>
      <c r="AD296" s="764">
        <f t="shared" si="288"/>
        <v>3.88</v>
      </c>
      <c r="AE296" s="766"/>
      <c r="AF296" s="766">
        <f t="shared" si="289"/>
        <v>3.88</v>
      </c>
      <c r="AG296" s="767">
        <f t="shared" si="290"/>
        <v>256623.19999999998</v>
      </c>
      <c r="AH296" s="767">
        <f t="shared" si="291"/>
        <v>0</v>
      </c>
      <c r="AI296" s="767">
        <f t="shared" si="292"/>
        <v>256623.19999999998</v>
      </c>
      <c r="AJ296" s="766">
        <f t="shared" si="237"/>
        <v>0</v>
      </c>
      <c r="AK296" s="823">
        <f t="shared" si="293"/>
        <v>256623.19999999998</v>
      </c>
      <c r="AL296" s="823">
        <f t="shared" si="294"/>
        <v>3336101.5999999996</v>
      </c>
      <c r="AM296" s="854">
        <f t="shared" si="295"/>
        <v>4</v>
      </c>
      <c r="AN296" s="765"/>
      <c r="AO296" s="766">
        <f t="shared" si="296"/>
        <v>66140</v>
      </c>
      <c r="AP296" s="764">
        <f t="shared" si="297"/>
        <v>3.88</v>
      </c>
      <c r="AQ296" s="766"/>
      <c r="AR296" s="766">
        <f t="shared" si="298"/>
        <v>3.88</v>
      </c>
      <c r="AS296" s="767">
        <f t="shared" si="299"/>
        <v>256623.19999999998</v>
      </c>
      <c r="AT296" s="767">
        <f t="shared" si="300"/>
        <v>0</v>
      </c>
      <c r="AU296" s="767">
        <f t="shared" si="301"/>
        <v>256623.19999999998</v>
      </c>
      <c r="AV296" s="766">
        <f t="shared" si="270"/>
        <v>0</v>
      </c>
      <c r="AW296" s="823">
        <f t="shared" si="302"/>
        <v>256623.19999999998</v>
      </c>
      <c r="AX296" s="823">
        <f t="shared" si="303"/>
        <v>3336101.5999999996</v>
      </c>
    </row>
    <row r="297" spans="1:50" s="762" customFormat="1" ht="22.5" customHeight="1">
      <c r="A297" s="835">
        <v>9</v>
      </c>
      <c r="B297" s="722" t="s">
        <v>280</v>
      </c>
      <c r="C297" s="822" t="s">
        <v>568</v>
      </c>
      <c r="D297" s="822">
        <v>1</v>
      </c>
      <c r="E297" s="854">
        <v>1</v>
      </c>
      <c r="F297" s="765"/>
      <c r="G297" s="766">
        <v>66140</v>
      </c>
      <c r="H297" s="764">
        <v>4.01</v>
      </c>
      <c r="I297" s="767">
        <f t="shared" si="234"/>
        <v>265221.39999999997</v>
      </c>
      <c r="J297" s="767">
        <v>0</v>
      </c>
      <c r="K297" s="767">
        <f t="shared" si="235"/>
        <v>265221.39999999997</v>
      </c>
      <c r="L297" s="766"/>
      <c r="M297" s="823">
        <f t="shared" si="236"/>
        <v>265221.39999999997</v>
      </c>
      <c r="N297" s="823">
        <f t="shared" si="276"/>
        <v>3447878.1999999997</v>
      </c>
      <c r="O297" s="854">
        <f t="shared" si="277"/>
        <v>2</v>
      </c>
      <c r="P297" s="765"/>
      <c r="Q297" s="766">
        <f t="shared" si="278"/>
        <v>66140</v>
      </c>
      <c r="R297" s="764">
        <f t="shared" si="279"/>
        <v>4.01</v>
      </c>
      <c r="S297" s="766"/>
      <c r="T297" s="766">
        <f t="shared" si="280"/>
        <v>4.01</v>
      </c>
      <c r="U297" s="767">
        <f t="shared" si="281"/>
        <v>265221.39999999997</v>
      </c>
      <c r="V297" s="767">
        <f t="shared" si="282"/>
        <v>0</v>
      </c>
      <c r="W297" s="767">
        <f t="shared" si="283"/>
        <v>265221.39999999997</v>
      </c>
      <c r="X297" s="766">
        <f t="shared" si="232"/>
        <v>0</v>
      </c>
      <c r="Y297" s="823">
        <f t="shared" si="284"/>
        <v>265221.39999999997</v>
      </c>
      <c r="Z297" s="823">
        <f t="shared" si="285"/>
        <v>3447878.1999999997</v>
      </c>
      <c r="AA297" s="854">
        <f t="shared" si="286"/>
        <v>3</v>
      </c>
      <c r="AB297" s="765"/>
      <c r="AC297" s="766">
        <f t="shared" si="287"/>
        <v>66140</v>
      </c>
      <c r="AD297" s="764">
        <f t="shared" si="288"/>
        <v>4.01</v>
      </c>
      <c r="AE297" s="766"/>
      <c r="AF297" s="766">
        <f t="shared" si="289"/>
        <v>4.01</v>
      </c>
      <c r="AG297" s="767">
        <f t="shared" si="290"/>
        <v>265221.39999999997</v>
      </c>
      <c r="AH297" s="767">
        <f t="shared" si="291"/>
        <v>0</v>
      </c>
      <c r="AI297" s="767">
        <f t="shared" si="292"/>
        <v>265221.39999999997</v>
      </c>
      <c r="AJ297" s="766">
        <f t="shared" si="237"/>
        <v>0</v>
      </c>
      <c r="AK297" s="823">
        <f t="shared" si="293"/>
        <v>265221.39999999997</v>
      </c>
      <c r="AL297" s="823">
        <f t="shared" si="294"/>
        <v>3447878.1999999997</v>
      </c>
      <c r="AM297" s="854">
        <f t="shared" si="295"/>
        <v>4</v>
      </c>
      <c r="AN297" s="765"/>
      <c r="AO297" s="766">
        <f t="shared" si="296"/>
        <v>66140</v>
      </c>
      <c r="AP297" s="764">
        <f t="shared" si="297"/>
        <v>4.01</v>
      </c>
      <c r="AQ297" s="766"/>
      <c r="AR297" s="766">
        <f t="shared" si="298"/>
        <v>4.01</v>
      </c>
      <c r="AS297" s="767">
        <f t="shared" si="299"/>
        <v>265221.39999999997</v>
      </c>
      <c r="AT297" s="767">
        <f t="shared" si="300"/>
        <v>0</v>
      </c>
      <c r="AU297" s="767">
        <f t="shared" si="301"/>
        <v>265221.39999999997</v>
      </c>
      <c r="AV297" s="766">
        <f t="shared" si="270"/>
        <v>0</v>
      </c>
      <c r="AW297" s="823">
        <f t="shared" si="302"/>
        <v>265221.39999999997</v>
      </c>
      <c r="AX297" s="823">
        <f t="shared" si="303"/>
        <v>3447878.1999999997</v>
      </c>
    </row>
    <row r="298" spans="1:50" s="762" customFormat="1" ht="22.5" customHeight="1">
      <c r="A298" s="763">
        <v>10</v>
      </c>
      <c r="B298" s="722" t="s">
        <v>2697</v>
      </c>
      <c r="C298" s="822" t="s">
        <v>568</v>
      </c>
      <c r="D298" s="822">
        <v>1</v>
      </c>
      <c r="E298" s="854">
        <v>1</v>
      </c>
      <c r="F298" s="765"/>
      <c r="G298" s="766">
        <v>66140</v>
      </c>
      <c r="H298" s="764">
        <v>3.88</v>
      </c>
      <c r="I298" s="767">
        <f>+H298*G298</f>
        <v>256623.19999999998</v>
      </c>
      <c r="J298" s="767">
        <v>0</v>
      </c>
      <c r="K298" s="767">
        <f>+I298+J298</f>
        <v>256623.19999999998</v>
      </c>
      <c r="L298" s="766"/>
      <c r="M298" s="823">
        <f>+K298+L298</f>
        <v>256623.19999999998</v>
      </c>
      <c r="N298" s="823">
        <f>+M298*13</f>
        <v>3336101.5999999996</v>
      </c>
      <c r="O298" s="854">
        <f>+E298+1</f>
        <v>2</v>
      </c>
      <c r="P298" s="765"/>
      <c r="Q298" s="766">
        <f>+G298</f>
        <v>66140</v>
      </c>
      <c r="R298" s="764">
        <f>+H298</f>
        <v>3.88</v>
      </c>
      <c r="S298" s="766"/>
      <c r="T298" s="766">
        <f>+R298+R298*S298</f>
        <v>3.88</v>
      </c>
      <c r="U298" s="767">
        <f>+T298*Q298</f>
        <v>256623.19999999998</v>
      </c>
      <c r="V298" s="767">
        <f>IF((P298&lt;=30)*AND(U298*P298%&gt;J298),U298*P298%,IF((P298&gt;30)*AND(U298*30%&gt;J298),U298*30%,J298))</f>
        <v>0</v>
      </c>
      <c r="W298" s="767">
        <f>+U298+V298</f>
        <v>256623.19999999998</v>
      </c>
      <c r="X298" s="766">
        <f>+L298</f>
        <v>0</v>
      </c>
      <c r="Y298" s="823">
        <f>+W298+X298</f>
        <v>256623.19999999998</v>
      </c>
      <c r="Z298" s="823">
        <f>+Y298*13</f>
        <v>3336101.5999999996</v>
      </c>
      <c r="AA298" s="854">
        <f>+O298+1</f>
        <v>3</v>
      </c>
      <c r="AB298" s="765"/>
      <c r="AC298" s="766">
        <f>+Q298</f>
        <v>66140</v>
      </c>
      <c r="AD298" s="764">
        <f>+H298</f>
        <v>3.88</v>
      </c>
      <c r="AE298" s="766"/>
      <c r="AF298" s="766">
        <f>+AD298+AD298*AE298</f>
        <v>3.88</v>
      </c>
      <c r="AG298" s="767">
        <f>+AF298*AC298</f>
        <v>256623.19999999998</v>
      </c>
      <c r="AH298" s="767">
        <f>IF((AB298&lt;=30)*AND(AG298*AB298%&gt;V298),AG298*AB298%,IF((AB298&gt;30)*AND(AG298*30%&gt;V298),AG298*30%,V298))</f>
        <v>0</v>
      </c>
      <c r="AI298" s="767">
        <f>+AG298+AH298</f>
        <v>256623.19999999998</v>
      </c>
      <c r="AJ298" s="766">
        <f>+X298</f>
        <v>0</v>
      </c>
      <c r="AK298" s="823">
        <f>+AI298+AJ298</f>
        <v>256623.19999999998</v>
      </c>
      <c r="AL298" s="823">
        <f>+AK298*13</f>
        <v>3336101.5999999996</v>
      </c>
      <c r="AM298" s="854">
        <f>+AA298+1</f>
        <v>4</v>
      </c>
      <c r="AN298" s="765"/>
      <c r="AO298" s="766">
        <f>+AC298</f>
        <v>66140</v>
      </c>
      <c r="AP298" s="764">
        <f>+H298</f>
        <v>3.88</v>
      </c>
      <c r="AQ298" s="766"/>
      <c r="AR298" s="766">
        <f>+AP298+AP298*AQ298</f>
        <v>3.88</v>
      </c>
      <c r="AS298" s="767">
        <f>+AR298*AO298</f>
        <v>256623.19999999998</v>
      </c>
      <c r="AT298" s="767">
        <f>IF((AN298&lt;=30)*AND(AS298*AN298%&gt;AH298),AS298*AN298%,IF((AN298&gt;30)*AND(AS298*30%&gt;AH298),AS298*30%,AH298))</f>
        <v>0</v>
      </c>
      <c r="AU298" s="767">
        <f>+AS298+AT298</f>
        <v>256623.19999999998</v>
      </c>
      <c r="AV298" s="766">
        <f>+AJ298</f>
        <v>0</v>
      </c>
      <c r="AW298" s="823">
        <f>+AU298+AV298</f>
        <v>256623.19999999998</v>
      </c>
      <c r="AX298" s="823">
        <f>+AW298*13</f>
        <v>3336101.5999999996</v>
      </c>
    </row>
    <row r="299" spans="1:50" s="762" customFormat="1" ht="22.5" customHeight="1">
      <c r="A299" s="835">
        <v>11</v>
      </c>
      <c r="B299" s="722" t="s">
        <v>70</v>
      </c>
      <c r="C299" s="822" t="s">
        <v>568</v>
      </c>
      <c r="D299" s="822">
        <v>1</v>
      </c>
      <c r="E299" s="854">
        <v>0</v>
      </c>
      <c r="F299" s="765"/>
      <c r="G299" s="766">
        <v>66140</v>
      </c>
      <c r="H299" s="764">
        <v>3.88</v>
      </c>
      <c r="I299" s="767">
        <f>+H299*G299</f>
        <v>256623.19999999998</v>
      </c>
      <c r="J299" s="767">
        <v>0</v>
      </c>
      <c r="K299" s="767">
        <f>+I299+J299</f>
        <v>256623.19999999998</v>
      </c>
      <c r="L299" s="766"/>
      <c r="M299" s="823">
        <f>+K299+L299</f>
        <v>256623.19999999998</v>
      </c>
      <c r="N299" s="823">
        <f>+M299*13</f>
        <v>3336101.5999999996</v>
      </c>
      <c r="O299" s="854">
        <f>+E299+1</f>
        <v>1</v>
      </c>
      <c r="P299" s="765"/>
      <c r="Q299" s="766">
        <f>+G299</f>
        <v>66140</v>
      </c>
      <c r="R299" s="764">
        <f>+H299</f>
        <v>3.88</v>
      </c>
      <c r="S299" s="766"/>
      <c r="T299" s="766">
        <f>+R299+R299*S299</f>
        <v>3.88</v>
      </c>
      <c r="U299" s="767">
        <f>+T299*Q299</f>
        <v>256623.19999999998</v>
      </c>
      <c r="V299" s="767">
        <f>IF((P299&lt;=30)*AND(U299*P299%&gt;J299),U299*P299%,IF((P299&gt;30)*AND(U299*30%&gt;J299),U299*30%,J299))</f>
        <v>0</v>
      </c>
      <c r="W299" s="767">
        <f>+U299+V299</f>
        <v>256623.19999999998</v>
      </c>
      <c r="X299" s="766">
        <f>+L299</f>
        <v>0</v>
      </c>
      <c r="Y299" s="823">
        <f>+W299+X299</f>
        <v>256623.19999999998</v>
      </c>
      <c r="Z299" s="823">
        <f>+Y299*13</f>
        <v>3336101.5999999996</v>
      </c>
      <c r="AA299" s="854">
        <f>+O299+1</f>
        <v>2</v>
      </c>
      <c r="AB299" s="765"/>
      <c r="AC299" s="766">
        <f>+Q299</f>
        <v>66140</v>
      </c>
      <c r="AD299" s="764">
        <f>+H299</f>
        <v>3.88</v>
      </c>
      <c r="AE299" s="766"/>
      <c r="AF299" s="766">
        <f>+AD299+AD299*AE299</f>
        <v>3.88</v>
      </c>
      <c r="AG299" s="767">
        <f>+AF299*AC299</f>
        <v>256623.19999999998</v>
      </c>
      <c r="AH299" s="767">
        <f>IF((AB299&lt;=30)*AND(AG299*AB299%&gt;V299),AG299*AB299%,IF((AB299&gt;30)*AND(AG299*30%&gt;V299),AG299*30%,V299))</f>
        <v>0</v>
      </c>
      <c r="AI299" s="767">
        <f>+AG299+AH299</f>
        <v>256623.19999999998</v>
      </c>
      <c r="AJ299" s="766">
        <f>+X299</f>
        <v>0</v>
      </c>
      <c r="AK299" s="823">
        <f>+AI299+AJ299</f>
        <v>256623.19999999998</v>
      </c>
      <c r="AL299" s="823">
        <f>+AK299*13</f>
        <v>3336101.5999999996</v>
      </c>
      <c r="AM299" s="854">
        <f>+AA299+1</f>
        <v>3</v>
      </c>
      <c r="AN299" s="765"/>
      <c r="AO299" s="766">
        <f>+AC299</f>
        <v>66140</v>
      </c>
      <c r="AP299" s="764">
        <f>+H299</f>
        <v>3.88</v>
      </c>
      <c r="AQ299" s="766"/>
      <c r="AR299" s="766">
        <f>+AP299+AP299*AQ299</f>
        <v>3.88</v>
      </c>
      <c r="AS299" s="767">
        <f>+AR299*AO299</f>
        <v>256623.19999999998</v>
      </c>
      <c r="AT299" s="767">
        <f>IF((AN299&lt;=30)*AND(AS299*AN299%&gt;AH299),AS299*AN299%,IF((AN299&gt;30)*AND(AS299*30%&gt;AH299),AS299*30%,AH299))</f>
        <v>0</v>
      </c>
      <c r="AU299" s="767">
        <f>+AS299+AT299</f>
        <v>256623.19999999998</v>
      </c>
      <c r="AV299" s="766">
        <f>+AJ299</f>
        <v>0</v>
      </c>
      <c r="AW299" s="823">
        <f>+AU299+AV299</f>
        <v>256623.19999999998</v>
      </c>
      <c r="AX299" s="823">
        <f>+AW299*13</f>
        <v>3336101.5999999996</v>
      </c>
    </row>
    <row r="300" spans="1:50" s="762" customFormat="1" ht="22.5" customHeight="1">
      <c r="A300" s="763">
        <v>12</v>
      </c>
      <c r="B300" s="722" t="s">
        <v>2416</v>
      </c>
      <c r="C300" s="822" t="s">
        <v>568</v>
      </c>
      <c r="D300" s="822">
        <v>1</v>
      </c>
      <c r="E300" s="854">
        <v>0</v>
      </c>
      <c r="F300" s="765"/>
      <c r="G300" s="766">
        <v>66140</v>
      </c>
      <c r="H300" s="764">
        <v>3.88</v>
      </c>
      <c r="I300" s="767">
        <f t="shared" si="234"/>
        <v>256623.19999999998</v>
      </c>
      <c r="J300" s="767">
        <v>0</v>
      </c>
      <c r="K300" s="767">
        <f t="shared" si="235"/>
        <v>256623.19999999998</v>
      </c>
      <c r="L300" s="766"/>
      <c r="M300" s="823">
        <f t="shared" si="236"/>
        <v>256623.19999999998</v>
      </c>
      <c r="N300" s="823">
        <f t="shared" si="276"/>
        <v>3336101.5999999996</v>
      </c>
      <c r="O300" s="854">
        <f t="shared" si="277"/>
        <v>1</v>
      </c>
      <c r="P300" s="765"/>
      <c r="Q300" s="766">
        <f t="shared" si="278"/>
        <v>66140</v>
      </c>
      <c r="R300" s="764">
        <f t="shared" si="279"/>
        <v>3.88</v>
      </c>
      <c r="S300" s="766"/>
      <c r="T300" s="766">
        <f t="shared" si="280"/>
        <v>3.88</v>
      </c>
      <c r="U300" s="767">
        <f t="shared" si="281"/>
        <v>256623.19999999998</v>
      </c>
      <c r="V300" s="767">
        <f t="shared" si="282"/>
        <v>0</v>
      </c>
      <c r="W300" s="767">
        <f t="shared" si="283"/>
        <v>256623.19999999998</v>
      </c>
      <c r="X300" s="766">
        <f t="shared" ref="X300:X371" si="307">+L300</f>
        <v>0</v>
      </c>
      <c r="Y300" s="823">
        <f t="shared" si="284"/>
        <v>256623.19999999998</v>
      </c>
      <c r="Z300" s="823">
        <f t="shared" si="285"/>
        <v>3336101.5999999996</v>
      </c>
      <c r="AA300" s="854">
        <f t="shared" si="286"/>
        <v>2</v>
      </c>
      <c r="AB300" s="765"/>
      <c r="AC300" s="766">
        <f t="shared" si="287"/>
        <v>66140</v>
      </c>
      <c r="AD300" s="764">
        <f t="shared" si="288"/>
        <v>3.88</v>
      </c>
      <c r="AE300" s="766"/>
      <c r="AF300" s="766">
        <f t="shared" si="289"/>
        <v>3.88</v>
      </c>
      <c r="AG300" s="767">
        <f t="shared" si="290"/>
        <v>256623.19999999998</v>
      </c>
      <c r="AH300" s="767">
        <f t="shared" si="291"/>
        <v>0</v>
      </c>
      <c r="AI300" s="767">
        <f t="shared" si="292"/>
        <v>256623.19999999998</v>
      </c>
      <c r="AJ300" s="766">
        <f t="shared" ref="AJ300:AJ371" si="308">+X300</f>
        <v>0</v>
      </c>
      <c r="AK300" s="823">
        <f t="shared" si="293"/>
        <v>256623.19999999998</v>
      </c>
      <c r="AL300" s="823">
        <f t="shared" si="294"/>
        <v>3336101.5999999996</v>
      </c>
      <c r="AM300" s="854">
        <f t="shared" si="295"/>
        <v>3</v>
      </c>
      <c r="AN300" s="765"/>
      <c r="AO300" s="766">
        <f t="shared" si="296"/>
        <v>66140</v>
      </c>
      <c r="AP300" s="764">
        <f t="shared" si="297"/>
        <v>3.88</v>
      </c>
      <c r="AQ300" s="766"/>
      <c r="AR300" s="766">
        <f t="shared" si="298"/>
        <v>3.88</v>
      </c>
      <c r="AS300" s="767">
        <f t="shared" si="299"/>
        <v>256623.19999999998</v>
      </c>
      <c r="AT300" s="767">
        <f t="shared" si="300"/>
        <v>0</v>
      </c>
      <c r="AU300" s="767">
        <f t="shared" si="301"/>
        <v>256623.19999999998</v>
      </c>
      <c r="AV300" s="766">
        <f t="shared" ref="AV300:AV371" si="309">+AJ300</f>
        <v>0</v>
      </c>
      <c r="AW300" s="823">
        <f t="shared" si="302"/>
        <v>256623.19999999998</v>
      </c>
      <c r="AX300" s="823">
        <f t="shared" si="303"/>
        <v>3336101.5999999996</v>
      </c>
    </row>
    <row r="301" spans="1:50" s="816" customFormat="1" ht="18" customHeight="1">
      <c r="A301" s="1620" t="s">
        <v>64</v>
      </c>
      <c r="B301" s="1620"/>
      <c r="C301" s="1620"/>
      <c r="D301" s="850">
        <f t="shared" ref="D301:AX301" si="310">SUM(D289:D300)</f>
        <v>12</v>
      </c>
      <c r="E301" s="850">
        <f t="shared" si="310"/>
        <v>10</v>
      </c>
      <c r="F301" s="850">
        <f t="shared" si="310"/>
        <v>0</v>
      </c>
      <c r="G301" s="850">
        <f t="shared" si="310"/>
        <v>793680</v>
      </c>
      <c r="H301" s="850">
        <f t="shared" si="310"/>
        <v>47.210000000000008</v>
      </c>
      <c r="I301" s="850">
        <f t="shared" si="310"/>
        <v>3122469.4000000004</v>
      </c>
      <c r="J301" s="850">
        <f t="shared" si="310"/>
        <v>0</v>
      </c>
      <c r="K301" s="850">
        <f t="shared" si="310"/>
        <v>3122469.4000000004</v>
      </c>
      <c r="L301" s="850">
        <f t="shared" si="310"/>
        <v>0</v>
      </c>
      <c r="M301" s="850">
        <f t="shared" si="310"/>
        <v>3122469.4000000004</v>
      </c>
      <c r="N301" s="850">
        <f t="shared" si="310"/>
        <v>40592102.199999996</v>
      </c>
      <c r="O301" s="850">
        <f t="shared" si="310"/>
        <v>22</v>
      </c>
      <c r="P301" s="850">
        <f t="shared" si="310"/>
        <v>0</v>
      </c>
      <c r="Q301" s="850">
        <f t="shared" si="310"/>
        <v>793680</v>
      </c>
      <c r="R301" s="850">
        <f t="shared" si="310"/>
        <v>47.210000000000008</v>
      </c>
      <c r="S301" s="850">
        <f t="shared" si="310"/>
        <v>0</v>
      </c>
      <c r="T301" s="850">
        <f t="shared" si="310"/>
        <v>47.210000000000008</v>
      </c>
      <c r="U301" s="850">
        <f t="shared" si="310"/>
        <v>3122469.4000000004</v>
      </c>
      <c r="V301" s="850">
        <f t="shared" si="310"/>
        <v>0</v>
      </c>
      <c r="W301" s="850">
        <f t="shared" si="310"/>
        <v>3122469.4000000004</v>
      </c>
      <c r="X301" s="850">
        <f t="shared" si="310"/>
        <v>0</v>
      </c>
      <c r="Y301" s="850">
        <f t="shared" si="310"/>
        <v>3122469.4000000004</v>
      </c>
      <c r="Z301" s="850">
        <f t="shared" si="310"/>
        <v>40592102.199999996</v>
      </c>
      <c r="AA301" s="850">
        <f t="shared" si="310"/>
        <v>34</v>
      </c>
      <c r="AB301" s="850">
        <f t="shared" si="310"/>
        <v>0</v>
      </c>
      <c r="AC301" s="850">
        <f t="shared" si="310"/>
        <v>793680</v>
      </c>
      <c r="AD301" s="850">
        <f t="shared" si="310"/>
        <v>47.210000000000008</v>
      </c>
      <c r="AE301" s="850">
        <f t="shared" si="310"/>
        <v>0</v>
      </c>
      <c r="AF301" s="850">
        <f t="shared" si="310"/>
        <v>47.210000000000008</v>
      </c>
      <c r="AG301" s="850">
        <f t="shared" si="310"/>
        <v>3122469.4000000004</v>
      </c>
      <c r="AH301" s="850">
        <f t="shared" si="310"/>
        <v>0</v>
      </c>
      <c r="AI301" s="850">
        <f t="shared" si="310"/>
        <v>3122469.4000000004</v>
      </c>
      <c r="AJ301" s="850">
        <f t="shared" si="310"/>
        <v>0</v>
      </c>
      <c r="AK301" s="850">
        <f t="shared" si="310"/>
        <v>3122469.4000000004</v>
      </c>
      <c r="AL301" s="850">
        <f t="shared" si="310"/>
        <v>40592102.199999996</v>
      </c>
      <c r="AM301" s="850">
        <f t="shared" si="310"/>
        <v>46</v>
      </c>
      <c r="AN301" s="850">
        <f t="shared" si="310"/>
        <v>0</v>
      </c>
      <c r="AO301" s="850">
        <f t="shared" si="310"/>
        <v>793680</v>
      </c>
      <c r="AP301" s="850">
        <f t="shared" si="310"/>
        <v>47.210000000000008</v>
      </c>
      <c r="AQ301" s="850">
        <f t="shared" si="310"/>
        <v>0</v>
      </c>
      <c r="AR301" s="850">
        <f t="shared" si="310"/>
        <v>47.210000000000008</v>
      </c>
      <c r="AS301" s="850">
        <f t="shared" si="310"/>
        <v>3122469.4000000004</v>
      </c>
      <c r="AT301" s="850">
        <f t="shared" si="310"/>
        <v>0</v>
      </c>
      <c r="AU301" s="850">
        <f t="shared" si="310"/>
        <v>3122469.4000000004</v>
      </c>
      <c r="AV301" s="850">
        <f t="shared" si="310"/>
        <v>0</v>
      </c>
      <c r="AW301" s="850">
        <f t="shared" si="310"/>
        <v>3122469.4000000004</v>
      </c>
      <c r="AX301" s="850">
        <f t="shared" si="310"/>
        <v>40592102.199999996</v>
      </c>
    </row>
    <row r="302" spans="1:50" s="816" customFormat="1" ht="18" customHeight="1">
      <c r="A302" s="851"/>
      <c r="B302" s="852"/>
      <c r="C302" s="852"/>
      <c r="D302" s="852"/>
      <c r="E302" s="852"/>
      <c r="F302" s="852"/>
      <c r="G302" s="852"/>
      <c r="H302" s="852"/>
      <c r="I302" s="852"/>
      <c r="J302" s="852"/>
      <c r="K302" s="852"/>
      <c r="L302" s="852"/>
      <c r="M302" s="852"/>
      <c r="N302" s="844"/>
      <c r="O302" s="851"/>
      <c r="P302" s="852"/>
      <c r="Q302" s="852"/>
      <c r="R302" s="852"/>
      <c r="S302" s="852"/>
      <c r="T302" s="852"/>
      <c r="U302" s="852"/>
      <c r="V302" s="852"/>
      <c r="W302" s="852"/>
      <c r="X302" s="852"/>
      <c r="Y302" s="852"/>
      <c r="Z302" s="844"/>
      <c r="AA302" s="851"/>
      <c r="AB302" s="852"/>
      <c r="AC302" s="852"/>
      <c r="AD302" s="852"/>
      <c r="AE302" s="852"/>
      <c r="AF302" s="852"/>
      <c r="AG302" s="852"/>
      <c r="AH302" s="852"/>
      <c r="AI302" s="852"/>
      <c r="AJ302" s="852"/>
      <c r="AK302" s="852"/>
      <c r="AL302" s="844"/>
      <c r="AM302" s="851"/>
      <c r="AN302" s="852"/>
      <c r="AO302" s="852"/>
      <c r="AP302" s="852"/>
      <c r="AQ302" s="852"/>
      <c r="AR302" s="852"/>
      <c r="AS302" s="852"/>
      <c r="AT302" s="852"/>
      <c r="AU302" s="852"/>
      <c r="AV302" s="852"/>
      <c r="AW302" s="852"/>
      <c r="AX302" s="844"/>
    </row>
    <row r="303" spans="1:50" s="785" customFormat="1" ht="30.75" customHeight="1">
      <c r="A303" s="1622" t="s">
        <v>753</v>
      </c>
      <c r="B303" s="1622"/>
      <c r="C303" s="1622"/>
      <c r="D303" s="1622"/>
      <c r="E303" s="1621" t="s">
        <v>1980</v>
      </c>
      <c r="F303" s="1621"/>
      <c r="G303" s="1621"/>
      <c r="H303" s="1621"/>
      <c r="I303" s="1621"/>
      <c r="J303" s="1621"/>
      <c r="K303" s="1621"/>
      <c r="L303" s="1621"/>
      <c r="M303" s="1621"/>
      <c r="N303" s="1621"/>
      <c r="O303" s="1618" t="str">
        <f>+E303</f>
        <v>Սյունիքի մարզի առաջին ատյանի ընդհանուր իրավասության դատարան</v>
      </c>
      <c r="P303" s="1618"/>
      <c r="Q303" s="1618"/>
      <c r="R303" s="1618"/>
      <c r="S303" s="1618"/>
      <c r="T303" s="1618"/>
      <c r="U303" s="1618"/>
      <c r="V303" s="1618"/>
      <c r="W303" s="1618"/>
      <c r="X303" s="1618"/>
      <c r="Y303" s="1618"/>
      <c r="Z303" s="1618"/>
      <c r="AA303" s="1618" t="str">
        <f>+O303</f>
        <v>Սյունիքի մարզի առաջին ատյանի ընդհանուր իրավասության դատարան</v>
      </c>
      <c r="AB303" s="1618"/>
      <c r="AC303" s="1618"/>
      <c r="AD303" s="1618"/>
      <c r="AE303" s="1618"/>
      <c r="AF303" s="1618"/>
      <c r="AG303" s="1618"/>
      <c r="AH303" s="1618"/>
      <c r="AI303" s="1618"/>
      <c r="AJ303" s="1618"/>
      <c r="AK303" s="1618"/>
      <c r="AL303" s="1618"/>
      <c r="AM303" s="1618" t="str">
        <f>+AA303</f>
        <v>Սյունիքի մարզի առաջին ատյանի ընդհանուր իրավասության դատարան</v>
      </c>
      <c r="AN303" s="1618"/>
      <c r="AO303" s="1618"/>
      <c r="AP303" s="1618"/>
      <c r="AQ303" s="1618"/>
      <c r="AR303" s="1618"/>
      <c r="AS303" s="1618"/>
      <c r="AT303" s="1618"/>
      <c r="AU303" s="1618"/>
      <c r="AV303" s="1618"/>
      <c r="AW303" s="1618"/>
      <c r="AX303" s="1618"/>
    </row>
    <row r="304" spans="1:50" ht="32.25" customHeight="1">
      <c r="A304" s="1623" t="s">
        <v>2738</v>
      </c>
      <c r="B304" s="1623"/>
      <c r="C304" s="1623"/>
      <c r="D304" s="1623"/>
      <c r="E304" s="1619" t="s">
        <v>1741</v>
      </c>
      <c r="F304" s="1619"/>
      <c r="G304" s="1619"/>
      <c r="H304" s="1619"/>
      <c r="I304" s="1619"/>
      <c r="J304" s="1619"/>
      <c r="K304" s="1619"/>
      <c r="L304" s="1619"/>
      <c r="M304" s="1619"/>
      <c r="N304" s="1619"/>
      <c r="O304" s="1619" t="s">
        <v>1951</v>
      </c>
      <c r="P304" s="1619"/>
      <c r="Q304" s="1619"/>
      <c r="R304" s="1619"/>
      <c r="S304" s="1619"/>
      <c r="T304" s="1619"/>
      <c r="U304" s="1619"/>
      <c r="V304" s="1619"/>
      <c r="W304" s="1619"/>
      <c r="X304" s="1619"/>
      <c r="Y304" s="1619"/>
      <c r="Z304" s="1619"/>
      <c r="AA304" s="1619" t="s">
        <v>2569</v>
      </c>
      <c r="AB304" s="1619"/>
      <c r="AC304" s="1619"/>
      <c r="AD304" s="1619"/>
      <c r="AE304" s="1619"/>
      <c r="AF304" s="1619"/>
      <c r="AG304" s="1619"/>
      <c r="AH304" s="1619"/>
      <c r="AI304" s="1619"/>
      <c r="AJ304" s="1619"/>
      <c r="AK304" s="1619"/>
      <c r="AL304" s="1619"/>
      <c r="AM304" s="1619" t="s">
        <v>2550</v>
      </c>
      <c r="AN304" s="1619"/>
      <c r="AO304" s="1619"/>
      <c r="AP304" s="1619"/>
      <c r="AQ304" s="1619"/>
      <c r="AR304" s="1619"/>
      <c r="AS304" s="1619"/>
      <c r="AT304" s="1619"/>
      <c r="AU304" s="1619"/>
      <c r="AV304" s="1619"/>
      <c r="AW304" s="1619"/>
      <c r="AX304" s="1619"/>
    </row>
    <row r="305" spans="1:50" ht="122.25" customHeight="1">
      <c r="A305" s="846" t="s">
        <v>10</v>
      </c>
      <c r="B305" s="813" t="s">
        <v>54</v>
      </c>
      <c r="C305" s="813" t="s">
        <v>55</v>
      </c>
      <c r="D305" s="813" t="s">
        <v>1</v>
      </c>
      <c r="E305" s="810" t="s">
        <v>1866</v>
      </c>
      <c r="F305" s="810" t="s">
        <v>57</v>
      </c>
      <c r="G305" s="811" t="s">
        <v>62</v>
      </c>
      <c r="H305" s="812" t="s">
        <v>63</v>
      </c>
      <c r="I305" s="811" t="s">
        <v>566</v>
      </c>
      <c r="J305" s="811" t="s">
        <v>567</v>
      </c>
      <c r="K305" s="811" t="s">
        <v>806</v>
      </c>
      <c r="L305" s="813" t="s">
        <v>837</v>
      </c>
      <c r="M305" s="813" t="s">
        <v>1742</v>
      </c>
      <c r="N305" s="811" t="s">
        <v>1743</v>
      </c>
      <c r="O305" s="810" t="str">
        <f>+E305</f>
        <v xml:space="preserve"> ստաժ</v>
      </c>
      <c r="P305" s="810" t="str">
        <f>+F305</f>
        <v>Ստաժի %-ը</v>
      </c>
      <c r="Q305" s="811" t="s">
        <v>62</v>
      </c>
      <c r="R305" s="814" t="s">
        <v>63</v>
      </c>
      <c r="S305" s="814" t="s">
        <v>2223</v>
      </c>
      <c r="T305" s="847" t="s">
        <v>2224</v>
      </c>
      <c r="U305" s="811" t="s">
        <v>566</v>
      </c>
      <c r="V305" s="811" t="s">
        <v>567</v>
      </c>
      <c r="W305" s="811" t="s">
        <v>834</v>
      </c>
      <c r="X305" s="813" t="s">
        <v>2690</v>
      </c>
      <c r="Y305" s="813" t="s">
        <v>1953</v>
      </c>
      <c r="Z305" s="811" t="s">
        <v>1952</v>
      </c>
      <c r="AA305" s="810" t="str">
        <f>+O305</f>
        <v xml:space="preserve"> ստաժ</v>
      </c>
      <c r="AB305" s="810" t="str">
        <f>+P305</f>
        <v>Ստաժի %-ը</v>
      </c>
      <c r="AC305" s="811" t="s">
        <v>62</v>
      </c>
      <c r="AD305" s="814" t="s">
        <v>63</v>
      </c>
      <c r="AE305" s="814" t="s">
        <v>2223</v>
      </c>
      <c r="AF305" s="847" t="s">
        <v>2224</v>
      </c>
      <c r="AG305" s="811" t="s">
        <v>566</v>
      </c>
      <c r="AH305" s="811" t="s">
        <v>567</v>
      </c>
      <c r="AI305" s="811" t="s">
        <v>834</v>
      </c>
      <c r="AJ305" s="813" t="s">
        <v>2690</v>
      </c>
      <c r="AK305" s="813" t="s">
        <v>2236</v>
      </c>
      <c r="AL305" s="811" t="s">
        <v>2237</v>
      </c>
      <c r="AM305" s="810" t="str">
        <f>+AA305</f>
        <v xml:space="preserve"> ստաժ</v>
      </c>
      <c r="AN305" s="810" t="str">
        <f>+AB305</f>
        <v>Ստաժի %-ը</v>
      </c>
      <c r="AO305" s="811" t="s">
        <v>62</v>
      </c>
      <c r="AP305" s="814" t="s">
        <v>63</v>
      </c>
      <c r="AQ305" s="814" t="s">
        <v>2223</v>
      </c>
      <c r="AR305" s="847" t="s">
        <v>2224</v>
      </c>
      <c r="AS305" s="811" t="s">
        <v>566</v>
      </c>
      <c r="AT305" s="811" t="s">
        <v>567</v>
      </c>
      <c r="AU305" s="811" t="s">
        <v>834</v>
      </c>
      <c r="AV305" s="813" t="s">
        <v>2690</v>
      </c>
      <c r="AW305" s="813" t="s">
        <v>2548</v>
      </c>
      <c r="AX305" s="811" t="s">
        <v>2547</v>
      </c>
    </row>
    <row r="306" spans="1:50" s="780" customFormat="1" ht="22.5" customHeight="1">
      <c r="A306" s="835">
        <v>1</v>
      </c>
      <c r="B306" s="722" t="s">
        <v>1785</v>
      </c>
      <c r="C306" s="825" t="s">
        <v>568</v>
      </c>
      <c r="D306" s="825">
        <v>1</v>
      </c>
      <c r="E306" s="853">
        <v>2</v>
      </c>
      <c r="F306" s="774"/>
      <c r="G306" s="775">
        <v>66140</v>
      </c>
      <c r="H306" s="764">
        <v>4.01</v>
      </c>
      <c r="I306" s="777">
        <f t="shared" si="234"/>
        <v>265221.39999999997</v>
      </c>
      <c r="J306" s="777">
        <v>0</v>
      </c>
      <c r="K306" s="777">
        <f t="shared" si="235"/>
        <v>265221.39999999997</v>
      </c>
      <c r="L306" s="775"/>
      <c r="M306" s="827">
        <f t="shared" si="236"/>
        <v>265221.39999999997</v>
      </c>
      <c r="N306" s="827">
        <f t="shared" si="276"/>
        <v>3447878.1999999997</v>
      </c>
      <c r="O306" s="849">
        <f t="shared" si="277"/>
        <v>3</v>
      </c>
      <c r="P306" s="774"/>
      <c r="Q306" s="775">
        <f t="shared" si="278"/>
        <v>66140</v>
      </c>
      <c r="R306" s="775">
        <f t="shared" si="279"/>
        <v>4.01</v>
      </c>
      <c r="S306" s="775"/>
      <c r="T306" s="775">
        <f t="shared" si="280"/>
        <v>4.01</v>
      </c>
      <c r="U306" s="777">
        <f t="shared" si="281"/>
        <v>265221.39999999997</v>
      </c>
      <c r="V306" s="777">
        <f t="shared" si="282"/>
        <v>0</v>
      </c>
      <c r="W306" s="777">
        <f t="shared" si="283"/>
        <v>265221.39999999997</v>
      </c>
      <c r="X306" s="775">
        <f t="shared" si="307"/>
        <v>0</v>
      </c>
      <c r="Y306" s="827">
        <f t="shared" si="284"/>
        <v>265221.39999999997</v>
      </c>
      <c r="Z306" s="827">
        <f t="shared" si="285"/>
        <v>3447878.1999999997</v>
      </c>
      <c r="AA306" s="849">
        <f t="shared" si="286"/>
        <v>4</v>
      </c>
      <c r="AB306" s="774"/>
      <c r="AC306" s="775">
        <f t="shared" si="287"/>
        <v>66140</v>
      </c>
      <c r="AD306" s="775">
        <f t="shared" si="288"/>
        <v>4.01</v>
      </c>
      <c r="AE306" s="775"/>
      <c r="AF306" s="775">
        <f t="shared" si="289"/>
        <v>4.01</v>
      </c>
      <c r="AG306" s="777">
        <f t="shared" si="290"/>
        <v>265221.39999999997</v>
      </c>
      <c r="AH306" s="777">
        <f t="shared" si="291"/>
        <v>0</v>
      </c>
      <c r="AI306" s="777">
        <f t="shared" si="292"/>
        <v>265221.39999999997</v>
      </c>
      <c r="AJ306" s="775">
        <f t="shared" si="308"/>
        <v>0</v>
      </c>
      <c r="AK306" s="827">
        <f t="shared" si="293"/>
        <v>265221.39999999997</v>
      </c>
      <c r="AL306" s="827">
        <f t="shared" si="294"/>
        <v>3447878.1999999997</v>
      </c>
      <c r="AM306" s="849">
        <f t="shared" si="295"/>
        <v>5</v>
      </c>
      <c r="AN306" s="774"/>
      <c r="AO306" s="775">
        <f t="shared" si="296"/>
        <v>66140</v>
      </c>
      <c r="AP306" s="775">
        <f t="shared" si="297"/>
        <v>4.01</v>
      </c>
      <c r="AQ306" s="775"/>
      <c r="AR306" s="775">
        <f t="shared" si="298"/>
        <v>4.01</v>
      </c>
      <c r="AS306" s="777">
        <f t="shared" si="299"/>
        <v>265221.39999999997</v>
      </c>
      <c r="AT306" s="777">
        <f t="shared" si="300"/>
        <v>0</v>
      </c>
      <c r="AU306" s="777">
        <f t="shared" si="301"/>
        <v>265221.39999999997</v>
      </c>
      <c r="AV306" s="775">
        <f t="shared" si="309"/>
        <v>0</v>
      </c>
      <c r="AW306" s="827">
        <f t="shared" si="302"/>
        <v>265221.39999999997</v>
      </c>
      <c r="AX306" s="827">
        <f t="shared" si="303"/>
        <v>3447878.1999999997</v>
      </c>
    </row>
    <row r="307" spans="1:50" s="762" customFormat="1" ht="22.5" customHeight="1">
      <c r="A307" s="763">
        <v>2</v>
      </c>
      <c r="B307" s="722" t="s">
        <v>70</v>
      </c>
      <c r="C307" s="822" t="s">
        <v>568</v>
      </c>
      <c r="D307" s="822">
        <v>1</v>
      </c>
      <c r="E307" s="853">
        <v>0</v>
      </c>
      <c r="F307" s="765"/>
      <c r="G307" s="766">
        <v>66140</v>
      </c>
      <c r="H307" s="764">
        <v>3.88</v>
      </c>
      <c r="I307" s="767">
        <f>+H307*G307</f>
        <v>256623.19999999998</v>
      </c>
      <c r="J307" s="767">
        <v>0</v>
      </c>
      <c r="K307" s="767">
        <f>+I307+J307</f>
        <v>256623.19999999998</v>
      </c>
      <c r="L307" s="766"/>
      <c r="M307" s="823">
        <f>+K307+L307</f>
        <v>256623.19999999998</v>
      </c>
      <c r="N307" s="823">
        <f>+M307*13</f>
        <v>3336101.5999999996</v>
      </c>
      <c r="O307" s="854">
        <f>+E307+1</f>
        <v>1</v>
      </c>
      <c r="P307" s="765"/>
      <c r="Q307" s="766">
        <f>+G307</f>
        <v>66140</v>
      </c>
      <c r="R307" s="764">
        <f>+H307</f>
        <v>3.88</v>
      </c>
      <c r="S307" s="766"/>
      <c r="T307" s="766">
        <f>+R307+R307*S307</f>
        <v>3.88</v>
      </c>
      <c r="U307" s="767">
        <f>+T307*Q307</f>
        <v>256623.19999999998</v>
      </c>
      <c r="V307" s="767">
        <f>IF((P307&lt;=30)*AND(U307*P307%&gt;J307),U307*P307%,IF((P307&gt;30)*AND(U307*30%&gt;J307),U307*30%,J307))</f>
        <v>0</v>
      </c>
      <c r="W307" s="767">
        <f>+U307+V307</f>
        <v>256623.19999999998</v>
      </c>
      <c r="X307" s="766">
        <f>+L307</f>
        <v>0</v>
      </c>
      <c r="Y307" s="823">
        <f>+W307+X307</f>
        <v>256623.19999999998</v>
      </c>
      <c r="Z307" s="823">
        <f>+Y307*13</f>
        <v>3336101.5999999996</v>
      </c>
      <c r="AA307" s="854">
        <f>+O307+1</f>
        <v>2</v>
      </c>
      <c r="AB307" s="765"/>
      <c r="AC307" s="766">
        <f>+Q307</f>
        <v>66140</v>
      </c>
      <c r="AD307" s="764">
        <f>+H307</f>
        <v>3.88</v>
      </c>
      <c r="AE307" s="766"/>
      <c r="AF307" s="766">
        <f>+AD307+AD307*AE307</f>
        <v>3.88</v>
      </c>
      <c r="AG307" s="767">
        <f>+AF307*AC307</f>
        <v>256623.19999999998</v>
      </c>
      <c r="AH307" s="767">
        <f>IF((AB307&lt;=30)*AND(AG307*AB307%&gt;V307),AG307*AB307%,IF((AB307&gt;30)*AND(AG307*30%&gt;V307),AG307*30%,V307))</f>
        <v>0</v>
      </c>
      <c r="AI307" s="767">
        <f>+AG307+AH307</f>
        <v>256623.19999999998</v>
      </c>
      <c r="AJ307" s="766">
        <f>+X307</f>
        <v>0</v>
      </c>
      <c r="AK307" s="823">
        <f>+AI307+AJ307</f>
        <v>256623.19999999998</v>
      </c>
      <c r="AL307" s="823">
        <f>+AK307*13</f>
        <v>3336101.5999999996</v>
      </c>
      <c r="AM307" s="854">
        <f>+AA307+1</f>
        <v>3</v>
      </c>
      <c r="AN307" s="765"/>
      <c r="AO307" s="766">
        <f>+AC307</f>
        <v>66140</v>
      </c>
      <c r="AP307" s="764">
        <f>+H307</f>
        <v>3.88</v>
      </c>
      <c r="AQ307" s="766"/>
      <c r="AR307" s="766">
        <f>+AP307+AP307*AQ307</f>
        <v>3.88</v>
      </c>
      <c r="AS307" s="767">
        <f>+AR307*AO307</f>
        <v>256623.19999999998</v>
      </c>
      <c r="AT307" s="767">
        <f>IF((AN307&lt;=30)*AND(AS307*AN307%&gt;AH307),AS307*AN307%,IF((AN307&gt;30)*AND(AS307*30%&gt;AH307),AS307*30%,AH307))</f>
        <v>0</v>
      </c>
      <c r="AU307" s="767">
        <f>+AS307+AT307</f>
        <v>256623.19999999998</v>
      </c>
      <c r="AV307" s="766">
        <f>+AJ307</f>
        <v>0</v>
      </c>
      <c r="AW307" s="823">
        <f>+AU307+AV307</f>
        <v>256623.19999999998</v>
      </c>
      <c r="AX307" s="823">
        <f>+AW307*13</f>
        <v>3336101.5999999996</v>
      </c>
    </row>
    <row r="308" spans="1:50" s="762" customFormat="1" ht="22.5" customHeight="1">
      <c r="A308" s="835">
        <v>3</v>
      </c>
      <c r="B308" s="722" t="s">
        <v>1786</v>
      </c>
      <c r="C308" s="822" t="s">
        <v>568</v>
      </c>
      <c r="D308" s="822">
        <v>1</v>
      </c>
      <c r="E308" s="853">
        <v>2</v>
      </c>
      <c r="F308" s="765"/>
      <c r="G308" s="766">
        <v>66140</v>
      </c>
      <c r="H308" s="764">
        <v>4.01</v>
      </c>
      <c r="I308" s="767">
        <f t="shared" si="234"/>
        <v>265221.39999999997</v>
      </c>
      <c r="J308" s="767">
        <v>0</v>
      </c>
      <c r="K308" s="767">
        <f t="shared" si="235"/>
        <v>265221.39999999997</v>
      </c>
      <c r="L308" s="766"/>
      <c r="M308" s="823">
        <f t="shared" si="236"/>
        <v>265221.39999999997</v>
      </c>
      <c r="N308" s="823">
        <f t="shared" si="276"/>
        <v>3447878.1999999997</v>
      </c>
      <c r="O308" s="854">
        <f t="shared" si="277"/>
        <v>3</v>
      </c>
      <c r="P308" s="765"/>
      <c r="Q308" s="766">
        <f t="shared" si="278"/>
        <v>66140</v>
      </c>
      <c r="R308" s="764">
        <f t="shared" si="279"/>
        <v>4.01</v>
      </c>
      <c r="S308" s="766"/>
      <c r="T308" s="766">
        <f t="shared" si="280"/>
        <v>4.01</v>
      </c>
      <c r="U308" s="767">
        <f t="shared" si="281"/>
        <v>265221.39999999997</v>
      </c>
      <c r="V308" s="767">
        <f t="shared" si="282"/>
        <v>0</v>
      </c>
      <c r="W308" s="767">
        <f t="shared" si="283"/>
        <v>265221.39999999997</v>
      </c>
      <c r="X308" s="766">
        <f t="shared" si="307"/>
        <v>0</v>
      </c>
      <c r="Y308" s="823">
        <f t="shared" si="284"/>
        <v>265221.39999999997</v>
      </c>
      <c r="Z308" s="823">
        <f t="shared" si="285"/>
        <v>3447878.1999999997</v>
      </c>
      <c r="AA308" s="854">
        <f t="shared" si="286"/>
        <v>4</v>
      </c>
      <c r="AB308" s="765"/>
      <c r="AC308" s="766">
        <f t="shared" si="287"/>
        <v>66140</v>
      </c>
      <c r="AD308" s="764">
        <f t="shared" si="288"/>
        <v>4.01</v>
      </c>
      <c r="AE308" s="766"/>
      <c r="AF308" s="766">
        <f t="shared" si="289"/>
        <v>4.01</v>
      </c>
      <c r="AG308" s="767">
        <f t="shared" si="290"/>
        <v>265221.39999999997</v>
      </c>
      <c r="AH308" s="767">
        <f t="shared" si="291"/>
        <v>0</v>
      </c>
      <c r="AI308" s="767">
        <f t="shared" si="292"/>
        <v>265221.39999999997</v>
      </c>
      <c r="AJ308" s="766">
        <f t="shared" si="308"/>
        <v>0</v>
      </c>
      <c r="AK308" s="823">
        <f t="shared" si="293"/>
        <v>265221.39999999997</v>
      </c>
      <c r="AL308" s="823">
        <f t="shared" si="294"/>
        <v>3447878.1999999997</v>
      </c>
      <c r="AM308" s="854">
        <f t="shared" si="295"/>
        <v>5</v>
      </c>
      <c r="AN308" s="765"/>
      <c r="AO308" s="766">
        <f t="shared" si="296"/>
        <v>66140</v>
      </c>
      <c r="AP308" s="764">
        <f t="shared" si="297"/>
        <v>4.01</v>
      </c>
      <c r="AQ308" s="766"/>
      <c r="AR308" s="766">
        <f t="shared" si="298"/>
        <v>4.01</v>
      </c>
      <c r="AS308" s="767">
        <f t="shared" si="299"/>
        <v>265221.39999999997</v>
      </c>
      <c r="AT308" s="767">
        <f t="shared" si="300"/>
        <v>0</v>
      </c>
      <c r="AU308" s="767">
        <f t="shared" si="301"/>
        <v>265221.39999999997</v>
      </c>
      <c r="AV308" s="766">
        <f t="shared" si="309"/>
        <v>0</v>
      </c>
      <c r="AW308" s="823">
        <f t="shared" si="302"/>
        <v>265221.39999999997</v>
      </c>
      <c r="AX308" s="823">
        <f t="shared" si="303"/>
        <v>3447878.1999999997</v>
      </c>
    </row>
    <row r="309" spans="1:50" s="762" customFormat="1" ht="22.5" customHeight="1">
      <c r="A309" s="763">
        <v>4</v>
      </c>
      <c r="B309" s="722" t="s">
        <v>2694</v>
      </c>
      <c r="C309" s="822" t="s">
        <v>568</v>
      </c>
      <c r="D309" s="822">
        <v>1</v>
      </c>
      <c r="E309" s="853">
        <v>0</v>
      </c>
      <c r="F309" s="765"/>
      <c r="G309" s="766">
        <v>66140</v>
      </c>
      <c r="H309" s="764">
        <v>3.88</v>
      </c>
      <c r="I309" s="767">
        <f t="shared" si="234"/>
        <v>256623.19999999998</v>
      </c>
      <c r="J309" s="767">
        <v>0</v>
      </c>
      <c r="K309" s="767">
        <f t="shared" si="235"/>
        <v>256623.19999999998</v>
      </c>
      <c r="L309" s="766"/>
      <c r="M309" s="823">
        <f t="shared" si="236"/>
        <v>256623.19999999998</v>
      </c>
      <c r="N309" s="823">
        <f t="shared" si="276"/>
        <v>3336101.5999999996</v>
      </c>
      <c r="O309" s="854">
        <f t="shared" si="277"/>
        <v>1</v>
      </c>
      <c r="P309" s="765"/>
      <c r="Q309" s="766">
        <f t="shared" si="278"/>
        <v>66140</v>
      </c>
      <c r="R309" s="764">
        <f t="shared" si="279"/>
        <v>3.88</v>
      </c>
      <c r="S309" s="766"/>
      <c r="T309" s="766">
        <f t="shared" si="280"/>
        <v>3.88</v>
      </c>
      <c r="U309" s="767">
        <f t="shared" si="281"/>
        <v>256623.19999999998</v>
      </c>
      <c r="V309" s="767">
        <f t="shared" si="282"/>
        <v>0</v>
      </c>
      <c r="W309" s="767">
        <f t="shared" si="283"/>
        <v>256623.19999999998</v>
      </c>
      <c r="X309" s="766">
        <f t="shared" si="307"/>
        <v>0</v>
      </c>
      <c r="Y309" s="823">
        <f t="shared" si="284"/>
        <v>256623.19999999998</v>
      </c>
      <c r="Z309" s="823">
        <f t="shared" si="285"/>
        <v>3336101.5999999996</v>
      </c>
      <c r="AA309" s="854">
        <f t="shared" si="286"/>
        <v>2</v>
      </c>
      <c r="AB309" s="765"/>
      <c r="AC309" s="766">
        <f t="shared" si="287"/>
        <v>66140</v>
      </c>
      <c r="AD309" s="764">
        <f t="shared" si="288"/>
        <v>3.88</v>
      </c>
      <c r="AE309" s="766"/>
      <c r="AF309" s="766">
        <f t="shared" si="289"/>
        <v>3.88</v>
      </c>
      <c r="AG309" s="767">
        <f t="shared" si="290"/>
        <v>256623.19999999998</v>
      </c>
      <c r="AH309" s="767">
        <f t="shared" si="291"/>
        <v>0</v>
      </c>
      <c r="AI309" s="767">
        <f t="shared" si="292"/>
        <v>256623.19999999998</v>
      </c>
      <c r="AJ309" s="766">
        <f t="shared" si="308"/>
        <v>0</v>
      </c>
      <c r="AK309" s="823">
        <f t="shared" si="293"/>
        <v>256623.19999999998</v>
      </c>
      <c r="AL309" s="823">
        <f t="shared" si="294"/>
        <v>3336101.5999999996</v>
      </c>
      <c r="AM309" s="854">
        <f t="shared" si="295"/>
        <v>3</v>
      </c>
      <c r="AN309" s="765"/>
      <c r="AO309" s="766">
        <f t="shared" si="296"/>
        <v>66140</v>
      </c>
      <c r="AP309" s="764">
        <f t="shared" si="297"/>
        <v>3.88</v>
      </c>
      <c r="AQ309" s="766"/>
      <c r="AR309" s="766">
        <f t="shared" si="298"/>
        <v>3.88</v>
      </c>
      <c r="AS309" s="767">
        <f t="shared" si="299"/>
        <v>256623.19999999998</v>
      </c>
      <c r="AT309" s="767">
        <f t="shared" si="300"/>
        <v>0</v>
      </c>
      <c r="AU309" s="767">
        <f t="shared" si="301"/>
        <v>256623.19999999998</v>
      </c>
      <c r="AV309" s="766">
        <f t="shared" si="309"/>
        <v>0</v>
      </c>
      <c r="AW309" s="823">
        <f t="shared" si="302"/>
        <v>256623.19999999998</v>
      </c>
      <c r="AX309" s="823">
        <f t="shared" si="303"/>
        <v>3336101.5999999996</v>
      </c>
    </row>
    <row r="310" spans="1:50" s="762" customFormat="1" ht="22.5" customHeight="1">
      <c r="A310" s="835">
        <v>5</v>
      </c>
      <c r="B310" s="722" t="s">
        <v>1787</v>
      </c>
      <c r="C310" s="822" t="s">
        <v>568</v>
      </c>
      <c r="D310" s="822">
        <v>1</v>
      </c>
      <c r="E310" s="853">
        <v>2</v>
      </c>
      <c r="F310" s="765"/>
      <c r="G310" s="766">
        <v>66140</v>
      </c>
      <c r="H310" s="764">
        <v>4.01</v>
      </c>
      <c r="I310" s="767">
        <f t="shared" si="234"/>
        <v>265221.39999999997</v>
      </c>
      <c r="J310" s="767">
        <v>0</v>
      </c>
      <c r="K310" s="767">
        <f t="shared" si="235"/>
        <v>265221.39999999997</v>
      </c>
      <c r="L310" s="766"/>
      <c r="M310" s="823">
        <f t="shared" si="236"/>
        <v>265221.39999999997</v>
      </c>
      <c r="N310" s="823">
        <f t="shared" si="276"/>
        <v>3447878.1999999997</v>
      </c>
      <c r="O310" s="854">
        <f t="shared" si="277"/>
        <v>3</v>
      </c>
      <c r="P310" s="765"/>
      <c r="Q310" s="766">
        <f t="shared" si="278"/>
        <v>66140</v>
      </c>
      <c r="R310" s="764">
        <f t="shared" si="279"/>
        <v>4.01</v>
      </c>
      <c r="S310" s="766"/>
      <c r="T310" s="766">
        <f t="shared" si="280"/>
        <v>4.01</v>
      </c>
      <c r="U310" s="767">
        <f t="shared" si="281"/>
        <v>265221.39999999997</v>
      </c>
      <c r="V310" s="767">
        <f t="shared" si="282"/>
        <v>0</v>
      </c>
      <c r="W310" s="767">
        <f t="shared" si="283"/>
        <v>265221.39999999997</v>
      </c>
      <c r="X310" s="766">
        <f t="shared" si="307"/>
        <v>0</v>
      </c>
      <c r="Y310" s="823">
        <f t="shared" si="284"/>
        <v>265221.39999999997</v>
      </c>
      <c r="Z310" s="823">
        <f t="shared" si="285"/>
        <v>3447878.1999999997</v>
      </c>
      <c r="AA310" s="854">
        <f t="shared" si="286"/>
        <v>4</v>
      </c>
      <c r="AB310" s="765"/>
      <c r="AC310" s="766">
        <f t="shared" si="287"/>
        <v>66140</v>
      </c>
      <c r="AD310" s="764">
        <f t="shared" si="288"/>
        <v>4.01</v>
      </c>
      <c r="AE310" s="766"/>
      <c r="AF310" s="766">
        <f t="shared" si="289"/>
        <v>4.01</v>
      </c>
      <c r="AG310" s="767">
        <f t="shared" si="290"/>
        <v>265221.39999999997</v>
      </c>
      <c r="AH310" s="767">
        <f t="shared" si="291"/>
        <v>0</v>
      </c>
      <c r="AI310" s="767">
        <f t="shared" si="292"/>
        <v>265221.39999999997</v>
      </c>
      <c r="AJ310" s="766">
        <f t="shared" si="308"/>
        <v>0</v>
      </c>
      <c r="AK310" s="823">
        <f t="shared" si="293"/>
        <v>265221.39999999997</v>
      </c>
      <c r="AL310" s="823">
        <f t="shared" si="294"/>
        <v>3447878.1999999997</v>
      </c>
      <c r="AM310" s="854">
        <f t="shared" si="295"/>
        <v>5</v>
      </c>
      <c r="AN310" s="765"/>
      <c r="AO310" s="766">
        <f t="shared" si="296"/>
        <v>66140</v>
      </c>
      <c r="AP310" s="764">
        <f t="shared" si="297"/>
        <v>4.01</v>
      </c>
      <c r="AQ310" s="766"/>
      <c r="AR310" s="766">
        <f t="shared" si="298"/>
        <v>4.01</v>
      </c>
      <c r="AS310" s="767">
        <f t="shared" si="299"/>
        <v>265221.39999999997</v>
      </c>
      <c r="AT310" s="767">
        <f t="shared" si="300"/>
        <v>0</v>
      </c>
      <c r="AU310" s="767">
        <f t="shared" si="301"/>
        <v>265221.39999999997</v>
      </c>
      <c r="AV310" s="766">
        <f t="shared" si="309"/>
        <v>0</v>
      </c>
      <c r="AW310" s="823">
        <f t="shared" si="302"/>
        <v>265221.39999999997</v>
      </c>
      <c r="AX310" s="823">
        <f t="shared" si="303"/>
        <v>3447878.1999999997</v>
      </c>
    </row>
    <row r="311" spans="1:50" s="762" customFormat="1" ht="22.5" customHeight="1">
      <c r="A311" s="763">
        <v>6</v>
      </c>
      <c r="B311" s="722" t="s">
        <v>1788</v>
      </c>
      <c r="C311" s="822" t="s">
        <v>568</v>
      </c>
      <c r="D311" s="822">
        <v>1</v>
      </c>
      <c r="E311" s="853">
        <v>2</v>
      </c>
      <c r="F311" s="765"/>
      <c r="G311" s="766">
        <v>66140</v>
      </c>
      <c r="H311" s="764">
        <v>4.01</v>
      </c>
      <c r="I311" s="767">
        <f t="shared" si="234"/>
        <v>265221.39999999997</v>
      </c>
      <c r="J311" s="767">
        <v>0</v>
      </c>
      <c r="K311" s="767">
        <f t="shared" si="235"/>
        <v>265221.39999999997</v>
      </c>
      <c r="L311" s="766"/>
      <c r="M311" s="823">
        <f t="shared" si="236"/>
        <v>265221.39999999997</v>
      </c>
      <c r="N311" s="823">
        <f t="shared" si="276"/>
        <v>3447878.1999999997</v>
      </c>
      <c r="O311" s="854">
        <f t="shared" si="277"/>
        <v>3</v>
      </c>
      <c r="P311" s="765"/>
      <c r="Q311" s="766">
        <f t="shared" si="278"/>
        <v>66140</v>
      </c>
      <c r="R311" s="764">
        <f t="shared" si="279"/>
        <v>4.01</v>
      </c>
      <c r="S311" s="766"/>
      <c r="T311" s="766">
        <f t="shared" si="280"/>
        <v>4.01</v>
      </c>
      <c r="U311" s="767">
        <f t="shared" si="281"/>
        <v>265221.39999999997</v>
      </c>
      <c r="V311" s="767">
        <f t="shared" si="282"/>
        <v>0</v>
      </c>
      <c r="W311" s="767">
        <f t="shared" si="283"/>
        <v>265221.39999999997</v>
      </c>
      <c r="X311" s="766">
        <f t="shared" si="307"/>
        <v>0</v>
      </c>
      <c r="Y311" s="823">
        <f t="shared" si="284"/>
        <v>265221.39999999997</v>
      </c>
      <c r="Z311" s="823">
        <f t="shared" si="285"/>
        <v>3447878.1999999997</v>
      </c>
      <c r="AA311" s="854">
        <f t="shared" si="286"/>
        <v>4</v>
      </c>
      <c r="AB311" s="765"/>
      <c r="AC311" s="766">
        <f t="shared" si="287"/>
        <v>66140</v>
      </c>
      <c r="AD311" s="764">
        <f t="shared" si="288"/>
        <v>4.01</v>
      </c>
      <c r="AE311" s="766"/>
      <c r="AF311" s="766">
        <f t="shared" si="289"/>
        <v>4.01</v>
      </c>
      <c r="AG311" s="767">
        <f t="shared" si="290"/>
        <v>265221.39999999997</v>
      </c>
      <c r="AH311" s="767">
        <f t="shared" si="291"/>
        <v>0</v>
      </c>
      <c r="AI311" s="767">
        <f t="shared" si="292"/>
        <v>265221.39999999997</v>
      </c>
      <c r="AJ311" s="766">
        <f t="shared" si="308"/>
        <v>0</v>
      </c>
      <c r="AK311" s="823">
        <f t="shared" si="293"/>
        <v>265221.39999999997</v>
      </c>
      <c r="AL311" s="823">
        <f t="shared" si="294"/>
        <v>3447878.1999999997</v>
      </c>
      <c r="AM311" s="854">
        <f t="shared" si="295"/>
        <v>5</v>
      </c>
      <c r="AN311" s="765"/>
      <c r="AO311" s="766">
        <f t="shared" si="296"/>
        <v>66140</v>
      </c>
      <c r="AP311" s="764">
        <f t="shared" si="297"/>
        <v>4.01</v>
      </c>
      <c r="AQ311" s="766"/>
      <c r="AR311" s="766">
        <f t="shared" si="298"/>
        <v>4.01</v>
      </c>
      <c r="AS311" s="767">
        <f t="shared" si="299"/>
        <v>265221.39999999997</v>
      </c>
      <c r="AT311" s="767">
        <f t="shared" si="300"/>
        <v>0</v>
      </c>
      <c r="AU311" s="767">
        <f t="shared" si="301"/>
        <v>265221.39999999997</v>
      </c>
      <c r="AV311" s="766">
        <f t="shared" si="309"/>
        <v>0</v>
      </c>
      <c r="AW311" s="823">
        <f t="shared" si="302"/>
        <v>265221.39999999997</v>
      </c>
      <c r="AX311" s="823">
        <f t="shared" si="303"/>
        <v>3447878.1999999997</v>
      </c>
    </row>
    <row r="312" spans="1:50" s="762" customFormat="1" ht="22.5" customHeight="1">
      <c r="A312" s="835">
        <v>7</v>
      </c>
      <c r="B312" s="722" t="s">
        <v>2695</v>
      </c>
      <c r="C312" s="822" t="s">
        <v>568</v>
      </c>
      <c r="D312" s="822">
        <v>1</v>
      </c>
      <c r="E312" s="853">
        <v>0</v>
      </c>
      <c r="F312" s="765"/>
      <c r="G312" s="766">
        <v>66140</v>
      </c>
      <c r="H312" s="764">
        <v>3.88</v>
      </c>
      <c r="I312" s="767">
        <f t="shared" si="234"/>
        <v>256623.19999999998</v>
      </c>
      <c r="J312" s="767">
        <v>0</v>
      </c>
      <c r="K312" s="767">
        <f t="shared" si="235"/>
        <v>256623.19999999998</v>
      </c>
      <c r="L312" s="766"/>
      <c r="M312" s="823">
        <f t="shared" si="236"/>
        <v>256623.19999999998</v>
      </c>
      <c r="N312" s="823">
        <f t="shared" si="276"/>
        <v>3336101.5999999996</v>
      </c>
      <c r="O312" s="854">
        <f t="shared" si="277"/>
        <v>1</v>
      </c>
      <c r="P312" s="765"/>
      <c r="Q312" s="766">
        <f t="shared" si="278"/>
        <v>66140</v>
      </c>
      <c r="R312" s="764">
        <f t="shared" si="279"/>
        <v>3.88</v>
      </c>
      <c r="S312" s="766"/>
      <c r="T312" s="766">
        <f t="shared" si="280"/>
        <v>3.88</v>
      </c>
      <c r="U312" s="767">
        <f t="shared" si="281"/>
        <v>256623.19999999998</v>
      </c>
      <c r="V312" s="767">
        <f t="shared" si="282"/>
        <v>0</v>
      </c>
      <c r="W312" s="767">
        <f t="shared" si="283"/>
        <v>256623.19999999998</v>
      </c>
      <c r="X312" s="766">
        <f t="shared" si="307"/>
        <v>0</v>
      </c>
      <c r="Y312" s="823">
        <f t="shared" si="284"/>
        <v>256623.19999999998</v>
      </c>
      <c r="Z312" s="823">
        <f t="shared" si="285"/>
        <v>3336101.5999999996</v>
      </c>
      <c r="AA312" s="854">
        <f t="shared" si="286"/>
        <v>2</v>
      </c>
      <c r="AB312" s="765"/>
      <c r="AC312" s="766">
        <f t="shared" si="287"/>
        <v>66140</v>
      </c>
      <c r="AD312" s="764">
        <f t="shared" si="288"/>
        <v>3.88</v>
      </c>
      <c r="AE312" s="766"/>
      <c r="AF312" s="766">
        <f t="shared" si="289"/>
        <v>3.88</v>
      </c>
      <c r="AG312" s="767">
        <f t="shared" si="290"/>
        <v>256623.19999999998</v>
      </c>
      <c r="AH312" s="767">
        <f t="shared" si="291"/>
        <v>0</v>
      </c>
      <c r="AI312" s="767">
        <f t="shared" si="292"/>
        <v>256623.19999999998</v>
      </c>
      <c r="AJ312" s="766">
        <f t="shared" si="308"/>
        <v>0</v>
      </c>
      <c r="AK312" s="823">
        <f t="shared" si="293"/>
        <v>256623.19999999998</v>
      </c>
      <c r="AL312" s="823">
        <f t="shared" si="294"/>
        <v>3336101.5999999996</v>
      </c>
      <c r="AM312" s="854">
        <f t="shared" si="295"/>
        <v>3</v>
      </c>
      <c r="AN312" s="765"/>
      <c r="AO312" s="766">
        <f t="shared" si="296"/>
        <v>66140</v>
      </c>
      <c r="AP312" s="764">
        <f t="shared" si="297"/>
        <v>3.88</v>
      </c>
      <c r="AQ312" s="766"/>
      <c r="AR312" s="766">
        <f t="shared" si="298"/>
        <v>3.88</v>
      </c>
      <c r="AS312" s="767">
        <f t="shared" si="299"/>
        <v>256623.19999999998</v>
      </c>
      <c r="AT312" s="767">
        <f t="shared" si="300"/>
        <v>0</v>
      </c>
      <c r="AU312" s="767">
        <f t="shared" si="301"/>
        <v>256623.19999999998</v>
      </c>
      <c r="AV312" s="766">
        <f t="shared" si="309"/>
        <v>0</v>
      </c>
      <c r="AW312" s="823">
        <f t="shared" si="302"/>
        <v>256623.19999999998</v>
      </c>
      <c r="AX312" s="823">
        <f t="shared" si="303"/>
        <v>3336101.5999999996</v>
      </c>
    </row>
    <row r="313" spans="1:50" s="762" customFormat="1" ht="22.5" customHeight="1">
      <c r="A313" s="763">
        <v>8</v>
      </c>
      <c r="B313" s="722" t="s">
        <v>1784</v>
      </c>
      <c r="C313" s="822" t="s">
        <v>568</v>
      </c>
      <c r="D313" s="822">
        <v>1</v>
      </c>
      <c r="E313" s="853">
        <v>2</v>
      </c>
      <c r="F313" s="765"/>
      <c r="G313" s="766">
        <v>66140</v>
      </c>
      <c r="H313" s="764">
        <v>4.01</v>
      </c>
      <c r="I313" s="767">
        <f t="shared" ref="I313:I371" si="311">+H313*G313</f>
        <v>265221.39999999997</v>
      </c>
      <c r="J313" s="767">
        <v>0</v>
      </c>
      <c r="K313" s="767">
        <f t="shared" ref="K313:K371" si="312">+I313+J313</f>
        <v>265221.39999999997</v>
      </c>
      <c r="L313" s="766"/>
      <c r="M313" s="823">
        <f t="shared" ref="M313:M371" si="313">+K313+L313</f>
        <v>265221.39999999997</v>
      </c>
      <c r="N313" s="823">
        <f t="shared" si="276"/>
        <v>3447878.1999999997</v>
      </c>
      <c r="O313" s="854">
        <f t="shared" si="277"/>
        <v>3</v>
      </c>
      <c r="P313" s="765"/>
      <c r="Q313" s="766">
        <f t="shared" si="278"/>
        <v>66140</v>
      </c>
      <c r="R313" s="764">
        <f t="shared" si="279"/>
        <v>4.01</v>
      </c>
      <c r="S313" s="766"/>
      <c r="T313" s="766">
        <f t="shared" si="280"/>
        <v>4.01</v>
      </c>
      <c r="U313" s="767">
        <f t="shared" si="281"/>
        <v>265221.39999999997</v>
      </c>
      <c r="V313" s="767">
        <f t="shared" si="282"/>
        <v>0</v>
      </c>
      <c r="W313" s="767">
        <f t="shared" si="283"/>
        <v>265221.39999999997</v>
      </c>
      <c r="X313" s="766">
        <f t="shared" si="307"/>
        <v>0</v>
      </c>
      <c r="Y313" s="823">
        <f t="shared" si="284"/>
        <v>265221.39999999997</v>
      </c>
      <c r="Z313" s="823">
        <f t="shared" si="285"/>
        <v>3447878.1999999997</v>
      </c>
      <c r="AA313" s="854">
        <f t="shared" si="286"/>
        <v>4</v>
      </c>
      <c r="AB313" s="765"/>
      <c r="AC313" s="766">
        <f t="shared" si="287"/>
        <v>66140</v>
      </c>
      <c r="AD313" s="764">
        <f t="shared" si="288"/>
        <v>4.01</v>
      </c>
      <c r="AE313" s="766"/>
      <c r="AF313" s="766">
        <f t="shared" si="289"/>
        <v>4.01</v>
      </c>
      <c r="AG313" s="767">
        <f t="shared" si="290"/>
        <v>265221.39999999997</v>
      </c>
      <c r="AH313" s="767">
        <f t="shared" si="291"/>
        <v>0</v>
      </c>
      <c r="AI313" s="767">
        <f t="shared" si="292"/>
        <v>265221.39999999997</v>
      </c>
      <c r="AJ313" s="766">
        <f t="shared" si="308"/>
        <v>0</v>
      </c>
      <c r="AK313" s="823">
        <f t="shared" si="293"/>
        <v>265221.39999999997</v>
      </c>
      <c r="AL313" s="823">
        <f t="shared" si="294"/>
        <v>3447878.1999999997</v>
      </c>
      <c r="AM313" s="854">
        <f t="shared" si="295"/>
        <v>5</v>
      </c>
      <c r="AN313" s="765"/>
      <c r="AO313" s="766">
        <f t="shared" si="296"/>
        <v>66140</v>
      </c>
      <c r="AP313" s="764">
        <f t="shared" si="297"/>
        <v>4.01</v>
      </c>
      <c r="AQ313" s="766"/>
      <c r="AR313" s="766">
        <f t="shared" si="298"/>
        <v>4.01</v>
      </c>
      <c r="AS313" s="767">
        <f t="shared" si="299"/>
        <v>265221.39999999997</v>
      </c>
      <c r="AT313" s="767">
        <f t="shared" si="300"/>
        <v>0</v>
      </c>
      <c r="AU313" s="767">
        <f t="shared" si="301"/>
        <v>265221.39999999997</v>
      </c>
      <c r="AV313" s="766">
        <f t="shared" si="309"/>
        <v>0</v>
      </c>
      <c r="AW313" s="823">
        <f t="shared" si="302"/>
        <v>265221.39999999997</v>
      </c>
      <c r="AX313" s="823">
        <f t="shared" si="303"/>
        <v>3447878.1999999997</v>
      </c>
    </row>
    <row r="314" spans="1:50" s="762" customFormat="1" ht="22.5" customHeight="1">
      <c r="A314" s="835">
        <v>9</v>
      </c>
      <c r="B314" s="722" t="s">
        <v>2417</v>
      </c>
      <c r="C314" s="822" t="s">
        <v>568</v>
      </c>
      <c r="D314" s="822">
        <v>1</v>
      </c>
      <c r="E314" s="853">
        <v>2</v>
      </c>
      <c r="F314" s="765"/>
      <c r="G314" s="766">
        <v>66140</v>
      </c>
      <c r="H314" s="764">
        <v>4.01</v>
      </c>
      <c r="I314" s="767">
        <f t="shared" si="311"/>
        <v>265221.39999999997</v>
      </c>
      <c r="J314" s="767">
        <v>0</v>
      </c>
      <c r="K314" s="767">
        <f t="shared" si="312"/>
        <v>265221.39999999997</v>
      </c>
      <c r="L314" s="766"/>
      <c r="M314" s="823">
        <f t="shared" si="313"/>
        <v>265221.39999999997</v>
      </c>
      <c r="N314" s="823">
        <f t="shared" si="276"/>
        <v>3447878.1999999997</v>
      </c>
      <c r="O314" s="854">
        <f t="shared" si="277"/>
        <v>3</v>
      </c>
      <c r="P314" s="765"/>
      <c r="Q314" s="766">
        <f t="shared" si="278"/>
        <v>66140</v>
      </c>
      <c r="R314" s="764">
        <f t="shared" si="279"/>
        <v>4.01</v>
      </c>
      <c r="S314" s="766"/>
      <c r="T314" s="766">
        <f t="shared" si="280"/>
        <v>4.01</v>
      </c>
      <c r="U314" s="767">
        <f t="shared" si="281"/>
        <v>265221.39999999997</v>
      </c>
      <c r="V314" s="767">
        <f t="shared" si="282"/>
        <v>0</v>
      </c>
      <c r="W314" s="767">
        <f t="shared" si="283"/>
        <v>265221.39999999997</v>
      </c>
      <c r="X314" s="766">
        <f t="shared" si="307"/>
        <v>0</v>
      </c>
      <c r="Y314" s="823">
        <f t="shared" si="284"/>
        <v>265221.39999999997</v>
      </c>
      <c r="Z314" s="823">
        <f t="shared" si="285"/>
        <v>3447878.1999999997</v>
      </c>
      <c r="AA314" s="854">
        <f t="shared" si="286"/>
        <v>4</v>
      </c>
      <c r="AB314" s="765"/>
      <c r="AC314" s="766">
        <f t="shared" si="287"/>
        <v>66140</v>
      </c>
      <c r="AD314" s="764">
        <f t="shared" si="288"/>
        <v>4.01</v>
      </c>
      <c r="AE314" s="766"/>
      <c r="AF314" s="766">
        <f t="shared" si="289"/>
        <v>4.01</v>
      </c>
      <c r="AG314" s="767">
        <f t="shared" si="290"/>
        <v>265221.39999999997</v>
      </c>
      <c r="AH314" s="767">
        <f t="shared" si="291"/>
        <v>0</v>
      </c>
      <c r="AI314" s="767">
        <f t="shared" si="292"/>
        <v>265221.39999999997</v>
      </c>
      <c r="AJ314" s="766">
        <f t="shared" si="308"/>
        <v>0</v>
      </c>
      <c r="AK314" s="823">
        <f t="shared" si="293"/>
        <v>265221.39999999997</v>
      </c>
      <c r="AL314" s="823">
        <f t="shared" si="294"/>
        <v>3447878.1999999997</v>
      </c>
      <c r="AM314" s="854">
        <f t="shared" si="295"/>
        <v>5</v>
      </c>
      <c r="AN314" s="765"/>
      <c r="AO314" s="766">
        <f t="shared" si="296"/>
        <v>66140</v>
      </c>
      <c r="AP314" s="764">
        <f t="shared" si="297"/>
        <v>4.01</v>
      </c>
      <c r="AQ314" s="766"/>
      <c r="AR314" s="766">
        <f t="shared" si="298"/>
        <v>4.01</v>
      </c>
      <c r="AS314" s="767">
        <f t="shared" si="299"/>
        <v>265221.39999999997</v>
      </c>
      <c r="AT314" s="767">
        <f t="shared" si="300"/>
        <v>0</v>
      </c>
      <c r="AU314" s="767">
        <f t="shared" si="301"/>
        <v>265221.39999999997</v>
      </c>
      <c r="AV314" s="766">
        <f t="shared" si="309"/>
        <v>0</v>
      </c>
      <c r="AW314" s="823">
        <f t="shared" si="302"/>
        <v>265221.39999999997</v>
      </c>
      <c r="AX314" s="823">
        <f t="shared" si="303"/>
        <v>3447878.1999999997</v>
      </c>
    </row>
    <row r="315" spans="1:50" s="816" customFormat="1" ht="18" customHeight="1">
      <c r="A315" s="1620" t="s">
        <v>64</v>
      </c>
      <c r="B315" s="1620"/>
      <c r="C315" s="1620"/>
      <c r="D315" s="850">
        <f t="shared" ref="D315:AX315" si="314">SUM(D306:D314)</f>
        <v>9</v>
      </c>
      <c r="E315" s="850">
        <f t="shared" si="314"/>
        <v>12</v>
      </c>
      <c r="F315" s="850">
        <f t="shared" si="314"/>
        <v>0</v>
      </c>
      <c r="G315" s="850">
        <f t="shared" si="314"/>
        <v>595260</v>
      </c>
      <c r="H315" s="850">
        <f t="shared" si="314"/>
        <v>35.699999999999996</v>
      </c>
      <c r="I315" s="850">
        <f t="shared" si="314"/>
        <v>2361197.9999999995</v>
      </c>
      <c r="J315" s="850">
        <f t="shared" si="314"/>
        <v>0</v>
      </c>
      <c r="K315" s="850">
        <f t="shared" si="314"/>
        <v>2361197.9999999995</v>
      </c>
      <c r="L315" s="850">
        <f t="shared" si="314"/>
        <v>0</v>
      </c>
      <c r="M315" s="850">
        <f t="shared" si="314"/>
        <v>2361197.9999999995</v>
      </c>
      <c r="N315" s="850">
        <f t="shared" si="314"/>
        <v>30695573.999999993</v>
      </c>
      <c r="O315" s="850">
        <f t="shared" si="314"/>
        <v>21</v>
      </c>
      <c r="P315" s="850">
        <f t="shared" si="314"/>
        <v>0</v>
      </c>
      <c r="Q315" s="850">
        <f t="shared" si="314"/>
        <v>595260</v>
      </c>
      <c r="R315" s="850">
        <f t="shared" si="314"/>
        <v>35.699999999999996</v>
      </c>
      <c r="S315" s="850">
        <f t="shared" si="314"/>
        <v>0</v>
      </c>
      <c r="T315" s="850">
        <f t="shared" si="314"/>
        <v>35.699999999999996</v>
      </c>
      <c r="U315" s="850">
        <f t="shared" si="314"/>
        <v>2361197.9999999995</v>
      </c>
      <c r="V315" s="850">
        <f t="shared" si="314"/>
        <v>0</v>
      </c>
      <c r="W315" s="850">
        <f t="shared" si="314"/>
        <v>2361197.9999999995</v>
      </c>
      <c r="X315" s="850">
        <f t="shared" si="314"/>
        <v>0</v>
      </c>
      <c r="Y315" s="850">
        <f t="shared" si="314"/>
        <v>2361197.9999999995</v>
      </c>
      <c r="Z315" s="850">
        <f t="shared" si="314"/>
        <v>30695573.999999993</v>
      </c>
      <c r="AA315" s="850">
        <f t="shared" si="314"/>
        <v>30</v>
      </c>
      <c r="AB315" s="850">
        <f t="shared" si="314"/>
        <v>0</v>
      </c>
      <c r="AC315" s="850">
        <f t="shared" si="314"/>
        <v>595260</v>
      </c>
      <c r="AD315" s="850">
        <f t="shared" si="314"/>
        <v>35.699999999999996</v>
      </c>
      <c r="AE315" s="850">
        <f t="shared" si="314"/>
        <v>0</v>
      </c>
      <c r="AF315" s="850">
        <f t="shared" si="314"/>
        <v>35.699999999999996</v>
      </c>
      <c r="AG315" s="850">
        <f t="shared" si="314"/>
        <v>2361197.9999999995</v>
      </c>
      <c r="AH315" s="850">
        <f t="shared" si="314"/>
        <v>0</v>
      </c>
      <c r="AI315" s="850">
        <f t="shared" si="314"/>
        <v>2361197.9999999995</v>
      </c>
      <c r="AJ315" s="850">
        <f t="shared" si="314"/>
        <v>0</v>
      </c>
      <c r="AK315" s="850">
        <f t="shared" si="314"/>
        <v>2361197.9999999995</v>
      </c>
      <c r="AL315" s="850">
        <f t="shared" si="314"/>
        <v>30695573.999999993</v>
      </c>
      <c r="AM315" s="850">
        <f t="shared" si="314"/>
        <v>39</v>
      </c>
      <c r="AN315" s="850">
        <f t="shared" si="314"/>
        <v>0</v>
      </c>
      <c r="AO315" s="850">
        <f t="shared" si="314"/>
        <v>595260</v>
      </c>
      <c r="AP315" s="850">
        <f t="shared" si="314"/>
        <v>35.699999999999996</v>
      </c>
      <c r="AQ315" s="850">
        <f t="shared" si="314"/>
        <v>0</v>
      </c>
      <c r="AR315" s="850">
        <f t="shared" si="314"/>
        <v>35.699999999999996</v>
      </c>
      <c r="AS315" s="850">
        <f t="shared" si="314"/>
        <v>2361197.9999999995</v>
      </c>
      <c r="AT315" s="850">
        <f t="shared" si="314"/>
        <v>0</v>
      </c>
      <c r="AU315" s="850">
        <f t="shared" si="314"/>
        <v>2361197.9999999995</v>
      </c>
      <c r="AV315" s="850">
        <f t="shared" si="314"/>
        <v>0</v>
      </c>
      <c r="AW315" s="850">
        <f t="shared" si="314"/>
        <v>2361197.9999999995</v>
      </c>
      <c r="AX315" s="850">
        <f t="shared" si="314"/>
        <v>30695573.999999993</v>
      </c>
    </row>
    <row r="316" spans="1:50" s="816" customFormat="1" ht="18" customHeight="1">
      <c r="A316" s="851"/>
      <c r="B316" s="852"/>
      <c r="C316" s="852"/>
      <c r="D316" s="852"/>
      <c r="E316" s="852"/>
      <c r="F316" s="852"/>
      <c r="G316" s="852"/>
      <c r="H316" s="852"/>
      <c r="I316" s="852"/>
      <c r="J316" s="852"/>
      <c r="K316" s="852"/>
      <c r="L316" s="852"/>
      <c r="M316" s="852"/>
      <c r="N316" s="844"/>
      <c r="O316" s="851"/>
      <c r="P316" s="852"/>
      <c r="Q316" s="852"/>
      <c r="R316" s="852"/>
      <c r="S316" s="852"/>
      <c r="T316" s="852"/>
      <c r="U316" s="852"/>
      <c r="V316" s="852"/>
      <c r="W316" s="852"/>
      <c r="X316" s="852"/>
      <c r="Y316" s="852"/>
      <c r="Z316" s="844"/>
      <c r="AA316" s="851"/>
      <c r="AB316" s="852"/>
      <c r="AC316" s="852"/>
      <c r="AD316" s="852"/>
      <c r="AE316" s="852"/>
      <c r="AF316" s="852"/>
      <c r="AG316" s="852"/>
      <c r="AH316" s="852"/>
      <c r="AI316" s="852"/>
      <c r="AJ316" s="852"/>
      <c r="AK316" s="852"/>
      <c r="AL316" s="844"/>
      <c r="AM316" s="851"/>
      <c r="AN316" s="852"/>
      <c r="AO316" s="852"/>
      <c r="AP316" s="852"/>
      <c r="AQ316" s="852"/>
      <c r="AR316" s="852"/>
      <c r="AS316" s="852"/>
      <c r="AT316" s="852"/>
      <c r="AU316" s="852"/>
      <c r="AV316" s="852"/>
      <c r="AW316" s="852"/>
      <c r="AX316" s="844"/>
    </row>
    <row r="317" spans="1:50" s="785" customFormat="1" ht="30.75" customHeight="1">
      <c r="A317" s="1622" t="s">
        <v>753</v>
      </c>
      <c r="B317" s="1622"/>
      <c r="C317" s="1622"/>
      <c r="D317" s="1622"/>
      <c r="E317" s="1621" t="s">
        <v>1972</v>
      </c>
      <c r="F317" s="1621"/>
      <c r="G317" s="1621"/>
      <c r="H317" s="1621"/>
      <c r="I317" s="1621"/>
      <c r="J317" s="1621"/>
      <c r="K317" s="1621"/>
      <c r="L317" s="1621"/>
      <c r="M317" s="1621"/>
      <c r="N317" s="1621"/>
      <c r="O317" s="1618" t="str">
        <f>+E317</f>
        <v>Տավուշի մարզի առաջին ատյանի ընդհանուր իրավասության դատարան</v>
      </c>
      <c r="P317" s="1618"/>
      <c r="Q317" s="1618"/>
      <c r="R317" s="1618"/>
      <c r="S317" s="1618"/>
      <c r="T317" s="1618"/>
      <c r="U317" s="1618"/>
      <c r="V317" s="1618"/>
      <c r="W317" s="1618"/>
      <c r="X317" s="1618"/>
      <c r="Y317" s="1618"/>
      <c r="Z317" s="1618"/>
      <c r="AA317" s="1618" t="str">
        <f>+O317</f>
        <v>Տավուշի մարզի առաջին ատյանի ընդհանուր իրավասության դատարան</v>
      </c>
      <c r="AB317" s="1618"/>
      <c r="AC317" s="1618"/>
      <c r="AD317" s="1618"/>
      <c r="AE317" s="1618"/>
      <c r="AF317" s="1618"/>
      <c r="AG317" s="1618"/>
      <c r="AH317" s="1618"/>
      <c r="AI317" s="1618"/>
      <c r="AJ317" s="1618"/>
      <c r="AK317" s="1618"/>
      <c r="AL317" s="1618"/>
      <c r="AM317" s="1618" t="str">
        <f>+AA317</f>
        <v>Տավուշի մարզի առաջին ատյանի ընդհանուր իրավասության դատարան</v>
      </c>
      <c r="AN317" s="1618"/>
      <c r="AO317" s="1618"/>
      <c r="AP317" s="1618"/>
      <c r="AQ317" s="1618"/>
      <c r="AR317" s="1618"/>
      <c r="AS317" s="1618"/>
      <c r="AT317" s="1618"/>
      <c r="AU317" s="1618"/>
      <c r="AV317" s="1618"/>
      <c r="AW317" s="1618"/>
      <c r="AX317" s="1618"/>
    </row>
    <row r="318" spans="1:50" ht="32.25" customHeight="1">
      <c r="A318" s="1623" t="s">
        <v>2738</v>
      </c>
      <c r="B318" s="1623"/>
      <c r="C318" s="1623"/>
      <c r="D318" s="1623"/>
      <c r="E318" s="1619" t="s">
        <v>1741</v>
      </c>
      <c r="F318" s="1619"/>
      <c r="G318" s="1619"/>
      <c r="H318" s="1619"/>
      <c r="I318" s="1619"/>
      <c r="J318" s="1619"/>
      <c r="K318" s="1619"/>
      <c r="L318" s="1619"/>
      <c r="M318" s="1619"/>
      <c r="N318" s="1619"/>
      <c r="O318" s="1619" t="s">
        <v>1986</v>
      </c>
      <c r="P318" s="1619"/>
      <c r="Q318" s="1619"/>
      <c r="R318" s="1619"/>
      <c r="S318" s="1619"/>
      <c r="T318" s="1619"/>
      <c r="U318" s="1619"/>
      <c r="V318" s="1619"/>
      <c r="W318" s="1619"/>
      <c r="X318" s="1619"/>
      <c r="Y318" s="1619"/>
      <c r="Z318" s="1619"/>
      <c r="AA318" s="1619" t="s">
        <v>2569</v>
      </c>
      <c r="AB318" s="1619"/>
      <c r="AC318" s="1619"/>
      <c r="AD318" s="1619"/>
      <c r="AE318" s="1619"/>
      <c r="AF318" s="1619"/>
      <c r="AG318" s="1619"/>
      <c r="AH318" s="1619"/>
      <c r="AI318" s="1619"/>
      <c r="AJ318" s="1619"/>
      <c r="AK318" s="1619"/>
      <c r="AL318" s="1619"/>
      <c r="AM318" s="1619" t="s">
        <v>2550</v>
      </c>
      <c r="AN318" s="1619"/>
      <c r="AO318" s="1619"/>
      <c r="AP318" s="1619"/>
      <c r="AQ318" s="1619"/>
      <c r="AR318" s="1619"/>
      <c r="AS318" s="1619"/>
      <c r="AT318" s="1619"/>
      <c r="AU318" s="1619"/>
      <c r="AV318" s="1619"/>
      <c r="AW318" s="1619"/>
      <c r="AX318" s="1619"/>
    </row>
    <row r="319" spans="1:50" ht="122.25" customHeight="1">
      <c r="A319" s="846" t="s">
        <v>10</v>
      </c>
      <c r="B319" s="813" t="s">
        <v>54</v>
      </c>
      <c r="C319" s="813" t="s">
        <v>55</v>
      </c>
      <c r="D319" s="813" t="s">
        <v>1</v>
      </c>
      <c r="E319" s="810" t="s">
        <v>1866</v>
      </c>
      <c r="F319" s="810" t="s">
        <v>57</v>
      </c>
      <c r="G319" s="811" t="s">
        <v>62</v>
      </c>
      <c r="H319" s="812" t="s">
        <v>63</v>
      </c>
      <c r="I319" s="811" t="s">
        <v>566</v>
      </c>
      <c r="J319" s="811" t="s">
        <v>567</v>
      </c>
      <c r="K319" s="811" t="s">
        <v>806</v>
      </c>
      <c r="L319" s="813" t="s">
        <v>837</v>
      </c>
      <c r="M319" s="813" t="s">
        <v>1742</v>
      </c>
      <c r="N319" s="811" t="s">
        <v>1743</v>
      </c>
      <c r="O319" s="810" t="str">
        <f>+E319</f>
        <v xml:space="preserve"> ստաժ</v>
      </c>
      <c r="P319" s="810" t="str">
        <f>+F319</f>
        <v>Ստաժի %-ը</v>
      </c>
      <c r="Q319" s="811" t="s">
        <v>62</v>
      </c>
      <c r="R319" s="814" t="s">
        <v>63</v>
      </c>
      <c r="S319" s="814" t="s">
        <v>2223</v>
      </c>
      <c r="T319" s="847" t="s">
        <v>2224</v>
      </c>
      <c r="U319" s="811" t="s">
        <v>566</v>
      </c>
      <c r="V319" s="811" t="s">
        <v>567</v>
      </c>
      <c r="W319" s="811" t="s">
        <v>834</v>
      </c>
      <c r="X319" s="813" t="s">
        <v>2690</v>
      </c>
      <c r="Y319" s="813" t="s">
        <v>1953</v>
      </c>
      <c r="Z319" s="811" t="s">
        <v>1952</v>
      </c>
      <c r="AA319" s="810" t="str">
        <f>+O319</f>
        <v xml:space="preserve"> ստաժ</v>
      </c>
      <c r="AB319" s="810" t="str">
        <f>+P319</f>
        <v>Ստաժի %-ը</v>
      </c>
      <c r="AC319" s="811" t="s">
        <v>62</v>
      </c>
      <c r="AD319" s="814" t="s">
        <v>63</v>
      </c>
      <c r="AE319" s="814" t="s">
        <v>2223</v>
      </c>
      <c r="AF319" s="847" t="s">
        <v>2224</v>
      </c>
      <c r="AG319" s="811" t="s">
        <v>566</v>
      </c>
      <c r="AH319" s="811" t="s">
        <v>567</v>
      </c>
      <c r="AI319" s="811" t="s">
        <v>834</v>
      </c>
      <c r="AJ319" s="813" t="s">
        <v>2690</v>
      </c>
      <c r="AK319" s="813" t="s">
        <v>2236</v>
      </c>
      <c r="AL319" s="811" t="s">
        <v>2237</v>
      </c>
      <c r="AM319" s="810" t="str">
        <f>+AA319</f>
        <v xml:space="preserve"> ստաժ</v>
      </c>
      <c r="AN319" s="810" t="str">
        <f>+AB319</f>
        <v>Ստաժի %-ը</v>
      </c>
      <c r="AO319" s="811" t="s">
        <v>62</v>
      </c>
      <c r="AP319" s="814" t="s">
        <v>63</v>
      </c>
      <c r="AQ319" s="814" t="s">
        <v>2223</v>
      </c>
      <c r="AR319" s="847" t="s">
        <v>2224</v>
      </c>
      <c r="AS319" s="811" t="s">
        <v>566</v>
      </c>
      <c r="AT319" s="811" t="s">
        <v>567</v>
      </c>
      <c r="AU319" s="811" t="s">
        <v>834</v>
      </c>
      <c r="AV319" s="813" t="s">
        <v>2690</v>
      </c>
      <c r="AW319" s="813" t="s">
        <v>2548</v>
      </c>
      <c r="AX319" s="811" t="s">
        <v>2547</v>
      </c>
    </row>
    <row r="320" spans="1:50" s="780" customFormat="1" ht="22.5" customHeight="1">
      <c r="A320" s="835">
        <v>1</v>
      </c>
      <c r="B320" s="722" t="s">
        <v>967</v>
      </c>
      <c r="C320" s="825" t="s">
        <v>568</v>
      </c>
      <c r="D320" s="825">
        <v>1</v>
      </c>
      <c r="E320" s="853">
        <v>2</v>
      </c>
      <c r="F320" s="774"/>
      <c r="G320" s="775">
        <v>66140</v>
      </c>
      <c r="H320" s="764">
        <v>4.01</v>
      </c>
      <c r="I320" s="777">
        <f t="shared" si="311"/>
        <v>265221.39999999997</v>
      </c>
      <c r="J320" s="777">
        <v>0</v>
      </c>
      <c r="K320" s="777">
        <f t="shared" si="312"/>
        <v>265221.39999999997</v>
      </c>
      <c r="L320" s="775"/>
      <c r="M320" s="827">
        <f t="shared" si="313"/>
        <v>265221.39999999997</v>
      </c>
      <c r="N320" s="827">
        <f t="shared" si="276"/>
        <v>3447878.1999999997</v>
      </c>
      <c r="O320" s="849">
        <f t="shared" si="277"/>
        <v>3</v>
      </c>
      <c r="P320" s="774"/>
      <c r="Q320" s="775">
        <f t="shared" si="278"/>
        <v>66140</v>
      </c>
      <c r="R320" s="775">
        <f t="shared" si="279"/>
        <v>4.01</v>
      </c>
      <c r="S320" s="775"/>
      <c r="T320" s="775">
        <f t="shared" si="280"/>
        <v>4.01</v>
      </c>
      <c r="U320" s="777">
        <f t="shared" si="281"/>
        <v>265221.39999999997</v>
      </c>
      <c r="V320" s="777">
        <f t="shared" si="282"/>
        <v>0</v>
      </c>
      <c r="W320" s="777">
        <f t="shared" si="283"/>
        <v>265221.39999999997</v>
      </c>
      <c r="X320" s="775">
        <f t="shared" si="307"/>
        <v>0</v>
      </c>
      <c r="Y320" s="827">
        <f t="shared" si="284"/>
        <v>265221.39999999997</v>
      </c>
      <c r="Z320" s="827">
        <f t="shared" si="285"/>
        <v>3447878.1999999997</v>
      </c>
      <c r="AA320" s="849">
        <f t="shared" si="286"/>
        <v>4</v>
      </c>
      <c r="AB320" s="774"/>
      <c r="AC320" s="775">
        <f t="shared" si="287"/>
        <v>66140</v>
      </c>
      <c r="AD320" s="775">
        <f t="shared" si="288"/>
        <v>4.01</v>
      </c>
      <c r="AE320" s="775"/>
      <c r="AF320" s="775">
        <f t="shared" si="289"/>
        <v>4.01</v>
      </c>
      <c r="AG320" s="777">
        <f t="shared" si="290"/>
        <v>265221.39999999997</v>
      </c>
      <c r="AH320" s="777">
        <f t="shared" si="291"/>
        <v>0</v>
      </c>
      <c r="AI320" s="777">
        <f t="shared" si="292"/>
        <v>265221.39999999997</v>
      </c>
      <c r="AJ320" s="775">
        <f t="shared" si="308"/>
        <v>0</v>
      </c>
      <c r="AK320" s="827">
        <f t="shared" si="293"/>
        <v>265221.39999999997</v>
      </c>
      <c r="AL320" s="827">
        <f t="shared" si="294"/>
        <v>3447878.1999999997</v>
      </c>
      <c r="AM320" s="849">
        <f t="shared" si="295"/>
        <v>5</v>
      </c>
      <c r="AN320" s="774"/>
      <c r="AO320" s="775">
        <f t="shared" si="296"/>
        <v>66140</v>
      </c>
      <c r="AP320" s="775">
        <f t="shared" si="297"/>
        <v>4.01</v>
      </c>
      <c r="AQ320" s="775"/>
      <c r="AR320" s="775">
        <f t="shared" si="298"/>
        <v>4.01</v>
      </c>
      <c r="AS320" s="777">
        <f t="shared" si="299"/>
        <v>265221.39999999997</v>
      </c>
      <c r="AT320" s="777">
        <f t="shared" si="300"/>
        <v>0</v>
      </c>
      <c r="AU320" s="777">
        <f t="shared" si="301"/>
        <v>265221.39999999997</v>
      </c>
      <c r="AV320" s="775">
        <f t="shared" si="309"/>
        <v>0</v>
      </c>
      <c r="AW320" s="827">
        <f t="shared" si="302"/>
        <v>265221.39999999997</v>
      </c>
      <c r="AX320" s="827">
        <f t="shared" si="303"/>
        <v>3447878.1999999997</v>
      </c>
    </row>
    <row r="321" spans="1:50" s="762" customFormat="1" ht="22.5" customHeight="1">
      <c r="A321" s="763">
        <v>2</v>
      </c>
      <c r="B321" s="722" t="s">
        <v>968</v>
      </c>
      <c r="C321" s="822" t="s">
        <v>568</v>
      </c>
      <c r="D321" s="822">
        <v>1</v>
      </c>
      <c r="E321" s="853">
        <v>2</v>
      </c>
      <c r="F321" s="765"/>
      <c r="G321" s="766">
        <v>66140</v>
      </c>
      <c r="H321" s="764">
        <v>4.01</v>
      </c>
      <c r="I321" s="767">
        <f t="shared" si="311"/>
        <v>265221.39999999997</v>
      </c>
      <c r="J321" s="767">
        <v>0</v>
      </c>
      <c r="K321" s="767">
        <f t="shared" si="312"/>
        <v>265221.39999999997</v>
      </c>
      <c r="L321" s="766"/>
      <c r="M321" s="823">
        <f t="shared" si="313"/>
        <v>265221.39999999997</v>
      </c>
      <c r="N321" s="823">
        <f t="shared" si="276"/>
        <v>3447878.1999999997</v>
      </c>
      <c r="O321" s="854">
        <f t="shared" si="277"/>
        <v>3</v>
      </c>
      <c r="P321" s="765"/>
      <c r="Q321" s="766">
        <f t="shared" si="278"/>
        <v>66140</v>
      </c>
      <c r="R321" s="764">
        <f t="shared" si="279"/>
        <v>4.01</v>
      </c>
      <c r="S321" s="766"/>
      <c r="T321" s="766">
        <f t="shared" si="280"/>
        <v>4.01</v>
      </c>
      <c r="U321" s="767">
        <f t="shared" si="281"/>
        <v>265221.39999999997</v>
      </c>
      <c r="V321" s="767">
        <f t="shared" si="282"/>
        <v>0</v>
      </c>
      <c r="W321" s="767">
        <f t="shared" si="283"/>
        <v>265221.39999999997</v>
      </c>
      <c r="X321" s="766">
        <f t="shared" si="307"/>
        <v>0</v>
      </c>
      <c r="Y321" s="823">
        <f t="shared" si="284"/>
        <v>265221.39999999997</v>
      </c>
      <c r="Z321" s="823">
        <f t="shared" si="285"/>
        <v>3447878.1999999997</v>
      </c>
      <c r="AA321" s="854">
        <f t="shared" si="286"/>
        <v>4</v>
      </c>
      <c r="AB321" s="765"/>
      <c r="AC321" s="766">
        <f t="shared" si="287"/>
        <v>66140</v>
      </c>
      <c r="AD321" s="764">
        <f t="shared" si="288"/>
        <v>4.01</v>
      </c>
      <c r="AE321" s="766"/>
      <c r="AF321" s="766">
        <f t="shared" si="289"/>
        <v>4.01</v>
      </c>
      <c r="AG321" s="767">
        <f t="shared" si="290"/>
        <v>265221.39999999997</v>
      </c>
      <c r="AH321" s="767">
        <f t="shared" si="291"/>
        <v>0</v>
      </c>
      <c r="AI321" s="767">
        <f t="shared" si="292"/>
        <v>265221.39999999997</v>
      </c>
      <c r="AJ321" s="766">
        <f t="shared" si="308"/>
        <v>0</v>
      </c>
      <c r="AK321" s="823">
        <f t="shared" si="293"/>
        <v>265221.39999999997</v>
      </c>
      <c r="AL321" s="823">
        <f t="shared" si="294"/>
        <v>3447878.1999999997</v>
      </c>
      <c r="AM321" s="854">
        <f t="shared" si="295"/>
        <v>5</v>
      </c>
      <c r="AN321" s="765"/>
      <c r="AO321" s="766">
        <f t="shared" si="296"/>
        <v>66140</v>
      </c>
      <c r="AP321" s="764">
        <f t="shared" si="297"/>
        <v>4.01</v>
      </c>
      <c r="AQ321" s="766"/>
      <c r="AR321" s="766">
        <f t="shared" si="298"/>
        <v>4.01</v>
      </c>
      <c r="AS321" s="767">
        <f t="shared" si="299"/>
        <v>265221.39999999997</v>
      </c>
      <c r="AT321" s="767">
        <f t="shared" si="300"/>
        <v>0</v>
      </c>
      <c r="AU321" s="767">
        <f t="shared" si="301"/>
        <v>265221.39999999997</v>
      </c>
      <c r="AV321" s="766">
        <f t="shared" si="309"/>
        <v>0</v>
      </c>
      <c r="AW321" s="823">
        <f t="shared" si="302"/>
        <v>265221.39999999997</v>
      </c>
      <c r="AX321" s="823">
        <f t="shared" si="303"/>
        <v>3447878.1999999997</v>
      </c>
    </row>
    <row r="322" spans="1:50" s="762" customFormat="1" ht="22.5" customHeight="1">
      <c r="A322" s="835">
        <v>3</v>
      </c>
      <c r="B322" s="722" t="s">
        <v>975</v>
      </c>
      <c r="C322" s="822" t="s">
        <v>568</v>
      </c>
      <c r="D322" s="822">
        <v>1</v>
      </c>
      <c r="E322" s="853">
        <v>2</v>
      </c>
      <c r="F322" s="765"/>
      <c r="G322" s="766">
        <v>66140</v>
      </c>
      <c r="H322" s="764">
        <v>4.01</v>
      </c>
      <c r="I322" s="767">
        <f t="shared" si="311"/>
        <v>265221.39999999997</v>
      </c>
      <c r="J322" s="767">
        <v>0</v>
      </c>
      <c r="K322" s="767">
        <f t="shared" si="312"/>
        <v>265221.39999999997</v>
      </c>
      <c r="L322" s="766"/>
      <c r="M322" s="823">
        <f t="shared" si="313"/>
        <v>265221.39999999997</v>
      </c>
      <c r="N322" s="823">
        <f t="shared" si="276"/>
        <v>3447878.1999999997</v>
      </c>
      <c r="O322" s="854">
        <f t="shared" si="277"/>
        <v>3</v>
      </c>
      <c r="P322" s="765"/>
      <c r="Q322" s="766">
        <f t="shared" si="278"/>
        <v>66140</v>
      </c>
      <c r="R322" s="764">
        <f t="shared" si="279"/>
        <v>4.01</v>
      </c>
      <c r="S322" s="766"/>
      <c r="T322" s="766">
        <f t="shared" si="280"/>
        <v>4.01</v>
      </c>
      <c r="U322" s="767">
        <f t="shared" si="281"/>
        <v>265221.39999999997</v>
      </c>
      <c r="V322" s="767">
        <f t="shared" si="282"/>
        <v>0</v>
      </c>
      <c r="W322" s="767">
        <f t="shared" si="283"/>
        <v>265221.39999999997</v>
      </c>
      <c r="X322" s="766">
        <f t="shared" si="307"/>
        <v>0</v>
      </c>
      <c r="Y322" s="823">
        <f t="shared" si="284"/>
        <v>265221.39999999997</v>
      </c>
      <c r="Z322" s="823">
        <f t="shared" si="285"/>
        <v>3447878.1999999997</v>
      </c>
      <c r="AA322" s="854">
        <f t="shared" si="286"/>
        <v>4</v>
      </c>
      <c r="AB322" s="765"/>
      <c r="AC322" s="766">
        <f t="shared" si="287"/>
        <v>66140</v>
      </c>
      <c r="AD322" s="764">
        <f t="shared" si="288"/>
        <v>4.01</v>
      </c>
      <c r="AE322" s="766"/>
      <c r="AF322" s="766">
        <f t="shared" si="289"/>
        <v>4.01</v>
      </c>
      <c r="AG322" s="767">
        <f t="shared" si="290"/>
        <v>265221.39999999997</v>
      </c>
      <c r="AH322" s="767">
        <f t="shared" si="291"/>
        <v>0</v>
      </c>
      <c r="AI322" s="767">
        <f t="shared" si="292"/>
        <v>265221.39999999997</v>
      </c>
      <c r="AJ322" s="766">
        <f t="shared" si="308"/>
        <v>0</v>
      </c>
      <c r="AK322" s="823">
        <f t="shared" si="293"/>
        <v>265221.39999999997</v>
      </c>
      <c r="AL322" s="823">
        <f t="shared" si="294"/>
        <v>3447878.1999999997</v>
      </c>
      <c r="AM322" s="854">
        <f t="shared" si="295"/>
        <v>5</v>
      </c>
      <c r="AN322" s="765"/>
      <c r="AO322" s="766">
        <f t="shared" si="296"/>
        <v>66140</v>
      </c>
      <c r="AP322" s="764">
        <f t="shared" si="297"/>
        <v>4.01</v>
      </c>
      <c r="AQ322" s="766"/>
      <c r="AR322" s="766">
        <f t="shared" si="298"/>
        <v>4.01</v>
      </c>
      <c r="AS322" s="767">
        <f t="shared" si="299"/>
        <v>265221.39999999997</v>
      </c>
      <c r="AT322" s="767">
        <f t="shared" si="300"/>
        <v>0</v>
      </c>
      <c r="AU322" s="767">
        <f t="shared" si="301"/>
        <v>265221.39999999997</v>
      </c>
      <c r="AV322" s="766">
        <f t="shared" si="309"/>
        <v>0</v>
      </c>
      <c r="AW322" s="823">
        <f t="shared" si="302"/>
        <v>265221.39999999997</v>
      </c>
      <c r="AX322" s="823">
        <f t="shared" si="303"/>
        <v>3447878.1999999997</v>
      </c>
    </row>
    <row r="323" spans="1:50" s="762" customFormat="1" ht="22.5" customHeight="1">
      <c r="A323" s="763">
        <v>4</v>
      </c>
      <c r="B323" s="722" t="s">
        <v>963</v>
      </c>
      <c r="C323" s="822" t="s">
        <v>568</v>
      </c>
      <c r="D323" s="822">
        <v>1</v>
      </c>
      <c r="E323" s="853">
        <v>1</v>
      </c>
      <c r="F323" s="765"/>
      <c r="G323" s="766">
        <v>66140</v>
      </c>
      <c r="H323" s="764">
        <v>3.88</v>
      </c>
      <c r="I323" s="767">
        <f t="shared" si="311"/>
        <v>256623.19999999998</v>
      </c>
      <c r="J323" s="767">
        <v>0</v>
      </c>
      <c r="K323" s="767">
        <f t="shared" si="312"/>
        <v>256623.19999999998</v>
      </c>
      <c r="L323" s="766"/>
      <c r="M323" s="823">
        <f t="shared" si="313"/>
        <v>256623.19999999998</v>
      </c>
      <c r="N323" s="823">
        <f t="shared" si="276"/>
        <v>3336101.5999999996</v>
      </c>
      <c r="O323" s="854">
        <f t="shared" si="277"/>
        <v>2</v>
      </c>
      <c r="P323" s="765"/>
      <c r="Q323" s="766">
        <f t="shared" si="278"/>
        <v>66140</v>
      </c>
      <c r="R323" s="764">
        <f t="shared" si="279"/>
        <v>3.88</v>
      </c>
      <c r="S323" s="766"/>
      <c r="T323" s="766">
        <f t="shared" si="280"/>
        <v>3.88</v>
      </c>
      <c r="U323" s="767">
        <f t="shared" si="281"/>
        <v>256623.19999999998</v>
      </c>
      <c r="V323" s="767">
        <f t="shared" si="282"/>
        <v>0</v>
      </c>
      <c r="W323" s="767">
        <f t="shared" si="283"/>
        <v>256623.19999999998</v>
      </c>
      <c r="X323" s="766">
        <f t="shared" si="307"/>
        <v>0</v>
      </c>
      <c r="Y323" s="823">
        <f t="shared" si="284"/>
        <v>256623.19999999998</v>
      </c>
      <c r="Z323" s="823">
        <f t="shared" si="285"/>
        <v>3336101.5999999996</v>
      </c>
      <c r="AA323" s="854">
        <f t="shared" si="286"/>
        <v>3</v>
      </c>
      <c r="AB323" s="765"/>
      <c r="AC323" s="766">
        <f t="shared" si="287"/>
        <v>66140</v>
      </c>
      <c r="AD323" s="764">
        <f t="shared" si="288"/>
        <v>3.88</v>
      </c>
      <c r="AE323" s="766"/>
      <c r="AF323" s="766">
        <f t="shared" si="289"/>
        <v>3.88</v>
      </c>
      <c r="AG323" s="767">
        <f t="shared" si="290"/>
        <v>256623.19999999998</v>
      </c>
      <c r="AH323" s="767">
        <f t="shared" si="291"/>
        <v>0</v>
      </c>
      <c r="AI323" s="767">
        <f t="shared" si="292"/>
        <v>256623.19999999998</v>
      </c>
      <c r="AJ323" s="766">
        <f t="shared" si="308"/>
        <v>0</v>
      </c>
      <c r="AK323" s="823">
        <f t="shared" si="293"/>
        <v>256623.19999999998</v>
      </c>
      <c r="AL323" s="823">
        <f t="shared" si="294"/>
        <v>3336101.5999999996</v>
      </c>
      <c r="AM323" s="854">
        <f t="shared" si="295"/>
        <v>4</v>
      </c>
      <c r="AN323" s="765"/>
      <c r="AO323" s="766">
        <f t="shared" si="296"/>
        <v>66140</v>
      </c>
      <c r="AP323" s="764">
        <f t="shared" si="297"/>
        <v>3.88</v>
      </c>
      <c r="AQ323" s="766"/>
      <c r="AR323" s="766">
        <f t="shared" si="298"/>
        <v>3.88</v>
      </c>
      <c r="AS323" s="767">
        <f t="shared" si="299"/>
        <v>256623.19999999998</v>
      </c>
      <c r="AT323" s="767">
        <f t="shared" si="300"/>
        <v>0</v>
      </c>
      <c r="AU323" s="767">
        <f t="shared" si="301"/>
        <v>256623.19999999998</v>
      </c>
      <c r="AV323" s="766">
        <f t="shared" si="309"/>
        <v>0</v>
      </c>
      <c r="AW323" s="823">
        <f t="shared" si="302"/>
        <v>256623.19999999998</v>
      </c>
      <c r="AX323" s="823">
        <f t="shared" si="303"/>
        <v>3336101.5999999996</v>
      </c>
    </row>
    <row r="324" spans="1:50" s="762" customFormat="1" ht="22.5" customHeight="1">
      <c r="A324" s="835">
        <v>5</v>
      </c>
      <c r="B324" s="722" t="s">
        <v>1541</v>
      </c>
      <c r="C324" s="822" t="s">
        <v>568</v>
      </c>
      <c r="D324" s="822">
        <v>1</v>
      </c>
      <c r="E324" s="853">
        <v>2</v>
      </c>
      <c r="F324" s="765"/>
      <c r="G324" s="766">
        <v>66140</v>
      </c>
      <c r="H324" s="764">
        <v>4.01</v>
      </c>
      <c r="I324" s="767">
        <f t="shared" si="311"/>
        <v>265221.39999999997</v>
      </c>
      <c r="J324" s="767">
        <v>0</v>
      </c>
      <c r="K324" s="767">
        <f t="shared" si="312"/>
        <v>265221.39999999997</v>
      </c>
      <c r="L324" s="766"/>
      <c r="M324" s="823">
        <f t="shared" si="313"/>
        <v>265221.39999999997</v>
      </c>
      <c r="N324" s="823">
        <f t="shared" si="276"/>
        <v>3447878.1999999997</v>
      </c>
      <c r="O324" s="854">
        <f t="shared" si="277"/>
        <v>3</v>
      </c>
      <c r="P324" s="765"/>
      <c r="Q324" s="766">
        <f t="shared" si="278"/>
        <v>66140</v>
      </c>
      <c r="R324" s="764">
        <f t="shared" si="279"/>
        <v>4.01</v>
      </c>
      <c r="S324" s="766"/>
      <c r="T324" s="766">
        <f t="shared" si="280"/>
        <v>4.01</v>
      </c>
      <c r="U324" s="767">
        <f t="shared" si="281"/>
        <v>265221.39999999997</v>
      </c>
      <c r="V324" s="767">
        <f t="shared" si="282"/>
        <v>0</v>
      </c>
      <c r="W324" s="767">
        <f t="shared" si="283"/>
        <v>265221.39999999997</v>
      </c>
      <c r="X324" s="766">
        <f t="shared" si="307"/>
        <v>0</v>
      </c>
      <c r="Y324" s="823">
        <f t="shared" si="284"/>
        <v>265221.39999999997</v>
      </c>
      <c r="Z324" s="823">
        <f t="shared" si="285"/>
        <v>3447878.1999999997</v>
      </c>
      <c r="AA324" s="854">
        <f t="shared" si="286"/>
        <v>4</v>
      </c>
      <c r="AB324" s="765"/>
      <c r="AC324" s="766">
        <f t="shared" si="287"/>
        <v>66140</v>
      </c>
      <c r="AD324" s="764">
        <f t="shared" si="288"/>
        <v>4.01</v>
      </c>
      <c r="AE324" s="766"/>
      <c r="AF324" s="766">
        <f t="shared" si="289"/>
        <v>4.01</v>
      </c>
      <c r="AG324" s="767">
        <f t="shared" si="290"/>
        <v>265221.39999999997</v>
      </c>
      <c r="AH324" s="767">
        <f t="shared" si="291"/>
        <v>0</v>
      </c>
      <c r="AI324" s="767">
        <f t="shared" si="292"/>
        <v>265221.39999999997</v>
      </c>
      <c r="AJ324" s="766">
        <f t="shared" si="308"/>
        <v>0</v>
      </c>
      <c r="AK324" s="823">
        <f t="shared" si="293"/>
        <v>265221.39999999997</v>
      </c>
      <c r="AL324" s="823">
        <f t="shared" si="294"/>
        <v>3447878.1999999997</v>
      </c>
      <c r="AM324" s="854">
        <f t="shared" si="295"/>
        <v>5</v>
      </c>
      <c r="AN324" s="765"/>
      <c r="AO324" s="766">
        <f t="shared" si="296"/>
        <v>66140</v>
      </c>
      <c r="AP324" s="764">
        <f t="shared" si="297"/>
        <v>4.01</v>
      </c>
      <c r="AQ324" s="766"/>
      <c r="AR324" s="766">
        <f t="shared" si="298"/>
        <v>4.01</v>
      </c>
      <c r="AS324" s="767">
        <f t="shared" si="299"/>
        <v>265221.39999999997</v>
      </c>
      <c r="AT324" s="767">
        <f t="shared" si="300"/>
        <v>0</v>
      </c>
      <c r="AU324" s="767">
        <f t="shared" si="301"/>
        <v>265221.39999999997</v>
      </c>
      <c r="AV324" s="766">
        <f t="shared" si="309"/>
        <v>0</v>
      </c>
      <c r="AW324" s="823">
        <f t="shared" si="302"/>
        <v>265221.39999999997</v>
      </c>
      <c r="AX324" s="823">
        <f t="shared" si="303"/>
        <v>3447878.1999999997</v>
      </c>
    </row>
    <row r="325" spans="1:50" s="762" customFormat="1" ht="22.5" customHeight="1">
      <c r="A325" s="763">
        <v>6</v>
      </c>
      <c r="B325" s="722" t="s">
        <v>969</v>
      </c>
      <c r="C325" s="822" t="s">
        <v>568</v>
      </c>
      <c r="D325" s="822">
        <v>1</v>
      </c>
      <c r="E325" s="853">
        <v>2</v>
      </c>
      <c r="F325" s="765"/>
      <c r="G325" s="766">
        <v>66140</v>
      </c>
      <c r="H325" s="764">
        <v>4.01</v>
      </c>
      <c r="I325" s="767">
        <f t="shared" si="311"/>
        <v>265221.39999999997</v>
      </c>
      <c r="J325" s="767">
        <v>0</v>
      </c>
      <c r="K325" s="767">
        <f t="shared" si="312"/>
        <v>265221.39999999997</v>
      </c>
      <c r="L325" s="766"/>
      <c r="M325" s="823">
        <f t="shared" si="313"/>
        <v>265221.39999999997</v>
      </c>
      <c r="N325" s="823">
        <f t="shared" si="276"/>
        <v>3447878.1999999997</v>
      </c>
      <c r="O325" s="854">
        <f t="shared" si="277"/>
        <v>3</v>
      </c>
      <c r="P325" s="765"/>
      <c r="Q325" s="766">
        <f t="shared" si="278"/>
        <v>66140</v>
      </c>
      <c r="R325" s="764">
        <f t="shared" si="279"/>
        <v>4.01</v>
      </c>
      <c r="S325" s="766"/>
      <c r="T325" s="766">
        <f t="shared" si="280"/>
        <v>4.01</v>
      </c>
      <c r="U325" s="767">
        <f t="shared" si="281"/>
        <v>265221.39999999997</v>
      </c>
      <c r="V325" s="767">
        <f t="shared" si="282"/>
        <v>0</v>
      </c>
      <c r="W325" s="767">
        <f t="shared" si="283"/>
        <v>265221.39999999997</v>
      </c>
      <c r="X325" s="766">
        <f t="shared" si="307"/>
        <v>0</v>
      </c>
      <c r="Y325" s="823">
        <f t="shared" si="284"/>
        <v>265221.39999999997</v>
      </c>
      <c r="Z325" s="823">
        <f t="shared" si="285"/>
        <v>3447878.1999999997</v>
      </c>
      <c r="AA325" s="854">
        <f t="shared" si="286"/>
        <v>4</v>
      </c>
      <c r="AB325" s="765"/>
      <c r="AC325" s="766">
        <f t="shared" si="287"/>
        <v>66140</v>
      </c>
      <c r="AD325" s="764">
        <f t="shared" si="288"/>
        <v>4.01</v>
      </c>
      <c r="AE325" s="766"/>
      <c r="AF325" s="766">
        <f t="shared" si="289"/>
        <v>4.01</v>
      </c>
      <c r="AG325" s="767">
        <f t="shared" si="290"/>
        <v>265221.39999999997</v>
      </c>
      <c r="AH325" s="767">
        <f t="shared" si="291"/>
        <v>0</v>
      </c>
      <c r="AI325" s="767">
        <f t="shared" si="292"/>
        <v>265221.39999999997</v>
      </c>
      <c r="AJ325" s="766">
        <f t="shared" si="308"/>
        <v>0</v>
      </c>
      <c r="AK325" s="823">
        <f t="shared" si="293"/>
        <v>265221.39999999997</v>
      </c>
      <c r="AL325" s="823">
        <f t="shared" si="294"/>
        <v>3447878.1999999997</v>
      </c>
      <c r="AM325" s="854">
        <f t="shared" si="295"/>
        <v>5</v>
      </c>
      <c r="AN325" s="765"/>
      <c r="AO325" s="766">
        <f t="shared" si="296"/>
        <v>66140</v>
      </c>
      <c r="AP325" s="764">
        <f t="shared" si="297"/>
        <v>4.01</v>
      </c>
      <c r="AQ325" s="766"/>
      <c r="AR325" s="766">
        <f t="shared" si="298"/>
        <v>4.01</v>
      </c>
      <c r="AS325" s="767">
        <f t="shared" si="299"/>
        <v>265221.39999999997</v>
      </c>
      <c r="AT325" s="767">
        <f t="shared" si="300"/>
        <v>0</v>
      </c>
      <c r="AU325" s="767">
        <f t="shared" si="301"/>
        <v>265221.39999999997</v>
      </c>
      <c r="AV325" s="766">
        <f t="shared" si="309"/>
        <v>0</v>
      </c>
      <c r="AW325" s="823">
        <f t="shared" si="302"/>
        <v>265221.39999999997</v>
      </c>
      <c r="AX325" s="823">
        <f t="shared" si="303"/>
        <v>3447878.1999999997</v>
      </c>
    </row>
    <row r="326" spans="1:50" s="816" customFormat="1" ht="18" customHeight="1">
      <c r="A326" s="1620" t="s">
        <v>64</v>
      </c>
      <c r="B326" s="1620"/>
      <c r="C326" s="1620"/>
      <c r="D326" s="850">
        <f>SUM(D320:D325)</f>
        <v>6</v>
      </c>
      <c r="E326" s="850">
        <f t="shared" ref="E326:AX326" si="315">SUM(E320:E325)</f>
        <v>11</v>
      </c>
      <c r="F326" s="850">
        <f t="shared" si="315"/>
        <v>0</v>
      </c>
      <c r="G326" s="850">
        <f t="shared" si="315"/>
        <v>396840</v>
      </c>
      <c r="H326" s="850">
        <f t="shared" si="315"/>
        <v>23.93</v>
      </c>
      <c r="I326" s="850">
        <f t="shared" si="315"/>
        <v>1582730.1999999997</v>
      </c>
      <c r="J326" s="850">
        <f t="shared" si="315"/>
        <v>0</v>
      </c>
      <c r="K326" s="850">
        <f t="shared" si="315"/>
        <v>1582730.1999999997</v>
      </c>
      <c r="L326" s="850">
        <f t="shared" si="315"/>
        <v>0</v>
      </c>
      <c r="M326" s="850">
        <f t="shared" si="315"/>
        <v>1582730.1999999997</v>
      </c>
      <c r="N326" s="850">
        <f t="shared" si="315"/>
        <v>20575492.599999998</v>
      </c>
      <c r="O326" s="850">
        <f t="shared" si="315"/>
        <v>17</v>
      </c>
      <c r="P326" s="850">
        <f t="shared" si="315"/>
        <v>0</v>
      </c>
      <c r="Q326" s="850">
        <f t="shared" si="315"/>
        <v>396840</v>
      </c>
      <c r="R326" s="850">
        <f t="shared" si="315"/>
        <v>23.93</v>
      </c>
      <c r="S326" s="850">
        <f t="shared" si="315"/>
        <v>0</v>
      </c>
      <c r="T326" s="850">
        <f t="shared" si="315"/>
        <v>23.93</v>
      </c>
      <c r="U326" s="850">
        <f t="shared" si="315"/>
        <v>1582730.1999999997</v>
      </c>
      <c r="V326" s="850">
        <f t="shared" si="315"/>
        <v>0</v>
      </c>
      <c r="W326" s="850">
        <f t="shared" si="315"/>
        <v>1582730.1999999997</v>
      </c>
      <c r="X326" s="850">
        <f t="shared" si="315"/>
        <v>0</v>
      </c>
      <c r="Y326" s="850">
        <f t="shared" si="315"/>
        <v>1582730.1999999997</v>
      </c>
      <c r="Z326" s="850">
        <f t="shared" si="315"/>
        <v>20575492.599999998</v>
      </c>
      <c r="AA326" s="850">
        <f t="shared" si="315"/>
        <v>23</v>
      </c>
      <c r="AB326" s="850">
        <f t="shared" si="315"/>
        <v>0</v>
      </c>
      <c r="AC326" s="850">
        <f t="shared" si="315"/>
        <v>396840</v>
      </c>
      <c r="AD326" s="850">
        <f t="shared" si="315"/>
        <v>23.93</v>
      </c>
      <c r="AE326" s="850">
        <f t="shared" si="315"/>
        <v>0</v>
      </c>
      <c r="AF326" s="850">
        <f t="shared" si="315"/>
        <v>23.93</v>
      </c>
      <c r="AG326" s="850">
        <f t="shared" si="315"/>
        <v>1582730.1999999997</v>
      </c>
      <c r="AH326" s="850">
        <f t="shared" si="315"/>
        <v>0</v>
      </c>
      <c r="AI326" s="850">
        <f t="shared" si="315"/>
        <v>1582730.1999999997</v>
      </c>
      <c r="AJ326" s="850">
        <f t="shared" si="315"/>
        <v>0</v>
      </c>
      <c r="AK326" s="850">
        <f t="shared" si="315"/>
        <v>1582730.1999999997</v>
      </c>
      <c r="AL326" s="850">
        <f t="shared" si="315"/>
        <v>20575492.599999998</v>
      </c>
      <c r="AM326" s="850">
        <f t="shared" si="315"/>
        <v>29</v>
      </c>
      <c r="AN326" s="850">
        <f t="shared" si="315"/>
        <v>0</v>
      </c>
      <c r="AO326" s="850">
        <f t="shared" si="315"/>
        <v>396840</v>
      </c>
      <c r="AP326" s="850">
        <f t="shared" si="315"/>
        <v>23.93</v>
      </c>
      <c r="AQ326" s="850">
        <f t="shared" si="315"/>
        <v>0</v>
      </c>
      <c r="AR326" s="850">
        <f t="shared" si="315"/>
        <v>23.93</v>
      </c>
      <c r="AS326" s="850">
        <f t="shared" si="315"/>
        <v>1582730.1999999997</v>
      </c>
      <c r="AT326" s="850">
        <f t="shared" si="315"/>
        <v>0</v>
      </c>
      <c r="AU326" s="850">
        <f t="shared" si="315"/>
        <v>1582730.1999999997</v>
      </c>
      <c r="AV326" s="850">
        <f t="shared" si="315"/>
        <v>0</v>
      </c>
      <c r="AW326" s="850">
        <f t="shared" si="315"/>
        <v>1582730.1999999997</v>
      </c>
      <c r="AX326" s="850">
        <f t="shared" si="315"/>
        <v>20575492.599999998</v>
      </c>
    </row>
    <row r="327" spans="1:50" s="816" customFormat="1" ht="18" customHeight="1">
      <c r="A327" s="851"/>
      <c r="B327" s="852"/>
      <c r="C327" s="852"/>
      <c r="D327" s="852"/>
      <c r="E327" s="852"/>
      <c r="F327" s="852"/>
      <c r="G327" s="852"/>
      <c r="H327" s="852"/>
      <c r="I327" s="852"/>
      <c r="J327" s="852"/>
      <c r="K327" s="852"/>
      <c r="L327" s="852"/>
      <c r="M327" s="852"/>
      <c r="N327" s="844"/>
      <c r="O327" s="851"/>
      <c r="P327" s="852"/>
      <c r="Q327" s="852"/>
      <c r="R327" s="852"/>
      <c r="S327" s="852"/>
      <c r="T327" s="852"/>
      <c r="U327" s="852"/>
      <c r="V327" s="852"/>
      <c r="W327" s="852"/>
      <c r="X327" s="852"/>
      <c r="Y327" s="852"/>
      <c r="Z327" s="844"/>
      <c r="AA327" s="851"/>
      <c r="AB327" s="852"/>
      <c r="AC327" s="852"/>
      <c r="AD327" s="852"/>
      <c r="AE327" s="852"/>
      <c r="AF327" s="852"/>
      <c r="AG327" s="852"/>
      <c r="AH327" s="852"/>
      <c r="AI327" s="852"/>
      <c r="AJ327" s="852"/>
      <c r="AK327" s="852"/>
      <c r="AL327" s="844"/>
      <c r="AM327" s="851"/>
      <c r="AN327" s="852"/>
      <c r="AO327" s="852"/>
      <c r="AP327" s="852"/>
      <c r="AQ327" s="852"/>
      <c r="AR327" s="852"/>
      <c r="AS327" s="852"/>
      <c r="AT327" s="852"/>
      <c r="AU327" s="852"/>
      <c r="AV327" s="852"/>
      <c r="AW327" s="852"/>
      <c r="AX327" s="844"/>
    </row>
    <row r="328" spans="1:50" s="785" customFormat="1" ht="30.75" customHeight="1">
      <c r="A328" s="1622" t="s">
        <v>753</v>
      </c>
      <c r="B328" s="1622"/>
      <c r="C328" s="1622"/>
      <c r="D328" s="1622"/>
      <c r="E328" s="1621" t="s">
        <v>88</v>
      </c>
      <c r="F328" s="1621"/>
      <c r="G328" s="1621"/>
      <c r="H328" s="1621"/>
      <c r="I328" s="1621"/>
      <c r="J328" s="1621"/>
      <c r="K328" s="1621"/>
      <c r="L328" s="1621"/>
      <c r="M328" s="1621"/>
      <c r="N328" s="1621"/>
      <c r="O328" s="1618" t="str">
        <f>+E328</f>
        <v>Վարչական դատարան</v>
      </c>
      <c r="P328" s="1618"/>
      <c r="Q328" s="1618"/>
      <c r="R328" s="1618"/>
      <c r="S328" s="1618"/>
      <c r="T328" s="1618"/>
      <c r="U328" s="1618"/>
      <c r="V328" s="1618"/>
      <c r="W328" s="1618"/>
      <c r="X328" s="1618"/>
      <c r="Y328" s="1618"/>
      <c r="Z328" s="1618"/>
      <c r="AA328" s="1618" t="str">
        <f>+O328</f>
        <v>Վարչական դատարան</v>
      </c>
      <c r="AB328" s="1618"/>
      <c r="AC328" s="1618"/>
      <c r="AD328" s="1618"/>
      <c r="AE328" s="1618"/>
      <c r="AF328" s="1618"/>
      <c r="AG328" s="1618"/>
      <c r="AH328" s="1618"/>
      <c r="AI328" s="1618"/>
      <c r="AJ328" s="1618"/>
      <c r="AK328" s="1618"/>
      <c r="AL328" s="1618"/>
      <c r="AM328" s="1618" t="str">
        <f>+AA328</f>
        <v>Վարչական դատարան</v>
      </c>
      <c r="AN328" s="1618"/>
      <c r="AO328" s="1618"/>
      <c r="AP328" s="1618"/>
      <c r="AQ328" s="1618"/>
      <c r="AR328" s="1618"/>
      <c r="AS328" s="1618"/>
      <c r="AT328" s="1618"/>
      <c r="AU328" s="1618"/>
      <c r="AV328" s="1618"/>
      <c r="AW328" s="1618"/>
      <c r="AX328" s="1618"/>
    </row>
    <row r="329" spans="1:50" ht="32.25" customHeight="1">
      <c r="A329" s="1623" t="s">
        <v>2738</v>
      </c>
      <c r="B329" s="1623"/>
      <c r="C329" s="1623"/>
      <c r="D329" s="1623"/>
      <c r="E329" s="1619" t="s">
        <v>1741</v>
      </c>
      <c r="F329" s="1619"/>
      <c r="G329" s="1619"/>
      <c r="H329" s="1619"/>
      <c r="I329" s="1619"/>
      <c r="J329" s="1619"/>
      <c r="K329" s="1619"/>
      <c r="L329" s="1619"/>
      <c r="M329" s="1619"/>
      <c r="N329" s="1619"/>
      <c r="O329" s="1619" t="s">
        <v>1986</v>
      </c>
      <c r="P329" s="1619"/>
      <c r="Q329" s="1619"/>
      <c r="R329" s="1619"/>
      <c r="S329" s="1619"/>
      <c r="T329" s="1619"/>
      <c r="U329" s="1619"/>
      <c r="V329" s="1619"/>
      <c r="W329" s="1619"/>
      <c r="X329" s="1619"/>
      <c r="Y329" s="1619"/>
      <c r="Z329" s="1619"/>
      <c r="AA329" s="1619" t="s">
        <v>2569</v>
      </c>
      <c r="AB329" s="1619"/>
      <c r="AC329" s="1619"/>
      <c r="AD329" s="1619"/>
      <c r="AE329" s="1619"/>
      <c r="AF329" s="1619"/>
      <c r="AG329" s="1619"/>
      <c r="AH329" s="1619"/>
      <c r="AI329" s="1619"/>
      <c r="AJ329" s="1619"/>
      <c r="AK329" s="1619"/>
      <c r="AL329" s="1619"/>
      <c r="AM329" s="1619" t="s">
        <v>2550</v>
      </c>
      <c r="AN329" s="1619"/>
      <c r="AO329" s="1619"/>
      <c r="AP329" s="1619"/>
      <c r="AQ329" s="1619"/>
      <c r="AR329" s="1619"/>
      <c r="AS329" s="1619"/>
      <c r="AT329" s="1619"/>
      <c r="AU329" s="1619"/>
      <c r="AV329" s="1619"/>
      <c r="AW329" s="1619"/>
      <c r="AX329" s="1619"/>
    </row>
    <row r="330" spans="1:50" ht="122.25" customHeight="1">
      <c r="A330" s="846" t="s">
        <v>10</v>
      </c>
      <c r="B330" s="813" t="s">
        <v>54</v>
      </c>
      <c r="C330" s="813" t="s">
        <v>55</v>
      </c>
      <c r="D330" s="813" t="s">
        <v>1</v>
      </c>
      <c r="E330" s="810" t="s">
        <v>1866</v>
      </c>
      <c r="F330" s="810" t="s">
        <v>57</v>
      </c>
      <c r="G330" s="811" t="s">
        <v>62</v>
      </c>
      <c r="H330" s="812" t="s">
        <v>63</v>
      </c>
      <c r="I330" s="811" t="s">
        <v>566</v>
      </c>
      <c r="J330" s="811" t="s">
        <v>567</v>
      </c>
      <c r="K330" s="811" t="s">
        <v>806</v>
      </c>
      <c r="L330" s="813" t="s">
        <v>837</v>
      </c>
      <c r="M330" s="813" t="s">
        <v>1742</v>
      </c>
      <c r="N330" s="811" t="s">
        <v>1743</v>
      </c>
      <c r="O330" s="810" t="str">
        <f>+E330</f>
        <v xml:space="preserve"> ստաժ</v>
      </c>
      <c r="P330" s="810" t="str">
        <f>+F330</f>
        <v>Ստաժի %-ը</v>
      </c>
      <c r="Q330" s="811" t="s">
        <v>62</v>
      </c>
      <c r="R330" s="814" t="s">
        <v>63</v>
      </c>
      <c r="S330" s="814" t="s">
        <v>2223</v>
      </c>
      <c r="T330" s="847" t="s">
        <v>2224</v>
      </c>
      <c r="U330" s="811" t="s">
        <v>566</v>
      </c>
      <c r="V330" s="811" t="s">
        <v>567</v>
      </c>
      <c r="W330" s="811" t="s">
        <v>834</v>
      </c>
      <c r="X330" s="813" t="s">
        <v>2690</v>
      </c>
      <c r="Y330" s="813" t="s">
        <v>1953</v>
      </c>
      <c r="Z330" s="811" t="s">
        <v>1952</v>
      </c>
      <c r="AA330" s="810" t="str">
        <f>+O330</f>
        <v xml:space="preserve"> ստաժ</v>
      </c>
      <c r="AB330" s="810" t="str">
        <f>+P330</f>
        <v>Ստաժի %-ը</v>
      </c>
      <c r="AC330" s="811" t="s">
        <v>62</v>
      </c>
      <c r="AD330" s="814" t="s">
        <v>63</v>
      </c>
      <c r="AE330" s="814" t="s">
        <v>2223</v>
      </c>
      <c r="AF330" s="847" t="s">
        <v>2224</v>
      </c>
      <c r="AG330" s="811" t="s">
        <v>566</v>
      </c>
      <c r="AH330" s="811" t="s">
        <v>567</v>
      </c>
      <c r="AI330" s="811" t="s">
        <v>834</v>
      </c>
      <c r="AJ330" s="813" t="s">
        <v>2690</v>
      </c>
      <c r="AK330" s="813" t="s">
        <v>2236</v>
      </c>
      <c r="AL330" s="811" t="s">
        <v>2237</v>
      </c>
      <c r="AM330" s="810" t="str">
        <f>+AA330</f>
        <v xml:space="preserve"> ստաժ</v>
      </c>
      <c r="AN330" s="810" t="str">
        <f>+AB330</f>
        <v>Ստաժի %-ը</v>
      </c>
      <c r="AO330" s="811" t="s">
        <v>62</v>
      </c>
      <c r="AP330" s="814" t="s">
        <v>63</v>
      </c>
      <c r="AQ330" s="814" t="s">
        <v>2223</v>
      </c>
      <c r="AR330" s="847" t="s">
        <v>2224</v>
      </c>
      <c r="AS330" s="811" t="s">
        <v>566</v>
      </c>
      <c r="AT330" s="811" t="s">
        <v>567</v>
      </c>
      <c r="AU330" s="811" t="s">
        <v>834</v>
      </c>
      <c r="AV330" s="813" t="s">
        <v>2690</v>
      </c>
      <c r="AW330" s="813" t="s">
        <v>2548</v>
      </c>
      <c r="AX330" s="811" t="s">
        <v>2547</v>
      </c>
    </row>
    <row r="331" spans="1:50" s="762" customFormat="1" ht="22.5" customHeight="1">
      <c r="A331" s="763">
        <v>1</v>
      </c>
      <c r="B331" s="722" t="s">
        <v>2692</v>
      </c>
      <c r="C331" s="822" t="s">
        <v>568</v>
      </c>
      <c r="D331" s="822">
        <v>1</v>
      </c>
      <c r="E331" s="853">
        <v>2</v>
      </c>
      <c r="F331" s="765"/>
      <c r="G331" s="766">
        <v>66140</v>
      </c>
      <c r="H331" s="764">
        <v>3.88</v>
      </c>
      <c r="I331" s="767">
        <f>+H331*G331</f>
        <v>256623.19999999998</v>
      </c>
      <c r="J331" s="767">
        <v>0</v>
      </c>
      <c r="K331" s="767">
        <f>+I331+J331</f>
        <v>256623.19999999998</v>
      </c>
      <c r="L331" s="766"/>
      <c r="M331" s="823">
        <f>+K331+L331</f>
        <v>256623.19999999998</v>
      </c>
      <c r="N331" s="823">
        <f>+M331*13</f>
        <v>3336101.5999999996</v>
      </c>
      <c r="O331" s="854">
        <f>+E331+1</f>
        <v>3</v>
      </c>
      <c r="P331" s="765"/>
      <c r="Q331" s="766">
        <f>+G331</f>
        <v>66140</v>
      </c>
      <c r="R331" s="764">
        <f>+H331</f>
        <v>3.88</v>
      </c>
      <c r="S331" s="766"/>
      <c r="T331" s="766">
        <f>+R331+R331*S331</f>
        <v>3.88</v>
      </c>
      <c r="U331" s="767">
        <f>+T331*Q331</f>
        <v>256623.19999999998</v>
      </c>
      <c r="V331" s="767">
        <f>IF((P331&lt;=30)*AND(U331*P331%&gt;J331),U331*P331%,IF((P331&gt;30)*AND(U331*30%&gt;J331),U331*30%,J331))</f>
        <v>0</v>
      </c>
      <c r="W331" s="767">
        <f>+U331+V331</f>
        <v>256623.19999999998</v>
      </c>
      <c r="X331" s="766">
        <f>+L331</f>
        <v>0</v>
      </c>
      <c r="Y331" s="823">
        <f>+W331+X331</f>
        <v>256623.19999999998</v>
      </c>
      <c r="Z331" s="823">
        <f>+Y331*13</f>
        <v>3336101.5999999996</v>
      </c>
      <c r="AA331" s="854">
        <f>+O331+1</f>
        <v>4</v>
      </c>
      <c r="AB331" s="765"/>
      <c r="AC331" s="766">
        <f>+Q331</f>
        <v>66140</v>
      </c>
      <c r="AD331" s="764">
        <f>+H331</f>
        <v>3.88</v>
      </c>
      <c r="AE331" s="766"/>
      <c r="AF331" s="766">
        <f>+AD331+AD331*AE331</f>
        <v>3.88</v>
      </c>
      <c r="AG331" s="767">
        <f>+AF331*AC331</f>
        <v>256623.19999999998</v>
      </c>
      <c r="AH331" s="767">
        <f>IF((AB331&lt;=30)*AND(AG331*AB331%&gt;V331),AG331*AB331%,IF((AB331&gt;30)*AND(AG331*30%&gt;V331),AG331*30%,V331))</f>
        <v>0</v>
      </c>
      <c r="AI331" s="767">
        <f>+AG331+AH331</f>
        <v>256623.19999999998</v>
      </c>
      <c r="AJ331" s="766">
        <f>+X331</f>
        <v>0</v>
      </c>
      <c r="AK331" s="823">
        <f>+AI331+AJ331</f>
        <v>256623.19999999998</v>
      </c>
      <c r="AL331" s="823">
        <f>+AK331*13</f>
        <v>3336101.5999999996</v>
      </c>
      <c r="AM331" s="854">
        <f>+AA331+1</f>
        <v>5</v>
      </c>
      <c r="AN331" s="765"/>
      <c r="AO331" s="766">
        <f>+AC331</f>
        <v>66140</v>
      </c>
      <c r="AP331" s="764">
        <f>+H331</f>
        <v>3.88</v>
      </c>
      <c r="AQ331" s="766"/>
      <c r="AR331" s="766">
        <f>+AP331+AP331*AQ331</f>
        <v>3.88</v>
      </c>
      <c r="AS331" s="767">
        <f>+AR331*AO331</f>
        <v>256623.19999999998</v>
      </c>
      <c r="AT331" s="767">
        <f>IF((AN331&lt;=30)*AND(AS331*AN331%&gt;AH331),AS331*AN331%,IF((AN331&gt;30)*AND(AS331*30%&gt;AH331),AS331*30%,AH331))</f>
        <v>0</v>
      </c>
      <c r="AU331" s="767">
        <f>+AS331+AT331</f>
        <v>256623.19999999998</v>
      </c>
      <c r="AV331" s="766">
        <f>+AJ331</f>
        <v>0</v>
      </c>
      <c r="AW331" s="823">
        <f>+AU331+AV331</f>
        <v>256623.19999999998</v>
      </c>
      <c r="AX331" s="823">
        <f>+AW331*13</f>
        <v>3336101.5999999996</v>
      </c>
    </row>
    <row r="332" spans="1:50" s="780" customFormat="1" ht="22.5" customHeight="1">
      <c r="A332" s="835">
        <v>2</v>
      </c>
      <c r="B332" s="722" t="s">
        <v>934</v>
      </c>
      <c r="C332" s="825" t="s">
        <v>568</v>
      </c>
      <c r="D332" s="825">
        <v>1</v>
      </c>
      <c r="E332" s="853">
        <v>3</v>
      </c>
      <c r="F332" s="774"/>
      <c r="G332" s="775">
        <v>66140</v>
      </c>
      <c r="H332" s="764">
        <v>4.01</v>
      </c>
      <c r="I332" s="777">
        <f t="shared" si="311"/>
        <v>265221.39999999997</v>
      </c>
      <c r="J332" s="777">
        <v>0</v>
      </c>
      <c r="K332" s="777">
        <f t="shared" si="312"/>
        <v>265221.39999999997</v>
      </c>
      <c r="L332" s="775"/>
      <c r="M332" s="827">
        <f t="shared" si="313"/>
        <v>265221.39999999997</v>
      </c>
      <c r="N332" s="827">
        <f t="shared" si="276"/>
        <v>3447878.1999999997</v>
      </c>
      <c r="O332" s="849">
        <f t="shared" si="277"/>
        <v>4</v>
      </c>
      <c r="P332" s="774"/>
      <c r="Q332" s="775">
        <f t="shared" si="278"/>
        <v>66140</v>
      </c>
      <c r="R332" s="775">
        <f t="shared" si="279"/>
        <v>4.01</v>
      </c>
      <c r="S332" s="775"/>
      <c r="T332" s="775">
        <f t="shared" si="280"/>
        <v>4.01</v>
      </c>
      <c r="U332" s="777">
        <f t="shared" si="281"/>
        <v>265221.39999999997</v>
      </c>
      <c r="V332" s="777">
        <f t="shared" si="282"/>
        <v>0</v>
      </c>
      <c r="W332" s="777">
        <f t="shared" si="283"/>
        <v>265221.39999999997</v>
      </c>
      <c r="X332" s="775">
        <f t="shared" si="307"/>
        <v>0</v>
      </c>
      <c r="Y332" s="827">
        <f t="shared" si="284"/>
        <v>265221.39999999997</v>
      </c>
      <c r="Z332" s="827">
        <f t="shared" si="285"/>
        <v>3447878.1999999997</v>
      </c>
      <c r="AA332" s="849">
        <f t="shared" si="286"/>
        <v>5</v>
      </c>
      <c r="AB332" s="774"/>
      <c r="AC332" s="775">
        <f t="shared" si="287"/>
        <v>66140</v>
      </c>
      <c r="AD332" s="775">
        <f t="shared" si="288"/>
        <v>4.01</v>
      </c>
      <c r="AE332" s="775"/>
      <c r="AF332" s="775">
        <f t="shared" si="289"/>
        <v>4.01</v>
      </c>
      <c r="AG332" s="777">
        <f t="shared" si="290"/>
        <v>265221.39999999997</v>
      </c>
      <c r="AH332" s="777">
        <f t="shared" si="291"/>
        <v>0</v>
      </c>
      <c r="AI332" s="777">
        <f t="shared" si="292"/>
        <v>265221.39999999997</v>
      </c>
      <c r="AJ332" s="775">
        <f t="shared" si="308"/>
        <v>0</v>
      </c>
      <c r="AK332" s="827">
        <f t="shared" si="293"/>
        <v>265221.39999999997</v>
      </c>
      <c r="AL332" s="827">
        <f t="shared" si="294"/>
        <v>3447878.1999999997</v>
      </c>
      <c r="AM332" s="849">
        <f t="shared" si="295"/>
        <v>6</v>
      </c>
      <c r="AN332" s="774"/>
      <c r="AO332" s="775">
        <f t="shared" si="296"/>
        <v>66140</v>
      </c>
      <c r="AP332" s="775">
        <f t="shared" si="297"/>
        <v>4.01</v>
      </c>
      <c r="AQ332" s="775"/>
      <c r="AR332" s="775">
        <f t="shared" si="298"/>
        <v>4.01</v>
      </c>
      <c r="AS332" s="777">
        <f t="shared" si="299"/>
        <v>265221.39999999997</v>
      </c>
      <c r="AT332" s="777">
        <f t="shared" si="300"/>
        <v>0</v>
      </c>
      <c r="AU332" s="777">
        <f t="shared" si="301"/>
        <v>265221.39999999997</v>
      </c>
      <c r="AV332" s="775">
        <f t="shared" si="309"/>
        <v>0</v>
      </c>
      <c r="AW332" s="827">
        <f t="shared" si="302"/>
        <v>265221.39999999997</v>
      </c>
      <c r="AX332" s="827">
        <f t="shared" si="303"/>
        <v>3447878.1999999997</v>
      </c>
    </row>
    <row r="333" spans="1:50" s="762" customFormat="1" ht="22.5" customHeight="1">
      <c r="A333" s="763">
        <v>3</v>
      </c>
      <c r="B333" s="722" t="s">
        <v>888</v>
      </c>
      <c r="C333" s="822" t="s">
        <v>568</v>
      </c>
      <c r="D333" s="822">
        <v>1</v>
      </c>
      <c r="E333" s="853">
        <v>3</v>
      </c>
      <c r="F333" s="765"/>
      <c r="G333" s="766">
        <v>66140</v>
      </c>
      <c r="H333" s="764">
        <v>4.01</v>
      </c>
      <c r="I333" s="767">
        <f t="shared" si="311"/>
        <v>265221.39999999997</v>
      </c>
      <c r="J333" s="767">
        <v>0</v>
      </c>
      <c r="K333" s="767">
        <f t="shared" si="312"/>
        <v>265221.39999999997</v>
      </c>
      <c r="L333" s="766"/>
      <c r="M333" s="823">
        <f t="shared" si="313"/>
        <v>265221.39999999997</v>
      </c>
      <c r="N333" s="823">
        <f t="shared" si="276"/>
        <v>3447878.1999999997</v>
      </c>
      <c r="O333" s="854">
        <f t="shared" si="277"/>
        <v>4</v>
      </c>
      <c r="P333" s="765"/>
      <c r="Q333" s="766">
        <f t="shared" si="278"/>
        <v>66140</v>
      </c>
      <c r="R333" s="764">
        <f t="shared" si="279"/>
        <v>4.01</v>
      </c>
      <c r="S333" s="766"/>
      <c r="T333" s="766">
        <f t="shared" si="280"/>
        <v>4.01</v>
      </c>
      <c r="U333" s="767">
        <f t="shared" si="281"/>
        <v>265221.39999999997</v>
      </c>
      <c r="V333" s="767">
        <f t="shared" si="282"/>
        <v>0</v>
      </c>
      <c r="W333" s="767">
        <f t="shared" si="283"/>
        <v>265221.39999999997</v>
      </c>
      <c r="X333" s="766">
        <f t="shared" si="307"/>
        <v>0</v>
      </c>
      <c r="Y333" s="823">
        <f t="shared" si="284"/>
        <v>265221.39999999997</v>
      </c>
      <c r="Z333" s="823">
        <f t="shared" si="285"/>
        <v>3447878.1999999997</v>
      </c>
      <c r="AA333" s="854">
        <f t="shared" si="286"/>
        <v>5</v>
      </c>
      <c r="AB333" s="765"/>
      <c r="AC333" s="766">
        <f t="shared" si="287"/>
        <v>66140</v>
      </c>
      <c r="AD333" s="764">
        <f t="shared" si="288"/>
        <v>4.01</v>
      </c>
      <c r="AE333" s="766"/>
      <c r="AF333" s="766">
        <f t="shared" si="289"/>
        <v>4.01</v>
      </c>
      <c r="AG333" s="767">
        <f t="shared" si="290"/>
        <v>265221.39999999997</v>
      </c>
      <c r="AH333" s="767">
        <f t="shared" si="291"/>
        <v>0</v>
      </c>
      <c r="AI333" s="767">
        <f t="shared" si="292"/>
        <v>265221.39999999997</v>
      </c>
      <c r="AJ333" s="766">
        <f t="shared" si="308"/>
        <v>0</v>
      </c>
      <c r="AK333" s="823">
        <f t="shared" si="293"/>
        <v>265221.39999999997</v>
      </c>
      <c r="AL333" s="823">
        <f t="shared" si="294"/>
        <v>3447878.1999999997</v>
      </c>
      <c r="AM333" s="854">
        <f t="shared" si="295"/>
        <v>6</v>
      </c>
      <c r="AN333" s="765"/>
      <c r="AO333" s="766">
        <f t="shared" si="296"/>
        <v>66140</v>
      </c>
      <c r="AP333" s="764">
        <f t="shared" si="297"/>
        <v>4.01</v>
      </c>
      <c r="AQ333" s="766"/>
      <c r="AR333" s="766">
        <f t="shared" si="298"/>
        <v>4.01</v>
      </c>
      <c r="AS333" s="767">
        <f t="shared" si="299"/>
        <v>265221.39999999997</v>
      </c>
      <c r="AT333" s="767">
        <f t="shared" si="300"/>
        <v>0</v>
      </c>
      <c r="AU333" s="767">
        <f t="shared" si="301"/>
        <v>265221.39999999997</v>
      </c>
      <c r="AV333" s="766">
        <f t="shared" si="309"/>
        <v>0</v>
      </c>
      <c r="AW333" s="823">
        <f t="shared" si="302"/>
        <v>265221.39999999997</v>
      </c>
      <c r="AX333" s="823">
        <f t="shared" si="303"/>
        <v>3447878.1999999997</v>
      </c>
    </row>
    <row r="334" spans="1:50" s="762" customFormat="1" ht="22.5" customHeight="1">
      <c r="A334" s="835">
        <v>4</v>
      </c>
      <c r="B334" s="722" t="s">
        <v>742</v>
      </c>
      <c r="C334" s="822" t="s">
        <v>568</v>
      </c>
      <c r="D334" s="822">
        <v>1</v>
      </c>
      <c r="E334" s="853">
        <v>3</v>
      </c>
      <c r="F334" s="765"/>
      <c r="G334" s="766">
        <v>66140</v>
      </c>
      <c r="H334" s="764">
        <v>4.01</v>
      </c>
      <c r="I334" s="767">
        <f t="shared" si="311"/>
        <v>265221.39999999997</v>
      </c>
      <c r="J334" s="767">
        <v>0</v>
      </c>
      <c r="K334" s="767">
        <f t="shared" si="312"/>
        <v>265221.39999999997</v>
      </c>
      <c r="L334" s="766"/>
      <c r="M334" s="823">
        <f t="shared" si="313"/>
        <v>265221.39999999997</v>
      </c>
      <c r="N334" s="823">
        <f t="shared" si="276"/>
        <v>3447878.1999999997</v>
      </c>
      <c r="O334" s="854">
        <f t="shared" si="277"/>
        <v>4</v>
      </c>
      <c r="P334" s="765"/>
      <c r="Q334" s="766">
        <f t="shared" si="278"/>
        <v>66140</v>
      </c>
      <c r="R334" s="764">
        <f t="shared" si="279"/>
        <v>4.01</v>
      </c>
      <c r="S334" s="766"/>
      <c r="T334" s="766">
        <f t="shared" si="280"/>
        <v>4.01</v>
      </c>
      <c r="U334" s="767">
        <f t="shared" si="281"/>
        <v>265221.39999999997</v>
      </c>
      <c r="V334" s="767">
        <f t="shared" si="282"/>
        <v>0</v>
      </c>
      <c r="W334" s="767">
        <f t="shared" si="283"/>
        <v>265221.39999999997</v>
      </c>
      <c r="X334" s="766">
        <f t="shared" si="307"/>
        <v>0</v>
      </c>
      <c r="Y334" s="823">
        <f t="shared" si="284"/>
        <v>265221.39999999997</v>
      </c>
      <c r="Z334" s="823">
        <f t="shared" si="285"/>
        <v>3447878.1999999997</v>
      </c>
      <c r="AA334" s="854">
        <f t="shared" si="286"/>
        <v>5</v>
      </c>
      <c r="AB334" s="765"/>
      <c r="AC334" s="766">
        <f t="shared" si="287"/>
        <v>66140</v>
      </c>
      <c r="AD334" s="764">
        <f t="shared" si="288"/>
        <v>4.01</v>
      </c>
      <c r="AE334" s="766"/>
      <c r="AF334" s="766">
        <f t="shared" si="289"/>
        <v>4.01</v>
      </c>
      <c r="AG334" s="767">
        <f t="shared" si="290"/>
        <v>265221.39999999997</v>
      </c>
      <c r="AH334" s="767">
        <f t="shared" si="291"/>
        <v>0</v>
      </c>
      <c r="AI334" s="767">
        <f t="shared" si="292"/>
        <v>265221.39999999997</v>
      </c>
      <c r="AJ334" s="766">
        <f t="shared" si="308"/>
        <v>0</v>
      </c>
      <c r="AK334" s="823">
        <f t="shared" si="293"/>
        <v>265221.39999999997</v>
      </c>
      <c r="AL334" s="823">
        <f t="shared" si="294"/>
        <v>3447878.1999999997</v>
      </c>
      <c r="AM334" s="854">
        <f t="shared" si="295"/>
        <v>6</v>
      </c>
      <c r="AN334" s="765"/>
      <c r="AO334" s="766">
        <f t="shared" si="296"/>
        <v>66140</v>
      </c>
      <c r="AP334" s="764">
        <f t="shared" si="297"/>
        <v>4.01</v>
      </c>
      <c r="AQ334" s="766"/>
      <c r="AR334" s="766">
        <f t="shared" si="298"/>
        <v>4.01</v>
      </c>
      <c r="AS334" s="767">
        <f t="shared" si="299"/>
        <v>265221.39999999997</v>
      </c>
      <c r="AT334" s="767">
        <f t="shared" si="300"/>
        <v>0</v>
      </c>
      <c r="AU334" s="767">
        <f t="shared" si="301"/>
        <v>265221.39999999997</v>
      </c>
      <c r="AV334" s="766">
        <f t="shared" si="309"/>
        <v>0</v>
      </c>
      <c r="AW334" s="823">
        <f t="shared" si="302"/>
        <v>265221.39999999997</v>
      </c>
      <c r="AX334" s="823">
        <f t="shared" si="303"/>
        <v>3447878.1999999997</v>
      </c>
    </row>
    <row r="335" spans="1:50" s="762" customFormat="1" ht="22.5" customHeight="1">
      <c r="A335" s="763">
        <v>5</v>
      </c>
      <c r="B335" s="722" t="s">
        <v>889</v>
      </c>
      <c r="C335" s="822" t="s">
        <v>568</v>
      </c>
      <c r="D335" s="822">
        <v>1</v>
      </c>
      <c r="E335" s="853">
        <v>3</v>
      </c>
      <c r="F335" s="765"/>
      <c r="G335" s="766">
        <v>66140</v>
      </c>
      <c r="H335" s="764">
        <v>4.01</v>
      </c>
      <c r="I335" s="767">
        <f t="shared" si="311"/>
        <v>265221.39999999997</v>
      </c>
      <c r="J335" s="767">
        <v>0</v>
      </c>
      <c r="K335" s="767">
        <f t="shared" si="312"/>
        <v>265221.39999999997</v>
      </c>
      <c r="L335" s="766"/>
      <c r="M335" s="823">
        <f t="shared" si="313"/>
        <v>265221.39999999997</v>
      </c>
      <c r="N335" s="823">
        <f t="shared" si="276"/>
        <v>3447878.1999999997</v>
      </c>
      <c r="O335" s="854">
        <f t="shared" si="277"/>
        <v>4</v>
      </c>
      <c r="P335" s="765"/>
      <c r="Q335" s="766">
        <f t="shared" si="278"/>
        <v>66140</v>
      </c>
      <c r="R335" s="764">
        <f t="shared" si="279"/>
        <v>4.01</v>
      </c>
      <c r="S335" s="766"/>
      <c r="T335" s="766">
        <f t="shared" si="280"/>
        <v>4.01</v>
      </c>
      <c r="U335" s="767">
        <f t="shared" si="281"/>
        <v>265221.39999999997</v>
      </c>
      <c r="V335" s="767">
        <f t="shared" si="282"/>
        <v>0</v>
      </c>
      <c r="W335" s="767">
        <f t="shared" si="283"/>
        <v>265221.39999999997</v>
      </c>
      <c r="X335" s="766">
        <f t="shared" si="307"/>
        <v>0</v>
      </c>
      <c r="Y335" s="823">
        <f t="shared" si="284"/>
        <v>265221.39999999997</v>
      </c>
      <c r="Z335" s="823">
        <f t="shared" si="285"/>
        <v>3447878.1999999997</v>
      </c>
      <c r="AA335" s="854">
        <f t="shared" si="286"/>
        <v>5</v>
      </c>
      <c r="AB335" s="765"/>
      <c r="AC335" s="766">
        <f t="shared" si="287"/>
        <v>66140</v>
      </c>
      <c r="AD335" s="764">
        <f t="shared" si="288"/>
        <v>4.01</v>
      </c>
      <c r="AE335" s="766"/>
      <c r="AF335" s="766">
        <f t="shared" si="289"/>
        <v>4.01</v>
      </c>
      <c r="AG335" s="767">
        <f t="shared" si="290"/>
        <v>265221.39999999997</v>
      </c>
      <c r="AH335" s="767">
        <f t="shared" si="291"/>
        <v>0</v>
      </c>
      <c r="AI335" s="767">
        <f t="shared" si="292"/>
        <v>265221.39999999997</v>
      </c>
      <c r="AJ335" s="766">
        <f t="shared" si="308"/>
        <v>0</v>
      </c>
      <c r="AK335" s="823">
        <f t="shared" si="293"/>
        <v>265221.39999999997</v>
      </c>
      <c r="AL335" s="823">
        <f t="shared" si="294"/>
        <v>3447878.1999999997</v>
      </c>
      <c r="AM335" s="854">
        <f t="shared" si="295"/>
        <v>6</v>
      </c>
      <c r="AN335" s="765"/>
      <c r="AO335" s="766">
        <f t="shared" si="296"/>
        <v>66140</v>
      </c>
      <c r="AP335" s="764">
        <f t="shared" si="297"/>
        <v>4.01</v>
      </c>
      <c r="AQ335" s="766"/>
      <c r="AR335" s="766">
        <f t="shared" si="298"/>
        <v>4.01</v>
      </c>
      <c r="AS335" s="767">
        <f t="shared" si="299"/>
        <v>265221.39999999997</v>
      </c>
      <c r="AT335" s="767">
        <f t="shared" si="300"/>
        <v>0</v>
      </c>
      <c r="AU335" s="767">
        <f t="shared" si="301"/>
        <v>265221.39999999997</v>
      </c>
      <c r="AV335" s="766">
        <f t="shared" si="309"/>
        <v>0</v>
      </c>
      <c r="AW335" s="823">
        <f t="shared" si="302"/>
        <v>265221.39999999997</v>
      </c>
      <c r="AX335" s="823">
        <f t="shared" si="303"/>
        <v>3447878.1999999997</v>
      </c>
    </row>
    <row r="336" spans="1:50" s="762" customFormat="1" ht="22.5" customHeight="1">
      <c r="A336" s="835">
        <v>6</v>
      </c>
      <c r="B336" s="722" t="s">
        <v>890</v>
      </c>
      <c r="C336" s="822" t="s">
        <v>568</v>
      </c>
      <c r="D336" s="822">
        <v>1</v>
      </c>
      <c r="E336" s="853">
        <v>3</v>
      </c>
      <c r="F336" s="765"/>
      <c r="G336" s="766">
        <v>66140</v>
      </c>
      <c r="H336" s="764">
        <v>4.01</v>
      </c>
      <c r="I336" s="767">
        <f t="shared" si="311"/>
        <v>265221.39999999997</v>
      </c>
      <c r="J336" s="767">
        <v>0</v>
      </c>
      <c r="K336" s="767">
        <f t="shared" si="312"/>
        <v>265221.39999999997</v>
      </c>
      <c r="L336" s="766"/>
      <c r="M336" s="823">
        <f t="shared" si="313"/>
        <v>265221.39999999997</v>
      </c>
      <c r="N336" s="823">
        <f t="shared" si="276"/>
        <v>3447878.1999999997</v>
      </c>
      <c r="O336" s="854">
        <f t="shared" si="277"/>
        <v>4</v>
      </c>
      <c r="P336" s="765"/>
      <c r="Q336" s="766">
        <f t="shared" si="278"/>
        <v>66140</v>
      </c>
      <c r="R336" s="764">
        <f t="shared" si="279"/>
        <v>4.01</v>
      </c>
      <c r="S336" s="766"/>
      <c r="T336" s="766">
        <f t="shared" si="280"/>
        <v>4.01</v>
      </c>
      <c r="U336" s="767">
        <f t="shared" si="281"/>
        <v>265221.39999999997</v>
      </c>
      <c r="V336" s="767">
        <f t="shared" si="282"/>
        <v>0</v>
      </c>
      <c r="W336" s="767">
        <f t="shared" si="283"/>
        <v>265221.39999999997</v>
      </c>
      <c r="X336" s="766">
        <f t="shared" si="307"/>
        <v>0</v>
      </c>
      <c r="Y336" s="823">
        <f t="shared" si="284"/>
        <v>265221.39999999997</v>
      </c>
      <c r="Z336" s="823">
        <f t="shared" si="285"/>
        <v>3447878.1999999997</v>
      </c>
      <c r="AA336" s="854">
        <f t="shared" si="286"/>
        <v>5</v>
      </c>
      <c r="AB336" s="765"/>
      <c r="AC336" s="766">
        <f t="shared" si="287"/>
        <v>66140</v>
      </c>
      <c r="AD336" s="764">
        <f t="shared" si="288"/>
        <v>4.01</v>
      </c>
      <c r="AE336" s="766"/>
      <c r="AF336" s="766">
        <f t="shared" si="289"/>
        <v>4.01</v>
      </c>
      <c r="AG336" s="767">
        <f t="shared" si="290"/>
        <v>265221.39999999997</v>
      </c>
      <c r="AH336" s="767">
        <f t="shared" si="291"/>
        <v>0</v>
      </c>
      <c r="AI336" s="767">
        <f t="shared" si="292"/>
        <v>265221.39999999997</v>
      </c>
      <c r="AJ336" s="766">
        <f t="shared" si="308"/>
        <v>0</v>
      </c>
      <c r="AK336" s="823">
        <f t="shared" si="293"/>
        <v>265221.39999999997</v>
      </c>
      <c r="AL336" s="823">
        <f t="shared" si="294"/>
        <v>3447878.1999999997</v>
      </c>
      <c r="AM336" s="854">
        <f t="shared" si="295"/>
        <v>6</v>
      </c>
      <c r="AN336" s="765"/>
      <c r="AO336" s="766">
        <f t="shared" si="296"/>
        <v>66140</v>
      </c>
      <c r="AP336" s="764">
        <f t="shared" si="297"/>
        <v>4.01</v>
      </c>
      <c r="AQ336" s="766"/>
      <c r="AR336" s="766">
        <f t="shared" si="298"/>
        <v>4.01</v>
      </c>
      <c r="AS336" s="767">
        <f t="shared" si="299"/>
        <v>265221.39999999997</v>
      </c>
      <c r="AT336" s="767">
        <f t="shared" si="300"/>
        <v>0</v>
      </c>
      <c r="AU336" s="767">
        <f t="shared" si="301"/>
        <v>265221.39999999997</v>
      </c>
      <c r="AV336" s="766">
        <f t="shared" si="309"/>
        <v>0</v>
      </c>
      <c r="AW336" s="823">
        <f t="shared" si="302"/>
        <v>265221.39999999997</v>
      </c>
      <c r="AX336" s="823">
        <f t="shared" si="303"/>
        <v>3447878.1999999997</v>
      </c>
    </row>
    <row r="337" spans="1:50" s="762" customFormat="1" ht="22.5" customHeight="1">
      <c r="A337" s="763">
        <v>7</v>
      </c>
      <c r="B337" s="722" t="s">
        <v>891</v>
      </c>
      <c r="C337" s="822" t="s">
        <v>568</v>
      </c>
      <c r="D337" s="822">
        <v>1</v>
      </c>
      <c r="E337" s="853">
        <v>3</v>
      </c>
      <c r="F337" s="765"/>
      <c r="G337" s="766">
        <v>66140</v>
      </c>
      <c r="H337" s="764">
        <v>4.01</v>
      </c>
      <c r="I337" s="767">
        <f t="shared" si="311"/>
        <v>265221.39999999997</v>
      </c>
      <c r="J337" s="767">
        <v>0</v>
      </c>
      <c r="K337" s="767">
        <f t="shared" si="312"/>
        <v>265221.39999999997</v>
      </c>
      <c r="L337" s="766"/>
      <c r="M337" s="823">
        <f t="shared" si="313"/>
        <v>265221.39999999997</v>
      </c>
      <c r="N337" s="823">
        <f t="shared" si="276"/>
        <v>3447878.1999999997</v>
      </c>
      <c r="O337" s="854">
        <f t="shared" si="277"/>
        <v>4</v>
      </c>
      <c r="P337" s="765"/>
      <c r="Q337" s="766">
        <f t="shared" si="278"/>
        <v>66140</v>
      </c>
      <c r="R337" s="764">
        <f t="shared" si="279"/>
        <v>4.01</v>
      </c>
      <c r="S337" s="766"/>
      <c r="T337" s="766">
        <f t="shared" si="280"/>
        <v>4.01</v>
      </c>
      <c r="U337" s="767">
        <f t="shared" si="281"/>
        <v>265221.39999999997</v>
      </c>
      <c r="V337" s="767">
        <f t="shared" si="282"/>
        <v>0</v>
      </c>
      <c r="W337" s="767">
        <f t="shared" si="283"/>
        <v>265221.39999999997</v>
      </c>
      <c r="X337" s="766">
        <f t="shared" si="307"/>
        <v>0</v>
      </c>
      <c r="Y337" s="823">
        <f t="shared" si="284"/>
        <v>265221.39999999997</v>
      </c>
      <c r="Z337" s="823">
        <f t="shared" si="285"/>
        <v>3447878.1999999997</v>
      </c>
      <c r="AA337" s="854">
        <f t="shared" si="286"/>
        <v>5</v>
      </c>
      <c r="AB337" s="765"/>
      <c r="AC337" s="766">
        <f t="shared" si="287"/>
        <v>66140</v>
      </c>
      <c r="AD337" s="764">
        <f t="shared" si="288"/>
        <v>4.01</v>
      </c>
      <c r="AE337" s="766"/>
      <c r="AF337" s="766">
        <f t="shared" si="289"/>
        <v>4.01</v>
      </c>
      <c r="AG337" s="767">
        <f t="shared" si="290"/>
        <v>265221.39999999997</v>
      </c>
      <c r="AH337" s="767">
        <f t="shared" si="291"/>
        <v>0</v>
      </c>
      <c r="AI337" s="767">
        <f t="shared" si="292"/>
        <v>265221.39999999997</v>
      </c>
      <c r="AJ337" s="766">
        <f t="shared" si="308"/>
        <v>0</v>
      </c>
      <c r="AK337" s="823">
        <f t="shared" si="293"/>
        <v>265221.39999999997</v>
      </c>
      <c r="AL337" s="823">
        <f t="shared" si="294"/>
        <v>3447878.1999999997</v>
      </c>
      <c r="AM337" s="854">
        <f t="shared" si="295"/>
        <v>6</v>
      </c>
      <c r="AN337" s="765"/>
      <c r="AO337" s="766">
        <f t="shared" si="296"/>
        <v>66140</v>
      </c>
      <c r="AP337" s="764">
        <f t="shared" si="297"/>
        <v>4.01</v>
      </c>
      <c r="AQ337" s="766"/>
      <c r="AR337" s="766">
        <f t="shared" si="298"/>
        <v>4.01</v>
      </c>
      <c r="AS337" s="767">
        <f t="shared" si="299"/>
        <v>265221.39999999997</v>
      </c>
      <c r="AT337" s="767">
        <f t="shared" si="300"/>
        <v>0</v>
      </c>
      <c r="AU337" s="767">
        <f t="shared" si="301"/>
        <v>265221.39999999997</v>
      </c>
      <c r="AV337" s="766">
        <f t="shared" si="309"/>
        <v>0</v>
      </c>
      <c r="AW337" s="823">
        <f t="shared" si="302"/>
        <v>265221.39999999997</v>
      </c>
      <c r="AX337" s="823">
        <f t="shared" si="303"/>
        <v>3447878.1999999997</v>
      </c>
    </row>
    <row r="338" spans="1:50" s="762" customFormat="1" ht="22.5" customHeight="1">
      <c r="A338" s="835">
        <v>8</v>
      </c>
      <c r="B338" s="722" t="s">
        <v>2210</v>
      </c>
      <c r="C338" s="822" t="s">
        <v>568</v>
      </c>
      <c r="D338" s="822">
        <v>1</v>
      </c>
      <c r="E338" s="853">
        <v>3</v>
      </c>
      <c r="F338" s="765"/>
      <c r="G338" s="766">
        <v>66140</v>
      </c>
      <c r="H338" s="764">
        <v>4.01</v>
      </c>
      <c r="I338" s="767">
        <f t="shared" si="311"/>
        <v>265221.39999999997</v>
      </c>
      <c r="J338" s="767">
        <v>0</v>
      </c>
      <c r="K338" s="767">
        <f t="shared" si="312"/>
        <v>265221.39999999997</v>
      </c>
      <c r="L338" s="766"/>
      <c r="M338" s="823">
        <f t="shared" si="313"/>
        <v>265221.39999999997</v>
      </c>
      <c r="N338" s="823">
        <f t="shared" si="276"/>
        <v>3447878.1999999997</v>
      </c>
      <c r="O338" s="854">
        <f t="shared" si="277"/>
        <v>4</v>
      </c>
      <c r="P338" s="765"/>
      <c r="Q338" s="766">
        <f t="shared" si="278"/>
        <v>66140</v>
      </c>
      <c r="R338" s="764">
        <f t="shared" si="279"/>
        <v>4.01</v>
      </c>
      <c r="S338" s="766"/>
      <c r="T338" s="766">
        <f t="shared" si="280"/>
        <v>4.01</v>
      </c>
      <c r="U338" s="767">
        <f t="shared" si="281"/>
        <v>265221.39999999997</v>
      </c>
      <c r="V338" s="767">
        <f t="shared" si="282"/>
        <v>0</v>
      </c>
      <c r="W338" s="767">
        <f t="shared" si="283"/>
        <v>265221.39999999997</v>
      </c>
      <c r="X338" s="766">
        <f t="shared" si="307"/>
        <v>0</v>
      </c>
      <c r="Y338" s="823">
        <f t="shared" si="284"/>
        <v>265221.39999999997</v>
      </c>
      <c r="Z338" s="823">
        <f t="shared" si="285"/>
        <v>3447878.1999999997</v>
      </c>
      <c r="AA338" s="854">
        <f t="shared" si="286"/>
        <v>5</v>
      </c>
      <c r="AB338" s="765"/>
      <c r="AC338" s="766">
        <f t="shared" si="287"/>
        <v>66140</v>
      </c>
      <c r="AD338" s="764">
        <f t="shared" si="288"/>
        <v>4.01</v>
      </c>
      <c r="AE338" s="766"/>
      <c r="AF338" s="766">
        <f t="shared" si="289"/>
        <v>4.01</v>
      </c>
      <c r="AG338" s="767">
        <f t="shared" si="290"/>
        <v>265221.39999999997</v>
      </c>
      <c r="AH338" s="767">
        <f t="shared" si="291"/>
        <v>0</v>
      </c>
      <c r="AI338" s="767">
        <f t="shared" si="292"/>
        <v>265221.39999999997</v>
      </c>
      <c r="AJ338" s="766">
        <f t="shared" si="308"/>
        <v>0</v>
      </c>
      <c r="AK338" s="823">
        <f t="shared" si="293"/>
        <v>265221.39999999997</v>
      </c>
      <c r="AL338" s="823">
        <f t="shared" si="294"/>
        <v>3447878.1999999997</v>
      </c>
      <c r="AM338" s="854">
        <f t="shared" si="295"/>
        <v>6</v>
      </c>
      <c r="AN338" s="765"/>
      <c r="AO338" s="766">
        <f t="shared" si="296"/>
        <v>66140</v>
      </c>
      <c r="AP338" s="764">
        <f t="shared" si="297"/>
        <v>4.01</v>
      </c>
      <c r="AQ338" s="766"/>
      <c r="AR338" s="766">
        <f t="shared" si="298"/>
        <v>4.01</v>
      </c>
      <c r="AS338" s="767">
        <f t="shared" si="299"/>
        <v>265221.39999999997</v>
      </c>
      <c r="AT338" s="767">
        <f t="shared" si="300"/>
        <v>0</v>
      </c>
      <c r="AU338" s="767">
        <f t="shared" si="301"/>
        <v>265221.39999999997</v>
      </c>
      <c r="AV338" s="766">
        <f t="shared" si="309"/>
        <v>0</v>
      </c>
      <c r="AW338" s="823">
        <f t="shared" si="302"/>
        <v>265221.39999999997</v>
      </c>
      <c r="AX338" s="823">
        <f t="shared" si="303"/>
        <v>3447878.1999999997</v>
      </c>
    </row>
    <row r="339" spans="1:50" s="762" customFormat="1" ht="22.5" customHeight="1">
      <c r="A339" s="763">
        <v>9</v>
      </c>
      <c r="B339" s="722" t="s">
        <v>911</v>
      </c>
      <c r="C339" s="822" t="s">
        <v>568</v>
      </c>
      <c r="D339" s="822">
        <v>1</v>
      </c>
      <c r="E339" s="853">
        <v>3</v>
      </c>
      <c r="F339" s="765"/>
      <c r="G339" s="766">
        <v>66140</v>
      </c>
      <c r="H339" s="764">
        <v>4.01</v>
      </c>
      <c r="I339" s="767">
        <f t="shared" si="311"/>
        <v>265221.39999999997</v>
      </c>
      <c r="J339" s="767">
        <v>0</v>
      </c>
      <c r="K339" s="767">
        <f t="shared" si="312"/>
        <v>265221.39999999997</v>
      </c>
      <c r="L339" s="766"/>
      <c r="M339" s="823">
        <f t="shared" si="313"/>
        <v>265221.39999999997</v>
      </c>
      <c r="N339" s="823">
        <f t="shared" si="276"/>
        <v>3447878.1999999997</v>
      </c>
      <c r="O339" s="854">
        <f t="shared" si="277"/>
        <v>4</v>
      </c>
      <c r="P339" s="765"/>
      <c r="Q339" s="766">
        <f t="shared" si="278"/>
        <v>66140</v>
      </c>
      <c r="R339" s="764">
        <f t="shared" si="279"/>
        <v>4.01</v>
      </c>
      <c r="S339" s="766"/>
      <c r="T339" s="766">
        <f t="shared" si="280"/>
        <v>4.01</v>
      </c>
      <c r="U339" s="767">
        <f t="shared" si="281"/>
        <v>265221.39999999997</v>
      </c>
      <c r="V339" s="767">
        <f t="shared" si="282"/>
        <v>0</v>
      </c>
      <c r="W339" s="767">
        <f t="shared" si="283"/>
        <v>265221.39999999997</v>
      </c>
      <c r="X339" s="766">
        <f t="shared" si="307"/>
        <v>0</v>
      </c>
      <c r="Y339" s="823">
        <f t="shared" si="284"/>
        <v>265221.39999999997</v>
      </c>
      <c r="Z339" s="823">
        <f t="shared" si="285"/>
        <v>3447878.1999999997</v>
      </c>
      <c r="AA339" s="854">
        <f t="shared" si="286"/>
        <v>5</v>
      </c>
      <c r="AB339" s="765"/>
      <c r="AC339" s="766">
        <f t="shared" si="287"/>
        <v>66140</v>
      </c>
      <c r="AD339" s="764">
        <f t="shared" si="288"/>
        <v>4.01</v>
      </c>
      <c r="AE339" s="766"/>
      <c r="AF339" s="766">
        <f t="shared" si="289"/>
        <v>4.01</v>
      </c>
      <c r="AG339" s="767">
        <f t="shared" si="290"/>
        <v>265221.39999999997</v>
      </c>
      <c r="AH339" s="767">
        <f t="shared" si="291"/>
        <v>0</v>
      </c>
      <c r="AI339" s="767">
        <f t="shared" si="292"/>
        <v>265221.39999999997</v>
      </c>
      <c r="AJ339" s="766">
        <f t="shared" si="308"/>
        <v>0</v>
      </c>
      <c r="AK339" s="823">
        <f t="shared" si="293"/>
        <v>265221.39999999997</v>
      </c>
      <c r="AL339" s="823">
        <f t="shared" si="294"/>
        <v>3447878.1999999997</v>
      </c>
      <c r="AM339" s="854">
        <f t="shared" si="295"/>
        <v>6</v>
      </c>
      <c r="AN339" s="765"/>
      <c r="AO339" s="766">
        <f t="shared" si="296"/>
        <v>66140</v>
      </c>
      <c r="AP339" s="764">
        <f t="shared" si="297"/>
        <v>4.01</v>
      </c>
      <c r="AQ339" s="766"/>
      <c r="AR339" s="766">
        <f t="shared" si="298"/>
        <v>4.01</v>
      </c>
      <c r="AS339" s="767">
        <f t="shared" si="299"/>
        <v>265221.39999999997</v>
      </c>
      <c r="AT339" s="767">
        <f t="shared" si="300"/>
        <v>0</v>
      </c>
      <c r="AU339" s="767">
        <f t="shared" si="301"/>
        <v>265221.39999999997</v>
      </c>
      <c r="AV339" s="766">
        <f t="shared" si="309"/>
        <v>0</v>
      </c>
      <c r="AW339" s="823">
        <f t="shared" si="302"/>
        <v>265221.39999999997</v>
      </c>
      <c r="AX339" s="823">
        <f t="shared" si="303"/>
        <v>3447878.1999999997</v>
      </c>
    </row>
    <row r="340" spans="1:50" s="762" customFormat="1" ht="22.5" customHeight="1">
      <c r="A340" s="835">
        <v>10</v>
      </c>
      <c r="B340" s="722" t="s">
        <v>2211</v>
      </c>
      <c r="C340" s="822" t="s">
        <v>568</v>
      </c>
      <c r="D340" s="822">
        <v>1</v>
      </c>
      <c r="E340" s="853">
        <v>3</v>
      </c>
      <c r="F340" s="765"/>
      <c r="G340" s="766">
        <v>66140</v>
      </c>
      <c r="H340" s="764">
        <v>4.01</v>
      </c>
      <c r="I340" s="767">
        <f t="shared" si="311"/>
        <v>265221.39999999997</v>
      </c>
      <c r="J340" s="767">
        <v>0</v>
      </c>
      <c r="K340" s="767">
        <f t="shared" si="312"/>
        <v>265221.39999999997</v>
      </c>
      <c r="L340" s="766"/>
      <c r="M340" s="823">
        <f t="shared" si="313"/>
        <v>265221.39999999997</v>
      </c>
      <c r="N340" s="823">
        <f t="shared" si="276"/>
        <v>3447878.1999999997</v>
      </c>
      <c r="O340" s="854">
        <f t="shared" si="277"/>
        <v>4</v>
      </c>
      <c r="P340" s="765"/>
      <c r="Q340" s="766">
        <f t="shared" si="278"/>
        <v>66140</v>
      </c>
      <c r="R340" s="764">
        <f t="shared" si="279"/>
        <v>4.01</v>
      </c>
      <c r="S340" s="766"/>
      <c r="T340" s="766">
        <f t="shared" si="280"/>
        <v>4.01</v>
      </c>
      <c r="U340" s="767">
        <f t="shared" si="281"/>
        <v>265221.39999999997</v>
      </c>
      <c r="V340" s="767">
        <f t="shared" si="282"/>
        <v>0</v>
      </c>
      <c r="W340" s="767">
        <f t="shared" si="283"/>
        <v>265221.39999999997</v>
      </c>
      <c r="X340" s="766">
        <f t="shared" si="307"/>
        <v>0</v>
      </c>
      <c r="Y340" s="823">
        <f t="shared" si="284"/>
        <v>265221.39999999997</v>
      </c>
      <c r="Z340" s="823">
        <f t="shared" si="285"/>
        <v>3447878.1999999997</v>
      </c>
      <c r="AA340" s="854">
        <f t="shared" si="286"/>
        <v>5</v>
      </c>
      <c r="AB340" s="765"/>
      <c r="AC340" s="766">
        <f t="shared" si="287"/>
        <v>66140</v>
      </c>
      <c r="AD340" s="764">
        <f t="shared" si="288"/>
        <v>4.01</v>
      </c>
      <c r="AE340" s="766"/>
      <c r="AF340" s="766">
        <f t="shared" si="289"/>
        <v>4.01</v>
      </c>
      <c r="AG340" s="767">
        <f t="shared" si="290"/>
        <v>265221.39999999997</v>
      </c>
      <c r="AH340" s="767">
        <f t="shared" si="291"/>
        <v>0</v>
      </c>
      <c r="AI340" s="767">
        <f t="shared" si="292"/>
        <v>265221.39999999997</v>
      </c>
      <c r="AJ340" s="766">
        <f t="shared" si="308"/>
        <v>0</v>
      </c>
      <c r="AK340" s="823">
        <f t="shared" si="293"/>
        <v>265221.39999999997</v>
      </c>
      <c r="AL340" s="823">
        <f t="shared" si="294"/>
        <v>3447878.1999999997</v>
      </c>
      <c r="AM340" s="854">
        <f t="shared" si="295"/>
        <v>6</v>
      </c>
      <c r="AN340" s="765"/>
      <c r="AO340" s="766">
        <f t="shared" si="296"/>
        <v>66140</v>
      </c>
      <c r="AP340" s="764">
        <f t="shared" si="297"/>
        <v>4.01</v>
      </c>
      <c r="AQ340" s="766"/>
      <c r="AR340" s="766">
        <f t="shared" si="298"/>
        <v>4.01</v>
      </c>
      <c r="AS340" s="767">
        <f t="shared" si="299"/>
        <v>265221.39999999997</v>
      </c>
      <c r="AT340" s="767">
        <f t="shared" si="300"/>
        <v>0</v>
      </c>
      <c r="AU340" s="767">
        <f t="shared" si="301"/>
        <v>265221.39999999997</v>
      </c>
      <c r="AV340" s="766">
        <f t="shared" si="309"/>
        <v>0</v>
      </c>
      <c r="AW340" s="823">
        <f t="shared" si="302"/>
        <v>265221.39999999997</v>
      </c>
      <c r="AX340" s="823">
        <f t="shared" si="303"/>
        <v>3447878.1999999997</v>
      </c>
    </row>
    <row r="341" spans="1:50" s="762" customFormat="1" ht="22.5" customHeight="1">
      <c r="A341" s="763">
        <v>11</v>
      </c>
      <c r="B341" s="722" t="s">
        <v>907</v>
      </c>
      <c r="C341" s="822" t="s">
        <v>568</v>
      </c>
      <c r="D341" s="822">
        <v>1</v>
      </c>
      <c r="E341" s="853">
        <v>3</v>
      </c>
      <c r="F341" s="765"/>
      <c r="G341" s="766">
        <v>66140</v>
      </c>
      <c r="H341" s="764">
        <v>4.01</v>
      </c>
      <c r="I341" s="767">
        <f>+H341*G341</f>
        <v>265221.39999999997</v>
      </c>
      <c r="J341" s="767">
        <v>0</v>
      </c>
      <c r="K341" s="767">
        <f>+I341+J341</f>
        <v>265221.39999999997</v>
      </c>
      <c r="L341" s="766"/>
      <c r="M341" s="823">
        <f>+K341+L341</f>
        <v>265221.39999999997</v>
      </c>
      <c r="N341" s="823">
        <f>+M341*13</f>
        <v>3447878.1999999997</v>
      </c>
      <c r="O341" s="854">
        <f>+E341+1</f>
        <v>4</v>
      </c>
      <c r="P341" s="765"/>
      <c r="Q341" s="766">
        <f>+G341</f>
        <v>66140</v>
      </c>
      <c r="R341" s="764">
        <f>+H341</f>
        <v>4.01</v>
      </c>
      <c r="S341" s="766"/>
      <c r="T341" s="766">
        <f>+R341+R341*S341</f>
        <v>4.01</v>
      </c>
      <c r="U341" s="767">
        <f>+T341*Q341</f>
        <v>265221.39999999997</v>
      </c>
      <c r="V341" s="767">
        <f>IF((P341&lt;=30)*AND(U341*P341%&gt;J341),U341*P341%,IF((P341&gt;30)*AND(U341*30%&gt;J341),U341*30%,J341))</f>
        <v>0</v>
      </c>
      <c r="W341" s="767">
        <f>+U341+V341</f>
        <v>265221.39999999997</v>
      </c>
      <c r="X341" s="766">
        <f>+L341</f>
        <v>0</v>
      </c>
      <c r="Y341" s="823">
        <f>+W341+X341</f>
        <v>265221.39999999997</v>
      </c>
      <c r="Z341" s="823">
        <f>+Y341*13</f>
        <v>3447878.1999999997</v>
      </c>
      <c r="AA341" s="854">
        <f>+O341+1</f>
        <v>5</v>
      </c>
      <c r="AB341" s="765"/>
      <c r="AC341" s="766">
        <f>+Q341</f>
        <v>66140</v>
      </c>
      <c r="AD341" s="764">
        <f>+H341</f>
        <v>4.01</v>
      </c>
      <c r="AE341" s="766"/>
      <c r="AF341" s="766">
        <f>+AD341+AD341*AE341</f>
        <v>4.01</v>
      </c>
      <c r="AG341" s="767">
        <f>+AF341*AC341</f>
        <v>265221.39999999997</v>
      </c>
      <c r="AH341" s="767">
        <f>IF((AB341&lt;=30)*AND(AG341*AB341%&gt;V341),AG341*AB341%,IF((AB341&gt;30)*AND(AG341*30%&gt;V341),AG341*30%,V341))</f>
        <v>0</v>
      </c>
      <c r="AI341" s="767">
        <f>+AG341+AH341</f>
        <v>265221.39999999997</v>
      </c>
      <c r="AJ341" s="766">
        <f>+X341</f>
        <v>0</v>
      </c>
      <c r="AK341" s="823">
        <f>+AI341+AJ341</f>
        <v>265221.39999999997</v>
      </c>
      <c r="AL341" s="823">
        <f>+AK341*13</f>
        <v>3447878.1999999997</v>
      </c>
      <c r="AM341" s="854">
        <f>+AA341+1</f>
        <v>6</v>
      </c>
      <c r="AN341" s="765"/>
      <c r="AO341" s="766">
        <f>+AC341</f>
        <v>66140</v>
      </c>
      <c r="AP341" s="764">
        <f>+H341</f>
        <v>4.01</v>
      </c>
      <c r="AQ341" s="766"/>
      <c r="AR341" s="766">
        <f>+AP341+AP341*AQ341</f>
        <v>4.01</v>
      </c>
      <c r="AS341" s="767">
        <f>+AR341*AO341</f>
        <v>265221.39999999997</v>
      </c>
      <c r="AT341" s="767">
        <f>IF((AN341&lt;=30)*AND(AS341*AN341%&gt;AH341),AS341*AN341%,IF((AN341&gt;30)*AND(AS341*30%&gt;AH341),AS341*30%,AH341))</f>
        <v>0</v>
      </c>
      <c r="AU341" s="767">
        <f>+AS341+AT341</f>
        <v>265221.39999999997</v>
      </c>
      <c r="AV341" s="766">
        <f>+AJ341</f>
        <v>0</v>
      </c>
      <c r="AW341" s="823">
        <f>+AU341+AV341</f>
        <v>265221.39999999997</v>
      </c>
      <c r="AX341" s="823">
        <f>+AW341*13</f>
        <v>3447878.1999999997</v>
      </c>
    </row>
    <row r="342" spans="1:50" s="762" customFormat="1" ht="22.5" customHeight="1">
      <c r="A342" s="835">
        <v>12</v>
      </c>
      <c r="B342" s="722" t="s">
        <v>893</v>
      </c>
      <c r="C342" s="822" t="s">
        <v>568</v>
      </c>
      <c r="D342" s="822">
        <v>1</v>
      </c>
      <c r="E342" s="853">
        <v>3</v>
      </c>
      <c r="F342" s="765"/>
      <c r="G342" s="766">
        <v>66140</v>
      </c>
      <c r="H342" s="764">
        <v>4.01</v>
      </c>
      <c r="I342" s="767">
        <f t="shared" si="311"/>
        <v>265221.39999999997</v>
      </c>
      <c r="J342" s="767">
        <v>0</v>
      </c>
      <c r="K342" s="767">
        <f t="shared" si="312"/>
        <v>265221.39999999997</v>
      </c>
      <c r="L342" s="766">
        <v>8000</v>
      </c>
      <c r="M342" s="823">
        <f t="shared" si="313"/>
        <v>273221.39999999997</v>
      </c>
      <c r="N342" s="823">
        <f t="shared" si="276"/>
        <v>3551878.1999999997</v>
      </c>
      <c r="O342" s="854">
        <f t="shared" si="277"/>
        <v>4</v>
      </c>
      <c r="P342" s="765"/>
      <c r="Q342" s="766">
        <f t="shared" si="278"/>
        <v>66140</v>
      </c>
      <c r="R342" s="764">
        <f t="shared" si="279"/>
        <v>4.01</v>
      </c>
      <c r="S342" s="766"/>
      <c r="T342" s="766">
        <f t="shared" si="280"/>
        <v>4.01</v>
      </c>
      <c r="U342" s="767">
        <f t="shared" si="281"/>
        <v>265221.39999999997</v>
      </c>
      <c r="V342" s="767">
        <f t="shared" si="282"/>
        <v>0</v>
      </c>
      <c r="W342" s="767">
        <f t="shared" si="283"/>
        <v>265221.39999999997</v>
      </c>
      <c r="X342" s="766">
        <f t="shared" si="307"/>
        <v>8000</v>
      </c>
      <c r="Y342" s="823">
        <f t="shared" si="284"/>
        <v>273221.39999999997</v>
      </c>
      <c r="Z342" s="823">
        <f t="shared" si="285"/>
        <v>3551878.1999999997</v>
      </c>
      <c r="AA342" s="854">
        <f t="shared" si="286"/>
        <v>5</v>
      </c>
      <c r="AB342" s="765"/>
      <c r="AC342" s="766">
        <f t="shared" si="287"/>
        <v>66140</v>
      </c>
      <c r="AD342" s="764">
        <f t="shared" si="288"/>
        <v>4.01</v>
      </c>
      <c r="AE342" s="766"/>
      <c r="AF342" s="766">
        <f t="shared" si="289"/>
        <v>4.01</v>
      </c>
      <c r="AG342" s="767">
        <f t="shared" si="290"/>
        <v>265221.39999999997</v>
      </c>
      <c r="AH342" s="767">
        <f t="shared" si="291"/>
        <v>0</v>
      </c>
      <c r="AI342" s="767">
        <f t="shared" si="292"/>
        <v>265221.39999999997</v>
      </c>
      <c r="AJ342" s="766">
        <f t="shared" si="308"/>
        <v>8000</v>
      </c>
      <c r="AK342" s="823">
        <f t="shared" si="293"/>
        <v>273221.39999999997</v>
      </c>
      <c r="AL342" s="823">
        <f t="shared" si="294"/>
        <v>3551878.1999999997</v>
      </c>
      <c r="AM342" s="854">
        <f t="shared" si="295"/>
        <v>6</v>
      </c>
      <c r="AN342" s="765"/>
      <c r="AO342" s="766">
        <f t="shared" si="296"/>
        <v>66140</v>
      </c>
      <c r="AP342" s="764">
        <f t="shared" si="297"/>
        <v>4.01</v>
      </c>
      <c r="AQ342" s="766"/>
      <c r="AR342" s="766">
        <f t="shared" si="298"/>
        <v>4.01</v>
      </c>
      <c r="AS342" s="767">
        <f t="shared" si="299"/>
        <v>265221.39999999997</v>
      </c>
      <c r="AT342" s="767">
        <f t="shared" si="300"/>
        <v>0</v>
      </c>
      <c r="AU342" s="767">
        <f t="shared" si="301"/>
        <v>265221.39999999997</v>
      </c>
      <c r="AV342" s="766">
        <f t="shared" si="309"/>
        <v>8000</v>
      </c>
      <c r="AW342" s="823">
        <f t="shared" si="302"/>
        <v>273221.39999999997</v>
      </c>
      <c r="AX342" s="823">
        <f t="shared" si="303"/>
        <v>3551878.1999999997</v>
      </c>
    </row>
    <row r="343" spans="1:50" s="762" customFormat="1" ht="22.5" customHeight="1">
      <c r="A343" s="763">
        <v>13</v>
      </c>
      <c r="B343" s="722" t="s">
        <v>2212</v>
      </c>
      <c r="C343" s="822" t="s">
        <v>568</v>
      </c>
      <c r="D343" s="822">
        <v>1</v>
      </c>
      <c r="E343" s="853">
        <v>3</v>
      </c>
      <c r="F343" s="765"/>
      <c r="G343" s="766">
        <v>66140</v>
      </c>
      <c r="H343" s="764">
        <v>4.01</v>
      </c>
      <c r="I343" s="767">
        <f>+H343*G343</f>
        <v>265221.39999999997</v>
      </c>
      <c r="J343" s="767">
        <v>0</v>
      </c>
      <c r="K343" s="767">
        <f>+I343+J343</f>
        <v>265221.39999999997</v>
      </c>
      <c r="L343" s="766"/>
      <c r="M343" s="823">
        <f>+K343+L343</f>
        <v>265221.39999999997</v>
      </c>
      <c r="N343" s="823">
        <f>+M343*13</f>
        <v>3447878.1999999997</v>
      </c>
      <c r="O343" s="854">
        <f>+E343+1</f>
        <v>4</v>
      </c>
      <c r="P343" s="765"/>
      <c r="Q343" s="766">
        <f t="shared" ref="Q343:R345" si="316">+G343</f>
        <v>66140</v>
      </c>
      <c r="R343" s="764">
        <f t="shared" si="316"/>
        <v>4.01</v>
      </c>
      <c r="S343" s="766"/>
      <c r="T343" s="766">
        <f>+R343+R343*S343</f>
        <v>4.01</v>
      </c>
      <c r="U343" s="767">
        <f>+T343*Q343</f>
        <v>265221.39999999997</v>
      </c>
      <c r="V343" s="767">
        <f>IF((P343&lt;=30)*AND(U343*P343%&gt;J343),U343*P343%,IF((P343&gt;30)*AND(U343*30%&gt;J343),U343*30%,J343))</f>
        <v>0</v>
      </c>
      <c r="W343" s="767">
        <f>+U343+V343</f>
        <v>265221.39999999997</v>
      </c>
      <c r="X343" s="766">
        <f>+L343</f>
        <v>0</v>
      </c>
      <c r="Y343" s="823">
        <f>+W343+X343</f>
        <v>265221.39999999997</v>
      </c>
      <c r="Z343" s="823">
        <f>+Y343*13</f>
        <v>3447878.1999999997</v>
      </c>
      <c r="AA343" s="854">
        <f>+O343+1</f>
        <v>5</v>
      </c>
      <c r="AB343" s="765"/>
      <c r="AC343" s="766">
        <f>+Q343</f>
        <v>66140</v>
      </c>
      <c r="AD343" s="764">
        <f>+H343</f>
        <v>4.01</v>
      </c>
      <c r="AE343" s="766"/>
      <c r="AF343" s="766">
        <f>+AD343+AD343*AE343</f>
        <v>4.01</v>
      </c>
      <c r="AG343" s="767">
        <f>+AF343*AC343</f>
        <v>265221.39999999997</v>
      </c>
      <c r="AH343" s="767">
        <f>IF((AB343&lt;=30)*AND(AG343*AB343%&gt;V343),AG343*AB343%,IF((AB343&gt;30)*AND(AG343*30%&gt;V343),AG343*30%,V343))</f>
        <v>0</v>
      </c>
      <c r="AI343" s="767">
        <f>+AG343+AH343</f>
        <v>265221.39999999997</v>
      </c>
      <c r="AJ343" s="766">
        <f>+X343</f>
        <v>0</v>
      </c>
      <c r="AK343" s="823">
        <f>+AI343+AJ343</f>
        <v>265221.39999999997</v>
      </c>
      <c r="AL343" s="823">
        <f>+AK343*13</f>
        <v>3447878.1999999997</v>
      </c>
      <c r="AM343" s="854">
        <f>+AA343+1</f>
        <v>6</v>
      </c>
      <c r="AN343" s="765"/>
      <c r="AO343" s="766">
        <f>+AC343</f>
        <v>66140</v>
      </c>
      <c r="AP343" s="764">
        <f>+H343</f>
        <v>4.01</v>
      </c>
      <c r="AQ343" s="766"/>
      <c r="AR343" s="766">
        <f>+AP343+AP343*AQ343</f>
        <v>4.01</v>
      </c>
      <c r="AS343" s="767">
        <f>+AR343*AO343</f>
        <v>265221.39999999997</v>
      </c>
      <c r="AT343" s="767">
        <f>IF((AN343&lt;=30)*AND(AS343*AN343%&gt;AH343),AS343*AN343%,IF((AN343&gt;30)*AND(AS343*30%&gt;AH343),AS343*30%,AH343))</f>
        <v>0</v>
      </c>
      <c r="AU343" s="767">
        <f>+AS343+AT343</f>
        <v>265221.39999999997</v>
      </c>
      <c r="AV343" s="766">
        <f>+AJ343</f>
        <v>0</v>
      </c>
      <c r="AW343" s="823">
        <f>+AU343+AV343</f>
        <v>265221.39999999997</v>
      </c>
      <c r="AX343" s="823">
        <f>+AW343*13</f>
        <v>3447878.1999999997</v>
      </c>
    </row>
    <row r="344" spans="1:50" s="762" customFormat="1" ht="22.5" customHeight="1">
      <c r="A344" s="835">
        <v>14</v>
      </c>
      <c r="B344" s="722" t="s">
        <v>299</v>
      </c>
      <c r="C344" s="822" t="s">
        <v>568</v>
      </c>
      <c r="D344" s="822">
        <v>1</v>
      </c>
      <c r="E344" s="853">
        <v>3</v>
      </c>
      <c r="F344" s="765"/>
      <c r="G344" s="766">
        <v>66140</v>
      </c>
      <c r="H344" s="764">
        <v>4.01</v>
      </c>
      <c r="I344" s="767">
        <f>+H344*G344</f>
        <v>265221.39999999997</v>
      </c>
      <c r="J344" s="767">
        <v>0</v>
      </c>
      <c r="K344" s="767">
        <f>+I344+J344</f>
        <v>265221.39999999997</v>
      </c>
      <c r="L344" s="766"/>
      <c r="M344" s="823">
        <f>+K344+L344</f>
        <v>265221.39999999997</v>
      </c>
      <c r="N344" s="823">
        <f>+M344*13</f>
        <v>3447878.1999999997</v>
      </c>
      <c r="O344" s="854">
        <f>+E344+1</f>
        <v>4</v>
      </c>
      <c r="P344" s="765"/>
      <c r="Q344" s="766">
        <f t="shared" si="316"/>
        <v>66140</v>
      </c>
      <c r="R344" s="764">
        <f t="shared" si="316"/>
        <v>4.01</v>
      </c>
      <c r="S344" s="766"/>
      <c r="T344" s="766">
        <f>+R344+R344*S344</f>
        <v>4.01</v>
      </c>
      <c r="U344" s="767">
        <f>+T344*Q344</f>
        <v>265221.39999999997</v>
      </c>
      <c r="V344" s="767">
        <f>IF((P344&lt;=30)*AND(U344*P344%&gt;J344),U344*P344%,IF((P344&gt;30)*AND(U344*30%&gt;J344),U344*30%,J344))</f>
        <v>0</v>
      </c>
      <c r="W344" s="767">
        <f>+U344+V344</f>
        <v>265221.39999999997</v>
      </c>
      <c r="X344" s="766">
        <f>+L344</f>
        <v>0</v>
      </c>
      <c r="Y344" s="823">
        <f>+W344+X344</f>
        <v>265221.39999999997</v>
      </c>
      <c r="Z344" s="823">
        <f>+Y344*13</f>
        <v>3447878.1999999997</v>
      </c>
      <c r="AA344" s="854">
        <f>+O344+1</f>
        <v>5</v>
      </c>
      <c r="AB344" s="765"/>
      <c r="AC344" s="766">
        <f>+Q344</f>
        <v>66140</v>
      </c>
      <c r="AD344" s="764">
        <f>+H344</f>
        <v>4.01</v>
      </c>
      <c r="AE344" s="766"/>
      <c r="AF344" s="766">
        <f>+AD344+AD344*AE344</f>
        <v>4.01</v>
      </c>
      <c r="AG344" s="767">
        <f>+AF344*AC344</f>
        <v>265221.39999999997</v>
      </c>
      <c r="AH344" s="767">
        <f>IF((AB344&lt;=30)*AND(AG344*AB344%&gt;V344),AG344*AB344%,IF((AB344&gt;30)*AND(AG344*30%&gt;V344),AG344*30%,V344))</f>
        <v>0</v>
      </c>
      <c r="AI344" s="767">
        <f>+AG344+AH344</f>
        <v>265221.39999999997</v>
      </c>
      <c r="AJ344" s="766">
        <f>+X344</f>
        <v>0</v>
      </c>
      <c r="AK344" s="823">
        <f>+AI344+AJ344</f>
        <v>265221.39999999997</v>
      </c>
      <c r="AL344" s="823">
        <f>+AK344*13</f>
        <v>3447878.1999999997</v>
      </c>
      <c r="AM344" s="854">
        <f>+AA344+1</f>
        <v>6</v>
      </c>
      <c r="AN344" s="765"/>
      <c r="AO344" s="766">
        <f>+AC344</f>
        <v>66140</v>
      </c>
      <c r="AP344" s="764">
        <f>+H344</f>
        <v>4.01</v>
      </c>
      <c r="AQ344" s="766"/>
      <c r="AR344" s="766">
        <f>+AP344+AP344*AQ344</f>
        <v>4.01</v>
      </c>
      <c r="AS344" s="767">
        <f>+AR344*AO344</f>
        <v>265221.39999999997</v>
      </c>
      <c r="AT344" s="767">
        <f>IF((AN344&lt;=30)*AND(AS344*AN344%&gt;AH344),AS344*AN344%,IF((AN344&gt;30)*AND(AS344*30%&gt;AH344),AS344*30%,AH344))</f>
        <v>0</v>
      </c>
      <c r="AU344" s="767">
        <f>+AS344+AT344</f>
        <v>265221.39999999997</v>
      </c>
      <c r="AV344" s="766">
        <f>+AJ344</f>
        <v>0</v>
      </c>
      <c r="AW344" s="823">
        <f>+AU344+AV344</f>
        <v>265221.39999999997</v>
      </c>
      <c r="AX344" s="823">
        <f>+AW344*13</f>
        <v>3447878.1999999997</v>
      </c>
    </row>
    <row r="345" spans="1:50" s="762" customFormat="1" ht="22.5" customHeight="1">
      <c r="A345" s="763">
        <v>15</v>
      </c>
      <c r="B345" s="722" t="s">
        <v>795</v>
      </c>
      <c r="C345" s="822" t="s">
        <v>568</v>
      </c>
      <c r="D345" s="822">
        <v>1</v>
      </c>
      <c r="E345" s="853">
        <v>3</v>
      </c>
      <c r="F345" s="765"/>
      <c r="G345" s="766">
        <v>66140</v>
      </c>
      <c r="H345" s="764">
        <v>4.01</v>
      </c>
      <c r="I345" s="767">
        <f>+H345*G345</f>
        <v>265221.39999999997</v>
      </c>
      <c r="J345" s="767">
        <v>0</v>
      </c>
      <c r="K345" s="767">
        <f>+I345+J345</f>
        <v>265221.39999999997</v>
      </c>
      <c r="L345" s="766"/>
      <c r="M345" s="823">
        <f>+K345+L345</f>
        <v>265221.39999999997</v>
      </c>
      <c r="N345" s="823">
        <f>+M345*13</f>
        <v>3447878.1999999997</v>
      </c>
      <c r="O345" s="854">
        <f>+E345+1</f>
        <v>4</v>
      </c>
      <c r="P345" s="765"/>
      <c r="Q345" s="766">
        <f t="shared" si="316"/>
        <v>66140</v>
      </c>
      <c r="R345" s="764">
        <f t="shared" si="316"/>
        <v>4.01</v>
      </c>
      <c r="S345" s="766"/>
      <c r="T345" s="766">
        <f>+R345+R345*S345</f>
        <v>4.01</v>
      </c>
      <c r="U345" s="767">
        <f>+T345*Q345</f>
        <v>265221.39999999997</v>
      </c>
      <c r="V345" s="767">
        <f>IF((P345&lt;=30)*AND(U345*P345%&gt;J345),U345*P345%,IF((P345&gt;30)*AND(U345*30%&gt;J345),U345*30%,J345))</f>
        <v>0</v>
      </c>
      <c r="W345" s="767">
        <f>+U345+V345</f>
        <v>265221.39999999997</v>
      </c>
      <c r="X345" s="766">
        <f>+L345</f>
        <v>0</v>
      </c>
      <c r="Y345" s="823">
        <f>+W345+X345</f>
        <v>265221.39999999997</v>
      </c>
      <c r="Z345" s="823">
        <f>+Y345*13</f>
        <v>3447878.1999999997</v>
      </c>
      <c r="AA345" s="854">
        <f>+O345+1</f>
        <v>5</v>
      </c>
      <c r="AB345" s="765"/>
      <c r="AC345" s="766">
        <f>+Q345</f>
        <v>66140</v>
      </c>
      <c r="AD345" s="764">
        <f>+H345</f>
        <v>4.01</v>
      </c>
      <c r="AE345" s="766"/>
      <c r="AF345" s="766">
        <f>+AD345+AD345*AE345</f>
        <v>4.01</v>
      </c>
      <c r="AG345" s="767">
        <f>+AF345*AC345</f>
        <v>265221.39999999997</v>
      </c>
      <c r="AH345" s="767">
        <f>IF((AB345&lt;=30)*AND(AG345*AB345%&gt;V345),AG345*AB345%,IF((AB345&gt;30)*AND(AG345*30%&gt;V345),AG345*30%,V345))</f>
        <v>0</v>
      </c>
      <c r="AI345" s="767">
        <f>+AG345+AH345</f>
        <v>265221.39999999997</v>
      </c>
      <c r="AJ345" s="766">
        <f>+X345</f>
        <v>0</v>
      </c>
      <c r="AK345" s="823">
        <f>+AI345+AJ345</f>
        <v>265221.39999999997</v>
      </c>
      <c r="AL345" s="823">
        <f>+AK345*13</f>
        <v>3447878.1999999997</v>
      </c>
      <c r="AM345" s="854">
        <f>+AA345+1</f>
        <v>6</v>
      </c>
      <c r="AN345" s="765"/>
      <c r="AO345" s="766">
        <f>+AC345</f>
        <v>66140</v>
      </c>
      <c r="AP345" s="764">
        <f>+H345</f>
        <v>4.01</v>
      </c>
      <c r="AQ345" s="766"/>
      <c r="AR345" s="766">
        <f>+AP345+AP345*AQ345</f>
        <v>4.01</v>
      </c>
      <c r="AS345" s="767">
        <f>+AR345*AO345</f>
        <v>265221.39999999997</v>
      </c>
      <c r="AT345" s="767">
        <f>IF((AN345&lt;=30)*AND(AS345*AN345%&gt;AH345),AS345*AN345%,IF((AN345&gt;30)*AND(AS345*30%&gt;AH345),AS345*30%,AH345))</f>
        <v>0</v>
      </c>
      <c r="AU345" s="767">
        <f>+AS345+AT345</f>
        <v>265221.39999999997</v>
      </c>
      <c r="AV345" s="766">
        <f>+AJ345</f>
        <v>0</v>
      </c>
      <c r="AW345" s="823">
        <f>+AU345+AV345</f>
        <v>265221.39999999997</v>
      </c>
      <c r="AX345" s="823">
        <f>+AW345*13</f>
        <v>3447878.1999999997</v>
      </c>
    </row>
    <row r="346" spans="1:50" s="762" customFormat="1" ht="22.5" customHeight="1">
      <c r="A346" s="835">
        <v>16</v>
      </c>
      <c r="B346" s="722" t="s">
        <v>894</v>
      </c>
      <c r="C346" s="822" t="s">
        <v>568</v>
      </c>
      <c r="D346" s="822">
        <v>1</v>
      </c>
      <c r="E346" s="853">
        <v>3</v>
      </c>
      <c r="F346" s="765"/>
      <c r="G346" s="766">
        <v>66140</v>
      </c>
      <c r="H346" s="764">
        <v>4.01</v>
      </c>
      <c r="I346" s="767">
        <f t="shared" si="311"/>
        <v>265221.39999999997</v>
      </c>
      <c r="J346" s="767">
        <v>0</v>
      </c>
      <c r="K346" s="767">
        <f t="shared" si="312"/>
        <v>265221.39999999997</v>
      </c>
      <c r="L346" s="766"/>
      <c r="M346" s="823">
        <f t="shared" si="313"/>
        <v>265221.39999999997</v>
      </c>
      <c r="N346" s="823">
        <f t="shared" si="276"/>
        <v>3447878.1999999997</v>
      </c>
      <c r="O346" s="854">
        <f t="shared" si="277"/>
        <v>4</v>
      </c>
      <c r="P346" s="765"/>
      <c r="Q346" s="766">
        <f t="shared" si="278"/>
        <v>66140</v>
      </c>
      <c r="R346" s="764">
        <f t="shared" si="279"/>
        <v>4.01</v>
      </c>
      <c r="S346" s="766"/>
      <c r="T346" s="766">
        <f t="shared" si="280"/>
        <v>4.01</v>
      </c>
      <c r="U346" s="767">
        <f t="shared" si="281"/>
        <v>265221.39999999997</v>
      </c>
      <c r="V346" s="767">
        <f t="shared" si="282"/>
        <v>0</v>
      </c>
      <c r="W346" s="767">
        <f t="shared" si="283"/>
        <v>265221.39999999997</v>
      </c>
      <c r="X346" s="766">
        <f t="shared" si="307"/>
        <v>0</v>
      </c>
      <c r="Y346" s="823">
        <f t="shared" si="284"/>
        <v>265221.39999999997</v>
      </c>
      <c r="Z346" s="823">
        <f t="shared" si="285"/>
        <v>3447878.1999999997</v>
      </c>
      <c r="AA346" s="854">
        <f t="shared" si="286"/>
        <v>5</v>
      </c>
      <c r="AB346" s="765"/>
      <c r="AC346" s="766">
        <f t="shared" si="287"/>
        <v>66140</v>
      </c>
      <c r="AD346" s="764">
        <f t="shared" si="288"/>
        <v>4.01</v>
      </c>
      <c r="AE346" s="766"/>
      <c r="AF346" s="766">
        <f t="shared" si="289"/>
        <v>4.01</v>
      </c>
      <c r="AG346" s="767">
        <f t="shared" si="290"/>
        <v>265221.39999999997</v>
      </c>
      <c r="AH346" s="767">
        <f t="shared" si="291"/>
        <v>0</v>
      </c>
      <c r="AI346" s="767">
        <f t="shared" si="292"/>
        <v>265221.39999999997</v>
      </c>
      <c r="AJ346" s="766">
        <f t="shared" si="308"/>
        <v>0</v>
      </c>
      <c r="AK346" s="823">
        <f t="shared" si="293"/>
        <v>265221.39999999997</v>
      </c>
      <c r="AL346" s="823">
        <f t="shared" si="294"/>
        <v>3447878.1999999997</v>
      </c>
      <c r="AM346" s="854">
        <f t="shared" si="295"/>
        <v>6</v>
      </c>
      <c r="AN346" s="765"/>
      <c r="AO346" s="766">
        <f t="shared" si="296"/>
        <v>66140</v>
      </c>
      <c r="AP346" s="764">
        <f t="shared" si="297"/>
        <v>4.01</v>
      </c>
      <c r="AQ346" s="766"/>
      <c r="AR346" s="766">
        <f t="shared" si="298"/>
        <v>4.01</v>
      </c>
      <c r="AS346" s="767">
        <f t="shared" si="299"/>
        <v>265221.39999999997</v>
      </c>
      <c r="AT346" s="767">
        <f t="shared" si="300"/>
        <v>0</v>
      </c>
      <c r="AU346" s="767">
        <f t="shared" si="301"/>
        <v>265221.39999999997</v>
      </c>
      <c r="AV346" s="766">
        <f t="shared" si="309"/>
        <v>0</v>
      </c>
      <c r="AW346" s="823">
        <f t="shared" si="302"/>
        <v>265221.39999999997</v>
      </c>
      <c r="AX346" s="823">
        <f t="shared" si="303"/>
        <v>3447878.1999999997</v>
      </c>
    </row>
    <row r="347" spans="1:50" s="762" customFormat="1" ht="27">
      <c r="A347" s="763">
        <v>17</v>
      </c>
      <c r="B347" s="722" t="s">
        <v>2693</v>
      </c>
      <c r="C347" s="822" t="s">
        <v>568</v>
      </c>
      <c r="D347" s="822">
        <v>1</v>
      </c>
      <c r="E347" s="853">
        <v>2</v>
      </c>
      <c r="F347" s="765"/>
      <c r="G347" s="766">
        <v>66140</v>
      </c>
      <c r="H347" s="764">
        <v>3.88</v>
      </c>
      <c r="I347" s="767">
        <f t="shared" ref="I347:I354" si="317">+H347*G347</f>
        <v>256623.19999999998</v>
      </c>
      <c r="J347" s="767">
        <v>0</v>
      </c>
      <c r="K347" s="767">
        <f t="shared" ref="K347:K354" si="318">+I347+J347</f>
        <v>256623.19999999998</v>
      </c>
      <c r="L347" s="766"/>
      <c r="M347" s="823">
        <f t="shared" ref="M347:M354" si="319">+K347+L347</f>
        <v>256623.19999999998</v>
      </c>
      <c r="N347" s="823">
        <f t="shared" ref="N347:N354" si="320">+M347*13</f>
        <v>3336101.5999999996</v>
      </c>
      <c r="O347" s="854">
        <f t="shared" ref="O347:O354" si="321">+E347+1</f>
        <v>3</v>
      </c>
      <c r="P347" s="765"/>
      <c r="Q347" s="766">
        <f t="shared" ref="Q347:R354" si="322">+G347</f>
        <v>66140</v>
      </c>
      <c r="R347" s="764">
        <f t="shared" si="322"/>
        <v>3.88</v>
      </c>
      <c r="S347" s="766"/>
      <c r="T347" s="766">
        <f t="shared" ref="T347:T354" si="323">+R347+R347*S347</f>
        <v>3.88</v>
      </c>
      <c r="U347" s="767">
        <f t="shared" ref="U347:U354" si="324">+T347*Q347</f>
        <v>256623.19999999998</v>
      </c>
      <c r="V347" s="767">
        <f t="shared" ref="V347:V354" si="325">IF((P347&lt;=30)*AND(U347*P347%&gt;J347),U347*P347%,IF((P347&gt;30)*AND(U347*30%&gt;J347),U347*30%,J347))</f>
        <v>0</v>
      </c>
      <c r="W347" s="767">
        <f t="shared" ref="W347:W354" si="326">+U347+V347</f>
        <v>256623.19999999998</v>
      </c>
      <c r="X347" s="766">
        <f t="shared" ref="X347:X354" si="327">+L347</f>
        <v>0</v>
      </c>
      <c r="Y347" s="823">
        <f t="shared" ref="Y347:Y354" si="328">+W347+X347</f>
        <v>256623.19999999998</v>
      </c>
      <c r="Z347" s="823">
        <f t="shared" ref="Z347:Z354" si="329">+Y347*13</f>
        <v>3336101.5999999996</v>
      </c>
      <c r="AA347" s="854">
        <f t="shared" ref="AA347:AA354" si="330">+O347+1</f>
        <v>4</v>
      </c>
      <c r="AB347" s="765"/>
      <c r="AC347" s="766">
        <f t="shared" ref="AC347:AC354" si="331">+Q347</f>
        <v>66140</v>
      </c>
      <c r="AD347" s="764">
        <f t="shared" ref="AD347:AD354" si="332">+H347</f>
        <v>3.88</v>
      </c>
      <c r="AE347" s="766"/>
      <c r="AF347" s="766">
        <f t="shared" ref="AF347:AF354" si="333">+AD347+AD347*AE347</f>
        <v>3.88</v>
      </c>
      <c r="AG347" s="767">
        <f t="shared" ref="AG347:AG354" si="334">+AF347*AC347</f>
        <v>256623.19999999998</v>
      </c>
      <c r="AH347" s="767">
        <f t="shared" ref="AH347:AH354" si="335">IF((AB347&lt;=30)*AND(AG347*AB347%&gt;V347),AG347*AB347%,IF((AB347&gt;30)*AND(AG347*30%&gt;V347),AG347*30%,V347))</f>
        <v>0</v>
      </c>
      <c r="AI347" s="767">
        <f t="shared" ref="AI347:AI354" si="336">+AG347+AH347</f>
        <v>256623.19999999998</v>
      </c>
      <c r="AJ347" s="766">
        <f t="shared" ref="AJ347:AJ354" si="337">+X347</f>
        <v>0</v>
      </c>
      <c r="AK347" s="823">
        <f t="shared" ref="AK347:AK354" si="338">+AI347+AJ347</f>
        <v>256623.19999999998</v>
      </c>
      <c r="AL347" s="823">
        <f t="shared" ref="AL347:AL354" si="339">+AK347*13</f>
        <v>3336101.5999999996</v>
      </c>
      <c r="AM347" s="854">
        <f t="shared" ref="AM347:AM354" si="340">+AA347+1</f>
        <v>5</v>
      </c>
      <c r="AN347" s="765"/>
      <c r="AO347" s="766">
        <f t="shared" ref="AO347:AO354" si="341">+AC347</f>
        <v>66140</v>
      </c>
      <c r="AP347" s="764">
        <f t="shared" ref="AP347:AP354" si="342">+H347</f>
        <v>3.88</v>
      </c>
      <c r="AQ347" s="766"/>
      <c r="AR347" s="766">
        <f t="shared" ref="AR347:AR354" si="343">+AP347+AP347*AQ347</f>
        <v>3.88</v>
      </c>
      <c r="AS347" s="767">
        <f t="shared" ref="AS347:AS354" si="344">+AR347*AO347</f>
        <v>256623.19999999998</v>
      </c>
      <c r="AT347" s="767">
        <f t="shared" ref="AT347:AT354" si="345">IF((AN347&lt;=30)*AND(AS347*AN347%&gt;AH347),AS347*AN347%,IF((AN347&gt;30)*AND(AS347*30%&gt;AH347),AS347*30%,AH347))</f>
        <v>0</v>
      </c>
      <c r="AU347" s="767">
        <f t="shared" ref="AU347:AU354" si="346">+AS347+AT347</f>
        <v>256623.19999999998</v>
      </c>
      <c r="AV347" s="766">
        <f t="shared" ref="AV347:AV354" si="347">+AJ347</f>
        <v>0</v>
      </c>
      <c r="AW347" s="823">
        <f t="shared" ref="AW347:AW354" si="348">+AU347+AV347</f>
        <v>256623.19999999998</v>
      </c>
      <c r="AX347" s="823">
        <f t="shared" ref="AX347:AX354" si="349">+AW347*13</f>
        <v>3336101.5999999996</v>
      </c>
    </row>
    <row r="348" spans="1:50" s="762" customFormat="1" ht="22.5" customHeight="1">
      <c r="A348" s="835">
        <v>18</v>
      </c>
      <c r="B348" s="722" t="s">
        <v>935</v>
      </c>
      <c r="C348" s="822" t="s">
        <v>568</v>
      </c>
      <c r="D348" s="822">
        <v>1</v>
      </c>
      <c r="E348" s="853">
        <v>3</v>
      </c>
      <c r="F348" s="765"/>
      <c r="G348" s="766">
        <v>66140</v>
      </c>
      <c r="H348" s="764">
        <v>4.01</v>
      </c>
      <c r="I348" s="767">
        <f t="shared" si="317"/>
        <v>265221.39999999997</v>
      </c>
      <c r="J348" s="767">
        <v>0</v>
      </c>
      <c r="K348" s="767">
        <f t="shared" si="318"/>
        <v>265221.39999999997</v>
      </c>
      <c r="L348" s="766"/>
      <c r="M348" s="823">
        <f t="shared" si="319"/>
        <v>265221.39999999997</v>
      </c>
      <c r="N348" s="823">
        <f t="shared" si="320"/>
        <v>3447878.1999999997</v>
      </c>
      <c r="O348" s="854">
        <f t="shared" si="321"/>
        <v>4</v>
      </c>
      <c r="P348" s="765"/>
      <c r="Q348" s="766">
        <f t="shared" si="322"/>
        <v>66140</v>
      </c>
      <c r="R348" s="764">
        <f t="shared" si="322"/>
        <v>4.01</v>
      </c>
      <c r="S348" s="766"/>
      <c r="T348" s="766">
        <f t="shared" si="323"/>
        <v>4.01</v>
      </c>
      <c r="U348" s="767">
        <f t="shared" si="324"/>
        <v>265221.39999999997</v>
      </c>
      <c r="V348" s="767">
        <f t="shared" si="325"/>
        <v>0</v>
      </c>
      <c r="W348" s="767">
        <f t="shared" si="326"/>
        <v>265221.39999999997</v>
      </c>
      <c r="X348" s="766">
        <f t="shared" si="327"/>
        <v>0</v>
      </c>
      <c r="Y348" s="823">
        <f t="shared" si="328"/>
        <v>265221.39999999997</v>
      </c>
      <c r="Z348" s="823">
        <f t="shared" si="329"/>
        <v>3447878.1999999997</v>
      </c>
      <c r="AA348" s="854">
        <f t="shared" si="330"/>
        <v>5</v>
      </c>
      <c r="AB348" s="765"/>
      <c r="AC348" s="766">
        <f t="shared" si="331"/>
        <v>66140</v>
      </c>
      <c r="AD348" s="764">
        <f t="shared" si="332"/>
        <v>4.01</v>
      </c>
      <c r="AE348" s="766"/>
      <c r="AF348" s="766">
        <f t="shared" si="333"/>
        <v>4.01</v>
      </c>
      <c r="AG348" s="767">
        <f t="shared" si="334"/>
        <v>265221.39999999997</v>
      </c>
      <c r="AH348" s="767">
        <f t="shared" si="335"/>
        <v>0</v>
      </c>
      <c r="AI348" s="767">
        <f t="shared" si="336"/>
        <v>265221.39999999997</v>
      </c>
      <c r="AJ348" s="766">
        <f t="shared" si="337"/>
        <v>0</v>
      </c>
      <c r="AK348" s="823">
        <f t="shared" si="338"/>
        <v>265221.39999999997</v>
      </c>
      <c r="AL348" s="823">
        <f t="shared" si="339"/>
        <v>3447878.1999999997</v>
      </c>
      <c r="AM348" s="854">
        <f t="shared" si="340"/>
        <v>6</v>
      </c>
      <c r="AN348" s="765"/>
      <c r="AO348" s="766">
        <f t="shared" si="341"/>
        <v>66140</v>
      </c>
      <c r="AP348" s="764">
        <f t="shared" si="342"/>
        <v>4.01</v>
      </c>
      <c r="AQ348" s="766"/>
      <c r="AR348" s="766">
        <f t="shared" si="343"/>
        <v>4.01</v>
      </c>
      <c r="AS348" s="767">
        <f t="shared" si="344"/>
        <v>265221.39999999997</v>
      </c>
      <c r="AT348" s="767">
        <f t="shared" si="345"/>
        <v>0</v>
      </c>
      <c r="AU348" s="767">
        <f t="shared" si="346"/>
        <v>265221.39999999997</v>
      </c>
      <c r="AV348" s="766">
        <f t="shared" si="347"/>
        <v>0</v>
      </c>
      <c r="AW348" s="823">
        <f t="shared" si="348"/>
        <v>265221.39999999997</v>
      </c>
      <c r="AX348" s="823">
        <f t="shared" si="349"/>
        <v>3447878.1999999997</v>
      </c>
    </row>
    <row r="349" spans="1:50" s="762" customFormat="1" ht="22.5" customHeight="1">
      <c r="A349" s="763">
        <v>19</v>
      </c>
      <c r="B349" s="722" t="s">
        <v>900</v>
      </c>
      <c r="C349" s="822" t="s">
        <v>568</v>
      </c>
      <c r="D349" s="822">
        <v>1</v>
      </c>
      <c r="E349" s="853">
        <v>2</v>
      </c>
      <c r="F349" s="765"/>
      <c r="G349" s="766">
        <v>66140</v>
      </c>
      <c r="H349" s="764">
        <v>3.88</v>
      </c>
      <c r="I349" s="767">
        <f t="shared" si="317"/>
        <v>256623.19999999998</v>
      </c>
      <c r="J349" s="767">
        <v>0</v>
      </c>
      <c r="K349" s="767">
        <f t="shared" si="318"/>
        <v>256623.19999999998</v>
      </c>
      <c r="L349" s="766"/>
      <c r="M349" s="823">
        <f t="shared" si="319"/>
        <v>256623.19999999998</v>
      </c>
      <c r="N349" s="823">
        <f t="shared" si="320"/>
        <v>3336101.5999999996</v>
      </c>
      <c r="O349" s="854">
        <f t="shared" si="321"/>
        <v>3</v>
      </c>
      <c r="P349" s="765"/>
      <c r="Q349" s="766">
        <f t="shared" si="322"/>
        <v>66140</v>
      </c>
      <c r="R349" s="764">
        <f t="shared" si="322"/>
        <v>3.88</v>
      </c>
      <c r="S349" s="766"/>
      <c r="T349" s="766">
        <f t="shared" si="323"/>
        <v>3.88</v>
      </c>
      <c r="U349" s="767">
        <f t="shared" si="324"/>
        <v>256623.19999999998</v>
      </c>
      <c r="V349" s="767">
        <f t="shared" si="325"/>
        <v>0</v>
      </c>
      <c r="W349" s="767">
        <f t="shared" si="326"/>
        <v>256623.19999999998</v>
      </c>
      <c r="X349" s="766">
        <f t="shared" si="327"/>
        <v>0</v>
      </c>
      <c r="Y349" s="823">
        <f t="shared" si="328"/>
        <v>256623.19999999998</v>
      </c>
      <c r="Z349" s="823">
        <f t="shared" si="329"/>
        <v>3336101.5999999996</v>
      </c>
      <c r="AA349" s="854">
        <f t="shared" si="330"/>
        <v>4</v>
      </c>
      <c r="AB349" s="765"/>
      <c r="AC349" s="766">
        <f t="shared" si="331"/>
        <v>66140</v>
      </c>
      <c r="AD349" s="764">
        <f t="shared" si="332"/>
        <v>3.88</v>
      </c>
      <c r="AE349" s="766"/>
      <c r="AF349" s="766">
        <f t="shared" si="333"/>
        <v>3.88</v>
      </c>
      <c r="AG349" s="767">
        <f t="shared" si="334"/>
        <v>256623.19999999998</v>
      </c>
      <c r="AH349" s="767">
        <f t="shared" si="335"/>
        <v>0</v>
      </c>
      <c r="AI349" s="767">
        <f t="shared" si="336"/>
        <v>256623.19999999998</v>
      </c>
      <c r="AJ349" s="766">
        <f t="shared" si="337"/>
        <v>0</v>
      </c>
      <c r="AK349" s="823">
        <f t="shared" si="338"/>
        <v>256623.19999999998</v>
      </c>
      <c r="AL349" s="823">
        <f t="shared" si="339"/>
        <v>3336101.5999999996</v>
      </c>
      <c r="AM349" s="854">
        <f t="shared" si="340"/>
        <v>5</v>
      </c>
      <c r="AN349" s="765"/>
      <c r="AO349" s="766">
        <f t="shared" si="341"/>
        <v>66140</v>
      </c>
      <c r="AP349" s="764">
        <f t="shared" si="342"/>
        <v>3.88</v>
      </c>
      <c r="AQ349" s="766"/>
      <c r="AR349" s="766">
        <f t="shared" si="343"/>
        <v>3.88</v>
      </c>
      <c r="AS349" s="767">
        <f t="shared" si="344"/>
        <v>256623.19999999998</v>
      </c>
      <c r="AT349" s="767">
        <f t="shared" si="345"/>
        <v>0</v>
      </c>
      <c r="AU349" s="767">
        <f t="shared" si="346"/>
        <v>256623.19999999998</v>
      </c>
      <c r="AV349" s="766">
        <f t="shared" si="347"/>
        <v>0</v>
      </c>
      <c r="AW349" s="823">
        <f t="shared" si="348"/>
        <v>256623.19999999998</v>
      </c>
      <c r="AX349" s="823">
        <f t="shared" si="349"/>
        <v>3336101.5999999996</v>
      </c>
    </row>
    <row r="350" spans="1:50" s="762" customFormat="1" ht="22.5" customHeight="1">
      <c r="A350" s="835">
        <v>20</v>
      </c>
      <c r="B350" s="722" t="s">
        <v>800</v>
      </c>
      <c r="C350" s="822" t="s">
        <v>568</v>
      </c>
      <c r="D350" s="822">
        <v>1</v>
      </c>
      <c r="E350" s="853">
        <v>3</v>
      </c>
      <c r="F350" s="765"/>
      <c r="G350" s="766">
        <v>66140</v>
      </c>
      <c r="H350" s="764">
        <v>4.01</v>
      </c>
      <c r="I350" s="767">
        <f t="shared" si="317"/>
        <v>265221.39999999997</v>
      </c>
      <c r="J350" s="767">
        <v>0</v>
      </c>
      <c r="K350" s="767">
        <f t="shared" si="318"/>
        <v>265221.39999999997</v>
      </c>
      <c r="L350" s="766"/>
      <c r="M350" s="823">
        <f t="shared" si="319"/>
        <v>265221.39999999997</v>
      </c>
      <c r="N350" s="823">
        <f t="shared" si="320"/>
        <v>3447878.1999999997</v>
      </c>
      <c r="O350" s="854">
        <f t="shared" si="321"/>
        <v>4</v>
      </c>
      <c r="P350" s="765"/>
      <c r="Q350" s="766">
        <f t="shared" si="322"/>
        <v>66140</v>
      </c>
      <c r="R350" s="764">
        <f t="shared" si="322"/>
        <v>4.01</v>
      </c>
      <c r="S350" s="766"/>
      <c r="T350" s="766">
        <f t="shared" si="323"/>
        <v>4.01</v>
      </c>
      <c r="U350" s="767">
        <f t="shared" si="324"/>
        <v>265221.39999999997</v>
      </c>
      <c r="V350" s="767">
        <f t="shared" si="325"/>
        <v>0</v>
      </c>
      <c r="W350" s="767">
        <f t="shared" si="326"/>
        <v>265221.39999999997</v>
      </c>
      <c r="X350" s="766">
        <f t="shared" si="327"/>
        <v>0</v>
      </c>
      <c r="Y350" s="823">
        <f t="shared" si="328"/>
        <v>265221.39999999997</v>
      </c>
      <c r="Z350" s="823">
        <f t="shared" si="329"/>
        <v>3447878.1999999997</v>
      </c>
      <c r="AA350" s="854">
        <f t="shared" si="330"/>
        <v>5</v>
      </c>
      <c r="AB350" s="765"/>
      <c r="AC350" s="766">
        <f t="shared" si="331"/>
        <v>66140</v>
      </c>
      <c r="AD350" s="764">
        <f t="shared" si="332"/>
        <v>4.01</v>
      </c>
      <c r="AE350" s="766"/>
      <c r="AF350" s="766">
        <f t="shared" si="333"/>
        <v>4.01</v>
      </c>
      <c r="AG350" s="767">
        <f t="shared" si="334"/>
        <v>265221.39999999997</v>
      </c>
      <c r="AH350" s="767">
        <f t="shared" si="335"/>
        <v>0</v>
      </c>
      <c r="AI350" s="767">
        <f t="shared" si="336"/>
        <v>265221.39999999997</v>
      </c>
      <c r="AJ350" s="766">
        <f t="shared" si="337"/>
        <v>0</v>
      </c>
      <c r="AK350" s="823">
        <f t="shared" si="338"/>
        <v>265221.39999999997</v>
      </c>
      <c r="AL350" s="823">
        <f t="shared" si="339"/>
        <v>3447878.1999999997</v>
      </c>
      <c r="AM350" s="854">
        <f t="shared" si="340"/>
        <v>6</v>
      </c>
      <c r="AN350" s="765"/>
      <c r="AO350" s="766">
        <f t="shared" si="341"/>
        <v>66140</v>
      </c>
      <c r="AP350" s="764">
        <f t="shared" si="342"/>
        <v>4.01</v>
      </c>
      <c r="AQ350" s="766"/>
      <c r="AR350" s="766">
        <f t="shared" si="343"/>
        <v>4.01</v>
      </c>
      <c r="AS350" s="767">
        <f t="shared" si="344"/>
        <v>265221.39999999997</v>
      </c>
      <c r="AT350" s="767">
        <f t="shared" si="345"/>
        <v>0</v>
      </c>
      <c r="AU350" s="767">
        <f t="shared" si="346"/>
        <v>265221.39999999997</v>
      </c>
      <c r="AV350" s="766">
        <f t="shared" si="347"/>
        <v>0</v>
      </c>
      <c r="AW350" s="823">
        <f t="shared" si="348"/>
        <v>265221.39999999997</v>
      </c>
      <c r="AX350" s="823">
        <f t="shared" si="349"/>
        <v>3447878.1999999997</v>
      </c>
    </row>
    <row r="351" spans="1:50" s="762" customFormat="1" ht="22.5" customHeight="1">
      <c r="A351" s="763">
        <v>21</v>
      </c>
      <c r="B351" s="722" t="s">
        <v>2213</v>
      </c>
      <c r="C351" s="822" t="s">
        <v>568</v>
      </c>
      <c r="D351" s="822">
        <v>1</v>
      </c>
      <c r="E351" s="853">
        <v>3</v>
      </c>
      <c r="F351" s="765"/>
      <c r="G351" s="766">
        <v>66140</v>
      </c>
      <c r="H351" s="764">
        <v>4.01</v>
      </c>
      <c r="I351" s="767">
        <f t="shared" si="317"/>
        <v>265221.39999999997</v>
      </c>
      <c r="J351" s="767">
        <v>0</v>
      </c>
      <c r="K351" s="767">
        <f t="shared" si="318"/>
        <v>265221.39999999997</v>
      </c>
      <c r="L351" s="766"/>
      <c r="M351" s="823">
        <f t="shared" si="319"/>
        <v>265221.39999999997</v>
      </c>
      <c r="N351" s="823">
        <f t="shared" si="320"/>
        <v>3447878.1999999997</v>
      </c>
      <c r="O351" s="854">
        <f t="shared" si="321"/>
        <v>4</v>
      </c>
      <c r="P351" s="765"/>
      <c r="Q351" s="766">
        <f t="shared" si="322"/>
        <v>66140</v>
      </c>
      <c r="R351" s="764">
        <f t="shared" si="322"/>
        <v>4.01</v>
      </c>
      <c r="S351" s="766"/>
      <c r="T351" s="766">
        <f t="shared" si="323"/>
        <v>4.01</v>
      </c>
      <c r="U351" s="767">
        <f t="shared" si="324"/>
        <v>265221.39999999997</v>
      </c>
      <c r="V351" s="767">
        <f t="shared" si="325"/>
        <v>0</v>
      </c>
      <c r="W351" s="767">
        <f t="shared" si="326"/>
        <v>265221.39999999997</v>
      </c>
      <c r="X351" s="766">
        <f t="shared" si="327"/>
        <v>0</v>
      </c>
      <c r="Y351" s="823">
        <f t="shared" si="328"/>
        <v>265221.39999999997</v>
      </c>
      <c r="Z351" s="823">
        <f t="shared" si="329"/>
        <v>3447878.1999999997</v>
      </c>
      <c r="AA351" s="854">
        <f t="shared" si="330"/>
        <v>5</v>
      </c>
      <c r="AB351" s="765"/>
      <c r="AC351" s="766">
        <f t="shared" si="331"/>
        <v>66140</v>
      </c>
      <c r="AD351" s="764">
        <f t="shared" si="332"/>
        <v>4.01</v>
      </c>
      <c r="AE351" s="766"/>
      <c r="AF351" s="766">
        <f t="shared" si="333"/>
        <v>4.01</v>
      </c>
      <c r="AG351" s="767">
        <f t="shared" si="334"/>
        <v>265221.39999999997</v>
      </c>
      <c r="AH351" s="767">
        <f t="shared" si="335"/>
        <v>0</v>
      </c>
      <c r="AI351" s="767">
        <f t="shared" si="336"/>
        <v>265221.39999999997</v>
      </c>
      <c r="AJ351" s="766">
        <f t="shared" si="337"/>
        <v>0</v>
      </c>
      <c r="AK351" s="823">
        <f t="shared" si="338"/>
        <v>265221.39999999997</v>
      </c>
      <c r="AL351" s="823">
        <f t="shared" si="339"/>
        <v>3447878.1999999997</v>
      </c>
      <c r="AM351" s="854">
        <f t="shared" si="340"/>
        <v>6</v>
      </c>
      <c r="AN351" s="765"/>
      <c r="AO351" s="766">
        <f t="shared" si="341"/>
        <v>66140</v>
      </c>
      <c r="AP351" s="764">
        <f t="shared" si="342"/>
        <v>4.01</v>
      </c>
      <c r="AQ351" s="766"/>
      <c r="AR351" s="766">
        <f t="shared" si="343"/>
        <v>4.01</v>
      </c>
      <c r="AS351" s="767">
        <f t="shared" si="344"/>
        <v>265221.39999999997</v>
      </c>
      <c r="AT351" s="767">
        <f t="shared" si="345"/>
        <v>0</v>
      </c>
      <c r="AU351" s="767">
        <f t="shared" si="346"/>
        <v>265221.39999999997</v>
      </c>
      <c r="AV351" s="766">
        <f t="shared" si="347"/>
        <v>0</v>
      </c>
      <c r="AW351" s="823">
        <f t="shared" si="348"/>
        <v>265221.39999999997</v>
      </c>
      <c r="AX351" s="823">
        <f t="shared" si="349"/>
        <v>3447878.1999999997</v>
      </c>
    </row>
    <row r="352" spans="1:50" s="762" customFormat="1" ht="22.5" customHeight="1">
      <c r="A352" s="835">
        <v>22</v>
      </c>
      <c r="B352" s="722" t="s">
        <v>1493</v>
      </c>
      <c r="C352" s="822" t="s">
        <v>568</v>
      </c>
      <c r="D352" s="822">
        <v>1</v>
      </c>
      <c r="E352" s="853">
        <v>2</v>
      </c>
      <c r="F352" s="765"/>
      <c r="G352" s="766">
        <v>66140</v>
      </c>
      <c r="H352" s="764">
        <v>3.88</v>
      </c>
      <c r="I352" s="767">
        <f t="shared" si="317"/>
        <v>256623.19999999998</v>
      </c>
      <c r="J352" s="767">
        <v>0</v>
      </c>
      <c r="K352" s="767">
        <f t="shared" si="318"/>
        <v>256623.19999999998</v>
      </c>
      <c r="L352" s="766"/>
      <c r="M352" s="823">
        <f t="shared" si="319"/>
        <v>256623.19999999998</v>
      </c>
      <c r="N352" s="823">
        <f t="shared" si="320"/>
        <v>3336101.5999999996</v>
      </c>
      <c r="O352" s="854">
        <f t="shared" si="321"/>
        <v>3</v>
      </c>
      <c r="P352" s="765"/>
      <c r="Q352" s="766">
        <f t="shared" si="322"/>
        <v>66140</v>
      </c>
      <c r="R352" s="764">
        <f t="shared" si="322"/>
        <v>3.88</v>
      </c>
      <c r="S352" s="766"/>
      <c r="T352" s="766">
        <f t="shared" si="323"/>
        <v>3.88</v>
      </c>
      <c r="U352" s="767">
        <f t="shared" si="324"/>
        <v>256623.19999999998</v>
      </c>
      <c r="V352" s="767">
        <f t="shared" si="325"/>
        <v>0</v>
      </c>
      <c r="W352" s="767">
        <f t="shared" si="326"/>
        <v>256623.19999999998</v>
      </c>
      <c r="X352" s="766">
        <f t="shared" si="327"/>
        <v>0</v>
      </c>
      <c r="Y352" s="823">
        <f t="shared" si="328"/>
        <v>256623.19999999998</v>
      </c>
      <c r="Z352" s="823">
        <f t="shared" si="329"/>
        <v>3336101.5999999996</v>
      </c>
      <c r="AA352" s="854">
        <f t="shared" si="330"/>
        <v>4</v>
      </c>
      <c r="AB352" s="765"/>
      <c r="AC352" s="766">
        <f t="shared" si="331"/>
        <v>66140</v>
      </c>
      <c r="AD352" s="764">
        <f t="shared" si="332"/>
        <v>3.88</v>
      </c>
      <c r="AE352" s="766"/>
      <c r="AF352" s="766">
        <f t="shared" si="333"/>
        <v>3.88</v>
      </c>
      <c r="AG352" s="767">
        <f t="shared" si="334"/>
        <v>256623.19999999998</v>
      </c>
      <c r="AH352" s="767">
        <f t="shared" si="335"/>
        <v>0</v>
      </c>
      <c r="AI352" s="767">
        <f t="shared" si="336"/>
        <v>256623.19999999998</v>
      </c>
      <c r="AJ352" s="766">
        <f t="shared" si="337"/>
        <v>0</v>
      </c>
      <c r="AK352" s="823">
        <f t="shared" si="338"/>
        <v>256623.19999999998</v>
      </c>
      <c r="AL352" s="823">
        <f t="shared" si="339"/>
        <v>3336101.5999999996</v>
      </c>
      <c r="AM352" s="854">
        <f t="shared" si="340"/>
        <v>5</v>
      </c>
      <c r="AN352" s="765"/>
      <c r="AO352" s="766">
        <f t="shared" si="341"/>
        <v>66140</v>
      </c>
      <c r="AP352" s="764">
        <f t="shared" si="342"/>
        <v>3.88</v>
      </c>
      <c r="AQ352" s="766"/>
      <c r="AR352" s="766">
        <f t="shared" si="343"/>
        <v>3.88</v>
      </c>
      <c r="AS352" s="767">
        <f t="shared" si="344"/>
        <v>256623.19999999998</v>
      </c>
      <c r="AT352" s="767">
        <f t="shared" si="345"/>
        <v>0</v>
      </c>
      <c r="AU352" s="767">
        <f t="shared" si="346"/>
        <v>256623.19999999998</v>
      </c>
      <c r="AV352" s="766">
        <f t="shared" si="347"/>
        <v>0</v>
      </c>
      <c r="AW352" s="823">
        <f t="shared" si="348"/>
        <v>256623.19999999998</v>
      </c>
      <c r="AX352" s="823">
        <f t="shared" si="349"/>
        <v>3336101.5999999996</v>
      </c>
    </row>
    <row r="353" spans="1:50" s="762" customFormat="1" ht="22.5" customHeight="1">
      <c r="A353" s="763">
        <v>23</v>
      </c>
      <c r="B353" s="722" t="s">
        <v>2214</v>
      </c>
      <c r="C353" s="822" t="s">
        <v>568</v>
      </c>
      <c r="D353" s="822">
        <v>1</v>
      </c>
      <c r="E353" s="853">
        <v>3</v>
      </c>
      <c r="F353" s="765"/>
      <c r="G353" s="766">
        <v>66140</v>
      </c>
      <c r="H353" s="764">
        <v>4.01</v>
      </c>
      <c r="I353" s="767">
        <f t="shared" si="317"/>
        <v>265221.39999999997</v>
      </c>
      <c r="J353" s="767">
        <v>0</v>
      </c>
      <c r="K353" s="767">
        <f t="shared" si="318"/>
        <v>265221.39999999997</v>
      </c>
      <c r="L353" s="766"/>
      <c r="M353" s="823">
        <f t="shared" si="319"/>
        <v>265221.39999999997</v>
      </c>
      <c r="N353" s="823">
        <f t="shared" si="320"/>
        <v>3447878.1999999997</v>
      </c>
      <c r="O353" s="854">
        <f t="shared" si="321"/>
        <v>4</v>
      </c>
      <c r="P353" s="765"/>
      <c r="Q353" s="766">
        <f t="shared" si="322"/>
        <v>66140</v>
      </c>
      <c r="R353" s="764">
        <f t="shared" si="322"/>
        <v>4.01</v>
      </c>
      <c r="S353" s="766"/>
      <c r="T353" s="766">
        <f t="shared" si="323"/>
        <v>4.01</v>
      </c>
      <c r="U353" s="767">
        <f t="shared" si="324"/>
        <v>265221.39999999997</v>
      </c>
      <c r="V353" s="767">
        <f t="shared" si="325"/>
        <v>0</v>
      </c>
      <c r="W353" s="767">
        <f t="shared" si="326"/>
        <v>265221.39999999997</v>
      </c>
      <c r="X353" s="766">
        <f t="shared" si="327"/>
        <v>0</v>
      </c>
      <c r="Y353" s="823">
        <f t="shared" si="328"/>
        <v>265221.39999999997</v>
      </c>
      <c r="Z353" s="823">
        <f t="shared" si="329"/>
        <v>3447878.1999999997</v>
      </c>
      <c r="AA353" s="854">
        <f t="shared" si="330"/>
        <v>5</v>
      </c>
      <c r="AB353" s="765"/>
      <c r="AC353" s="766">
        <f t="shared" si="331"/>
        <v>66140</v>
      </c>
      <c r="AD353" s="764">
        <f t="shared" si="332"/>
        <v>4.01</v>
      </c>
      <c r="AE353" s="766"/>
      <c r="AF353" s="766">
        <f t="shared" si="333"/>
        <v>4.01</v>
      </c>
      <c r="AG353" s="767">
        <f t="shared" si="334"/>
        <v>265221.39999999997</v>
      </c>
      <c r="AH353" s="767">
        <f t="shared" si="335"/>
        <v>0</v>
      </c>
      <c r="AI353" s="767">
        <f t="shared" si="336"/>
        <v>265221.39999999997</v>
      </c>
      <c r="AJ353" s="766">
        <f t="shared" si="337"/>
        <v>0</v>
      </c>
      <c r="AK353" s="823">
        <f t="shared" si="338"/>
        <v>265221.39999999997</v>
      </c>
      <c r="AL353" s="823">
        <f t="shared" si="339"/>
        <v>3447878.1999999997</v>
      </c>
      <c r="AM353" s="854">
        <f t="shared" si="340"/>
        <v>6</v>
      </c>
      <c r="AN353" s="765"/>
      <c r="AO353" s="766">
        <f t="shared" si="341"/>
        <v>66140</v>
      </c>
      <c r="AP353" s="764">
        <f t="shared" si="342"/>
        <v>4.01</v>
      </c>
      <c r="AQ353" s="766"/>
      <c r="AR353" s="766">
        <f t="shared" si="343"/>
        <v>4.01</v>
      </c>
      <c r="AS353" s="767">
        <f t="shared" si="344"/>
        <v>265221.39999999997</v>
      </c>
      <c r="AT353" s="767">
        <f t="shared" si="345"/>
        <v>0</v>
      </c>
      <c r="AU353" s="767">
        <f t="shared" si="346"/>
        <v>265221.39999999997</v>
      </c>
      <c r="AV353" s="766">
        <f t="shared" si="347"/>
        <v>0</v>
      </c>
      <c r="AW353" s="823">
        <f t="shared" si="348"/>
        <v>265221.39999999997</v>
      </c>
      <c r="AX353" s="823">
        <f t="shared" si="349"/>
        <v>3447878.1999999997</v>
      </c>
    </row>
    <row r="354" spans="1:50" s="762" customFormat="1" ht="22.5" customHeight="1">
      <c r="A354" s="835">
        <v>24</v>
      </c>
      <c r="B354" s="722" t="s">
        <v>905</v>
      </c>
      <c r="C354" s="822" t="s">
        <v>568</v>
      </c>
      <c r="D354" s="822">
        <v>1</v>
      </c>
      <c r="E354" s="853">
        <v>3</v>
      </c>
      <c r="F354" s="765"/>
      <c r="G354" s="766">
        <v>66140</v>
      </c>
      <c r="H354" s="764">
        <v>4.01</v>
      </c>
      <c r="I354" s="767">
        <f t="shared" si="317"/>
        <v>265221.39999999997</v>
      </c>
      <c r="J354" s="767">
        <v>0</v>
      </c>
      <c r="K354" s="767">
        <f t="shared" si="318"/>
        <v>265221.39999999997</v>
      </c>
      <c r="L354" s="766"/>
      <c r="M354" s="823">
        <f t="shared" si="319"/>
        <v>265221.39999999997</v>
      </c>
      <c r="N354" s="823">
        <f t="shared" si="320"/>
        <v>3447878.1999999997</v>
      </c>
      <c r="O354" s="854">
        <f t="shared" si="321"/>
        <v>4</v>
      </c>
      <c r="P354" s="765"/>
      <c r="Q354" s="766">
        <f t="shared" si="322"/>
        <v>66140</v>
      </c>
      <c r="R354" s="764">
        <f t="shared" si="322"/>
        <v>4.01</v>
      </c>
      <c r="S354" s="766"/>
      <c r="T354" s="766">
        <f t="shared" si="323"/>
        <v>4.01</v>
      </c>
      <c r="U354" s="767">
        <f t="shared" si="324"/>
        <v>265221.39999999997</v>
      </c>
      <c r="V354" s="767">
        <f t="shared" si="325"/>
        <v>0</v>
      </c>
      <c r="W354" s="767">
        <f t="shared" si="326"/>
        <v>265221.39999999997</v>
      </c>
      <c r="X354" s="766">
        <f t="shared" si="327"/>
        <v>0</v>
      </c>
      <c r="Y354" s="823">
        <f t="shared" si="328"/>
        <v>265221.39999999997</v>
      </c>
      <c r="Z354" s="823">
        <f t="shared" si="329"/>
        <v>3447878.1999999997</v>
      </c>
      <c r="AA354" s="854">
        <f t="shared" si="330"/>
        <v>5</v>
      </c>
      <c r="AB354" s="765"/>
      <c r="AC354" s="766">
        <f t="shared" si="331"/>
        <v>66140</v>
      </c>
      <c r="AD354" s="764">
        <f t="shared" si="332"/>
        <v>4.01</v>
      </c>
      <c r="AE354" s="766"/>
      <c r="AF354" s="766">
        <f t="shared" si="333"/>
        <v>4.01</v>
      </c>
      <c r="AG354" s="767">
        <f t="shared" si="334"/>
        <v>265221.39999999997</v>
      </c>
      <c r="AH354" s="767">
        <f t="shared" si="335"/>
        <v>0</v>
      </c>
      <c r="AI354" s="767">
        <f t="shared" si="336"/>
        <v>265221.39999999997</v>
      </c>
      <c r="AJ354" s="766">
        <f t="shared" si="337"/>
        <v>0</v>
      </c>
      <c r="AK354" s="823">
        <f t="shared" si="338"/>
        <v>265221.39999999997</v>
      </c>
      <c r="AL354" s="823">
        <f t="shared" si="339"/>
        <v>3447878.1999999997</v>
      </c>
      <c r="AM354" s="854">
        <f t="shared" si="340"/>
        <v>6</v>
      </c>
      <c r="AN354" s="765"/>
      <c r="AO354" s="766">
        <f t="shared" si="341"/>
        <v>66140</v>
      </c>
      <c r="AP354" s="764">
        <f t="shared" si="342"/>
        <v>4.01</v>
      </c>
      <c r="AQ354" s="766"/>
      <c r="AR354" s="766">
        <f t="shared" si="343"/>
        <v>4.01</v>
      </c>
      <c r="AS354" s="767">
        <f t="shared" si="344"/>
        <v>265221.39999999997</v>
      </c>
      <c r="AT354" s="767">
        <f t="shared" si="345"/>
        <v>0</v>
      </c>
      <c r="AU354" s="767">
        <f t="shared" si="346"/>
        <v>265221.39999999997</v>
      </c>
      <c r="AV354" s="766">
        <f t="shared" si="347"/>
        <v>0</v>
      </c>
      <c r="AW354" s="823">
        <f t="shared" si="348"/>
        <v>265221.39999999997</v>
      </c>
      <c r="AX354" s="823">
        <f t="shared" si="349"/>
        <v>3447878.1999999997</v>
      </c>
    </row>
    <row r="355" spans="1:50" s="816" customFormat="1" ht="18" customHeight="1">
      <c r="A355" s="1620" t="s">
        <v>64</v>
      </c>
      <c r="B355" s="1620"/>
      <c r="C355" s="1620"/>
      <c r="D355" s="850">
        <f>SUM(D331:D354)</f>
        <v>24</v>
      </c>
      <c r="E355" s="1450">
        <f t="shared" ref="E355:AX355" si="350">SUM(E331:E354)</f>
        <v>68</v>
      </c>
      <c r="F355" s="1450">
        <f t="shared" si="350"/>
        <v>0</v>
      </c>
      <c r="G355" s="1450">
        <f t="shared" si="350"/>
        <v>1587360</v>
      </c>
      <c r="H355" s="1450">
        <f t="shared" si="350"/>
        <v>95.72</v>
      </c>
      <c r="I355" s="1450">
        <f t="shared" si="350"/>
        <v>6330920.8000000017</v>
      </c>
      <c r="J355" s="1450">
        <f t="shared" si="350"/>
        <v>0</v>
      </c>
      <c r="K355" s="1450">
        <f t="shared" si="350"/>
        <v>6330920.8000000017</v>
      </c>
      <c r="L355" s="1450">
        <f t="shared" si="350"/>
        <v>8000</v>
      </c>
      <c r="M355" s="1450">
        <f t="shared" si="350"/>
        <v>6338920.8000000017</v>
      </c>
      <c r="N355" s="1450">
        <f t="shared" si="350"/>
        <v>82405970.400000021</v>
      </c>
      <c r="O355" s="1450">
        <f t="shared" si="350"/>
        <v>92</v>
      </c>
      <c r="P355" s="1450">
        <f t="shared" si="350"/>
        <v>0</v>
      </c>
      <c r="Q355" s="1450">
        <f t="shared" si="350"/>
        <v>1587360</v>
      </c>
      <c r="R355" s="1450">
        <f t="shared" si="350"/>
        <v>95.72</v>
      </c>
      <c r="S355" s="1450">
        <f t="shared" si="350"/>
        <v>0</v>
      </c>
      <c r="T355" s="1450">
        <f t="shared" si="350"/>
        <v>95.72</v>
      </c>
      <c r="U355" s="1450">
        <f t="shared" si="350"/>
        <v>6330920.8000000017</v>
      </c>
      <c r="V355" s="1450">
        <f t="shared" si="350"/>
        <v>0</v>
      </c>
      <c r="W355" s="1450">
        <f t="shared" si="350"/>
        <v>6330920.8000000017</v>
      </c>
      <c r="X355" s="1450">
        <f t="shared" si="350"/>
        <v>8000</v>
      </c>
      <c r="Y355" s="1450">
        <f t="shared" si="350"/>
        <v>6338920.8000000017</v>
      </c>
      <c r="Z355" s="1450">
        <f t="shared" si="350"/>
        <v>82405970.400000021</v>
      </c>
      <c r="AA355" s="1450">
        <f t="shared" si="350"/>
        <v>116</v>
      </c>
      <c r="AB355" s="1450">
        <f t="shared" si="350"/>
        <v>0</v>
      </c>
      <c r="AC355" s="1450">
        <f t="shared" si="350"/>
        <v>1587360</v>
      </c>
      <c r="AD355" s="1450">
        <f t="shared" si="350"/>
        <v>95.72</v>
      </c>
      <c r="AE355" s="1450">
        <f t="shared" si="350"/>
        <v>0</v>
      </c>
      <c r="AF355" s="1450">
        <f t="shared" si="350"/>
        <v>95.72</v>
      </c>
      <c r="AG355" s="1450">
        <f t="shared" si="350"/>
        <v>6330920.8000000017</v>
      </c>
      <c r="AH355" s="1450">
        <f t="shared" si="350"/>
        <v>0</v>
      </c>
      <c r="AI355" s="1450">
        <f t="shared" si="350"/>
        <v>6330920.8000000017</v>
      </c>
      <c r="AJ355" s="1450">
        <f t="shared" si="350"/>
        <v>8000</v>
      </c>
      <c r="AK355" s="1450">
        <f t="shared" si="350"/>
        <v>6338920.8000000017</v>
      </c>
      <c r="AL355" s="1450">
        <f t="shared" si="350"/>
        <v>82405970.400000021</v>
      </c>
      <c r="AM355" s="1450">
        <f t="shared" si="350"/>
        <v>140</v>
      </c>
      <c r="AN355" s="1450">
        <f t="shared" si="350"/>
        <v>0</v>
      </c>
      <c r="AO355" s="1450">
        <f t="shared" si="350"/>
        <v>1587360</v>
      </c>
      <c r="AP355" s="1450">
        <f t="shared" si="350"/>
        <v>95.72</v>
      </c>
      <c r="AQ355" s="1450">
        <f t="shared" si="350"/>
        <v>0</v>
      </c>
      <c r="AR355" s="1450">
        <f t="shared" si="350"/>
        <v>95.72</v>
      </c>
      <c r="AS355" s="1450">
        <f t="shared" si="350"/>
        <v>6330920.8000000017</v>
      </c>
      <c r="AT355" s="1450">
        <f t="shared" si="350"/>
        <v>0</v>
      </c>
      <c r="AU355" s="1450">
        <f t="shared" si="350"/>
        <v>6330920.8000000017</v>
      </c>
      <c r="AV355" s="1450">
        <f t="shared" si="350"/>
        <v>8000</v>
      </c>
      <c r="AW355" s="1450">
        <f t="shared" si="350"/>
        <v>6338920.8000000017</v>
      </c>
      <c r="AX355" s="1450">
        <f t="shared" si="350"/>
        <v>82405970.400000021</v>
      </c>
    </row>
    <row r="356" spans="1:50" s="816" customFormat="1" ht="18" customHeight="1">
      <c r="A356" s="851"/>
      <c r="B356" s="852"/>
      <c r="C356" s="852"/>
      <c r="D356" s="852"/>
      <c r="E356" s="852"/>
      <c r="F356" s="852"/>
      <c r="G356" s="852"/>
      <c r="H356" s="852"/>
      <c r="I356" s="852"/>
      <c r="J356" s="852"/>
      <c r="K356" s="852"/>
      <c r="L356" s="852"/>
      <c r="M356" s="852"/>
      <c r="N356" s="844"/>
      <c r="O356" s="851"/>
      <c r="P356" s="852"/>
      <c r="Q356" s="852"/>
      <c r="R356" s="852"/>
      <c r="S356" s="852"/>
      <c r="T356" s="852"/>
      <c r="U356" s="852"/>
      <c r="V356" s="852"/>
      <c r="W356" s="852"/>
      <c r="X356" s="852"/>
      <c r="Y356" s="852"/>
      <c r="Z356" s="844"/>
      <c r="AA356" s="851"/>
      <c r="AB356" s="852"/>
      <c r="AC356" s="852"/>
      <c r="AD356" s="852"/>
      <c r="AE356" s="852"/>
      <c r="AF356" s="852"/>
      <c r="AG356" s="852"/>
      <c r="AH356" s="852"/>
      <c r="AI356" s="852"/>
      <c r="AJ356" s="852"/>
      <c r="AK356" s="852"/>
      <c r="AL356" s="844"/>
      <c r="AM356" s="851"/>
      <c r="AN356" s="852"/>
      <c r="AO356" s="852"/>
      <c r="AP356" s="852"/>
      <c r="AQ356" s="852"/>
      <c r="AR356" s="852"/>
      <c r="AS356" s="852"/>
      <c r="AT356" s="852"/>
      <c r="AU356" s="852"/>
      <c r="AV356" s="852"/>
      <c r="AW356" s="852"/>
      <c r="AX356" s="844"/>
    </row>
    <row r="357" spans="1:50" s="785" customFormat="1" ht="30.75" customHeight="1">
      <c r="A357" s="1622" t="s">
        <v>753</v>
      </c>
      <c r="B357" s="1622"/>
      <c r="C357" s="1622"/>
      <c r="D357" s="1622"/>
      <c r="E357" s="1621" t="s">
        <v>1878</v>
      </c>
      <c r="F357" s="1621"/>
      <c r="G357" s="1621"/>
      <c r="H357" s="1621"/>
      <c r="I357" s="1621"/>
      <c r="J357" s="1621"/>
      <c r="K357" s="1621"/>
      <c r="L357" s="1621"/>
      <c r="M357" s="1621"/>
      <c r="N357" s="1621"/>
      <c r="O357" s="1618" t="str">
        <f>+E357</f>
        <v>Սնանկության դատարան</v>
      </c>
      <c r="P357" s="1618"/>
      <c r="Q357" s="1618"/>
      <c r="R357" s="1618"/>
      <c r="S357" s="1618"/>
      <c r="T357" s="1618"/>
      <c r="U357" s="1618"/>
      <c r="V357" s="1618"/>
      <c r="W357" s="1618"/>
      <c r="X357" s="1618"/>
      <c r="Y357" s="1618"/>
      <c r="Z357" s="1618"/>
      <c r="AA357" s="1618" t="str">
        <f>+O357</f>
        <v>Սնանկության դատարան</v>
      </c>
      <c r="AB357" s="1618"/>
      <c r="AC357" s="1618"/>
      <c r="AD357" s="1618"/>
      <c r="AE357" s="1618"/>
      <c r="AF357" s="1618"/>
      <c r="AG357" s="1618"/>
      <c r="AH357" s="1618"/>
      <c r="AI357" s="1618"/>
      <c r="AJ357" s="1618"/>
      <c r="AK357" s="1618"/>
      <c r="AL357" s="1618"/>
      <c r="AM357" s="1618" t="str">
        <f>+AA357</f>
        <v>Սնանկության դատարան</v>
      </c>
      <c r="AN357" s="1618"/>
      <c r="AO357" s="1618"/>
      <c r="AP357" s="1618"/>
      <c r="AQ357" s="1618"/>
      <c r="AR357" s="1618"/>
      <c r="AS357" s="1618"/>
      <c r="AT357" s="1618"/>
      <c r="AU357" s="1618"/>
      <c r="AV357" s="1618"/>
      <c r="AW357" s="1618"/>
      <c r="AX357" s="1618"/>
    </row>
    <row r="358" spans="1:50" ht="32.25" customHeight="1">
      <c r="A358" s="1623" t="s">
        <v>2738</v>
      </c>
      <c r="B358" s="1623"/>
      <c r="C358" s="1623"/>
      <c r="D358" s="1623"/>
      <c r="E358" s="1619" t="s">
        <v>1741</v>
      </c>
      <c r="F358" s="1619"/>
      <c r="G358" s="1619"/>
      <c r="H358" s="1619"/>
      <c r="I358" s="1619"/>
      <c r="J358" s="1619"/>
      <c r="K358" s="1619"/>
      <c r="L358" s="1619"/>
      <c r="M358" s="1619"/>
      <c r="N358" s="1619"/>
      <c r="O358" s="1619" t="s">
        <v>1986</v>
      </c>
      <c r="P358" s="1619"/>
      <c r="Q358" s="1619"/>
      <c r="R358" s="1619"/>
      <c r="S358" s="1619"/>
      <c r="T358" s="1619"/>
      <c r="U358" s="1619"/>
      <c r="V358" s="1619"/>
      <c r="W358" s="1619"/>
      <c r="X358" s="1619"/>
      <c r="Y358" s="1619"/>
      <c r="Z358" s="1619"/>
      <c r="AA358" s="1619" t="s">
        <v>2569</v>
      </c>
      <c r="AB358" s="1619"/>
      <c r="AC358" s="1619"/>
      <c r="AD358" s="1619"/>
      <c r="AE358" s="1619"/>
      <c r="AF358" s="1619"/>
      <c r="AG358" s="1619"/>
      <c r="AH358" s="1619"/>
      <c r="AI358" s="1619"/>
      <c r="AJ358" s="1619"/>
      <c r="AK358" s="1619"/>
      <c r="AL358" s="1619"/>
      <c r="AM358" s="1619" t="s">
        <v>2549</v>
      </c>
      <c r="AN358" s="1619"/>
      <c r="AO358" s="1619"/>
      <c r="AP358" s="1619"/>
      <c r="AQ358" s="1619"/>
      <c r="AR358" s="1619"/>
      <c r="AS358" s="1619"/>
      <c r="AT358" s="1619"/>
      <c r="AU358" s="1619"/>
      <c r="AV358" s="1619"/>
      <c r="AW358" s="1619"/>
      <c r="AX358" s="1619"/>
    </row>
    <row r="359" spans="1:50" ht="122.25" customHeight="1">
      <c r="A359" s="846" t="s">
        <v>10</v>
      </c>
      <c r="B359" s="813" t="s">
        <v>54</v>
      </c>
      <c r="C359" s="813" t="s">
        <v>55</v>
      </c>
      <c r="D359" s="813" t="s">
        <v>1</v>
      </c>
      <c r="E359" s="810" t="s">
        <v>1866</v>
      </c>
      <c r="F359" s="810" t="s">
        <v>57</v>
      </c>
      <c r="G359" s="811" t="s">
        <v>62</v>
      </c>
      <c r="H359" s="812" t="s">
        <v>63</v>
      </c>
      <c r="I359" s="811" t="s">
        <v>566</v>
      </c>
      <c r="J359" s="811" t="s">
        <v>567</v>
      </c>
      <c r="K359" s="811" t="s">
        <v>806</v>
      </c>
      <c r="L359" s="813" t="s">
        <v>837</v>
      </c>
      <c r="M359" s="813" t="s">
        <v>1742</v>
      </c>
      <c r="N359" s="811" t="s">
        <v>1743</v>
      </c>
      <c r="O359" s="810" t="str">
        <f>+E359</f>
        <v xml:space="preserve"> ստաժ</v>
      </c>
      <c r="P359" s="810" t="str">
        <f>+F359</f>
        <v>Ստաժի %-ը</v>
      </c>
      <c r="Q359" s="811" t="s">
        <v>62</v>
      </c>
      <c r="R359" s="814" t="s">
        <v>63</v>
      </c>
      <c r="S359" s="814" t="s">
        <v>2223</v>
      </c>
      <c r="T359" s="847" t="s">
        <v>2224</v>
      </c>
      <c r="U359" s="811" t="s">
        <v>566</v>
      </c>
      <c r="V359" s="811" t="s">
        <v>567</v>
      </c>
      <c r="W359" s="811" t="s">
        <v>834</v>
      </c>
      <c r="X359" s="813" t="s">
        <v>2690</v>
      </c>
      <c r="Y359" s="813" t="s">
        <v>1953</v>
      </c>
      <c r="Z359" s="811" t="s">
        <v>1952</v>
      </c>
      <c r="AA359" s="810" t="str">
        <f>+O359</f>
        <v xml:space="preserve"> ստաժ</v>
      </c>
      <c r="AB359" s="810" t="str">
        <f>+P359</f>
        <v>Ստաժի %-ը</v>
      </c>
      <c r="AC359" s="811" t="s">
        <v>62</v>
      </c>
      <c r="AD359" s="814" t="s">
        <v>63</v>
      </c>
      <c r="AE359" s="814" t="s">
        <v>2223</v>
      </c>
      <c r="AF359" s="847" t="s">
        <v>2224</v>
      </c>
      <c r="AG359" s="811" t="s">
        <v>566</v>
      </c>
      <c r="AH359" s="811" t="s">
        <v>567</v>
      </c>
      <c r="AI359" s="811" t="s">
        <v>834</v>
      </c>
      <c r="AJ359" s="813" t="s">
        <v>2690</v>
      </c>
      <c r="AK359" s="813" t="s">
        <v>2236</v>
      </c>
      <c r="AL359" s="811" t="s">
        <v>2237</v>
      </c>
      <c r="AM359" s="810" t="str">
        <f>+AA359</f>
        <v xml:space="preserve"> ստաժ</v>
      </c>
      <c r="AN359" s="810" t="str">
        <f>+AB359</f>
        <v>Ստաժի %-ը</v>
      </c>
      <c r="AO359" s="811" t="s">
        <v>62</v>
      </c>
      <c r="AP359" s="814" t="s">
        <v>63</v>
      </c>
      <c r="AQ359" s="814" t="s">
        <v>2223</v>
      </c>
      <c r="AR359" s="847" t="s">
        <v>2224</v>
      </c>
      <c r="AS359" s="811" t="s">
        <v>566</v>
      </c>
      <c r="AT359" s="811" t="s">
        <v>567</v>
      </c>
      <c r="AU359" s="811" t="s">
        <v>834</v>
      </c>
      <c r="AV359" s="813" t="s">
        <v>2690</v>
      </c>
      <c r="AW359" s="813" t="s">
        <v>2548</v>
      </c>
      <c r="AX359" s="811" t="s">
        <v>2547</v>
      </c>
    </row>
    <row r="360" spans="1:50" s="762" customFormat="1" ht="22.5" customHeight="1">
      <c r="A360" s="763">
        <v>1</v>
      </c>
      <c r="B360" s="722" t="s">
        <v>281</v>
      </c>
      <c r="C360" s="822" t="s">
        <v>568</v>
      </c>
      <c r="D360" s="822">
        <v>1</v>
      </c>
      <c r="E360" s="853">
        <v>1</v>
      </c>
      <c r="F360" s="765"/>
      <c r="G360" s="766">
        <v>66140</v>
      </c>
      <c r="H360" s="764">
        <v>4.01</v>
      </c>
      <c r="I360" s="767">
        <f t="shared" ref="I360:I365" si="351">+H360*G360</f>
        <v>265221.39999999997</v>
      </c>
      <c r="J360" s="767">
        <v>0</v>
      </c>
      <c r="K360" s="767">
        <f t="shared" ref="K360:K365" si="352">+I360+J360</f>
        <v>265221.39999999997</v>
      </c>
      <c r="L360" s="766"/>
      <c r="M360" s="823">
        <f t="shared" ref="M360:M365" si="353">+K360+L360</f>
        <v>265221.39999999997</v>
      </c>
      <c r="N360" s="823">
        <f t="shared" ref="N360:N365" si="354">+M360*13</f>
        <v>3447878.1999999997</v>
      </c>
      <c r="O360" s="854">
        <f t="shared" ref="O360:O365" si="355">+E360+1</f>
        <v>2</v>
      </c>
      <c r="P360" s="765"/>
      <c r="Q360" s="766">
        <f t="shared" ref="Q360:R365" si="356">+G360</f>
        <v>66140</v>
      </c>
      <c r="R360" s="764">
        <f t="shared" si="356"/>
        <v>4.01</v>
      </c>
      <c r="S360" s="766"/>
      <c r="T360" s="766">
        <f t="shared" ref="T360:T365" si="357">+R360+R360*S360</f>
        <v>4.01</v>
      </c>
      <c r="U360" s="767">
        <f t="shared" ref="U360:U365" si="358">+T360*Q360</f>
        <v>265221.39999999997</v>
      </c>
      <c r="V360" s="767">
        <f t="shared" ref="V360:V365" si="359">IF((P360&lt;=30)*AND(U360*P360%&gt;J360),U360*P360%,IF((P360&gt;30)*AND(U360*30%&gt;J360),U360*30%,J360))</f>
        <v>0</v>
      </c>
      <c r="W360" s="767">
        <f t="shared" ref="W360:W365" si="360">+U360+V360</f>
        <v>265221.39999999997</v>
      </c>
      <c r="X360" s="766">
        <f t="shared" ref="X360:X365" si="361">+L360</f>
        <v>0</v>
      </c>
      <c r="Y360" s="823">
        <f t="shared" ref="Y360:Y365" si="362">+W360+X360</f>
        <v>265221.39999999997</v>
      </c>
      <c r="Z360" s="823">
        <f t="shared" ref="Z360:Z365" si="363">+Y360*13</f>
        <v>3447878.1999999997</v>
      </c>
      <c r="AA360" s="854">
        <f t="shared" ref="AA360:AA365" si="364">+O360+1</f>
        <v>3</v>
      </c>
      <c r="AB360" s="765"/>
      <c r="AC360" s="766">
        <f t="shared" ref="AC360:AC365" si="365">+Q360</f>
        <v>66140</v>
      </c>
      <c r="AD360" s="764">
        <f t="shared" ref="AD360:AD365" si="366">+H360</f>
        <v>4.01</v>
      </c>
      <c r="AE360" s="766"/>
      <c r="AF360" s="766">
        <f t="shared" ref="AF360:AF365" si="367">+AD360+AD360*AE360</f>
        <v>4.01</v>
      </c>
      <c r="AG360" s="767">
        <f t="shared" ref="AG360:AG365" si="368">+AF360*AC360</f>
        <v>265221.39999999997</v>
      </c>
      <c r="AH360" s="767">
        <f t="shared" ref="AH360:AH365" si="369">IF((AB360&lt;=30)*AND(AG360*AB360%&gt;V360),AG360*AB360%,IF((AB360&gt;30)*AND(AG360*30%&gt;V360),AG360*30%,V360))</f>
        <v>0</v>
      </c>
      <c r="AI360" s="767">
        <f t="shared" ref="AI360:AI365" si="370">+AG360+AH360</f>
        <v>265221.39999999997</v>
      </c>
      <c r="AJ360" s="766">
        <f t="shared" ref="AJ360:AJ365" si="371">+X360</f>
        <v>0</v>
      </c>
      <c r="AK360" s="823">
        <f t="shared" ref="AK360:AK365" si="372">+AI360+AJ360</f>
        <v>265221.39999999997</v>
      </c>
      <c r="AL360" s="823">
        <f t="shared" ref="AL360:AL365" si="373">+AK360*13</f>
        <v>3447878.1999999997</v>
      </c>
      <c r="AM360" s="854">
        <f t="shared" ref="AM360:AM365" si="374">+AA360+1</f>
        <v>4</v>
      </c>
      <c r="AN360" s="765"/>
      <c r="AO360" s="766">
        <f t="shared" ref="AO360:AO365" si="375">+AC360</f>
        <v>66140</v>
      </c>
      <c r="AP360" s="764">
        <f t="shared" ref="AP360:AP365" si="376">+H360</f>
        <v>4.01</v>
      </c>
      <c r="AQ360" s="766"/>
      <c r="AR360" s="766">
        <f t="shared" ref="AR360:AR365" si="377">+AP360+AP360*AQ360</f>
        <v>4.01</v>
      </c>
      <c r="AS360" s="767">
        <f t="shared" ref="AS360:AS365" si="378">+AR360*AO360</f>
        <v>265221.39999999997</v>
      </c>
      <c r="AT360" s="767">
        <f t="shared" ref="AT360:AT365" si="379">IF((AN360&lt;=30)*AND(AS360*AN360%&gt;AH360),AS360*AN360%,IF((AN360&gt;30)*AND(AS360*30%&gt;AH360),AS360*30%,AH360))</f>
        <v>0</v>
      </c>
      <c r="AU360" s="767">
        <f t="shared" ref="AU360:AU365" si="380">+AS360+AT360</f>
        <v>265221.39999999997</v>
      </c>
      <c r="AV360" s="766">
        <f t="shared" ref="AV360:AV365" si="381">+AJ360</f>
        <v>0</v>
      </c>
      <c r="AW360" s="823">
        <f t="shared" ref="AW360:AW365" si="382">+AU360+AV360</f>
        <v>265221.39999999997</v>
      </c>
      <c r="AX360" s="823">
        <f t="shared" ref="AX360:AX365" si="383">+AW360*13</f>
        <v>3447878.1999999997</v>
      </c>
    </row>
    <row r="361" spans="1:50" s="762" customFormat="1" ht="22.5" customHeight="1">
      <c r="A361" s="763">
        <v>2</v>
      </c>
      <c r="B361" s="722" t="s">
        <v>782</v>
      </c>
      <c r="C361" s="822" t="s">
        <v>568</v>
      </c>
      <c r="D361" s="822">
        <v>1</v>
      </c>
      <c r="E361" s="853">
        <v>1</v>
      </c>
      <c r="F361" s="765"/>
      <c r="G361" s="766">
        <v>66140</v>
      </c>
      <c r="H361" s="764">
        <v>4.01</v>
      </c>
      <c r="I361" s="767">
        <f t="shared" si="351"/>
        <v>265221.39999999997</v>
      </c>
      <c r="J361" s="767">
        <v>0</v>
      </c>
      <c r="K361" s="767">
        <f t="shared" si="352"/>
        <v>265221.39999999997</v>
      </c>
      <c r="L361" s="766"/>
      <c r="M361" s="823">
        <f t="shared" si="353"/>
        <v>265221.39999999997</v>
      </c>
      <c r="N361" s="823">
        <f t="shared" si="354"/>
        <v>3447878.1999999997</v>
      </c>
      <c r="O361" s="854">
        <f t="shared" si="355"/>
        <v>2</v>
      </c>
      <c r="P361" s="765"/>
      <c r="Q361" s="766">
        <f t="shared" si="356"/>
        <v>66140</v>
      </c>
      <c r="R361" s="764">
        <f t="shared" si="356"/>
        <v>4.01</v>
      </c>
      <c r="S361" s="766"/>
      <c r="T361" s="766">
        <f t="shared" si="357"/>
        <v>4.01</v>
      </c>
      <c r="U361" s="767">
        <f t="shared" si="358"/>
        <v>265221.39999999997</v>
      </c>
      <c r="V361" s="767">
        <f t="shared" si="359"/>
        <v>0</v>
      </c>
      <c r="W361" s="767">
        <f t="shared" si="360"/>
        <v>265221.39999999997</v>
      </c>
      <c r="X361" s="766">
        <f t="shared" si="361"/>
        <v>0</v>
      </c>
      <c r="Y361" s="823">
        <f t="shared" si="362"/>
        <v>265221.39999999997</v>
      </c>
      <c r="Z361" s="823">
        <f t="shared" si="363"/>
        <v>3447878.1999999997</v>
      </c>
      <c r="AA361" s="854">
        <f t="shared" si="364"/>
        <v>3</v>
      </c>
      <c r="AB361" s="765"/>
      <c r="AC361" s="766">
        <f t="shared" si="365"/>
        <v>66140</v>
      </c>
      <c r="AD361" s="764">
        <f t="shared" si="366"/>
        <v>4.01</v>
      </c>
      <c r="AE361" s="766"/>
      <c r="AF361" s="766">
        <f t="shared" si="367"/>
        <v>4.01</v>
      </c>
      <c r="AG361" s="767">
        <f t="shared" si="368"/>
        <v>265221.39999999997</v>
      </c>
      <c r="AH361" s="767">
        <f t="shared" si="369"/>
        <v>0</v>
      </c>
      <c r="AI361" s="767">
        <f t="shared" si="370"/>
        <v>265221.39999999997</v>
      </c>
      <c r="AJ361" s="766">
        <f t="shared" si="371"/>
        <v>0</v>
      </c>
      <c r="AK361" s="823">
        <f t="shared" si="372"/>
        <v>265221.39999999997</v>
      </c>
      <c r="AL361" s="823">
        <f t="shared" si="373"/>
        <v>3447878.1999999997</v>
      </c>
      <c r="AM361" s="854">
        <f t="shared" si="374"/>
        <v>4</v>
      </c>
      <c r="AN361" s="765"/>
      <c r="AO361" s="766">
        <f t="shared" si="375"/>
        <v>66140</v>
      </c>
      <c r="AP361" s="764">
        <f t="shared" si="376"/>
        <v>4.01</v>
      </c>
      <c r="AQ361" s="766"/>
      <c r="AR361" s="766">
        <f t="shared" si="377"/>
        <v>4.01</v>
      </c>
      <c r="AS361" s="767">
        <f t="shared" si="378"/>
        <v>265221.39999999997</v>
      </c>
      <c r="AT361" s="767">
        <f t="shared" si="379"/>
        <v>0</v>
      </c>
      <c r="AU361" s="767">
        <f t="shared" si="380"/>
        <v>265221.39999999997</v>
      </c>
      <c r="AV361" s="766">
        <f t="shared" si="381"/>
        <v>0</v>
      </c>
      <c r="AW361" s="823">
        <f t="shared" si="382"/>
        <v>265221.39999999997</v>
      </c>
      <c r="AX361" s="823">
        <f t="shared" si="383"/>
        <v>3447878.1999999997</v>
      </c>
    </row>
    <row r="362" spans="1:50" s="762" customFormat="1" ht="22.5" customHeight="1">
      <c r="A362" s="763">
        <v>3</v>
      </c>
      <c r="B362" s="722" t="s">
        <v>2062</v>
      </c>
      <c r="C362" s="822" t="s">
        <v>568</v>
      </c>
      <c r="D362" s="822">
        <v>1</v>
      </c>
      <c r="E362" s="853">
        <v>1</v>
      </c>
      <c r="F362" s="765"/>
      <c r="G362" s="766">
        <v>66140</v>
      </c>
      <c r="H362" s="764">
        <v>4.01</v>
      </c>
      <c r="I362" s="767">
        <f t="shared" si="351"/>
        <v>265221.39999999997</v>
      </c>
      <c r="J362" s="767">
        <v>0</v>
      </c>
      <c r="K362" s="767">
        <f t="shared" si="352"/>
        <v>265221.39999999997</v>
      </c>
      <c r="L362" s="766"/>
      <c r="M362" s="823">
        <f t="shared" si="353"/>
        <v>265221.39999999997</v>
      </c>
      <c r="N362" s="823">
        <f t="shared" si="354"/>
        <v>3447878.1999999997</v>
      </c>
      <c r="O362" s="854">
        <f t="shared" si="355"/>
        <v>2</v>
      </c>
      <c r="P362" s="765"/>
      <c r="Q362" s="766">
        <f t="shared" si="356"/>
        <v>66140</v>
      </c>
      <c r="R362" s="764">
        <f t="shared" si="356"/>
        <v>4.01</v>
      </c>
      <c r="S362" s="766"/>
      <c r="T362" s="766">
        <f t="shared" si="357"/>
        <v>4.01</v>
      </c>
      <c r="U362" s="767">
        <f t="shared" si="358"/>
        <v>265221.39999999997</v>
      </c>
      <c r="V362" s="767">
        <f t="shared" si="359"/>
        <v>0</v>
      </c>
      <c r="W362" s="767">
        <f t="shared" si="360"/>
        <v>265221.39999999997</v>
      </c>
      <c r="X362" s="766">
        <f t="shared" si="361"/>
        <v>0</v>
      </c>
      <c r="Y362" s="823">
        <f t="shared" si="362"/>
        <v>265221.39999999997</v>
      </c>
      <c r="Z362" s="823">
        <f t="shared" si="363"/>
        <v>3447878.1999999997</v>
      </c>
      <c r="AA362" s="854">
        <f t="shared" si="364"/>
        <v>3</v>
      </c>
      <c r="AB362" s="765"/>
      <c r="AC362" s="766">
        <f t="shared" si="365"/>
        <v>66140</v>
      </c>
      <c r="AD362" s="764">
        <f t="shared" si="366"/>
        <v>4.01</v>
      </c>
      <c r="AE362" s="766"/>
      <c r="AF362" s="766">
        <f t="shared" si="367"/>
        <v>4.01</v>
      </c>
      <c r="AG362" s="767">
        <f t="shared" si="368"/>
        <v>265221.39999999997</v>
      </c>
      <c r="AH362" s="767">
        <f t="shared" si="369"/>
        <v>0</v>
      </c>
      <c r="AI362" s="767">
        <f t="shared" si="370"/>
        <v>265221.39999999997</v>
      </c>
      <c r="AJ362" s="766">
        <f t="shared" si="371"/>
        <v>0</v>
      </c>
      <c r="AK362" s="823">
        <f t="shared" si="372"/>
        <v>265221.39999999997</v>
      </c>
      <c r="AL362" s="823">
        <f t="shared" si="373"/>
        <v>3447878.1999999997</v>
      </c>
      <c r="AM362" s="854">
        <f t="shared" si="374"/>
        <v>4</v>
      </c>
      <c r="AN362" s="765"/>
      <c r="AO362" s="766">
        <f t="shared" si="375"/>
        <v>66140</v>
      </c>
      <c r="AP362" s="764">
        <f t="shared" si="376"/>
        <v>4.01</v>
      </c>
      <c r="AQ362" s="766"/>
      <c r="AR362" s="766">
        <f t="shared" si="377"/>
        <v>4.01</v>
      </c>
      <c r="AS362" s="767">
        <f t="shared" si="378"/>
        <v>265221.39999999997</v>
      </c>
      <c r="AT362" s="767">
        <f t="shared" si="379"/>
        <v>0</v>
      </c>
      <c r="AU362" s="767">
        <f t="shared" si="380"/>
        <v>265221.39999999997</v>
      </c>
      <c r="AV362" s="766">
        <f t="shared" si="381"/>
        <v>0</v>
      </c>
      <c r="AW362" s="823">
        <f t="shared" si="382"/>
        <v>265221.39999999997</v>
      </c>
      <c r="AX362" s="823">
        <f t="shared" si="383"/>
        <v>3447878.1999999997</v>
      </c>
    </row>
    <row r="363" spans="1:50" s="762" customFormat="1" ht="22.5" customHeight="1">
      <c r="A363" s="763">
        <v>4</v>
      </c>
      <c r="B363" s="722" t="s">
        <v>954</v>
      </c>
      <c r="C363" s="822" t="s">
        <v>568</v>
      </c>
      <c r="D363" s="822">
        <v>1</v>
      </c>
      <c r="E363" s="853">
        <v>1</v>
      </c>
      <c r="F363" s="765"/>
      <c r="G363" s="766">
        <v>66140</v>
      </c>
      <c r="H363" s="764">
        <v>4.01</v>
      </c>
      <c r="I363" s="767">
        <f t="shared" si="351"/>
        <v>265221.39999999997</v>
      </c>
      <c r="J363" s="767">
        <v>0</v>
      </c>
      <c r="K363" s="767">
        <f t="shared" si="352"/>
        <v>265221.39999999997</v>
      </c>
      <c r="L363" s="766"/>
      <c r="M363" s="823">
        <f t="shared" si="353"/>
        <v>265221.39999999997</v>
      </c>
      <c r="N363" s="823">
        <f t="shared" si="354"/>
        <v>3447878.1999999997</v>
      </c>
      <c r="O363" s="854">
        <f t="shared" si="355"/>
        <v>2</v>
      </c>
      <c r="P363" s="765"/>
      <c r="Q363" s="766">
        <f t="shared" si="356"/>
        <v>66140</v>
      </c>
      <c r="R363" s="764">
        <f t="shared" si="356"/>
        <v>4.01</v>
      </c>
      <c r="S363" s="766"/>
      <c r="T363" s="766">
        <f t="shared" si="357"/>
        <v>4.01</v>
      </c>
      <c r="U363" s="767">
        <f t="shared" si="358"/>
        <v>265221.39999999997</v>
      </c>
      <c r="V363" s="767">
        <f t="shared" si="359"/>
        <v>0</v>
      </c>
      <c r="W363" s="767">
        <f t="shared" si="360"/>
        <v>265221.39999999997</v>
      </c>
      <c r="X363" s="766">
        <f t="shared" si="361"/>
        <v>0</v>
      </c>
      <c r="Y363" s="823">
        <f t="shared" si="362"/>
        <v>265221.39999999997</v>
      </c>
      <c r="Z363" s="823">
        <f t="shared" si="363"/>
        <v>3447878.1999999997</v>
      </c>
      <c r="AA363" s="854">
        <f t="shared" si="364"/>
        <v>3</v>
      </c>
      <c r="AB363" s="765"/>
      <c r="AC363" s="766">
        <f t="shared" si="365"/>
        <v>66140</v>
      </c>
      <c r="AD363" s="764">
        <f t="shared" si="366"/>
        <v>4.01</v>
      </c>
      <c r="AE363" s="766"/>
      <c r="AF363" s="766">
        <f t="shared" si="367"/>
        <v>4.01</v>
      </c>
      <c r="AG363" s="767">
        <f t="shared" si="368"/>
        <v>265221.39999999997</v>
      </c>
      <c r="AH363" s="767">
        <f t="shared" si="369"/>
        <v>0</v>
      </c>
      <c r="AI363" s="767">
        <f t="shared" si="370"/>
        <v>265221.39999999997</v>
      </c>
      <c r="AJ363" s="766">
        <f t="shared" si="371"/>
        <v>0</v>
      </c>
      <c r="AK363" s="823">
        <f t="shared" si="372"/>
        <v>265221.39999999997</v>
      </c>
      <c r="AL363" s="823">
        <f t="shared" si="373"/>
        <v>3447878.1999999997</v>
      </c>
      <c r="AM363" s="854">
        <f t="shared" si="374"/>
        <v>4</v>
      </c>
      <c r="AN363" s="765"/>
      <c r="AO363" s="766">
        <f t="shared" si="375"/>
        <v>66140</v>
      </c>
      <c r="AP363" s="764">
        <f t="shared" si="376"/>
        <v>4.01</v>
      </c>
      <c r="AQ363" s="766"/>
      <c r="AR363" s="766">
        <f t="shared" si="377"/>
        <v>4.01</v>
      </c>
      <c r="AS363" s="767">
        <f t="shared" si="378"/>
        <v>265221.39999999997</v>
      </c>
      <c r="AT363" s="767">
        <f t="shared" si="379"/>
        <v>0</v>
      </c>
      <c r="AU363" s="767">
        <f t="shared" si="380"/>
        <v>265221.39999999997</v>
      </c>
      <c r="AV363" s="766">
        <f t="shared" si="381"/>
        <v>0</v>
      </c>
      <c r="AW363" s="823">
        <f t="shared" si="382"/>
        <v>265221.39999999997</v>
      </c>
      <c r="AX363" s="823">
        <f t="shared" si="383"/>
        <v>3447878.1999999997</v>
      </c>
    </row>
    <row r="364" spans="1:50" s="762" customFormat="1" ht="22.5" customHeight="1">
      <c r="A364" s="763">
        <v>5</v>
      </c>
      <c r="B364" s="722" t="s">
        <v>2064</v>
      </c>
      <c r="C364" s="822" t="s">
        <v>568</v>
      </c>
      <c r="D364" s="822">
        <v>1</v>
      </c>
      <c r="E364" s="853">
        <v>1</v>
      </c>
      <c r="F364" s="765"/>
      <c r="G364" s="766">
        <v>66140</v>
      </c>
      <c r="H364" s="764">
        <v>4.01</v>
      </c>
      <c r="I364" s="767">
        <f t="shared" si="351"/>
        <v>265221.39999999997</v>
      </c>
      <c r="J364" s="767">
        <v>0</v>
      </c>
      <c r="K364" s="767">
        <f t="shared" si="352"/>
        <v>265221.39999999997</v>
      </c>
      <c r="L364" s="766"/>
      <c r="M364" s="823">
        <f t="shared" si="353"/>
        <v>265221.39999999997</v>
      </c>
      <c r="N364" s="823">
        <f t="shared" si="354"/>
        <v>3447878.1999999997</v>
      </c>
      <c r="O364" s="854">
        <f t="shared" si="355"/>
        <v>2</v>
      </c>
      <c r="P364" s="765"/>
      <c r="Q364" s="766">
        <f t="shared" si="356"/>
        <v>66140</v>
      </c>
      <c r="R364" s="764">
        <f t="shared" si="356"/>
        <v>4.01</v>
      </c>
      <c r="S364" s="766"/>
      <c r="T364" s="766">
        <f t="shared" si="357"/>
        <v>4.01</v>
      </c>
      <c r="U364" s="767">
        <f t="shared" si="358"/>
        <v>265221.39999999997</v>
      </c>
      <c r="V364" s="767">
        <f t="shared" si="359"/>
        <v>0</v>
      </c>
      <c r="W364" s="767">
        <f t="shared" si="360"/>
        <v>265221.39999999997</v>
      </c>
      <c r="X364" s="766">
        <f t="shared" si="361"/>
        <v>0</v>
      </c>
      <c r="Y364" s="823">
        <f t="shared" si="362"/>
        <v>265221.39999999997</v>
      </c>
      <c r="Z364" s="823">
        <f t="shared" si="363"/>
        <v>3447878.1999999997</v>
      </c>
      <c r="AA364" s="854">
        <f t="shared" si="364"/>
        <v>3</v>
      </c>
      <c r="AB364" s="765"/>
      <c r="AC364" s="766">
        <f t="shared" si="365"/>
        <v>66140</v>
      </c>
      <c r="AD364" s="764">
        <f t="shared" si="366"/>
        <v>4.01</v>
      </c>
      <c r="AE364" s="766"/>
      <c r="AF364" s="766">
        <f t="shared" si="367"/>
        <v>4.01</v>
      </c>
      <c r="AG364" s="767">
        <f t="shared" si="368"/>
        <v>265221.39999999997</v>
      </c>
      <c r="AH364" s="767">
        <f t="shared" si="369"/>
        <v>0</v>
      </c>
      <c r="AI364" s="767">
        <f t="shared" si="370"/>
        <v>265221.39999999997</v>
      </c>
      <c r="AJ364" s="766">
        <f t="shared" si="371"/>
        <v>0</v>
      </c>
      <c r="AK364" s="823">
        <f t="shared" si="372"/>
        <v>265221.39999999997</v>
      </c>
      <c r="AL364" s="823">
        <f t="shared" si="373"/>
        <v>3447878.1999999997</v>
      </c>
      <c r="AM364" s="854">
        <f t="shared" si="374"/>
        <v>4</v>
      </c>
      <c r="AN364" s="765"/>
      <c r="AO364" s="766">
        <f t="shared" si="375"/>
        <v>66140</v>
      </c>
      <c r="AP364" s="764">
        <f t="shared" si="376"/>
        <v>4.01</v>
      </c>
      <c r="AQ364" s="766"/>
      <c r="AR364" s="766">
        <f t="shared" si="377"/>
        <v>4.01</v>
      </c>
      <c r="AS364" s="767">
        <f t="shared" si="378"/>
        <v>265221.39999999997</v>
      </c>
      <c r="AT364" s="767">
        <f t="shared" si="379"/>
        <v>0</v>
      </c>
      <c r="AU364" s="767">
        <f t="shared" si="380"/>
        <v>265221.39999999997</v>
      </c>
      <c r="AV364" s="766">
        <f t="shared" si="381"/>
        <v>0</v>
      </c>
      <c r="AW364" s="823">
        <f t="shared" si="382"/>
        <v>265221.39999999997</v>
      </c>
      <c r="AX364" s="823">
        <f t="shared" si="383"/>
        <v>3447878.1999999997</v>
      </c>
    </row>
    <row r="365" spans="1:50" s="762" customFormat="1" ht="27">
      <c r="A365" s="763">
        <v>6</v>
      </c>
      <c r="B365" s="722" t="s">
        <v>2158</v>
      </c>
      <c r="C365" s="822" t="s">
        <v>568</v>
      </c>
      <c r="D365" s="822">
        <v>1</v>
      </c>
      <c r="E365" s="853">
        <v>1</v>
      </c>
      <c r="F365" s="765"/>
      <c r="G365" s="766">
        <v>66140</v>
      </c>
      <c r="H365" s="764">
        <v>4.01</v>
      </c>
      <c r="I365" s="767">
        <f t="shared" si="351"/>
        <v>265221.39999999997</v>
      </c>
      <c r="J365" s="767">
        <v>0</v>
      </c>
      <c r="K365" s="767">
        <f t="shared" si="352"/>
        <v>265221.39999999997</v>
      </c>
      <c r="L365" s="766"/>
      <c r="M365" s="823">
        <f t="shared" si="353"/>
        <v>265221.39999999997</v>
      </c>
      <c r="N365" s="823">
        <f t="shared" si="354"/>
        <v>3447878.1999999997</v>
      </c>
      <c r="O365" s="854">
        <f t="shared" si="355"/>
        <v>2</v>
      </c>
      <c r="P365" s="765"/>
      <c r="Q365" s="766">
        <f t="shared" si="356"/>
        <v>66140</v>
      </c>
      <c r="R365" s="764">
        <f t="shared" si="356"/>
        <v>4.01</v>
      </c>
      <c r="S365" s="766"/>
      <c r="T365" s="766">
        <f t="shared" si="357"/>
        <v>4.01</v>
      </c>
      <c r="U365" s="767">
        <f t="shared" si="358"/>
        <v>265221.39999999997</v>
      </c>
      <c r="V365" s="767">
        <f t="shared" si="359"/>
        <v>0</v>
      </c>
      <c r="W365" s="767">
        <f t="shared" si="360"/>
        <v>265221.39999999997</v>
      </c>
      <c r="X365" s="766">
        <f t="shared" si="361"/>
        <v>0</v>
      </c>
      <c r="Y365" s="823">
        <f t="shared" si="362"/>
        <v>265221.39999999997</v>
      </c>
      <c r="Z365" s="823">
        <f t="shared" si="363"/>
        <v>3447878.1999999997</v>
      </c>
      <c r="AA365" s="854">
        <f t="shared" si="364"/>
        <v>3</v>
      </c>
      <c r="AB365" s="765"/>
      <c r="AC365" s="766">
        <f t="shared" si="365"/>
        <v>66140</v>
      </c>
      <c r="AD365" s="764">
        <f t="shared" si="366"/>
        <v>4.01</v>
      </c>
      <c r="AE365" s="766"/>
      <c r="AF365" s="766">
        <f t="shared" si="367"/>
        <v>4.01</v>
      </c>
      <c r="AG365" s="767">
        <f t="shared" si="368"/>
        <v>265221.39999999997</v>
      </c>
      <c r="AH365" s="767">
        <f t="shared" si="369"/>
        <v>0</v>
      </c>
      <c r="AI365" s="767">
        <f t="shared" si="370"/>
        <v>265221.39999999997</v>
      </c>
      <c r="AJ365" s="766">
        <f t="shared" si="371"/>
        <v>0</v>
      </c>
      <c r="AK365" s="823">
        <f t="shared" si="372"/>
        <v>265221.39999999997</v>
      </c>
      <c r="AL365" s="823">
        <f t="shared" si="373"/>
        <v>3447878.1999999997</v>
      </c>
      <c r="AM365" s="854">
        <f t="shared" si="374"/>
        <v>4</v>
      </c>
      <c r="AN365" s="765"/>
      <c r="AO365" s="766">
        <f t="shared" si="375"/>
        <v>66140</v>
      </c>
      <c r="AP365" s="764">
        <f t="shared" si="376"/>
        <v>4.01</v>
      </c>
      <c r="AQ365" s="766"/>
      <c r="AR365" s="766">
        <f t="shared" si="377"/>
        <v>4.01</v>
      </c>
      <c r="AS365" s="767">
        <f t="shared" si="378"/>
        <v>265221.39999999997</v>
      </c>
      <c r="AT365" s="767">
        <f t="shared" si="379"/>
        <v>0</v>
      </c>
      <c r="AU365" s="767">
        <f t="shared" si="380"/>
        <v>265221.39999999997</v>
      </c>
      <c r="AV365" s="766">
        <f t="shared" si="381"/>
        <v>0</v>
      </c>
      <c r="AW365" s="823">
        <f t="shared" si="382"/>
        <v>265221.39999999997</v>
      </c>
      <c r="AX365" s="823">
        <f t="shared" si="383"/>
        <v>3447878.1999999997</v>
      </c>
    </row>
    <row r="366" spans="1:50" s="762" customFormat="1" ht="22.5" customHeight="1">
      <c r="A366" s="763">
        <v>7</v>
      </c>
      <c r="B366" s="722" t="s">
        <v>1639</v>
      </c>
      <c r="C366" s="822" t="s">
        <v>568</v>
      </c>
      <c r="D366" s="822">
        <v>1</v>
      </c>
      <c r="E366" s="853">
        <v>1</v>
      </c>
      <c r="F366" s="765"/>
      <c r="G366" s="766">
        <v>66140</v>
      </c>
      <c r="H366" s="764">
        <v>3.88</v>
      </c>
      <c r="I366" s="767">
        <f t="shared" ref="I366" si="384">+H366*G366</f>
        <v>256623.19999999998</v>
      </c>
      <c r="J366" s="767">
        <v>0</v>
      </c>
      <c r="K366" s="767">
        <f t="shared" ref="K366" si="385">+I366+J366</f>
        <v>256623.19999999998</v>
      </c>
      <c r="L366" s="766"/>
      <c r="M366" s="823">
        <f t="shared" ref="M366" si="386">+K366+L366</f>
        <v>256623.19999999998</v>
      </c>
      <c r="N366" s="823">
        <f t="shared" ref="N366" si="387">+M366*13</f>
        <v>3336101.5999999996</v>
      </c>
      <c r="O366" s="854">
        <f t="shared" ref="O366" si="388">+E366+1</f>
        <v>2</v>
      </c>
      <c r="P366" s="765"/>
      <c r="Q366" s="766">
        <f t="shared" ref="Q366" si="389">+G366</f>
        <v>66140</v>
      </c>
      <c r="R366" s="764">
        <f t="shared" ref="R366" si="390">+H366</f>
        <v>3.88</v>
      </c>
      <c r="S366" s="766"/>
      <c r="T366" s="766">
        <f t="shared" ref="T366" si="391">+R366+R366*S366</f>
        <v>3.88</v>
      </c>
      <c r="U366" s="767">
        <f t="shared" ref="U366" si="392">+T366*Q366</f>
        <v>256623.19999999998</v>
      </c>
      <c r="V366" s="767">
        <f t="shared" ref="V366" si="393">IF((P366&lt;=30)*AND(U366*P366%&gt;J366),U366*P366%,IF((P366&gt;30)*AND(U366*30%&gt;J366),U366*30%,J366))</f>
        <v>0</v>
      </c>
      <c r="W366" s="767">
        <f t="shared" ref="W366" si="394">+U366+V366</f>
        <v>256623.19999999998</v>
      </c>
      <c r="X366" s="766">
        <f t="shared" ref="X366" si="395">+L366</f>
        <v>0</v>
      </c>
      <c r="Y366" s="823">
        <f t="shared" ref="Y366" si="396">+W366+X366</f>
        <v>256623.19999999998</v>
      </c>
      <c r="Z366" s="823">
        <f t="shared" ref="Z366" si="397">+Y366*13</f>
        <v>3336101.5999999996</v>
      </c>
      <c r="AA366" s="854">
        <f t="shared" ref="AA366" si="398">+O366+1</f>
        <v>3</v>
      </c>
      <c r="AB366" s="765"/>
      <c r="AC366" s="766">
        <f t="shared" ref="AC366" si="399">+Q366</f>
        <v>66140</v>
      </c>
      <c r="AD366" s="764">
        <f t="shared" ref="AD366" si="400">+H366</f>
        <v>3.88</v>
      </c>
      <c r="AE366" s="766"/>
      <c r="AF366" s="766">
        <f t="shared" ref="AF366" si="401">+AD366+AD366*AE366</f>
        <v>3.88</v>
      </c>
      <c r="AG366" s="767">
        <f t="shared" ref="AG366" si="402">+AF366*AC366</f>
        <v>256623.19999999998</v>
      </c>
      <c r="AH366" s="767">
        <f t="shared" ref="AH366" si="403">IF((AB366&lt;=30)*AND(AG366*AB366%&gt;V366),AG366*AB366%,IF((AB366&gt;30)*AND(AG366*30%&gt;V366),AG366*30%,V366))</f>
        <v>0</v>
      </c>
      <c r="AI366" s="767">
        <f t="shared" ref="AI366" si="404">+AG366+AH366</f>
        <v>256623.19999999998</v>
      </c>
      <c r="AJ366" s="766">
        <f t="shared" ref="AJ366" si="405">+X366</f>
        <v>0</v>
      </c>
      <c r="AK366" s="823">
        <f t="shared" ref="AK366" si="406">+AI366+AJ366</f>
        <v>256623.19999999998</v>
      </c>
      <c r="AL366" s="823">
        <f t="shared" ref="AL366" si="407">+AK366*13</f>
        <v>3336101.5999999996</v>
      </c>
      <c r="AM366" s="854">
        <f t="shared" ref="AM366" si="408">+AA366+1</f>
        <v>4</v>
      </c>
      <c r="AN366" s="765"/>
      <c r="AO366" s="766">
        <f t="shared" ref="AO366" si="409">+AC366</f>
        <v>66140</v>
      </c>
      <c r="AP366" s="764">
        <f t="shared" ref="AP366" si="410">+H366</f>
        <v>3.88</v>
      </c>
      <c r="AQ366" s="766"/>
      <c r="AR366" s="766">
        <f t="shared" ref="AR366" si="411">+AP366+AP366*AQ366</f>
        <v>3.88</v>
      </c>
      <c r="AS366" s="767">
        <f t="shared" ref="AS366" si="412">+AR366*AO366</f>
        <v>256623.19999999998</v>
      </c>
      <c r="AT366" s="767">
        <f t="shared" ref="AT366" si="413">IF((AN366&lt;=30)*AND(AS366*AN366%&gt;AH366),AS366*AN366%,IF((AN366&gt;30)*AND(AS366*30%&gt;AH366),AS366*30%,AH366))</f>
        <v>0</v>
      </c>
      <c r="AU366" s="767">
        <f t="shared" ref="AU366" si="414">+AS366+AT366</f>
        <v>256623.19999999998</v>
      </c>
      <c r="AV366" s="766">
        <f t="shared" ref="AV366" si="415">+AJ366</f>
        <v>0</v>
      </c>
      <c r="AW366" s="823">
        <f t="shared" ref="AW366" si="416">+AU366+AV366</f>
        <v>256623.19999999998</v>
      </c>
      <c r="AX366" s="823">
        <f t="shared" ref="AX366" si="417">+AW366*13</f>
        <v>3336101.5999999996</v>
      </c>
    </row>
    <row r="367" spans="1:50" s="762" customFormat="1" ht="22.5" customHeight="1">
      <c r="A367" s="763">
        <v>8</v>
      </c>
      <c r="B367" s="722" t="s">
        <v>1853</v>
      </c>
      <c r="C367" s="822" t="s">
        <v>568</v>
      </c>
      <c r="D367" s="822">
        <v>1</v>
      </c>
      <c r="E367" s="853">
        <v>1</v>
      </c>
      <c r="F367" s="765"/>
      <c r="G367" s="766">
        <v>66140</v>
      </c>
      <c r="H367" s="764">
        <v>3.88</v>
      </c>
      <c r="I367" s="767">
        <f t="shared" si="311"/>
        <v>256623.19999999998</v>
      </c>
      <c r="J367" s="767">
        <v>0</v>
      </c>
      <c r="K367" s="767">
        <f t="shared" si="312"/>
        <v>256623.19999999998</v>
      </c>
      <c r="L367" s="766"/>
      <c r="M367" s="823">
        <f t="shared" si="313"/>
        <v>256623.19999999998</v>
      </c>
      <c r="N367" s="823">
        <f t="shared" si="276"/>
        <v>3336101.5999999996</v>
      </c>
      <c r="O367" s="854">
        <f t="shared" si="277"/>
        <v>2</v>
      </c>
      <c r="P367" s="765"/>
      <c r="Q367" s="766">
        <f t="shared" si="278"/>
        <v>66140</v>
      </c>
      <c r="R367" s="764">
        <f t="shared" si="279"/>
        <v>3.88</v>
      </c>
      <c r="S367" s="766"/>
      <c r="T367" s="766">
        <f t="shared" si="280"/>
        <v>3.88</v>
      </c>
      <c r="U367" s="767">
        <f t="shared" si="281"/>
        <v>256623.19999999998</v>
      </c>
      <c r="V367" s="767">
        <f t="shared" si="282"/>
        <v>0</v>
      </c>
      <c r="W367" s="767">
        <f t="shared" si="283"/>
        <v>256623.19999999998</v>
      </c>
      <c r="X367" s="766">
        <f t="shared" si="307"/>
        <v>0</v>
      </c>
      <c r="Y367" s="823">
        <f t="shared" si="284"/>
        <v>256623.19999999998</v>
      </c>
      <c r="Z367" s="823">
        <f t="shared" si="285"/>
        <v>3336101.5999999996</v>
      </c>
      <c r="AA367" s="854">
        <f t="shared" si="286"/>
        <v>3</v>
      </c>
      <c r="AB367" s="765"/>
      <c r="AC367" s="766">
        <f t="shared" si="287"/>
        <v>66140</v>
      </c>
      <c r="AD367" s="764">
        <f t="shared" si="288"/>
        <v>3.88</v>
      </c>
      <c r="AE367" s="766"/>
      <c r="AF367" s="766">
        <f t="shared" si="289"/>
        <v>3.88</v>
      </c>
      <c r="AG367" s="767">
        <f t="shared" si="290"/>
        <v>256623.19999999998</v>
      </c>
      <c r="AH367" s="767">
        <f t="shared" si="291"/>
        <v>0</v>
      </c>
      <c r="AI367" s="767">
        <f t="shared" si="292"/>
        <v>256623.19999999998</v>
      </c>
      <c r="AJ367" s="766">
        <f t="shared" si="308"/>
        <v>0</v>
      </c>
      <c r="AK367" s="823">
        <f t="shared" si="293"/>
        <v>256623.19999999998</v>
      </c>
      <c r="AL367" s="823">
        <f t="shared" si="294"/>
        <v>3336101.5999999996</v>
      </c>
      <c r="AM367" s="854">
        <f t="shared" si="295"/>
        <v>4</v>
      </c>
      <c r="AN367" s="765"/>
      <c r="AO367" s="766">
        <f t="shared" si="296"/>
        <v>66140</v>
      </c>
      <c r="AP367" s="764">
        <f t="shared" si="297"/>
        <v>3.88</v>
      </c>
      <c r="AQ367" s="766"/>
      <c r="AR367" s="766">
        <f t="shared" si="298"/>
        <v>3.88</v>
      </c>
      <c r="AS367" s="767">
        <f t="shared" si="299"/>
        <v>256623.19999999998</v>
      </c>
      <c r="AT367" s="767">
        <f t="shared" si="300"/>
        <v>0</v>
      </c>
      <c r="AU367" s="767">
        <f t="shared" si="301"/>
        <v>256623.19999999998</v>
      </c>
      <c r="AV367" s="766">
        <f t="shared" si="309"/>
        <v>0</v>
      </c>
      <c r="AW367" s="823">
        <f t="shared" si="302"/>
        <v>256623.19999999998</v>
      </c>
      <c r="AX367" s="823">
        <f t="shared" si="303"/>
        <v>3336101.5999999996</v>
      </c>
    </row>
    <row r="368" spans="1:50" s="762" customFormat="1" ht="22.5" customHeight="1">
      <c r="A368" s="763">
        <v>9</v>
      </c>
      <c r="B368" s="722" t="s">
        <v>783</v>
      </c>
      <c r="C368" s="822" t="s">
        <v>568</v>
      </c>
      <c r="D368" s="822">
        <v>1</v>
      </c>
      <c r="E368" s="853">
        <v>1</v>
      </c>
      <c r="F368" s="765"/>
      <c r="G368" s="766">
        <v>66140</v>
      </c>
      <c r="H368" s="764">
        <v>3.88</v>
      </c>
      <c r="I368" s="767">
        <f>+H368*G368</f>
        <v>256623.19999999998</v>
      </c>
      <c r="J368" s="767">
        <v>0</v>
      </c>
      <c r="K368" s="767">
        <f>+I368+J368</f>
        <v>256623.19999999998</v>
      </c>
      <c r="L368" s="766"/>
      <c r="M368" s="823">
        <f>+K368+L368</f>
        <v>256623.19999999998</v>
      </c>
      <c r="N368" s="823">
        <f>+M368*13</f>
        <v>3336101.5999999996</v>
      </c>
      <c r="O368" s="854">
        <f>+E368+1</f>
        <v>2</v>
      </c>
      <c r="P368" s="765"/>
      <c r="Q368" s="766">
        <f>+G368</f>
        <v>66140</v>
      </c>
      <c r="R368" s="764">
        <f>+H368</f>
        <v>3.88</v>
      </c>
      <c r="S368" s="766"/>
      <c r="T368" s="766">
        <f>+R368+R368*S368</f>
        <v>3.88</v>
      </c>
      <c r="U368" s="767">
        <f>+T368*Q368</f>
        <v>256623.19999999998</v>
      </c>
      <c r="V368" s="767">
        <f>IF((P368&lt;=30)*AND(U368*P368%&gt;J368),U368*P368%,IF((P368&gt;30)*AND(U368*30%&gt;J368),U368*30%,J368))</f>
        <v>0</v>
      </c>
      <c r="W368" s="767">
        <f>+U368+V368</f>
        <v>256623.19999999998</v>
      </c>
      <c r="X368" s="766">
        <f>+L368</f>
        <v>0</v>
      </c>
      <c r="Y368" s="823">
        <f>+W368+X368</f>
        <v>256623.19999999998</v>
      </c>
      <c r="Z368" s="823">
        <f>+Y368*13</f>
        <v>3336101.5999999996</v>
      </c>
      <c r="AA368" s="854">
        <f>+O368+1</f>
        <v>3</v>
      </c>
      <c r="AB368" s="765"/>
      <c r="AC368" s="766">
        <f>+Q368</f>
        <v>66140</v>
      </c>
      <c r="AD368" s="764">
        <f>+H368</f>
        <v>3.88</v>
      </c>
      <c r="AE368" s="766"/>
      <c r="AF368" s="766">
        <f>+AD368+AD368*AE368</f>
        <v>3.88</v>
      </c>
      <c r="AG368" s="767">
        <f>+AF368*AC368</f>
        <v>256623.19999999998</v>
      </c>
      <c r="AH368" s="767">
        <f>IF((AB368&lt;=30)*AND(AG368*AB368%&gt;V368),AG368*AB368%,IF((AB368&gt;30)*AND(AG368*30%&gt;V368),AG368*30%,V368))</f>
        <v>0</v>
      </c>
      <c r="AI368" s="767">
        <f>+AG368+AH368</f>
        <v>256623.19999999998</v>
      </c>
      <c r="AJ368" s="766">
        <f>+X368</f>
        <v>0</v>
      </c>
      <c r="AK368" s="823">
        <f>+AI368+AJ368</f>
        <v>256623.19999999998</v>
      </c>
      <c r="AL368" s="823">
        <f>+AK368*13</f>
        <v>3336101.5999999996</v>
      </c>
      <c r="AM368" s="854">
        <f>+AA368+1</f>
        <v>4</v>
      </c>
      <c r="AN368" s="765"/>
      <c r="AO368" s="766">
        <f>+AC368</f>
        <v>66140</v>
      </c>
      <c r="AP368" s="764">
        <f>+H368</f>
        <v>3.88</v>
      </c>
      <c r="AQ368" s="766"/>
      <c r="AR368" s="766">
        <f>+AP368+AP368*AQ368</f>
        <v>3.88</v>
      </c>
      <c r="AS368" s="767">
        <f>+AR368*AO368</f>
        <v>256623.19999999998</v>
      </c>
      <c r="AT368" s="767">
        <f>IF((AN368&lt;=30)*AND(AS368*AN368%&gt;AH368),AS368*AN368%,IF((AN368&gt;30)*AND(AS368*30%&gt;AH368),AS368*30%,AH368))</f>
        <v>0</v>
      </c>
      <c r="AU368" s="767">
        <f>+AS368+AT368</f>
        <v>256623.19999999998</v>
      </c>
      <c r="AV368" s="766">
        <f>+AJ368</f>
        <v>0</v>
      </c>
      <c r="AW368" s="823">
        <f>+AU368+AV368</f>
        <v>256623.19999999998</v>
      </c>
      <c r="AX368" s="823">
        <f>+AW368*13</f>
        <v>3336101.5999999996</v>
      </c>
    </row>
    <row r="369" spans="1:50" s="762" customFormat="1" ht="22.5" customHeight="1">
      <c r="A369" s="763">
        <v>10</v>
      </c>
      <c r="B369" s="722" t="s">
        <v>2691</v>
      </c>
      <c r="C369" s="822" t="s">
        <v>568</v>
      </c>
      <c r="D369" s="822">
        <v>1</v>
      </c>
      <c r="E369" s="853">
        <v>1</v>
      </c>
      <c r="F369" s="765"/>
      <c r="G369" s="766">
        <v>66140</v>
      </c>
      <c r="H369" s="764">
        <v>3.88</v>
      </c>
      <c r="I369" s="767">
        <f t="shared" si="311"/>
        <v>256623.19999999998</v>
      </c>
      <c r="J369" s="767">
        <v>0</v>
      </c>
      <c r="K369" s="767">
        <f t="shared" si="312"/>
        <v>256623.19999999998</v>
      </c>
      <c r="L369" s="766"/>
      <c r="M369" s="823">
        <f t="shared" si="313"/>
        <v>256623.19999999998</v>
      </c>
      <c r="N369" s="823">
        <f t="shared" si="276"/>
        <v>3336101.5999999996</v>
      </c>
      <c r="O369" s="854">
        <f t="shared" si="277"/>
        <v>2</v>
      </c>
      <c r="P369" s="765"/>
      <c r="Q369" s="766">
        <f t="shared" si="278"/>
        <v>66140</v>
      </c>
      <c r="R369" s="764">
        <f t="shared" si="279"/>
        <v>3.88</v>
      </c>
      <c r="S369" s="766"/>
      <c r="T369" s="766">
        <f t="shared" si="280"/>
        <v>3.88</v>
      </c>
      <c r="U369" s="767">
        <f t="shared" si="281"/>
        <v>256623.19999999998</v>
      </c>
      <c r="V369" s="767">
        <f t="shared" si="282"/>
        <v>0</v>
      </c>
      <c r="W369" s="767">
        <f t="shared" si="283"/>
        <v>256623.19999999998</v>
      </c>
      <c r="X369" s="766">
        <f t="shared" si="307"/>
        <v>0</v>
      </c>
      <c r="Y369" s="823">
        <f t="shared" si="284"/>
        <v>256623.19999999998</v>
      </c>
      <c r="Z369" s="823">
        <f t="shared" si="285"/>
        <v>3336101.5999999996</v>
      </c>
      <c r="AA369" s="854">
        <f t="shared" si="286"/>
        <v>3</v>
      </c>
      <c r="AB369" s="765"/>
      <c r="AC369" s="766">
        <f t="shared" si="287"/>
        <v>66140</v>
      </c>
      <c r="AD369" s="764">
        <f t="shared" si="288"/>
        <v>3.88</v>
      </c>
      <c r="AE369" s="766"/>
      <c r="AF369" s="766">
        <f t="shared" si="289"/>
        <v>3.88</v>
      </c>
      <c r="AG369" s="767">
        <f t="shared" si="290"/>
        <v>256623.19999999998</v>
      </c>
      <c r="AH369" s="767">
        <f t="shared" si="291"/>
        <v>0</v>
      </c>
      <c r="AI369" s="767">
        <f t="shared" si="292"/>
        <v>256623.19999999998</v>
      </c>
      <c r="AJ369" s="766">
        <f t="shared" si="308"/>
        <v>0</v>
      </c>
      <c r="AK369" s="823">
        <f t="shared" si="293"/>
        <v>256623.19999999998</v>
      </c>
      <c r="AL369" s="823">
        <f t="shared" si="294"/>
        <v>3336101.5999999996</v>
      </c>
      <c r="AM369" s="854">
        <f t="shared" si="295"/>
        <v>4</v>
      </c>
      <c r="AN369" s="765"/>
      <c r="AO369" s="766">
        <f t="shared" si="296"/>
        <v>66140</v>
      </c>
      <c r="AP369" s="764">
        <f t="shared" si="297"/>
        <v>3.88</v>
      </c>
      <c r="AQ369" s="766"/>
      <c r="AR369" s="766">
        <f t="shared" si="298"/>
        <v>3.88</v>
      </c>
      <c r="AS369" s="767">
        <f t="shared" si="299"/>
        <v>256623.19999999998</v>
      </c>
      <c r="AT369" s="767">
        <f t="shared" si="300"/>
        <v>0</v>
      </c>
      <c r="AU369" s="767">
        <f t="shared" si="301"/>
        <v>256623.19999999998</v>
      </c>
      <c r="AV369" s="766">
        <f t="shared" si="309"/>
        <v>0</v>
      </c>
      <c r="AW369" s="823">
        <f t="shared" si="302"/>
        <v>256623.19999999998</v>
      </c>
      <c r="AX369" s="823">
        <f t="shared" si="303"/>
        <v>3336101.5999999996</v>
      </c>
    </row>
    <row r="370" spans="1:50" s="780" customFormat="1" ht="22.5" customHeight="1">
      <c r="A370" s="763">
        <v>11</v>
      </c>
      <c r="B370" s="722" t="s">
        <v>70</v>
      </c>
      <c r="C370" s="825" t="s">
        <v>568</v>
      </c>
      <c r="D370" s="825">
        <v>1</v>
      </c>
      <c r="E370" s="853">
        <v>0</v>
      </c>
      <c r="F370" s="774"/>
      <c r="G370" s="775">
        <v>66140</v>
      </c>
      <c r="H370" s="764">
        <v>3.88</v>
      </c>
      <c r="I370" s="777">
        <f>+H370*G370</f>
        <v>256623.19999999998</v>
      </c>
      <c r="J370" s="777">
        <v>0</v>
      </c>
      <c r="K370" s="777">
        <f>+I370+J370</f>
        <v>256623.19999999998</v>
      </c>
      <c r="L370" s="775"/>
      <c r="M370" s="827">
        <f>+K370+L370</f>
        <v>256623.19999999998</v>
      </c>
      <c r="N370" s="827">
        <f>+M370*13</f>
        <v>3336101.5999999996</v>
      </c>
      <c r="O370" s="849">
        <f>+E370+1</f>
        <v>1</v>
      </c>
      <c r="P370" s="774"/>
      <c r="Q370" s="775">
        <f>+G370</f>
        <v>66140</v>
      </c>
      <c r="R370" s="775">
        <f>+H370</f>
        <v>3.88</v>
      </c>
      <c r="S370" s="775"/>
      <c r="T370" s="775">
        <f>+R370+R370*S370</f>
        <v>3.88</v>
      </c>
      <c r="U370" s="777">
        <f>+T370*Q370</f>
        <v>256623.19999999998</v>
      </c>
      <c r="V370" s="777">
        <f>IF((P370&lt;=30)*AND(U370*P370%&gt;J370),U370*P370%,IF((P370&gt;30)*AND(U370*30%&gt;J370),U370*30%,J370))</f>
        <v>0</v>
      </c>
      <c r="W370" s="777">
        <f>+U370+V370</f>
        <v>256623.19999999998</v>
      </c>
      <c r="X370" s="775">
        <f>+L370</f>
        <v>0</v>
      </c>
      <c r="Y370" s="827">
        <f>+W370+X370</f>
        <v>256623.19999999998</v>
      </c>
      <c r="Z370" s="827">
        <f>+Y370*13</f>
        <v>3336101.5999999996</v>
      </c>
      <c r="AA370" s="849">
        <f>+O370+1</f>
        <v>2</v>
      </c>
      <c r="AB370" s="774"/>
      <c r="AC370" s="775">
        <f>+Q370</f>
        <v>66140</v>
      </c>
      <c r="AD370" s="775">
        <f>+H370</f>
        <v>3.88</v>
      </c>
      <c r="AE370" s="775"/>
      <c r="AF370" s="775">
        <f>+AD370+AD370*AE370</f>
        <v>3.88</v>
      </c>
      <c r="AG370" s="777">
        <f>+AF370*AC370</f>
        <v>256623.19999999998</v>
      </c>
      <c r="AH370" s="777">
        <f>IF((AB370&lt;=30)*AND(AG370*AB370%&gt;V370),AG370*AB370%,IF((AB370&gt;30)*AND(AG370*30%&gt;V370),AG370*30%,V370))</f>
        <v>0</v>
      </c>
      <c r="AI370" s="777">
        <f>+AG370+AH370</f>
        <v>256623.19999999998</v>
      </c>
      <c r="AJ370" s="775">
        <f>+X370</f>
        <v>0</v>
      </c>
      <c r="AK370" s="827">
        <f>+AI370+AJ370</f>
        <v>256623.19999999998</v>
      </c>
      <c r="AL370" s="827">
        <f>+AK370*13</f>
        <v>3336101.5999999996</v>
      </c>
      <c r="AM370" s="849">
        <f>+AA370+1</f>
        <v>3</v>
      </c>
      <c r="AN370" s="774"/>
      <c r="AO370" s="775">
        <f>+AC370</f>
        <v>66140</v>
      </c>
      <c r="AP370" s="775">
        <f>+H370</f>
        <v>3.88</v>
      </c>
      <c r="AQ370" s="775"/>
      <c r="AR370" s="775">
        <f>+AP370+AP370*AQ370</f>
        <v>3.88</v>
      </c>
      <c r="AS370" s="777">
        <f>+AR370*AO370</f>
        <v>256623.19999999998</v>
      </c>
      <c r="AT370" s="777">
        <f>IF((AN370&lt;=30)*AND(AS370*AN370%&gt;AH370),AS370*AN370%,IF((AN370&gt;30)*AND(AS370*30%&gt;AH370),AS370*30%,AH370))</f>
        <v>0</v>
      </c>
      <c r="AU370" s="777">
        <f>+AS370+AT370</f>
        <v>256623.19999999998</v>
      </c>
      <c r="AV370" s="775">
        <f>+AJ370</f>
        <v>0</v>
      </c>
      <c r="AW370" s="827">
        <f>+AU370+AV370</f>
        <v>256623.19999999998</v>
      </c>
      <c r="AX370" s="827">
        <f>+AW370*13</f>
        <v>3336101.5999999996</v>
      </c>
    </row>
    <row r="371" spans="1:50" s="762" customFormat="1" ht="22.5" customHeight="1">
      <c r="A371" s="763">
        <v>12</v>
      </c>
      <c r="B371" s="722" t="s">
        <v>70</v>
      </c>
      <c r="C371" s="822" t="s">
        <v>568</v>
      </c>
      <c r="D371" s="822">
        <v>1</v>
      </c>
      <c r="E371" s="853">
        <v>0</v>
      </c>
      <c r="F371" s="765"/>
      <c r="G371" s="766">
        <v>66140</v>
      </c>
      <c r="H371" s="764">
        <v>3.88</v>
      </c>
      <c r="I371" s="767">
        <f t="shared" si="311"/>
        <v>256623.19999999998</v>
      </c>
      <c r="J371" s="767">
        <v>0</v>
      </c>
      <c r="K371" s="767">
        <f t="shared" si="312"/>
        <v>256623.19999999998</v>
      </c>
      <c r="L371" s="766"/>
      <c r="M371" s="823">
        <f t="shared" si="313"/>
        <v>256623.19999999998</v>
      </c>
      <c r="N371" s="823">
        <f t="shared" si="276"/>
        <v>3336101.5999999996</v>
      </c>
      <c r="O371" s="854">
        <f t="shared" si="277"/>
        <v>1</v>
      </c>
      <c r="P371" s="765"/>
      <c r="Q371" s="766">
        <f t="shared" si="278"/>
        <v>66140</v>
      </c>
      <c r="R371" s="764">
        <f t="shared" si="279"/>
        <v>3.88</v>
      </c>
      <c r="S371" s="766"/>
      <c r="T371" s="766">
        <f t="shared" si="280"/>
        <v>3.88</v>
      </c>
      <c r="U371" s="767">
        <f t="shared" si="281"/>
        <v>256623.19999999998</v>
      </c>
      <c r="V371" s="767">
        <f t="shared" si="282"/>
        <v>0</v>
      </c>
      <c r="W371" s="767">
        <f t="shared" si="283"/>
        <v>256623.19999999998</v>
      </c>
      <c r="X371" s="766">
        <f t="shared" si="307"/>
        <v>0</v>
      </c>
      <c r="Y371" s="823">
        <f t="shared" si="284"/>
        <v>256623.19999999998</v>
      </c>
      <c r="Z371" s="823">
        <f t="shared" si="285"/>
        <v>3336101.5999999996</v>
      </c>
      <c r="AA371" s="854">
        <f t="shared" si="286"/>
        <v>2</v>
      </c>
      <c r="AB371" s="765"/>
      <c r="AC371" s="766">
        <f t="shared" si="287"/>
        <v>66140</v>
      </c>
      <c r="AD371" s="764">
        <f t="shared" si="288"/>
        <v>3.88</v>
      </c>
      <c r="AE371" s="766"/>
      <c r="AF371" s="766">
        <f t="shared" si="289"/>
        <v>3.88</v>
      </c>
      <c r="AG371" s="767">
        <f t="shared" si="290"/>
        <v>256623.19999999998</v>
      </c>
      <c r="AH371" s="767">
        <f t="shared" si="291"/>
        <v>0</v>
      </c>
      <c r="AI371" s="767">
        <f t="shared" si="292"/>
        <v>256623.19999999998</v>
      </c>
      <c r="AJ371" s="766">
        <f t="shared" si="308"/>
        <v>0</v>
      </c>
      <c r="AK371" s="823">
        <f t="shared" si="293"/>
        <v>256623.19999999998</v>
      </c>
      <c r="AL371" s="823">
        <f t="shared" si="294"/>
        <v>3336101.5999999996</v>
      </c>
      <c r="AM371" s="854">
        <f t="shared" si="295"/>
        <v>3</v>
      </c>
      <c r="AN371" s="765"/>
      <c r="AO371" s="766">
        <f t="shared" si="296"/>
        <v>66140</v>
      </c>
      <c r="AP371" s="764">
        <f t="shared" si="297"/>
        <v>3.88</v>
      </c>
      <c r="AQ371" s="766"/>
      <c r="AR371" s="766">
        <f t="shared" si="298"/>
        <v>3.88</v>
      </c>
      <c r="AS371" s="767">
        <f t="shared" si="299"/>
        <v>256623.19999999998</v>
      </c>
      <c r="AT371" s="767">
        <f t="shared" si="300"/>
        <v>0</v>
      </c>
      <c r="AU371" s="767">
        <f t="shared" si="301"/>
        <v>256623.19999999998</v>
      </c>
      <c r="AV371" s="766">
        <f t="shared" si="309"/>
        <v>0</v>
      </c>
      <c r="AW371" s="823">
        <f t="shared" si="302"/>
        <v>256623.19999999998</v>
      </c>
      <c r="AX371" s="823">
        <f t="shared" si="303"/>
        <v>3336101.5999999996</v>
      </c>
    </row>
    <row r="372" spans="1:50" s="816" customFormat="1" ht="18" customHeight="1">
      <c r="A372" s="1620" t="s">
        <v>64</v>
      </c>
      <c r="B372" s="1620"/>
      <c r="C372" s="1620"/>
      <c r="D372" s="850">
        <f>SUM(D360:D371)</f>
        <v>12</v>
      </c>
      <c r="E372" s="1450">
        <f t="shared" ref="E372:AX372" si="418">SUM(E360:E371)</f>
        <v>10</v>
      </c>
      <c r="F372" s="1450">
        <f t="shared" si="418"/>
        <v>0</v>
      </c>
      <c r="G372" s="1450">
        <f t="shared" si="418"/>
        <v>793680</v>
      </c>
      <c r="H372" s="1450">
        <f t="shared" si="418"/>
        <v>47.34</v>
      </c>
      <c r="I372" s="1450">
        <f t="shared" si="418"/>
        <v>3131067.6000000006</v>
      </c>
      <c r="J372" s="1450">
        <f t="shared" si="418"/>
        <v>0</v>
      </c>
      <c r="K372" s="1450">
        <f t="shared" si="418"/>
        <v>3131067.6000000006</v>
      </c>
      <c r="L372" s="1450">
        <f t="shared" si="418"/>
        <v>0</v>
      </c>
      <c r="M372" s="1450">
        <f t="shared" si="418"/>
        <v>3131067.6000000006</v>
      </c>
      <c r="N372" s="1450">
        <f t="shared" si="418"/>
        <v>40703878.800000004</v>
      </c>
      <c r="O372" s="1450">
        <f t="shared" si="418"/>
        <v>22</v>
      </c>
      <c r="P372" s="1450">
        <f t="shared" si="418"/>
        <v>0</v>
      </c>
      <c r="Q372" s="1450">
        <f t="shared" si="418"/>
        <v>793680</v>
      </c>
      <c r="R372" s="1450">
        <f t="shared" si="418"/>
        <v>47.34</v>
      </c>
      <c r="S372" s="1450">
        <f t="shared" si="418"/>
        <v>0</v>
      </c>
      <c r="T372" s="1450">
        <f t="shared" si="418"/>
        <v>47.34</v>
      </c>
      <c r="U372" s="1450">
        <f t="shared" si="418"/>
        <v>3131067.6000000006</v>
      </c>
      <c r="V372" s="1450">
        <f t="shared" si="418"/>
        <v>0</v>
      </c>
      <c r="W372" s="1450">
        <f t="shared" si="418"/>
        <v>3131067.6000000006</v>
      </c>
      <c r="X372" s="1450">
        <f t="shared" si="418"/>
        <v>0</v>
      </c>
      <c r="Y372" s="1450">
        <f t="shared" si="418"/>
        <v>3131067.6000000006</v>
      </c>
      <c r="Z372" s="1450">
        <f t="shared" si="418"/>
        <v>40703878.800000004</v>
      </c>
      <c r="AA372" s="1450">
        <f t="shared" si="418"/>
        <v>34</v>
      </c>
      <c r="AB372" s="1450">
        <f t="shared" si="418"/>
        <v>0</v>
      </c>
      <c r="AC372" s="1450">
        <f t="shared" si="418"/>
        <v>793680</v>
      </c>
      <c r="AD372" s="1450">
        <f t="shared" si="418"/>
        <v>47.34</v>
      </c>
      <c r="AE372" s="1450">
        <f t="shared" si="418"/>
        <v>0</v>
      </c>
      <c r="AF372" s="1450">
        <f t="shared" si="418"/>
        <v>47.34</v>
      </c>
      <c r="AG372" s="1450">
        <f t="shared" si="418"/>
        <v>3131067.6000000006</v>
      </c>
      <c r="AH372" s="1450">
        <f t="shared" si="418"/>
        <v>0</v>
      </c>
      <c r="AI372" s="1450">
        <f t="shared" si="418"/>
        <v>3131067.6000000006</v>
      </c>
      <c r="AJ372" s="1450">
        <f t="shared" si="418"/>
        <v>0</v>
      </c>
      <c r="AK372" s="1450">
        <f t="shared" si="418"/>
        <v>3131067.6000000006</v>
      </c>
      <c r="AL372" s="1450">
        <f t="shared" si="418"/>
        <v>40703878.800000004</v>
      </c>
      <c r="AM372" s="1450">
        <f t="shared" si="418"/>
        <v>46</v>
      </c>
      <c r="AN372" s="1450">
        <f t="shared" si="418"/>
        <v>0</v>
      </c>
      <c r="AO372" s="1450">
        <f t="shared" si="418"/>
        <v>793680</v>
      </c>
      <c r="AP372" s="1450">
        <f t="shared" si="418"/>
        <v>47.34</v>
      </c>
      <c r="AQ372" s="1450">
        <f t="shared" si="418"/>
        <v>0</v>
      </c>
      <c r="AR372" s="1450">
        <f t="shared" si="418"/>
        <v>47.34</v>
      </c>
      <c r="AS372" s="1450">
        <f t="shared" si="418"/>
        <v>3131067.6000000006</v>
      </c>
      <c r="AT372" s="1450">
        <f t="shared" si="418"/>
        <v>0</v>
      </c>
      <c r="AU372" s="1450">
        <f t="shared" si="418"/>
        <v>3131067.6000000006</v>
      </c>
      <c r="AV372" s="1450">
        <f t="shared" si="418"/>
        <v>0</v>
      </c>
      <c r="AW372" s="1450">
        <f t="shared" si="418"/>
        <v>3131067.6000000006</v>
      </c>
      <c r="AX372" s="1450">
        <f t="shared" si="418"/>
        <v>40703878.800000004</v>
      </c>
    </row>
    <row r="373" spans="1:50" ht="17.25" customHeight="1"/>
    <row r="375" spans="1:50">
      <c r="Z375" s="816">
        <f>+Z372+Z355+Z326+Z315+Z301+Z284+Z269+Z252+Z238+Z224+Z207+Z196+Z128+Z113+Z90+Z69+Z30</f>
        <v>1000420441.54</v>
      </c>
    </row>
  </sheetData>
  <autoFilter ref="A1:AX373"/>
  <mergeCells count="188">
    <mergeCell ref="A131:D131"/>
    <mergeCell ref="E131:N131"/>
    <mergeCell ref="A198:D198"/>
    <mergeCell ref="A199:D199"/>
    <mergeCell ref="E199:N199"/>
    <mergeCell ref="A372:C372"/>
    <mergeCell ref="E130:N130"/>
    <mergeCell ref="O130:Z130"/>
    <mergeCell ref="AA130:AL130"/>
    <mergeCell ref="A130:D130"/>
    <mergeCell ref="AA210:AL210"/>
    <mergeCell ref="O116:Z116"/>
    <mergeCell ref="AA116:AL116"/>
    <mergeCell ref="A115:D115"/>
    <mergeCell ref="C1:C2"/>
    <mergeCell ref="A6:C6"/>
    <mergeCell ref="E6:N6"/>
    <mergeCell ref="O6:Z6"/>
    <mergeCell ref="A7:C7"/>
    <mergeCell ref="D7:N7"/>
    <mergeCell ref="O7:Z7"/>
    <mergeCell ref="AA7:AL7"/>
    <mergeCell ref="E32:N32"/>
    <mergeCell ref="O32:Z32"/>
    <mergeCell ref="AA32:AL32"/>
    <mergeCell ref="A30:C30"/>
    <mergeCell ref="E116:N116"/>
    <mergeCell ref="A116:D116"/>
    <mergeCell ref="O115:Z115"/>
    <mergeCell ref="AA115:AL115"/>
    <mergeCell ref="AM92:AX92"/>
    <mergeCell ref="O93:Z93"/>
    <mergeCell ref="AA93:AL93"/>
    <mergeCell ref="AM93:AX93"/>
    <mergeCell ref="AM115:AX115"/>
    <mergeCell ref="E72:N72"/>
    <mergeCell ref="A71:D71"/>
    <mergeCell ref="A72:D72"/>
    <mergeCell ref="E93:N93"/>
    <mergeCell ref="A92:D92"/>
    <mergeCell ref="A93:D93"/>
    <mergeCell ref="A90:C90"/>
    <mergeCell ref="E92:N92"/>
    <mergeCell ref="O92:Z92"/>
    <mergeCell ref="AA92:AL92"/>
    <mergeCell ref="AA71:AL71"/>
    <mergeCell ref="AM32:AX32"/>
    <mergeCell ref="O33:Z33"/>
    <mergeCell ref="AA33:AL33"/>
    <mergeCell ref="AM33:AX33"/>
    <mergeCell ref="AA6:AL6"/>
    <mergeCell ref="AM6:AX6"/>
    <mergeCell ref="AM7:AX7"/>
    <mergeCell ref="A32:D32"/>
    <mergeCell ref="A33:D33"/>
    <mergeCell ref="E33:N33"/>
    <mergeCell ref="AM116:AX116"/>
    <mergeCell ref="A69:C69"/>
    <mergeCell ref="E71:N71"/>
    <mergeCell ref="O71:Z71"/>
    <mergeCell ref="A207:C207"/>
    <mergeCell ref="AM198:AX198"/>
    <mergeCell ref="O199:Z199"/>
    <mergeCell ref="AA199:AL199"/>
    <mergeCell ref="AM199:AX199"/>
    <mergeCell ref="A196:C196"/>
    <mergeCell ref="E198:N198"/>
    <mergeCell ref="O198:Z198"/>
    <mergeCell ref="AA198:AL198"/>
    <mergeCell ref="AM130:AX130"/>
    <mergeCell ref="O131:Z131"/>
    <mergeCell ref="AA131:AL131"/>
    <mergeCell ref="AM131:AX131"/>
    <mergeCell ref="A128:C128"/>
    <mergeCell ref="AM71:AX71"/>
    <mergeCell ref="O72:Z72"/>
    <mergeCell ref="AA72:AL72"/>
    <mergeCell ref="AM72:AX72"/>
    <mergeCell ref="A113:C113"/>
    <mergeCell ref="E115:N115"/>
    <mergeCell ref="AM210:AX210"/>
    <mergeCell ref="E209:N209"/>
    <mergeCell ref="O209:Z209"/>
    <mergeCell ref="AA209:AL209"/>
    <mergeCell ref="AM209:AX209"/>
    <mergeCell ref="E210:N210"/>
    <mergeCell ref="A209:D209"/>
    <mergeCell ref="A210:D210"/>
    <mergeCell ref="O210:Z210"/>
    <mergeCell ref="AM226:AX226"/>
    <mergeCell ref="O227:Z227"/>
    <mergeCell ref="AA227:AL227"/>
    <mergeCell ref="AM227:AX227"/>
    <mergeCell ref="A224:C224"/>
    <mergeCell ref="E226:N226"/>
    <mergeCell ref="O226:Z226"/>
    <mergeCell ref="AA226:AL226"/>
    <mergeCell ref="E227:N227"/>
    <mergeCell ref="A226:D226"/>
    <mergeCell ref="A227:D227"/>
    <mergeCell ref="AM240:AX240"/>
    <mergeCell ref="O241:Z241"/>
    <mergeCell ref="AA241:AL241"/>
    <mergeCell ref="AM241:AX241"/>
    <mergeCell ref="A238:C238"/>
    <mergeCell ref="E240:N240"/>
    <mergeCell ref="O240:Z240"/>
    <mergeCell ref="AA240:AL240"/>
    <mergeCell ref="E241:N241"/>
    <mergeCell ref="A240:D240"/>
    <mergeCell ref="A241:D241"/>
    <mergeCell ref="AM254:AX254"/>
    <mergeCell ref="O255:Z255"/>
    <mergeCell ref="AA255:AL255"/>
    <mergeCell ref="AM255:AX255"/>
    <mergeCell ref="A252:C252"/>
    <mergeCell ref="E254:N254"/>
    <mergeCell ref="O254:Z254"/>
    <mergeCell ref="AA254:AL254"/>
    <mergeCell ref="A254:D254"/>
    <mergeCell ref="A255:D255"/>
    <mergeCell ref="E255:N255"/>
    <mergeCell ref="AM271:AX271"/>
    <mergeCell ref="O272:Z272"/>
    <mergeCell ref="AA272:AL272"/>
    <mergeCell ref="AM272:AX272"/>
    <mergeCell ref="A269:C269"/>
    <mergeCell ref="E271:N271"/>
    <mergeCell ref="O271:Z271"/>
    <mergeCell ref="AA271:AL271"/>
    <mergeCell ref="E272:N272"/>
    <mergeCell ref="A271:D271"/>
    <mergeCell ref="A272:D272"/>
    <mergeCell ref="AM286:AX286"/>
    <mergeCell ref="O287:Z287"/>
    <mergeCell ref="AA287:AL287"/>
    <mergeCell ref="AM287:AX287"/>
    <mergeCell ref="A284:C284"/>
    <mergeCell ref="E286:N286"/>
    <mergeCell ref="O286:Z286"/>
    <mergeCell ref="AA286:AL286"/>
    <mergeCell ref="E287:N287"/>
    <mergeCell ref="A286:D286"/>
    <mergeCell ref="A287:D287"/>
    <mergeCell ref="AM303:AX303"/>
    <mergeCell ref="O304:Z304"/>
    <mergeCell ref="AA304:AL304"/>
    <mergeCell ref="AM304:AX304"/>
    <mergeCell ref="A301:C301"/>
    <mergeCell ref="E303:N303"/>
    <mergeCell ref="O303:Z303"/>
    <mergeCell ref="AA303:AL303"/>
    <mergeCell ref="E304:N304"/>
    <mergeCell ref="A303:D303"/>
    <mergeCell ref="A304:D304"/>
    <mergeCell ref="AM317:AX317"/>
    <mergeCell ref="O318:Z318"/>
    <mergeCell ref="AA318:AL318"/>
    <mergeCell ref="AM318:AX318"/>
    <mergeCell ref="A315:C315"/>
    <mergeCell ref="E317:N317"/>
    <mergeCell ref="O317:Z317"/>
    <mergeCell ref="AA317:AL317"/>
    <mergeCell ref="E318:N318"/>
    <mergeCell ref="A317:D317"/>
    <mergeCell ref="A318:D318"/>
    <mergeCell ref="AM328:AX328"/>
    <mergeCell ref="O329:Z329"/>
    <mergeCell ref="AA329:AL329"/>
    <mergeCell ref="AM329:AX329"/>
    <mergeCell ref="A326:C326"/>
    <mergeCell ref="E328:N328"/>
    <mergeCell ref="O328:Z328"/>
    <mergeCell ref="AA328:AL328"/>
    <mergeCell ref="E329:N329"/>
    <mergeCell ref="A328:D328"/>
    <mergeCell ref="A329:D329"/>
    <mergeCell ref="AM357:AX357"/>
    <mergeCell ref="O358:Z358"/>
    <mergeCell ref="AA358:AL358"/>
    <mergeCell ref="AM358:AX358"/>
    <mergeCell ref="A355:C355"/>
    <mergeCell ref="E357:N357"/>
    <mergeCell ref="O357:Z357"/>
    <mergeCell ref="AA357:AL357"/>
    <mergeCell ref="E358:N358"/>
    <mergeCell ref="A357:D357"/>
    <mergeCell ref="A358:D358"/>
  </mergeCells>
  <conditionalFormatting sqref="D2:AX2">
    <cfRule type="cellIs" dxfId="116" priority="130" operator="greaterThan">
      <formula>0</formula>
    </cfRule>
  </conditionalFormatting>
  <conditionalFormatting sqref="P11:P16 AB11:AB16 AN11:AN16 F11:F16 P360:P364 F360:F364 AB360:AB364 AN360:AN364 AN367:AN369 AB367:AB369 F367:F369 P367:P369 P371 F371 AB371 AN371 P341 F341 AB341 AN341 AN343:AN346 AN331 AB343:AB346 AB331 F343:F346 F331 P343:P346 P331 P348:P354 F348:F354 AB348:AB354 AN348:AN354 P307:P314 F307:F314 AB307:AB314 AN307:AN314 F291:F300 P291:P300 AN291:AN300 AB291:AB300 AB274:AB283 AN274:AN283 P274:P283 F274:F283 AB260:AB268 AN260:AN268 P260:P268 F260:F268 P244:P251 F244:F251 AB244:AB251 AN244:AN251 AB229 AN229 P229 F229 F231:F237 P231:P237 AN231:AN237 AB231:AB237 P212:P222 F212:F222 AB212:AB222 AN212:AN222 F202:F206 P202:P206 AN202:AN206 AB202:AB206">
    <cfRule type="cellIs" dxfId="115" priority="128" operator="greaterThan">
      <formula>30</formula>
    </cfRule>
  </conditionalFormatting>
  <conditionalFormatting sqref="F25 P25">
    <cfRule type="cellIs" dxfId="114" priority="42" operator="greaterThan">
      <formula>30</formula>
    </cfRule>
  </conditionalFormatting>
  <conditionalFormatting sqref="F26 P26">
    <cfRule type="cellIs" dxfId="113" priority="40" operator="greaterThan">
      <formula>30</formula>
    </cfRule>
  </conditionalFormatting>
  <conditionalFormatting sqref="F27 P27">
    <cfRule type="cellIs" dxfId="112" priority="38" operator="greaterThan">
      <formula>30</formula>
    </cfRule>
  </conditionalFormatting>
  <conditionalFormatting sqref="F18 P18">
    <cfRule type="cellIs" dxfId="111" priority="34" operator="greaterThan">
      <formula>30</formula>
    </cfRule>
  </conditionalFormatting>
  <conditionalFormatting sqref="F17 P17 AB17:AB28 AN17:AN28">
    <cfRule type="cellIs" dxfId="110" priority="33" operator="greaterThan">
      <formula>30</formula>
    </cfRule>
  </conditionalFormatting>
  <conditionalFormatting sqref="F19 P19">
    <cfRule type="cellIs" dxfId="109" priority="31" operator="greaterThan">
      <formula>30</formula>
    </cfRule>
  </conditionalFormatting>
  <conditionalFormatting sqref="F20 P20">
    <cfRule type="cellIs" dxfId="108" priority="29" operator="greaterThan">
      <formula>30</formula>
    </cfRule>
  </conditionalFormatting>
  <conditionalFormatting sqref="F21 P21">
    <cfRule type="cellIs" dxfId="107" priority="27" operator="greaterThan">
      <formula>30</formula>
    </cfRule>
  </conditionalFormatting>
  <conditionalFormatting sqref="F24 P24">
    <cfRule type="cellIs" dxfId="106" priority="21" operator="greaterThan">
      <formula>30</formula>
    </cfRule>
  </conditionalFormatting>
  <conditionalFormatting sqref="F22 P22">
    <cfRule type="cellIs" dxfId="105" priority="25" operator="greaterThan">
      <formula>30</formula>
    </cfRule>
  </conditionalFormatting>
  <conditionalFormatting sqref="F23 P23">
    <cfRule type="cellIs" dxfId="104" priority="23" operator="greaterThan">
      <formula>30</formula>
    </cfRule>
  </conditionalFormatting>
  <conditionalFormatting sqref="F28 P28">
    <cfRule type="cellIs" dxfId="103" priority="19" operator="greaterThan">
      <formula>30</formula>
    </cfRule>
  </conditionalFormatting>
  <conditionalFormatting sqref="F29 P29">
    <cfRule type="cellIs" dxfId="102" priority="18" operator="greaterThan">
      <formula>30</formula>
    </cfRule>
  </conditionalFormatting>
  <conditionalFormatting sqref="AN29 AB29">
    <cfRule type="cellIs" dxfId="101" priority="17" operator="greaterThan">
      <formula>30</formula>
    </cfRule>
  </conditionalFormatting>
  <conditionalFormatting sqref="F35 P35">
    <cfRule type="cellIs" dxfId="100" priority="16" operator="greaterThan">
      <formula>30</formula>
    </cfRule>
  </conditionalFormatting>
  <conditionalFormatting sqref="AN35 AB35">
    <cfRule type="cellIs" dxfId="99" priority="15" operator="greaterThan">
      <formula>30</formula>
    </cfRule>
  </conditionalFormatting>
  <conditionalFormatting sqref="F36:F58 P36:P58">
    <cfRule type="cellIs" dxfId="98" priority="14" operator="greaterThan">
      <formula>30</formula>
    </cfRule>
  </conditionalFormatting>
  <conditionalFormatting sqref="AN36:AN58 AB36:AB58">
    <cfRule type="cellIs" dxfId="97" priority="13" operator="greaterThan">
      <formula>30</formula>
    </cfRule>
  </conditionalFormatting>
  <conditionalFormatting sqref="F59:F68 P59:P68 P74:P89 F74:F89 F95:F112 P95:P112 P118:P127 F118:F127 F133:F195 P133:P195 P201 F201 P230 F230 F243 P243 P257:P259 F257:F259 P289:P290 F289:F290 F306 P306 P320:P325 F320:F325 F332 P332">
    <cfRule type="cellIs" dxfId="96" priority="12" operator="greaterThan">
      <formula>30</formula>
    </cfRule>
  </conditionalFormatting>
  <conditionalFormatting sqref="AN59:AN68 AB59:AB68 AB74:AB89 AN74:AN89 AN95:AN112 AB95:AB112 AB118:AB127 AN118:AN127 AN133:AN195 AB133:AB195 AB201 AN201 AB230 AN230 AN243 AB243 AB257:AB259 AN257:AN259 AB289:AB290 AN289:AN290 AN306 AB306 AB320:AB325 AN320:AN325 AN332 AB332">
    <cfRule type="cellIs" dxfId="95" priority="11" operator="greaterThan">
      <formula>30</formula>
    </cfRule>
  </conditionalFormatting>
  <conditionalFormatting sqref="F365 P365">
    <cfRule type="cellIs" dxfId="94" priority="10" operator="greaterThan">
      <formula>30</formula>
    </cfRule>
  </conditionalFormatting>
  <conditionalFormatting sqref="AN365 AB365">
    <cfRule type="cellIs" dxfId="93" priority="9" operator="greaterThan">
      <formula>30</formula>
    </cfRule>
  </conditionalFormatting>
  <conditionalFormatting sqref="F370 P370 P366 F366">
    <cfRule type="cellIs" dxfId="92" priority="8" operator="greaterThan">
      <formula>30</formula>
    </cfRule>
  </conditionalFormatting>
  <conditionalFormatting sqref="AN370 AB370 AB366 AN366">
    <cfRule type="cellIs" dxfId="91" priority="7" operator="greaterThan">
      <formula>30</formula>
    </cfRule>
  </conditionalFormatting>
  <conditionalFormatting sqref="F347 P347">
    <cfRule type="cellIs" dxfId="90" priority="6" operator="greaterThan">
      <formula>30</formula>
    </cfRule>
  </conditionalFormatting>
  <conditionalFormatting sqref="AN347 AB347">
    <cfRule type="cellIs" dxfId="89" priority="5" operator="greaterThan">
      <formula>30</formula>
    </cfRule>
  </conditionalFormatting>
  <conditionalFormatting sqref="P333:P340 F333:F340 F342 P342">
    <cfRule type="cellIs" dxfId="88" priority="4" operator="greaterThan">
      <formula>30</formula>
    </cfRule>
  </conditionalFormatting>
  <conditionalFormatting sqref="AB333:AB340 AN333:AN340 AN342 AB342">
    <cfRule type="cellIs" dxfId="87" priority="3" operator="greaterThan">
      <formula>30</formula>
    </cfRule>
  </conditionalFormatting>
  <conditionalFormatting sqref="F223 P223">
    <cfRule type="cellIs" dxfId="86" priority="2" operator="greaterThan">
      <formula>30</formula>
    </cfRule>
  </conditionalFormatting>
  <conditionalFormatting sqref="AN223 AB223">
    <cfRule type="cellIs" dxfId="85" priority="1" operator="greaterThan">
      <formula>30</formula>
    </cfRule>
  </conditionalFormatting>
  <pageMargins left="0.70866141732283472" right="0.70866141732283472" top="0.74803149606299213" bottom="0.74803149606299213" header="0.31496062992125984" footer="0.31496062992125984"/>
  <pageSetup scale="50" orientation="landscape" verticalDpi="0" r:id="rId1"/>
  <colBreaks count="3" manualBreakCount="3">
    <brk id="14" max="18" man="1"/>
    <brk id="26" max="1048575" man="1"/>
    <brk id="38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619"/>
  <sheetViews>
    <sheetView topLeftCell="A17" zoomScaleNormal="100" workbookViewId="0">
      <selection activeCell="K45" sqref="K45"/>
    </sheetView>
  </sheetViews>
  <sheetFormatPr defaultRowHeight="16.5"/>
  <cols>
    <col min="1" max="1" width="5.5703125" style="302" customWidth="1"/>
    <col min="2" max="2" width="34.42578125" style="1202" customWidth="1"/>
    <col min="3" max="3" width="17.7109375" style="303" customWidth="1"/>
    <col min="4" max="4" width="12.42578125" style="298" customWidth="1"/>
    <col min="5" max="5" width="13.85546875" style="298" customWidth="1"/>
    <col min="6" max="6" width="18.28515625" style="1190" customWidth="1"/>
    <col min="7" max="7" width="14.28515625" style="298" customWidth="1"/>
    <col min="8" max="8" width="14" style="298" bestFit="1" customWidth="1"/>
    <col min="9" max="9" width="20" style="298" customWidth="1"/>
    <col min="10" max="10" width="22.5703125" style="298" customWidth="1"/>
    <col min="11" max="11" width="20" style="298" customWidth="1"/>
    <col min="12" max="12" width="15" style="298" customWidth="1"/>
    <col min="13" max="13" width="9.28515625" style="298" customWidth="1"/>
    <col min="14" max="14" width="18" style="298" customWidth="1"/>
    <col min="15" max="15" width="15" style="298" customWidth="1"/>
    <col min="16" max="16" width="16.7109375" style="298" customWidth="1"/>
    <col min="17" max="17" width="20" style="298" customWidth="1"/>
    <col min="18" max="19" width="20.140625" style="298" customWidth="1"/>
    <col min="20" max="20" width="15" style="298" customWidth="1"/>
    <col min="21" max="21" width="9.28515625" style="298" customWidth="1"/>
    <col min="22" max="22" width="18" style="298" customWidth="1"/>
    <col min="23" max="23" width="15.140625" style="298" customWidth="1"/>
    <col min="24" max="24" width="16.7109375" style="298" customWidth="1"/>
    <col min="25" max="25" width="20" style="298" customWidth="1"/>
    <col min="26" max="27" width="20.140625" style="298" customWidth="1"/>
    <col min="28" max="28" width="15" style="298" customWidth="1"/>
    <col min="29" max="29" width="9.28515625" style="298" customWidth="1"/>
    <col min="30" max="30" width="18" style="298" customWidth="1"/>
    <col min="31" max="31" width="15.85546875" style="298" customWidth="1"/>
    <col min="32" max="32" width="16.7109375" style="298" customWidth="1"/>
    <col min="33" max="33" width="20" style="298" customWidth="1"/>
    <col min="34" max="35" width="20.140625" style="298" customWidth="1"/>
    <col min="36" max="16384" width="9.140625" style="298"/>
  </cols>
  <sheetData>
    <row r="1" spans="1:35" s="294" customFormat="1" ht="54" customHeight="1" thickBot="1">
      <c r="B1" s="1200"/>
      <c r="C1" s="1589" t="s">
        <v>47</v>
      </c>
      <c r="D1" s="574" t="str">
        <f>+D11</f>
        <v>հաստիք</v>
      </c>
      <c r="E1" s="295" t="str">
        <f>+E11</f>
        <v>Գործակից</v>
      </c>
      <c r="F1" s="1212" t="str">
        <f>+F11</f>
        <v>Բազային դրույքաչափ</v>
      </c>
      <c r="G1" s="295" t="str">
        <f>+G11</f>
        <v>Հավելավճար</v>
      </c>
      <c r="H1" s="295" t="str">
        <f>+H11</f>
        <v>Բարձր Լեռնային</v>
      </c>
      <c r="I1" s="573" t="s">
        <v>822</v>
      </c>
      <c r="J1" s="573" t="str">
        <f t="shared" ref="J1" si="0">+J11</f>
        <v>ԸՆԴԱՄԵՆԸ ԱՄՍԱԿԱՆ ԱՇԽԱՏԱՎԱՐՁ</v>
      </c>
      <c r="K1" s="276" t="str">
        <f>K11</f>
        <v>ԸՆԴԱՄԵՆԸ 2021 ԹՎԱԿԱՆ ՏԱՐԵԿԱՆ</v>
      </c>
      <c r="L1" s="574" t="str">
        <f>+L11</f>
        <v>հաստիք</v>
      </c>
      <c r="M1" s="295" t="str">
        <f>+M11</f>
        <v>Գործակից</v>
      </c>
      <c r="N1" s="573" t="str">
        <f t="shared" ref="N1:P1" si="1">+N11</f>
        <v>Բազային դրույքաչափ</v>
      </c>
      <c r="O1" s="573" t="str">
        <f t="shared" si="1"/>
        <v>Հավելավճար</v>
      </c>
      <c r="P1" s="573" t="str">
        <f t="shared" si="1"/>
        <v>Բարձր Լեռնային</v>
      </c>
      <c r="Q1" s="573" t="s">
        <v>822</v>
      </c>
      <c r="R1" s="276" t="str">
        <f>+R11</f>
        <v>ԸՆԴԱՄԵՆԸ ԱՄՍԱԿԱՆ ԱՇԽԱՏԱՎԱՐՁ</v>
      </c>
      <c r="S1" s="276" t="str">
        <f>+S11</f>
        <v>ԸՆԴԱՄԵՆԸ 2022 ԹՎԱԿԱՆ ՏԱՐԵԿԱՆ</v>
      </c>
      <c r="T1" s="574" t="str">
        <f>+T11</f>
        <v>հաստիք</v>
      </c>
      <c r="U1" s="295" t="str">
        <f>+U11</f>
        <v>Գործակից</v>
      </c>
      <c r="V1" s="573" t="str">
        <f t="shared" ref="V1:X1" si="2">+V11</f>
        <v>Բազային դրույքաչափ</v>
      </c>
      <c r="W1" s="573" t="str">
        <f t="shared" si="2"/>
        <v>Հավելավճար</v>
      </c>
      <c r="X1" s="573" t="str">
        <f t="shared" si="2"/>
        <v>Բարձր Լեռնային</v>
      </c>
      <c r="Y1" s="573" t="s">
        <v>822</v>
      </c>
      <c r="Z1" s="276" t="str">
        <f>+Z11</f>
        <v>ԸՆԴԱՄԵՆԸ ԱՄՍԱԿԱՆ ԱՇԽԱՏԱՎԱՐՁ</v>
      </c>
      <c r="AA1" s="276" t="str">
        <f>+AA11</f>
        <v>ԸՆԴԱՄԵՆԸ 2023 ԹՎԱԿԱՆ ՏԱՐԵԿԱՆ</v>
      </c>
      <c r="AB1" s="574" t="str">
        <f>+AB11</f>
        <v>հաստիք</v>
      </c>
      <c r="AC1" s="295" t="str">
        <f>+AC11</f>
        <v>Գործակից</v>
      </c>
      <c r="AD1" s="573" t="str">
        <f t="shared" ref="AD1:AF1" si="3">+AD11</f>
        <v>Բազային դրույքաչափ</v>
      </c>
      <c r="AE1" s="573" t="str">
        <f t="shared" si="3"/>
        <v>Հավելավճար</v>
      </c>
      <c r="AF1" s="573" t="str">
        <f t="shared" si="3"/>
        <v>Բարձր Լեռնային</v>
      </c>
      <c r="AG1" s="573" t="s">
        <v>822</v>
      </c>
      <c r="AH1" s="276" t="str">
        <f>+AH11</f>
        <v>ԸՆԴԱՄԵՆԸ ԱՄՍԱԿԱՆ ԱՇԽԱՏԱՎԱՐՁ</v>
      </c>
      <c r="AI1" s="276" t="str">
        <f>+AI11</f>
        <v>ԸՆԴԱՄԵՆԸ 2024 ԹՎԱԿԱՆ ՏԱՐԵԿԱՆ</v>
      </c>
    </row>
    <row r="2" spans="1:35" s="296" customFormat="1" ht="23.25" customHeight="1" thickBot="1">
      <c r="B2" s="1201"/>
      <c r="C2" s="1590"/>
      <c r="D2" s="1651">
        <f t="shared" ref="D2:AI2" si="4">+D44+D82+D103+D132+D147+D253+D282+D317+D344+D380+D420+D450+D487+D520+D552+D585+D594+D614</f>
        <v>484</v>
      </c>
      <c r="E2" s="297">
        <f t="shared" si="4"/>
        <v>566.45000000000016</v>
      </c>
      <c r="F2" s="1213">
        <f t="shared" si="4"/>
        <v>38817985</v>
      </c>
      <c r="G2" s="297">
        <f t="shared" si="4"/>
        <v>0</v>
      </c>
      <c r="H2" s="297">
        <f t="shared" si="4"/>
        <v>232000</v>
      </c>
      <c r="I2" s="297">
        <f t="shared" si="4"/>
        <v>44929433</v>
      </c>
      <c r="J2" s="297">
        <f t="shared" si="4"/>
        <v>45161433</v>
      </c>
      <c r="K2" s="297">
        <f t="shared" si="4"/>
        <v>541937196</v>
      </c>
      <c r="L2" s="1651">
        <f t="shared" si="4"/>
        <v>484</v>
      </c>
      <c r="M2" s="297">
        <f t="shared" si="4"/>
        <v>566.45000000000016</v>
      </c>
      <c r="N2" s="297">
        <f t="shared" si="4"/>
        <v>38742580</v>
      </c>
      <c r="O2" s="297">
        <f t="shared" si="4"/>
        <v>0</v>
      </c>
      <c r="P2" s="297">
        <f t="shared" si="4"/>
        <v>232000</v>
      </c>
      <c r="Q2" s="297">
        <f t="shared" si="4"/>
        <v>44929433</v>
      </c>
      <c r="R2" s="297">
        <f t="shared" si="4"/>
        <v>45161433</v>
      </c>
      <c r="S2" s="297">
        <f t="shared" si="4"/>
        <v>541937196</v>
      </c>
      <c r="T2" s="1651">
        <f t="shared" si="4"/>
        <v>484</v>
      </c>
      <c r="U2" s="297">
        <f t="shared" si="4"/>
        <v>566.45000000000016</v>
      </c>
      <c r="V2" s="297">
        <f t="shared" si="4"/>
        <v>38692310</v>
      </c>
      <c r="W2" s="297">
        <f t="shared" si="4"/>
        <v>0</v>
      </c>
      <c r="X2" s="297">
        <f t="shared" si="4"/>
        <v>232000</v>
      </c>
      <c r="Y2" s="297">
        <f t="shared" si="4"/>
        <v>44929433</v>
      </c>
      <c r="Z2" s="297">
        <f t="shared" si="4"/>
        <v>45161433</v>
      </c>
      <c r="AA2" s="297">
        <f t="shared" si="4"/>
        <v>541937196</v>
      </c>
      <c r="AB2" s="1651">
        <f t="shared" si="4"/>
        <v>484</v>
      </c>
      <c r="AC2" s="297">
        <f t="shared" si="4"/>
        <v>566.45000000000016</v>
      </c>
      <c r="AD2" s="297">
        <f t="shared" si="4"/>
        <v>38692310</v>
      </c>
      <c r="AE2" s="297">
        <f t="shared" si="4"/>
        <v>0</v>
      </c>
      <c r="AF2" s="297">
        <f t="shared" si="4"/>
        <v>232000</v>
      </c>
      <c r="AG2" s="297">
        <f t="shared" si="4"/>
        <v>44929433</v>
      </c>
      <c r="AH2" s="297">
        <f t="shared" si="4"/>
        <v>45161433</v>
      </c>
      <c r="AI2" s="297">
        <f t="shared" si="4"/>
        <v>541937196</v>
      </c>
    </row>
    <row r="3" spans="1:35" ht="23.25" customHeight="1" thickBot="1">
      <c r="A3" s="298"/>
      <c r="C3" s="299" t="s">
        <v>48</v>
      </c>
      <c r="D3" s="1652"/>
      <c r="E3" s="300">
        <f t="shared" ref="E3:J3" si="5">+E2/1000</f>
        <v>0.56645000000000012</v>
      </c>
      <c r="F3" s="1214">
        <f t="shared" si="5"/>
        <v>38817.985000000001</v>
      </c>
      <c r="G3" s="300">
        <f t="shared" si="5"/>
        <v>0</v>
      </c>
      <c r="H3" s="300">
        <f t="shared" si="5"/>
        <v>232</v>
      </c>
      <c r="I3" s="300">
        <f t="shared" si="5"/>
        <v>44929.432999999997</v>
      </c>
      <c r="J3" s="300">
        <f t="shared" si="5"/>
        <v>45161.432999999997</v>
      </c>
      <c r="K3" s="301">
        <f t="shared" ref="K3" si="6">+K2/1000</f>
        <v>541937.196</v>
      </c>
      <c r="L3" s="1652"/>
      <c r="M3" s="300">
        <f t="shared" ref="M3:S3" si="7">+M2/1000</f>
        <v>0.56645000000000012</v>
      </c>
      <c r="N3" s="300">
        <f t="shared" si="7"/>
        <v>38742.58</v>
      </c>
      <c r="O3" s="301">
        <f t="shared" si="7"/>
        <v>0</v>
      </c>
      <c r="P3" s="301">
        <f t="shared" si="7"/>
        <v>232</v>
      </c>
      <c r="Q3" s="301">
        <f t="shared" si="7"/>
        <v>44929.432999999997</v>
      </c>
      <c r="R3" s="301">
        <f t="shared" si="7"/>
        <v>45161.432999999997</v>
      </c>
      <c r="S3" s="301">
        <f t="shared" si="7"/>
        <v>541937.196</v>
      </c>
      <c r="T3" s="1652"/>
      <c r="U3" s="300">
        <f t="shared" ref="U3:AA3" si="8">+U2/1000</f>
        <v>0.56645000000000012</v>
      </c>
      <c r="V3" s="300">
        <f t="shared" si="8"/>
        <v>38692.31</v>
      </c>
      <c r="W3" s="301">
        <f t="shared" si="8"/>
        <v>0</v>
      </c>
      <c r="X3" s="301">
        <f t="shared" si="8"/>
        <v>232</v>
      </c>
      <c r="Y3" s="301">
        <f t="shared" si="8"/>
        <v>44929.432999999997</v>
      </c>
      <c r="Z3" s="301">
        <f t="shared" si="8"/>
        <v>45161.432999999997</v>
      </c>
      <c r="AA3" s="301">
        <f t="shared" si="8"/>
        <v>541937.196</v>
      </c>
      <c r="AB3" s="1652"/>
      <c r="AC3" s="300">
        <f t="shared" ref="AC3:AI3" si="9">+AC2/1000</f>
        <v>0.56645000000000012</v>
      </c>
      <c r="AD3" s="300">
        <f t="shared" si="9"/>
        <v>38692.31</v>
      </c>
      <c r="AE3" s="301">
        <f t="shared" si="9"/>
        <v>0</v>
      </c>
      <c r="AF3" s="301">
        <f t="shared" si="9"/>
        <v>232</v>
      </c>
      <c r="AG3" s="301">
        <f t="shared" si="9"/>
        <v>44929.432999999997</v>
      </c>
      <c r="AH3" s="301">
        <f t="shared" si="9"/>
        <v>45161.432999999997</v>
      </c>
      <c r="AI3" s="301">
        <f t="shared" si="9"/>
        <v>541937.196</v>
      </c>
    </row>
    <row r="4" spans="1:35" ht="23.25" customHeight="1">
      <c r="A4" s="298"/>
      <c r="C4" s="569"/>
      <c r="G4" s="289"/>
      <c r="H4" s="289"/>
      <c r="I4" s="289"/>
      <c r="O4" s="289"/>
      <c r="P4" s="289"/>
      <c r="Q4" s="289"/>
      <c r="W4" s="289"/>
      <c r="X4" s="289"/>
      <c r="Y4" s="289"/>
      <c r="AE4" s="289"/>
      <c r="AF4" s="289"/>
      <c r="AG4" s="289"/>
    </row>
    <row r="5" spans="1:35" ht="23.25" customHeight="1">
      <c r="A5" s="298"/>
      <c r="C5" s="569"/>
      <c r="G5" s="289"/>
      <c r="H5" s="289"/>
      <c r="I5" s="289"/>
      <c r="O5" s="289"/>
      <c r="P5" s="289"/>
      <c r="Q5" s="289"/>
      <c r="W5" s="289"/>
      <c r="X5" s="289"/>
      <c r="Y5" s="289"/>
      <c r="AE5" s="289"/>
      <c r="AF5" s="289"/>
      <c r="AG5" s="289"/>
    </row>
    <row r="6" spans="1:35" ht="23.25" customHeight="1">
      <c r="A6" s="298"/>
      <c r="C6" s="569"/>
      <c r="G6" s="289"/>
      <c r="H6" s="289"/>
      <c r="I6" s="289"/>
      <c r="O6" s="289"/>
      <c r="P6" s="289"/>
      <c r="Q6" s="289"/>
      <c r="W6" s="289"/>
      <c r="X6" s="289"/>
      <c r="Y6" s="289"/>
      <c r="AE6" s="289"/>
      <c r="AF6" s="289"/>
      <c r="AG6" s="289"/>
    </row>
    <row r="7" spans="1:35" ht="23.25" customHeight="1">
      <c r="A7" s="298"/>
      <c r="C7" s="569"/>
      <c r="G7" s="289"/>
      <c r="H7" s="289"/>
      <c r="I7" s="289"/>
      <c r="O7" s="289"/>
      <c r="P7" s="289"/>
      <c r="Q7" s="289"/>
      <c r="W7" s="289"/>
      <c r="X7" s="289"/>
      <c r="Y7" s="289"/>
      <c r="AE7" s="289"/>
      <c r="AF7" s="289"/>
      <c r="AG7" s="289"/>
    </row>
    <row r="8" spans="1:35" ht="23.25" customHeight="1" thickBot="1"/>
    <row r="9" spans="1:35" s="304" customFormat="1" ht="22.5" customHeight="1" thickBot="1">
      <c r="A9" s="1533" t="s">
        <v>753</v>
      </c>
      <c r="B9" s="1534"/>
      <c r="C9" s="1643"/>
      <c r="D9" s="570" t="s">
        <v>100</v>
      </c>
      <c r="E9" s="571"/>
      <c r="F9" s="1215"/>
      <c r="G9" s="571"/>
      <c r="H9" s="571"/>
      <c r="I9" s="571"/>
      <c r="J9" s="571"/>
      <c r="K9" s="571"/>
      <c r="L9" s="570" t="s">
        <v>100</v>
      </c>
      <c r="M9" s="571"/>
      <c r="N9" s="571"/>
      <c r="O9" s="571"/>
      <c r="P9" s="571"/>
      <c r="Q9" s="571"/>
      <c r="R9" s="571"/>
      <c r="S9" s="571"/>
      <c r="T9" s="570" t="s">
        <v>100</v>
      </c>
      <c r="U9" s="571"/>
      <c r="V9" s="571"/>
      <c r="W9" s="571"/>
      <c r="X9" s="571"/>
      <c r="Y9" s="571"/>
      <c r="Z9" s="571"/>
      <c r="AA9" s="571"/>
      <c r="AB9" s="570" t="s">
        <v>100</v>
      </c>
      <c r="AC9" s="571"/>
      <c r="AD9" s="571"/>
      <c r="AE9" s="571"/>
      <c r="AF9" s="571"/>
      <c r="AG9" s="571"/>
      <c r="AH9" s="571"/>
      <c r="AI9" s="572"/>
    </row>
    <row r="10" spans="1:35" s="304" customFormat="1" ht="24" customHeight="1" thickBot="1">
      <c r="A10" s="1637" t="s">
        <v>303</v>
      </c>
      <c r="B10" s="1638"/>
      <c r="C10" s="1639"/>
      <c r="D10" s="1496" t="s">
        <v>1741</v>
      </c>
      <c r="E10" s="1497"/>
      <c r="F10" s="1497"/>
      <c r="G10" s="1497"/>
      <c r="H10" s="1497"/>
      <c r="I10" s="1497"/>
      <c r="J10" s="1497"/>
      <c r="K10" s="576"/>
      <c r="L10" s="1640" t="s">
        <v>1951</v>
      </c>
      <c r="M10" s="1641"/>
      <c r="N10" s="1641"/>
      <c r="O10" s="1641"/>
      <c r="P10" s="1641"/>
      <c r="Q10" s="1641"/>
      <c r="R10" s="1641"/>
      <c r="S10" s="1642"/>
      <c r="T10" s="1496" t="s">
        <v>2235</v>
      </c>
      <c r="U10" s="1497"/>
      <c r="V10" s="1497"/>
      <c r="W10" s="1497"/>
      <c r="X10" s="1497"/>
      <c r="Y10" s="1497"/>
      <c r="Z10" s="1497"/>
      <c r="AA10" s="1498"/>
      <c r="AB10" s="1496" t="s">
        <v>2549</v>
      </c>
      <c r="AC10" s="1497"/>
      <c r="AD10" s="1497"/>
      <c r="AE10" s="1497"/>
      <c r="AF10" s="1497"/>
      <c r="AG10" s="1497"/>
      <c r="AH10" s="1497"/>
      <c r="AI10" s="1498"/>
    </row>
    <row r="11" spans="1:35" s="304" customFormat="1" ht="82.5" customHeight="1" thickBot="1">
      <c r="A11" s="305" t="s">
        <v>10</v>
      </c>
      <c r="B11" s="1203" t="s">
        <v>54</v>
      </c>
      <c r="C11" s="306" t="s">
        <v>55</v>
      </c>
      <c r="D11" s="317" t="s">
        <v>56</v>
      </c>
      <c r="E11" s="396" t="s">
        <v>102</v>
      </c>
      <c r="F11" s="1216" t="s">
        <v>62</v>
      </c>
      <c r="G11" s="395" t="s">
        <v>58</v>
      </c>
      <c r="H11" s="396" t="s">
        <v>59</v>
      </c>
      <c r="I11" s="395" t="s">
        <v>822</v>
      </c>
      <c r="J11" s="396" t="s">
        <v>751</v>
      </c>
      <c r="K11" s="416" t="s">
        <v>1751</v>
      </c>
      <c r="L11" s="317" t="s">
        <v>56</v>
      </c>
      <c r="M11" s="396" t="s">
        <v>102</v>
      </c>
      <c r="N11" s="396" t="s">
        <v>62</v>
      </c>
      <c r="O11" s="395" t="s">
        <v>58</v>
      </c>
      <c r="P11" s="397" t="s">
        <v>59</v>
      </c>
      <c r="Q11" s="395" t="s">
        <v>822</v>
      </c>
      <c r="R11" s="395" t="s">
        <v>751</v>
      </c>
      <c r="S11" s="617" t="s">
        <v>1974</v>
      </c>
      <c r="T11" s="395" t="s">
        <v>56</v>
      </c>
      <c r="U11" s="396" t="s">
        <v>102</v>
      </c>
      <c r="V11" s="396" t="s">
        <v>62</v>
      </c>
      <c r="W11" s="396" t="s">
        <v>58</v>
      </c>
      <c r="X11" s="396" t="s">
        <v>59</v>
      </c>
      <c r="Y11" s="396" t="s">
        <v>822</v>
      </c>
      <c r="Z11" s="396" t="s">
        <v>751</v>
      </c>
      <c r="AA11" s="511" t="s">
        <v>2239</v>
      </c>
      <c r="AB11" s="317" t="s">
        <v>56</v>
      </c>
      <c r="AC11" s="396" t="s">
        <v>102</v>
      </c>
      <c r="AD11" s="396" t="s">
        <v>62</v>
      </c>
      <c r="AE11" s="396" t="s">
        <v>58</v>
      </c>
      <c r="AF11" s="396" t="s">
        <v>59</v>
      </c>
      <c r="AG11" s="396" t="s">
        <v>822</v>
      </c>
      <c r="AH11" s="396" t="s">
        <v>751</v>
      </c>
      <c r="AI11" s="416" t="s">
        <v>2571</v>
      </c>
    </row>
    <row r="12" spans="1:35" s="308" customFormat="1" ht="17.25">
      <c r="A12" s="307">
        <v>1</v>
      </c>
      <c r="B12" s="1204" t="s">
        <v>1543</v>
      </c>
      <c r="C12" s="581" t="s">
        <v>511</v>
      </c>
      <c r="D12" s="498">
        <v>1</v>
      </c>
      <c r="E12" s="1192">
        <v>1.5</v>
      </c>
      <c r="F12" s="1217">
        <v>66140</v>
      </c>
      <c r="G12" s="501"/>
      <c r="H12" s="501"/>
      <c r="I12" s="1243">
        <f>E12*F12</f>
        <v>99210</v>
      </c>
      <c r="J12" s="500">
        <f>+E12*F12+G12+H12</f>
        <v>99210</v>
      </c>
      <c r="K12" s="728">
        <f>+J12*12</f>
        <v>1190520</v>
      </c>
      <c r="L12" s="496">
        <v>1</v>
      </c>
      <c r="M12" s="282">
        <v>1.5</v>
      </c>
      <c r="N12" s="283">
        <v>66140</v>
      </c>
      <c r="O12" s="227"/>
      <c r="P12" s="227"/>
      <c r="Q12" s="1243">
        <f>M12*N12</f>
        <v>99210</v>
      </c>
      <c r="R12" s="500">
        <f>+M12*N12+O12+P12</f>
        <v>99210</v>
      </c>
      <c r="S12" s="728">
        <f>+R12*12</f>
        <v>1190520</v>
      </c>
      <c r="T12" s="281">
        <v>1</v>
      </c>
      <c r="U12" s="282">
        <v>1.5</v>
      </c>
      <c r="V12" s="283">
        <v>66140</v>
      </c>
      <c r="W12" s="227"/>
      <c r="X12" s="227"/>
      <c r="Y12" s="1243">
        <f>U12*V12</f>
        <v>99210</v>
      </c>
      <c r="Z12" s="500">
        <f>+U12*V12+W12+X12</f>
        <v>99210</v>
      </c>
      <c r="AA12" s="728">
        <f>+Z12*12</f>
        <v>1190520</v>
      </c>
      <c r="AB12" s="281">
        <v>1</v>
      </c>
      <c r="AC12" s="282">
        <v>1.5</v>
      </c>
      <c r="AD12" s="283">
        <v>66140</v>
      </c>
      <c r="AE12" s="227"/>
      <c r="AF12" s="227"/>
      <c r="AG12" s="1243">
        <f>AC12*AD12</f>
        <v>99210</v>
      </c>
      <c r="AH12" s="500">
        <f>+AC12*AD12+AE12+AF12</f>
        <v>99210</v>
      </c>
      <c r="AI12" s="728">
        <f>+AH12*12</f>
        <v>1190520</v>
      </c>
    </row>
    <row r="13" spans="1:35" ht="17.25">
      <c r="A13" s="307">
        <v>2</v>
      </c>
      <c r="B13" s="1204" t="s">
        <v>308</v>
      </c>
      <c r="C13" s="581" t="s">
        <v>510</v>
      </c>
      <c r="D13" s="309">
        <v>1</v>
      </c>
      <c r="E13" s="1191">
        <v>1.5</v>
      </c>
      <c r="F13" s="1194">
        <v>66140</v>
      </c>
      <c r="G13" s="226"/>
      <c r="H13" s="226"/>
      <c r="I13" s="1241">
        <f t="shared" ref="I13:I42" si="10">E13*F13</f>
        <v>99210</v>
      </c>
      <c r="J13" s="283">
        <f>+E13*F13+G13+H13</f>
        <v>99210</v>
      </c>
      <c r="K13" s="728">
        <f t="shared" ref="K13:K42" si="11">+J13*12</f>
        <v>1190520</v>
      </c>
      <c r="L13" s="497">
        <v>1</v>
      </c>
      <c r="M13" s="310">
        <v>1.5</v>
      </c>
      <c r="N13" s="311">
        <v>66140</v>
      </c>
      <c r="O13" s="226"/>
      <c r="P13" s="226"/>
      <c r="Q13" s="1241">
        <f t="shared" ref="Q13" si="12">M13*N13</f>
        <v>99210</v>
      </c>
      <c r="R13" s="283">
        <f>+M13*N13+O13+P13</f>
        <v>99210</v>
      </c>
      <c r="S13" s="728">
        <f t="shared" ref="S13:S42" si="13">+R13*12</f>
        <v>1190520</v>
      </c>
      <c r="T13" s="309">
        <v>1</v>
      </c>
      <c r="U13" s="310">
        <v>1.5</v>
      </c>
      <c r="V13" s="311">
        <v>66140</v>
      </c>
      <c r="W13" s="226"/>
      <c r="X13" s="226"/>
      <c r="Y13" s="1241">
        <f t="shared" ref="Y13" si="14">U13*V13</f>
        <v>99210</v>
      </c>
      <c r="Z13" s="283">
        <f>+U13*V13+W13+X13</f>
        <v>99210</v>
      </c>
      <c r="AA13" s="728">
        <f t="shared" ref="AA13:AA42" si="15">+Z13*12</f>
        <v>1190520</v>
      </c>
      <c r="AB13" s="309">
        <v>1</v>
      </c>
      <c r="AC13" s="310">
        <v>1.5</v>
      </c>
      <c r="AD13" s="311">
        <v>66140</v>
      </c>
      <c r="AE13" s="226"/>
      <c r="AF13" s="226"/>
      <c r="AG13" s="1241">
        <f t="shared" ref="AG13" si="16">AC13*AD13</f>
        <v>99210</v>
      </c>
      <c r="AH13" s="283">
        <f>+AC13*AD13+AE13+AF13</f>
        <v>99210</v>
      </c>
      <c r="AI13" s="728">
        <f t="shared" ref="AI13:AI42" si="17">+AH13*12</f>
        <v>1190520</v>
      </c>
    </row>
    <row r="14" spans="1:35" ht="27">
      <c r="A14" s="307">
        <v>3</v>
      </c>
      <c r="B14" s="1204" t="s">
        <v>1544</v>
      </c>
      <c r="C14" s="581" t="s">
        <v>1810</v>
      </c>
      <c r="D14" s="309">
        <v>1</v>
      </c>
      <c r="E14" s="1191">
        <v>1.25</v>
      </c>
      <c r="F14" s="1194">
        <v>66140</v>
      </c>
      <c r="G14" s="226"/>
      <c r="H14" s="226"/>
      <c r="I14" s="1241">
        <v>87180</v>
      </c>
      <c r="J14" s="283">
        <v>87180</v>
      </c>
      <c r="K14" s="728">
        <f t="shared" si="11"/>
        <v>1046160</v>
      </c>
      <c r="L14" s="497">
        <v>1</v>
      </c>
      <c r="M14" s="310">
        <v>1.25</v>
      </c>
      <c r="N14" s="311">
        <v>66140</v>
      </c>
      <c r="O14" s="226"/>
      <c r="P14" s="226"/>
      <c r="Q14" s="1241">
        <v>87180</v>
      </c>
      <c r="R14" s="283">
        <v>87180</v>
      </c>
      <c r="S14" s="728">
        <f t="shared" si="13"/>
        <v>1046160</v>
      </c>
      <c r="T14" s="309">
        <v>1</v>
      </c>
      <c r="U14" s="310">
        <v>1.25</v>
      </c>
      <c r="V14" s="311">
        <v>66140</v>
      </c>
      <c r="W14" s="226"/>
      <c r="X14" s="226"/>
      <c r="Y14" s="1241">
        <v>87180</v>
      </c>
      <c r="Z14" s="283">
        <v>87180</v>
      </c>
      <c r="AA14" s="728">
        <f t="shared" si="15"/>
        <v>1046160</v>
      </c>
      <c r="AB14" s="309">
        <v>1</v>
      </c>
      <c r="AC14" s="310">
        <v>1.25</v>
      </c>
      <c r="AD14" s="311">
        <v>66140</v>
      </c>
      <c r="AE14" s="226"/>
      <c r="AF14" s="226"/>
      <c r="AG14" s="1241">
        <v>87180</v>
      </c>
      <c r="AH14" s="283">
        <v>87180</v>
      </c>
      <c r="AI14" s="728">
        <f t="shared" si="17"/>
        <v>1046160</v>
      </c>
    </row>
    <row r="15" spans="1:35" ht="27">
      <c r="A15" s="307">
        <v>4</v>
      </c>
      <c r="B15" s="1204" t="s">
        <v>309</v>
      </c>
      <c r="C15" s="581" t="s">
        <v>1810</v>
      </c>
      <c r="D15" s="309">
        <v>1</v>
      </c>
      <c r="E15" s="1191">
        <v>1.25</v>
      </c>
      <c r="F15" s="1194">
        <v>66140</v>
      </c>
      <c r="G15" s="226"/>
      <c r="H15" s="226"/>
      <c r="I15" s="1242">
        <v>87180</v>
      </c>
      <c r="J15" s="283">
        <v>87180</v>
      </c>
      <c r="K15" s="728">
        <f t="shared" si="11"/>
        <v>1046160</v>
      </c>
      <c r="L15" s="497">
        <v>1</v>
      </c>
      <c r="M15" s="310">
        <v>1.25</v>
      </c>
      <c r="N15" s="311">
        <v>66140</v>
      </c>
      <c r="O15" s="226"/>
      <c r="P15" s="226"/>
      <c r="Q15" s="1242">
        <v>87180</v>
      </c>
      <c r="R15" s="283">
        <v>87180</v>
      </c>
      <c r="S15" s="728">
        <f t="shared" si="13"/>
        <v>1046160</v>
      </c>
      <c r="T15" s="309">
        <v>1</v>
      </c>
      <c r="U15" s="310">
        <v>1.25</v>
      </c>
      <c r="V15" s="311">
        <v>66140</v>
      </c>
      <c r="W15" s="226"/>
      <c r="X15" s="226"/>
      <c r="Y15" s="1242">
        <v>87180</v>
      </c>
      <c r="Z15" s="283">
        <v>87180</v>
      </c>
      <c r="AA15" s="728">
        <f t="shared" si="15"/>
        <v>1046160</v>
      </c>
      <c r="AB15" s="309">
        <v>1</v>
      </c>
      <c r="AC15" s="310">
        <v>1.25</v>
      </c>
      <c r="AD15" s="311">
        <v>66140</v>
      </c>
      <c r="AE15" s="226"/>
      <c r="AF15" s="226"/>
      <c r="AG15" s="1242">
        <v>87180</v>
      </c>
      <c r="AH15" s="283">
        <v>87180</v>
      </c>
      <c r="AI15" s="728">
        <f t="shared" si="17"/>
        <v>1046160</v>
      </c>
    </row>
    <row r="16" spans="1:35" ht="27">
      <c r="A16" s="307">
        <v>5</v>
      </c>
      <c r="B16" s="1204" t="s">
        <v>2425</v>
      </c>
      <c r="C16" s="581" t="s">
        <v>1810</v>
      </c>
      <c r="D16" s="309">
        <v>1</v>
      </c>
      <c r="E16" s="1191">
        <v>1.25</v>
      </c>
      <c r="F16" s="1194">
        <v>66140</v>
      </c>
      <c r="G16" s="226"/>
      <c r="H16" s="226"/>
      <c r="I16" s="1241">
        <v>91275</v>
      </c>
      <c r="J16" s="283">
        <v>91275</v>
      </c>
      <c r="K16" s="728">
        <f t="shared" si="11"/>
        <v>1095300</v>
      </c>
      <c r="L16" s="497">
        <v>1</v>
      </c>
      <c r="M16" s="310">
        <v>1.25</v>
      </c>
      <c r="N16" s="311">
        <v>66140</v>
      </c>
      <c r="O16" s="226"/>
      <c r="P16" s="226"/>
      <c r="Q16" s="1241">
        <v>91275</v>
      </c>
      <c r="R16" s="283">
        <v>91275</v>
      </c>
      <c r="S16" s="728">
        <f t="shared" si="13"/>
        <v>1095300</v>
      </c>
      <c r="T16" s="309">
        <v>1</v>
      </c>
      <c r="U16" s="310">
        <v>1.25</v>
      </c>
      <c r="V16" s="311">
        <v>66140</v>
      </c>
      <c r="W16" s="226"/>
      <c r="X16" s="226"/>
      <c r="Y16" s="1241">
        <v>91275</v>
      </c>
      <c r="Z16" s="283">
        <v>91275</v>
      </c>
      <c r="AA16" s="728">
        <f t="shared" si="15"/>
        <v>1095300</v>
      </c>
      <c r="AB16" s="309">
        <v>1</v>
      </c>
      <c r="AC16" s="310">
        <v>1.25</v>
      </c>
      <c r="AD16" s="311">
        <v>66140</v>
      </c>
      <c r="AE16" s="226"/>
      <c r="AF16" s="226"/>
      <c r="AG16" s="1241">
        <v>91275</v>
      </c>
      <c r="AH16" s="283">
        <v>91275</v>
      </c>
      <c r="AI16" s="728">
        <f t="shared" si="17"/>
        <v>1095300</v>
      </c>
    </row>
    <row r="17" spans="1:35" ht="17.25">
      <c r="A17" s="307">
        <v>6</v>
      </c>
      <c r="B17" s="1204" t="s">
        <v>306</v>
      </c>
      <c r="C17" s="581" t="s">
        <v>508</v>
      </c>
      <c r="D17" s="309">
        <v>1</v>
      </c>
      <c r="E17" s="1191">
        <v>1.6</v>
      </c>
      <c r="F17" s="1194">
        <v>66140</v>
      </c>
      <c r="G17" s="226"/>
      <c r="H17" s="226"/>
      <c r="I17" s="1241">
        <f t="shared" si="10"/>
        <v>105824</v>
      </c>
      <c r="J17" s="283">
        <f>+E17*F17+G17+H17</f>
        <v>105824</v>
      </c>
      <c r="K17" s="728">
        <f t="shared" si="11"/>
        <v>1269888</v>
      </c>
      <c r="L17" s="497">
        <v>1</v>
      </c>
      <c r="M17" s="310">
        <v>1.6</v>
      </c>
      <c r="N17" s="311">
        <v>66140</v>
      </c>
      <c r="O17" s="226"/>
      <c r="P17" s="226"/>
      <c r="Q17" s="1241">
        <f t="shared" ref="Q17:Q32" si="18">M17*N17</f>
        <v>105824</v>
      </c>
      <c r="R17" s="283">
        <f>+M17*N17+O17+P17</f>
        <v>105824</v>
      </c>
      <c r="S17" s="728">
        <f t="shared" si="13"/>
        <v>1269888</v>
      </c>
      <c r="T17" s="309">
        <v>1</v>
      </c>
      <c r="U17" s="310">
        <v>1.6</v>
      </c>
      <c r="V17" s="311">
        <v>66140</v>
      </c>
      <c r="W17" s="226"/>
      <c r="X17" s="226"/>
      <c r="Y17" s="1241">
        <f t="shared" ref="Y17:Y32" si="19">U17*V17</f>
        <v>105824</v>
      </c>
      <c r="Z17" s="283">
        <f>+U17*V17+W17+X17</f>
        <v>105824</v>
      </c>
      <c r="AA17" s="728">
        <f t="shared" si="15"/>
        <v>1269888</v>
      </c>
      <c r="AB17" s="309">
        <v>1</v>
      </c>
      <c r="AC17" s="310">
        <v>1.6</v>
      </c>
      <c r="AD17" s="311">
        <v>66140</v>
      </c>
      <c r="AE17" s="226"/>
      <c r="AF17" s="226"/>
      <c r="AG17" s="1241">
        <f t="shared" ref="AG17:AG32" si="20">AC17*AD17</f>
        <v>105824</v>
      </c>
      <c r="AH17" s="283">
        <f>+AC17*AD17+AE17+AF17</f>
        <v>105824</v>
      </c>
      <c r="AI17" s="728">
        <f t="shared" si="17"/>
        <v>1269888</v>
      </c>
    </row>
    <row r="18" spans="1:35" ht="17.25">
      <c r="A18" s="307">
        <v>7</v>
      </c>
      <c r="B18" s="1204" t="s">
        <v>2426</v>
      </c>
      <c r="C18" s="581" t="s">
        <v>508</v>
      </c>
      <c r="D18" s="309">
        <v>1</v>
      </c>
      <c r="E18" s="1191">
        <v>1.6</v>
      </c>
      <c r="F18" s="1194">
        <v>66140</v>
      </c>
      <c r="G18" s="226"/>
      <c r="H18" s="226"/>
      <c r="I18" s="1241">
        <f t="shared" si="10"/>
        <v>105824</v>
      </c>
      <c r="J18" s="283">
        <f t="shared" ref="J18:J42" si="21">+E18*F18+G18+H18</f>
        <v>105824</v>
      </c>
      <c r="K18" s="728">
        <f t="shared" si="11"/>
        <v>1269888</v>
      </c>
      <c r="L18" s="497">
        <v>1</v>
      </c>
      <c r="M18" s="310">
        <v>1.6</v>
      </c>
      <c r="N18" s="311">
        <v>66140</v>
      </c>
      <c r="O18" s="226"/>
      <c r="P18" s="226"/>
      <c r="Q18" s="1241">
        <f t="shared" si="18"/>
        <v>105824</v>
      </c>
      <c r="R18" s="283">
        <f t="shared" ref="R18:R20" si="22">+M18*N18+O18+P18</f>
        <v>105824</v>
      </c>
      <c r="S18" s="728">
        <f t="shared" si="13"/>
        <v>1269888</v>
      </c>
      <c r="T18" s="309">
        <v>1</v>
      </c>
      <c r="U18" s="310">
        <v>1.6</v>
      </c>
      <c r="V18" s="311">
        <v>66140</v>
      </c>
      <c r="W18" s="226"/>
      <c r="X18" s="226"/>
      <c r="Y18" s="1241">
        <f t="shared" si="19"/>
        <v>105824</v>
      </c>
      <c r="Z18" s="283">
        <f t="shared" ref="Z18:Z20" si="23">+U18*V18+W18+X18</f>
        <v>105824</v>
      </c>
      <c r="AA18" s="728">
        <f t="shared" si="15"/>
        <v>1269888</v>
      </c>
      <c r="AB18" s="309">
        <v>1</v>
      </c>
      <c r="AC18" s="310">
        <v>1.6</v>
      </c>
      <c r="AD18" s="311">
        <v>66140</v>
      </c>
      <c r="AE18" s="226"/>
      <c r="AF18" s="226"/>
      <c r="AG18" s="1241">
        <f t="shared" si="20"/>
        <v>105824</v>
      </c>
      <c r="AH18" s="283">
        <f t="shared" ref="AH18:AH20" si="24">+AC18*AD18+AE18+AF18</f>
        <v>105824</v>
      </c>
      <c r="AI18" s="728">
        <f t="shared" si="17"/>
        <v>1269888</v>
      </c>
    </row>
    <row r="19" spans="1:35" ht="17.25">
      <c r="A19" s="307">
        <v>8</v>
      </c>
      <c r="B19" s="1204" t="s">
        <v>918</v>
      </c>
      <c r="C19" s="581" t="s">
        <v>508</v>
      </c>
      <c r="D19" s="309">
        <v>1</v>
      </c>
      <c r="E19" s="1191">
        <v>1.6</v>
      </c>
      <c r="F19" s="1194">
        <v>66140</v>
      </c>
      <c r="G19" s="226"/>
      <c r="H19" s="226"/>
      <c r="I19" s="1241">
        <f t="shared" si="10"/>
        <v>105824</v>
      </c>
      <c r="J19" s="283">
        <f t="shared" si="21"/>
        <v>105824</v>
      </c>
      <c r="K19" s="728">
        <f t="shared" si="11"/>
        <v>1269888</v>
      </c>
      <c r="L19" s="497">
        <v>1</v>
      </c>
      <c r="M19" s="310">
        <v>1.6</v>
      </c>
      <c r="N19" s="311">
        <v>66140</v>
      </c>
      <c r="O19" s="226"/>
      <c r="P19" s="226"/>
      <c r="Q19" s="1241">
        <f t="shared" si="18"/>
        <v>105824</v>
      </c>
      <c r="R19" s="283">
        <f t="shared" si="22"/>
        <v>105824</v>
      </c>
      <c r="S19" s="728">
        <f t="shared" si="13"/>
        <v>1269888</v>
      </c>
      <c r="T19" s="309">
        <v>1</v>
      </c>
      <c r="U19" s="310">
        <v>1.6</v>
      </c>
      <c r="V19" s="311">
        <v>66140</v>
      </c>
      <c r="W19" s="226"/>
      <c r="X19" s="226"/>
      <c r="Y19" s="1241">
        <f t="shared" si="19"/>
        <v>105824</v>
      </c>
      <c r="Z19" s="283">
        <f t="shared" si="23"/>
        <v>105824</v>
      </c>
      <c r="AA19" s="728">
        <f t="shared" si="15"/>
        <v>1269888</v>
      </c>
      <c r="AB19" s="309">
        <v>1</v>
      </c>
      <c r="AC19" s="310">
        <v>1.6</v>
      </c>
      <c r="AD19" s="311">
        <v>66140</v>
      </c>
      <c r="AE19" s="226"/>
      <c r="AF19" s="226"/>
      <c r="AG19" s="1241">
        <f t="shared" si="20"/>
        <v>105824</v>
      </c>
      <c r="AH19" s="283">
        <f t="shared" si="24"/>
        <v>105824</v>
      </c>
      <c r="AI19" s="728">
        <f t="shared" si="17"/>
        <v>1269888</v>
      </c>
    </row>
    <row r="20" spans="1:35" ht="17.25">
      <c r="A20" s="307">
        <v>9</v>
      </c>
      <c r="B20" s="1204" t="s">
        <v>2427</v>
      </c>
      <c r="C20" s="581" t="s">
        <v>508</v>
      </c>
      <c r="D20" s="309">
        <v>1</v>
      </c>
      <c r="E20" s="1191">
        <v>1.6</v>
      </c>
      <c r="F20" s="1194">
        <v>66140</v>
      </c>
      <c r="G20" s="226"/>
      <c r="H20" s="226"/>
      <c r="I20" s="1241">
        <f t="shared" si="10"/>
        <v>105824</v>
      </c>
      <c r="J20" s="283">
        <f t="shared" si="21"/>
        <v>105824</v>
      </c>
      <c r="K20" s="728">
        <f t="shared" si="11"/>
        <v>1269888</v>
      </c>
      <c r="L20" s="497">
        <v>1</v>
      </c>
      <c r="M20" s="310">
        <v>1.6</v>
      </c>
      <c r="N20" s="311">
        <v>66140</v>
      </c>
      <c r="O20" s="226"/>
      <c r="P20" s="226"/>
      <c r="Q20" s="1241">
        <f t="shared" si="18"/>
        <v>105824</v>
      </c>
      <c r="R20" s="283">
        <f t="shared" si="22"/>
        <v>105824</v>
      </c>
      <c r="S20" s="728">
        <f t="shared" si="13"/>
        <v>1269888</v>
      </c>
      <c r="T20" s="309">
        <v>1</v>
      </c>
      <c r="U20" s="310">
        <v>1.6</v>
      </c>
      <c r="V20" s="311">
        <v>66140</v>
      </c>
      <c r="W20" s="226"/>
      <c r="X20" s="226"/>
      <c r="Y20" s="1241">
        <f t="shared" si="19"/>
        <v>105824</v>
      </c>
      <c r="Z20" s="283">
        <f t="shared" si="23"/>
        <v>105824</v>
      </c>
      <c r="AA20" s="728">
        <f t="shared" si="15"/>
        <v>1269888</v>
      </c>
      <c r="AB20" s="309">
        <v>1</v>
      </c>
      <c r="AC20" s="310">
        <v>1.6</v>
      </c>
      <c r="AD20" s="311">
        <v>66140</v>
      </c>
      <c r="AE20" s="226"/>
      <c r="AF20" s="226"/>
      <c r="AG20" s="1241">
        <f t="shared" si="20"/>
        <v>105824</v>
      </c>
      <c r="AH20" s="283">
        <f t="shared" si="24"/>
        <v>105824</v>
      </c>
      <c r="AI20" s="728">
        <f t="shared" si="17"/>
        <v>1269888</v>
      </c>
    </row>
    <row r="21" spans="1:35" ht="17.25">
      <c r="A21" s="307">
        <v>10</v>
      </c>
      <c r="B21" s="1204" t="s">
        <v>749</v>
      </c>
      <c r="C21" s="581" t="s">
        <v>508</v>
      </c>
      <c r="D21" s="312">
        <v>1</v>
      </c>
      <c r="E21" s="1193">
        <v>1.6</v>
      </c>
      <c r="F21" s="1218">
        <v>66140</v>
      </c>
      <c r="G21" s="29"/>
      <c r="H21" s="29"/>
      <c r="I21" s="1241">
        <f t="shared" si="10"/>
        <v>105824</v>
      </c>
      <c r="J21" s="311">
        <f>+E21*F21+G21+H21</f>
        <v>105824</v>
      </c>
      <c r="K21" s="728">
        <f t="shared" si="11"/>
        <v>1269888</v>
      </c>
      <c r="L21" s="315">
        <v>1</v>
      </c>
      <c r="M21" s="313">
        <v>1.6</v>
      </c>
      <c r="N21" s="314">
        <v>66140</v>
      </c>
      <c r="O21" s="29"/>
      <c r="P21" s="316"/>
      <c r="Q21" s="1241">
        <f t="shared" si="18"/>
        <v>105824</v>
      </c>
      <c r="R21" s="311">
        <f>+M21*N21+O21+P21</f>
        <v>105824</v>
      </c>
      <c r="S21" s="728">
        <f t="shared" si="13"/>
        <v>1269888</v>
      </c>
      <c r="T21" s="315">
        <v>1</v>
      </c>
      <c r="U21" s="313">
        <v>1.6</v>
      </c>
      <c r="V21" s="314">
        <v>66140</v>
      </c>
      <c r="W21" s="29"/>
      <c r="X21" s="316"/>
      <c r="Y21" s="1241">
        <f t="shared" si="19"/>
        <v>105824</v>
      </c>
      <c r="Z21" s="311">
        <f>+U21*V21+W21+X21</f>
        <v>105824</v>
      </c>
      <c r="AA21" s="728">
        <f t="shared" si="15"/>
        <v>1269888</v>
      </c>
      <c r="AB21" s="315">
        <v>1</v>
      </c>
      <c r="AC21" s="313">
        <v>1.6</v>
      </c>
      <c r="AD21" s="314">
        <v>66140</v>
      </c>
      <c r="AE21" s="29"/>
      <c r="AF21" s="316"/>
      <c r="AG21" s="1241">
        <f t="shared" si="20"/>
        <v>105824</v>
      </c>
      <c r="AH21" s="311">
        <f>+AC21*AD21+AE21+AF21</f>
        <v>105824</v>
      </c>
      <c r="AI21" s="728">
        <f t="shared" si="17"/>
        <v>1269888</v>
      </c>
    </row>
    <row r="22" spans="1:35" ht="17.25">
      <c r="A22" s="307">
        <v>11</v>
      </c>
      <c r="B22" s="1204" t="s">
        <v>2759</v>
      </c>
      <c r="C22" s="581" t="s">
        <v>509</v>
      </c>
      <c r="D22" s="309">
        <v>1</v>
      </c>
      <c r="E22" s="1191">
        <v>1.5</v>
      </c>
      <c r="F22" s="1194">
        <v>66140</v>
      </c>
      <c r="G22" s="227"/>
      <c r="H22" s="227"/>
      <c r="I22" s="1241">
        <f t="shared" si="10"/>
        <v>99210</v>
      </c>
      <c r="J22" s="283">
        <f t="shared" si="21"/>
        <v>99210</v>
      </c>
      <c r="K22" s="728">
        <f t="shared" si="11"/>
        <v>1190520</v>
      </c>
      <c r="L22" s="497">
        <v>1</v>
      </c>
      <c r="M22" s="310">
        <v>1.5</v>
      </c>
      <c r="N22" s="311">
        <v>66140</v>
      </c>
      <c r="O22" s="226"/>
      <c r="P22" s="226"/>
      <c r="Q22" s="1241">
        <f t="shared" si="18"/>
        <v>99210</v>
      </c>
      <c r="R22" s="283">
        <f t="shared" ref="R22:R26" si="25">+M22*N22+O22+P22</f>
        <v>99210</v>
      </c>
      <c r="S22" s="728">
        <f t="shared" si="13"/>
        <v>1190520</v>
      </c>
      <c r="T22" s="309">
        <v>1</v>
      </c>
      <c r="U22" s="310">
        <v>1.5</v>
      </c>
      <c r="V22" s="311">
        <v>66140</v>
      </c>
      <c r="W22" s="226"/>
      <c r="X22" s="226"/>
      <c r="Y22" s="1241">
        <f t="shared" si="19"/>
        <v>99210</v>
      </c>
      <c r="Z22" s="283">
        <f t="shared" ref="Z22:Z26" si="26">+U22*V22+W22+X22</f>
        <v>99210</v>
      </c>
      <c r="AA22" s="728">
        <f t="shared" si="15"/>
        <v>1190520</v>
      </c>
      <c r="AB22" s="309">
        <v>1</v>
      </c>
      <c r="AC22" s="310">
        <v>1.5</v>
      </c>
      <c r="AD22" s="311">
        <v>66140</v>
      </c>
      <c r="AE22" s="226"/>
      <c r="AF22" s="226"/>
      <c r="AG22" s="1241">
        <f t="shared" si="20"/>
        <v>99210</v>
      </c>
      <c r="AH22" s="283">
        <f t="shared" ref="AH22:AH26" si="27">+AC22*AD22+AE22+AF22</f>
        <v>99210</v>
      </c>
      <c r="AI22" s="728">
        <f t="shared" si="17"/>
        <v>1190520</v>
      </c>
    </row>
    <row r="23" spans="1:35" ht="17.25">
      <c r="A23" s="307">
        <v>6</v>
      </c>
      <c r="B23" s="1204" t="s">
        <v>90</v>
      </c>
      <c r="C23" s="581" t="s">
        <v>508</v>
      </c>
      <c r="D23" s="309">
        <v>1</v>
      </c>
      <c r="E23" s="1191">
        <v>1.6</v>
      </c>
      <c r="F23" s="1194">
        <v>66140</v>
      </c>
      <c r="G23" s="226"/>
      <c r="H23" s="226"/>
      <c r="I23" s="1241">
        <f t="shared" ref="I23:I27" si="28">E23*F23</f>
        <v>105824</v>
      </c>
      <c r="J23" s="283">
        <f t="shared" ref="J23:J26" si="29">+E23*F23+G23+H23</f>
        <v>105824</v>
      </c>
      <c r="K23" s="728">
        <f t="shared" si="11"/>
        <v>1269888</v>
      </c>
      <c r="L23" s="497">
        <v>1</v>
      </c>
      <c r="M23" s="310">
        <v>1.6</v>
      </c>
      <c r="N23" s="311">
        <v>66140</v>
      </c>
      <c r="O23" s="226"/>
      <c r="P23" s="226"/>
      <c r="Q23" s="1241">
        <f t="shared" si="18"/>
        <v>105824</v>
      </c>
      <c r="R23" s="283">
        <f t="shared" si="25"/>
        <v>105824</v>
      </c>
      <c r="S23" s="728">
        <f t="shared" si="13"/>
        <v>1269888</v>
      </c>
      <c r="T23" s="309">
        <v>1</v>
      </c>
      <c r="U23" s="310">
        <v>1.6</v>
      </c>
      <c r="V23" s="311">
        <v>66140</v>
      </c>
      <c r="W23" s="226"/>
      <c r="X23" s="226"/>
      <c r="Y23" s="1241">
        <f t="shared" si="19"/>
        <v>105824</v>
      </c>
      <c r="Z23" s="283">
        <f t="shared" si="26"/>
        <v>105824</v>
      </c>
      <c r="AA23" s="728">
        <f t="shared" si="15"/>
        <v>1269888</v>
      </c>
      <c r="AB23" s="309">
        <v>1</v>
      </c>
      <c r="AC23" s="310">
        <v>1.6</v>
      </c>
      <c r="AD23" s="311">
        <v>66140</v>
      </c>
      <c r="AE23" s="226"/>
      <c r="AF23" s="226"/>
      <c r="AG23" s="1241">
        <f t="shared" si="20"/>
        <v>105824</v>
      </c>
      <c r="AH23" s="283">
        <f t="shared" si="27"/>
        <v>105824</v>
      </c>
      <c r="AI23" s="728">
        <f t="shared" si="17"/>
        <v>1269888</v>
      </c>
    </row>
    <row r="24" spans="1:35" ht="17.25">
      <c r="A24" s="307">
        <v>7</v>
      </c>
      <c r="B24" s="1204" t="s">
        <v>90</v>
      </c>
      <c r="C24" s="581" t="s">
        <v>508</v>
      </c>
      <c r="D24" s="309">
        <v>1</v>
      </c>
      <c r="E24" s="1191">
        <v>1.6</v>
      </c>
      <c r="F24" s="1194">
        <v>66140</v>
      </c>
      <c r="G24" s="226"/>
      <c r="H24" s="226"/>
      <c r="I24" s="1241">
        <f t="shared" si="28"/>
        <v>105824</v>
      </c>
      <c r="J24" s="283">
        <f t="shared" si="29"/>
        <v>105824</v>
      </c>
      <c r="K24" s="728">
        <f t="shared" si="11"/>
        <v>1269888</v>
      </c>
      <c r="L24" s="497">
        <v>1</v>
      </c>
      <c r="M24" s="310">
        <v>1.6</v>
      </c>
      <c r="N24" s="311">
        <v>66140</v>
      </c>
      <c r="O24" s="226"/>
      <c r="P24" s="226"/>
      <c r="Q24" s="1241">
        <f t="shared" si="18"/>
        <v>105824</v>
      </c>
      <c r="R24" s="283">
        <f t="shared" si="25"/>
        <v>105824</v>
      </c>
      <c r="S24" s="728">
        <f t="shared" si="13"/>
        <v>1269888</v>
      </c>
      <c r="T24" s="309">
        <v>1</v>
      </c>
      <c r="U24" s="310">
        <v>1.6</v>
      </c>
      <c r="V24" s="311">
        <v>66140</v>
      </c>
      <c r="W24" s="226"/>
      <c r="X24" s="226"/>
      <c r="Y24" s="1241">
        <f t="shared" si="19"/>
        <v>105824</v>
      </c>
      <c r="Z24" s="283">
        <f t="shared" si="26"/>
        <v>105824</v>
      </c>
      <c r="AA24" s="728">
        <f t="shared" si="15"/>
        <v>1269888</v>
      </c>
      <c r="AB24" s="309">
        <v>1</v>
      </c>
      <c r="AC24" s="310">
        <v>1.6</v>
      </c>
      <c r="AD24" s="311">
        <v>66140</v>
      </c>
      <c r="AE24" s="226"/>
      <c r="AF24" s="226"/>
      <c r="AG24" s="1241">
        <f t="shared" si="20"/>
        <v>105824</v>
      </c>
      <c r="AH24" s="283">
        <f t="shared" si="27"/>
        <v>105824</v>
      </c>
      <c r="AI24" s="728">
        <f t="shared" si="17"/>
        <v>1269888</v>
      </c>
    </row>
    <row r="25" spans="1:35" ht="17.25">
      <c r="A25" s="307">
        <v>8</v>
      </c>
      <c r="B25" s="1204" t="s">
        <v>90</v>
      </c>
      <c r="C25" s="581" t="s">
        <v>508</v>
      </c>
      <c r="D25" s="309">
        <v>1</v>
      </c>
      <c r="E25" s="1191">
        <v>1.6</v>
      </c>
      <c r="F25" s="1194">
        <v>66140</v>
      </c>
      <c r="G25" s="226"/>
      <c r="H25" s="226"/>
      <c r="I25" s="1241">
        <f t="shared" si="28"/>
        <v>105824</v>
      </c>
      <c r="J25" s="283">
        <f t="shared" si="29"/>
        <v>105824</v>
      </c>
      <c r="K25" s="728">
        <f t="shared" si="11"/>
        <v>1269888</v>
      </c>
      <c r="L25" s="497">
        <v>1</v>
      </c>
      <c r="M25" s="310">
        <v>1.6</v>
      </c>
      <c r="N25" s="311">
        <v>66140</v>
      </c>
      <c r="O25" s="226"/>
      <c r="P25" s="226"/>
      <c r="Q25" s="1241">
        <f t="shared" si="18"/>
        <v>105824</v>
      </c>
      <c r="R25" s="283">
        <f t="shared" si="25"/>
        <v>105824</v>
      </c>
      <c r="S25" s="728">
        <f t="shared" si="13"/>
        <v>1269888</v>
      </c>
      <c r="T25" s="309">
        <v>1</v>
      </c>
      <c r="U25" s="310">
        <v>1.6</v>
      </c>
      <c r="V25" s="311">
        <v>66140</v>
      </c>
      <c r="W25" s="226"/>
      <c r="X25" s="226"/>
      <c r="Y25" s="1241">
        <f t="shared" si="19"/>
        <v>105824</v>
      </c>
      <c r="Z25" s="283">
        <f t="shared" si="26"/>
        <v>105824</v>
      </c>
      <c r="AA25" s="728">
        <f t="shared" si="15"/>
        <v>1269888</v>
      </c>
      <c r="AB25" s="309">
        <v>1</v>
      </c>
      <c r="AC25" s="310">
        <v>1.6</v>
      </c>
      <c r="AD25" s="311">
        <v>66140</v>
      </c>
      <c r="AE25" s="226"/>
      <c r="AF25" s="226"/>
      <c r="AG25" s="1241">
        <f t="shared" si="20"/>
        <v>105824</v>
      </c>
      <c r="AH25" s="283">
        <f t="shared" si="27"/>
        <v>105824</v>
      </c>
      <c r="AI25" s="728">
        <f t="shared" si="17"/>
        <v>1269888</v>
      </c>
    </row>
    <row r="26" spans="1:35" ht="17.25">
      <c r="A26" s="307">
        <v>9</v>
      </c>
      <c r="B26" s="1204" t="s">
        <v>90</v>
      </c>
      <c r="C26" s="581" t="s">
        <v>508</v>
      </c>
      <c r="D26" s="309">
        <v>1</v>
      </c>
      <c r="E26" s="1191">
        <v>1.6</v>
      </c>
      <c r="F26" s="1194">
        <v>66140</v>
      </c>
      <c r="G26" s="226"/>
      <c r="H26" s="226"/>
      <c r="I26" s="1241">
        <f t="shared" si="28"/>
        <v>105824</v>
      </c>
      <c r="J26" s="283">
        <f t="shared" si="29"/>
        <v>105824</v>
      </c>
      <c r="K26" s="728">
        <f t="shared" si="11"/>
        <v>1269888</v>
      </c>
      <c r="L26" s="497">
        <v>1</v>
      </c>
      <c r="M26" s="310">
        <v>1.6</v>
      </c>
      <c r="N26" s="311">
        <v>66140</v>
      </c>
      <c r="O26" s="226"/>
      <c r="P26" s="226"/>
      <c r="Q26" s="1241">
        <f t="shared" si="18"/>
        <v>105824</v>
      </c>
      <c r="R26" s="283">
        <f t="shared" si="25"/>
        <v>105824</v>
      </c>
      <c r="S26" s="728">
        <f t="shared" si="13"/>
        <v>1269888</v>
      </c>
      <c r="T26" s="309">
        <v>1</v>
      </c>
      <c r="U26" s="310">
        <v>1.6</v>
      </c>
      <c r="V26" s="311">
        <v>66140</v>
      </c>
      <c r="W26" s="226"/>
      <c r="X26" s="226"/>
      <c r="Y26" s="1241">
        <f t="shared" si="19"/>
        <v>105824</v>
      </c>
      <c r="Z26" s="283">
        <f t="shared" si="26"/>
        <v>105824</v>
      </c>
      <c r="AA26" s="728">
        <f t="shared" si="15"/>
        <v>1269888</v>
      </c>
      <c r="AB26" s="309">
        <v>1</v>
      </c>
      <c r="AC26" s="310">
        <v>1.6</v>
      </c>
      <c r="AD26" s="311">
        <v>66140</v>
      </c>
      <c r="AE26" s="226"/>
      <c r="AF26" s="226"/>
      <c r="AG26" s="1241">
        <f t="shared" si="20"/>
        <v>105824</v>
      </c>
      <c r="AH26" s="283">
        <f t="shared" si="27"/>
        <v>105824</v>
      </c>
      <c r="AI26" s="728">
        <f t="shared" si="17"/>
        <v>1269888</v>
      </c>
    </row>
    <row r="27" spans="1:35" ht="17.25">
      <c r="A27" s="307">
        <v>10</v>
      </c>
      <c r="B27" s="1204" t="s">
        <v>90</v>
      </c>
      <c r="C27" s="581" t="s">
        <v>508</v>
      </c>
      <c r="D27" s="312">
        <v>1</v>
      </c>
      <c r="E27" s="1193">
        <v>1.6</v>
      </c>
      <c r="F27" s="1218">
        <v>66140</v>
      </c>
      <c r="G27" s="29"/>
      <c r="H27" s="29"/>
      <c r="I27" s="1241">
        <f t="shared" si="28"/>
        <v>105824</v>
      </c>
      <c r="J27" s="311">
        <f>+E27*F27+G27+H27</f>
        <v>105824</v>
      </c>
      <c r="K27" s="728">
        <f t="shared" si="11"/>
        <v>1269888</v>
      </c>
      <c r="L27" s="315">
        <v>1</v>
      </c>
      <c r="M27" s="313">
        <v>1.6</v>
      </c>
      <c r="N27" s="314">
        <v>66140</v>
      </c>
      <c r="O27" s="29"/>
      <c r="P27" s="316"/>
      <c r="Q27" s="1241">
        <f t="shared" si="18"/>
        <v>105824</v>
      </c>
      <c r="R27" s="311">
        <f>+M27*N27+O27+P27</f>
        <v>105824</v>
      </c>
      <c r="S27" s="728">
        <f t="shared" si="13"/>
        <v>1269888</v>
      </c>
      <c r="T27" s="315">
        <v>1</v>
      </c>
      <c r="U27" s="313">
        <v>1.6</v>
      </c>
      <c r="V27" s="314">
        <v>66140</v>
      </c>
      <c r="W27" s="29"/>
      <c r="X27" s="316"/>
      <c r="Y27" s="1241">
        <f t="shared" si="19"/>
        <v>105824</v>
      </c>
      <c r="Z27" s="311">
        <f>+U27*V27+W27+X27</f>
        <v>105824</v>
      </c>
      <c r="AA27" s="728">
        <f t="shared" si="15"/>
        <v>1269888</v>
      </c>
      <c r="AB27" s="315">
        <v>1</v>
      </c>
      <c r="AC27" s="313">
        <v>1.6</v>
      </c>
      <c r="AD27" s="314">
        <v>66140</v>
      </c>
      <c r="AE27" s="29"/>
      <c r="AF27" s="316"/>
      <c r="AG27" s="1241">
        <f t="shared" si="20"/>
        <v>105824</v>
      </c>
      <c r="AH27" s="311">
        <f>+AC27*AD27+AE27+AF27</f>
        <v>105824</v>
      </c>
      <c r="AI27" s="728">
        <f t="shared" si="17"/>
        <v>1269888</v>
      </c>
    </row>
    <row r="28" spans="1:35" ht="17.25">
      <c r="A28" s="307">
        <v>12</v>
      </c>
      <c r="B28" s="1204" t="s">
        <v>90</v>
      </c>
      <c r="C28" s="581" t="s">
        <v>509</v>
      </c>
      <c r="D28" s="309">
        <v>1</v>
      </c>
      <c r="E28" s="1191">
        <v>1.5</v>
      </c>
      <c r="F28" s="1194">
        <v>66140</v>
      </c>
      <c r="G28" s="226"/>
      <c r="H28" s="226"/>
      <c r="I28" s="1241">
        <f t="shared" si="10"/>
        <v>99210</v>
      </c>
      <c r="J28" s="283">
        <f t="shared" si="21"/>
        <v>99210</v>
      </c>
      <c r="K28" s="728">
        <f t="shared" si="11"/>
        <v>1190520</v>
      </c>
      <c r="L28" s="497">
        <v>1</v>
      </c>
      <c r="M28" s="310">
        <v>1.5</v>
      </c>
      <c r="N28" s="311">
        <v>66140</v>
      </c>
      <c r="O28" s="226"/>
      <c r="P28" s="226"/>
      <c r="Q28" s="1241">
        <f t="shared" si="18"/>
        <v>99210</v>
      </c>
      <c r="R28" s="283">
        <f t="shared" ref="R28:R32" si="30">+M28*N28+O28+P28</f>
        <v>99210</v>
      </c>
      <c r="S28" s="728">
        <f t="shared" si="13"/>
        <v>1190520</v>
      </c>
      <c r="T28" s="309">
        <v>1</v>
      </c>
      <c r="U28" s="310">
        <v>1.5</v>
      </c>
      <c r="V28" s="311">
        <v>66140</v>
      </c>
      <c r="W28" s="226"/>
      <c r="X28" s="226"/>
      <c r="Y28" s="1241">
        <f t="shared" si="19"/>
        <v>99210</v>
      </c>
      <c r="Z28" s="283">
        <f t="shared" ref="Z28:Z32" si="31">+U28*V28+W28+X28</f>
        <v>99210</v>
      </c>
      <c r="AA28" s="728">
        <f t="shared" si="15"/>
        <v>1190520</v>
      </c>
      <c r="AB28" s="309">
        <v>1</v>
      </c>
      <c r="AC28" s="310">
        <v>1.5</v>
      </c>
      <c r="AD28" s="311">
        <v>66140</v>
      </c>
      <c r="AE28" s="226"/>
      <c r="AF28" s="226"/>
      <c r="AG28" s="1241">
        <f t="shared" si="20"/>
        <v>99210</v>
      </c>
      <c r="AH28" s="283">
        <f t="shared" ref="AH28:AH32" si="32">+AC28*AD28+AE28+AF28</f>
        <v>99210</v>
      </c>
      <c r="AI28" s="728">
        <f t="shared" si="17"/>
        <v>1190520</v>
      </c>
    </row>
    <row r="29" spans="1:35" ht="40.5">
      <c r="A29" s="307">
        <v>13</v>
      </c>
      <c r="B29" s="1204" t="s">
        <v>2428</v>
      </c>
      <c r="C29" s="581" t="s">
        <v>1809</v>
      </c>
      <c r="D29" s="309">
        <v>1</v>
      </c>
      <c r="E29" s="1191">
        <v>1</v>
      </c>
      <c r="F29" s="1194">
        <v>87180</v>
      </c>
      <c r="G29" s="1195"/>
      <c r="H29" s="1195"/>
      <c r="I29" s="1241">
        <f t="shared" si="10"/>
        <v>87180</v>
      </c>
      <c r="J29" s="283">
        <f t="shared" si="21"/>
        <v>87180</v>
      </c>
      <c r="K29" s="728">
        <f t="shared" si="11"/>
        <v>1046160</v>
      </c>
      <c r="L29" s="497">
        <v>1</v>
      </c>
      <c r="M29" s="310">
        <v>1</v>
      </c>
      <c r="N29" s="726">
        <f>+F29</f>
        <v>87180</v>
      </c>
      <c r="O29" s="226"/>
      <c r="P29" s="226"/>
      <c r="Q29" s="1241">
        <f t="shared" si="18"/>
        <v>87180</v>
      </c>
      <c r="R29" s="283">
        <f t="shared" si="30"/>
        <v>87180</v>
      </c>
      <c r="S29" s="728">
        <f t="shared" si="13"/>
        <v>1046160</v>
      </c>
      <c r="T29" s="309">
        <v>1</v>
      </c>
      <c r="U29" s="310">
        <v>1</v>
      </c>
      <c r="V29" s="726">
        <f>+F29</f>
        <v>87180</v>
      </c>
      <c r="W29" s="226"/>
      <c r="X29" s="226"/>
      <c r="Y29" s="1241">
        <f t="shared" si="19"/>
        <v>87180</v>
      </c>
      <c r="Z29" s="283">
        <f t="shared" si="31"/>
        <v>87180</v>
      </c>
      <c r="AA29" s="728">
        <f t="shared" si="15"/>
        <v>1046160</v>
      </c>
      <c r="AB29" s="309">
        <v>1</v>
      </c>
      <c r="AC29" s="310">
        <v>1</v>
      </c>
      <c r="AD29" s="726">
        <f>+F29</f>
        <v>87180</v>
      </c>
      <c r="AE29" s="226"/>
      <c r="AF29" s="226"/>
      <c r="AG29" s="1241">
        <f t="shared" si="20"/>
        <v>87180</v>
      </c>
      <c r="AH29" s="283">
        <f t="shared" si="32"/>
        <v>87180</v>
      </c>
      <c r="AI29" s="728">
        <f t="shared" si="17"/>
        <v>1046160</v>
      </c>
    </row>
    <row r="30" spans="1:35" ht="40.5">
      <c r="A30" s="307">
        <v>14</v>
      </c>
      <c r="B30" s="1204" t="s">
        <v>2760</v>
      </c>
      <c r="C30" s="581" t="s">
        <v>1809</v>
      </c>
      <c r="D30" s="309">
        <v>1</v>
      </c>
      <c r="E30" s="1191">
        <v>1</v>
      </c>
      <c r="F30" s="1194">
        <v>87180</v>
      </c>
      <c r="G30" s="1195"/>
      <c r="H30" s="1195"/>
      <c r="I30" s="1241">
        <f t="shared" si="10"/>
        <v>87180</v>
      </c>
      <c r="J30" s="283">
        <f t="shared" si="21"/>
        <v>87180</v>
      </c>
      <c r="K30" s="728">
        <f t="shared" si="11"/>
        <v>1046160</v>
      </c>
      <c r="L30" s="497">
        <v>1</v>
      </c>
      <c r="M30" s="310">
        <v>1</v>
      </c>
      <c r="N30" s="726">
        <f>+F30</f>
        <v>87180</v>
      </c>
      <c r="O30" s="226"/>
      <c r="P30" s="226"/>
      <c r="Q30" s="1241">
        <f t="shared" si="18"/>
        <v>87180</v>
      </c>
      <c r="R30" s="283">
        <f t="shared" si="30"/>
        <v>87180</v>
      </c>
      <c r="S30" s="728">
        <f t="shared" si="13"/>
        <v>1046160</v>
      </c>
      <c r="T30" s="309">
        <v>1</v>
      </c>
      <c r="U30" s="310">
        <v>1</v>
      </c>
      <c r="V30" s="726">
        <f>+F30</f>
        <v>87180</v>
      </c>
      <c r="W30" s="226"/>
      <c r="X30" s="226"/>
      <c r="Y30" s="1241">
        <f t="shared" si="19"/>
        <v>87180</v>
      </c>
      <c r="Z30" s="283">
        <f t="shared" si="31"/>
        <v>87180</v>
      </c>
      <c r="AA30" s="728">
        <f t="shared" si="15"/>
        <v>1046160</v>
      </c>
      <c r="AB30" s="309">
        <v>1</v>
      </c>
      <c r="AC30" s="310">
        <v>1</v>
      </c>
      <c r="AD30" s="726">
        <f>+F30</f>
        <v>87180</v>
      </c>
      <c r="AE30" s="226"/>
      <c r="AF30" s="226"/>
      <c r="AG30" s="1241">
        <f t="shared" si="20"/>
        <v>87180</v>
      </c>
      <c r="AH30" s="283">
        <f t="shared" si="32"/>
        <v>87180</v>
      </c>
      <c r="AI30" s="728">
        <f t="shared" si="17"/>
        <v>1046160</v>
      </c>
    </row>
    <row r="31" spans="1:35" ht="17.25">
      <c r="A31" s="307">
        <v>15</v>
      </c>
      <c r="B31" s="1204" t="s">
        <v>2429</v>
      </c>
      <c r="C31" s="581" t="s">
        <v>1811</v>
      </c>
      <c r="D31" s="309">
        <v>1</v>
      </c>
      <c r="E31" s="1191">
        <v>1.5</v>
      </c>
      <c r="F31" s="1194">
        <v>66140</v>
      </c>
      <c r="G31" s="1195"/>
      <c r="H31" s="1195"/>
      <c r="I31" s="1241">
        <f t="shared" si="10"/>
        <v>99210</v>
      </c>
      <c r="J31" s="283">
        <f t="shared" si="21"/>
        <v>99210</v>
      </c>
      <c r="K31" s="728">
        <f t="shared" si="11"/>
        <v>1190520</v>
      </c>
      <c r="L31" s="497">
        <v>1</v>
      </c>
      <c r="M31" s="310">
        <v>1.5</v>
      </c>
      <c r="N31" s="311">
        <v>66140</v>
      </c>
      <c r="O31" s="226"/>
      <c r="P31" s="226"/>
      <c r="Q31" s="1241">
        <f t="shared" si="18"/>
        <v>99210</v>
      </c>
      <c r="R31" s="283">
        <f t="shared" si="30"/>
        <v>99210</v>
      </c>
      <c r="S31" s="728">
        <f t="shared" si="13"/>
        <v>1190520</v>
      </c>
      <c r="T31" s="309">
        <v>1</v>
      </c>
      <c r="U31" s="310">
        <v>1.5</v>
      </c>
      <c r="V31" s="311">
        <v>66140</v>
      </c>
      <c r="W31" s="226"/>
      <c r="X31" s="226"/>
      <c r="Y31" s="1241">
        <f t="shared" si="19"/>
        <v>99210</v>
      </c>
      <c r="Z31" s="283">
        <f t="shared" si="31"/>
        <v>99210</v>
      </c>
      <c r="AA31" s="728">
        <f t="shared" si="15"/>
        <v>1190520</v>
      </c>
      <c r="AB31" s="309">
        <v>1</v>
      </c>
      <c r="AC31" s="310">
        <v>1.5</v>
      </c>
      <c r="AD31" s="311">
        <v>66140</v>
      </c>
      <c r="AE31" s="226"/>
      <c r="AF31" s="226"/>
      <c r="AG31" s="1241">
        <f t="shared" si="20"/>
        <v>99210</v>
      </c>
      <c r="AH31" s="283">
        <f t="shared" si="32"/>
        <v>99210</v>
      </c>
      <c r="AI31" s="728">
        <f t="shared" si="17"/>
        <v>1190520</v>
      </c>
    </row>
    <row r="32" spans="1:35" ht="17.25">
      <c r="A32" s="307">
        <v>16</v>
      </c>
      <c r="B32" s="1204" t="s">
        <v>919</v>
      </c>
      <c r="C32" s="581" t="s">
        <v>808</v>
      </c>
      <c r="D32" s="309">
        <v>1</v>
      </c>
      <c r="E32" s="1191">
        <v>1.4</v>
      </c>
      <c r="F32" s="1194">
        <v>66140</v>
      </c>
      <c r="G32" s="1195"/>
      <c r="H32" s="1195"/>
      <c r="I32" s="1241">
        <f t="shared" si="10"/>
        <v>92596</v>
      </c>
      <c r="J32" s="283">
        <f t="shared" si="21"/>
        <v>92596</v>
      </c>
      <c r="K32" s="728">
        <f t="shared" si="11"/>
        <v>1111152</v>
      </c>
      <c r="L32" s="497">
        <v>1</v>
      </c>
      <c r="M32" s="310">
        <v>1.4</v>
      </c>
      <c r="N32" s="311">
        <v>66140</v>
      </c>
      <c r="O32" s="226"/>
      <c r="P32" s="226"/>
      <c r="Q32" s="1241">
        <f t="shared" si="18"/>
        <v>92596</v>
      </c>
      <c r="R32" s="283">
        <f t="shared" si="30"/>
        <v>92596</v>
      </c>
      <c r="S32" s="728">
        <f t="shared" si="13"/>
        <v>1111152</v>
      </c>
      <c r="T32" s="309">
        <v>1</v>
      </c>
      <c r="U32" s="310">
        <v>1.4</v>
      </c>
      <c r="V32" s="311">
        <v>66140</v>
      </c>
      <c r="W32" s="226"/>
      <c r="X32" s="226"/>
      <c r="Y32" s="1241">
        <f t="shared" si="19"/>
        <v>92596</v>
      </c>
      <c r="Z32" s="283">
        <f t="shared" si="31"/>
        <v>92596</v>
      </c>
      <c r="AA32" s="728">
        <f t="shared" si="15"/>
        <v>1111152</v>
      </c>
      <c r="AB32" s="309">
        <v>1</v>
      </c>
      <c r="AC32" s="310">
        <v>1.4</v>
      </c>
      <c r="AD32" s="311">
        <v>66140</v>
      </c>
      <c r="AE32" s="226"/>
      <c r="AF32" s="226"/>
      <c r="AG32" s="1241">
        <f t="shared" si="20"/>
        <v>92596</v>
      </c>
      <c r="AH32" s="283">
        <f t="shared" si="32"/>
        <v>92596</v>
      </c>
      <c r="AI32" s="728">
        <f t="shared" si="17"/>
        <v>1111152</v>
      </c>
    </row>
    <row r="33" spans="1:35" ht="17.25">
      <c r="A33" s="307">
        <v>17</v>
      </c>
      <c r="B33" s="1204" t="s">
        <v>2761</v>
      </c>
      <c r="C33" s="581" t="s">
        <v>520</v>
      </c>
      <c r="D33" s="309">
        <v>1</v>
      </c>
      <c r="E33" s="1191">
        <v>1.2</v>
      </c>
      <c r="F33" s="1196">
        <v>66140</v>
      </c>
      <c r="G33" s="1195"/>
      <c r="H33" s="1195"/>
      <c r="I33" s="1244">
        <v>87180</v>
      </c>
      <c r="J33" s="1197">
        <f>+I33</f>
        <v>87180</v>
      </c>
      <c r="K33" s="728">
        <f t="shared" si="11"/>
        <v>1046160</v>
      </c>
      <c r="L33" s="497">
        <v>1</v>
      </c>
      <c r="M33" s="310">
        <v>1.2</v>
      </c>
      <c r="N33" s="311">
        <v>66140</v>
      </c>
      <c r="O33" s="226"/>
      <c r="P33" s="226"/>
      <c r="Q33" s="1244">
        <v>87180</v>
      </c>
      <c r="R33" s="1197">
        <f>+Q33</f>
        <v>87180</v>
      </c>
      <c r="S33" s="728">
        <f t="shared" si="13"/>
        <v>1046160</v>
      </c>
      <c r="T33" s="309">
        <v>1</v>
      </c>
      <c r="U33" s="310">
        <v>1.2</v>
      </c>
      <c r="V33" s="311">
        <v>66140</v>
      </c>
      <c r="W33" s="226"/>
      <c r="X33" s="226"/>
      <c r="Y33" s="1244">
        <v>87180</v>
      </c>
      <c r="Z33" s="1197">
        <f>+Y33</f>
        <v>87180</v>
      </c>
      <c r="AA33" s="728">
        <f t="shared" si="15"/>
        <v>1046160</v>
      </c>
      <c r="AB33" s="309">
        <v>1</v>
      </c>
      <c r="AC33" s="310">
        <v>1.2</v>
      </c>
      <c r="AD33" s="311">
        <v>66140</v>
      </c>
      <c r="AE33" s="226"/>
      <c r="AF33" s="226"/>
      <c r="AG33" s="1244">
        <v>87180</v>
      </c>
      <c r="AH33" s="1197">
        <f>+AG33</f>
        <v>87180</v>
      </c>
      <c r="AI33" s="728">
        <f t="shared" si="17"/>
        <v>1046160</v>
      </c>
    </row>
    <row r="34" spans="1:35" ht="17.25">
      <c r="A34" s="307">
        <v>18</v>
      </c>
      <c r="B34" s="1204" t="s">
        <v>2430</v>
      </c>
      <c r="C34" s="581" t="s">
        <v>524</v>
      </c>
      <c r="D34" s="309">
        <v>1</v>
      </c>
      <c r="E34" s="1191">
        <v>1</v>
      </c>
      <c r="F34" s="1194">
        <v>91275</v>
      </c>
      <c r="G34" s="1195"/>
      <c r="H34" s="1195"/>
      <c r="I34" s="1244">
        <f t="shared" si="10"/>
        <v>91275</v>
      </c>
      <c r="J34" s="283">
        <f t="shared" si="21"/>
        <v>91275</v>
      </c>
      <c r="K34" s="728">
        <f t="shared" si="11"/>
        <v>1095300</v>
      </c>
      <c r="L34" s="497">
        <v>1</v>
      </c>
      <c r="M34" s="310">
        <v>1</v>
      </c>
      <c r="N34" s="726">
        <f t="shared" ref="N34:N42" si="33">+F34</f>
        <v>91275</v>
      </c>
      <c r="O34" s="226"/>
      <c r="P34" s="226"/>
      <c r="Q34" s="1244">
        <f t="shared" ref="Q34:Q42" si="34">M34*N34</f>
        <v>91275</v>
      </c>
      <c r="R34" s="283">
        <f t="shared" ref="R34:R42" si="35">+M34*N34+O34+P34</f>
        <v>91275</v>
      </c>
      <c r="S34" s="728">
        <f t="shared" si="13"/>
        <v>1095300</v>
      </c>
      <c r="T34" s="309">
        <v>1</v>
      </c>
      <c r="U34" s="310">
        <v>1</v>
      </c>
      <c r="V34" s="726">
        <f t="shared" ref="V34:V42" si="36">+F34</f>
        <v>91275</v>
      </c>
      <c r="W34" s="226"/>
      <c r="X34" s="226"/>
      <c r="Y34" s="1244">
        <f t="shared" ref="Y34:Y42" si="37">U34*V34</f>
        <v>91275</v>
      </c>
      <c r="Z34" s="283">
        <f t="shared" ref="Z34:Z42" si="38">+U34*V34+W34+X34</f>
        <v>91275</v>
      </c>
      <c r="AA34" s="728">
        <f t="shared" si="15"/>
        <v>1095300</v>
      </c>
      <c r="AB34" s="309">
        <v>1</v>
      </c>
      <c r="AC34" s="310">
        <v>1</v>
      </c>
      <c r="AD34" s="726">
        <f t="shared" ref="AD34:AD42" si="39">+F34</f>
        <v>91275</v>
      </c>
      <c r="AE34" s="226"/>
      <c r="AF34" s="226"/>
      <c r="AG34" s="1244">
        <f t="shared" ref="AG34:AG42" si="40">AC34*AD34</f>
        <v>91275</v>
      </c>
      <c r="AH34" s="283">
        <f t="shared" ref="AH34:AH42" si="41">+AC34*AD34+AE34+AF34</f>
        <v>91275</v>
      </c>
      <c r="AI34" s="728">
        <f t="shared" si="17"/>
        <v>1095300</v>
      </c>
    </row>
    <row r="35" spans="1:35" ht="17.25">
      <c r="A35" s="307">
        <v>19</v>
      </c>
      <c r="B35" s="1204" t="s">
        <v>920</v>
      </c>
      <c r="C35" s="581" t="s">
        <v>524</v>
      </c>
      <c r="D35" s="309">
        <v>1</v>
      </c>
      <c r="E35" s="1191">
        <v>1</v>
      </c>
      <c r="F35" s="1194">
        <v>87180</v>
      </c>
      <c r="G35" s="1195"/>
      <c r="H35" s="1195"/>
      <c r="I35" s="1241">
        <f t="shared" si="10"/>
        <v>87180</v>
      </c>
      <c r="J35" s="283">
        <f t="shared" si="21"/>
        <v>87180</v>
      </c>
      <c r="K35" s="728">
        <f t="shared" si="11"/>
        <v>1046160</v>
      </c>
      <c r="L35" s="497">
        <v>1</v>
      </c>
      <c r="M35" s="310">
        <v>1</v>
      </c>
      <c r="N35" s="726">
        <f t="shared" si="33"/>
        <v>87180</v>
      </c>
      <c r="O35" s="226"/>
      <c r="P35" s="226"/>
      <c r="Q35" s="1241">
        <f t="shared" si="34"/>
        <v>87180</v>
      </c>
      <c r="R35" s="283">
        <f t="shared" si="35"/>
        <v>87180</v>
      </c>
      <c r="S35" s="728">
        <f t="shared" si="13"/>
        <v>1046160</v>
      </c>
      <c r="T35" s="309">
        <v>1</v>
      </c>
      <c r="U35" s="310">
        <v>1</v>
      </c>
      <c r="V35" s="726">
        <f t="shared" si="36"/>
        <v>87180</v>
      </c>
      <c r="W35" s="226"/>
      <c r="X35" s="226"/>
      <c r="Y35" s="1241">
        <f t="shared" si="37"/>
        <v>87180</v>
      </c>
      <c r="Z35" s="283">
        <f t="shared" si="38"/>
        <v>87180</v>
      </c>
      <c r="AA35" s="728">
        <f t="shared" si="15"/>
        <v>1046160</v>
      </c>
      <c r="AB35" s="309">
        <v>1</v>
      </c>
      <c r="AC35" s="310">
        <v>1</v>
      </c>
      <c r="AD35" s="726">
        <f t="shared" si="39"/>
        <v>87180</v>
      </c>
      <c r="AE35" s="226"/>
      <c r="AF35" s="226"/>
      <c r="AG35" s="1241">
        <f t="shared" si="40"/>
        <v>87180</v>
      </c>
      <c r="AH35" s="283">
        <f t="shared" si="41"/>
        <v>87180</v>
      </c>
      <c r="AI35" s="728">
        <f t="shared" si="17"/>
        <v>1046160</v>
      </c>
    </row>
    <row r="36" spans="1:35" ht="17.25">
      <c r="A36" s="307">
        <v>20</v>
      </c>
      <c r="B36" s="1204" t="s">
        <v>734</v>
      </c>
      <c r="C36" s="581" t="s">
        <v>524</v>
      </c>
      <c r="D36" s="309">
        <v>1</v>
      </c>
      <c r="E36" s="1191">
        <v>1</v>
      </c>
      <c r="F36" s="1194">
        <v>87180</v>
      </c>
      <c r="G36" s="1195"/>
      <c r="H36" s="1195"/>
      <c r="I36" s="1241">
        <f t="shared" si="10"/>
        <v>87180</v>
      </c>
      <c r="J36" s="283">
        <f t="shared" si="21"/>
        <v>87180</v>
      </c>
      <c r="K36" s="728">
        <f t="shared" si="11"/>
        <v>1046160</v>
      </c>
      <c r="L36" s="497">
        <v>1</v>
      </c>
      <c r="M36" s="310">
        <v>1</v>
      </c>
      <c r="N36" s="726">
        <f t="shared" si="33"/>
        <v>87180</v>
      </c>
      <c r="O36" s="226"/>
      <c r="P36" s="226"/>
      <c r="Q36" s="1241">
        <f t="shared" si="34"/>
        <v>87180</v>
      </c>
      <c r="R36" s="283">
        <f t="shared" si="35"/>
        <v>87180</v>
      </c>
      <c r="S36" s="728">
        <f t="shared" si="13"/>
        <v>1046160</v>
      </c>
      <c r="T36" s="309">
        <v>1</v>
      </c>
      <c r="U36" s="310">
        <v>1</v>
      </c>
      <c r="V36" s="726">
        <f t="shared" si="36"/>
        <v>87180</v>
      </c>
      <c r="W36" s="226"/>
      <c r="X36" s="226"/>
      <c r="Y36" s="1241">
        <f t="shared" si="37"/>
        <v>87180</v>
      </c>
      <c r="Z36" s="283">
        <f t="shared" si="38"/>
        <v>87180</v>
      </c>
      <c r="AA36" s="728">
        <f t="shared" si="15"/>
        <v>1046160</v>
      </c>
      <c r="AB36" s="309">
        <v>1</v>
      </c>
      <c r="AC36" s="310">
        <v>1</v>
      </c>
      <c r="AD36" s="726">
        <f t="shared" si="39"/>
        <v>87180</v>
      </c>
      <c r="AE36" s="226"/>
      <c r="AF36" s="226"/>
      <c r="AG36" s="1241">
        <f t="shared" si="40"/>
        <v>87180</v>
      </c>
      <c r="AH36" s="283">
        <f t="shared" si="41"/>
        <v>87180</v>
      </c>
      <c r="AI36" s="728">
        <f t="shared" si="17"/>
        <v>1046160</v>
      </c>
    </row>
    <row r="37" spans="1:35" ht="17.25">
      <c r="A37" s="307">
        <v>21</v>
      </c>
      <c r="B37" s="1204" t="s">
        <v>2431</v>
      </c>
      <c r="C37" s="581" t="s">
        <v>524</v>
      </c>
      <c r="D37" s="309">
        <v>1</v>
      </c>
      <c r="E37" s="1191">
        <v>1</v>
      </c>
      <c r="F37" s="1194">
        <v>87180</v>
      </c>
      <c r="G37" s="1195"/>
      <c r="H37" s="1195"/>
      <c r="I37" s="1241">
        <f t="shared" si="10"/>
        <v>87180</v>
      </c>
      <c r="J37" s="283">
        <f t="shared" si="21"/>
        <v>87180</v>
      </c>
      <c r="K37" s="728">
        <f t="shared" si="11"/>
        <v>1046160</v>
      </c>
      <c r="L37" s="497">
        <v>1</v>
      </c>
      <c r="M37" s="310">
        <v>1</v>
      </c>
      <c r="N37" s="726">
        <f t="shared" si="33"/>
        <v>87180</v>
      </c>
      <c r="O37" s="226"/>
      <c r="P37" s="226"/>
      <c r="Q37" s="1241">
        <f t="shared" si="34"/>
        <v>87180</v>
      </c>
      <c r="R37" s="283">
        <f t="shared" si="35"/>
        <v>87180</v>
      </c>
      <c r="S37" s="728">
        <f t="shared" si="13"/>
        <v>1046160</v>
      </c>
      <c r="T37" s="309">
        <v>1</v>
      </c>
      <c r="U37" s="310">
        <v>1</v>
      </c>
      <c r="V37" s="726">
        <f t="shared" si="36"/>
        <v>87180</v>
      </c>
      <c r="W37" s="226"/>
      <c r="X37" s="226"/>
      <c r="Y37" s="1241">
        <f t="shared" si="37"/>
        <v>87180</v>
      </c>
      <c r="Z37" s="283">
        <f t="shared" si="38"/>
        <v>87180</v>
      </c>
      <c r="AA37" s="728">
        <f t="shared" si="15"/>
        <v>1046160</v>
      </c>
      <c r="AB37" s="309">
        <v>1</v>
      </c>
      <c r="AC37" s="310">
        <v>1</v>
      </c>
      <c r="AD37" s="726">
        <f t="shared" si="39"/>
        <v>87180</v>
      </c>
      <c r="AE37" s="226"/>
      <c r="AF37" s="226"/>
      <c r="AG37" s="1241">
        <f t="shared" si="40"/>
        <v>87180</v>
      </c>
      <c r="AH37" s="283">
        <f t="shared" si="41"/>
        <v>87180</v>
      </c>
      <c r="AI37" s="728">
        <f t="shared" si="17"/>
        <v>1046160</v>
      </c>
    </row>
    <row r="38" spans="1:35" ht="17.25">
      <c r="A38" s="307">
        <v>22</v>
      </c>
      <c r="B38" s="1204" t="s">
        <v>2432</v>
      </c>
      <c r="C38" s="581" t="s">
        <v>524</v>
      </c>
      <c r="D38" s="309">
        <v>1</v>
      </c>
      <c r="E38" s="1191">
        <v>1</v>
      </c>
      <c r="F38" s="1194">
        <v>87180</v>
      </c>
      <c r="G38" s="1195"/>
      <c r="H38" s="1195"/>
      <c r="I38" s="1241">
        <f t="shared" si="10"/>
        <v>87180</v>
      </c>
      <c r="J38" s="283">
        <f t="shared" si="21"/>
        <v>87180</v>
      </c>
      <c r="K38" s="728">
        <f t="shared" si="11"/>
        <v>1046160</v>
      </c>
      <c r="L38" s="497">
        <v>1</v>
      </c>
      <c r="M38" s="310">
        <v>1</v>
      </c>
      <c r="N38" s="726">
        <f t="shared" si="33"/>
        <v>87180</v>
      </c>
      <c r="O38" s="226"/>
      <c r="P38" s="226"/>
      <c r="Q38" s="1241">
        <f t="shared" si="34"/>
        <v>87180</v>
      </c>
      <c r="R38" s="283">
        <f t="shared" si="35"/>
        <v>87180</v>
      </c>
      <c r="S38" s="728">
        <f t="shared" si="13"/>
        <v>1046160</v>
      </c>
      <c r="T38" s="309">
        <v>1</v>
      </c>
      <c r="U38" s="310">
        <v>1</v>
      </c>
      <c r="V38" s="726">
        <f t="shared" si="36"/>
        <v>87180</v>
      </c>
      <c r="W38" s="226"/>
      <c r="X38" s="226"/>
      <c r="Y38" s="1241">
        <f t="shared" si="37"/>
        <v>87180</v>
      </c>
      <c r="Z38" s="283">
        <f t="shared" si="38"/>
        <v>87180</v>
      </c>
      <c r="AA38" s="728">
        <f t="shared" si="15"/>
        <v>1046160</v>
      </c>
      <c r="AB38" s="309">
        <v>1</v>
      </c>
      <c r="AC38" s="310">
        <v>1</v>
      </c>
      <c r="AD38" s="726">
        <f t="shared" si="39"/>
        <v>87180</v>
      </c>
      <c r="AE38" s="226"/>
      <c r="AF38" s="226"/>
      <c r="AG38" s="1241">
        <f t="shared" si="40"/>
        <v>87180</v>
      </c>
      <c r="AH38" s="283">
        <f t="shared" si="41"/>
        <v>87180</v>
      </c>
      <c r="AI38" s="728">
        <f t="shared" si="17"/>
        <v>1046160</v>
      </c>
    </row>
    <row r="39" spans="1:35" ht="17.25">
      <c r="A39" s="307">
        <v>23</v>
      </c>
      <c r="B39" s="1204" t="s">
        <v>1596</v>
      </c>
      <c r="C39" s="581" t="s">
        <v>524</v>
      </c>
      <c r="D39" s="309">
        <v>1</v>
      </c>
      <c r="E39" s="1191">
        <v>1</v>
      </c>
      <c r="F39" s="1194">
        <v>87180</v>
      </c>
      <c r="G39" s="1195"/>
      <c r="H39" s="1195"/>
      <c r="I39" s="1241">
        <f t="shared" si="10"/>
        <v>87180</v>
      </c>
      <c r="J39" s="283">
        <f t="shared" si="21"/>
        <v>87180</v>
      </c>
      <c r="K39" s="728">
        <f t="shared" si="11"/>
        <v>1046160</v>
      </c>
      <c r="L39" s="497">
        <v>1</v>
      </c>
      <c r="M39" s="310">
        <v>1</v>
      </c>
      <c r="N39" s="726">
        <f t="shared" si="33"/>
        <v>87180</v>
      </c>
      <c r="O39" s="226"/>
      <c r="P39" s="226"/>
      <c r="Q39" s="1241">
        <f t="shared" si="34"/>
        <v>87180</v>
      </c>
      <c r="R39" s="283">
        <f t="shared" si="35"/>
        <v>87180</v>
      </c>
      <c r="S39" s="728">
        <f t="shared" si="13"/>
        <v>1046160</v>
      </c>
      <c r="T39" s="309">
        <v>1</v>
      </c>
      <c r="U39" s="310">
        <v>1</v>
      </c>
      <c r="V39" s="726">
        <f t="shared" si="36"/>
        <v>87180</v>
      </c>
      <c r="W39" s="226"/>
      <c r="X39" s="226"/>
      <c r="Y39" s="1241">
        <f t="shared" si="37"/>
        <v>87180</v>
      </c>
      <c r="Z39" s="283">
        <f t="shared" si="38"/>
        <v>87180</v>
      </c>
      <c r="AA39" s="728">
        <f t="shared" si="15"/>
        <v>1046160</v>
      </c>
      <c r="AB39" s="309">
        <v>1</v>
      </c>
      <c r="AC39" s="310">
        <v>1</v>
      </c>
      <c r="AD39" s="726">
        <f t="shared" si="39"/>
        <v>87180</v>
      </c>
      <c r="AE39" s="226"/>
      <c r="AF39" s="226"/>
      <c r="AG39" s="1241">
        <f t="shared" si="40"/>
        <v>87180</v>
      </c>
      <c r="AH39" s="283">
        <f t="shared" si="41"/>
        <v>87180</v>
      </c>
      <c r="AI39" s="728">
        <f t="shared" si="17"/>
        <v>1046160</v>
      </c>
    </row>
    <row r="40" spans="1:35" ht="17.25">
      <c r="A40" s="307">
        <v>24</v>
      </c>
      <c r="B40" s="1204" t="s">
        <v>2433</v>
      </c>
      <c r="C40" s="581" t="s">
        <v>524</v>
      </c>
      <c r="D40" s="309">
        <v>1</v>
      </c>
      <c r="E40" s="1191">
        <v>1</v>
      </c>
      <c r="F40" s="1198">
        <v>91275</v>
      </c>
      <c r="G40" s="1195"/>
      <c r="H40" s="1195"/>
      <c r="I40" s="1241">
        <f t="shared" si="10"/>
        <v>91275</v>
      </c>
      <c r="J40" s="283">
        <f t="shared" si="21"/>
        <v>91275</v>
      </c>
      <c r="K40" s="728">
        <f t="shared" si="11"/>
        <v>1095300</v>
      </c>
      <c r="L40" s="497">
        <v>1</v>
      </c>
      <c r="M40" s="310">
        <v>1</v>
      </c>
      <c r="N40" s="726">
        <f t="shared" si="33"/>
        <v>91275</v>
      </c>
      <c r="O40" s="226"/>
      <c r="P40" s="226"/>
      <c r="Q40" s="1241">
        <f t="shared" si="34"/>
        <v>91275</v>
      </c>
      <c r="R40" s="283">
        <f t="shared" si="35"/>
        <v>91275</v>
      </c>
      <c r="S40" s="728">
        <f t="shared" si="13"/>
        <v>1095300</v>
      </c>
      <c r="T40" s="309">
        <v>1</v>
      </c>
      <c r="U40" s="310">
        <v>1</v>
      </c>
      <c r="V40" s="726">
        <f t="shared" si="36"/>
        <v>91275</v>
      </c>
      <c r="W40" s="226"/>
      <c r="X40" s="226"/>
      <c r="Y40" s="1241">
        <f t="shared" si="37"/>
        <v>91275</v>
      </c>
      <c r="Z40" s="283">
        <f t="shared" si="38"/>
        <v>91275</v>
      </c>
      <c r="AA40" s="728">
        <f t="shared" si="15"/>
        <v>1095300</v>
      </c>
      <c r="AB40" s="309">
        <v>1</v>
      </c>
      <c r="AC40" s="310">
        <v>1</v>
      </c>
      <c r="AD40" s="726">
        <f t="shared" si="39"/>
        <v>91275</v>
      </c>
      <c r="AE40" s="226"/>
      <c r="AF40" s="226"/>
      <c r="AG40" s="1241">
        <f t="shared" si="40"/>
        <v>91275</v>
      </c>
      <c r="AH40" s="283">
        <f t="shared" si="41"/>
        <v>91275</v>
      </c>
      <c r="AI40" s="728">
        <f t="shared" si="17"/>
        <v>1095300</v>
      </c>
    </row>
    <row r="41" spans="1:35" ht="17.25">
      <c r="A41" s="307">
        <v>25</v>
      </c>
      <c r="B41" s="1204" t="s">
        <v>2434</v>
      </c>
      <c r="C41" s="581" t="s">
        <v>524</v>
      </c>
      <c r="D41" s="309">
        <v>1</v>
      </c>
      <c r="E41" s="1191">
        <v>1</v>
      </c>
      <c r="F41" s="1198">
        <v>91275</v>
      </c>
      <c r="G41" s="1195"/>
      <c r="H41" s="1195"/>
      <c r="I41" s="1241">
        <f t="shared" si="10"/>
        <v>91275</v>
      </c>
      <c r="J41" s="283">
        <f t="shared" si="21"/>
        <v>91275</v>
      </c>
      <c r="K41" s="728">
        <f t="shared" si="11"/>
        <v>1095300</v>
      </c>
      <c r="L41" s="497">
        <v>1</v>
      </c>
      <c r="M41" s="310">
        <v>1</v>
      </c>
      <c r="N41" s="726">
        <f t="shared" si="33"/>
        <v>91275</v>
      </c>
      <c r="O41" s="226"/>
      <c r="P41" s="226"/>
      <c r="Q41" s="1241">
        <f t="shared" si="34"/>
        <v>91275</v>
      </c>
      <c r="R41" s="283">
        <f t="shared" si="35"/>
        <v>91275</v>
      </c>
      <c r="S41" s="728">
        <f t="shared" si="13"/>
        <v>1095300</v>
      </c>
      <c r="T41" s="309">
        <v>1</v>
      </c>
      <c r="U41" s="310">
        <v>1</v>
      </c>
      <c r="V41" s="726">
        <f t="shared" si="36"/>
        <v>91275</v>
      </c>
      <c r="W41" s="226"/>
      <c r="X41" s="226"/>
      <c r="Y41" s="1241">
        <f t="shared" si="37"/>
        <v>91275</v>
      </c>
      <c r="Z41" s="283">
        <f t="shared" si="38"/>
        <v>91275</v>
      </c>
      <c r="AA41" s="728">
        <f t="shared" si="15"/>
        <v>1095300</v>
      </c>
      <c r="AB41" s="309">
        <v>1</v>
      </c>
      <c r="AC41" s="310">
        <v>1</v>
      </c>
      <c r="AD41" s="726">
        <f t="shared" si="39"/>
        <v>91275</v>
      </c>
      <c r="AE41" s="226"/>
      <c r="AF41" s="226"/>
      <c r="AG41" s="1241">
        <f t="shared" si="40"/>
        <v>91275</v>
      </c>
      <c r="AH41" s="283">
        <f t="shared" si="41"/>
        <v>91275</v>
      </c>
      <c r="AI41" s="728">
        <f t="shared" si="17"/>
        <v>1095300</v>
      </c>
    </row>
    <row r="42" spans="1:35" ht="17.25">
      <c r="A42" s="509">
        <v>26</v>
      </c>
      <c r="B42" s="1205" t="s">
        <v>2435</v>
      </c>
      <c r="C42" s="582" t="s">
        <v>524</v>
      </c>
      <c r="D42" s="312">
        <v>1</v>
      </c>
      <c r="E42" s="1193">
        <v>1</v>
      </c>
      <c r="F42" s="1194">
        <v>87180</v>
      </c>
      <c r="G42" s="1199"/>
      <c r="H42" s="1199"/>
      <c r="I42" s="727">
        <f t="shared" si="10"/>
        <v>87180</v>
      </c>
      <c r="J42" s="506">
        <f t="shared" si="21"/>
        <v>87180</v>
      </c>
      <c r="K42" s="728">
        <f t="shared" si="11"/>
        <v>1046160</v>
      </c>
      <c r="L42" s="315">
        <v>1</v>
      </c>
      <c r="M42" s="313">
        <v>1</v>
      </c>
      <c r="N42" s="726">
        <f t="shared" si="33"/>
        <v>87180</v>
      </c>
      <c r="O42" s="504"/>
      <c r="P42" s="504"/>
      <c r="Q42" s="727">
        <f t="shared" si="34"/>
        <v>87180</v>
      </c>
      <c r="R42" s="506">
        <f t="shared" si="35"/>
        <v>87180</v>
      </c>
      <c r="S42" s="728">
        <f t="shared" si="13"/>
        <v>1046160</v>
      </c>
      <c r="T42" s="312">
        <v>1</v>
      </c>
      <c r="U42" s="313">
        <v>1</v>
      </c>
      <c r="V42" s="726">
        <f t="shared" si="36"/>
        <v>87180</v>
      </c>
      <c r="W42" s="504"/>
      <c r="X42" s="504"/>
      <c r="Y42" s="727">
        <f t="shared" si="37"/>
        <v>87180</v>
      </c>
      <c r="Z42" s="506">
        <f t="shared" si="38"/>
        <v>87180</v>
      </c>
      <c r="AA42" s="728">
        <f t="shared" si="15"/>
        <v>1046160</v>
      </c>
      <c r="AB42" s="312">
        <v>1</v>
      </c>
      <c r="AC42" s="313">
        <v>1</v>
      </c>
      <c r="AD42" s="726">
        <f t="shared" si="39"/>
        <v>87180</v>
      </c>
      <c r="AE42" s="504"/>
      <c r="AF42" s="504"/>
      <c r="AG42" s="727">
        <f t="shared" si="40"/>
        <v>87180</v>
      </c>
      <c r="AH42" s="506">
        <f t="shared" si="41"/>
        <v>87180</v>
      </c>
      <c r="AI42" s="728">
        <f t="shared" si="17"/>
        <v>1046160</v>
      </c>
    </row>
    <row r="43" spans="1:35" ht="27">
      <c r="A43" s="542"/>
      <c r="B43" s="1204" t="s">
        <v>2781</v>
      </c>
      <c r="C43" s="581"/>
      <c r="D43" s="543"/>
      <c r="E43" s="310"/>
      <c r="F43" s="1194"/>
      <c r="G43" s="226"/>
      <c r="H43" s="226"/>
      <c r="I43" s="1244">
        <v>22500</v>
      </c>
      <c r="J43" s="226">
        <f>+I43</f>
        <v>22500</v>
      </c>
      <c r="K43" s="226">
        <f>+J43*12</f>
        <v>270000</v>
      </c>
      <c r="L43" s="543"/>
      <c r="M43" s="310"/>
      <c r="N43" s="311"/>
      <c r="O43" s="226"/>
      <c r="P43" s="226"/>
      <c r="Q43" s="226">
        <f>+I43</f>
        <v>22500</v>
      </c>
      <c r="R43" s="226">
        <f>+J43</f>
        <v>22500</v>
      </c>
      <c r="S43" s="226">
        <f>+K43</f>
        <v>270000</v>
      </c>
      <c r="T43" s="543"/>
      <c r="U43" s="310"/>
      <c r="V43" s="311"/>
      <c r="W43" s="226"/>
      <c r="X43" s="226"/>
      <c r="Y43" s="226">
        <f>+I43</f>
        <v>22500</v>
      </c>
      <c r="Z43" s="226">
        <f>+J43</f>
        <v>22500</v>
      </c>
      <c r="AA43" s="226">
        <f>+S43</f>
        <v>270000</v>
      </c>
      <c r="AB43" s="543"/>
      <c r="AC43" s="310"/>
      <c r="AD43" s="311"/>
      <c r="AE43" s="226"/>
      <c r="AF43" s="226"/>
      <c r="AG43" s="226">
        <f>+I43</f>
        <v>22500</v>
      </c>
      <c r="AH43" s="226">
        <f>+J43</f>
        <v>22500</v>
      </c>
      <c r="AI43" s="226">
        <f>+K43</f>
        <v>270000</v>
      </c>
    </row>
    <row r="44" spans="1:35" ht="23.25" thickBot="1">
      <c r="A44" s="1656" t="s">
        <v>47</v>
      </c>
      <c r="B44" s="1657"/>
      <c r="C44" s="1658"/>
      <c r="D44" s="518">
        <f t="shared" ref="D44:AI44" si="42">SUM(D12:D43)</f>
        <v>31</v>
      </c>
      <c r="E44" s="518">
        <f t="shared" si="42"/>
        <v>40.850000000000009</v>
      </c>
      <c r="F44" s="1219">
        <f t="shared" si="42"/>
        <v>2294065</v>
      </c>
      <c r="G44" s="518">
        <f t="shared" si="42"/>
        <v>0</v>
      </c>
      <c r="H44" s="518">
        <f t="shared" si="42"/>
        <v>0</v>
      </c>
      <c r="I44" s="518">
        <f t="shared" si="42"/>
        <v>2993466</v>
      </c>
      <c r="J44" s="518">
        <f t="shared" si="42"/>
        <v>2993466</v>
      </c>
      <c r="K44" s="518">
        <f>SUM(K12:K43)</f>
        <v>35921592</v>
      </c>
      <c r="L44" s="518">
        <f t="shared" si="42"/>
        <v>31</v>
      </c>
      <c r="M44" s="518">
        <f t="shared" si="42"/>
        <v>40.850000000000009</v>
      </c>
      <c r="N44" s="518">
        <f t="shared" si="42"/>
        <v>2294065</v>
      </c>
      <c r="O44" s="518">
        <f t="shared" si="42"/>
        <v>0</v>
      </c>
      <c r="P44" s="518">
        <f t="shared" si="42"/>
        <v>0</v>
      </c>
      <c r="Q44" s="518">
        <f t="shared" si="42"/>
        <v>2993466</v>
      </c>
      <c r="R44" s="518">
        <f t="shared" si="42"/>
        <v>2993466</v>
      </c>
      <c r="S44" s="518">
        <f t="shared" si="42"/>
        <v>35921592</v>
      </c>
      <c r="T44" s="518">
        <f t="shared" si="42"/>
        <v>31</v>
      </c>
      <c r="U44" s="518">
        <f t="shared" si="42"/>
        <v>40.850000000000009</v>
      </c>
      <c r="V44" s="518">
        <f t="shared" si="42"/>
        <v>2294065</v>
      </c>
      <c r="W44" s="518">
        <f t="shared" si="42"/>
        <v>0</v>
      </c>
      <c r="X44" s="518">
        <f t="shared" si="42"/>
        <v>0</v>
      </c>
      <c r="Y44" s="518">
        <f t="shared" si="42"/>
        <v>2993466</v>
      </c>
      <c r="Z44" s="518">
        <f t="shared" si="42"/>
        <v>2993466</v>
      </c>
      <c r="AA44" s="518">
        <f t="shared" si="42"/>
        <v>35921592</v>
      </c>
      <c r="AB44" s="518">
        <f t="shared" si="42"/>
        <v>31</v>
      </c>
      <c r="AC44" s="518">
        <f t="shared" si="42"/>
        <v>40.850000000000009</v>
      </c>
      <c r="AD44" s="518">
        <f t="shared" si="42"/>
        <v>2294065</v>
      </c>
      <c r="AE44" s="518">
        <f t="shared" si="42"/>
        <v>0</v>
      </c>
      <c r="AF44" s="518">
        <f t="shared" si="42"/>
        <v>0</v>
      </c>
      <c r="AG44" s="518">
        <f t="shared" si="42"/>
        <v>2993466</v>
      </c>
      <c r="AH44" s="518">
        <f t="shared" si="42"/>
        <v>2993466</v>
      </c>
      <c r="AI44" s="518">
        <f t="shared" si="42"/>
        <v>35921592</v>
      </c>
    </row>
    <row r="46" spans="1:35" ht="17.25" thickBot="1"/>
    <row r="47" spans="1:35" s="304" customFormat="1" ht="22.5" customHeight="1" thickBot="1">
      <c r="A47" s="1533" t="s">
        <v>753</v>
      </c>
      <c r="B47" s="1534"/>
      <c r="C47" s="1643"/>
      <c r="D47" s="570" t="s">
        <v>1982</v>
      </c>
      <c r="E47" s="571"/>
      <c r="F47" s="1215"/>
      <c r="G47" s="571"/>
      <c r="H47" s="571"/>
      <c r="I47" s="571"/>
      <c r="J47" s="571"/>
      <c r="K47" s="571"/>
      <c r="L47" s="570" t="s">
        <v>1982</v>
      </c>
      <c r="M47" s="571"/>
      <c r="N47" s="571"/>
      <c r="O47" s="571"/>
      <c r="P47" s="571"/>
      <c r="Q47" s="571"/>
      <c r="R47" s="571"/>
      <c r="S47" s="571"/>
      <c r="T47" s="570" t="s">
        <v>1982</v>
      </c>
      <c r="U47" s="571"/>
      <c r="V47" s="571"/>
      <c r="W47" s="571"/>
      <c r="X47" s="571"/>
      <c r="Y47" s="571"/>
      <c r="Z47" s="571"/>
      <c r="AA47" s="571"/>
      <c r="AB47" s="570" t="s">
        <v>1982</v>
      </c>
      <c r="AC47" s="571"/>
      <c r="AD47" s="571"/>
      <c r="AE47" s="571"/>
      <c r="AF47" s="571"/>
      <c r="AG47" s="571"/>
      <c r="AH47" s="571"/>
      <c r="AI47" s="572"/>
    </row>
    <row r="48" spans="1:35" s="304" customFormat="1" ht="24" customHeight="1" thickBot="1">
      <c r="A48" s="1637" t="s">
        <v>303</v>
      </c>
      <c r="B48" s="1638"/>
      <c r="C48" s="1639"/>
      <c r="D48" s="1496" t="s">
        <v>1741</v>
      </c>
      <c r="E48" s="1497"/>
      <c r="F48" s="1497"/>
      <c r="G48" s="1497"/>
      <c r="H48" s="1497"/>
      <c r="I48" s="1497"/>
      <c r="J48" s="1497"/>
      <c r="K48" s="629"/>
      <c r="L48" s="1640" t="s">
        <v>1951</v>
      </c>
      <c r="M48" s="1641"/>
      <c r="N48" s="1641"/>
      <c r="O48" s="1641"/>
      <c r="P48" s="1641"/>
      <c r="Q48" s="1641"/>
      <c r="R48" s="1641"/>
      <c r="S48" s="1642"/>
      <c r="T48" s="1496" t="s">
        <v>2235</v>
      </c>
      <c r="U48" s="1497"/>
      <c r="V48" s="1497"/>
      <c r="W48" s="1497"/>
      <c r="X48" s="1497"/>
      <c r="Y48" s="1497"/>
      <c r="Z48" s="1497"/>
      <c r="AA48" s="1498"/>
      <c r="AB48" s="1496" t="s">
        <v>2549</v>
      </c>
      <c r="AC48" s="1497"/>
      <c r="AD48" s="1497"/>
      <c r="AE48" s="1497"/>
      <c r="AF48" s="1497"/>
      <c r="AG48" s="1497"/>
      <c r="AH48" s="1497"/>
      <c r="AI48" s="1498"/>
    </row>
    <row r="49" spans="1:35" s="304" customFormat="1" ht="82.5" customHeight="1" thickBot="1">
      <c r="A49" s="305" t="s">
        <v>10</v>
      </c>
      <c r="B49" s="1203" t="s">
        <v>54</v>
      </c>
      <c r="C49" s="306" t="s">
        <v>55</v>
      </c>
      <c r="D49" s="317" t="s">
        <v>56</v>
      </c>
      <c r="E49" s="396" t="s">
        <v>102</v>
      </c>
      <c r="F49" s="1216" t="s">
        <v>62</v>
      </c>
      <c r="G49" s="395" t="s">
        <v>58</v>
      </c>
      <c r="H49" s="396" t="s">
        <v>59</v>
      </c>
      <c r="I49" s="395" t="s">
        <v>822</v>
      </c>
      <c r="J49" s="396" t="s">
        <v>751</v>
      </c>
      <c r="K49" s="416" t="s">
        <v>1751</v>
      </c>
      <c r="L49" s="317" t="s">
        <v>56</v>
      </c>
      <c r="M49" s="396" t="s">
        <v>102</v>
      </c>
      <c r="N49" s="396" t="s">
        <v>62</v>
      </c>
      <c r="O49" s="395" t="s">
        <v>58</v>
      </c>
      <c r="P49" s="397" t="s">
        <v>59</v>
      </c>
      <c r="Q49" s="395" t="s">
        <v>822</v>
      </c>
      <c r="R49" s="395" t="s">
        <v>751</v>
      </c>
      <c r="S49" s="617" t="s">
        <v>1974</v>
      </c>
      <c r="T49" s="395" t="s">
        <v>56</v>
      </c>
      <c r="U49" s="396" t="s">
        <v>102</v>
      </c>
      <c r="V49" s="396" t="s">
        <v>62</v>
      </c>
      <c r="W49" s="396" t="s">
        <v>58</v>
      </c>
      <c r="X49" s="396" t="s">
        <v>59</v>
      </c>
      <c r="Y49" s="396" t="s">
        <v>822</v>
      </c>
      <c r="Z49" s="396" t="s">
        <v>751</v>
      </c>
      <c r="AA49" s="511" t="s">
        <v>2239</v>
      </c>
      <c r="AB49" s="317" t="s">
        <v>56</v>
      </c>
      <c r="AC49" s="396" t="s">
        <v>102</v>
      </c>
      <c r="AD49" s="396" t="s">
        <v>62</v>
      </c>
      <c r="AE49" s="396" t="s">
        <v>58</v>
      </c>
      <c r="AF49" s="396" t="s">
        <v>59</v>
      </c>
      <c r="AG49" s="396" t="s">
        <v>822</v>
      </c>
      <c r="AH49" s="396" t="s">
        <v>751</v>
      </c>
      <c r="AI49" s="416" t="s">
        <v>2571</v>
      </c>
    </row>
    <row r="50" spans="1:35" s="308" customFormat="1" ht="17.25">
      <c r="A50" s="307">
        <v>1</v>
      </c>
      <c r="B50" s="1231" t="s">
        <v>1663</v>
      </c>
      <c r="C50" s="534" t="s">
        <v>509</v>
      </c>
      <c r="D50" s="281">
        <v>1</v>
      </c>
      <c r="E50" s="282">
        <v>1.5</v>
      </c>
      <c r="F50" s="1198">
        <v>66140</v>
      </c>
      <c r="G50" s="228"/>
      <c r="H50" s="228"/>
      <c r="I50" s="1241">
        <f t="shared" ref="I50:I79" si="43">E50*F50</f>
        <v>99210</v>
      </c>
      <c r="J50" s="1242">
        <f t="shared" ref="J50:J76" si="44">+E50*F50+G50+H50</f>
        <v>99210</v>
      </c>
      <c r="K50" s="728">
        <f>+J50*12</f>
        <v>1190520</v>
      </c>
      <c r="L50" s="281">
        <v>1</v>
      </c>
      <c r="M50" s="282">
        <v>1.5</v>
      </c>
      <c r="N50" s="228">
        <v>66140</v>
      </c>
      <c r="O50" s="228"/>
      <c r="P50" s="228"/>
      <c r="Q50" s="1241">
        <f t="shared" ref="Q50:Q76" si="45">M50*N50</f>
        <v>99210</v>
      </c>
      <c r="R50" s="1242">
        <f t="shared" ref="R50:R76" si="46">+M50*N50+O50+P50</f>
        <v>99210</v>
      </c>
      <c r="S50" s="728">
        <f>+R50*12</f>
        <v>1190520</v>
      </c>
      <c r="T50" s="281">
        <v>1</v>
      </c>
      <c r="U50" s="282">
        <v>1.5</v>
      </c>
      <c r="V50" s="228">
        <v>66140</v>
      </c>
      <c r="W50" s="228"/>
      <c r="X50" s="228"/>
      <c r="Y50" s="1241">
        <f t="shared" ref="Y50:Y76" si="47">U50*V50</f>
        <v>99210</v>
      </c>
      <c r="Z50" s="1242">
        <f t="shared" ref="Z50:Z76" si="48">+U50*V50+W50+X50</f>
        <v>99210</v>
      </c>
      <c r="AA50" s="728">
        <f>+Z50*12</f>
        <v>1190520</v>
      </c>
      <c r="AB50" s="281">
        <v>1</v>
      </c>
      <c r="AC50" s="282">
        <v>1.5</v>
      </c>
      <c r="AD50" s="228">
        <v>66140</v>
      </c>
      <c r="AE50" s="228"/>
      <c r="AF50" s="228"/>
      <c r="AG50" s="1241">
        <f t="shared" ref="AG50:AG76" si="49">AC50*AD50</f>
        <v>99210</v>
      </c>
      <c r="AH50" s="1242">
        <f t="shared" ref="AH50:AH76" si="50">+AC50*AD50+AE50+AF50</f>
        <v>99210</v>
      </c>
      <c r="AI50" s="728">
        <f>+AH50*12</f>
        <v>1190520</v>
      </c>
    </row>
    <row r="51" spans="1:35" ht="17.25">
      <c r="A51" s="307">
        <v>2</v>
      </c>
      <c r="B51" s="1231" t="s">
        <v>1664</v>
      </c>
      <c r="C51" s="534" t="s">
        <v>524</v>
      </c>
      <c r="D51" s="309">
        <v>1</v>
      </c>
      <c r="E51" s="310">
        <v>1</v>
      </c>
      <c r="F51" s="1194">
        <v>87180</v>
      </c>
      <c r="G51" s="33"/>
      <c r="H51" s="33"/>
      <c r="I51" s="1241">
        <f t="shared" si="43"/>
        <v>87180</v>
      </c>
      <c r="J51" s="283">
        <f t="shared" si="44"/>
        <v>87180</v>
      </c>
      <c r="K51" s="728">
        <f t="shared" ref="K51:K80" si="51">+J51*12</f>
        <v>1046160</v>
      </c>
      <c r="L51" s="309">
        <v>1</v>
      </c>
      <c r="M51" s="310">
        <v>1</v>
      </c>
      <c r="N51" s="726">
        <f t="shared" ref="N51:N67" si="52">+F51</f>
        <v>87180</v>
      </c>
      <c r="O51" s="33"/>
      <c r="P51" s="33"/>
      <c r="Q51" s="1241">
        <f t="shared" si="45"/>
        <v>87180</v>
      </c>
      <c r="R51" s="283">
        <f t="shared" si="46"/>
        <v>87180</v>
      </c>
      <c r="S51" s="728">
        <f t="shared" ref="S51:S80" si="53">+R51*12</f>
        <v>1046160</v>
      </c>
      <c r="T51" s="309">
        <v>1</v>
      </c>
      <c r="U51" s="310">
        <v>1</v>
      </c>
      <c r="V51" s="726">
        <f t="shared" ref="V51:V67" si="54">+F51</f>
        <v>87180</v>
      </c>
      <c r="W51" s="33"/>
      <c r="X51" s="33"/>
      <c r="Y51" s="1241">
        <f t="shared" si="47"/>
        <v>87180</v>
      </c>
      <c r="Z51" s="283">
        <f t="shared" si="48"/>
        <v>87180</v>
      </c>
      <c r="AA51" s="728">
        <f t="shared" ref="AA51:AA80" si="55">+Z51*12</f>
        <v>1046160</v>
      </c>
      <c r="AB51" s="309">
        <v>1</v>
      </c>
      <c r="AC51" s="310">
        <v>1</v>
      </c>
      <c r="AD51" s="726">
        <f t="shared" ref="AD51:AD67" si="56">+F51</f>
        <v>87180</v>
      </c>
      <c r="AE51" s="33"/>
      <c r="AF51" s="33"/>
      <c r="AG51" s="1241">
        <f t="shared" si="49"/>
        <v>87180</v>
      </c>
      <c r="AH51" s="283">
        <f t="shared" si="50"/>
        <v>87180</v>
      </c>
      <c r="AI51" s="728">
        <f t="shared" ref="AI51:AI80" si="57">+AH51*12</f>
        <v>1046160</v>
      </c>
    </row>
    <row r="52" spans="1:35" ht="17.25">
      <c r="A52" s="307">
        <v>3</v>
      </c>
      <c r="B52" s="1231" t="s">
        <v>2260</v>
      </c>
      <c r="C52" s="534" t="s">
        <v>524</v>
      </c>
      <c r="D52" s="309">
        <v>1</v>
      </c>
      <c r="E52" s="310">
        <v>1</v>
      </c>
      <c r="F52" s="1194">
        <v>87180</v>
      </c>
      <c r="G52" s="33"/>
      <c r="H52" s="33"/>
      <c r="I52" s="1241">
        <f t="shared" si="43"/>
        <v>87180</v>
      </c>
      <c r="J52" s="283">
        <f t="shared" si="44"/>
        <v>87180</v>
      </c>
      <c r="K52" s="728">
        <f t="shared" si="51"/>
        <v>1046160</v>
      </c>
      <c r="L52" s="309">
        <v>1</v>
      </c>
      <c r="M52" s="310">
        <v>1</v>
      </c>
      <c r="N52" s="726">
        <f t="shared" si="52"/>
        <v>87180</v>
      </c>
      <c r="O52" s="33"/>
      <c r="P52" s="33"/>
      <c r="Q52" s="1241">
        <f t="shared" si="45"/>
        <v>87180</v>
      </c>
      <c r="R52" s="283">
        <f t="shared" si="46"/>
        <v>87180</v>
      </c>
      <c r="S52" s="728">
        <f t="shared" si="53"/>
        <v>1046160</v>
      </c>
      <c r="T52" s="309">
        <v>1</v>
      </c>
      <c r="U52" s="310">
        <v>1</v>
      </c>
      <c r="V52" s="726">
        <f t="shared" si="54"/>
        <v>87180</v>
      </c>
      <c r="W52" s="33"/>
      <c r="X52" s="33"/>
      <c r="Y52" s="1241">
        <f t="shared" si="47"/>
        <v>87180</v>
      </c>
      <c r="Z52" s="283">
        <f t="shared" si="48"/>
        <v>87180</v>
      </c>
      <c r="AA52" s="728">
        <f t="shared" si="55"/>
        <v>1046160</v>
      </c>
      <c r="AB52" s="309">
        <v>1</v>
      </c>
      <c r="AC52" s="310">
        <v>1</v>
      </c>
      <c r="AD52" s="726">
        <f t="shared" si="56"/>
        <v>87180</v>
      </c>
      <c r="AE52" s="33"/>
      <c r="AF52" s="33"/>
      <c r="AG52" s="1241">
        <f t="shared" si="49"/>
        <v>87180</v>
      </c>
      <c r="AH52" s="283">
        <f t="shared" si="50"/>
        <v>87180</v>
      </c>
      <c r="AI52" s="728">
        <f t="shared" si="57"/>
        <v>1046160</v>
      </c>
    </row>
    <row r="53" spans="1:35" ht="17.25">
      <c r="A53" s="307">
        <v>4</v>
      </c>
      <c r="B53" s="1231" t="s">
        <v>1665</v>
      </c>
      <c r="C53" s="534" t="s">
        <v>524</v>
      </c>
      <c r="D53" s="309">
        <v>1</v>
      </c>
      <c r="E53" s="310">
        <v>1</v>
      </c>
      <c r="F53" s="1194">
        <v>87180</v>
      </c>
      <c r="G53" s="33"/>
      <c r="H53" s="33"/>
      <c r="I53" s="1241">
        <f t="shared" si="43"/>
        <v>87180</v>
      </c>
      <c r="J53" s="283">
        <f t="shared" si="44"/>
        <v>87180</v>
      </c>
      <c r="K53" s="728">
        <f t="shared" si="51"/>
        <v>1046160</v>
      </c>
      <c r="L53" s="309">
        <v>1</v>
      </c>
      <c r="M53" s="310">
        <v>1</v>
      </c>
      <c r="N53" s="726">
        <f t="shared" si="52"/>
        <v>87180</v>
      </c>
      <c r="O53" s="33"/>
      <c r="P53" s="33"/>
      <c r="Q53" s="1241">
        <f t="shared" si="45"/>
        <v>87180</v>
      </c>
      <c r="R53" s="283">
        <f t="shared" si="46"/>
        <v>87180</v>
      </c>
      <c r="S53" s="728">
        <f t="shared" si="53"/>
        <v>1046160</v>
      </c>
      <c r="T53" s="309">
        <v>1</v>
      </c>
      <c r="U53" s="310">
        <v>1</v>
      </c>
      <c r="V53" s="726">
        <f t="shared" si="54"/>
        <v>87180</v>
      </c>
      <c r="W53" s="33"/>
      <c r="X53" s="33"/>
      <c r="Y53" s="1241">
        <f t="shared" si="47"/>
        <v>87180</v>
      </c>
      <c r="Z53" s="283">
        <f t="shared" si="48"/>
        <v>87180</v>
      </c>
      <c r="AA53" s="728">
        <f t="shared" si="55"/>
        <v>1046160</v>
      </c>
      <c r="AB53" s="309">
        <v>1</v>
      </c>
      <c r="AC53" s="310">
        <v>1</v>
      </c>
      <c r="AD53" s="726">
        <f t="shared" si="56"/>
        <v>87180</v>
      </c>
      <c r="AE53" s="33"/>
      <c r="AF53" s="33"/>
      <c r="AG53" s="1241">
        <f t="shared" si="49"/>
        <v>87180</v>
      </c>
      <c r="AH53" s="283">
        <f t="shared" si="50"/>
        <v>87180</v>
      </c>
      <c r="AI53" s="728">
        <f t="shared" si="57"/>
        <v>1046160</v>
      </c>
    </row>
    <row r="54" spans="1:35" ht="17.25">
      <c r="A54" s="307">
        <v>5</v>
      </c>
      <c r="B54" s="1231" t="s">
        <v>1666</v>
      </c>
      <c r="C54" s="534" t="s">
        <v>524</v>
      </c>
      <c r="D54" s="309">
        <v>1</v>
      </c>
      <c r="E54" s="310">
        <v>1</v>
      </c>
      <c r="F54" s="1194">
        <v>87180</v>
      </c>
      <c r="G54" s="33"/>
      <c r="H54" s="33"/>
      <c r="I54" s="1241">
        <f t="shared" si="43"/>
        <v>87180</v>
      </c>
      <c r="J54" s="283">
        <f t="shared" si="44"/>
        <v>87180</v>
      </c>
      <c r="K54" s="728">
        <f t="shared" si="51"/>
        <v>1046160</v>
      </c>
      <c r="L54" s="309">
        <v>1</v>
      </c>
      <c r="M54" s="310">
        <v>1</v>
      </c>
      <c r="N54" s="726">
        <f t="shared" si="52"/>
        <v>87180</v>
      </c>
      <c r="O54" s="33"/>
      <c r="P54" s="33"/>
      <c r="Q54" s="1241">
        <f t="shared" si="45"/>
        <v>87180</v>
      </c>
      <c r="R54" s="283">
        <f t="shared" si="46"/>
        <v>87180</v>
      </c>
      <c r="S54" s="728">
        <f t="shared" si="53"/>
        <v>1046160</v>
      </c>
      <c r="T54" s="309">
        <v>1</v>
      </c>
      <c r="U54" s="310">
        <v>1</v>
      </c>
      <c r="V54" s="726">
        <f t="shared" si="54"/>
        <v>87180</v>
      </c>
      <c r="W54" s="33"/>
      <c r="X54" s="33"/>
      <c r="Y54" s="1241">
        <f t="shared" si="47"/>
        <v>87180</v>
      </c>
      <c r="Z54" s="283">
        <f t="shared" si="48"/>
        <v>87180</v>
      </c>
      <c r="AA54" s="728">
        <f t="shared" si="55"/>
        <v>1046160</v>
      </c>
      <c r="AB54" s="309">
        <v>1</v>
      </c>
      <c r="AC54" s="310">
        <v>1</v>
      </c>
      <c r="AD54" s="726">
        <f t="shared" si="56"/>
        <v>87180</v>
      </c>
      <c r="AE54" s="33"/>
      <c r="AF54" s="33"/>
      <c r="AG54" s="1241">
        <f t="shared" si="49"/>
        <v>87180</v>
      </c>
      <c r="AH54" s="283">
        <f t="shared" si="50"/>
        <v>87180</v>
      </c>
      <c r="AI54" s="728">
        <f t="shared" si="57"/>
        <v>1046160</v>
      </c>
    </row>
    <row r="55" spans="1:35" ht="17.25">
      <c r="A55" s="307">
        <v>6</v>
      </c>
      <c r="B55" s="1231" t="s">
        <v>2261</v>
      </c>
      <c r="C55" s="534" t="s">
        <v>524</v>
      </c>
      <c r="D55" s="309">
        <v>1</v>
      </c>
      <c r="E55" s="310">
        <v>1</v>
      </c>
      <c r="F55" s="1194">
        <v>87180</v>
      </c>
      <c r="G55" s="33"/>
      <c r="H55" s="33"/>
      <c r="I55" s="1241">
        <f t="shared" si="43"/>
        <v>87180</v>
      </c>
      <c r="J55" s="283">
        <f t="shared" si="44"/>
        <v>87180</v>
      </c>
      <c r="K55" s="728">
        <f t="shared" si="51"/>
        <v>1046160</v>
      </c>
      <c r="L55" s="309">
        <v>1</v>
      </c>
      <c r="M55" s="310">
        <v>1</v>
      </c>
      <c r="N55" s="726">
        <f t="shared" si="52"/>
        <v>87180</v>
      </c>
      <c r="O55" s="33"/>
      <c r="P55" s="33"/>
      <c r="Q55" s="1241">
        <f t="shared" si="45"/>
        <v>87180</v>
      </c>
      <c r="R55" s="283">
        <f t="shared" si="46"/>
        <v>87180</v>
      </c>
      <c r="S55" s="728">
        <f t="shared" si="53"/>
        <v>1046160</v>
      </c>
      <c r="T55" s="309">
        <v>1</v>
      </c>
      <c r="U55" s="310">
        <v>1</v>
      </c>
      <c r="V55" s="726">
        <f t="shared" si="54"/>
        <v>87180</v>
      </c>
      <c r="W55" s="33"/>
      <c r="X55" s="33"/>
      <c r="Y55" s="1241">
        <f t="shared" si="47"/>
        <v>87180</v>
      </c>
      <c r="Z55" s="283">
        <f t="shared" si="48"/>
        <v>87180</v>
      </c>
      <c r="AA55" s="728">
        <f t="shared" si="55"/>
        <v>1046160</v>
      </c>
      <c r="AB55" s="309">
        <v>1</v>
      </c>
      <c r="AC55" s="310">
        <v>1</v>
      </c>
      <c r="AD55" s="726">
        <f t="shared" si="56"/>
        <v>87180</v>
      </c>
      <c r="AE55" s="33"/>
      <c r="AF55" s="33"/>
      <c r="AG55" s="1241">
        <f t="shared" si="49"/>
        <v>87180</v>
      </c>
      <c r="AH55" s="283">
        <f t="shared" si="50"/>
        <v>87180</v>
      </c>
      <c r="AI55" s="728">
        <f t="shared" si="57"/>
        <v>1046160</v>
      </c>
    </row>
    <row r="56" spans="1:35" ht="17.25">
      <c r="A56" s="307">
        <v>7</v>
      </c>
      <c r="B56" s="1231" t="s">
        <v>1667</v>
      </c>
      <c r="C56" s="534" t="s">
        <v>524</v>
      </c>
      <c r="D56" s="309">
        <v>1</v>
      </c>
      <c r="E56" s="310">
        <v>1</v>
      </c>
      <c r="F56" s="1194">
        <v>87180</v>
      </c>
      <c r="G56" s="33"/>
      <c r="H56" s="33"/>
      <c r="I56" s="1241">
        <f t="shared" si="43"/>
        <v>87180</v>
      </c>
      <c r="J56" s="283">
        <f t="shared" si="44"/>
        <v>87180</v>
      </c>
      <c r="K56" s="728">
        <f t="shared" si="51"/>
        <v>1046160</v>
      </c>
      <c r="L56" s="309">
        <v>1</v>
      </c>
      <c r="M56" s="310">
        <v>1</v>
      </c>
      <c r="N56" s="726">
        <f t="shared" si="52"/>
        <v>87180</v>
      </c>
      <c r="O56" s="33"/>
      <c r="P56" s="33"/>
      <c r="Q56" s="1241">
        <f t="shared" si="45"/>
        <v>87180</v>
      </c>
      <c r="R56" s="283">
        <f t="shared" si="46"/>
        <v>87180</v>
      </c>
      <c r="S56" s="728">
        <f t="shared" si="53"/>
        <v>1046160</v>
      </c>
      <c r="T56" s="309">
        <v>1</v>
      </c>
      <c r="U56" s="310">
        <v>1</v>
      </c>
      <c r="V56" s="726">
        <f t="shared" si="54"/>
        <v>87180</v>
      </c>
      <c r="W56" s="33"/>
      <c r="X56" s="33"/>
      <c r="Y56" s="1241">
        <f t="shared" si="47"/>
        <v>87180</v>
      </c>
      <c r="Z56" s="283">
        <f t="shared" si="48"/>
        <v>87180</v>
      </c>
      <c r="AA56" s="728">
        <f t="shared" si="55"/>
        <v>1046160</v>
      </c>
      <c r="AB56" s="309">
        <v>1</v>
      </c>
      <c r="AC56" s="310">
        <v>1</v>
      </c>
      <c r="AD56" s="726">
        <f t="shared" si="56"/>
        <v>87180</v>
      </c>
      <c r="AE56" s="33"/>
      <c r="AF56" s="33"/>
      <c r="AG56" s="1241">
        <f t="shared" si="49"/>
        <v>87180</v>
      </c>
      <c r="AH56" s="283">
        <f t="shared" si="50"/>
        <v>87180</v>
      </c>
      <c r="AI56" s="728">
        <f t="shared" si="57"/>
        <v>1046160</v>
      </c>
    </row>
    <row r="57" spans="1:35" ht="17.25">
      <c r="A57" s="307">
        <v>8</v>
      </c>
      <c r="B57" s="1231" t="s">
        <v>2762</v>
      </c>
      <c r="C57" s="534" t="s">
        <v>524</v>
      </c>
      <c r="D57" s="309">
        <v>1</v>
      </c>
      <c r="E57" s="310">
        <v>1</v>
      </c>
      <c r="F57" s="1245">
        <v>91275</v>
      </c>
      <c r="G57" s="33"/>
      <c r="H57" s="33"/>
      <c r="I57" s="1241">
        <f t="shared" si="43"/>
        <v>91275</v>
      </c>
      <c r="J57" s="283">
        <f t="shared" si="44"/>
        <v>91275</v>
      </c>
      <c r="K57" s="728">
        <f t="shared" si="51"/>
        <v>1095300</v>
      </c>
      <c r="L57" s="309">
        <v>1</v>
      </c>
      <c r="M57" s="310">
        <v>1</v>
      </c>
      <c r="N57" s="726">
        <f t="shared" si="52"/>
        <v>91275</v>
      </c>
      <c r="O57" s="33"/>
      <c r="P57" s="33"/>
      <c r="Q57" s="1241">
        <f t="shared" si="45"/>
        <v>91275</v>
      </c>
      <c r="R57" s="283">
        <f t="shared" si="46"/>
        <v>91275</v>
      </c>
      <c r="S57" s="728">
        <f t="shared" si="53"/>
        <v>1095300</v>
      </c>
      <c r="T57" s="309">
        <v>1</v>
      </c>
      <c r="U57" s="310">
        <v>1</v>
      </c>
      <c r="V57" s="726">
        <f t="shared" si="54"/>
        <v>91275</v>
      </c>
      <c r="W57" s="33"/>
      <c r="X57" s="33"/>
      <c r="Y57" s="1241">
        <f t="shared" si="47"/>
        <v>91275</v>
      </c>
      <c r="Z57" s="283">
        <f t="shared" si="48"/>
        <v>91275</v>
      </c>
      <c r="AA57" s="728">
        <f t="shared" si="55"/>
        <v>1095300</v>
      </c>
      <c r="AB57" s="309">
        <v>1</v>
      </c>
      <c r="AC57" s="310">
        <v>1</v>
      </c>
      <c r="AD57" s="726">
        <f t="shared" si="56"/>
        <v>91275</v>
      </c>
      <c r="AE57" s="33"/>
      <c r="AF57" s="33"/>
      <c r="AG57" s="1241">
        <f t="shared" si="49"/>
        <v>91275</v>
      </c>
      <c r="AH57" s="283">
        <f t="shared" si="50"/>
        <v>91275</v>
      </c>
      <c r="AI57" s="728">
        <f t="shared" si="57"/>
        <v>1095300</v>
      </c>
    </row>
    <row r="58" spans="1:35" ht="17.25">
      <c r="A58" s="307">
        <v>9</v>
      </c>
      <c r="B58" s="1231" t="s">
        <v>1668</v>
      </c>
      <c r="C58" s="534" t="s">
        <v>524</v>
      </c>
      <c r="D58" s="309">
        <v>1</v>
      </c>
      <c r="E58" s="310">
        <v>1</v>
      </c>
      <c r="F58" s="1194">
        <v>87180</v>
      </c>
      <c r="G58" s="33"/>
      <c r="H58" s="33"/>
      <c r="I58" s="1241">
        <f t="shared" si="43"/>
        <v>87180</v>
      </c>
      <c r="J58" s="283">
        <f t="shared" si="44"/>
        <v>87180</v>
      </c>
      <c r="K58" s="728">
        <f t="shared" si="51"/>
        <v>1046160</v>
      </c>
      <c r="L58" s="309">
        <v>1</v>
      </c>
      <c r="M58" s="310">
        <v>1</v>
      </c>
      <c r="N58" s="726">
        <f t="shared" si="52"/>
        <v>87180</v>
      </c>
      <c r="O58" s="33"/>
      <c r="P58" s="33"/>
      <c r="Q58" s="1241">
        <f t="shared" si="45"/>
        <v>87180</v>
      </c>
      <c r="R58" s="283">
        <f t="shared" si="46"/>
        <v>87180</v>
      </c>
      <c r="S58" s="728">
        <f t="shared" si="53"/>
        <v>1046160</v>
      </c>
      <c r="T58" s="309">
        <v>1</v>
      </c>
      <c r="U58" s="310">
        <v>1</v>
      </c>
      <c r="V58" s="726">
        <f t="shared" si="54"/>
        <v>87180</v>
      </c>
      <c r="W58" s="33"/>
      <c r="X58" s="33"/>
      <c r="Y58" s="1241">
        <f t="shared" si="47"/>
        <v>87180</v>
      </c>
      <c r="Z58" s="283">
        <f t="shared" si="48"/>
        <v>87180</v>
      </c>
      <c r="AA58" s="728">
        <f t="shared" si="55"/>
        <v>1046160</v>
      </c>
      <c r="AB58" s="309">
        <v>1</v>
      </c>
      <c r="AC58" s="310">
        <v>1</v>
      </c>
      <c r="AD58" s="726">
        <f t="shared" si="56"/>
        <v>87180</v>
      </c>
      <c r="AE58" s="33"/>
      <c r="AF58" s="33"/>
      <c r="AG58" s="1241">
        <f t="shared" si="49"/>
        <v>87180</v>
      </c>
      <c r="AH58" s="283">
        <f t="shared" si="50"/>
        <v>87180</v>
      </c>
      <c r="AI58" s="728">
        <f t="shared" si="57"/>
        <v>1046160</v>
      </c>
    </row>
    <row r="59" spans="1:35" ht="17.25">
      <c r="A59" s="307">
        <v>10</v>
      </c>
      <c r="B59" s="1231" t="s">
        <v>1669</v>
      </c>
      <c r="C59" s="534" t="s">
        <v>524</v>
      </c>
      <c r="D59" s="309">
        <v>1</v>
      </c>
      <c r="E59" s="310">
        <v>1</v>
      </c>
      <c r="F59" s="1194">
        <v>87180</v>
      </c>
      <c r="G59" s="33"/>
      <c r="H59" s="33"/>
      <c r="I59" s="1241">
        <f t="shared" si="43"/>
        <v>87180</v>
      </c>
      <c r="J59" s="283">
        <f t="shared" si="44"/>
        <v>87180</v>
      </c>
      <c r="K59" s="728">
        <f t="shared" si="51"/>
        <v>1046160</v>
      </c>
      <c r="L59" s="309">
        <v>1</v>
      </c>
      <c r="M59" s="310">
        <v>1</v>
      </c>
      <c r="N59" s="726">
        <f t="shared" si="52"/>
        <v>87180</v>
      </c>
      <c r="O59" s="33"/>
      <c r="P59" s="33"/>
      <c r="Q59" s="1241">
        <f t="shared" si="45"/>
        <v>87180</v>
      </c>
      <c r="R59" s="283">
        <f t="shared" si="46"/>
        <v>87180</v>
      </c>
      <c r="S59" s="728">
        <f t="shared" si="53"/>
        <v>1046160</v>
      </c>
      <c r="T59" s="309">
        <v>1</v>
      </c>
      <c r="U59" s="310">
        <v>1</v>
      </c>
      <c r="V59" s="726">
        <f t="shared" si="54"/>
        <v>87180</v>
      </c>
      <c r="W59" s="33"/>
      <c r="X59" s="33"/>
      <c r="Y59" s="1241">
        <f t="shared" si="47"/>
        <v>87180</v>
      </c>
      <c r="Z59" s="283">
        <f t="shared" si="48"/>
        <v>87180</v>
      </c>
      <c r="AA59" s="728">
        <f t="shared" si="55"/>
        <v>1046160</v>
      </c>
      <c r="AB59" s="309">
        <v>1</v>
      </c>
      <c r="AC59" s="310">
        <v>1</v>
      </c>
      <c r="AD59" s="726">
        <f t="shared" si="56"/>
        <v>87180</v>
      </c>
      <c r="AE59" s="33"/>
      <c r="AF59" s="33"/>
      <c r="AG59" s="1241">
        <f t="shared" si="49"/>
        <v>87180</v>
      </c>
      <c r="AH59" s="283">
        <f t="shared" si="50"/>
        <v>87180</v>
      </c>
      <c r="AI59" s="728">
        <f t="shared" si="57"/>
        <v>1046160</v>
      </c>
    </row>
    <row r="60" spans="1:35" ht="17.25">
      <c r="A60" s="307">
        <v>11</v>
      </c>
      <c r="B60" s="1231" t="s">
        <v>1670</v>
      </c>
      <c r="C60" s="534" t="s">
        <v>524</v>
      </c>
      <c r="D60" s="309">
        <v>1</v>
      </c>
      <c r="E60" s="310">
        <v>1</v>
      </c>
      <c r="F60" s="1194">
        <v>87180</v>
      </c>
      <c r="G60" s="33"/>
      <c r="H60" s="33"/>
      <c r="I60" s="1241">
        <f t="shared" si="43"/>
        <v>87180</v>
      </c>
      <c r="J60" s="283">
        <f t="shared" si="44"/>
        <v>87180</v>
      </c>
      <c r="K60" s="728">
        <f t="shared" si="51"/>
        <v>1046160</v>
      </c>
      <c r="L60" s="309">
        <v>1</v>
      </c>
      <c r="M60" s="310">
        <v>1</v>
      </c>
      <c r="N60" s="726">
        <f t="shared" si="52"/>
        <v>87180</v>
      </c>
      <c r="O60" s="33"/>
      <c r="P60" s="33"/>
      <c r="Q60" s="1241">
        <f t="shared" si="45"/>
        <v>87180</v>
      </c>
      <c r="R60" s="283">
        <f t="shared" si="46"/>
        <v>87180</v>
      </c>
      <c r="S60" s="728">
        <f t="shared" si="53"/>
        <v>1046160</v>
      </c>
      <c r="T60" s="309">
        <v>1</v>
      </c>
      <c r="U60" s="310">
        <v>1</v>
      </c>
      <c r="V60" s="726">
        <f t="shared" si="54"/>
        <v>87180</v>
      </c>
      <c r="W60" s="33"/>
      <c r="X60" s="33"/>
      <c r="Y60" s="1241">
        <f t="shared" si="47"/>
        <v>87180</v>
      </c>
      <c r="Z60" s="283">
        <f t="shared" si="48"/>
        <v>87180</v>
      </c>
      <c r="AA60" s="728">
        <f t="shared" si="55"/>
        <v>1046160</v>
      </c>
      <c r="AB60" s="309">
        <v>1</v>
      </c>
      <c r="AC60" s="310">
        <v>1</v>
      </c>
      <c r="AD60" s="726">
        <f t="shared" si="56"/>
        <v>87180</v>
      </c>
      <c r="AE60" s="33"/>
      <c r="AF60" s="33"/>
      <c r="AG60" s="1241">
        <f t="shared" si="49"/>
        <v>87180</v>
      </c>
      <c r="AH60" s="283">
        <f t="shared" si="50"/>
        <v>87180</v>
      </c>
      <c r="AI60" s="728">
        <f t="shared" si="57"/>
        <v>1046160</v>
      </c>
    </row>
    <row r="61" spans="1:35" ht="17.25">
      <c r="A61" s="307">
        <v>12</v>
      </c>
      <c r="B61" s="1231" t="s">
        <v>1671</v>
      </c>
      <c r="C61" s="534" t="s">
        <v>524</v>
      </c>
      <c r="D61" s="309">
        <v>1</v>
      </c>
      <c r="E61" s="310">
        <v>1</v>
      </c>
      <c r="F61" s="1194">
        <v>87180</v>
      </c>
      <c r="G61" s="33"/>
      <c r="H61" s="33"/>
      <c r="I61" s="1241">
        <f t="shared" si="43"/>
        <v>87180</v>
      </c>
      <c r="J61" s="283">
        <f t="shared" si="44"/>
        <v>87180</v>
      </c>
      <c r="K61" s="728">
        <f t="shared" si="51"/>
        <v>1046160</v>
      </c>
      <c r="L61" s="309">
        <v>1</v>
      </c>
      <c r="M61" s="310">
        <v>1</v>
      </c>
      <c r="N61" s="726">
        <f t="shared" si="52"/>
        <v>87180</v>
      </c>
      <c r="O61" s="33"/>
      <c r="P61" s="33"/>
      <c r="Q61" s="1241">
        <f t="shared" si="45"/>
        <v>87180</v>
      </c>
      <c r="R61" s="283">
        <f t="shared" si="46"/>
        <v>87180</v>
      </c>
      <c r="S61" s="728">
        <f t="shared" si="53"/>
        <v>1046160</v>
      </c>
      <c r="T61" s="309">
        <v>1</v>
      </c>
      <c r="U61" s="310">
        <v>1</v>
      </c>
      <c r="V61" s="726">
        <f t="shared" si="54"/>
        <v>87180</v>
      </c>
      <c r="W61" s="33"/>
      <c r="X61" s="33"/>
      <c r="Y61" s="1241">
        <f t="shared" si="47"/>
        <v>87180</v>
      </c>
      <c r="Z61" s="283">
        <f t="shared" si="48"/>
        <v>87180</v>
      </c>
      <c r="AA61" s="728">
        <f t="shared" si="55"/>
        <v>1046160</v>
      </c>
      <c r="AB61" s="309">
        <v>1</v>
      </c>
      <c r="AC61" s="310">
        <v>1</v>
      </c>
      <c r="AD61" s="726">
        <f t="shared" si="56"/>
        <v>87180</v>
      </c>
      <c r="AE61" s="33"/>
      <c r="AF61" s="33"/>
      <c r="AG61" s="1241">
        <f t="shared" si="49"/>
        <v>87180</v>
      </c>
      <c r="AH61" s="283">
        <f t="shared" si="50"/>
        <v>87180</v>
      </c>
      <c r="AI61" s="728">
        <f t="shared" si="57"/>
        <v>1046160</v>
      </c>
    </row>
    <row r="62" spans="1:35" ht="17.25">
      <c r="A62" s="307">
        <v>13</v>
      </c>
      <c r="B62" s="1231" t="s">
        <v>2763</v>
      </c>
      <c r="C62" s="534" t="s">
        <v>524</v>
      </c>
      <c r="D62" s="309">
        <v>1</v>
      </c>
      <c r="E62" s="310">
        <v>1</v>
      </c>
      <c r="F62" s="1194">
        <v>87180</v>
      </c>
      <c r="G62" s="33"/>
      <c r="H62" s="33"/>
      <c r="I62" s="1241">
        <f t="shared" si="43"/>
        <v>87180</v>
      </c>
      <c r="J62" s="283">
        <f t="shared" si="44"/>
        <v>87180</v>
      </c>
      <c r="K62" s="728">
        <f t="shared" si="51"/>
        <v>1046160</v>
      </c>
      <c r="L62" s="309">
        <v>1</v>
      </c>
      <c r="M62" s="310">
        <v>1</v>
      </c>
      <c r="N62" s="726">
        <f t="shared" si="52"/>
        <v>87180</v>
      </c>
      <c r="O62" s="33"/>
      <c r="P62" s="33"/>
      <c r="Q62" s="1241">
        <f t="shared" si="45"/>
        <v>87180</v>
      </c>
      <c r="R62" s="283">
        <f t="shared" si="46"/>
        <v>87180</v>
      </c>
      <c r="S62" s="728">
        <f t="shared" si="53"/>
        <v>1046160</v>
      </c>
      <c r="T62" s="309">
        <v>1</v>
      </c>
      <c r="U62" s="310">
        <v>1</v>
      </c>
      <c r="V62" s="726">
        <f t="shared" si="54"/>
        <v>87180</v>
      </c>
      <c r="W62" s="33"/>
      <c r="X62" s="33"/>
      <c r="Y62" s="1241">
        <f t="shared" si="47"/>
        <v>87180</v>
      </c>
      <c r="Z62" s="283">
        <f t="shared" si="48"/>
        <v>87180</v>
      </c>
      <c r="AA62" s="728">
        <f t="shared" si="55"/>
        <v>1046160</v>
      </c>
      <c r="AB62" s="309">
        <v>1</v>
      </c>
      <c r="AC62" s="310">
        <v>1</v>
      </c>
      <c r="AD62" s="726">
        <f t="shared" si="56"/>
        <v>87180</v>
      </c>
      <c r="AE62" s="33"/>
      <c r="AF62" s="33"/>
      <c r="AG62" s="1241">
        <f t="shared" si="49"/>
        <v>87180</v>
      </c>
      <c r="AH62" s="283">
        <f t="shared" si="50"/>
        <v>87180</v>
      </c>
      <c r="AI62" s="728">
        <f t="shared" si="57"/>
        <v>1046160</v>
      </c>
    </row>
    <row r="63" spans="1:35" ht="17.25">
      <c r="A63" s="307">
        <v>14</v>
      </c>
      <c r="B63" s="1231" t="s">
        <v>1672</v>
      </c>
      <c r="C63" s="534" t="s">
        <v>524</v>
      </c>
      <c r="D63" s="309">
        <v>1</v>
      </c>
      <c r="E63" s="310">
        <v>1</v>
      </c>
      <c r="F63" s="1194">
        <v>87180</v>
      </c>
      <c r="G63" s="33"/>
      <c r="H63" s="33"/>
      <c r="I63" s="1241">
        <f t="shared" si="43"/>
        <v>87180</v>
      </c>
      <c r="J63" s="283">
        <f t="shared" si="44"/>
        <v>87180</v>
      </c>
      <c r="K63" s="728">
        <f t="shared" si="51"/>
        <v>1046160</v>
      </c>
      <c r="L63" s="309">
        <v>1</v>
      </c>
      <c r="M63" s="310">
        <v>1</v>
      </c>
      <c r="N63" s="726">
        <f t="shared" si="52"/>
        <v>87180</v>
      </c>
      <c r="O63" s="33"/>
      <c r="P63" s="33"/>
      <c r="Q63" s="1241">
        <f t="shared" si="45"/>
        <v>87180</v>
      </c>
      <c r="R63" s="283">
        <f t="shared" si="46"/>
        <v>87180</v>
      </c>
      <c r="S63" s="728">
        <f t="shared" si="53"/>
        <v>1046160</v>
      </c>
      <c r="T63" s="309">
        <v>1</v>
      </c>
      <c r="U63" s="310">
        <v>1</v>
      </c>
      <c r="V63" s="726">
        <f t="shared" si="54"/>
        <v>87180</v>
      </c>
      <c r="W63" s="33"/>
      <c r="X63" s="33"/>
      <c r="Y63" s="1241">
        <f t="shared" si="47"/>
        <v>87180</v>
      </c>
      <c r="Z63" s="283">
        <f t="shared" si="48"/>
        <v>87180</v>
      </c>
      <c r="AA63" s="728">
        <f t="shared" si="55"/>
        <v>1046160</v>
      </c>
      <c r="AB63" s="309">
        <v>1</v>
      </c>
      <c r="AC63" s="310">
        <v>1</v>
      </c>
      <c r="AD63" s="726">
        <f t="shared" si="56"/>
        <v>87180</v>
      </c>
      <c r="AE63" s="33"/>
      <c r="AF63" s="33"/>
      <c r="AG63" s="1241">
        <f t="shared" si="49"/>
        <v>87180</v>
      </c>
      <c r="AH63" s="283">
        <f t="shared" si="50"/>
        <v>87180</v>
      </c>
      <c r="AI63" s="728">
        <f t="shared" si="57"/>
        <v>1046160</v>
      </c>
    </row>
    <row r="64" spans="1:35" ht="17.25">
      <c r="A64" s="307">
        <v>15</v>
      </c>
      <c r="B64" s="1231" t="s">
        <v>90</v>
      </c>
      <c r="C64" s="534" t="s">
        <v>524</v>
      </c>
      <c r="D64" s="309">
        <v>1</v>
      </c>
      <c r="E64" s="310">
        <v>1</v>
      </c>
      <c r="F64" s="1194">
        <v>87180</v>
      </c>
      <c r="G64" s="33"/>
      <c r="H64" s="33"/>
      <c r="I64" s="1241">
        <f t="shared" si="43"/>
        <v>87180</v>
      </c>
      <c r="J64" s="283">
        <f t="shared" si="44"/>
        <v>87180</v>
      </c>
      <c r="K64" s="728">
        <f t="shared" si="51"/>
        <v>1046160</v>
      </c>
      <c r="L64" s="309">
        <v>1</v>
      </c>
      <c r="M64" s="310">
        <v>1</v>
      </c>
      <c r="N64" s="726">
        <f t="shared" si="52"/>
        <v>87180</v>
      </c>
      <c r="O64" s="33"/>
      <c r="P64" s="33"/>
      <c r="Q64" s="1241">
        <f t="shared" si="45"/>
        <v>87180</v>
      </c>
      <c r="R64" s="283">
        <f t="shared" si="46"/>
        <v>87180</v>
      </c>
      <c r="S64" s="728">
        <f t="shared" si="53"/>
        <v>1046160</v>
      </c>
      <c r="T64" s="309">
        <v>1</v>
      </c>
      <c r="U64" s="310">
        <v>1</v>
      </c>
      <c r="V64" s="726">
        <f t="shared" si="54"/>
        <v>87180</v>
      </c>
      <c r="W64" s="33"/>
      <c r="X64" s="33"/>
      <c r="Y64" s="1241">
        <f t="shared" si="47"/>
        <v>87180</v>
      </c>
      <c r="Z64" s="283">
        <f t="shared" si="48"/>
        <v>87180</v>
      </c>
      <c r="AA64" s="728">
        <f t="shared" si="55"/>
        <v>1046160</v>
      </c>
      <c r="AB64" s="309">
        <v>1</v>
      </c>
      <c r="AC64" s="310">
        <v>1</v>
      </c>
      <c r="AD64" s="726">
        <f t="shared" si="56"/>
        <v>87180</v>
      </c>
      <c r="AE64" s="33"/>
      <c r="AF64" s="33"/>
      <c r="AG64" s="1241">
        <f t="shared" si="49"/>
        <v>87180</v>
      </c>
      <c r="AH64" s="283">
        <f t="shared" si="50"/>
        <v>87180</v>
      </c>
      <c r="AI64" s="728">
        <f t="shared" si="57"/>
        <v>1046160</v>
      </c>
    </row>
    <row r="65" spans="1:35" ht="17.25">
      <c r="A65" s="307">
        <v>16</v>
      </c>
      <c r="B65" s="1231" t="s">
        <v>1622</v>
      </c>
      <c r="C65" s="534" t="s">
        <v>529</v>
      </c>
      <c r="D65" s="309">
        <v>1</v>
      </c>
      <c r="E65" s="310">
        <v>1</v>
      </c>
      <c r="F65" s="1245">
        <v>91275</v>
      </c>
      <c r="G65" s="33"/>
      <c r="H65" s="33"/>
      <c r="I65" s="1241">
        <f t="shared" si="43"/>
        <v>91275</v>
      </c>
      <c r="J65" s="283">
        <f t="shared" si="44"/>
        <v>91275</v>
      </c>
      <c r="K65" s="728">
        <f t="shared" si="51"/>
        <v>1095300</v>
      </c>
      <c r="L65" s="309">
        <v>1</v>
      </c>
      <c r="M65" s="310">
        <v>1</v>
      </c>
      <c r="N65" s="726">
        <f t="shared" si="52"/>
        <v>91275</v>
      </c>
      <c r="O65" s="33"/>
      <c r="P65" s="33"/>
      <c r="Q65" s="1241">
        <f t="shared" si="45"/>
        <v>91275</v>
      </c>
      <c r="R65" s="283">
        <f t="shared" si="46"/>
        <v>91275</v>
      </c>
      <c r="S65" s="728">
        <f t="shared" si="53"/>
        <v>1095300</v>
      </c>
      <c r="T65" s="309">
        <v>1</v>
      </c>
      <c r="U65" s="310">
        <v>1</v>
      </c>
      <c r="V65" s="726">
        <f t="shared" si="54"/>
        <v>91275</v>
      </c>
      <c r="W65" s="33"/>
      <c r="X65" s="33"/>
      <c r="Y65" s="1241">
        <f t="shared" si="47"/>
        <v>91275</v>
      </c>
      <c r="Z65" s="283">
        <f t="shared" si="48"/>
        <v>91275</v>
      </c>
      <c r="AA65" s="728">
        <f t="shared" si="55"/>
        <v>1095300</v>
      </c>
      <c r="AB65" s="309">
        <v>1</v>
      </c>
      <c r="AC65" s="310">
        <v>1</v>
      </c>
      <c r="AD65" s="726">
        <f t="shared" si="56"/>
        <v>91275</v>
      </c>
      <c r="AE65" s="33"/>
      <c r="AF65" s="33"/>
      <c r="AG65" s="1241">
        <f t="shared" si="49"/>
        <v>91275</v>
      </c>
      <c r="AH65" s="283">
        <f t="shared" si="50"/>
        <v>91275</v>
      </c>
      <c r="AI65" s="728">
        <f t="shared" si="57"/>
        <v>1095300</v>
      </c>
    </row>
    <row r="66" spans="1:35" ht="17.25">
      <c r="A66" s="307">
        <v>17</v>
      </c>
      <c r="B66" s="1231" t="s">
        <v>1674</v>
      </c>
      <c r="C66" s="534" t="s">
        <v>529</v>
      </c>
      <c r="D66" s="309">
        <v>1</v>
      </c>
      <c r="E66" s="310">
        <v>1</v>
      </c>
      <c r="F66" s="1245">
        <v>91275</v>
      </c>
      <c r="G66" s="33"/>
      <c r="H66" s="33"/>
      <c r="I66" s="1241">
        <f t="shared" si="43"/>
        <v>91275</v>
      </c>
      <c r="J66" s="283">
        <f t="shared" si="44"/>
        <v>91275</v>
      </c>
      <c r="K66" s="728">
        <f t="shared" si="51"/>
        <v>1095300</v>
      </c>
      <c r="L66" s="309">
        <v>1</v>
      </c>
      <c r="M66" s="310">
        <v>1</v>
      </c>
      <c r="N66" s="726">
        <f t="shared" si="52"/>
        <v>91275</v>
      </c>
      <c r="O66" s="33"/>
      <c r="P66" s="33"/>
      <c r="Q66" s="1241">
        <f t="shared" si="45"/>
        <v>91275</v>
      </c>
      <c r="R66" s="283">
        <f t="shared" si="46"/>
        <v>91275</v>
      </c>
      <c r="S66" s="728">
        <f t="shared" si="53"/>
        <v>1095300</v>
      </c>
      <c r="T66" s="309">
        <v>1</v>
      </c>
      <c r="U66" s="310">
        <v>1</v>
      </c>
      <c r="V66" s="726">
        <f t="shared" si="54"/>
        <v>91275</v>
      </c>
      <c r="W66" s="33"/>
      <c r="X66" s="33"/>
      <c r="Y66" s="1241">
        <f t="shared" si="47"/>
        <v>91275</v>
      </c>
      <c r="Z66" s="283">
        <f t="shared" si="48"/>
        <v>91275</v>
      </c>
      <c r="AA66" s="728">
        <f t="shared" si="55"/>
        <v>1095300</v>
      </c>
      <c r="AB66" s="309">
        <v>1</v>
      </c>
      <c r="AC66" s="310">
        <v>1</v>
      </c>
      <c r="AD66" s="726">
        <f t="shared" si="56"/>
        <v>91275</v>
      </c>
      <c r="AE66" s="33"/>
      <c r="AF66" s="33"/>
      <c r="AG66" s="1241">
        <f t="shared" si="49"/>
        <v>91275</v>
      </c>
      <c r="AH66" s="283">
        <f t="shared" si="50"/>
        <v>91275</v>
      </c>
      <c r="AI66" s="728">
        <f t="shared" si="57"/>
        <v>1095300</v>
      </c>
    </row>
    <row r="67" spans="1:35" ht="17.25">
      <c r="A67" s="307">
        <v>18</v>
      </c>
      <c r="B67" s="1231" t="s">
        <v>384</v>
      </c>
      <c r="C67" s="534" t="s">
        <v>529</v>
      </c>
      <c r="D67" s="309">
        <v>1</v>
      </c>
      <c r="E67" s="310">
        <v>1</v>
      </c>
      <c r="F67" s="1245">
        <v>91275</v>
      </c>
      <c r="G67" s="33"/>
      <c r="H67" s="33"/>
      <c r="I67" s="1241">
        <f t="shared" si="43"/>
        <v>91275</v>
      </c>
      <c r="J67" s="283">
        <f t="shared" si="44"/>
        <v>91275</v>
      </c>
      <c r="K67" s="728">
        <f t="shared" si="51"/>
        <v>1095300</v>
      </c>
      <c r="L67" s="309">
        <v>1</v>
      </c>
      <c r="M67" s="310">
        <v>1</v>
      </c>
      <c r="N67" s="726">
        <f t="shared" si="52"/>
        <v>91275</v>
      </c>
      <c r="O67" s="33"/>
      <c r="P67" s="33"/>
      <c r="Q67" s="1241">
        <f t="shared" si="45"/>
        <v>91275</v>
      </c>
      <c r="R67" s="283">
        <f t="shared" si="46"/>
        <v>91275</v>
      </c>
      <c r="S67" s="728">
        <f t="shared" si="53"/>
        <v>1095300</v>
      </c>
      <c r="T67" s="309">
        <v>1</v>
      </c>
      <c r="U67" s="310">
        <v>1</v>
      </c>
      <c r="V67" s="726">
        <f t="shared" si="54"/>
        <v>91275</v>
      </c>
      <c r="W67" s="33"/>
      <c r="X67" s="33"/>
      <c r="Y67" s="1241">
        <f t="shared" si="47"/>
        <v>91275</v>
      </c>
      <c r="Z67" s="283">
        <f t="shared" si="48"/>
        <v>91275</v>
      </c>
      <c r="AA67" s="728">
        <f t="shared" si="55"/>
        <v>1095300</v>
      </c>
      <c r="AB67" s="309">
        <v>1</v>
      </c>
      <c r="AC67" s="310">
        <v>1</v>
      </c>
      <c r="AD67" s="726">
        <f t="shared" si="56"/>
        <v>91275</v>
      </c>
      <c r="AE67" s="33"/>
      <c r="AF67" s="33"/>
      <c r="AG67" s="1241">
        <f t="shared" si="49"/>
        <v>91275</v>
      </c>
      <c r="AH67" s="283">
        <f t="shared" si="50"/>
        <v>91275</v>
      </c>
      <c r="AI67" s="728">
        <f t="shared" si="57"/>
        <v>1095300</v>
      </c>
    </row>
    <row r="68" spans="1:35" ht="17.25">
      <c r="A68" s="307">
        <v>19</v>
      </c>
      <c r="B68" s="1231" t="s">
        <v>2258</v>
      </c>
      <c r="C68" s="534" t="s">
        <v>508</v>
      </c>
      <c r="D68" s="309">
        <v>1</v>
      </c>
      <c r="E68" s="310">
        <v>1.6</v>
      </c>
      <c r="F68" s="1198">
        <v>66140</v>
      </c>
      <c r="G68" s="33"/>
      <c r="H68" s="33"/>
      <c r="I68" s="1241">
        <f t="shared" si="43"/>
        <v>105824</v>
      </c>
      <c r="J68" s="283">
        <f t="shared" si="44"/>
        <v>105824</v>
      </c>
      <c r="K68" s="728">
        <f t="shared" si="51"/>
        <v>1269888</v>
      </c>
      <c r="L68" s="309">
        <v>1</v>
      </c>
      <c r="M68" s="310">
        <v>1.6</v>
      </c>
      <c r="N68" s="228">
        <v>66140</v>
      </c>
      <c r="O68" s="33"/>
      <c r="P68" s="33"/>
      <c r="Q68" s="1241">
        <f t="shared" si="45"/>
        <v>105824</v>
      </c>
      <c r="R68" s="283">
        <f t="shared" si="46"/>
        <v>105824</v>
      </c>
      <c r="S68" s="728">
        <f t="shared" si="53"/>
        <v>1269888</v>
      </c>
      <c r="T68" s="309">
        <v>1</v>
      </c>
      <c r="U68" s="310">
        <v>1.6</v>
      </c>
      <c r="V68" s="228">
        <v>66140</v>
      </c>
      <c r="W68" s="33"/>
      <c r="X68" s="33"/>
      <c r="Y68" s="1241">
        <f t="shared" si="47"/>
        <v>105824</v>
      </c>
      <c r="Z68" s="283">
        <f t="shared" si="48"/>
        <v>105824</v>
      </c>
      <c r="AA68" s="728">
        <f t="shared" si="55"/>
        <v>1269888</v>
      </c>
      <c r="AB68" s="309">
        <v>1</v>
      </c>
      <c r="AC68" s="310">
        <v>1.6</v>
      </c>
      <c r="AD68" s="228">
        <v>66140</v>
      </c>
      <c r="AE68" s="33"/>
      <c r="AF68" s="33"/>
      <c r="AG68" s="1241">
        <f t="shared" si="49"/>
        <v>105824</v>
      </c>
      <c r="AH68" s="283">
        <f t="shared" si="50"/>
        <v>105824</v>
      </c>
      <c r="AI68" s="728">
        <f t="shared" si="57"/>
        <v>1269888</v>
      </c>
    </row>
    <row r="69" spans="1:35" ht="17.25">
      <c r="A69" s="307">
        <v>20</v>
      </c>
      <c r="B69" s="1231" t="s">
        <v>2259</v>
      </c>
      <c r="C69" s="534" t="s">
        <v>508</v>
      </c>
      <c r="D69" s="309">
        <v>1</v>
      </c>
      <c r="E69" s="310">
        <v>1.6</v>
      </c>
      <c r="F69" s="1198">
        <v>66140</v>
      </c>
      <c r="G69" s="33"/>
      <c r="H69" s="33"/>
      <c r="I69" s="1241">
        <f t="shared" si="43"/>
        <v>105824</v>
      </c>
      <c r="J69" s="283">
        <f t="shared" si="44"/>
        <v>105824</v>
      </c>
      <c r="K69" s="728">
        <f t="shared" si="51"/>
        <v>1269888</v>
      </c>
      <c r="L69" s="309">
        <v>1</v>
      </c>
      <c r="M69" s="310">
        <v>1.6</v>
      </c>
      <c r="N69" s="228">
        <v>66140</v>
      </c>
      <c r="O69" s="33"/>
      <c r="P69" s="33"/>
      <c r="Q69" s="1241">
        <f t="shared" si="45"/>
        <v>105824</v>
      </c>
      <c r="R69" s="283">
        <f t="shared" si="46"/>
        <v>105824</v>
      </c>
      <c r="S69" s="728">
        <f t="shared" si="53"/>
        <v>1269888</v>
      </c>
      <c r="T69" s="309">
        <v>1</v>
      </c>
      <c r="U69" s="310">
        <v>1.6</v>
      </c>
      <c r="V69" s="228">
        <v>66140</v>
      </c>
      <c r="W69" s="33"/>
      <c r="X69" s="33"/>
      <c r="Y69" s="1241">
        <f t="shared" si="47"/>
        <v>105824</v>
      </c>
      <c r="Z69" s="283">
        <f t="shared" si="48"/>
        <v>105824</v>
      </c>
      <c r="AA69" s="728">
        <f t="shared" si="55"/>
        <v>1269888</v>
      </c>
      <c r="AB69" s="309">
        <v>1</v>
      </c>
      <c r="AC69" s="310">
        <v>1.6</v>
      </c>
      <c r="AD69" s="228">
        <v>66140</v>
      </c>
      <c r="AE69" s="33"/>
      <c r="AF69" s="33"/>
      <c r="AG69" s="1241">
        <f t="shared" si="49"/>
        <v>105824</v>
      </c>
      <c r="AH69" s="283">
        <f t="shared" si="50"/>
        <v>105824</v>
      </c>
      <c r="AI69" s="728">
        <f t="shared" si="57"/>
        <v>1269888</v>
      </c>
    </row>
    <row r="70" spans="1:35" ht="17.25">
      <c r="A70" s="307">
        <v>21</v>
      </c>
      <c r="B70" s="1231" t="s">
        <v>1676</v>
      </c>
      <c r="C70" s="534" t="s">
        <v>508</v>
      </c>
      <c r="D70" s="309">
        <v>1</v>
      </c>
      <c r="E70" s="310">
        <v>1.6</v>
      </c>
      <c r="F70" s="1198">
        <v>66140</v>
      </c>
      <c r="G70" s="33"/>
      <c r="H70" s="33"/>
      <c r="I70" s="1241">
        <f t="shared" si="43"/>
        <v>105824</v>
      </c>
      <c r="J70" s="283">
        <f t="shared" si="44"/>
        <v>105824</v>
      </c>
      <c r="K70" s="728">
        <f t="shared" si="51"/>
        <v>1269888</v>
      </c>
      <c r="L70" s="309">
        <v>1</v>
      </c>
      <c r="M70" s="310">
        <v>1.6</v>
      </c>
      <c r="N70" s="228">
        <v>66140</v>
      </c>
      <c r="O70" s="33"/>
      <c r="P70" s="33"/>
      <c r="Q70" s="1241">
        <f t="shared" si="45"/>
        <v>105824</v>
      </c>
      <c r="R70" s="283">
        <f t="shared" si="46"/>
        <v>105824</v>
      </c>
      <c r="S70" s="728">
        <f t="shared" si="53"/>
        <v>1269888</v>
      </c>
      <c r="T70" s="309">
        <v>1</v>
      </c>
      <c r="U70" s="310">
        <v>1.6</v>
      </c>
      <c r="V70" s="228">
        <v>66140</v>
      </c>
      <c r="W70" s="33"/>
      <c r="X70" s="33"/>
      <c r="Y70" s="1241">
        <f t="shared" si="47"/>
        <v>105824</v>
      </c>
      <c r="Z70" s="283">
        <f t="shared" si="48"/>
        <v>105824</v>
      </c>
      <c r="AA70" s="728">
        <f t="shared" si="55"/>
        <v>1269888</v>
      </c>
      <c r="AB70" s="309">
        <v>1</v>
      </c>
      <c r="AC70" s="310">
        <v>1.6</v>
      </c>
      <c r="AD70" s="228">
        <v>66140</v>
      </c>
      <c r="AE70" s="33"/>
      <c r="AF70" s="33"/>
      <c r="AG70" s="1241">
        <f t="shared" si="49"/>
        <v>105824</v>
      </c>
      <c r="AH70" s="283">
        <f t="shared" si="50"/>
        <v>105824</v>
      </c>
      <c r="AI70" s="728">
        <f t="shared" si="57"/>
        <v>1269888</v>
      </c>
    </row>
    <row r="71" spans="1:35" ht="17.25">
      <c r="A71" s="307">
        <v>22</v>
      </c>
      <c r="B71" s="1231" t="s">
        <v>90</v>
      </c>
      <c r="C71" s="534" t="s">
        <v>508</v>
      </c>
      <c r="D71" s="309">
        <v>1</v>
      </c>
      <c r="E71" s="310">
        <v>1.6</v>
      </c>
      <c r="F71" s="1198">
        <v>66140</v>
      </c>
      <c r="G71" s="33"/>
      <c r="H71" s="33"/>
      <c r="I71" s="1241">
        <f t="shared" si="43"/>
        <v>105824</v>
      </c>
      <c r="J71" s="283">
        <f t="shared" si="44"/>
        <v>105824</v>
      </c>
      <c r="K71" s="728">
        <f t="shared" si="51"/>
        <v>1269888</v>
      </c>
      <c r="L71" s="309">
        <v>1</v>
      </c>
      <c r="M71" s="310">
        <v>1.6</v>
      </c>
      <c r="N71" s="228">
        <v>66140</v>
      </c>
      <c r="O71" s="33"/>
      <c r="P71" s="33"/>
      <c r="Q71" s="1241">
        <f t="shared" si="45"/>
        <v>105824</v>
      </c>
      <c r="R71" s="283">
        <f t="shared" si="46"/>
        <v>105824</v>
      </c>
      <c r="S71" s="728">
        <f t="shared" si="53"/>
        <v>1269888</v>
      </c>
      <c r="T71" s="309">
        <v>1</v>
      </c>
      <c r="U71" s="310">
        <v>1.6</v>
      </c>
      <c r="V71" s="228">
        <v>66140</v>
      </c>
      <c r="W71" s="33"/>
      <c r="X71" s="33"/>
      <c r="Y71" s="1241">
        <f t="shared" si="47"/>
        <v>105824</v>
      </c>
      <c r="Z71" s="283">
        <f t="shared" si="48"/>
        <v>105824</v>
      </c>
      <c r="AA71" s="728">
        <f t="shared" si="55"/>
        <v>1269888</v>
      </c>
      <c r="AB71" s="309">
        <v>1</v>
      </c>
      <c r="AC71" s="310">
        <v>1.6</v>
      </c>
      <c r="AD71" s="228">
        <v>66140</v>
      </c>
      <c r="AE71" s="33"/>
      <c r="AF71" s="33"/>
      <c r="AG71" s="1241">
        <f t="shared" si="49"/>
        <v>105824</v>
      </c>
      <c r="AH71" s="283">
        <f t="shared" si="50"/>
        <v>105824</v>
      </c>
      <c r="AI71" s="728">
        <f t="shared" si="57"/>
        <v>1269888</v>
      </c>
    </row>
    <row r="72" spans="1:35" ht="40.5">
      <c r="A72" s="307">
        <v>23</v>
      </c>
      <c r="B72" s="1231" t="s">
        <v>1677</v>
      </c>
      <c r="C72" s="581" t="s">
        <v>1809</v>
      </c>
      <c r="D72" s="309">
        <v>1</v>
      </c>
      <c r="E72" s="310">
        <v>1</v>
      </c>
      <c r="F72" s="1194">
        <v>87180</v>
      </c>
      <c r="G72" s="33"/>
      <c r="H72" s="33"/>
      <c r="I72" s="1241">
        <f t="shared" si="43"/>
        <v>87180</v>
      </c>
      <c r="J72" s="283">
        <f t="shared" si="44"/>
        <v>87180</v>
      </c>
      <c r="K72" s="728">
        <f t="shared" si="51"/>
        <v>1046160</v>
      </c>
      <c r="L72" s="309">
        <v>1</v>
      </c>
      <c r="M72" s="310">
        <v>1</v>
      </c>
      <c r="N72" s="726">
        <f>+F72</f>
        <v>87180</v>
      </c>
      <c r="O72" s="33"/>
      <c r="P72" s="33"/>
      <c r="Q72" s="1241">
        <f t="shared" si="45"/>
        <v>87180</v>
      </c>
      <c r="R72" s="283">
        <f t="shared" si="46"/>
        <v>87180</v>
      </c>
      <c r="S72" s="728">
        <f t="shared" si="53"/>
        <v>1046160</v>
      </c>
      <c r="T72" s="309">
        <v>1</v>
      </c>
      <c r="U72" s="310">
        <v>1</v>
      </c>
      <c r="V72" s="726">
        <f>+F72</f>
        <v>87180</v>
      </c>
      <c r="W72" s="33"/>
      <c r="X72" s="33"/>
      <c r="Y72" s="1241">
        <f t="shared" si="47"/>
        <v>87180</v>
      </c>
      <c r="Z72" s="283">
        <f t="shared" si="48"/>
        <v>87180</v>
      </c>
      <c r="AA72" s="728">
        <f t="shared" si="55"/>
        <v>1046160</v>
      </c>
      <c r="AB72" s="309">
        <v>1</v>
      </c>
      <c r="AC72" s="310">
        <v>1</v>
      </c>
      <c r="AD72" s="726">
        <f>+F72</f>
        <v>87180</v>
      </c>
      <c r="AE72" s="33"/>
      <c r="AF72" s="33"/>
      <c r="AG72" s="1241">
        <f t="shared" si="49"/>
        <v>87180</v>
      </c>
      <c r="AH72" s="283">
        <f t="shared" si="50"/>
        <v>87180</v>
      </c>
      <c r="AI72" s="728">
        <f t="shared" si="57"/>
        <v>1046160</v>
      </c>
    </row>
    <row r="73" spans="1:35" ht="17.25">
      <c r="A73" s="307">
        <v>24</v>
      </c>
      <c r="B73" s="1231" t="s">
        <v>1675</v>
      </c>
      <c r="C73" s="534" t="s">
        <v>516</v>
      </c>
      <c r="D73" s="309">
        <v>1</v>
      </c>
      <c r="E73" s="310">
        <v>1.4</v>
      </c>
      <c r="F73" s="1198">
        <v>66140</v>
      </c>
      <c r="G73" s="33"/>
      <c r="H73" s="33"/>
      <c r="I73" s="1241">
        <f t="shared" si="43"/>
        <v>92596</v>
      </c>
      <c r="J73" s="283">
        <f t="shared" si="44"/>
        <v>92596</v>
      </c>
      <c r="K73" s="728">
        <f t="shared" si="51"/>
        <v>1111152</v>
      </c>
      <c r="L73" s="309">
        <v>1</v>
      </c>
      <c r="M73" s="310">
        <v>1.4</v>
      </c>
      <c r="N73" s="228">
        <v>66140</v>
      </c>
      <c r="O73" s="33"/>
      <c r="P73" s="33"/>
      <c r="Q73" s="1241">
        <f t="shared" si="45"/>
        <v>92596</v>
      </c>
      <c r="R73" s="283">
        <f t="shared" si="46"/>
        <v>92596</v>
      </c>
      <c r="S73" s="728">
        <f t="shared" si="53"/>
        <v>1111152</v>
      </c>
      <c r="T73" s="309">
        <v>1</v>
      </c>
      <c r="U73" s="310">
        <v>1.4</v>
      </c>
      <c r="V73" s="228">
        <v>66140</v>
      </c>
      <c r="W73" s="33"/>
      <c r="X73" s="33"/>
      <c r="Y73" s="1241">
        <f t="shared" si="47"/>
        <v>92596</v>
      </c>
      <c r="Z73" s="283">
        <f t="shared" si="48"/>
        <v>92596</v>
      </c>
      <c r="AA73" s="728">
        <f t="shared" si="55"/>
        <v>1111152</v>
      </c>
      <c r="AB73" s="309">
        <v>1</v>
      </c>
      <c r="AC73" s="310">
        <v>1.4</v>
      </c>
      <c r="AD73" s="228">
        <v>66140</v>
      </c>
      <c r="AE73" s="33"/>
      <c r="AF73" s="33"/>
      <c r="AG73" s="1241">
        <f t="shared" si="49"/>
        <v>92596</v>
      </c>
      <c r="AH73" s="283">
        <f t="shared" si="50"/>
        <v>92596</v>
      </c>
      <c r="AI73" s="728">
        <f t="shared" si="57"/>
        <v>1111152</v>
      </c>
    </row>
    <row r="74" spans="1:35" ht="17.25">
      <c r="A74" s="307">
        <v>25</v>
      </c>
      <c r="B74" s="1231" t="s">
        <v>1678</v>
      </c>
      <c r="C74" s="534" t="s">
        <v>1679</v>
      </c>
      <c r="D74" s="309">
        <v>1</v>
      </c>
      <c r="E74" s="310">
        <v>1.5</v>
      </c>
      <c r="F74" s="1198">
        <v>66140</v>
      </c>
      <c r="G74" s="33"/>
      <c r="H74" s="33"/>
      <c r="I74" s="1241">
        <f t="shared" si="43"/>
        <v>99210</v>
      </c>
      <c r="J74" s="283">
        <f t="shared" si="44"/>
        <v>99210</v>
      </c>
      <c r="K74" s="728">
        <f t="shared" si="51"/>
        <v>1190520</v>
      </c>
      <c r="L74" s="309">
        <v>1</v>
      </c>
      <c r="M74" s="310">
        <v>1.5</v>
      </c>
      <c r="N74" s="228">
        <v>66140</v>
      </c>
      <c r="O74" s="33"/>
      <c r="P74" s="33"/>
      <c r="Q74" s="1241">
        <f t="shared" si="45"/>
        <v>99210</v>
      </c>
      <c r="R74" s="283">
        <f t="shared" si="46"/>
        <v>99210</v>
      </c>
      <c r="S74" s="728">
        <f t="shared" si="53"/>
        <v>1190520</v>
      </c>
      <c r="T74" s="309">
        <v>1</v>
      </c>
      <c r="U74" s="310">
        <v>1.5</v>
      </c>
      <c r="V74" s="228">
        <v>66140</v>
      </c>
      <c r="W74" s="33"/>
      <c r="X74" s="33"/>
      <c r="Y74" s="1241">
        <f t="shared" si="47"/>
        <v>99210</v>
      </c>
      <c r="Z74" s="283">
        <f t="shared" si="48"/>
        <v>99210</v>
      </c>
      <c r="AA74" s="728">
        <f t="shared" si="55"/>
        <v>1190520</v>
      </c>
      <c r="AB74" s="309">
        <v>1</v>
      </c>
      <c r="AC74" s="310">
        <v>1.5</v>
      </c>
      <c r="AD74" s="228">
        <v>66140</v>
      </c>
      <c r="AE74" s="33"/>
      <c r="AF74" s="33"/>
      <c r="AG74" s="1241">
        <f t="shared" si="49"/>
        <v>99210</v>
      </c>
      <c r="AH74" s="283">
        <f t="shared" si="50"/>
        <v>99210</v>
      </c>
      <c r="AI74" s="728">
        <f t="shared" si="57"/>
        <v>1190520</v>
      </c>
    </row>
    <row r="75" spans="1:35" ht="17.25">
      <c r="A75" s="307">
        <v>26</v>
      </c>
      <c r="B75" s="1231" t="s">
        <v>1680</v>
      </c>
      <c r="C75" s="534" t="s">
        <v>1681</v>
      </c>
      <c r="D75" s="309">
        <v>1</v>
      </c>
      <c r="E75" s="310">
        <v>1</v>
      </c>
      <c r="F75" s="1194">
        <v>87180</v>
      </c>
      <c r="G75" s="33"/>
      <c r="H75" s="33"/>
      <c r="I75" s="1241">
        <f t="shared" si="43"/>
        <v>87180</v>
      </c>
      <c r="J75" s="283">
        <f t="shared" si="44"/>
        <v>87180</v>
      </c>
      <c r="K75" s="728">
        <f t="shared" si="51"/>
        <v>1046160</v>
      </c>
      <c r="L75" s="309">
        <v>1</v>
      </c>
      <c r="M75" s="310">
        <v>1</v>
      </c>
      <c r="N75" s="726">
        <f>+F75</f>
        <v>87180</v>
      </c>
      <c r="O75" s="33"/>
      <c r="P75" s="33"/>
      <c r="Q75" s="1241">
        <f t="shared" si="45"/>
        <v>87180</v>
      </c>
      <c r="R75" s="283">
        <f t="shared" si="46"/>
        <v>87180</v>
      </c>
      <c r="S75" s="728">
        <f t="shared" si="53"/>
        <v>1046160</v>
      </c>
      <c r="T75" s="309">
        <v>1</v>
      </c>
      <c r="U75" s="310">
        <v>1</v>
      </c>
      <c r="V75" s="726">
        <f>+F75</f>
        <v>87180</v>
      </c>
      <c r="W75" s="33"/>
      <c r="X75" s="33"/>
      <c r="Y75" s="1241">
        <f t="shared" si="47"/>
        <v>87180</v>
      </c>
      <c r="Z75" s="283">
        <f t="shared" si="48"/>
        <v>87180</v>
      </c>
      <c r="AA75" s="728">
        <f t="shared" si="55"/>
        <v>1046160</v>
      </c>
      <c r="AB75" s="309">
        <v>1</v>
      </c>
      <c r="AC75" s="310">
        <v>1</v>
      </c>
      <c r="AD75" s="726">
        <f>+F75</f>
        <v>87180</v>
      </c>
      <c r="AE75" s="33"/>
      <c r="AF75" s="33"/>
      <c r="AG75" s="1241">
        <f t="shared" si="49"/>
        <v>87180</v>
      </c>
      <c r="AH75" s="283">
        <f t="shared" si="50"/>
        <v>87180</v>
      </c>
      <c r="AI75" s="728">
        <f t="shared" si="57"/>
        <v>1046160</v>
      </c>
    </row>
    <row r="76" spans="1:35" ht="17.25">
      <c r="A76" s="307">
        <v>27</v>
      </c>
      <c r="B76" s="1231" t="s">
        <v>86</v>
      </c>
      <c r="C76" s="581" t="s">
        <v>1811</v>
      </c>
      <c r="D76" s="309">
        <v>1</v>
      </c>
      <c r="E76" s="310">
        <v>1.5</v>
      </c>
      <c r="F76" s="1198">
        <v>66140</v>
      </c>
      <c r="G76" s="33"/>
      <c r="H76" s="33"/>
      <c r="I76" s="1241">
        <f t="shared" si="43"/>
        <v>99210</v>
      </c>
      <c r="J76" s="283">
        <f t="shared" si="44"/>
        <v>99210</v>
      </c>
      <c r="K76" s="728">
        <f t="shared" si="51"/>
        <v>1190520</v>
      </c>
      <c r="L76" s="309">
        <v>1</v>
      </c>
      <c r="M76" s="310">
        <v>1.5</v>
      </c>
      <c r="N76" s="228">
        <v>66140</v>
      </c>
      <c r="O76" s="33"/>
      <c r="P76" s="33"/>
      <c r="Q76" s="1241">
        <f t="shared" si="45"/>
        <v>99210</v>
      </c>
      <c r="R76" s="283">
        <f t="shared" si="46"/>
        <v>99210</v>
      </c>
      <c r="S76" s="728">
        <f t="shared" si="53"/>
        <v>1190520</v>
      </c>
      <c r="T76" s="309">
        <v>1</v>
      </c>
      <c r="U76" s="310">
        <v>1.5</v>
      </c>
      <c r="V76" s="228">
        <v>66140</v>
      </c>
      <c r="W76" s="33"/>
      <c r="X76" s="33"/>
      <c r="Y76" s="1241">
        <f t="shared" si="47"/>
        <v>99210</v>
      </c>
      <c r="Z76" s="283">
        <f t="shared" si="48"/>
        <v>99210</v>
      </c>
      <c r="AA76" s="728">
        <f t="shared" si="55"/>
        <v>1190520</v>
      </c>
      <c r="AB76" s="309">
        <v>1</v>
      </c>
      <c r="AC76" s="310">
        <v>1.5</v>
      </c>
      <c r="AD76" s="228">
        <v>66140</v>
      </c>
      <c r="AE76" s="33"/>
      <c r="AF76" s="33"/>
      <c r="AG76" s="1241">
        <f t="shared" si="49"/>
        <v>99210</v>
      </c>
      <c r="AH76" s="283">
        <f t="shared" si="50"/>
        <v>99210</v>
      </c>
      <c r="AI76" s="728">
        <f t="shared" si="57"/>
        <v>1190520</v>
      </c>
    </row>
    <row r="77" spans="1:35" ht="23.25" customHeight="1">
      <c r="A77" s="307">
        <v>28</v>
      </c>
      <c r="B77" s="1231" t="s">
        <v>1682</v>
      </c>
      <c r="C77" s="581" t="s">
        <v>1810</v>
      </c>
      <c r="D77" s="309">
        <v>1</v>
      </c>
      <c r="E77" s="310">
        <v>1.25</v>
      </c>
      <c r="F77" s="1198">
        <v>66140</v>
      </c>
      <c r="G77" s="33"/>
      <c r="H77" s="33"/>
      <c r="I77" s="1242">
        <v>87180</v>
      </c>
      <c r="J77" s="283">
        <v>87180</v>
      </c>
      <c r="K77" s="728">
        <f t="shared" si="51"/>
        <v>1046160</v>
      </c>
      <c r="L77" s="309">
        <v>1</v>
      </c>
      <c r="M77" s="310">
        <v>1.25</v>
      </c>
      <c r="N77" s="228">
        <v>66140</v>
      </c>
      <c r="O77" s="33"/>
      <c r="P77" s="33"/>
      <c r="Q77" s="1242">
        <v>87180</v>
      </c>
      <c r="R77" s="283">
        <v>87180</v>
      </c>
      <c r="S77" s="728">
        <f t="shared" si="53"/>
        <v>1046160</v>
      </c>
      <c r="T77" s="309">
        <v>1</v>
      </c>
      <c r="U77" s="310">
        <v>1.25</v>
      </c>
      <c r="V77" s="228">
        <v>66140</v>
      </c>
      <c r="W77" s="33"/>
      <c r="X77" s="33"/>
      <c r="Y77" s="1242">
        <v>87180</v>
      </c>
      <c r="Z77" s="283">
        <v>87180</v>
      </c>
      <c r="AA77" s="728">
        <f t="shared" si="55"/>
        <v>1046160</v>
      </c>
      <c r="AB77" s="309">
        <v>1</v>
      </c>
      <c r="AC77" s="310">
        <v>1.25</v>
      </c>
      <c r="AD77" s="228">
        <v>66140</v>
      </c>
      <c r="AE77" s="33"/>
      <c r="AF77" s="33"/>
      <c r="AG77" s="1242">
        <v>87180</v>
      </c>
      <c r="AH77" s="283">
        <v>87180</v>
      </c>
      <c r="AI77" s="728">
        <f t="shared" si="57"/>
        <v>1046160</v>
      </c>
    </row>
    <row r="78" spans="1:35" ht="17.25">
      <c r="A78" s="307">
        <v>29</v>
      </c>
      <c r="B78" s="1231" t="s">
        <v>1683</v>
      </c>
      <c r="C78" s="581" t="s">
        <v>511</v>
      </c>
      <c r="D78" s="309">
        <v>1</v>
      </c>
      <c r="E78" s="310">
        <v>1.5</v>
      </c>
      <c r="F78" s="1198">
        <v>66140</v>
      </c>
      <c r="G78" s="33"/>
      <c r="H78" s="33"/>
      <c r="I78" s="1241">
        <f t="shared" si="43"/>
        <v>99210</v>
      </c>
      <c r="J78" s="283">
        <f>+E78*F78+G78+H78</f>
        <v>99210</v>
      </c>
      <c r="K78" s="728">
        <f t="shared" si="51"/>
        <v>1190520</v>
      </c>
      <c r="L78" s="309">
        <v>1</v>
      </c>
      <c r="M78" s="310">
        <v>1.5</v>
      </c>
      <c r="N78" s="228">
        <v>66140</v>
      </c>
      <c r="O78" s="33"/>
      <c r="P78" s="33"/>
      <c r="Q78" s="1241">
        <f t="shared" ref="Q78:Q79" si="58">M78*N78</f>
        <v>99210</v>
      </c>
      <c r="R78" s="283">
        <f>+M78*N78+O78+P78</f>
        <v>99210</v>
      </c>
      <c r="S78" s="728">
        <f t="shared" si="53"/>
        <v>1190520</v>
      </c>
      <c r="T78" s="309">
        <v>1</v>
      </c>
      <c r="U78" s="310">
        <v>1.5</v>
      </c>
      <c r="V78" s="228">
        <v>66140</v>
      </c>
      <c r="W78" s="33"/>
      <c r="X78" s="33"/>
      <c r="Y78" s="1241">
        <f t="shared" ref="Y78:Y79" si="59">U78*V78</f>
        <v>99210</v>
      </c>
      <c r="Z78" s="283">
        <f>+U78*V78+W78+X78</f>
        <v>99210</v>
      </c>
      <c r="AA78" s="728">
        <f t="shared" si="55"/>
        <v>1190520</v>
      </c>
      <c r="AB78" s="309">
        <v>1</v>
      </c>
      <c r="AC78" s="310">
        <v>1.5</v>
      </c>
      <c r="AD78" s="228">
        <v>66140</v>
      </c>
      <c r="AE78" s="33"/>
      <c r="AF78" s="33"/>
      <c r="AG78" s="1241">
        <f t="shared" ref="AG78:AG79" si="60">AC78*AD78</f>
        <v>99210</v>
      </c>
      <c r="AH78" s="283">
        <f>+AC78*AD78+AE78+AF78</f>
        <v>99210</v>
      </c>
      <c r="AI78" s="728">
        <f t="shared" si="57"/>
        <v>1190520</v>
      </c>
    </row>
    <row r="79" spans="1:35" ht="17.25">
      <c r="A79" s="307">
        <v>30</v>
      </c>
      <c r="B79" s="1231" t="s">
        <v>1684</v>
      </c>
      <c r="C79" s="581" t="s">
        <v>808</v>
      </c>
      <c r="D79" s="309">
        <v>1</v>
      </c>
      <c r="E79" s="310">
        <v>1.4</v>
      </c>
      <c r="F79" s="1198">
        <v>66140</v>
      </c>
      <c r="G79" s="33"/>
      <c r="H79" s="33"/>
      <c r="I79" s="1241">
        <f t="shared" si="43"/>
        <v>92596</v>
      </c>
      <c r="J79" s="283">
        <f>+E79*F79+G79+H79</f>
        <v>92596</v>
      </c>
      <c r="K79" s="728">
        <f t="shared" si="51"/>
        <v>1111152</v>
      </c>
      <c r="L79" s="309">
        <v>1</v>
      </c>
      <c r="M79" s="310">
        <v>1.4</v>
      </c>
      <c r="N79" s="228">
        <v>66140</v>
      </c>
      <c r="O79" s="33"/>
      <c r="P79" s="33"/>
      <c r="Q79" s="1241">
        <f t="shared" si="58"/>
        <v>92596</v>
      </c>
      <c r="R79" s="283">
        <f>+M79*N79+O79+P79</f>
        <v>92596</v>
      </c>
      <c r="S79" s="728">
        <f t="shared" si="53"/>
        <v>1111152</v>
      </c>
      <c r="T79" s="309">
        <v>1</v>
      </c>
      <c r="U79" s="310">
        <v>1.4</v>
      </c>
      <c r="V79" s="228">
        <v>66140</v>
      </c>
      <c r="W79" s="33"/>
      <c r="X79" s="33"/>
      <c r="Y79" s="1241">
        <f t="shared" si="59"/>
        <v>92596</v>
      </c>
      <c r="Z79" s="283">
        <f>+U79*V79+W79+X79</f>
        <v>92596</v>
      </c>
      <c r="AA79" s="728">
        <f t="shared" si="55"/>
        <v>1111152</v>
      </c>
      <c r="AB79" s="309">
        <v>1</v>
      </c>
      <c r="AC79" s="310">
        <v>1.4</v>
      </c>
      <c r="AD79" s="228">
        <v>66140</v>
      </c>
      <c r="AE79" s="33"/>
      <c r="AF79" s="33"/>
      <c r="AG79" s="1241">
        <f t="shared" si="60"/>
        <v>92596</v>
      </c>
      <c r="AH79" s="283">
        <f>+AC79*AD79+AE79+AF79</f>
        <v>92596</v>
      </c>
      <c r="AI79" s="728">
        <f t="shared" si="57"/>
        <v>1111152</v>
      </c>
    </row>
    <row r="80" spans="1:35" ht="17.25">
      <c r="A80" s="307">
        <v>31</v>
      </c>
      <c r="B80" s="1231" t="s">
        <v>2262</v>
      </c>
      <c r="C80" s="534" t="s">
        <v>520</v>
      </c>
      <c r="D80" s="312">
        <v>1</v>
      </c>
      <c r="E80" s="313">
        <v>1.2</v>
      </c>
      <c r="F80" s="1196">
        <v>66140</v>
      </c>
      <c r="G80" s="510"/>
      <c r="H80" s="510"/>
      <c r="I80" s="1244">
        <v>87180</v>
      </c>
      <c r="J80" s="727">
        <f>+I80</f>
        <v>87180</v>
      </c>
      <c r="K80" s="728">
        <f t="shared" si="51"/>
        <v>1046160</v>
      </c>
      <c r="L80" s="312">
        <v>1</v>
      </c>
      <c r="M80" s="313">
        <v>1.2</v>
      </c>
      <c r="N80" s="417">
        <v>66140</v>
      </c>
      <c r="O80" s="510"/>
      <c r="P80" s="510"/>
      <c r="Q80" s="1244">
        <v>87180</v>
      </c>
      <c r="R80" s="727">
        <f>+Q80</f>
        <v>87180</v>
      </c>
      <c r="S80" s="728">
        <f t="shared" si="53"/>
        <v>1046160</v>
      </c>
      <c r="T80" s="312">
        <v>1</v>
      </c>
      <c r="U80" s="313">
        <v>1.2</v>
      </c>
      <c r="V80" s="417">
        <v>66140</v>
      </c>
      <c r="W80" s="510"/>
      <c r="X80" s="510"/>
      <c r="Y80" s="1244">
        <v>87180</v>
      </c>
      <c r="Z80" s="727">
        <f>+Y80</f>
        <v>87180</v>
      </c>
      <c r="AA80" s="728">
        <f t="shared" si="55"/>
        <v>1046160</v>
      </c>
      <c r="AB80" s="312">
        <v>1</v>
      </c>
      <c r="AC80" s="313">
        <v>1.2</v>
      </c>
      <c r="AD80" s="417">
        <v>66140</v>
      </c>
      <c r="AE80" s="510"/>
      <c r="AF80" s="510"/>
      <c r="AG80" s="1244">
        <v>87180</v>
      </c>
      <c r="AH80" s="727">
        <f>+AG80</f>
        <v>87180</v>
      </c>
      <c r="AI80" s="728">
        <f t="shared" si="57"/>
        <v>1046160</v>
      </c>
    </row>
    <row r="81" spans="1:35" ht="27.75" thickBot="1">
      <c r="A81" s="542"/>
      <c r="B81" s="1204" t="s">
        <v>2780</v>
      </c>
      <c r="C81" s="581"/>
      <c r="D81" s="543"/>
      <c r="E81" s="310"/>
      <c r="F81" s="1194"/>
      <c r="G81" s="226"/>
      <c r="H81" s="226"/>
      <c r="I81" s="226">
        <v>30000</v>
      </c>
      <c r="J81" s="226">
        <f>+I81</f>
        <v>30000</v>
      </c>
      <c r="K81" s="226">
        <f>+J81*12</f>
        <v>360000</v>
      </c>
      <c r="L81" s="543"/>
      <c r="M81" s="310"/>
      <c r="N81" s="311"/>
      <c r="O81" s="226"/>
      <c r="P81" s="226"/>
      <c r="Q81" s="226">
        <f>+I81</f>
        <v>30000</v>
      </c>
      <c r="R81" s="226">
        <f>+J81</f>
        <v>30000</v>
      </c>
      <c r="S81" s="226">
        <f>+K81</f>
        <v>360000</v>
      </c>
      <c r="T81" s="543"/>
      <c r="U81" s="310"/>
      <c r="V81" s="311"/>
      <c r="W81" s="226"/>
      <c r="X81" s="226"/>
      <c r="Y81" s="226">
        <f>+I81</f>
        <v>30000</v>
      </c>
      <c r="Z81" s="226">
        <f>+J81</f>
        <v>30000</v>
      </c>
      <c r="AA81" s="226">
        <f>+S81</f>
        <v>360000</v>
      </c>
      <c r="AB81" s="543"/>
      <c r="AC81" s="310"/>
      <c r="AD81" s="311"/>
      <c r="AE81" s="226"/>
      <c r="AF81" s="226"/>
      <c r="AG81" s="226">
        <f>+I81</f>
        <v>30000</v>
      </c>
      <c r="AH81" s="226">
        <f>+J81</f>
        <v>30000</v>
      </c>
      <c r="AI81" s="226">
        <f>+K81</f>
        <v>360000</v>
      </c>
    </row>
    <row r="82" spans="1:35" ht="23.25" thickBot="1">
      <c r="A82" s="1644" t="s">
        <v>47</v>
      </c>
      <c r="B82" s="1645"/>
      <c r="C82" s="1645"/>
      <c r="D82" s="508">
        <f>SUM(D50:D81)</f>
        <v>31</v>
      </c>
      <c r="E82" s="508">
        <f t="shared" ref="E82:AI82" si="61">SUM(E50:E81)</f>
        <v>36.650000000000006</v>
      </c>
      <c r="F82" s="1220">
        <f t="shared" si="61"/>
        <v>2466480</v>
      </c>
      <c r="G82" s="508">
        <f t="shared" si="61"/>
        <v>0</v>
      </c>
      <c r="H82" s="508">
        <f t="shared" si="61"/>
        <v>0</v>
      </c>
      <c r="I82" s="508">
        <f t="shared" si="61"/>
        <v>2882488</v>
      </c>
      <c r="J82" s="508">
        <f t="shared" si="61"/>
        <v>2882488</v>
      </c>
      <c r="K82" s="508">
        <f t="shared" si="61"/>
        <v>34589856</v>
      </c>
      <c r="L82" s="508">
        <f t="shared" si="61"/>
        <v>31</v>
      </c>
      <c r="M82" s="508">
        <f t="shared" si="61"/>
        <v>36.650000000000006</v>
      </c>
      <c r="N82" s="508">
        <f t="shared" si="61"/>
        <v>2466480</v>
      </c>
      <c r="O82" s="508">
        <f t="shared" si="61"/>
        <v>0</v>
      </c>
      <c r="P82" s="508">
        <f t="shared" si="61"/>
        <v>0</v>
      </c>
      <c r="Q82" s="508">
        <f t="shared" si="61"/>
        <v>2882488</v>
      </c>
      <c r="R82" s="508">
        <f t="shared" si="61"/>
        <v>2882488</v>
      </c>
      <c r="S82" s="508">
        <f t="shared" si="61"/>
        <v>34589856</v>
      </c>
      <c r="T82" s="508">
        <f t="shared" si="61"/>
        <v>31</v>
      </c>
      <c r="U82" s="508">
        <f t="shared" si="61"/>
        <v>36.650000000000006</v>
      </c>
      <c r="V82" s="508">
        <f t="shared" si="61"/>
        <v>2466480</v>
      </c>
      <c r="W82" s="508">
        <f t="shared" si="61"/>
        <v>0</v>
      </c>
      <c r="X82" s="508">
        <f t="shared" si="61"/>
        <v>0</v>
      </c>
      <c r="Y82" s="508">
        <f t="shared" si="61"/>
        <v>2882488</v>
      </c>
      <c r="Z82" s="508">
        <f t="shared" si="61"/>
        <v>2882488</v>
      </c>
      <c r="AA82" s="508">
        <f t="shared" si="61"/>
        <v>34589856</v>
      </c>
      <c r="AB82" s="508">
        <f t="shared" si="61"/>
        <v>31</v>
      </c>
      <c r="AC82" s="508">
        <f t="shared" si="61"/>
        <v>36.650000000000006</v>
      </c>
      <c r="AD82" s="508">
        <f t="shared" si="61"/>
        <v>2466480</v>
      </c>
      <c r="AE82" s="508">
        <f t="shared" si="61"/>
        <v>0</v>
      </c>
      <c r="AF82" s="508">
        <f t="shared" si="61"/>
        <v>0</v>
      </c>
      <c r="AG82" s="508">
        <f t="shared" si="61"/>
        <v>2882488</v>
      </c>
      <c r="AH82" s="508">
        <f t="shared" si="61"/>
        <v>2882488</v>
      </c>
      <c r="AI82" s="508">
        <f t="shared" si="61"/>
        <v>34589856</v>
      </c>
    </row>
    <row r="84" spans="1:35" ht="17.25" thickBot="1"/>
    <row r="85" spans="1:35" s="304" customFormat="1" ht="22.5" customHeight="1" thickBot="1">
      <c r="A85" s="1533" t="s">
        <v>753</v>
      </c>
      <c r="B85" s="1534"/>
      <c r="C85" s="1643"/>
      <c r="D85" s="570" t="s">
        <v>65</v>
      </c>
      <c r="E85" s="571"/>
      <c r="F85" s="1215"/>
      <c r="G85" s="571"/>
      <c r="H85" s="571"/>
      <c r="I85" s="571"/>
      <c r="J85" s="571"/>
      <c r="K85" s="571"/>
      <c r="L85" s="570" t="s">
        <v>65</v>
      </c>
      <c r="M85" s="571"/>
      <c r="N85" s="571"/>
      <c r="O85" s="571"/>
      <c r="P85" s="571"/>
      <c r="Q85" s="571"/>
      <c r="R85" s="571"/>
      <c r="S85" s="571"/>
      <c r="T85" s="570" t="s">
        <v>65</v>
      </c>
      <c r="U85" s="571"/>
      <c r="V85" s="571"/>
      <c r="W85" s="571"/>
      <c r="X85" s="571"/>
      <c r="Y85" s="571"/>
      <c r="Z85" s="571"/>
      <c r="AA85" s="571"/>
      <c r="AB85" s="570" t="s">
        <v>65</v>
      </c>
      <c r="AC85" s="571"/>
      <c r="AD85" s="571"/>
      <c r="AE85" s="571"/>
      <c r="AF85" s="571"/>
      <c r="AG85" s="571"/>
      <c r="AH85" s="571"/>
      <c r="AI85" s="572"/>
    </row>
    <row r="86" spans="1:35" s="304" customFormat="1" ht="24" customHeight="1" thickBot="1">
      <c r="A86" s="1637" t="s">
        <v>303</v>
      </c>
      <c r="B86" s="1638"/>
      <c r="C86" s="1639"/>
      <c r="D86" s="1496" t="s">
        <v>1741</v>
      </c>
      <c r="E86" s="1497"/>
      <c r="F86" s="1497"/>
      <c r="G86" s="1497"/>
      <c r="H86" s="1497"/>
      <c r="I86" s="1497"/>
      <c r="J86" s="1497"/>
      <c r="K86" s="629"/>
      <c r="L86" s="1640" t="s">
        <v>1951</v>
      </c>
      <c r="M86" s="1641"/>
      <c r="N86" s="1641"/>
      <c r="O86" s="1641"/>
      <c r="P86" s="1641"/>
      <c r="Q86" s="1641"/>
      <c r="R86" s="1641"/>
      <c r="S86" s="1642"/>
      <c r="T86" s="1496" t="s">
        <v>2235</v>
      </c>
      <c r="U86" s="1497"/>
      <c r="V86" s="1497"/>
      <c r="W86" s="1497"/>
      <c r="X86" s="1497"/>
      <c r="Y86" s="1497"/>
      <c r="Z86" s="1497"/>
      <c r="AA86" s="1498"/>
      <c r="AB86" s="1496" t="s">
        <v>2549</v>
      </c>
      <c r="AC86" s="1497"/>
      <c r="AD86" s="1497"/>
      <c r="AE86" s="1497"/>
      <c r="AF86" s="1497"/>
      <c r="AG86" s="1497"/>
      <c r="AH86" s="1497"/>
      <c r="AI86" s="1498"/>
    </row>
    <row r="87" spans="1:35" s="304" customFormat="1" ht="82.5" customHeight="1" thickBot="1">
      <c r="A87" s="305" t="s">
        <v>10</v>
      </c>
      <c r="B87" s="1203" t="s">
        <v>54</v>
      </c>
      <c r="C87" s="306" t="s">
        <v>55</v>
      </c>
      <c r="D87" s="317" t="s">
        <v>56</v>
      </c>
      <c r="E87" s="396" t="s">
        <v>102</v>
      </c>
      <c r="F87" s="1216" t="s">
        <v>62</v>
      </c>
      <c r="G87" s="395" t="s">
        <v>58</v>
      </c>
      <c r="H87" s="396" t="s">
        <v>59</v>
      </c>
      <c r="I87" s="395" t="s">
        <v>822</v>
      </c>
      <c r="J87" s="396" t="s">
        <v>751</v>
      </c>
      <c r="K87" s="416" t="s">
        <v>1751</v>
      </c>
      <c r="L87" s="317" t="s">
        <v>56</v>
      </c>
      <c r="M87" s="396" t="s">
        <v>102</v>
      </c>
      <c r="N87" s="396" t="s">
        <v>62</v>
      </c>
      <c r="O87" s="395" t="s">
        <v>58</v>
      </c>
      <c r="P87" s="397" t="s">
        <v>59</v>
      </c>
      <c r="Q87" s="395" t="s">
        <v>822</v>
      </c>
      <c r="R87" s="395" t="s">
        <v>751</v>
      </c>
      <c r="S87" s="617" t="s">
        <v>1974</v>
      </c>
      <c r="T87" s="395" t="s">
        <v>56</v>
      </c>
      <c r="U87" s="396" t="s">
        <v>102</v>
      </c>
      <c r="V87" s="396" t="s">
        <v>62</v>
      </c>
      <c r="W87" s="396" t="s">
        <v>58</v>
      </c>
      <c r="X87" s="396" t="s">
        <v>59</v>
      </c>
      <c r="Y87" s="396" t="s">
        <v>822</v>
      </c>
      <c r="Z87" s="396" t="s">
        <v>751</v>
      </c>
      <c r="AA87" s="511" t="s">
        <v>2239</v>
      </c>
      <c r="AB87" s="317" t="s">
        <v>56</v>
      </c>
      <c r="AC87" s="396" t="s">
        <v>102</v>
      </c>
      <c r="AD87" s="396" t="s">
        <v>62</v>
      </c>
      <c r="AE87" s="396" t="s">
        <v>58</v>
      </c>
      <c r="AF87" s="396" t="s">
        <v>59</v>
      </c>
      <c r="AG87" s="396" t="s">
        <v>822</v>
      </c>
      <c r="AH87" s="396" t="s">
        <v>751</v>
      </c>
      <c r="AI87" s="416" t="s">
        <v>2571</v>
      </c>
    </row>
    <row r="88" spans="1:35" s="308" customFormat="1" ht="17.25">
      <c r="A88" s="307">
        <v>1</v>
      </c>
      <c r="B88" s="1232" t="s">
        <v>90</v>
      </c>
      <c r="C88" s="581" t="s">
        <v>511</v>
      </c>
      <c r="D88" s="281">
        <v>1</v>
      </c>
      <c r="E88" s="282">
        <v>1.5</v>
      </c>
      <c r="F88" s="1221">
        <v>66140</v>
      </c>
      <c r="G88" s="227"/>
      <c r="H88" s="227"/>
      <c r="I88" s="1241">
        <f>E88*F88</f>
        <v>99210</v>
      </c>
      <c r="J88" s="283">
        <f t="shared" ref="J88:J94" si="62">+E88*F88+H88</f>
        <v>99210</v>
      </c>
      <c r="K88" s="728">
        <f t="shared" ref="K88:K101" si="63">+J88*12</f>
        <v>1190520</v>
      </c>
      <c r="L88" s="281">
        <v>1</v>
      </c>
      <c r="M88" s="282">
        <v>1.5</v>
      </c>
      <c r="N88" s="283">
        <v>66140</v>
      </c>
      <c r="O88" s="227"/>
      <c r="P88" s="227"/>
      <c r="Q88" s="1241">
        <f>M88*N88</f>
        <v>99210</v>
      </c>
      <c r="R88" s="283">
        <f t="shared" ref="R88" si="64">+M88*N88+P88</f>
        <v>99210</v>
      </c>
      <c r="S88" s="728">
        <f t="shared" ref="S88:S101" si="65">+R88*12</f>
        <v>1190520</v>
      </c>
      <c r="T88" s="281">
        <v>1</v>
      </c>
      <c r="U88" s="282">
        <v>1.5</v>
      </c>
      <c r="V88" s="283">
        <v>66140</v>
      </c>
      <c r="W88" s="227"/>
      <c r="X88" s="227"/>
      <c r="Y88" s="1241">
        <f>U88*V88</f>
        <v>99210</v>
      </c>
      <c r="Z88" s="283">
        <f t="shared" ref="Z88" si="66">+U88*V88+X88</f>
        <v>99210</v>
      </c>
      <c r="AA88" s="728">
        <f t="shared" ref="AA88:AA101" si="67">+Z88*12</f>
        <v>1190520</v>
      </c>
      <c r="AB88" s="281">
        <v>1</v>
      </c>
      <c r="AC88" s="282">
        <v>1.5</v>
      </c>
      <c r="AD88" s="283">
        <v>66140</v>
      </c>
      <c r="AE88" s="227"/>
      <c r="AF88" s="227"/>
      <c r="AG88" s="1241">
        <f>AC88*AD88</f>
        <v>99210</v>
      </c>
      <c r="AH88" s="283">
        <f t="shared" ref="AH88" si="68">+AC88*AD88+AF88</f>
        <v>99210</v>
      </c>
      <c r="AI88" s="728">
        <f t="shared" ref="AI88:AI101" si="69">+AH88*12</f>
        <v>1190520</v>
      </c>
    </row>
    <row r="89" spans="1:35" ht="27">
      <c r="A89" s="307">
        <v>2</v>
      </c>
      <c r="B89" s="1232" t="s">
        <v>2764</v>
      </c>
      <c r="C89" s="581" t="s">
        <v>1810</v>
      </c>
      <c r="D89" s="309">
        <v>1</v>
      </c>
      <c r="E89" s="310">
        <v>1.25</v>
      </c>
      <c r="F89" s="1198">
        <v>91275</v>
      </c>
      <c r="G89" s="226"/>
      <c r="H89" s="226"/>
      <c r="I89" s="1242">
        <v>91275</v>
      </c>
      <c r="J89" s="283">
        <v>91275</v>
      </c>
      <c r="K89" s="728">
        <f t="shared" si="63"/>
        <v>1095300</v>
      </c>
      <c r="L89" s="309">
        <v>1</v>
      </c>
      <c r="M89" s="310">
        <v>1.25</v>
      </c>
      <c r="N89" s="1198">
        <v>91275</v>
      </c>
      <c r="O89" s="226"/>
      <c r="P89" s="226"/>
      <c r="Q89" s="1242">
        <v>91275</v>
      </c>
      <c r="R89" s="283">
        <v>91275</v>
      </c>
      <c r="S89" s="728">
        <f t="shared" si="65"/>
        <v>1095300</v>
      </c>
      <c r="T89" s="309">
        <v>1</v>
      </c>
      <c r="U89" s="310">
        <v>1.25</v>
      </c>
      <c r="V89" s="283">
        <v>66140</v>
      </c>
      <c r="W89" s="226"/>
      <c r="X89" s="226"/>
      <c r="Y89" s="1242">
        <v>91275</v>
      </c>
      <c r="Z89" s="283">
        <v>91275</v>
      </c>
      <c r="AA89" s="728">
        <f t="shared" si="67"/>
        <v>1095300</v>
      </c>
      <c r="AB89" s="309">
        <v>1</v>
      </c>
      <c r="AC89" s="310">
        <v>1.25</v>
      </c>
      <c r="AD89" s="283">
        <v>66140</v>
      </c>
      <c r="AE89" s="226"/>
      <c r="AF89" s="226"/>
      <c r="AG89" s="1242">
        <v>91275</v>
      </c>
      <c r="AH89" s="283">
        <v>91275</v>
      </c>
      <c r="AI89" s="728">
        <f t="shared" si="69"/>
        <v>1095300</v>
      </c>
    </row>
    <row r="90" spans="1:35" ht="40.5">
      <c r="A90" s="307">
        <v>3</v>
      </c>
      <c r="B90" s="1232" t="s">
        <v>319</v>
      </c>
      <c r="C90" s="581" t="s">
        <v>1809</v>
      </c>
      <c r="D90" s="309">
        <v>1</v>
      </c>
      <c r="E90" s="310">
        <v>1</v>
      </c>
      <c r="F90" s="1194">
        <v>87180</v>
      </c>
      <c r="G90" s="226"/>
      <c r="H90" s="226"/>
      <c r="I90" s="1241">
        <f t="shared" ref="I90:I101" si="70">E90*F90</f>
        <v>87180</v>
      </c>
      <c r="J90" s="283">
        <f t="shared" si="62"/>
        <v>87180</v>
      </c>
      <c r="K90" s="728">
        <f t="shared" si="63"/>
        <v>1046160</v>
      </c>
      <c r="L90" s="309">
        <v>1</v>
      </c>
      <c r="M90" s="310">
        <v>1</v>
      </c>
      <c r="N90" s="726">
        <f>+F90</f>
        <v>87180</v>
      </c>
      <c r="O90" s="226"/>
      <c r="P90" s="226"/>
      <c r="Q90" s="1241">
        <f t="shared" ref="Q90:Q101" si="71">M90*N90</f>
        <v>87180</v>
      </c>
      <c r="R90" s="283">
        <f t="shared" ref="R90:R101" si="72">+M90*N90+P90</f>
        <v>87180</v>
      </c>
      <c r="S90" s="728">
        <f t="shared" si="65"/>
        <v>1046160</v>
      </c>
      <c r="T90" s="309">
        <v>1</v>
      </c>
      <c r="U90" s="310">
        <v>1</v>
      </c>
      <c r="V90" s="726">
        <f>+F90</f>
        <v>87180</v>
      </c>
      <c r="W90" s="226"/>
      <c r="X90" s="226"/>
      <c r="Y90" s="1241">
        <f t="shared" ref="Y90:Y101" si="73">U90*V90</f>
        <v>87180</v>
      </c>
      <c r="Z90" s="283">
        <f t="shared" ref="Z90:Z101" si="74">+U90*V90+X90</f>
        <v>87180</v>
      </c>
      <c r="AA90" s="728">
        <f t="shared" si="67"/>
        <v>1046160</v>
      </c>
      <c r="AB90" s="309">
        <v>1</v>
      </c>
      <c r="AC90" s="310">
        <v>1</v>
      </c>
      <c r="AD90" s="726">
        <f>+F90</f>
        <v>87180</v>
      </c>
      <c r="AE90" s="226"/>
      <c r="AF90" s="226"/>
      <c r="AG90" s="1241">
        <f t="shared" ref="AG90:AG101" si="75">AC90*AD90</f>
        <v>87180</v>
      </c>
      <c r="AH90" s="283">
        <f t="shared" ref="AH90:AH101" si="76">+AC90*AD90+AF90</f>
        <v>87180</v>
      </c>
      <c r="AI90" s="728">
        <f t="shared" si="69"/>
        <v>1046160</v>
      </c>
    </row>
    <row r="91" spans="1:35" ht="17.25">
      <c r="A91" s="307">
        <v>4</v>
      </c>
      <c r="B91" s="1232" t="s">
        <v>1685</v>
      </c>
      <c r="C91" s="535" t="s">
        <v>529</v>
      </c>
      <c r="D91" s="309">
        <v>1</v>
      </c>
      <c r="E91" s="310">
        <v>1</v>
      </c>
      <c r="F91" s="1198">
        <v>91275</v>
      </c>
      <c r="G91" s="226"/>
      <c r="H91" s="226"/>
      <c r="I91" s="1241">
        <f t="shared" si="70"/>
        <v>91275</v>
      </c>
      <c r="J91" s="283">
        <f t="shared" si="62"/>
        <v>91275</v>
      </c>
      <c r="K91" s="728">
        <f t="shared" si="63"/>
        <v>1095300</v>
      </c>
      <c r="L91" s="309">
        <v>1</v>
      </c>
      <c r="M91" s="310">
        <v>1</v>
      </c>
      <c r="N91" s="726">
        <f>+F91</f>
        <v>91275</v>
      </c>
      <c r="O91" s="226"/>
      <c r="P91" s="226"/>
      <c r="Q91" s="1241">
        <f t="shared" si="71"/>
        <v>91275</v>
      </c>
      <c r="R91" s="283">
        <f t="shared" si="72"/>
        <v>91275</v>
      </c>
      <c r="S91" s="728">
        <f t="shared" si="65"/>
        <v>1095300</v>
      </c>
      <c r="T91" s="309">
        <v>1</v>
      </c>
      <c r="U91" s="310">
        <v>1</v>
      </c>
      <c r="V91" s="726">
        <f>+F91</f>
        <v>91275</v>
      </c>
      <c r="W91" s="226"/>
      <c r="X91" s="226"/>
      <c r="Y91" s="1241">
        <f t="shared" si="73"/>
        <v>91275</v>
      </c>
      <c r="Z91" s="283">
        <f t="shared" si="74"/>
        <v>91275</v>
      </c>
      <c r="AA91" s="728">
        <f t="shared" si="67"/>
        <v>1095300</v>
      </c>
      <c r="AB91" s="309">
        <v>1</v>
      </c>
      <c r="AC91" s="310">
        <v>1</v>
      </c>
      <c r="AD91" s="726">
        <f>+F91</f>
        <v>91275</v>
      </c>
      <c r="AE91" s="226"/>
      <c r="AF91" s="226"/>
      <c r="AG91" s="1241">
        <f t="shared" si="75"/>
        <v>91275</v>
      </c>
      <c r="AH91" s="283">
        <f t="shared" si="76"/>
        <v>91275</v>
      </c>
      <c r="AI91" s="728">
        <f t="shared" si="69"/>
        <v>1095300</v>
      </c>
    </row>
    <row r="92" spans="1:35" ht="17.25">
      <c r="A92" s="307">
        <v>5</v>
      </c>
      <c r="B92" s="1232" t="s">
        <v>587</v>
      </c>
      <c r="C92" s="535" t="s">
        <v>529</v>
      </c>
      <c r="D92" s="309">
        <v>1</v>
      </c>
      <c r="E92" s="310">
        <v>1</v>
      </c>
      <c r="F92" s="1198">
        <v>91275</v>
      </c>
      <c r="G92" s="226"/>
      <c r="H92" s="226"/>
      <c r="I92" s="1241">
        <f t="shared" si="70"/>
        <v>91275</v>
      </c>
      <c r="J92" s="283">
        <f t="shared" si="62"/>
        <v>91275</v>
      </c>
      <c r="K92" s="728">
        <f t="shared" si="63"/>
        <v>1095300</v>
      </c>
      <c r="L92" s="309">
        <v>1</v>
      </c>
      <c r="M92" s="310">
        <v>1</v>
      </c>
      <c r="N92" s="726">
        <f>+F92</f>
        <v>91275</v>
      </c>
      <c r="O92" s="226"/>
      <c r="P92" s="226"/>
      <c r="Q92" s="1241">
        <f t="shared" si="71"/>
        <v>91275</v>
      </c>
      <c r="R92" s="283">
        <f t="shared" si="72"/>
        <v>91275</v>
      </c>
      <c r="S92" s="728">
        <f t="shared" si="65"/>
        <v>1095300</v>
      </c>
      <c r="T92" s="309">
        <v>1</v>
      </c>
      <c r="U92" s="310">
        <v>1</v>
      </c>
      <c r="V92" s="726">
        <f>+F92</f>
        <v>91275</v>
      </c>
      <c r="W92" s="226"/>
      <c r="X92" s="226"/>
      <c r="Y92" s="1241">
        <f t="shared" si="73"/>
        <v>91275</v>
      </c>
      <c r="Z92" s="283">
        <f t="shared" si="74"/>
        <v>91275</v>
      </c>
      <c r="AA92" s="728">
        <f t="shared" si="67"/>
        <v>1095300</v>
      </c>
      <c r="AB92" s="309">
        <v>1</v>
      </c>
      <c r="AC92" s="310">
        <v>1</v>
      </c>
      <c r="AD92" s="726">
        <f>+F92</f>
        <v>91275</v>
      </c>
      <c r="AE92" s="226"/>
      <c r="AF92" s="226"/>
      <c r="AG92" s="1241">
        <f t="shared" si="75"/>
        <v>91275</v>
      </c>
      <c r="AH92" s="283">
        <f t="shared" si="76"/>
        <v>91275</v>
      </c>
      <c r="AI92" s="728">
        <f t="shared" si="69"/>
        <v>1095300</v>
      </c>
    </row>
    <row r="93" spans="1:35" ht="17.25">
      <c r="A93" s="307">
        <v>6</v>
      </c>
      <c r="B93" s="1232" t="s">
        <v>2765</v>
      </c>
      <c r="C93" s="536" t="s">
        <v>508</v>
      </c>
      <c r="D93" s="309">
        <v>1</v>
      </c>
      <c r="E93" s="310">
        <v>1.6</v>
      </c>
      <c r="F93" s="1194">
        <v>66140</v>
      </c>
      <c r="G93" s="226"/>
      <c r="H93" s="226"/>
      <c r="I93" s="1241">
        <f t="shared" si="70"/>
        <v>105824</v>
      </c>
      <c r="J93" s="283">
        <f t="shared" si="62"/>
        <v>105824</v>
      </c>
      <c r="K93" s="728">
        <f t="shared" si="63"/>
        <v>1269888</v>
      </c>
      <c r="L93" s="309">
        <v>1</v>
      </c>
      <c r="M93" s="310">
        <v>1.6</v>
      </c>
      <c r="N93" s="311">
        <v>66140</v>
      </c>
      <c r="O93" s="226"/>
      <c r="P93" s="226"/>
      <c r="Q93" s="1241">
        <f t="shared" si="71"/>
        <v>105824</v>
      </c>
      <c r="R93" s="283">
        <f t="shared" si="72"/>
        <v>105824</v>
      </c>
      <c r="S93" s="728">
        <f t="shared" si="65"/>
        <v>1269888</v>
      </c>
      <c r="T93" s="309">
        <v>1</v>
      </c>
      <c r="U93" s="310">
        <v>1.6</v>
      </c>
      <c r="V93" s="311">
        <v>66140</v>
      </c>
      <c r="W93" s="226"/>
      <c r="X93" s="226"/>
      <c r="Y93" s="1241">
        <f t="shared" si="73"/>
        <v>105824</v>
      </c>
      <c r="Z93" s="283">
        <f t="shared" si="74"/>
        <v>105824</v>
      </c>
      <c r="AA93" s="728">
        <f t="shared" si="67"/>
        <v>1269888</v>
      </c>
      <c r="AB93" s="309">
        <v>1</v>
      </c>
      <c r="AC93" s="310">
        <v>1.6</v>
      </c>
      <c r="AD93" s="311">
        <v>66140</v>
      </c>
      <c r="AE93" s="226"/>
      <c r="AF93" s="226"/>
      <c r="AG93" s="1241">
        <f t="shared" si="75"/>
        <v>105824</v>
      </c>
      <c r="AH93" s="283">
        <f t="shared" si="76"/>
        <v>105824</v>
      </c>
      <c r="AI93" s="728">
        <f t="shared" si="69"/>
        <v>1269888</v>
      </c>
    </row>
    <row r="94" spans="1:35" ht="17.25">
      <c r="A94" s="307">
        <v>7</v>
      </c>
      <c r="B94" s="1232" t="s">
        <v>2766</v>
      </c>
      <c r="C94" s="536" t="s">
        <v>509</v>
      </c>
      <c r="D94" s="309">
        <v>1</v>
      </c>
      <c r="E94" s="310">
        <v>1.5</v>
      </c>
      <c r="F94" s="1194">
        <v>66140</v>
      </c>
      <c r="G94" s="226"/>
      <c r="H94" s="226"/>
      <c r="I94" s="1241">
        <f t="shared" si="70"/>
        <v>99210</v>
      </c>
      <c r="J94" s="283">
        <f t="shared" si="62"/>
        <v>99210</v>
      </c>
      <c r="K94" s="728">
        <f t="shared" si="63"/>
        <v>1190520</v>
      </c>
      <c r="L94" s="309">
        <v>1</v>
      </c>
      <c r="M94" s="310">
        <v>1.5</v>
      </c>
      <c r="N94" s="311">
        <v>66140</v>
      </c>
      <c r="O94" s="226"/>
      <c r="P94" s="226"/>
      <c r="Q94" s="1241">
        <f t="shared" si="71"/>
        <v>99210</v>
      </c>
      <c r="R94" s="283">
        <f t="shared" si="72"/>
        <v>99210</v>
      </c>
      <c r="S94" s="728">
        <f t="shared" si="65"/>
        <v>1190520</v>
      </c>
      <c r="T94" s="309">
        <v>1</v>
      </c>
      <c r="U94" s="310">
        <v>1.5</v>
      </c>
      <c r="V94" s="311">
        <v>66140</v>
      </c>
      <c r="W94" s="226"/>
      <c r="X94" s="226"/>
      <c r="Y94" s="1241">
        <f t="shared" si="73"/>
        <v>99210</v>
      </c>
      <c r="Z94" s="283">
        <f t="shared" si="74"/>
        <v>99210</v>
      </c>
      <c r="AA94" s="728">
        <f t="shared" si="67"/>
        <v>1190520</v>
      </c>
      <c r="AB94" s="309">
        <v>1</v>
      </c>
      <c r="AC94" s="310">
        <v>1.5</v>
      </c>
      <c r="AD94" s="311">
        <v>66140</v>
      </c>
      <c r="AE94" s="226"/>
      <c r="AF94" s="226"/>
      <c r="AG94" s="1241">
        <f t="shared" si="75"/>
        <v>99210</v>
      </c>
      <c r="AH94" s="283">
        <f t="shared" si="76"/>
        <v>99210</v>
      </c>
      <c r="AI94" s="728">
        <f t="shared" si="69"/>
        <v>1190520</v>
      </c>
    </row>
    <row r="95" spans="1:35" ht="17.25">
      <c r="A95" s="307">
        <v>8</v>
      </c>
      <c r="B95" s="1232" t="s">
        <v>90</v>
      </c>
      <c r="C95" s="581" t="s">
        <v>808</v>
      </c>
      <c r="D95" s="309">
        <v>1</v>
      </c>
      <c r="E95" s="310">
        <v>1.4</v>
      </c>
      <c r="F95" s="1194">
        <v>66140</v>
      </c>
      <c r="G95" s="226"/>
      <c r="H95" s="226"/>
      <c r="I95" s="1241">
        <f t="shared" si="70"/>
        <v>92596</v>
      </c>
      <c r="J95" s="283">
        <f t="shared" ref="J95:J101" si="77">+E95*F95+H95</f>
        <v>92596</v>
      </c>
      <c r="K95" s="728">
        <f t="shared" si="63"/>
        <v>1111152</v>
      </c>
      <c r="L95" s="309">
        <v>1</v>
      </c>
      <c r="M95" s="310">
        <v>1.4</v>
      </c>
      <c r="N95" s="311">
        <v>66140</v>
      </c>
      <c r="O95" s="226"/>
      <c r="P95" s="226"/>
      <c r="Q95" s="1241">
        <f t="shared" si="71"/>
        <v>92596</v>
      </c>
      <c r="R95" s="283">
        <f t="shared" si="72"/>
        <v>92596</v>
      </c>
      <c r="S95" s="728">
        <f t="shared" si="65"/>
        <v>1111152</v>
      </c>
      <c r="T95" s="309">
        <v>1</v>
      </c>
      <c r="U95" s="310">
        <v>1.4</v>
      </c>
      <c r="V95" s="311">
        <v>66140</v>
      </c>
      <c r="W95" s="226"/>
      <c r="X95" s="226"/>
      <c r="Y95" s="1241">
        <f t="shared" si="73"/>
        <v>92596</v>
      </c>
      <c r="Z95" s="283">
        <f t="shared" si="74"/>
        <v>92596</v>
      </c>
      <c r="AA95" s="728">
        <f t="shared" si="67"/>
        <v>1111152</v>
      </c>
      <c r="AB95" s="309">
        <v>1</v>
      </c>
      <c r="AC95" s="310">
        <v>1.4</v>
      </c>
      <c r="AD95" s="311">
        <v>66140</v>
      </c>
      <c r="AE95" s="226"/>
      <c r="AF95" s="226"/>
      <c r="AG95" s="1241">
        <f t="shared" si="75"/>
        <v>92596</v>
      </c>
      <c r="AH95" s="283">
        <f t="shared" si="76"/>
        <v>92596</v>
      </c>
      <c r="AI95" s="728">
        <f t="shared" si="69"/>
        <v>1111152</v>
      </c>
    </row>
    <row r="96" spans="1:35" ht="17.25">
      <c r="A96" s="307">
        <v>9</v>
      </c>
      <c r="B96" s="1232" t="s">
        <v>315</v>
      </c>
      <c r="C96" s="581" t="s">
        <v>524</v>
      </c>
      <c r="D96" s="309">
        <v>1</v>
      </c>
      <c r="E96" s="310">
        <v>1</v>
      </c>
      <c r="F96" s="1194">
        <v>87180</v>
      </c>
      <c r="G96" s="226"/>
      <c r="H96" s="226"/>
      <c r="I96" s="1241">
        <f t="shared" si="70"/>
        <v>87180</v>
      </c>
      <c r="J96" s="283">
        <f t="shared" si="77"/>
        <v>87180</v>
      </c>
      <c r="K96" s="728">
        <f t="shared" si="63"/>
        <v>1046160</v>
      </c>
      <c r="L96" s="309">
        <v>1</v>
      </c>
      <c r="M96" s="310">
        <v>1</v>
      </c>
      <c r="N96" s="726">
        <f t="shared" ref="N96:N101" si="78">+F96</f>
        <v>87180</v>
      </c>
      <c r="O96" s="226"/>
      <c r="P96" s="226"/>
      <c r="Q96" s="1241">
        <f t="shared" si="71"/>
        <v>87180</v>
      </c>
      <c r="R96" s="283">
        <f t="shared" si="72"/>
        <v>87180</v>
      </c>
      <c r="S96" s="728">
        <f t="shared" si="65"/>
        <v>1046160</v>
      </c>
      <c r="T96" s="309">
        <v>1</v>
      </c>
      <c r="U96" s="310">
        <v>1</v>
      </c>
      <c r="V96" s="726">
        <f t="shared" ref="V96:V101" si="79">+F96</f>
        <v>87180</v>
      </c>
      <c r="W96" s="226"/>
      <c r="X96" s="226"/>
      <c r="Y96" s="1241">
        <f t="shared" si="73"/>
        <v>87180</v>
      </c>
      <c r="Z96" s="283">
        <f t="shared" si="74"/>
        <v>87180</v>
      </c>
      <c r="AA96" s="728">
        <f t="shared" si="67"/>
        <v>1046160</v>
      </c>
      <c r="AB96" s="309">
        <v>1</v>
      </c>
      <c r="AC96" s="310">
        <v>1</v>
      </c>
      <c r="AD96" s="726">
        <f t="shared" ref="AD96:AD101" si="80">+F96</f>
        <v>87180</v>
      </c>
      <c r="AE96" s="226"/>
      <c r="AF96" s="226"/>
      <c r="AG96" s="1241">
        <f t="shared" si="75"/>
        <v>87180</v>
      </c>
      <c r="AH96" s="283">
        <f t="shared" si="76"/>
        <v>87180</v>
      </c>
      <c r="AI96" s="728">
        <f t="shared" si="69"/>
        <v>1046160</v>
      </c>
    </row>
    <row r="97" spans="1:35" ht="17.25">
      <c r="A97" s="307">
        <v>10</v>
      </c>
      <c r="B97" s="1232" t="s">
        <v>316</v>
      </c>
      <c r="C97" s="581" t="s">
        <v>524</v>
      </c>
      <c r="D97" s="309">
        <v>1</v>
      </c>
      <c r="E97" s="310">
        <v>1</v>
      </c>
      <c r="F97" s="1194">
        <v>87180</v>
      </c>
      <c r="G97" s="226"/>
      <c r="H97" s="226"/>
      <c r="I97" s="1241">
        <f t="shared" si="70"/>
        <v>87180</v>
      </c>
      <c r="J97" s="283">
        <f t="shared" si="77"/>
        <v>87180</v>
      </c>
      <c r="K97" s="728">
        <f t="shared" si="63"/>
        <v>1046160</v>
      </c>
      <c r="L97" s="309">
        <v>1</v>
      </c>
      <c r="M97" s="310">
        <v>1</v>
      </c>
      <c r="N97" s="726">
        <f t="shared" si="78"/>
        <v>87180</v>
      </c>
      <c r="O97" s="226"/>
      <c r="P97" s="226"/>
      <c r="Q97" s="1241">
        <f t="shared" si="71"/>
        <v>87180</v>
      </c>
      <c r="R97" s="283">
        <f t="shared" si="72"/>
        <v>87180</v>
      </c>
      <c r="S97" s="728">
        <f t="shared" si="65"/>
        <v>1046160</v>
      </c>
      <c r="T97" s="309">
        <v>1</v>
      </c>
      <c r="U97" s="310">
        <v>1</v>
      </c>
      <c r="V97" s="726">
        <f t="shared" si="79"/>
        <v>87180</v>
      </c>
      <c r="W97" s="226"/>
      <c r="X97" s="226"/>
      <c r="Y97" s="1241">
        <f t="shared" si="73"/>
        <v>87180</v>
      </c>
      <c r="Z97" s="283">
        <f t="shared" si="74"/>
        <v>87180</v>
      </c>
      <c r="AA97" s="728">
        <f t="shared" si="67"/>
        <v>1046160</v>
      </c>
      <c r="AB97" s="309">
        <v>1</v>
      </c>
      <c r="AC97" s="310">
        <v>1</v>
      </c>
      <c r="AD97" s="726">
        <f t="shared" si="80"/>
        <v>87180</v>
      </c>
      <c r="AE97" s="226"/>
      <c r="AF97" s="226"/>
      <c r="AG97" s="1241">
        <f t="shared" si="75"/>
        <v>87180</v>
      </c>
      <c r="AH97" s="283">
        <f t="shared" si="76"/>
        <v>87180</v>
      </c>
      <c r="AI97" s="728">
        <f t="shared" si="69"/>
        <v>1046160</v>
      </c>
    </row>
    <row r="98" spans="1:35" ht="17.25">
      <c r="A98" s="307">
        <v>11</v>
      </c>
      <c r="B98" s="1232" t="s">
        <v>317</v>
      </c>
      <c r="C98" s="581" t="s">
        <v>524</v>
      </c>
      <c r="D98" s="309">
        <v>1</v>
      </c>
      <c r="E98" s="310">
        <v>1</v>
      </c>
      <c r="F98" s="1194">
        <v>87180</v>
      </c>
      <c r="G98" s="226"/>
      <c r="H98" s="226"/>
      <c r="I98" s="1241">
        <f t="shared" si="70"/>
        <v>87180</v>
      </c>
      <c r="J98" s="283">
        <f t="shared" si="77"/>
        <v>87180</v>
      </c>
      <c r="K98" s="728">
        <f t="shared" si="63"/>
        <v>1046160</v>
      </c>
      <c r="L98" s="309">
        <v>1</v>
      </c>
      <c r="M98" s="310">
        <v>1</v>
      </c>
      <c r="N98" s="726">
        <f t="shared" si="78"/>
        <v>87180</v>
      </c>
      <c r="O98" s="226"/>
      <c r="P98" s="226"/>
      <c r="Q98" s="1241">
        <f t="shared" si="71"/>
        <v>87180</v>
      </c>
      <c r="R98" s="283">
        <f t="shared" si="72"/>
        <v>87180</v>
      </c>
      <c r="S98" s="728">
        <f t="shared" si="65"/>
        <v>1046160</v>
      </c>
      <c r="T98" s="309">
        <v>1</v>
      </c>
      <c r="U98" s="310">
        <v>1</v>
      </c>
      <c r="V98" s="726">
        <f t="shared" si="79"/>
        <v>87180</v>
      </c>
      <c r="W98" s="226"/>
      <c r="X98" s="226"/>
      <c r="Y98" s="1241">
        <f t="shared" si="73"/>
        <v>87180</v>
      </c>
      <c r="Z98" s="283">
        <f t="shared" si="74"/>
        <v>87180</v>
      </c>
      <c r="AA98" s="728">
        <f t="shared" si="67"/>
        <v>1046160</v>
      </c>
      <c r="AB98" s="309">
        <v>1</v>
      </c>
      <c r="AC98" s="310">
        <v>1</v>
      </c>
      <c r="AD98" s="726">
        <f t="shared" si="80"/>
        <v>87180</v>
      </c>
      <c r="AE98" s="226"/>
      <c r="AF98" s="226"/>
      <c r="AG98" s="1241">
        <f t="shared" si="75"/>
        <v>87180</v>
      </c>
      <c r="AH98" s="283">
        <f t="shared" si="76"/>
        <v>87180</v>
      </c>
      <c r="AI98" s="728">
        <f t="shared" si="69"/>
        <v>1046160</v>
      </c>
    </row>
    <row r="99" spans="1:35" ht="17.25">
      <c r="A99" s="307">
        <v>12</v>
      </c>
      <c r="B99" s="1232" t="s">
        <v>2264</v>
      </c>
      <c r="C99" s="581" t="s">
        <v>524</v>
      </c>
      <c r="D99" s="309">
        <v>1</v>
      </c>
      <c r="E99" s="310">
        <v>1</v>
      </c>
      <c r="F99" s="1194">
        <v>87180</v>
      </c>
      <c r="G99" s="226"/>
      <c r="H99" s="226"/>
      <c r="I99" s="1241">
        <f t="shared" si="70"/>
        <v>87180</v>
      </c>
      <c r="J99" s="283">
        <f t="shared" si="77"/>
        <v>87180</v>
      </c>
      <c r="K99" s="728">
        <f t="shared" si="63"/>
        <v>1046160</v>
      </c>
      <c r="L99" s="309">
        <v>1</v>
      </c>
      <c r="M99" s="310">
        <v>1</v>
      </c>
      <c r="N99" s="726">
        <f t="shared" si="78"/>
        <v>87180</v>
      </c>
      <c r="O99" s="226"/>
      <c r="P99" s="226"/>
      <c r="Q99" s="1241">
        <f t="shared" si="71"/>
        <v>87180</v>
      </c>
      <c r="R99" s="283">
        <f t="shared" si="72"/>
        <v>87180</v>
      </c>
      <c r="S99" s="728">
        <f t="shared" si="65"/>
        <v>1046160</v>
      </c>
      <c r="T99" s="309">
        <v>1</v>
      </c>
      <c r="U99" s="310">
        <v>1</v>
      </c>
      <c r="V99" s="726">
        <f t="shared" si="79"/>
        <v>87180</v>
      </c>
      <c r="W99" s="226"/>
      <c r="X99" s="226"/>
      <c r="Y99" s="1241">
        <f t="shared" si="73"/>
        <v>87180</v>
      </c>
      <c r="Z99" s="283">
        <f t="shared" si="74"/>
        <v>87180</v>
      </c>
      <c r="AA99" s="728">
        <f t="shared" si="67"/>
        <v>1046160</v>
      </c>
      <c r="AB99" s="309">
        <v>1</v>
      </c>
      <c r="AC99" s="310">
        <v>1</v>
      </c>
      <c r="AD99" s="726">
        <f t="shared" si="80"/>
        <v>87180</v>
      </c>
      <c r="AE99" s="226"/>
      <c r="AF99" s="226"/>
      <c r="AG99" s="1241">
        <f t="shared" si="75"/>
        <v>87180</v>
      </c>
      <c r="AH99" s="283">
        <f t="shared" si="76"/>
        <v>87180</v>
      </c>
      <c r="AI99" s="728">
        <f t="shared" si="69"/>
        <v>1046160</v>
      </c>
    </row>
    <row r="100" spans="1:35" ht="17.25">
      <c r="A100" s="307">
        <v>13</v>
      </c>
      <c r="B100" s="1232" t="s">
        <v>2263</v>
      </c>
      <c r="C100" s="581" t="s">
        <v>524</v>
      </c>
      <c r="D100" s="309">
        <v>1</v>
      </c>
      <c r="E100" s="310">
        <v>1</v>
      </c>
      <c r="F100" s="1194">
        <v>87180</v>
      </c>
      <c r="G100" s="226"/>
      <c r="H100" s="226"/>
      <c r="I100" s="1241">
        <f t="shared" si="70"/>
        <v>87180</v>
      </c>
      <c r="J100" s="283">
        <f t="shared" si="77"/>
        <v>87180</v>
      </c>
      <c r="K100" s="728">
        <f t="shared" si="63"/>
        <v>1046160</v>
      </c>
      <c r="L100" s="309">
        <v>1</v>
      </c>
      <c r="M100" s="310">
        <v>1</v>
      </c>
      <c r="N100" s="726">
        <f t="shared" si="78"/>
        <v>87180</v>
      </c>
      <c r="O100" s="226"/>
      <c r="P100" s="226"/>
      <c r="Q100" s="1241">
        <f t="shared" si="71"/>
        <v>87180</v>
      </c>
      <c r="R100" s="283">
        <f t="shared" si="72"/>
        <v>87180</v>
      </c>
      <c r="S100" s="728">
        <f t="shared" si="65"/>
        <v>1046160</v>
      </c>
      <c r="T100" s="309">
        <v>1</v>
      </c>
      <c r="U100" s="310">
        <v>1</v>
      </c>
      <c r="V100" s="726">
        <f t="shared" si="79"/>
        <v>87180</v>
      </c>
      <c r="W100" s="226"/>
      <c r="X100" s="226"/>
      <c r="Y100" s="1241">
        <f t="shared" si="73"/>
        <v>87180</v>
      </c>
      <c r="Z100" s="283">
        <f t="shared" si="74"/>
        <v>87180</v>
      </c>
      <c r="AA100" s="728">
        <f t="shared" si="67"/>
        <v>1046160</v>
      </c>
      <c r="AB100" s="309">
        <v>1</v>
      </c>
      <c r="AC100" s="310">
        <v>1</v>
      </c>
      <c r="AD100" s="726">
        <f t="shared" si="80"/>
        <v>87180</v>
      </c>
      <c r="AE100" s="226"/>
      <c r="AF100" s="226"/>
      <c r="AG100" s="1241">
        <f t="shared" si="75"/>
        <v>87180</v>
      </c>
      <c r="AH100" s="283">
        <f t="shared" si="76"/>
        <v>87180</v>
      </c>
      <c r="AI100" s="728">
        <f t="shared" si="69"/>
        <v>1046160</v>
      </c>
    </row>
    <row r="101" spans="1:35" ht="17.25">
      <c r="A101" s="307">
        <v>14</v>
      </c>
      <c r="B101" s="1232" t="s">
        <v>318</v>
      </c>
      <c r="C101" s="581" t="s">
        <v>524</v>
      </c>
      <c r="D101" s="312">
        <v>1</v>
      </c>
      <c r="E101" s="313">
        <v>1</v>
      </c>
      <c r="F101" s="1194">
        <v>87180</v>
      </c>
      <c r="G101" s="504"/>
      <c r="H101" s="504"/>
      <c r="I101" s="727">
        <f t="shared" si="70"/>
        <v>87180</v>
      </c>
      <c r="J101" s="506">
        <f t="shared" si="77"/>
        <v>87180</v>
      </c>
      <c r="K101" s="728">
        <f t="shared" si="63"/>
        <v>1046160</v>
      </c>
      <c r="L101" s="312">
        <v>1</v>
      </c>
      <c r="M101" s="313">
        <v>1</v>
      </c>
      <c r="N101" s="726">
        <f t="shared" si="78"/>
        <v>87180</v>
      </c>
      <c r="O101" s="504"/>
      <c r="P101" s="504"/>
      <c r="Q101" s="727">
        <f t="shared" si="71"/>
        <v>87180</v>
      </c>
      <c r="R101" s="506">
        <f t="shared" si="72"/>
        <v>87180</v>
      </c>
      <c r="S101" s="728">
        <f t="shared" si="65"/>
        <v>1046160</v>
      </c>
      <c r="T101" s="312">
        <v>1</v>
      </c>
      <c r="U101" s="313">
        <v>1</v>
      </c>
      <c r="V101" s="726">
        <f t="shared" si="79"/>
        <v>87180</v>
      </c>
      <c r="W101" s="504"/>
      <c r="X101" s="504"/>
      <c r="Y101" s="727">
        <f t="shared" si="73"/>
        <v>87180</v>
      </c>
      <c r="Z101" s="506">
        <f t="shared" si="74"/>
        <v>87180</v>
      </c>
      <c r="AA101" s="728">
        <f t="shared" si="67"/>
        <v>1046160</v>
      </c>
      <c r="AB101" s="312">
        <v>1</v>
      </c>
      <c r="AC101" s="313">
        <v>1</v>
      </c>
      <c r="AD101" s="726">
        <f t="shared" si="80"/>
        <v>87180</v>
      </c>
      <c r="AE101" s="504"/>
      <c r="AF101" s="504"/>
      <c r="AG101" s="727">
        <f t="shared" si="75"/>
        <v>87180</v>
      </c>
      <c r="AH101" s="506">
        <f t="shared" si="76"/>
        <v>87180</v>
      </c>
      <c r="AI101" s="728">
        <f t="shared" si="69"/>
        <v>1046160</v>
      </c>
    </row>
    <row r="102" spans="1:35" ht="27.75" thickBot="1">
      <c r="A102" s="542"/>
      <c r="B102" s="1204" t="s">
        <v>2779</v>
      </c>
      <c r="C102" s="581"/>
      <c r="D102" s="543"/>
      <c r="E102" s="310"/>
      <c r="F102" s="1194"/>
      <c r="G102" s="226"/>
      <c r="H102" s="226"/>
      <c r="I102" s="226">
        <v>15000</v>
      </c>
      <c r="J102" s="226">
        <f>+I102</f>
        <v>15000</v>
      </c>
      <c r="K102" s="226">
        <f>+J102*12</f>
        <v>180000</v>
      </c>
      <c r="L102" s="543"/>
      <c r="M102" s="310"/>
      <c r="N102" s="311"/>
      <c r="O102" s="226"/>
      <c r="P102" s="226"/>
      <c r="Q102" s="226">
        <f>+I102</f>
        <v>15000</v>
      </c>
      <c r="R102" s="226">
        <f>+J102</f>
        <v>15000</v>
      </c>
      <c r="S102" s="226">
        <f>+K102</f>
        <v>180000</v>
      </c>
      <c r="T102" s="543"/>
      <c r="U102" s="310"/>
      <c r="V102" s="311"/>
      <c r="W102" s="226"/>
      <c r="X102" s="226"/>
      <c r="Y102" s="226">
        <f>+I102</f>
        <v>15000</v>
      </c>
      <c r="Z102" s="226">
        <f>+J102</f>
        <v>15000</v>
      </c>
      <c r="AA102" s="226">
        <f>+S102</f>
        <v>180000</v>
      </c>
      <c r="AB102" s="543"/>
      <c r="AC102" s="310"/>
      <c r="AD102" s="311"/>
      <c r="AE102" s="226"/>
      <c r="AF102" s="226"/>
      <c r="AG102" s="226">
        <f>+I102</f>
        <v>15000</v>
      </c>
      <c r="AH102" s="226">
        <f>+J102</f>
        <v>15000</v>
      </c>
      <c r="AI102" s="226">
        <f>+K102</f>
        <v>180000</v>
      </c>
    </row>
    <row r="103" spans="1:35" ht="23.25" thickBot="1">
      <c r="A103" s="1644" t="s">
        <v>47</v>
      </c>
      <c r="B103" s="1645"/>
      <c r="C103" s="1645"/>
      <c r="D103" s="508">
        <f>SUM(D88:D102)</f>
        <v>14</v>
      </c>
      <c r="E103" s="508">
        <f t="shared" ref="E103:AI103" si="81">SUM(E88:E102)</f>
        <v>16.25</v>
      </c>
      <c r="F103" s="1220">
        <f t="shared" si="81"/>
        <v>1148645</v>
      </c>
      <c r="G103" s="508">
        <f t="shared" si="81"/>
        <v>0</v>
      </c>
      <c r="H103" s="508">
        <f t="shared" si="81"/>
        <v>0</v>
      </c>
      <c r="I103" s="508">
        <f t="shared" si="81"/>
        <v>1295925</v>
      </c>
      <c r="J103" s="508">
        <f t="shared" si="81"/>
        <v>1295925</v>
      </c>
      <c r="K103" s="508">
        <f t="shared" si="81"/>
        <v>15551100</v>
      </c>
      <c r="L103" s="508">
        <f t="shared" si="81"/>
        <v>14</v>
      </c>
      <c r="M103" s="508">
        <f t="shared" si="81"/>
        <v>16.25</v>
      </c>
      <c r="N103" s="508">
        <f>SUM(N88:N102)</f>
        <v>1148645</v>
      </c>
      <c r="O103" s="508">
        <f t="shared" si="81"/>
        <v>0</v>
      </c>
      <c r="P103" s="508">
        <f t="shared" si="81"/>
        <v>0</v>
      </c>
      <c r="Q103" s="508">
        <f t="shared" si="81"/>
        <v>1295925</v>
      </c>
      <c r="R103" s="508">
        <f t="shared" si="81"/>
        <v>1295925</v>
      </c>
      <c r="S103" s="508">
        <f t="shared" si="81"/>
        <v>15551100</v>
      </c>
      <c r="T103" s="508">
        <f t="shared" si="81"/>
        <v>14</v>
      </c>
      <c r="U103" s="508">
        <f t="shared" si="81"/>
        <v>16.25</v>
      </c>
      <c r="V103" s="508">
        <f t="shared" si="81"/>
        <v>1123510</v>
      </c>
      <c r="W103" s="508">
        <f t="shared" si="81"/>
        <v>0</v>
      </c>
      <c r="X103" s="508">
        <f t="shared" si="81"/>
        <v>0</v>
      </c>
      <c r="Y103" s="508">
        <f t="shared" si="81"/>
        <v>1295925</v>
      </c>
      <c r="Z103" s="508">
        <f t="shared" si="81"/>
        <v>1295925</v>
      </c>
      <c r="AA103" s="508">
        <f t="shared" si="81"/>
        <v>15551100</v>
      </c>
      <c r="AB103" s="508">
        <f t="shared" si="81"/>
        <v>14</v>
      </c>
      <c r="AC103" s="508">
        <f t="shared" si="81"/>
        <v>16.25</v>
      </c>
      <c r="AD103" s="508">
        <f t="shared" si="81"/>
        <v>1123510</v>
      </c>
      <c r="AE103" s="508">
        <f t="shared" si="81"/>
        <v>0</v>
      </c>
      <c r="AF103" s="508">
        <f t="shared" si="81"/>
        <v>0</v>
      </c>
      <c r="AG103" s="508">
        <f t="shared" si="81"/>
        <v>1295925</v>
      </c>
      <c r="AH103" s="508">
        <f t="shared" si="81"/>
        <v>1295925</v>
      </c>
      <c r="AI103" s="508">
        <f t="shared" si="81"/>
        <v>15551100</v>
      </c>
    </row>
    <row r="104" spans="1:35">
      <c r="B104" s="1207"/>
    </row>
    <row r="105" spans="1:35" ht="17.25" thickBot="1"/>
    <row r="106" spans="1:35" s="304" customFormat="1" ht="22.5" customHeight="1" thickBot="1">
      <c r="A106" s="1533" t="s">
        <v>753</v>
      </c>
      <c r="B106" s="1534"/>
      <c r="C106" s="1643"/>
      <c r="D106" s="570" t="s">
        <v>67</v>
      </c>
      <c r="E106" s="571"/>
      <c r="F106" s="1215"/>
      <c r="G106" s="571"/>
      <c r="H106" s="571"/>
      <c r="I106" s="571"/>
      <c r="J106" s="571"/>
      <c r="K106" s="571"/>
      <c r="L106" s="570" t="s">
        <v>67</v>
      </c>
      <c r="M106" s="571"/>
      <c r="N106" s="571"/>
      <c r="O106" s="571"/>
      <c r="P106" s="571"/>
      <c r="Q106" s="571"/>
      <c r="R106" s="571"/>
      <c r="S106" s="571"/>
      <c r="T106" s="570" t="s">
        <v>67</v>
      </c>
      <c r="U106" s="571"/>
      <c r="V106" s="571"/>
      <c r="W106" s="571"/>
      <c r="X106" s="571"/>
      <c r="Y106" s="571"/>
      <c r="Z106" s="571"/>
      <c r="AA106" s="571"/>
      <c r="AB106" s="570" t="s">
        <v>67</v>
      </c>
      <c r="AC106" s="571"/>
      <c r="AD106" s="571"/>
      <c r="AE106" s="571"/>
      <c r="AF106" s="571"/>
      <c r="AG106" s="571"/>
      <c r="AH106" s="571"/>
      <c r="AI106" s="572"/>
    </row>
    <row r="107" spans="1:35" s="304" customFormat="1" ht="24" customHeight="1" thickBot="1">
      <c r="A107" s="1637" t="s">
        <v>303</v>
      </c>
      <c r="B107" s="1638"/>
      <c r="C107" s="1639"/>
      <c r="D107" s="1496" t="s">
        <v>1741</v>
      </c>
      <c r="E107" s="1497"/>
      <c r="F107" s="1497"/>
      <c r="G107" s="1497"/>
      <c r="H107" s="1497"/>
      <c r="I107" s="1497"/>
      <c r="J107" s="1497"/>
      <c r="K107" s="629"/>
      <c r="L107" s="1640" t="s">
        <v>1951</v>
      </c>
      <c r="M107" s="1641"/>
      <c r="N107" s="1641"/>
      <c r="O107" s="1641"/>
      <c r="P107" s="1641"/>
      <c r="Q107" s="1641"/>
      <c r="R107" s="1641"/>
      <c r="S107" s="1642"/>
      <c r="T107" s="1496" t="s">
        <v>2235</v>
      </c>
      <c r="U107" s="1497"/>
      <c r="V107" s="1497"/>
      <c r="W107" s="1497"/>
      <c r="X107" s="1497"/>
      <c r="Y107" s="1497"/>
      <c r="Z107" s="1497"/>
      <c r="AA107" s="1498"/>
      <c r="AB107" s="1496" t="s">
        <v>2549</v>
      </c>
      <c r="AC107" s="1497"/>
      <c r="AD107" s="1497"/>
      <c r="AE107" s="1497"/>
      <c r="AF107" s="1497"/>
      <c r="AG107" s="1497"/>
      <c r="AH107" s="1497"/>
      <c r="AI107" s="1498"/>
    </row>
    <row r="108" spans="1:35" s="304" customFormat="1" ht="82.5" customHeight="1" thickBot="1">
      <c r="A108" s="305" t="s">
        <v>10</v>
      </c>
      <c r="B108" s="1203" t="s">
        <v>54</v>
      </c>
      <c r="C108" s="306" t="s">
        <v>55</v>
      </c>
      <c r="D108" s="317" t="s">
        <v>56</v>
      </c>
      <c r="E108" s="396" t="s">
        <v>102</v>
      </c>
      <c r="F108" s="1216" t="s">
        <v>62</v>
      </c>
      <c r="G108" s="395" t="s">
        <v>58</v>
      </c>
      <c r="H108" s="396" t="s">
        <v>59</v>
      </c>
      <c r="I108" s="395" t="s">
        <v>822</v>
      </c>
      <c r="J108" s="396" t="s">
        <v>751</v>
      </c>
      <c r="K108" s="416" t="s">
        <v>1751</v>
      </c>
      <c r="L108" s="317" t="s">
        <v>56</v>
      </c>
      <c r="M108" s="396" t="s">
        <v>102</v>
      </c>
      <c r="N108" s="396" t="s">
        <v>62</v>
      </c>
      <c r="O108" s="395" t="s">
        <v>58</v>
      </c>
      <c r="P108" s="397" t="s">
        <v>59</v>
      </c>
      <c r="Q108" s="395" t="s">
        <v>822</v>
      </c>
      <c r="R108" s="395" t="s">
        <v>751</v>
      </c>
      <c r="S108" s="617" t="s">
        <v>1974</v>
      </c>
      <c r="T108" s="395" t="s">
        <v>56</v>
      </c>
      <c r="U108" s="396" t="s">
        <v>102</v>
      </c>
      <c r="V108" s="396" t="s">
        <v>62</v>
      </c>
      <c r="W108" s="396" t="s">
        <v>58</v>
      </c>
      <c r="X108" s="396" t="s">
        <v>59</v>
      </c>
      <c r="Y108" s="396" t="s">
        <v>822</v>
      </c>
      <c r="Z108" s="396" t="s">
        <v>751</v>
      </c>
      <c r="AA108" s="511" t="s">
        <v>2239</v>
      </c>
      <c r="AB108" s="317" t="s">
        <v>56</v>
      </c>
      <c r="AC108" s="396" t="s">
        <v>102</v>
      </c>
      <c r="AD108" s="396" t="s">
        <v>62</v>
      </c>
      <c r="AE108" s="396" t="s">
        <v>58</v>
      </c>
      <c r="AF108" s="396" t="s">
        <v>59</v>
      </c>
      <c r="AG108" s="396" t="s">
        <v>822</v>
      </c>
      <c r="AH108" s="396" t="s">
        <v>751</v>
      </c>
      <c r="AI108" s="416" t="s">
        <v>2571</v>
      </c>
    </row>
    <row r="109" spans="1:35" s="308" customFormat="1" ht="17.25">
      <c r="A109" s="307">
        <v>1</v>
      </c>
      <c r="B109" s="1207" t="s">
        <v>1802</v>
      </c>
      <c r="C109" s="583" t="s">
        <v>509</v>
      </c>
      <c r="D109" s="281">
        <v>1</v>
      </c>
      <c r="E109" s="282">
        <v>1.5</v>
      </c>
      <c r="F109" s="1221">
        <v>66140</v>
      </c>
      <c r="G109" s="228"/>
      <c r="H109" s="228"/>
      <c r="I109" s="1241">
        <f t="shared" ref="I109:I129" si="82">E109*F109</f>
        <v>99210</v>
      </c>
      <c r="J109" s="283">
        <f>G109++E109*F109</f>
        <v>99210</v>
      </c>
      <c r="K109" s="728">
        <f t="shared" ref="K109:K130" si="83">+J109*12</f>
        <v>1190520</v>
      </c>
      <c r="L109" s="281">
        <v>1</v>
      </c>
      <c r="M109" s="282">
        <v>1.5</v>
      </c>
      <c r="N109" s="283">
        <v>66140</v>
      </c>
      <c r="O109" s="228"/>
      <c r="P109" s="228"/>
      <c r="Q109" s="1241">
        <f t="shared" ref="Q109:Q111" si="84">M109*N109</f>
        <v>99210</v>
      </c>
      <c r="R109" s="283">
        <f>O109++M109*N109</f>
        <v>99210</v>
      </c>
      <c r="S109" s="728">
        <f t="shared" ref="S109:S130" si="85">+R109*12</f>
        <v>1190520</v>
      </c>
      <c r="T109" s="281">
        <v>1</v>
      </c>
      <c r="U109" s="282">
        <v>1.5</v>
      </c>
      <c r="V109" s="283">
        <v>66140</v>
      </c>
      <c r="W109" s="228"/>
      <c r="X109" s="228"/>
      <c r="Y109" s="1241">
        <f t="shared" ref="Y109:Y111" si="86">U109*V109</f>
        <v>99210</v>
      </c>
      <c r="Z109" s="283">
        <f>W109++U109*V109</f>
        <v>99210</v>
      </c>
      <c r="AA109" s="728">
        <f t="shared" ref="AA109:AA130" si="87">+Z109*12</f>
        <v>1190520</v>
      </c>
      <c r="AB109" s="281">
        <v>1</v>
      </c>
      <c r="AC109" s="282">
        <v>1.5</v>
      </c>
      <c r="AD109" s="283">
        <v>66140</v>
      </c>
      <c r="AE109" s="228"/>
      <c r="AF109" s="228"/>
      <c r="AG109" s="1241">
        <f t="shared" ref="AG109:AG111" si="88">AC109*AD109</f>
        <v>99210</v>
      </c>
      <c r="AH109" s="283">
        <f>AE109++AC109*AD109</f>
        <v>99210</v>
      </c>
      <c r="AI109" s="728">
        <f t="shared" ref="AI109:AI130" si="89">+AH109*12</f>
        <v>1190520</v>
      </c>
    </row>
    <row r="110" spans="1:35" ht="17.25">
      <c r="A110" s="307">
        <v>2</v>
      </c>
      <c r="B110" s="1208" t="s">
        <v>90</v>
      </c>
      <c r="C110" s="581" t="s">
        <v>511</v>
      </c>
      <c r="D110" s="309">
        <v>1</v>
      </c>
      <c r="E110" s="282">
        <v>1.5</v>
      </c>
      <c r="F110" s="1221">
        <v>66140</v>
      </c>
      <c r="G110" s="33"/>
      <c r="H110" s="33"/>
      <c r="I110" s="1241">
        <f t="shared" si="82"/>
        <v>99210</v>
      </c>
      <c r="J110" s="283">
        <f>G110++E110*F110</f>
        <v>99210</v>
      </c>
      <c r="K110" s="728">
        <f t="shared" si="83"/>
        <v>1190520</v>
      </c>
      <c r="L110" s="309">
        <v>1</v>
      </c>
      <c r="M110" s="310">
        <v>1.5</v>
      </c>
      <c r="N110" s="283">
        <v>66140</v>
      </c>
      <c r="O110" s="33"/>
      <c r="P110" s="33"/>
      <c r="Q110" s="1241">
        <f t="shared" si="84"/>
        <v>99210</v>
      </c>
      <c r="R110" s="283">
        <f>O110++M110*N110</f>
        <v>99210</v>
      </c>
      <c r="S110" s="728">
        <f t="shared" si="85"/>
        <v>1190520</v>
      </c>
      <c r="T110" s="309">
        <v>1</v>
      </c>
      <c r="U110" s="310">
        <v>1.5</v>
      </c>
      <c r="V110" s="283">
        <v>66140</v>
      </c>
      <c r="W110" s="33"/>
      <c r="X110" s="33"/>
      <c r="Y110" s="1241">
        <f t="shared" si="86"/>
        <v>99210</v>
      </c>
      <c r="Z110" s="283">
        <f>W110++U110*V110</f>
        <v>99210</v>
      </c>
      <c r="AA110" s="728">
        <f t="shared" si="87"/>
        <v>1190520</v>
      </c>
      <c r="AB110" s="309">
        <v>1</v>
      </c>
      <c r="AC110" s="310">
        <v>1.5</v>
      </c>
      <c r="AD110" s="283">
        <v>66140</v>
      </c>
      <c r="AE110" s="33"/>
      <c r="AF110" s="33"/>
      <c r="AG110" s="1241">
        <f t="shared" si="88"/>
        <v>99210</v>
      </c>
      <c r="AH110" s="283">
        <f>AE110++AC110*AD110</f>
        <v>99210</v>
      </c>
      <c r="AI110" s="728">
        <f t="shared" si="89"/>
        <v>1190520</v>
      </c>
    </row>
    <row r="111" spans="1:35" ht="17.25">
      <c r="A111" s="307">
        <v>3</v>
      </c>
      <c r="B111" s="1233" t="s">
        <v>1803</v>
      </c>
      <c r="C111" s="583" t="s">
        <v>508</v>
      </c>
      <c r="D111" s="309">
        <v>1</v>
      </c>
      <c r="E111" s="282">
        <v>1.6</v>
      </c>
      <c r="F111" s="1221">
        <v>66140</v>
      </c>
      <c r="G111" s="33"/>
      <c r="H111" s="33"/>
      <c r="I111" s="1241">
        <f t="shared" si="82"/>
        <v>105824</v>
      </c>
      <c r="J111" s="283">
        <f>G111++E111*F111</f>
        <v>105824</v>
      </c>
      <c r="K111" s="728">
        <f t="shared" si="83"/>
        <v>1269888</v>
      </c>
      <c r="L111" s="309">
        <v>1</v>
      </c>
      <c r="M111" s="310">
        <v>1.6</v>
      </c>
      <c r="N111" s="283">
        <v>66140</v>
      </c>
      <c r="O111" s="33"/>
      <c r="P111" s="33"/>
      <c r="Q111" s="1241">
        <f t="shared" si="84"/>
        <v>105824</v>
      </c>
      <c r="R111" s="283">
        <f>O111++M111*N111</f>
        <v>105824</v>
      </c>
      <c r="S111" s="728">
        <f t="shared" si="85"/>
        <v>1269888</v>
      </c>
      <c r="T111" s="309">
        <v>1</v>
      </c>
      <c r="U111" s="310">
        <v>1.6</v>
      </c>
      <c r="V111" s="283">
        <v>66140</v>
      </c>
      <c r="W111" s="33"/>
      <c r="X111" s="33"/>
      <c r="Y111" s="1241">
        <f t="shared" si="86"/>
        <v>105824</v>
      </c>
      <c r="Z111" s="283">
        <f>W111++U111*V111</f>
        <v>105824</v>
      </c>
      <c r="AA111" s="728">
        <f t="shared" si="87"/>
        <v>1269888</v>
      </c>
      <c r="AB111" s="309">
        <v>1</v>
      </c>
      <c r="AC111" s="310">
        <v>1.6</v>
      </c>
      <c r="AD111" s="283">
        <v>66140</v>
      </c>
      <c r="AE111" s="33"/>
      <c r="AF111" s="33"/>
      <c r="AG111" s="1241">
        <f t="shared" si="88"/>
        <v>105824</v>
      </c>
      <c r="AH111" s="283">
        <f>AE111++AC111*AD111</f>
        <v>105824</v>
      </c>
      <c r="AI111" s="728">
        <f t="shared" si="89"/>
        <v>1269888</v>
      </c>
    </row>
    <row r="112" spans="1:35" ht="27">
      <c r="A112" s="307">
        <v>4</v>
      </c>
      <c r="B112" s="1231" t="s">
        <v>1804</v>
      </c>
      <c r="C112" s="581" t="s">
        <v>1810</v>
      </c>
      <c r="D112" s="309">
        <v>1</v>
      </c>
      <c r="E112" s="282">
        <v>1.25</v>
      </c>
      <c r="F112" s="1198">
        <v>91275</v>
      </c>
      <c r="G112" s="33"/>
      <c r="H112" s="33"/>
      <c r="I112" s="1241">
        <v>91275</v>
      </c>
      <c r="J112" s="283">
        <v>91275</v>
      </c>
      <c r="K112" s="728">
        <f t="shared" si="83"/>
        <v>1095300</v>
      </c>
      <c r="L112" s="309">
        <v>1</v>
      </c>
      <c r="M112" s="310">
        <v>1.25</v>
      </c>
      <c r="N112" s="1198">
        <v>91275</v>
      </c>
      <c r="O112" s="33"/>
      <c r="P112" s="33"/>
      <c r="Q112" s="1241">
        <v>91275</v>
      </c>
      <c r="R112" s="283">
        <v>91275</v>
      </c>
      <c r="S112" s="728">
        <f t="shared" si="85"/>
        <v>1095300</v>
      </c>
      <c r="T112" s="309">
        <v>1</v>
      </c>
      <c r="U112" s="310">
        <v>1.25</v>
      </c>
      <c r="V112" s="283">
        <v>66140</v>
      </c>
      <c r="W112" s="33"/>
      <c r="X112" s="33"/>
      <c r="Y112" s="1241">
        <v>91275</v>
      </c>
      <c r="Z112" s="283">
        <v>91275</v>
      </c>
      <c r="AA112" s="728">
        <f t="shared" si="87"/>
        <v>1095300</v>
      </c>
      <c r="AB112" s="309">
        <v>1</v>
      </c>
      <c r="AC112" s="310">
        <v>1.25</v>
      </c>
      <c r="AD112" s="283">
        <v>66140</v>
      </c>
      <c r="AE112" s="33"/>
      <c r="AF112" s="33"/>
      <c r="AG112" s="1241">
        <v>91275</v>
      </c>
      <c r="AH112" s="283">
        <v>91275</v>
      </c>
      <c r="AI112" s="728">
        <f t="shared" si="89"/>
        <v>1095300</v>
      </c>
    </row>
    <row r="113" spans="1:35" ht="17.25">
      <c r="A113" s="307">
        <v>5</v>
      </c>
      <c r="B113" s="1231" t="s">
        <v>2767</v>
      </c>
      <c r="C113" s="583" t="s">
        <v>529</v>
      </c>
      <c r="D113" s="309">
        <v>1</v>
      </c>
      <c r="E113" s="282">
        <v>1</v>
      </c>
      <c r="F113" s="1194">
        <v>87180</v>
      </c>
      <c r="G113" s="33"/>
      <c r="H113" s="33"/>
      <c r="I113" s="1241">
        <f t="shared" si="82"/>
        <v>87180</v>
      </c>
      <c r="J113" s="283">
        <f t="shared" ref="J113:J129" si="90">G113++E113*F113</f>
        <v>87180</v>
      </c>
      <c r="K113" s="728">
        <f t="shared" si="83"/>
        <v>1046160</v>
      </c>
      <c r="L113" s="309">
        <v>1</v>
      </c>
      <c r="M113" s="310">
        <v>1</v>
      </c>
      <c r="N113" s="726">
        <f>+F113</f>
        <v>87180</v>
      </c>
      <c r="O113" s="33"/>
      <c r="P113" s="33"/>
      <c r="Q113" s="1241">
        <f t="shared" ref="Q113:Q129" si="91">M113*N113</f>
        <v>87180</v>
      </c>
      <c r="R113" s="283">
        <f t="shared" ref="R113:R129" si="92">O113++M113*N113</f>
        <v>87180</v>
      </c>
      <c r="S113" s="728">
        <f t="shared" si="85"/>
        <v>1046160</v>
      </c>
      <c r="T113" s="309">
        <v>1</v>
      </c>
      <c r="U113" s="310">
        <v>1</v>
      </c>
      <c r="V113" s="726">
        <f>+F113</f>
        <v>87180</v>
      </c>
      <c r="W113" s="33"/>
      <c r="X113" s="33"/>
      <c r="Y113" s="1241">
        <f t="shared" ref="Y113:Y129" si="93">U113*V113</f>
        <v>87180</v>
      </c>
      <c r="Z113" s="283">
        <f t="shared" ref="Z113:Z129" si="94">W113++U113*V113</f>
        <v>87180</v>
      </c>
      <c r="AA113" s="728">
        <f t="shared" si="87"/>
        <v>1046160</v>
      </c>
      <c r="AB113" s="309">
        <v>1</v>
      </c>
      <c r="AC113" s="310">
        <v>1</v>
      </c>
      <c r="AD113" s="726">
        <f>+F113</f>
        <v>87180</v>
      </c>
      <c r="AE113" s="33"/>
      <c r="AF113" s="33"/>
      <c r="AG113" s="1241">
        <f t="shared" ref="AG113:AG129" si="95">AC113*AD113</f>
        <v>87180</v>
      </c>
      <c r="AH113" s="283">
        <f t="shared" ref="AH113:AH129" si="96">AE113++AC113*AD113</f>
        <v>87180</v>
      </c>
      <c r="AI113" s="728">
        <f t="shared" si="89"/>
        <v>1046160</v>
      </c>
    </row>
    <row r="114" spans="1:35" ht="17.25">
      <c r="A114" s="307">
        <v>6</v>
      </c>
      <c r="B114" s="1231" t="s">
        <v>1805</v>
      </c>
      <c r="C114" s="581" t="s">
        <v>808</v>
      </c>
      <c r="D114" s="309">
        <v>1</v>
      </c>
      <c r="E114" s="282">
        <v>1.4</v>
      </c>
      <c r="F114" s="1221">
        <v>66140</v>
      </c>
      <c r="G114" s="33"/>
      <c r="H114" s="33"/>
      <c r="I114" s="1241">
        <f t="shared" si="82"/>
        <v>92596</v>
      </c>
      <c r="J114" s="283">
        <f t="shared" si="90"/>
        <v>92596</v>
      </c>
      <c r="K114" s="728">
        <f t="shared" si="83"/>
        <v>1111152</v>
      </c>
      <c r="L114" s="309">
        <v>1</v>
      </c>
      <c r="M114" s="310">
        <v>1.4</v>
      </c>
      <c r="N114" s="283">
        <v>66140</v>
      </c>
      <c r="O114" s="33"/>
      <c r="P114" s="33"/>
      <c r="Q114" s="1241">
        <f t="shared" si="91"/>
        <v>92596</v>
      </c>
      <c r="R114" s="283">
        <f t="shared" si="92"/>
        <v>92596</v>
      </c>
      <c r="S114" s="728">
        <f t="shared" si="85"/>
        <v>1111152</v>
      </c>
      <c r="T114" s="309">
        <v>1</v>
      </c>
      <c r="U114" s="310">
        <v>1.4</v>
      </c>
      <c r="V114" s="283">
        <v>66140</v>
      </c>
      <c r="W114" s="33"/>
      <c r="X114" s="33"/>
      <c r="Y114" s="1241">
        <f t="shared" si="93"/>
        <v>92596</v>
      </c>
      <c r="Z114" s="283">
        <f t="shared" si="94"/>
        <v>92596</v>
      </c>
      <c r="AA114" s="728">
        <f t="shared" si="87"/>
        <v>1111152</v>
      </c>
      <c r="AB114" s="309">
        <v>1</v>
      </c>
      <c r="AC114" s="310">
        <v>1.4</v>
      </c>
      <c r="AD114" s="283">
        <v>66140</v>
      </c>
      <c r="AE114" s="33"/>
      <c r="AF114" s="33"/>
      <c r="AG114" s="1241">
        <f t="shared" si="95"/>
        <v>92596</v>
      </c>
      <c r="AH114" s="283">
        <f t="shared" si="96"/>
        <v>92596</v>
      </c>
      <c r="AI114" s="728">
        <f t="shared" si="89"/>
        <v>1111152</v>
      </c>
    </row>
    <row r="115" spans="1:35" ht="40.5">
      <c r="A115" s="307">
        <v>7</v>
      </c>
      <c r="B115" s="1233" t="s">
        <v>2768</v>
      </c>
      <c r="C115" s="581" t="s">
        <v>1809</v>
      </c>
      <c r="D115" s="309">
        <v>1</v>
      </c>
      <c r="E115" s="282">
        <v>1</v>
      </c>
      <c r="F115" s="1194">
        <v>87180</v>
      </c>
      <c r="G115" s="33"/>
      <c r="H115" s="33"/>
      <c r="I115" s="1241">
        <f t="shared" si="82"/>
        <v>87180</v>
      </c>
      <c r="J115" s="283">
        <f t="shared" si="90"/>
        <v>87180</v>
      </c>
      <c r="K115" s="728">
        <f t="shared" si="83"/>
        <v>1046160</v>
      </c>
      <c r="L115" s="309">
        <v>1</v>
      </c>
      <c r="M115" s="310">
        <v>1</v>
      </c>
      <c r="N115" s="726">
        <f t="shared" ref="N115:N129" si="97">+F115</f>
        <v>87180</v>
      </c>
      <c r="O115" s="33"/>
      <c r="P115" s="33"/>
      <c r="Q115" s="1241">
        <f t="shared" si="91"/>
        <v>87180</v>
      </c>
      <c r="R115" s="283">
        <f t="shared" si="92"/>
        <v>87180</v>
      </c>
      <c r="S115" s="728">
        <f t="shared" si="85"/>
        <v>1046160</v>
      </c>
      <c r="T115" s="309">
        <v>1</v>
      </c>
      <c r="U115" s="310">
        <v>1</v>
      </c>
      <c r="V115" s="726">
        <f t="shared" ref="V115:V129" si="98">+F115</f>
        <v>87180</v>
      </c>
      <c r="W115" s="33"/>
      <c r="X115" s="33"/>
      <c r="Y115" s="1241">
        <f t="shared" si="93"/>
        <v>87180</v>
      </c>
      <c r="Z115" s="283">
        <f t="shared" si="94"/>
        <v>87180</v>
      </c>
      <c r="AA115" s="728">
        <f t="shared" si="87"/>
        <v>1046160</v>
      </c>
      <c r="AB115" s="309">
        <v>1</v>
      </c>
      <c r="AC115" s="310">
        <v>1</v>
      </c>
      <c r="AD115" s="726">
        <f t="shared" ref="AD115:AD129" si="99">+F115</f>
        <v>87180</v>
      </c>
      <c r="AE115" s="33"/>
      <c r="AF115" s="33"/>
      <c r="AG115" s="1241">
        <f t="shared" si="95"/>
        <v>87180</v>
      </c>
      <c r="AH115" s="283">
        <f t="shared" si="96"/>
        <v>87180</v>
      </c>
      <c r="AI115" s="728">
        <f t="shared" si="89"/>
        <v>1046160</v>
      </c>
    </row>
    <row r="116" spans="1:35" ht="17.25">
      <c r="A116" s="307">
        <v>8</v>
      </c>
      <c r="B116" s="1231" t="s">
        <v>2769</v>
      </c>
      <c r="C116" s="583" t="s">
        <v>524</v>
      </c>
      <c r="D116" s="309">
        <v>1</v>
      </c>
      <c r="E116" s="282">
        <v>1</v>
      </c>
      <c r="F116" s="1194">
        <v>87180</v>
      </c>
      <c r="G116" s="33"/>
      <c r="H116" s="33"/>
      <c r="I116" s="1241">
        <f t="shared" si="82"/>
        <v>87180</v>
      </c>
      <c r="J116" s="283">
        <f t="shared" si="90"/>
        <v>87180</v>
      </c>
      <c r="K116" s="728">
        <f t="shared" si="83"/>
        <v>1046160</v>
      </c>
      <c r="L116" s="309">
        <v>1</v>
      </c>
      <c r="M116" s="310">
        <v>1</v>
      </c>
      <c r="N116" s="726">
        <f t="shared" si="97"/>
        <v>87180</v>
      </c>
      <c r="O116" s="33"/>
      <c r="P116" s="33"/>
      <c r="Q116" s="1241">
        <f t="shared" si="91"/>
        <v>87180</v>
      </c>
      <c r="R116" s="283">
        <f t="shared" si="92"/>
        <v>87180</v>
      </c>
      <c r="S116" s="728">
        <f t="shared" si="85"/>
        <v>1046160</v>
      </c>
      <c r="T116" s="309">
        <v>1</v>
      </c>
      <c r="U116" s="310">
        <v>1</v>
      </c>
      <c r="V116" s="726">
        <f t="shared" si="98"/>
        <v>87180</v>
      </c>
      <c r="W116" s="33"/>
      <c r="X116" s="33"/>
      <c r="Y116" s="1241">
        <f t="shared" si="93"/>
        <v>87180</v>
      </c>
      <c r="Z116" s="283">
        <f t="shared" si="94"/>
        <v>87180</v>
      </c>
      <c r="AA116" s="728">
        <f t="shared" si="87"/>
        <v>1046160</v>
      </c>
      <c r="AB116" s="309">
        <v>1</v>
      </c>
      <c r="AC116" s="310">
        <v>1</v>
      </c>
      <c r="AD116" s="726">
        <f t="shared" si="99"/>
        <v>87180</v>
      </c>
      <c r="AE116" s="33"/>
      <c r="AF116" s="33"/>
      <c r="AG116" s="1241">
        <f t="shared" si="95"/>
        <v>87180</v>
      </c>
      <c r="AH116" s="283">
        <f t="shared" si="96"/>
        <v>87180</v>
      </c>
      <c r="AI116" s="728">
        <f t="shared" si="89"/>
        <v>1046160</v>
      </c>
    </row>
    <row r="117" spans="1:35" ht="17.25">
      <c r="A117" s="307">
        <v>9</v>
      </c>
      <c r="B117" s="1231" t="s">
        <v>2770</v>
      </c>
      <c r="C117" s="583" t="s">
        <v>524</v>
      </c>
      <c r="D117" s="309">
        <v>1</v>
      </c>
      <c r="E117" s="282">
        <v>1</v>
      </c>
      <c r="F117" s="1194">
        <v>87180</v>
      </c>
      <c r="G117" s="33"/>
      <c r="H117" s="33"/>
      <c r="I117" s="1241">
        <f t="shared" si="82"/>
        <v>87180</v>
      </c>
      <c r="J117" s="283">
        <f t="shared" si="90"/>
        <v>87180</v>
      </c>
      <c r="K117" s="728">
        <f t="shared" si="83"/>
        <v>1046160</v>
      </c>
      <c r="L117" s="309">
        <v>1</v>
      </c>
      <c r="M117" s="310">
        <v>1</v>
      </c>
      <c r="N117" s="726">
        <f t="shared" si="97"/>
        <v>87180</v>
      </c>
      <c r="O117" s="33"/>
      <c r="P117" s="33"/>
      <c r="Q117" s="1241">
        <f t="shared" si="91"/>
        <v>87180</v>
      </c>
      <c r="R117" s="283">
        <f t="shared" si="92"/>
        <v>87180</v>
      </c>
      <c r="S117" s="728">
        <f t="shared" si="85"/>
        <v>1046160</v>
      </c>
      <c r="T117" s="309">
        <v>1</v>
      </c>
      <c r="U117" s="310">
        <v>1</v>
      </c>
      <c r="V117" s="726">
        <f t="shared" si="98"/>
        <v>87180</v>
      </c>
      <c r="W117" s="33"/>
      <c r="X117" s="33"/>
      <c r="Y117" s="1241">
        <f t="shared" si="93"/>
        <v>87180</v>
      </c>
      <c r="Z117" s="283">
        <f t="shared" si="94"/>
        <v>87180</v>
      </c>
      <c r="AA117" s="728">
        <f t="shared" si="87"/>
        <v>1046160</v>
      </c>
      <c r="AB117" s="309">
        <v>1</v>
      </c>
      <c r="AC117" s="310">
        <v>1</v>
      </c>
      <c r="AD117" s="726">
        <f t="shared" si="99"/>
        <v>87180</v>
      </c>
      <c r="AE117" s="33"/>
      <c r="AF117" s="33"/>
      <c r="AG117" s="1241">
        <f t="shared" si="95"/>
        <v>87180</v>
      </c>
      <c r="AH117" s="283">
        <f t="shared" si="96"/>
        <v>87180</v>
      </c>
      <c r="AI117" s="728">
        <f t="shared" si="89"/>
        <v>1046160</v>
      </c>
    </row>
    <row r="118" spans="1:35" ht="17.25">
      <c r="A118" s="307">
        <v>10</v>
      </c>
      <c r="B118" s="1231" t="s">
        <v>2771</v>
      </c>
      <c r="C118" s="583" t="s">
        <v>524</v>
      </c>
      <c r="D118" s="309">
        <v>1</v>
      </c>
      <c r="E118" s="282">
        <v>1</v>
      </c>
      <c r="F118" s="1194">
        <v>87180</v>
      </c>
      <c r="G118" s="33"/>
      <c r="H118" s="33"/>
      <c r="I118" s="1241">
        <f t="shared" si="82"/>
        <v>87180</v>
      </c>
      <c r="J118" s="283">
        <f t="shared" si="90"/>
        <v>87180</v>
      </c>
      <c r="K118" s="728">
        <f t="shared" si="83"/>
        <v>1046160</v>
      </c>
      <c r="L118" s="309">
        <v>1</v>
      </c>
      <c r="M118" s="310">
        <v>1</v>
      </c>
      <c r="N118" s="726">
        <f t="shared" si="97"/>
        <v>87180</v>
      </c>
      <c r="O118" s="33"/>
      <c r="P118" s="33"/>
      <c r="Q118" s="1241">
        <f t="shared" si="91"/>
        <v>87180</v>
      </c>
      <c r="R118" s="283">
        <f t="shared" si="92"/>
        <v>87180</v>
      </c>
      <c r="S118" s="728">
        <f t="shared" si="85"/>
        <v>1046160</v>
      </c>
      <c r="T118" s="309">
        <v>1</v>
      </c>
      <c r="U118" s="310">
        <v>1</v>
      </c>
      <c r="V118" s="726">
        <f t="shared" si="98"/>
        <v>87180</v>
      </c>
      <c r="W118" s="33"/>
      <c r="X118" s="33"/>
      <c r="Y118" s="1241">
        <f t="shared" si="93"/>
        <v>87180</v>
      </c>
      <c r="Z118" s="283">
        <f t="shared" si="94"/>
        <v>87180</v>
      </c>
      <c r="AA118" s="728">
        <f t="shared" si="87"/>
        <v>1046160</v>
      </c>
      <c r="AB118" s="309">
        <v>1</v>
      </c>
      <c r="AC118" s="310">
        <v>1</v>
      </c>
      <c r="AD118" s="726">
        <f t="shared" si="99"/>
        <v>87180</v>
      </c>
      <c r="AE118" s="33"/>
      <c r="AF118" s="33"/>
      <c r="AG118" s="1241">
        <f t="shared" si="95"/>
        <v>87180</v>
      </c>
      <c r="AH118" s="283">
        <f t="shared" si="96"/>
        <v>87180</v>
      </c>
      <c r="AI118" s="728">
        <f t="shared" si="89"/>
        <v>1046160</v>
      </c>
    </row>
    <row r="119" spans="1:35" ht="17.25">
      <c r="A119" s="307">
        <v>11</v>
      </c>
      <c r="B119" s="1231" t="s">
        <v>2772</v>
      </c>
      <c r="C119" s="583" t="s">
        <v>524</v>
      </c>
      <c r="D119" s="309">
        <v>1</v>
      </c>
      <c r="E119" s="282">
        <v>1</v>
      </c>
      <c r="F119" s="1194">
        <v>87180</v>
      </c>
      <c r="G119" s="33"/>
      <c r="H119" s="33"/>
      <c r="I119" s="1241">
        <f t="shared" si="82"/>
        <v>87180</v>
      </c>
      <c r="J119" s="283">
        <f t="shared" si="90"/>
        <v>87180</v>
      </c>
      <c r="K119" s="728">
        <f t="shared" si="83"/>
        <v>1046160</v>
      </c>
      <c r="L119" s="309">
        <v>1</v>
      </c>
      <c r="M119" s="310">
        <v>1</v>
      </c>
      <c r="N119" s="726">
        <f t="shared" si="97"/>
        <v>87180</v>
      </c>
      <c r="O119" s="33"/>
      <c r="P119" s="33"/>
      <c r="Q119" s="1241">
        <f t="shared" si="91"/>
        <v>87180</v>
      </c>
      <c r="R119" s="283">
        <f t="shared" si="92"/>
        <v>87180</v>
      </c>
      <c r="S119" s="728">
        <f t="shared" si="85"/>
        <v>1046160</v>
      </c>
      <c r="T119" s="309">
        <v>1</v>
      </c>
      <c r="U119" s="310">
        <v>1</v>
      </c>
      <c r="V119" s="726">
        <f t="shared" si="98"/>
        <v>87180</v>
      </c>
      <c r="W119" s="33"/>
      <c r="X119" s="33"/>
      <c r="Y119" s="1241">
        <f t="shared" si="93"/>
        <v>87180</v>
      </c>
      <c r="Z119" s="283">
        <f t="shared" si="94"/>
        <v>87180</v>
      </c>
      <c r="AA119" s="728">
        <f t="shared" si="87"/>
        <v>1046160</v>
      </c>
      <c r="AB119" s="309">
        <v>1</v>
      </c>
      <c r="AC119" s="310">
        <v>1</v>
      </c>
      <c r="AD119" s="726">
        <f t="shared" si="99"/>
        <v>87180</v>
      </c>
      <c r="AE119" s="33"/>
      <c r="AF119" s="33"/>
      <c r="AG119" s="1241">
        <f t="shared" si="95"/>
        <v>87180</v>
      </c>
      <c r="AH119" s="283">
        <f t="shared" si="96"/>
        <v>87180</v>
      </c>
      <c r="AI119" s="728">
        <f t="shared" si="89"/>
        <v>1046160</v>
      </c>
    </row>
    <row r="120" spans="1:35" ht="17.25">
      <c r="A120" s="307">
        <v>12</v>
      </c>
      <c r="B120" s="1231" t="s">
        <v>2773</v>
      </c>
      <c r="C120" s="583" t="s">
        <v>524</v>
      </c>
      <c r="D120" s="309">
        <v>1</v>
      </c>
      <c r="E120" s="282">
        <v>1</v>
      </c>
      <c r="F120" s="1194">
        <v>87180</v>
      </c>
      <c r="G120" s="33"/>
      <c r="H120" s="33"/>
      <c r="I120" s="1241">
        <f t="shared" si="82"/>
        <v>87180</v>
      </c>
      <c r="J120" s="283">
        <f t="shared" si="90"/>
        <v>87180</v>
      </c>
      <c r="K120" s="728">
        <f t="shared" si="83"/>
        <v>1046160</v>
      </c>
      <c r="L120" s="309">
        <v>1</v>
      </c>
      <c r="M120" s="310">
        <v>1</v>
      </c>
      <c r="N120" s="726">
        <f t="shared" si="97"/>
        <v>87180</v>
      </c>
      <c r="O120" s="33"/>
      <c r="P120" s="33"/>
      <c r="Q120" s="1241">
        <f t="shared" si="91"/>
        <v>87180</v>
      </c>
      <c r="R120" s="283">
        <f t="shared" si="92"/>
        <v>87180</v>
      </c>
      <c r="S120" s="728">
        <f t="shared" si="85"/>
        <v>1046160</v>
      </c>
      <c r="T120" s="309">
        <v>1</v>
      </c>
      <c r="U120" s="310">
        <v>1</v>
      </c>
      <c r="V120" s="726">
        <f t="shared" si="98"/>
        <v>87180</v>
      </c>
      <c r="W120" s="33"/>
      <c r="X120" s="33"/>
      <c r="Y120" s="1241">
        <f t="shared" si="93"/>
        <v>87180</v>
      </c>
      <c r="Z120" s="283">
        <f t="shared" si="94"/>
        <v>87180</v>
      </c>
      <c r="AA120" s="728">
        <f t="shared" si="87"/>
        <v>1046160</v>
      </c>
      <c r="AB120" s="309">
        <v>1</v>
      </c>
      <c r="AC120" s="310">
        <v>1</v>
      </c>
      <c r="AD120" s="726">
        <f t="shared" si="99"/>
        <v>87180</v>
      </c>
      <c r="AE120" s="33"/>
      <c r="AF120" s="33"/>
      <c r="AG120" s="1241">
        <f t="shared" si="95"/>
        <v>87180</v>
      </c>
      <c r="AH120" s="283">
        <f t="shared" si="96"/>
        <v>87180</v>
      </c>
      <c r="AI120" s="728">
        <f t="shared" si="89"/>
        <v>1046160</v>
      </c>
    </row>
    <row r="121" spans="1:35" ht="17.25">
      <c r="A121" s="307">
        <v>13</v>
      </c>
      <c r="B121" s="1231" t="s">
        <v>2774</v>
      </c>
      <c r="C121" s="583" t="s">
        <v>524</v>
      </c>
      <c r="D121" s="309">
        <v>1</v>
      </c>
      <c r="E121" s="282">
        <v>1</v>
      </c>
      <c r="F121" s="1194">
        <v>87180</v>
      </c>
      <c r="G121" s="33"/>
      <c r="H121" s="33"/>
      <c r="I121" s="1241">
        <f t="shared" si="82"/>
        <v>87180</v>
      </c>
      <c r="J121" s="283">
        <f t="shared" si="90"/>
        <v>87180</v>
      </c>
      <c r="K121" s="728">
        <f t="shared" si="83"/>
        <v>1046160</v>
      </c>
      <c r="L121" s="309">
        <v>1</v>
      </c>
      <c r="M121" s="310">
        <v>1</v>
      </c>
      <c r="N121" s="726">
        <f t="shared" si="97"/>
        <v>87180</v>
      </c>
      <c r="O121" s="33"/>
      <c r="P121" s="33"/>
      <c r="Q121" s="1241">
        <f t="shared" si="91"/>
        <v>87180</v>
      </c>
      <c r="R121" s="283">
        <f t="shared" si="92"/>
        <v>87180</v>
      </c>
      <c r="S121" s="728">
        <f t="shared" si="85"/>
        <v>1046160</v>
      </c>
      <c r="T121" s="309">
        <v>1</v>
      </c>
      <c r="U121" s="310">
        <v>1</v>
      </c>
      <c r="V121" s="726">
        <f t="shared" si="98"/>
        <v>87180</v>
      </c>
      <c r="W121" s="33"/>
      <c r="X121" s="33"/>
      <c r="Y121" s="1241">
        <f t="shared" si="93"/>
        <v>87180</v>
      </c>
      <c r="Z121" s="283">
        <f t="shared" si="94"/>
        <v>87180</v>
      </c>
      <c r="AA121" s="728">
        <f t="shared" si="87"/>
        <v>1046160</v>
      </c>
      <c r="AB121" s="309">
        <v>1</v>
      </c>
      <c r="AC121" s="310">
        <v>1</v>
      </c>
      <c r="AD121" s="726">
        <f t="shared" si="99"/>
        <v>87180</v>
      </c>
      <c r="AE121" s="33"/>
      <c r="AF121" s="33"/>
      <c r="AG121" s="1241">
        <f t="shared" si="95"/>
        <v>87180</v>
      </c>
      <c r="AH121" s="283">
        <f t="shared" si="96"/>
        <v>87180</v>
      </c>
      <c r="AI121" s="728">
        <f t="shared" si="89"/>
        <v>1046160</v>
      </c>
    </row>
    <row r="122" spans="1:35" ht="17.25">
      <c r="A122" s="307">
        <v>14</v>
      </c>
      <c r="B122" s="1231" t="s">
        <v>1806</v>
      </c>
      <c r="C122" s="583" t="s">
        <v>524</v>
      </c>
      <c r="D122" s="309">
        <v>1</v>
      </c>
      <c r="E122" s="282">
        <v>1</v>
      </c>
      <c r="F122" s="1194">
        <v>87180</v>
      </c>
      <c r="G122" s="33"/>
      <c r="H122" s="33"/>
      <c r="I122" s="1241">
        <f t="shared" si="82"/>
        <v>87180</v>
      </c>
      <c r="J122" s="283">
        <f t="shared" si="90"/>
        <v>87180</v>
      </c>
      <c r="K122" s="728">
        <f t="shared" si="83"/>
        <v>1046160</v>
      </c>
      <c r="L122" s="309">
        <v>1</v>
      </c>
      <c r="M122" s="310">
        <v>1</v>
      </c>
      <c r="N122" s="726">
        <f t="shared" si="97"/>
        <v>87180</v>
      </c>
      <c r="O122" s="33"/>
      <c r="P122" s="33"/>
      <c r="Q122" s="1241">
        <f t="shared" si="91"/>
        <v>87180</v>
      </c>
      <c r="R122" s="283">
        <f t="shared" si="92"/>
        <v>87180</v>
      </c>
      <c r="S122" s="728">
        <f t="shared" si="85"/>
        <v>1046160</v>
      </c>
      <c r="T122" s="309">
        <v>1</v>
      </c>
      <c r="U122" s="310">
        <v>1</v>
      </c>
      <c r="V122" s="726">
        <f t="shared" si="98"/>
        <v>87180</v>
      </c>
      <c r="W122" s="33"/>
      <c r="X122" s="33"/>
      <c r="Y122" s="1241">
        <f t="shared" si="93"/>
        <v>87180</v>
      </c>
      <c r="Z122" s="283">
        <f t="shared" si="94"/>
        <v>87180</v>
      </c>
      <c r="AA122" s="728">
        <f t="shared" si="87"/>
        <v>1046160</v>
      </c>
      <c r="AB122" s="309">
        <v>1</v>
      </c>
      <c r="AC122" s="310">
        <v>1</v>
      </c>
      <c r="AD122" s="726">
        <f t="shared" si="99"/>
        <v>87180</v>
      </c>
      <c r="AE122" s="33"/>
      <c r="AF122" s="33"/>
      <c r="AG122" s="1241">
        <f t="shared" si="95"/>
        <v>87180</v>
      </c>
      <c r="AH122" s="283">
        <f t="shared" si="96"/>
        <v>87180</v>
      </c>
      <c r="AI122" s="728">
        <f t="shared" si="89"/>
        <v>1046160</v>
      </c>
    </row>
    <row r="123" spans="1:35" ht="17.25">
      <c r="A123" s="307">
        <v>15</v>
      </c>
      <c r="B123" s="1231" t="s">
        <v>2775</v>
      </c>
      <c r="C123" s="583" t="s">
        <v>524</v>
      </c>
      <c r="D123" s="309">
        <v>1</v>
      </c>
      <c r="E123" s="282">
        <v>1</v>
      </c>
      <c r="F123" s="1194">
        <v>87180</v>
      </c>
      <c r="G123" s="33"/>
      <c r="H123" s="33"/>
      <c r="I123" s="1241">
        <f t="shared" si="82"/>
        <v>87180</v>
      </c>
      <c r="J123" s="283">
        <f t="shared" si="90"/>
        <v>87180</v>
      </c>
      <c r="K123" s="728">
        <f t="shared" si="83"/>
        <v>1046160</v>
      </c>
      <c r="L123" s="309">
        <v>1</v>
      </c>
      <c r="M123" s="310">
        <v>1</v>
      </c>
      <c r="N123" s="726">
        <f t="shared" si="97"/>
        <v>87180</v>
      </c>
      <c r="O123" s="33"/>
      <c r="P123" s="33"/>
      <c r="Q123" s="1241">
        <f t="shared" si="91"/>
        <v>87180</v>
      </c>
      <c r="R123" s="283">
        <f t="shared" si="92"/>
        <v>87180</v>
      </c>
      <c r="S123" s="728">
        <f t="shared" si="85"/>
        <v>1046160</v>
      </c>
      <c r="T123" s="309">
        <v>1</v>
      </c>
      <c r="U123" s="310">
        <v>1</v>
      </c>
      <c r="V123" s="726">
        <f t="shared" si="98"/>
        <v>87180</v>
      </c>
      <c r="W123" s="33"/>
      <c r="X123" s="33"/>
      <c r="Y123" s="1241">
        <f t="shared" si="93"/>
        <v>87180</v>
      </c>
      <c r="Z123" s="283">
        <f t="shared" si="94"/>
        <v>87180</v>
      </c>
      <c r="AA123" s="728">
        <f t="shared" si="87"/>
        <v>1046160</v>
      </c>
      <c r="AB123" s="309">
        <v>1</v>
      </c>
      <c r="AC123" s="310">
        <v>1</v>
      </c>
      <c r="AD123" s="726">
        <f t="shared" si="99"/>
        <v>87180</v>
      </c>
      <c r="AE123" s="33"/>
      <c r="AF123" s="33"/>
      <c r="AG123" s="1241">
        <f t="shared" si="95"/>
        <v>87180</v>
      </c>
      <c r="AH123" s="283">
        <f t="shared" si="96"/>
        <v>87180</v>
      </c>
      <c r="AI123" s="728">
        <f t="shared" si="89"/>
        <v>1046160</v>
      </c>
    </row>
    <row r="124" spans="1:35" ht="17.25">
      <c r="A124" s="307">
        <v>16</v>
      </c>
      <c r="B124" s="1231" t="s">
        <v>2776</v>
      </c>
      <c r="C124" s="583" t="s">
        <v>524</v>
      </c>
      <c r="D124" s="309">
        <v>1</v>
      </c>
      <c r="E124" s="282">
        <v>1</v>
      </c>
      <c r="F124" s="1194">
        <v>87180</v>
      </c>
      <c r="G124" s="33"/>
      <c r="H124" s="33"/>
      <c r="I124" s="1241">
        <f t="shared" si="82"/>
        <v>87180</v>
      </c>
      <c r="J124" s="283">
        <f t="shared" si="90"/>
        <v>87180</v>
      </c>
      <c r="K124" s="728">
        <f t="shared" si="83"/>
        <v>1046160</v>
      </c>
      <c r="L124" s="309">
        <v>1</v>
      </c>
      <c r="M124" s="310">
        <v>1</v>
      </c>
      <c r="N124" s="726">
        <f t="shared" si="97"/>
        <v>87180</v>
      </c>
      <c r="O124" s="33"/>
      <c r="P124" s="33"/>
      <c r="Q124" s="1241">
        <f t="shared" si="91"/>
        <v>87180</v>
      </c>
      <c r="R124" s="283">
        <f t="shared" si="92"/>
        <v>87180</v>
      </c>
      <c r="S124" s="728">
        <f t="shared" si="85"/>
        <v>1046160</v>
      </c>
      <c r="T124" s="309">
        <v>1</v>
      </c>
      <c r="U124" s="310">
        <v>1</v>
      </c>
      <c r="V124" s="726">
        <f t="shared" si="98"/>
        <v>87180</v>
      </c>
      <c r="W124" s="33"/>
      <c r="X124" s="33"/>
      <c r="Y124" s="1241">
        <f t="shared" si="93"/>
        <v>87180</v>
      </c>
      <c r="Z124" s="283">
        <f t="shared" si="94"/>
        <v>87180</v>
      </c>
      <c r="AA124" s="728">
        <f t="shared" si="87"/>
        <v>1046160</v>
      </c>
      <c r="AB124" s="309">
        <v>1</v>
      </c>
      <c r="AC124" s="310">
        <v>1</v>
      </c>
      <c r="AD124" s="726">
        <f t="shared" si="99"/>
        <v>87180</v>
      </c>
      <c r="AE124" s="33"/>
      <c r="AF124" s="33"/>
      <c r="AG124" s="1241">
        <f t="shared" si="95"/>
        <v>87180</v>
      </c>
      <c r="AH124" s="283">
        <f t="shared" si="96"/>
        <v>87180</v>
      </c>
      <c r="AI124" s="728">
        <f t="shared" si="89"/>
        <v>1046160</v>
      </c>
    </row>
    <row r="125" spans="1:35" ht="17.25">
      <c r="A125" s="307">
        <v>17</v>
      </c>
      <c r="B125" s="1231" t="s">
        <v>2104</v>
      </c>
      <c r="C125" s="583" t="s">
        <v>524</v>
      </c>
      <c r="D125" s="309">
        <v>1</v>
      </c>
      <c r="E125" s="282">
        <v>1</v>
      </c>
      <c r="F125" s="1194">
        <v>87180</v>
      </c>
      <c r="G125" s="33"/>
      <c r="H125" s="33"/>
      <c r="I125" s="1241">
        <f t="shared" si="82"/>
        <v>87180</v>
      </c>
      <c r="J125" s="283">
        <f t="shared" si="90"/>
        <v>87180</v>
      </c>
      <c r="K125" s="728">
        <f t="shared" si="83"/>
        <v>1046160</v>
      </c>
      <c r="L125" s="309">
        <v>1</v>
      </c>
      <c r="M125" s="310">
        <v>1</v>
      </c>
      <c r="N125" s="726">
        <f t="shared" si="97"/>
        <v>87180</v>
      </c>
      <c r="O125" s="33"/>
      <c r="P125" s="33"/>
      <c r="Q125" s="1241">
        <f t="shared" si="91"/>
        <v>87180</v>
      </c>
      <c r="R125" s="283">
        <f t="shared" si="92"/>
        <v>87180</v>
      </c>
      <c r="S125" s="728">
        <f t="shared" si="85"/>
        <v>1046160</v>
      </c>
      <c r="T125" s="309">
        <v>1</v>
      </c>
      <c r="U125" s="310">
        <v>1</v>
      </c>
      <c r="V125" s="726">
        <f t="shared" si="98"/>
        <v>87180</v>
      </c>
      <c r="W125" s="33"/>
      <c r="X125" s="33"/>
      <c r="Y125" s="1241">
        <f t="shared" si="93"/>
        <v>87180</v>
      </c>
      <c r="Z125" s="283">
        <f t="shared" si="94"/>
        <v>87180</v>
      </c>
      <c r="AA125" s="728">
        <f t="shared" si="87"/>
        <v>1046160</v>
      </c>
      <c r="AB125" s="309">
        <v>1</v>
      </c>
      <c r="AC125" s="310">
        <v>1</v>
      </c>
      <c r="AD125" s="726">
        <f t="shared" si="99"/>
        <v>87180</v>
      </c>
      <c r="AE125" s="33"/>
      <c r="AF125" s="33"/>
      <c r="AG125" s="1241">
        <f t="shared" si="95"/>
        <v>87180</v>
      </c>
      <c r="AH125" s="283">
        <f t="shared" si="96"/>
        <v>87180</v>
      </c>
      <c r="AI125" s="728">
        <f t="shared" si="89"/>
        <v>1046160</v>
      </c>
    </row>
    <row r="126" spans="1:35" ht="17.25">
      <c r="A126" s="307">
        <v>18</v>
      </c>
      <c r="B126" s="1231" t="s">
        <v>2777</v>
      </c>
      <c r="C126" s="583" t="s">
        <v>524</v>
      </c>
      <c r="D126" s="309">
        <v>1</v>
      </c>
      <c r="E126" s="282">
        <v>1</v>
      </c>
      <c r="F126" s="1194">
        <v>87180</v>
      </c>
      <c r="G126" s="33"/>
      <c r="H126" s="33"/>
      <c r="I126" s="1241">
        <f t="shared" si="82"/>
        <v>87180</v>
      </c>
      <c r="J126" s="283">
        <f t="shared" si="90"/>
        <v>87180</v>
      </c>
      <c r="K126" s="728">
        <f t="shared" si="83"/>
        <v>1046160</v>
      </c>
      <c r="L126" s="309">
        <v>1</v>
      </c>
      <c r="M126" s="310">
        <v>1</v>
      </c>
      <c r="N126" s="726">
        <f t="shared" si="97"/>
        <v>87180</v>
      </c>
      <c r="O126" s="33"/>
      <c r="P126" s="33"/>
      <c r="Q126" s="1241">
        <f t="shared" si="91"/>
        <v>87180</v>
      </c>
      <c r="R126" s="283">
        <f t="shared" si="92"/>
        <v>87180</v>
      </c>
      <c r="S126" s="728">
        <f t="shared" si="85"/>
        <v>1046160</v>
      </c>
      <c r="T126" s="309">
        <v>1</v>
      </c>
      <c r="U126" s="310">
        <v>1</v>
      </c>
      <c r="V126" s="726">
        <f t="shared" si="98"/>
        <v>87180</v>
      </c>
      <c r="W126" s="33"/>
      <c r="X126" s="33"/>
      <c r="Y126" s="1241">
        <f t="shared" si="93"/>
        <v>87180</v>
      </c>
      <c r="Z126" s="283">
        <f t="shared" si="94"/>
        <v>87180</v>
      </c>
      <c r="AA126" s="728">
        <f t="shared" si="87"/>
        <v>1046160</v>
      </c>
      <c r="AB126" s="309">
        <v>1</v>
      </c>
      <c r="AC126" s="310">
        <v>1</v>
      </c>
      <c r="AD126" s="726">
        <f t="shared" si="99"/>
        <v>87180</v>
      </c>
      <c r="AE126" s="33"/>
      <c r="AF126" s="33"/>
      <c r="AG126" s="1241">
        <f t="shared" si="95"/>
        <v>87180</v>
      </c>
      <c r="AH126" s="283">
        <f t="shared" si="96"/>
        <v>87180</v>
      </c>
      <c r="AI126" s="728">
        <f t="shared" si="89"/>
        <v>1046160</v>
      </c>
    </row>
    <row r="127" spans="1:35" ht="17.25">
      <c r="A127" s="307">
        <v>19</v>
      </c>
      <c r="B127" s="1231" t="s">
        <v>90</v>
      </c>
      <c r="C127" s="583" t="s">
        <v>524</v>
      </c>
      <c r="D127" s="309">
        <v>1</v>
      </c>
      <c r="E127" s="282">
        <v>1</v>
      </c>
      <c r="F127" s="1194">
        <v>87180</v>
      </c>
      <c r="G127" s="33"/>
      <c r="H127" s="33"/>
      <c r="I127" s="1241">
        <f t="shared" si="82"/>
        <v>87180</v>
      </c>
      <c r="J127" s="283">
        <f t="shared" si="90"/>
        <v>87180</v>
      </c>
      <c r="K127" s="728">
        <f t="shared" si="83"/>
        <v>1046160</v>
      </c>
      <c r="L127" s="309">
        <v>1</v>
      </c>
      <c r="M127" s="310">
        <v>1</v>
      </c>
      <c r="N127" s="726">
        <f t="shared" si="97"/>
        <v>87180</v>
      </c>
      <c r="O127" s="33"/>
      <c r="P127" s="33"/>
      <c r="Q127" s="1241">
        <f t="shared" si="91"/>
        <v>87180</v>
      </c>
      <c r="R127" s="283">
        <f t="shared" si="92"/>
        <v>87180</v>
      </c>
      <c r="S127" s="728">
        <f t="shared" si="85"/>
        <v>1046160</v>
      </c>
      <c r="T127" s="309">
        <v>1</v>
      </c>
      <c r="U127" s="310">
        <v>1</v>
      </c>
      <c r="V127" s="726">
        <f t="shared" si="98"/>
        <v>87180</v>
      </c>
      <c r="W127" s="33"/>
      <c r="X127" s="33"/>
      <c r="Y127" s="1241">
        <f t="shared" si="93"/>
        <v>87180</v>
      </c>
      <c r="Z127" s="283">
        <f t="shared" si="94"/>
        <v>87180</v>
      </c>
      <c r="AA127" s="728">
        <f t="shared" si="87"/>
        <v>1046160</v>
      </c>
      <c r="AB127" s="309">
        <v>1</v>
      </c>
      <c r="AC127" s="310">
        <v>1</v>
      </c>
      <c r="AD127" s="726">
        <f t="shared" si="99"/>
        <v>87180</v>
      </c>
      <c r="AE127" s="33"/>
      <c r="AF127" s="33"/>
      <c r="AG127" s="1241">
        <f t="shared" si="95"/>
        <v>87180</v>
      </c>
      <c r="AH127" s="283">
        <f t="shared" si="96"/>
        <v>87180</v>
      </c>
      <c r="AI127" s="728">
        <f t="shared" si="89"/>
        <v>1046160</v>
      </c>
    </row>
    <row r="128" spans="1:35" ht="17.25">
      <c r="A128" s="307">
        <v>20</v>
      </c>
      <c r="B128" s="1231" t="s">
        <v>90</v>
      </c>
      <c r="C128" s="583" t="s">
        <v>524</v>
      </c>
      <c r="D128" s="309">
        <v>1</v>
      </c>
      <c r="E128" s="282">
        <v>1</v>
      </c>
      <c r="F128" s="1194">
        <v>87180</v>
      </c>
      <c r="G128" s="33"/>
      <c r="H128" s="33"/>
      <c r="I128" s="1241">
        <f t="shared" si="82"/>
        <v>87180</v>
      </c>
      <c r="J128" s="283">
        <f t="shared" si="90"/>
        <v>87180</v>
      </c>
      <c r="K128" s="728">
        <f t="shared" si="83"/>
        <v>1046160</v>
      </c>
      <c r="L128" s="309">
        <v>1</v>
      </c>
      <c r="M128" s="310">
        <v>1</v>
      </c>
      <c r="N128" s="726">
        <f t="shared" si="97"/>
        <v>87180</v>
      </c>
      <c r="O128" s="33"/>
      <c r="P128" s="33"/>
      <c r="Q128" s="1241">
        <f t="shared" si="91"/>
        <v>87180</v>
      </c>
      <c r="R128" s="283">
        <f t="shared" si="92"/>
        <v>87180</v>
      </c>
      <c r="S128" s="728">
        <f t="shared" si="85"/>
        <v>1046160</v>
      </c>
      <c r="T128" s="309">
        <v>1</v>
      </c>
      <c r="U128" s="310">
        <v>1</v>
      </c>
      <c r="V128" s="726">
        <f t="shared" si="98"/>
        <v>87180</v>
      </c>
      <c r="W128" s="33"/>
      <c r="X128" s="33"/>
      <c r="Y128" s="1241">
        <f t="shared" si="93"/>
        <v>87180</v>
      </c>
      <c r="Z128" s="283">
        <f t="shared" si="94"/>
        <v>87180</v>
      </c>
      <c r="AA128" s="728">
        <f t="shared" si="87"/>
        <v>1046160</v>
      </c>
      <c r="AB128" s="309">
        <v>1</v>
      </c>
      <c r="AC128" s="310">
        <v>1</v>
      </c>
      <c r="AD128" s="726">
        <f t="shared" si="99"/>
        <v>87180</v>
      </c>
      <c r="AE128" s="33"/>
      <c r="AF128" s="33"/>
      <c r="AG128" s="1241">
        <f t="shared" si="95"/>
        <v>87180</v>
      </c>
      <c r="AH128" s="283">
        <f t="shared" si="96"/>
        <v>87180</v>
      </c>
      <c r="AI128" s="728">
        <f t="shared" si="89"/>
        <v>1046160</v>
      </c>
    </row>
    <row r="129" spans="1:35" ht="17.25">
      <c r="A129" s="307">
        <v>21</v>
      </c>
      <c r="B129" s="1231" t="s">
        <v>90</v>
      </c>
      <c r="C129" s="583" t="s">
        <v>1681</v>
      </c>
      <c r="D129" s="309">
        <v>1</v>
      </c>
      <c r="E129" s="282">
        <v>1</v>
      </c>
      <c r="F129" s="1194">
        <v>87180</v>
      </c>
      <c r="G129" s="33"/>
      <c r="H129" s="33"/>
      <c r="I129" s="1241">
        <f t="shared" si="82"/>
        <v>87180</v>
      </c>
      <c r="J129" s="283">
        <f t="shared" si="90"/>
        <v>87180</v>
      </c>
      <c r="K129" s="728">
        <f t="shared" si="83"/>
        <v>1046160</v>
      </c>
      <c r="L129" s="309">
        <v>1</v>
      </c>
      <c r="M129" s="310">
        <v>1</v>
      </c>
      <c r="N129" s="726">
        <f t="shared" si="97"/>
        <v>87180</v>
      </c>
      <c r="O129" s="33"/>
      <c r="P129" s="33"/>
      <c r="Q129" s="1241">
        <f t="shared" si="91"/>
        <v>87180</v>
      </c>
      <c r="R129" s="283">
        <f t="shared" si="92"/>
        <v>87180</v>
      </c>
      <c r="S129" s="728">
        <f t="shared" si="85"/>
        <v>1046160</v>
      </c>
      <c r="T129" s="309">
        <v>1</v>
      </c>
      <c r="U129" s="310">
        <v>1</v>
      </c>
      <c r="V129" s="726">
        <f t="shared" si="98"/>
        <v>87180</v>
      </c>
      <c r="W129" s="33"/>
      <c r="X129" s="33"/>
      <c r="Y129" s="1241">
        <f t="shared" si="93"/>
        <v>87180</v>
      </c>
      <c r="Z129" s="283">
        <f t="shared" si="94"/>
        <v>87180</v>
      </c>
      <c r="AA129" s="728">
        <f t="shared" si="87"/>
        <v>1046160</v>
      </c>
      <c r="AB129" s="309">
        <v>1</v>
      </c>
      <c r="AC129" s="310">
        <v>1</v>
      </c>
      <c r="AD129" s="726">
        <f t="shared" si="99"/>
        <v>87180</v>
      </c>
      <c r="AE129" s="33"/>
      <c r="AF129" s="33"/>
      <c r="AG129" s="1241">
        <f t="shared" si="95"/>
        <v>87180</v>
      </c>
      <c r="AH129" s="283">
        <f t="shared" si="96"/>
        <v>87180</v>
      </c>
      <c r="AI129" s="728">
        <f t="shared" si="89"/>
        <v>1046160</v>
      </c>
    </row>
    <row r="130" spans="1:35" ht="17.25">
      <c r="A130" s="307">
        <v>22</v>
      </c>
      <c r="B130" s="1231" t="s">
        <v>2778</v>
      </c>
      <c r="C130" s="583" t="s">
        <v>520</v>
      </c>
      <c r="D130" s="312">
        <v>1</v>
      </c>
      <c r="E130" s="282">
        <v>1.2</v>
      </c>
      <c r="F130" s="1222">
        <v>66140</v>
      </c>
      <c r="G130" s="510"/>
      <c r="H130" s="510"/>
      <c r="I130" s="1244">
        <v>87180</v>
      </c>
      <c r="J130" s="727">
        <f>+I130</f>
        <v>87180</v>
      </c>
      <c r="K130" s="728">
        <f t="shared" si="83"/>
        <v>1046160</v>
      </c>
      <c r="L130" s="312">
        <v>1</v>
      </c>
      <c r="M130" s="313">
        <v>1.2</v>
      </c>
      <c r="N130" s="506">
        <v>66140</v>
      </c>
      <c r="O130" s="510"/>
      <c r="P130" s="510"/>
      <c r="Q130" s="1244">
        <v>87180</v>
      </c>
      <c r="R130" s="727">
        <f>+Q130</f>
        <v>87180</v>
      </c>
      <c r="S130" s="728">
        <f t="shared" si="85"/>
        <v>1046160</v>
      </c>
      <c r="T130" s="312">
        <v>1</v>
      </c>
      <c r="U130" s="313">
        <v>1.2</v>
      </c>
      <c r="V130" s="506">
        <v>66140</v>
      </c>
      <c r="W130" s="510"/>
      <c r="X130" s="510"/>
      <c r="Y130" s="1244">
        <v>87180</v>
      </c>
      <c r="Z130" s="727">
        <f>+Y130</f>
        <v>87180</v>
      </c>
      <c r="AA130" s="728">
        <f t="shared" si="87"/>
        <v>1046160</v>
      </c>
      <c r="AB130" s="312">
        <v>1</v>
      </c>
      <c r="AC130" s="313">
        <v>1.2</v>
      </c>
      <c r="AD130" s="506">
        <v>66140</v>
      </c>
      <c r="AE130" s="510"/>
      <c r="AF130" s="510"/>
      <c r="AG130" s="1244">
        <v>87180</v>
      </c>
      <c r="AH130" s="727">
        <f>+AG130</f>
        <v>87180</v>
      </c>
      <c r="AI130" s="728">
        <f t="shared" si="89"/>
        <v>1046160</v>
      </c>
    </row>
    <row r="131" spans="1:35" ht="27.75" thickBot="1">
      <c r="A131" s="542"/>
      <c r="B131" s="1204" t="s">
        <v>1876</v>
      </c>
      <c r="C131" s="581"/>
      <c r="D131" s="543"/>
      <c r="E131" s="310"/>
      <c r="F131" s="1194"/>
      <c r="G131" s="226"/>
      <c r="H131" s="226"/>
      <c r="I131" s="226">
        <v>27000</v>
      </c>
      <c r="J131" s="226">
        <f>+I131</f>
        <v>27000</v>
      </c>
      <c r="K131" s="226">
        <f>+J131*12</f>
        <v>324000</v>
      </c>
      <c r="L131" s="543"/>
      <c r="M131" s="310"/>
      <c r="N131" s="311"/>
      <c r="O131" s="226"/>
      <c r="P131" s="226"/>
      <c r="Q131" s="226">
        <f>+I131</f>
        <v>27000</v>
      </c>
      <c r="R131" s="226">
        <f>+J131</f>
        <v>27000</v>
      </c>
      <c r="S131" s="226">
        <f>+K131</f>
        <v>324000</v>
      </c>
      <c r="T131" s="543"/>
      <c r="U131" s="310"/>
      <c r="V131" s="311"/>
      <c r="W131" s="226"/>
      <c r="X131" s="226"/>
      <c r="Y131" s="226">
        <f>+I131</f>
        <v>27000</v>
      </c>
      <c r="Z131" s="226">
        <f>+J131</f>
        <v>27000</v>
      </c>
      <c r="AA131" s="226">
        <f>+S131</f>
        <v>324000</v>
      </c>
      <c r="AB131" s="543"/>
      <c r="AC131" s="310"/>
      <c r="AD131" s="311"/>
      <c r="AE131" s="226"/>
      <c r="AF131" s="226"/>
      <c r="AG131" s="226">
        <f>+I131</f>
        <v>27000</v>
      </c>
      <c r="AH131" s="226">
        <f>+J131</f>
        <v>27000</v>
      </c>
      <c r="AI131" s="226">
        <f>+K131</f>
        <v>324000</v>
      </c>
    </row>
    <row r="132" spans="1:35" ht="23.25" thickBot="1">
      <c r="A132" s="1644" t="s">
        <v>47</v>
      </c>
      <c r="B132" s="1645"/>
      <c r="C132" s="1645"/>
      <c r="D132" s="508">
        <f>SUM(D109:D131)</f>
        <v>22</v>
      </c>
      <c r="E132" s="508">
        <f t="shared" ref="E132:AI132" si="100">SUM(E109:E131)</f>
        <v>24.45</v>
      </c>
      <c r="F132" s="1220">
        <f t="shared" si="100"/>
        <v>1816855</v>
      </c>
      <c r="G132" s="508">
        <f t="shared" si="100"/>
        <v>0</v>
      </c>
      <c r="H132" s="508">
        <f t="shared" si="100"/>
        <v>0</v>
      </c>
      <c r="I132" s="508">
        <f t="shared" si="100"/>
        <v>1997175</v>
      </c>
      <c r="J132" s="508">
        <f t="shared" si="100"/>
        <v>1997175</v>
      </c>
      <c r="K132" s="508">
        <f t="shared" si="100"/>
        <v>23966100</v>
      </c>
      <c r="L132" s="508">
        <f t="shared" si="100"/>
        <v>22</v>
      </c>
      <c r="M132" s="508">
        <f t="shared" si="100"/>
        <v>24.45</v>
      </c>
      <c r="N132" s="508">
        <f t="shared" si="100"/>
        <v>1816855</v>
      </c>
      <c r="O132" s="508">
        <f t="shared" si="100"/>
        <v>0</v>
      </c>
      <c r="P132" s="508">
        <f t="shared" si="100"/>
        <v>0</v>
      </c>
      <c r="Q132" s="508">
        <f t="shared" si="100"/>
        <v>1997175</v>
      </c>
      <c r="R132" s="508">
        <f t="shared" si="100"/>
        <v>1997175</v>
      </c>
      <c r="S132" s="508">
        <f t="shared" si="100"/>
        <v>23966100</v>
      </c>
      <c r="T132" s="508">
        <f t="shared" si="100"/>
        <v>22</v>
      </c>
      <c r="U132" s="508">
        <f t="shared" si="100"/>
        <v>24.45</v>
      </c>
      <c r="V132" s="508">
        <f t="shared" si="100"/>
        <v>1791720</v>
      </c>
      <c r="W132" s="508">
        <f t="shared" si="100"/>
        <v>0</v>
      </c>
      <c r="X132" s="508">
        <f t="shared" si="100"/>
        <v>0</v>
      </c>
      <c r="Y132" s="508">
        <f t="shared" si="100"/>
        <v>1997175</v>
      </c>
      <c r="Z132" s="508">
        <f t="shared" si="100"/>
        <v>1997175</v>
      </c>
      <c r="AA132" s="508">
        <f t="shared" si="100"/>
        <v>23966100</v>
      </c>
      <c r="AB132" s="508">
        <f t="shared" si="100"/>
        <v>22</v>
      </c>
      <c r="AC132" s="508">
        <f t="shared" si="100"/>
        <v>24.45</v>
      </c>
      <c r="AD132" s="508">
        <f t="shared" si="100"/>
        <v>1791720</v>
      </c>
      <c r="AE132" s="508">
        <f t="shared" si="100"/>
        <v>0</v>
      </c>
      <c r="AF132" s="508">
        <f t="shared" si="100"/>
        <v>0</v>
      </c>
      <c r="AG132" s="508">
        <f t="shared" si="100"/>
        <v>1997175</v>
      </c>
      <c r="AH132" s="508">
        <f t="shared" si="100"/>
        <v>1997175</v>
      </c>
      <c r="AI132" s="508">
        <f t="shared" si="100"/>
        <v>23966100</v>
      </c>
    </row>
    <row r="134" spans="1:35" ht="17.25" thickBot="1"/>
    <row r="135" spans="1:35" s="304" customFormat="1" ht="22.5" customHeight="1" thickBot="1">
      <c r="A135" s="1533" t="s">
        <v>753</v>
      </c>
      <c r="B135" s="1534"/>
      <c r="C135" s="1643"/>
      <c r="D135" s="570" t="s">
        <v>69</v>
      </c>
      <c r="E135" s="571"/>
      <c r="F135" s="1215"/>
      <c r="G135" s="571"/>
      <c r="H135" s="571"/>
      <c r="I135" s="571"/>
      <c r="J135" s="571"/>
      <c r="K135" s="571"/>
      <c r="L135" s="570" t="s">
        <v>69</v>
      </c>
      <c r="M135" s="571"/>
      <c r="N135" s="571"/>
      <c r="O135" s="571"/>
      <c r="P135" s="571"/>
      <c r="Q135" s="571"/>
      <c r="R135" s="571"/>
      <c r="S135" s="571"/>
      <c r="T135" s="570" t="s">
        <v>69</v>
      </c>
      <c r="U135" s="571"/>
      <c r="V135" s="571"/>
      <c r="W135" s="571"/>
      <c r="X135" s="571"/>
      <c r="Y135" s="571"/>
      <c r="Z135" s="571"/>
      <c r="AA135" s="571"/>
      <c r="AB135" s="570" t="s">
        <v>69</v>
      </c>
      <c r="AC135" s="571"/>
      <c r="AD135" s="571"/>
      <c r="AE135" s="571"/>
      <c r="AF135" s="571"/>
      <c r="AG135" s="571"/>
      <c r="AH135" s="571"/>
      <c r="AI135" s="572"/>
    </row>
    <row r="136" spans="1:35" s="304" customFormat="1" ht="24" customHeight="1" thickBot="1">
      <c r="A136" s="1637" t="s">
        <v>303</v>
      </c>
      <c r="B136" s="1638"/>
      <c r="C136" s="1639"/>
      <c r="D136" s="1496" t="s">
        <v>1741</v>
      </c>
      <c r="E136" s="1497"/>
      <c r="F136" s="1497"/>
      <c r="G136" s="1497"/>
      <c r="H136" s="1497"/>
      <c r="I136" s="1497"/>
      <c r="J136" s="1497"/>
      <c r="K136" s="629"/>
      <c r="L136" s="1640" t="s">
        <v>1951</v>
      </c>
      <c r="M136" s="1641"/>
      <c r="N136" s="1641"/>
      <c r="O136" s="1641"/>
      <c r="P136" s="1641"/>
      <c r="Q136" s="1641"/>
      <c r="R136" s="1641"/>
      <c r="S136" s="1642"/>
      <c r="T136" s="1496" t="s">
        <v>2235</v>
      </c>
      <c r="U136" s="1497"/>
      <c r="V136" s="1497"/>
      <c r="W136" s="1497"/>
      <c r="X136" s="1497"/>
      <c r="Y136" s="1497"/>
      <c r="Z136" s="1497"/>
      <c r="AA136" s="1498"/>
      <c r="AB136" s="1496" t="s">
        <v>2549</v>
      </c>
      <c r="AC136" s="1497"/>
      <c r="AD136" s="1497"/>
      <c r="AE136" s="1497"/>
      <c r="AF136" s="1497"/>
      <c r="AG136" s="1497"/>
      <c r="AH136" s="1497"/>
      <c r="AI136" s="1498"/>
    </row>
    <row r="137" spans="1:35" s="304" customFormat="1" ht="82.5" customHeight="1" thickBot="1">
      <c r="A137" s="305" t="s">
        <v>10</v>
      </c>
      <c r="B137" s="1203" t="s">
        <v>54</v>
      </c>
      <c r="C137" s="306" t="s">
        <v>55</v>
      </c>
      <c r="D137" s="317" t="s">
        <v>56</v>
      </c>
      <c r="E137" s="396" t="s">
        <v>102</v>
      </c>
      <c r="F137" s="1216" t="s">
        <v>62</v>
      </c>
      <c r="G137" s="395" t="s">
        <v>58</v>
      </c>
      <c r="H137" s="396" t="s">
        <v>59</v>
      </c>
      <c r="I137" s="395" t="s">
        <v>822</v>
      </c>
      <c r="J137" s="396" t="s">
        <v>751</v>
      </c>
      <c r="K137" s="416" t="s">
        <v>1751</v>
      </c>
      <c r="L137" s="317" t="s">
        <v>56</v>
      </c>
      <c r="M137" s="396" t="s">
        <v>102</v>
      </c>
      <c r="N137" s="396" t="s">
        <v>62</v>
      </c>
      <c r="O137" s="395" t="s">
        <v>58</v>
      </c>
      <c r="P137" s="397" t="s">
        <v>59</v>
      </c>
      <c r="Q137" s="395" t="s">
        <v>822</v>
      </c>
      <c r="R137" s="395" t="s">
        <v>751</v>
      </c>
      <c r="S137" s="617" t="s">
        <v>1974</v>
      </c>
      <c r="T137" s="395" t="s">
        <v>56</v>
      </c>
      <c r="U137" s="396" t="s">
        <v>102</v>
      </c>
      <c r="V137" s="396" t="s">
        <v>62</v>
      </c>
      <c r="W137" s="396" t="s">
        <v>58</v>
      </c>
      <c r="X137" s="396" t="s">
        <v>59</v>
      </c>
      <c r="Y137" s="396" t="s">
        <v>822</v>
      </c>
      <c r="Z137" s="396" t="s">
        <v>751</v>
      </c>
      <c r="AA137" s="511" t="s">
        <v>2239</v>
      </c>
      <c r="AB137" s="317" t="s">
        <v>56</v>
      </c>
      <c r="AC137" s="396" t="s">
        <v>102</v>
      </c>
      <c r="AD137" s="396" t="s">
        <v>62</v>
      </c>
      <c r="AE137" s="396" t="s">
        <v>58</v>
      </c>
      <c r="AF137" s="396" t="s">
        <v>59</v>
      </c>
      <c r="AG137" s="396" t="s">
        <v>822</v>
      </c>
      <c r="AH137" s="396" t="s">
        <v>751</v>
      </c>
      <c r="AI137" s="416" t="s">
        <v>2571</v>
      </c>
    </row>
    <row r="138" spans="1:35" s="308" customFormat="1" ht="40.5">
      <c r="A138" s="307">
        <v>1</v>
      </c>
      <c r="B138" s="1231" t="s">
        <v>1528</v>
      </c>
      <c r="C138" s="581" t="s">
        <v>1809</v>
      </c>
      <c r="D138" s="281">
        <v>1</v>
      </c>
      <c r="E138" s="282">
        <v>1</v>
      </c>
      <c r="F138" s="1194">
        <v>87180</v>
      </c>
      <c r="G138" s="227"/>
      <c r="H138" s="228"/>
      <c r="I138" s="1241">
        <f t="shared" ref="I138:I145" si="101">E138*F138</f>
        <v>87180</v>
      </c>
      <c r="J138" s="283">
        <f>+E138*F138+G138</f>
        <v>87180</v>
      </c>
      <c r="K138" s="728">
        <f t="shared" ref="K138:K145" si="102">+J138*12</f>
        <v>1046160</v>
      </c>
      <c r="L138" s="281">
        <v>1</v>
      </c>
      <c r="M138" s="282">
        <v>1</v>
      </c>
      <c r="N138" s="726">
        <f>+F138</f>
        <v>87180</v>
      </c>
      <c r="O138" s="227"/>
      <c r="P138" s="228"/>
      <c r="Q138" s="1241">
        <f t="shared" ref="Q138:Q140" si="103">M138*N138</f>
        <v>87180</v>
      </c>
      <c r="R138" s="283">
        <f>+M138*N138+O138</f>
        <v>87180</v>
      </c>
      <c r="S138" s="728">
        <f t="shared" ref="S138:S145" si="104">+R138*12</f>
        <v>1046160</v>
      </c>
      <c r="T138" s="281">
        <v>1</v>
      </c>
      <c r="U138" s="282">
        <v>1</v>
      </c>
      <c r="V138" s="726">
        <f>+F138</f>
        <v>87180</v>
      </c>
      <c r="W138" s="227"/>
      <c r="X138" s="228"/>
      <c r="Y138" s="1241">
        <f t="shared" ref="Y138:Y140" si="105">U138*V138</f>
        <v>87180</v>
      </c>
      <c r="Z138" s="283">
        <f>+U138*V138+W138</f>
        <v>87180</v>
      </c>
      <c r="AA138" s="728">
        <f t="shared" ref="AA138:AA145" si="106">+Z138*12</f>
        <v>1046160</v>
      </c>
      <c r="AB138" s="281">
        <v>1</v>
      </c>
      <c r="AC138" s="282">
        <v>1</v>
      </c>
      <c r="AD138" s="726">
        <f>+F138</f>
        <v>87180</v>
      </c>
      <c r="AE138" s="227"/>
      <c r="AF138" s="228"/>
      <c r="AG138" s="1241">
        <f t="shared" ref="AG138:AG140" si="107">AC138*AD138</f>
        <v>87180</v>
      </c>
      <c r="AH138" s="283">
        <f>+AC138*AD138+AE138</f>
        <v>87180</v>
      </c>
      <c r="AI138" s="728">
        <f t="shared" ref="AI138:AI145" si="108">+AH138*12</f>
        <v>1046160</v>
      </c>
    </row>
    <row r="139" spans="1:35" ht="17.25">
      <c r="A139" s="307">
        <v>2</v>
      </c>
      <c r="B139" s="1231" t="s">
        <v>320</v>
      </c>
      <c r="C139" s="581" t="s">
        <v>511</v>
      </c>
      <c r="D139" s="309">
        <v>1</v>
      </c>
      <c r="E139" s="310">
        <v>1.5</v>
      </c>
      <c r="F139" s="1221">
        <v>66140</v>
      </c>
      <c r="G139" s="226"/>
      <c r="H139" s="33"/>
      <c r="I139" s="1241">
        <f t="shared" si="101"/>
        <v>99210</v>
      </c>
      <c r="J139" s="283">
        <f>+E139*F139+G139</f>
        <v>99210</v>
      </c>
      <c r="K139" s="728">
        <f t="shared" si="102"/>
        <v>1190520</v>
      </c>
      <c r="L139" s="309">
        <v>1</v>
      </c>
      <c r="M139" s="310">
        <v>1.5</v>
      </c>
      <c r="N139" s="283">
        <v>66140</v>
      </c>
      <c r="O139" s="226"/>
      <c r="P139" s="33"/>
      <c r="Q139" s="1241">
        <f t="shared" si="103"/>
        <v>99210</v>
      </c>
      <c r="R139" s="283">
        <f>+M139*N139+O139</f>
        <v>99210</v>
      </c>
      <c r="S139" s="728">
        <f t="shared" si="104"/>
        <v>1190520</v>
      </c>
      <c r="T139" s="309">
        <v>1</v>
      </c>
      <c r="U139" s="310">
        <v>1.5</v>
      </c>
      <c r="V139" s="283">
        <v>66140</v>
      </c>
      <c r="W139" s="226"/>
      <c r="X139" s="33"/>
      <c r="Y139" s="1241">
        <f t="shared" si="105"/>
        <v>99210</v>
      </c>
      <c r="Z139" s="283">
        <f>+U139*V139+W139</f>
        <v>99210</v>
      </c>
      <c r="AA139" s="728">
        <f t="shared" si="106"/>
        <v>1190520</v>
      </c>
      <c r="AB139" s="309">
        <v>1</v>
      </c>
      <c r="AC139" s="310">
        <v>1.5</v>
      </c>
      <c r="AD139" s="283">
        <v>66140</v>
      </c>
      <c r="AE139" s="226"/>
      <c r="AF139" s="33"/>
      <c r="AG139" s="1241">
        <f t="shared" si="107"/>
        <v>99210</v>
      </c>
      <c r="AH139" s="283">
        <f>+AC139*AD139+AE139</f>
        <v>99210</v>
      </c>
      <c r="AI139" s="728">
        <f t="shared" si="108"/>
        <v>1190520</v>
      </c>
    </row>
    <row r="140" spans="1:35" ht="17.25">
      <c r="A140" s="307">
        <v>3</v>
      </c>
      <c r="B140" s="1231" t="s">
        <v>1673</v>
      </c>
      <c r="C140" s="534" t="s">
        <v>529</v>
      </c>
      <c r="D140" s="309">
        <v>1</v>
      </c>
      <c r="E140" s="310">
        <v>1</v>
      </c>
      <c r="F140" s="1194">
        <v>87180</v>
      </c>
      <c r="G140" s="226"/>
      <c r="H140" s="33"/>
      <c r="I140" s="1241">
        <f t="shared" si="101"/>
        <v>87180</v>
      </c>
      <c r="J140" s="283">
        <f t="shared" ref="J140:J145" si="109">+E140*F140+G140</f>
        <v>87180</v>
      </c>
      <c r="K140" s="728">
        <f t="shared" si="102"/>
        <v>1046160</v>
      </c>
      <c r="L140" s="309">
        <v>1</v>
      </c>
      <c r="M140" s="310">
        <v>1</v>
      </c>
      <c r="N140" s="726">
        <f>+F140</f>
        <v>87180</v>
      </c>
      <c r="O140" s="226"/>
      <c r="P140" s="33"/>
      <c r="Q140" s="1241">
        <f t="shared" si="103"/>
        <v>87180</v>
      </c>
      <c r="R140" s="283">
        <f t="shared" ref="R140" si="110">+M140*N140+O140</f>
        <v>87180</v>
      </c>
      <c r="S140" s="728">
        <f t="shared" si="104"/>
        <v>1046160</v>
      </c>
      <c r="T140" s="309">
        <v>1</v>
      </c>
      <c r="U140" s="310">
        <v>1</v>
      </c>
      <c r="V140" s="726">
        <f>+F140</f>
        <v>87180</v>
      </c>
      <c r="W140" s="226"/>
      <c r="X140" s="33"/>
      <c r="Y140" s="1241">
        <f t="shared" si="105"/>
        <v>87180</v>
      </c>
      <c r="Z140" s="283">
        <f t="shared" ref="Z140" si="111">+U140*V140+W140</f>
        <v>87180</v>
      </c>
      <c r="AA140" s="728">
        <f t="shared" si="106"/>
        <v>1046160</v>
      </c>
      <c r="AB140" s="309">
        <v>1</v>
      </c>
      <c r="AC140" s="310">
        <v>1</v>
      </c>
      <c r="AD140" s="726">
        <f>+F140</f>
        <v>87180</v>
      </c>
      <c r="AE140" s="226"/>
      <c r="AF140" s="33"/>
      <c r="AG140" s="1241">
        <f t="shared" si="107"/>
        <v>87180</v>
      </c>
      <c r="AH140" s="283">
        <f t="shared" ref="AH140" si="112">+AC140*AD140+AE140</f>
        <v>87180</v>
      </c>
      <c r="AI140" s="728">
        <f t="shared" si="108"/>
        <v>1046160</v>
      </c>
    </row>
    <row r="141" spans="1:35" ht="27">
      <c r="A141" s="307">
        <v>4</v>
      </c>
      <c r="B141" s="1231" t="s">
        <v>749</v>
      </c>
      <c r="C141" s="581" t="s">
        <v>1810</v>
      </c>
      <c r="D141" s="309">
        <v>1</v>
      </c>
      <c r="E141" s="310">
        <v>1.25</v>
      </c>
      <c r="F141" s="1198">
        <v>91275</v>
      </c>
      <c r="G141" s="226"/>
      <c r="H141" s="33"/>
      <c r="I141" s="1242">
        <v>91275</v>
      </c>
      <c r="J141" s="283">
        <v>91275</v>
      </c>
      <c r="K141" s="728">
        <f t="shared" si="102"/>
        <v>1095300</v>
      </c>
      <c r="L141" s="309">
        <v>1</v>
      </c>
      <c r="M141" s="310">
        <v>1.25</v>
      </c>
      <c r="N141" s="1198">
        <v>91275</v>
      </c>
      <c r="O141" s="226"/>
      <c r="P141" s="33"/>
      <c r="Q141" s="1242">
        <v>91275</v>
      </c>
      <c r="R141" s="283">
        <v>91275</v>
      </c>
      <c r="S141" s="728">
        <f t="shared" si="104"/>
        <v>1095300</v>
      </c>
      <c r="T141" s="309">
        <v>1</v>
      </c>
      <c r="U141" s="310">
        <v>1.25</v>
      </c>
      <c r="V141" s="1198">
        <v>91275</v>
      </c>
      <c r="W141" s="226"/>
      <c r="X141" s="33"/>
      <c r="Y141" s="1242">
        <v>91275</v>
      </c>
      <c r="Z141" s="283">
        <v>91275</v>
      </c>
      <c r="AA141" s="728">
        <f t="shared" si="106"/>
        <v>1095300</v>
      </c>
      <c r="AB141" s="309">
        <v>1</v>
      </c>
      <c r="AC141" s="310">
        <v>1.25</v>
      </c>
      <c r="AD141" s="1198">
        <v>91275</v>
      </c>
      <c r="AE141" s="226"/>
      <c r="AF141" s="33"/>
      <c r="AG141" s="1242">
        <v>91275</v>
      </c>
      <c r="AH141" s="283">
        <v>91275</v>
      </c>
      <c r="AI141" s="728">
        <f t="shared" si="108"/>
        <v>1095300</v>
      </c>
    </row>
    <row r="142" spans="1:35" ht="17.25">
      <c r="A142" s="307">
        <v>5</v>
      </c>
      <c r="B142" s="1231" t="s">
        <v>1529</v>
      </c>
      <c r="C142" s="581" t="s">
        <v>508</v>
      </c>
      <c r="D142" s="309">
        <v>1</v>
      </c>
      <c r="E142" s="310">
        <v>1.6</v>
      </c>
      <c r="F142" s="1221">
        <v>66140</v>
      </c>
      <c r="G142" s="226"/>
      <c r="H142" s="33"/>
      <c r="I142" s="1241">
        <f t="shared" si="101"/>
        <v>105824</v>
      </c>
      <c r="J142" s="283">
        <f t="shared" si="109"/>
        <v>105824</v>
      </c>
      <c r="K142" s="728">
        <f t="shared" si="102"/>
        <v>1269888</v>
      </c>
      <c r="L142" s="309">
        <v>1</v>
      </c>
      <c r="M142" s="310">
        <v>1.6</v>
      </c>
      <c r="N142" s="283">
        <v>66140</v>
      </c>
      <c r="O142" s="226"/>
      <c r="P142" s="33"/>
      <c r="Q142" s="1241">
        <f t="shared" ref="Q142:Q145" si="113">M142*N142</f>
        <v>105824</v>
      </c>
      <c r="R142" s="283">
        <f t="shared" ref="R142:R145" si="114">+M142*N142+O142</f>
        <v>105824</v>
      </c>
      <c r="S142" s="728">
        <f t="shared" si="104"/>
        <v>1269888</v>
      </c>
      <c r="T142" s="309">
        <v>1</v>
      </c>
      <c r="U142" s="310">
        <v>1.6</v>
      </c>
      <c r="V142" s="283">
        <v>66140</v>
      </c>
      <c r="W142" s="226"/>
      <c r="X142" s="33"/>
      <c r="Y142" s="1241">
        <f t="shared" ref="Y142:Y145" si="115">U142*V142</f>
        <v>105824</v>
      </c>
      <c r="Z142" s="283">
        <f t="shared" ref="Z142:Z145" si="116">+U142*V142+W142</f>
        <v>105824</v>
      </c>
      <c r="AA142" s="728">
        <f t="shared" si="106"/>
        <v>1269888</v>
      </c>
      <c r="AB142" s="309">
        <v>1</v>
      </c>
      <c r="AC142" s="310">
        <v>1.6</v>
      </c>
      <c r="AD142" s="283">
        <v>66140</v>
      </c>
      <c r="AE142" s="226"/>
      <c r="AF142" s="33"/>
      <c r="AG142" s="1241">
        <f t="shared" ref="AG142:AG145" si="117">AC142*AD142</f>
        <v>105824</v>
      </c>
      <c r="AH142" s="283">
        <f t="shared" ref="AH142:AH145" si="118">+AC142*AD142+AE142</f>
        <v>105824</v>
      </c>
      <c r="AI142" s="728">
        <f t="shared" si="108"/>
        <v>1269888</v>
      </c>
    </row>
    <row r="143" spans="1:35" ht="17.25">
      <c r="A143" s="307">
        <v>6</v>
      </c>
      <c r="B143" s="1231" t="s">
        <v>729</v>
      </c>
      <c r="C143" s="581" t="s">
        <v>509</v>
      </c>
      <c r="D143" s="309">
        <v>1</v>
      </c>
      <c r="E143" s="310">
        <v>1.5</v>
      </c>
      <c r="F143" s="1221">
        <v>66140</v>
      </c>
      <c r="G143" s="226"/>
      <c r="H143" s="33"/>
      <c r="I143" s="1241">
        <f t="shared" si="101"/>
        <v>99210</v>
      </c>
      <c r="J143" s="283">
        <f t="shared" si="109"/>
        <v>99210</v>
      </c>
      <c r="K143" s="728">
        <f t="shared" si="102"/>
        <v>1190520</v>
      </c>
      <c r="L143" s="309">
        <v>1</v>
      </c>
      <c r="M143" s="310">
        <v>1.5</v>
      </c>
      <c r="N143" s="283">
        <v>66140</v>
      </c>
      <c r="O143" s="226"/>
      <c r="P143" s="33"/>
      <c r="Q143" s="1241">
        <f t="shared" si="113"/>
        <v>99210</v>
      </c>
      <c r="R143" s="283">
        <f t="shared" si="114"/>
        <v>99210</v>
      </c>
      <c r="S143" s="728">
        <f t="shared" si="104"/>
        <v>1190520</v>
      </c>
      <c r="T143" s="309">
        <v>1</v>
      </c>
      <c r="U143" s="310">
        <v>1.5</v>
      </c>
      <c r="V143" s="283">
        <v>66140</v>
      </c>
      <c r="W143" s="226"/>
      <c r="X143" s="33"/>
      <c r="Y143" s="1241">
        <f t="shared" si="115"/>
        <v>99210</v>
      </c>
      <c r="Z143" s="283">
        <f t="shared" si="116"/>
        <v>99210</v>
      </c>
      <c r="AA143" s="728">
        <f t="shared" si="106"/>
        <v>1190520</v>
      </c>
      <c r="AB143" s="309">
        <v>1</v>
      </c>
      <c r="AC143" s="310">
        <v>1.5</v>
      </c>
      <c r="AD143" s="283">
        <v>66140</v>
      </c>
      <c r="AE143" s="226"/>
      <c r="AF143" s="33"/>
      <c r="AG143" s="1241">
        <f t="shared" si="117"/>
        <v>99210</v>
      </c>
      <c r="AH143" s="283">
        <f t="shared" si="118"/>
        <v>99210</v>
      </c>
      <c r="AI143" s="728">
        <f t="shared" si="108"/>
        <v>1190520</v>
      </c>
    </row>
    <row r="144" spans="1:35" ht="17.25">
      <c r="A144" s="307">
        <v>7</v>
      </c>
      <c r="B144" s="1231" t="s">
        <v>321</v>
      </c>
      <c r="C144" s="581" t="s">
        <v>524</v>
      </c>
      <c r="D144" s="309">
        <v>1</v>
      </c>
      <c r="E144" s="310">
        <v>1</v>
      </c>
      <c r="F144" s="1194">
        <v>87180</v>
      </c>
      <c r="G144" s="226"/>
      <c r="H144" s="33"/>
      <c r="I144" s="1241">
        <f t="shared" si="101"/>
        <v>87180</v>
      </c>
      <c r="J144" s="283">
        <f t="shared" si="109"/>
        <v>87180</v>
      </c>
      <c r="K144" s="728">
        <f t="shared" si="102"/>
        <v>1046160</v>
      </c>
      <c r="L144" s="309">
        <v>1</v>
      </c>
      <c r="M144" s="310">
        <v>1</v>
      </c>
      <c r="N144" s="726">
        <f>+F144</f>
        <v>87180</v>
      </c>
      <c r="O144" s="226"/>
      <c r="P144" s="33"/>
      <c r="Q144" s="1241">
        <f t="shared" si="113"/>
        <v>87180</v>
      </c>
      <c r="R144" s="283">
        <f t="shared" si="114"/>
        <v>87180</v>
      </c>
      <c r="S144" s="728">
        <f t="shared" si="104"/>
        <v>1046160</v>
      </c>
      <c r="T144" s="309">
        <v>1</v>
      </c>
      <c r="U144" s="310">
        <v>1</v>
      </c>
      <c r="V144" s="726">
        <f>+F144</f>
        <v>87180</v>
      </c>
      <c r="W144" s="226"/>
      <c r="X144" s="33"/>
      <c r="Y144" s="1241">
        <f t="shared" si="115"/>
        <v>87180</v>
      </c>
      <c r="Z144" s="283">
        <f t="shared" si="116"/>
        <v>87180</v>
      </c>
      <c r="AA144" s="728">
        <f t="shared" si="106"/>
        <v>1046160</v>
      </c>
      <c r="AB144" s="309">
        <v>1</v>
      </c>
      <c r="AC144" s="310">
        <v>1</v>
      </c>
      <c r="AD144" s="726">
        <f>+F144</f>
        <v>87180</v>
      </c>
      <c r="AE144" s="226"/>
      <c r="AF144" s="33"/>
      <c r="AG144" s="1241">
        <f t="shared" si="117"/>
        <v>87180</v>
      </c>
      <c r="AH144" s="283">
        <f t="shared" si="118"/>
        <v>87180</v>
      </c>
      <c r="AI144" s="728">
        <f t="shared" si="108"/>
        <v>1046160</v>
      </c>
    </row>
    <row r="145" spans="1:35" ht="17.25">
      <c r="A145" s="307">
        <v>8</v>
      </c>
      <c r="B145" s="1231" t="s">
        <v>2265</v>
      </c>
      <c r="C145" s="581" t="s">
        <v>524</v>
      </c>
      <c r="D145" s="312">
        <v>1</v>
      </c>
      <c r="E145" s="313">
        <v>1</v>
      </c>
      <c r="F145" s="1198">
        <v>91275</v>
      </c>
      <c r="G145" s="504"/>
      <c r="H145" s="510"/>
      <c r="I145" s="727">
        <f t="shared" si="101"/>
        <v>91275</v>
      </c>
      <c r="J145" s="506">
        <f t="shared" si="109"/>
        <v>91275</v>
      </c>
      <c r="K145" s="728">
        <f t="shared" si="102"/>
        <v>1095300</v>
      </c>
      <c r="L145" s="312">
        <v>1</v>
      </c>
      <c r="M145" s="313">
        <v>1</v>
      </c>
      <c r="N145" s="726">
        <f>+F145</f>
        <v>91275</v>
      </c>
      <c r="O145" s="504"/>
      <c r="P145" s="510"/>
      <c r="Q145" s="727">
        <f t="shared" si="113"/>
        <v>91275</v>
      </c>
      <c r="R145" s="506">
        <f t="shared" si="114"/>
        <v>91275</v>
      </c>
      <c r="S145" s="728">
        <f t="shared" si="104"/>
        <v>1095300</v>
      </c>
      <c r="T145" s="312">
        <v>1</v>
      </c>
      <c r="U145" s="313">
        <v>1</v>
      </c>
      <c r="V145" s="726">
        <f>+F145</f>
        <v>91275</v>
      </c>
      <c r="W145" s="504"/>
      <c r="X145" s="510"/>
      <c r="Y145" s="727">
        <f t="shared" si="115"/>
        <v>91275</v>
      </c>
      <c r="Z145" s="506">
        <f t="shared" si="116"/>
        <v>91275</v>
      </c>
      <c r="AA145" s="728">
        <f t="shared" si="106"/>
        <v>1095300</v>
      </c>
      <c r="AB145" s="312">
        <v>1</v>
      </c>
      <c r="AC145" s="313">
        <v>1</v>
      </c>
      <c r="AD145" s="726">
        <f>+F145</f>
        <v>91275</v>
      </c>
      <c r="AE145" s="504"/>
      <c r="AF145" s="510"/>
      <c r="AG145" s="727">
        <f t="shared" si="117"/>
        <v>91275</v>
      </c>
      <c r="AH145" s="506">
        <f t="shared" si="118"/>
        <v>91275</v>
      </c>
      <c r="AI145" s="728">
        <f t="shared" si="108"/>
        <v>1095300</v>
      </c>
    </row>
    <row r="146" spans="1:35" ht="27.75" thickBot="1">
      <c r="A146" s="542"/>
      <c r="B146" s="1204" t="s">
        <v>2782</v>
      </c>
      <c r="C146" s="581"/>
      <c r="D146" s="543"/>
      <c r="E146" s="310"/>
      <c r="F146" s="1194"/>
      <c r="G146" s="226"/>
      <c r="H146" s="226"/>
      <c r="I146" s="1244">
        <v>7500</v>
      </c>
      <c r="J146" s="226">
        <f>+I146</f>
        <v>7500</v>
      </c>
      <c r="K146" s="226">
        <f>+J146*12</f>
        <v>90000</v>
      </c>
      <c r="L146" s="543"/>
      <c r="M146" s="310"/>
      <c r="N146" s="311"/>
      <c r="O146" s="226"/>
      <c r="P146" s="226"/>
      <c r="Q146" s="226">
        <f>+I146</f>
        <v>7500</v>
      </c>
      <c r="R146" s="226">
        <f>+J146</f>
        <v>7500</v>
      </c>
      <c r="S146" s="226">
        <f>+K146</f>
        <v>90000</v>
      </c>
      <c r="T146" s="543"/>
      <c r="U146" s="310"/>
      <c r="V146" s="311"/>
      <c r="W146" s="226"/>
      <c r="X146" s="226"/>
      <c r="Y146" s="226">
        <f>+I146</f>
        <v>7500</v>
      </c>
      <c r="Z146" s="226">
        <f>+J146</f>
        <v>7500</v>
      </c>
      <c r="AA146" s="226">
        <f>+S146</f>
        <v>90000</v>
      </c>
      <c r="AB146" s="543"/>
      <c r="AC146" s="310"/>
      <c r="AD146" s="311"/>
      <c r="AE146" s="226"/>
      <c r="AF146" s="226"/>
      <c r="AG146" s="226">
        <f>+I146</f>
        <v>7500</v>
      </c>
      <c r="AH146" s="226">
        <f>+J146</f>
        <v>7500</v>
      </c>
      <c r="AI146" s="226">
        <f>+K146</f>
        <v>90000</v>
      </c>
    </row>
    <row r="147" spans="1:35" ht="23.25" thickBot="1">
      <c r="A147" s="1644" t="s">
        <v>47</v>
      </c>
      <c r="B147" s="1645"/>
      <c r="C147" s="1645"/>
      <c r="D147" s="508">
        <f>SUM(D138:D146)</f>
        <v>8</v>
      </c>
      <c r="E147" s="508">
        <f t="shared" ref="E147:AI147" si="119">SUM(E138:E146)</f>
        <v>9.85</v>
      </c>
      <c r="F147" s="1220">
        <f t="shared" si="119"/>
        <v>642510</v>
      </c>
      <c r="G147" s="508">
        <f t="shared" si="119"/>
        <v>0</v>
      </c>
      <c r="H147" s="508">
        <f t="shared" si="119"/>
        <v>0</v>
      </c>
      <c r="I147" s="508">
        <f t="shared" si="119"/>
        <v>755834</v>
      </c>
      <c r="J147" s="508">
        <f t="shared" si="119"/>
        <v>755834</v>
      </c>
      <c r="K147" s="508">
        <f t="shared" si="119"/>
        <v>9070008</v>
      </c>
      <c r="L147" s="508">
        <f t="shared" si="119"/>
        <v>8</v>
      </c>
      <c r="M147" s="508">
        <f t="shared" si="119"/>
        <v>9.85</v>
      </c>
      <c r="N147" s="508">
        <f t="shared" si="119"/>
        <v>642510</v>
      </c>
      <c r="O147" s="508">
        <f t="shared" si="119"/>
        <v>0</v>
      </c>
      <c r="P147" s="508">
        <f t="shared" si="119"/>
        <v>0</v>
      </c>
      <c r="Q147" s="508">
        <f t="shared" si="119"/>
        <v>755834</v>
      </c>
      <c r="R147" s="508">
        <f t="shared" si="119"/>
        <v>755834</v>
      </c>
      <c r="S147" s="508">
        <f t="shared" si="119"/>
        <v>9070008</v>
      </c>
      <c r="T147" s="508">
        <f t="shared" si="119"/>
        <v>8</v>
      </c>
      <c r="U147" s="508">
        <f t="shared" si="119"/>
        <v>9.85</v>
      </c>
      <c r="V147" s="508">
        <f t="shared" si="119"/>
        <v>642510</v>
      </c>
      <c r="W147" s="508">
        <f t="shared" si="119"/>
        <v>0</v>
      </c>
      <c r="X147" s="508">
        <f t="shared" si="119"/>
        <v>0</v>
      </c>
      <c r="Y147" s="508">
        <f t="shared" si="119"/>
        <v>755834</v>
      </c>
      <c r="Z147" s="508">
        <f t="shared" si="119"/>
        <v>755834</v>
      </c>
      <c r="AA147" s="508">
        <f t="shared" si="119"/>
        <v>9070008</v>
      </c>
      <c r="AB147" s="508">
        <f t="shared" si="119"/>
        <v>8</v>
      </c>
      <c r="AC147" s="508">
        <f t="shared" si="119"/>
        <v>9.85</v>
      </c>
      <c r="AD147" s="508">
        <f t="shared" si="119"/>
        <v>642510</v>
      </c>
      <c r="AE147" s="508">
        <f t="shared" si="119"/>
        <v>0</v>
      </c>
      <c r="AF147" s="508">
        <f t="shared" si="119"/>
        <v>0</v>
      </c>
      <c r="AG147" s="508">
        <f t="shared" si="119"/>
        <v>755834</v>
      </c>
      <c r="AH147" s="508">
        <f t="shared" si="119"/>
        <v>755834</v>
      </c>
      <c r="AI147" s="508">
        <f t="shared" si="119"/>
        <v>9070008</v>
      </c>
    </row>
    <row r="149" spans="1:35" ht="17.25" thickBot="1"/>
    <row r="150" spans="1:35" s="304" customFormat="1" ht="22.5" customHeight="1" thickBot="1">
      <c r="A150" s="1533" t="s">
        <v>753</v>
      </c>
      <c r="B150" s="1534"/>
      <c r="C150" s="1643"/>
      <c r="D150" s="570" t="s">
        <v>1963</v>
      </c>
      <c r="E150" s="571"/>
      <c r="F150" s="1215"/>
      <c r="G150" s="571"/>
      <c r="H150" s="571"/>
      <c r="I150" s="571"/>
      <c r="J150" s="571"/>
      <c r="K150" s="571"/>
      <c r="L150" s="570" t="s">
        <v>1963</v>
      </c>
      <c r="M150" s="571"/>
      <c r="N150" s="571"/>
      <c r="O150" s="571"/>
      <c r="P150" s="571"/>
      <c r="Q150" s="571"/>
      <c r="R150" s="571"/>
      <c r="S150" s="571"/>
      <c r="T150" s="570" t="s">
        <v>1963</v>
      </c>
      <c r="U150" s="571"/>
      <c r="V150" s="571"/>
      <c r="W150" s="571"/>
      <c r="X150" s="571"/>
      <c r="Y150" s="571"/>
      <c r="Z150" s="571"/>
      <c r="AA150" s="571"/>
      <c r="AB150" s="570" t="s">
        <v>1963</v>
      </c>
      <c r="AC150" s="571"/>
      <c r="AD150" s="571"/>
      <c r="AE150" s="571"/>
      <c r="AF150" s="571"/>
      <c r="AG150" s="571"/>
      <c r="AH150" s="571"/>
      <c r="AI150" s="572"/>
    </row>
    <row r="151" spans="1:35" s="304" customFormat="1" ht="24" customHeight="1" thickBot="1">
      <c r="A151" s="1637" t="s">
        <v>303</v>
      </c>
      <c r="B151" s="1638"/>
      <c r="C151" s="1639"/>
      <c r="D151" s="1496" t="s">
        <v>1741</v>
      </c>
      <c r="E151" s="1497"/>
      <c r="F151" s="1497"/>
      <c r="G151" s="1497"/>
      <c r="H151" s="1497"/>
      <c r="I151" s="1497"/>
      <c r="J151" s="1497"/>
      <c r="K151" s="629"/>
      <c r="L151" s="1640" t="s">
        <v>1951</v>
      </c>
      <c r="M151" s="1641"/>
      <c r="N151" s="1641"/>
      <c r="O151" s="1641"/>
      <c r="P151" s="1641"/>
      <c r="Q151" s="1641"/>
      <c r="R151" s="1641"/>
      <c r="S151" s="1642"/>
      <c r="T151" s="1496" t="s">
        <v>2235</v>
      </c>
      <c r="U151" s="1497"/>
      <c r="V151" s="1497"/>
      <c r="W151" s="1497"/>
      <c r="X151" s="1497"/>
      <c r="Y151" s="1497"/>
      <c r="Z151" s="1497"/>
      <c r="AA151" s="1498"/>
      <c r="AB151" s="1496" t="s">
        <v>2549</v>
      </c>
      <c r="AC151" s="1497"/>
      <c r="AD151" s="1497"/>
      <c r="AE151" s="1497"/>
      <c r="AF151" s="1497"/>
      <c r="AG151" s="1497"/>
      <c r="AH151" s="1497"/>
      <c r="AI151" s="1498"/>
    </row>
    <row r="152" spans="1:35" s="304" customFormat="1" ht="82.5" customHeight="1" thickBot="1">
      <c r="A152" s="305" t="s">
        <v>10</v>
      </c>
      <c r="B152" s="1203" t="s">
        <v>54</v>
      </c>
      <c r="C152" s="306" t="s">
        <v>55</v>
      </c>
      <c r="D152" s="317" t="s">
        <v>56</v>
      </c>
      <c r="E152" s="396" t="s">
        <v>102</v>
      </c>
      <c r="F152" s="1216" t="s">
        <v>62</v>
      </c>
      <c r="G152" s="395" t="s">
        <v>58</v>
      </c>
      <c r="H152" s="396" t="s">
        <v>59</v>
      </c>
      <c r="I152" s="395" t="s">
        <v>822</v>
      </c>
      <c r="J152" s="396" t="s">
        <v>751</v>
      </c>
      <c r="K152" s="416" t="s">
        <v>1751</v>
      </c>
      <c r="L152" s="317" t="s">
        <v>56</v>
      </c>
      <c r="M152" s="396" t="s">
        <v>102</v>
      </c>
      <c r="N152" s="396" t="s">
        <v>62</v>
      </c>
      <c r="O152" s="395" t="s">
        <v>58</v>
      </c>
      <c r="P152" s="397" t="s">
        <v>59</v>
      </c>
      <c r="Q152" s="395" t="s">
        <v>822</v>
      </c>
      <c r="R152" s="395" t="s">
        <v>751</v>
      </c>
      <c r="S152" s="617" t="s">
        <v>1974</v>
      </c>
      <c r="T152" s="395" t="s">
        <v>56</v>
      </c>
      <c r="U152" s="396" t="s">
        <v>102</v>
      </c>
      <c r="V152" s="396" t="s">
        <v>62</v>
      </c>
      <c r="W152" s="396" t="s">
        <v>58</v>
      </c>
      <c r="X152" s="396" t="s">
        <v>59</v>
      </c>
      <c r="Y152" s="396" t="s">
        <v>822</v>
      </c>
      <c r="Z152" s="396" t="s">
        <v>751</v>
      </c>
      <c r="AA152" s="511" t="s">
        <v>2239</v>
      </c>
      <c r="AB152" s="317" t="s">
        <v>56</v>
      </c>
      <c r="AC152" s="396" t="s">
        <v>102</v>
      </c>
      <c r="AD152" s="396" t="s">
        <v>62</v>
      </c>
      <c r="AE152" s="396" t="s">
        <v>58</v>
      </c>
      <c r="AF152" s="396" t="s">
        <v>59</v>
      </c>
      <c r="AG152" s="396" t="s">
        <v>822</v>
      </c>
      <c r="AH152" s="396" t="s">
        <v>751</v>
      </c>
      <c r="AI152" s="416" t="s">
        <v>2571</v>
      </c>
    </row>
    <row r="153" spans="1:35" s="308" customFormat="1" ht="17.25">
      <c r="A153" s="307">
        <v>1</v>
      </c>
      <c r="B153" s="1231" t="s">
        <v>922</v>
      </c>
      <c r="C153" s="583" t="s">
        <v>511</v>
      </c>
      <c r="D153" s="281">
        <v>1</v>
      </c>
      <c r="E153" s="282">
        <v>1.5</v>
      </c>
      <c r="F153" s="1221">
        <v>66140</v>
      </c>
      <c r="G153" s="228"/>
      <c r="H153" s="228"/>
      <c r="I153" s="1245">
        <f>E153*F153</f>
        <v>99210</v>
      </c>
      <c r="J153" s="283">
        <f>+E153*F153+G153</f>
        <v>99210</v>
      </c>
      <c r="K153" s="728">
        <f t="shared" ref="K153:K245" si="120">+J153*12</f>
        <v>1190520</v>
      </c>
      <c r="L153" s="281">
        <v>1</v>
      </c>
      <c r="M153" s="282">
        <v>1.5</v>
      </c>
      <c r="N153" s="283">
        <v>66140</v>
      </c>
      <c r="O153" s="228"/>
      <c r="P153" s="228"/>
      <c r="Q153" s="1245">
        <f>M153*N153</f>
        <v>99210</v>
      </c>
      <c r="R153" s="283">
        <f>+M153*N153+O153</f>
        <v>99210</v>
      </c>
      <c r="S153" s="728">
        <f t="shared" ref="S153:S245" si="121">+R153*12</f>
        <v>1190520</v>
      </c>
      <c r="T153" s="281">
        <v>1</v>
      </c>
      <c r="U153" s="282">
        <v>1.5</v>
      </c>
      <c r="V153" s="283">
        <v>66140</v>
      </c>
      <c r="W153" s="228"/>
      <c r="X153" s="228"/>
      <c r="Y153" s="1245">
        <f>U153*V153</f>
        <v>99210</v>
      </c>
      <c r="Z153" s="283">
        <f>+U153*V153+W153</f>
        <v>99210</v>
      </c>
      <c r="AA153" s="728">
        <f t="shared" ref="AA153:AA245" si="122">+Z153*12</f>
        <v>1190520</v>
      </c>
      <c r="AB153" s="281">
        <v>1</v>
      </c>
      <c r="AC153" s="282">
        <v>1.5</v>
      </c>
      <c r="AD153" s="283">
        <v>66140</v>
      </c>
      <c r="AE153" s="228"/>
      <c r="AF153" s="228"/>
      <c r="AG153" s="1245">
        <f>AC153*AD153</f>
        <v>99210</v>
      </c>
      <c r="AH153" s="283">
        <f>+AC153*AD153+AE153</f>
        <v>99210</v>
      </c>
      <c r="AI153" s="728">
        <f t="shared" ref="AI153:AI245" si="123">+AH153*12</f>
        <v>1190520</v>
      </c>
    </row>
    <row r="154" spans="1:35" ht="17.25">
      <c r="A154" s="318">
        <v>2</v>
      </c>
      <c r="B154" s="1231" t="s">
        <v>2785</v>
      </c>
      <c r="C154" s="581" t="s">
        <v>511</v>
      </c>
      <c r="D154" s="309">
        <v>1</v>
      </c>
      <c r="E154" s="310">
        <v>1.5</v>
      </c>
      <c r="F154" s="1194">
        <v>66140</v>
      </c>
      <c r="G154" s="226"/>
      <c r="H154" s="226"/>
      <c r="I154" s="1241">
        <f>E154*F154</f>
        <v>99210</v>
      </c>
      <c r="J154" s="283">
        <f>+E154*F154+G154</f>
        <v>99210</v>
      </c>
      <c r="K154" s="728">
        <f t="shared" ref="K154:K160" si="124">+J154*12</f>
        <v>1190520</v>
      </c>
      <c r="L154" s="309">
        <v>1</v>
      </c>
      <c r="M154" s="310">
        <v>1.5</v>
      </c>
      <c r="N154" s="311">
        <v>66140</v>
      </c>
      <c r="O154" s="226"/>
      <c r="P154" s="226"/>
      <c r="Q154" s="1241">
        <f>M154*N154</f>
        <v>99210</v>
      </c>
      <c r="R154" s="283">
        <f>+M154*N154+O154</f>
        <v>99210</v>
      </c>
      <c r="S154" s="728">
        <f t="shared" ref="S154:S160" si="125">+R154*12</f>
        <v>1190520</v>
      </c>
      <c r="T154" s="309">
        <v>1</v>
      </c>
      <c r="U154" s="310">
        <v>1.5</v>
      </c>
      <c r="V154" s="311">
        <v>66140</v>
      </c>
      <c r="W154" s="226"/>
      <c r="X154" s="226"/>
      <c r="Y154" s="1241">
        <f>U154*V154</f>
        <v>99210</v>
      </c>
      <c r="Z154" s="283">
        <f>+U154*V154+W154</f>
        <v>99210</v>
      </c>
      <c r="AA154" s="728">
        <f t="shared" ref="AA154:AA160" si="126">+Z154*12</f>
        <v>1190520</v>
      </c>
      <c r="AB154" s="309">
        <v>1</v>
      </c>
      <c r="AC154" s="310">
        <v>1.5</v>
      </c>
      <c r="AD154" s="311">
        <v>66140</v>
      </c>
      <c r="AE154" s="226"/>
      <c r="AF154" s="226"/>
      <c r="AG154" s="1241">
        <f>AC154*AD154</f>
        <v>99210</v>
      </c>
      <c r="AH154" s="283">
        <f>+AC154*AD154+AE154</f>
        <v>99210</v>
      </c>
      <c r="AI154" s="728">
        <f t="shared" ref="AI154:AI160" si="127">+AH154*12</f>
        <v>1190520</v>
      </c>
    </row>
    <row r="155" spans="1:35" s="308" customFormat="1" ht="17.25">
      <c r="A155" s="307">
        <v>1</v>
      </c>
      <c r="B155" s="1234" t="s">
        <v>2266</v>
      </c>
      <c r="C155" s="581" t="s">
        <v>511</v>
      </c>
      <c r="D155" s="281">
        <v>1</v>
      </c>
      <c r="E155" s="282">
        <v>1.5</v>
      </c>
      <c r="F155" s="1221">
        <v>66140</v>
      </c>
      <c r="G155" s="228"/>
      <c r="H155" s="228"/>
      <c r="I155" s="1241">
        <f>E155*F155</f>
        <v>99210</v>
      </c>
      <c r="J155" s="283">
        <f>+E155*F155+G155+H155</f>
        <v>99210</v>
      </c>
      <c r="K155" s="728">
        <f t="shared" si="124"/>
        <v>1190520</v>
      </c>
      <c r="L155" s="281">
        <v>1</v>
      </c>
      <c r="M155" s="282">
        <v>1.5</v>
      </c>
      <c r="N155" s="283">
        <v>66140</v>
      </c>
      <c r="O155" s="228"/>
      <c r="P155" s="228"/>
      <c r="Q155" s="1241">
        <f>M155*N155</f>
        <v>99210</v>
      </c>
      <c r="R155" s="283">
        <f>+M155*N155+O155+P155</f>
        <v>99210</v>
      </c>
      <c r="S155" s="728">
        <f t="shared" si="125"/>
        <v>1190520</v>
      </c>
      <c r="T155" s="281">
        <v>1</v>
      </c>
      <c r="U155" s="282">
        <v>1.5</v>
      </c>
      <c r="V155" s="283">
        <v>66140</v>
      </c>
      <c r="W155" s="228"/>
      <c r="X155" s="228"/>
      <c r="Y155" s="1241">
        <f>U155*V155</f>
        <v>99210</v>
      </c>
      <c r="Z155" s="283">
        <f>+U155*V155+W155+X155</f>
        <v>99210</v>
      </c>
      <c r="AA155" s="728">
        <f t="shared" si="126"/>
        <v>1190520</v>
      </c>
      <c r="AB155" s="281">
        <v>1</v>
      </c>
      <c r="AC155" s="282">
        <v>1.5</v>
      </c>
      <c r="AD155" s="283">
        <v>66140</v>
      </c>
      <c r="AE155" s="228"/>
      <c r="AF155" s="228"/>
      <c r="AG155" s="1241">
        <f>AC155*AD155</f>
        <v>99210</v>
      </c>
      <c r="AH155" s="283">
        <f>+AC155*AD155+AE155+AF155</f>
        <v>99210</v>
      </c>
      <c r="AI155" s="728">
        <f t="shared" si="127"/>
        <v>1190520</v>
      </c>
    </row>
    <row r="156" spans="1:35" s="308" customFormat="1" ht="17.25">
      <c r="A156" s="318">
        <v>1</v>
      </c>
      <c r="B156" s="1231" t="s">
        <v>2267</v>
      </c>
      <c r="C156" s="583" t="s">
        <v>511</v>
      </c>
      <c r="D156" s="281">
        <v>1</v>
      </c>
      <c r="E156" s="282">
        <v>1.5</v>
      </c>
      <c r="F156" s="1221">
        <v>66140</v>
      </c>
      <c r="G156" s="228"/>
      <c r="H156" s="228"/>
      <c r="I156" s="1241">
        <f>E156*F156</f>
        <v>99210</v>
      </c>
      <c r="J156" s="283">
        <f>+E156*F156+G156</f>
        <v>99210</v>
      </c>
      <c r="K156" s="728">
        <f t="shared" si="124"/>
        <v>1190520</v>
      </c>
      <c r="L156" s="281">
        <v>1</v>
      </c>
      <c r="M156" s="282">
        <v>1.5</v>
      </c>
      <c r="N156" s="283">
        <v>66140</v>
      </c>
      <c r="O156" s="228"/>
      <c r="P156" s="228"/>
      <c r="Q156" s="1241">
        <f>M156*N156</f>
        <v>99210</v>
      </c>
      <c r="R156" s="283">
        <f>+M156*N156+O156</f>
        <v>99210</v>
      </c>
      <c r="S156" s="728">
        <f t="shared" si="125"/>
        <v>1190520</v>
      </c>
      <c r="T156" s="281">
        <v>1</v>
      </c>
      <c r="U156" s="282">
        <v>1.5</v>
      </c>
      <c r="V156" s="283">
        <v>66140</v>
      </c>
      <c r="W156" s="228"/>
      <c r="X156" s="228"/>
      <c r="Y156" s="1241">
        <f>U156*V156</f>
        <v>99210</v>
      </c>
      <c r="Z156" s="283">
        <f>+U156*V156+W156</f>
        <v>99210</v>
      </c>
      <c r="AA156" s="728">
        <f t="shared" si="126"/>
        <v>1190520</v>
      </c>
      <c r="AB156" s="281">
        <v>1</v>
      </c>
      <c r="AC156" s="282">
        <v>1.5</v>
      </c>
      <c r="AD156" s="283">
        <v>66140</v>
      </c>
      <c r="AE156" s="228"/>
      <c r="AF156" s="228"/>
      <c r="AG156" s="1241">
        <f>AC156*AD156</f>
        <v>99210</v>
      </c>
      <c r="AH156" s="283">
        <f>+AC156*AD156+AE156</f>
        <v>99210</v>
      </c>
      <c r="AI156" s="728">
        <f t="shared" si="127"/>
        <v>1190520</v>
      </c>
    </row>
    <row r="157" spans="1:35" s="308" customFormat="1" ht="17.25">
      <c r="A157" s="307">
        <v>1</v>
      </c>
      <c r="B157" s="1231" t="s">
        <v>2786</v>
      </c>
      <c r="C157" s="583" t="s">
        <v>511</v>
      </c>
      <c r="D157" s="281">
        <v>1</v>
      </c>
      <c r="E157" s="282">
        <v>1.5</v>
      </c>
      <c r="F157" s="1221">
        <v>66140</v>
      </c>
      <c r="G157" s="228"/>
      <c r="H157" s="228"/>
      <c r="I157" s="1245">
        <f>F157*E157</f>
        <v>99210</v>
      </c>
      <c r="J157" s="283">
        <f>+E157*F157+G157</f>
        <v>99210</v>
      </c>
      <c r="K157" s="728">
        <f t="shared" si="124"/>
        <v>1190520</v>
      </c>
      <c r="L157" s="281">
        <v>1</v>
      </c>
      <c r="M157" s="282">
        <v>1.5</v>
      </c>
      <c r="N157" s="283">
        <v>66140</v>
      </c>
      <c r="O157" s="228"/>
      <c r="P157" s="228"/>
      <c r="Q157" s="1245">
        <f>N157*M157</f>
        <v>99210</v>
      </c>
      <c r="R157" s="283">
        <f>+M157*N157+O157</f>
        <v>99210</v>
      </c>
      <c r="S157" s="728">
        <f t="shared" si="125"/>
        <v>1190520</v>
      </c>
      <c r="T157" s="281">
        <v>1</v>
      </c>
      <c r="U157" s="282">
        <v>1.5</v>
      </c>
      <c r="V157" s="283">
        <v>66140</v>
      </c>
      <c r="W157" s="228"/>
      <c r="X157" s="228"/>
      <c r="Y157" s="1245">
        <f>V157*U157</f>
        <v>99210</v>
      </c>
      <c r="Z157" s="283">
        <f>+U157*V157+W157</f>
        <v>99210</v>
      </c>
      <c r="AA157" s="728">
        <f t="shared" si="126"/>
        <v>1190520</v>
      </c>
      <c r="AB157" s="281">
        <v>1</v>
      </c>
      <c r="AC157" s="282">
        <v>1.5</v>
      </c>
      <c r="AD157" s="283">
        <v>66140</v>
      </c>
      <c r="AE157" s="228"/>
      <c r="AF157" s="228"/>
      <c r="AG157" s="1245">
        <f>AD157*AC157</f>
        <v>99210</v>
      </c>
      <c r="AH157" s="283">
        <f>+AC157*AD157+AE157</f>
        <v>99210</v>
      </c>
      <c r="AI157" s="728">
        <f t="shared" si="127"/>
        <v>1190520</v>
      </c>
    </row>
    <row r="158" spans="1:35" s="308" customFormat="1" ht="17.25">
      <c r="A158" s="307">
        <v>1</v>
      </c>
      <c r="B158" s="1231" t="s">
        <v>330</v>
      </c>
      <c r="C158" s="583" t="s">
        <v>511</v>
      </c>
      <c r="D158" s="281">
        <v>1</v>
      </c>
      <c r="E158" s="584">
        <v>1.5</v>
      </c>
      <c r="F158" s="1221">
        <v>66140</v>
      </c>
      <c r="G158" s="228"/>
      <c r="H158" s="228"/>
      <c r="I158" s="1245">
        <f>F158*E158</f>
        <v>99210</v>
      </c>
      <c r="J158" s="283">
        <f>+E158*F158+G158</f>
        <v>99210</v>
      </c>
      <c r="K158" s="728">
        <f t="shared" si="124"/>
        <v>1190520</v>
      </c>
      <c r="L158" s="281">
        <v>1</v>
      </c>
      <c r="M158" s="282">
        <v>1.5</v>
      </c>
      <c r="N158" s="283">
        <v>66140</v>
      </c>
      <c r="O158" s="228"/>
      <c r="P158" s="228"/>
      <c r="Q158" s="1245">
        <f>N158*M158</f>
        <v>99210</v>
      </c>
      <c r="R158" s="283">
        <f>+M158*N158+O158</f>
        <v>99210</v>
      </c>
      <c r="S158" s="728">
        <f t="shared" si="125"/>
        <v>1190520</v>
      </c>
      <c r="T158" s="281">
        <v>1</v>
      </c>
      <c r="U158" s="282">
        <v>1.5</v>
      </c>
      <c r="V158" s="283">
        <v>66140</v>
      </c>
      <c r="W158" s="228"/>
      <c r="X158" s="228"/>
      <c r="Y158" s="1245">
        <f>V158*U158</f>
        <v>99210</v>
      </c>
      <c r="Z158" s="283">
        <f>+U158*V158+W158</f>
        <v>99210</v>
      </c>
      <c r="AA158" s="728">
        <f t="shared" si="126"/>
        <v>1190520</v>
      </c>
      <c r="AB158" s="281">
        <v>1</v>
      </c>
      <c r="AC158" s="282">
        <v>1.5</v>
      </c>
      <c r="AD158" s="283">
        <v>66140</v>
      </c>
      <c r="AE158" s="228"/>
      <c r="AF158" s="228"/>
      <c r="AG158" s="1245">
        <f>AD158*AC158</f>
        <v>99210</v>
      </c>
      <c r="AH158" s="283">
        <f>+AC158*AD158+AE158</f>
        <v>99210</v>
      </c>
      <c r="AI158" s="728">
        <f t="shared" si="127"/>
        <v>1190520</v>
      </c>
    </row>
    <row r="159" spans="1:35" s="308" customFormat="1" ht="17.25">
      <c r="A159" s="318">
        <v>1</v>
      </c>
      <c r="B159" s="1231" t="s">
        <v>2787</v>
      </c>
      <c r="C159" s="583" t="s">
        <v>511</v>
      </c>
      <c r="D159" s="281">
        <v>1</v>
      </c>
      <c r="E159" s="282">
        <v>1.5</v>
      </c>
      <c r="F159" s="1221">
        <v>66140</v>
      </c>
      <c r="G159" s="227"/>
      <c r="H159" s="228"/>
      <c r="I159" s="1245">
        <f>F159*E159</f>
        <v>99210</v>
      </c>
      <c r="J159" s="283">
        <f>+E159*F159+G159</f>
        <v>99210</v>
      </c>
      <c r="K159" s="728">
        <f t="shared" si="124"/>
        <v>1190520</v>
      </c>
      <c r="L159" s="281">
        <v>1</v>
      </c>
      <c r="M159" s="282">
        <v>1.5</v>
      </c>
      <c r="N159" s="283">
        <v>66140</v>
      </c>
      <c r="O159" s="227"/>
      <c r="P159" s="228"/>
      <c r="Q159" s="1245">
        <f>N159*M159</f>
        <v>99210</v>
      </c>
      <c r="R159" s="283">
        <f>+M159*N159+O159</f>
        <v>99210</v>
      </c>
      <c r="S159" s="728">
        <f t="shared" si="125"/>
        <v>1190520</v>
      </c>
      <c r="T159" s="281">
        <v>1</v>
      </c>
      <c r="U159" s="282">
        <v>1.5</v>
      </c>
      <c r="V159" s="283">
        <v>66140</v>
      </c>
      <c r="W159" s="227"/>
      <c r="X159" s="228"/>
      <c r="Y159" s="1245">
        <f>V159*U159</f>
        <v>99210</v>
      </c>
      <c r="Z159" s="283">
        <f>+U159*V159+W159</f>
        <v>99210</v>
      </c>
      <c r="AA159" s="728">
        <f t="shared" si="126"/>
        <v>1190520</v>
      </c>
      <c r="AB159" s="281">
        <v>1</v>
      </c>
      <c r="AC159" s="282">
        <v>1.5</v>
      </c>
      <c r="AD159" s="283">
        <v>66140</v>
      </c>
      <c r="AE159" s="227"/>
      <c r="AF159" s="228"/>
      <c r="AG159" s="1245">
        <f>AD159*AC159</f>
        <v>99210</v>
      </c>
      <c r="AH159" s="283">
        <f>+AC159*AD159+AE159</f>
        <v>99210</v>
      </c>
      <c r="AI159" s="728">
        <f t="shared" si="127"/>
        <v>1190520</v>
      </c>
    </row>
    <row r="160" spans="1:35" ht="17.25">
      <c r="A160" s="318">
        <v>2</v>
      </c>
      <c r="B160" s="1231" t="s">
        <v>325</v>
      </c>
      <c r="C160" s="583" t="s">
        <v>509</v>
      </c>
      <c r="D160" s="309">
        <v>1</v>
      </c>
      <c r="E160" s="310">
        <v>1.5</v>
      </c>
      <c r="F160" s="1194">
        <v>66140</v>
      </c>
      <c r="G160" s="226"/>
      <c r="H160" s="33"/>
      <c r="I160" s="1245">
        <f>F160*E160</f>
        <v>99210</v>
      </c>
      <c r="J160" s="283">
        <f>+E160*F160+G160</f>
        <v>99210</v>
      </c>
      <c r="K160" s="728">
        <f t="shared" si="124"/>
        <v>1190520</v>
      </c>
      <c r="L160" s="309">
        <v>1</v>
      </c>
      <c r="M160" s="310">
        <v>1.5</v>
      </c>
      <c r="N160" s="311">
        <v>66140</v>
      </c>
      <c r="O160" s="226"/>
      <c r="P160" s="33"/>
      <c r="Q160" s="1245">
        <f>N160*M160</f>
        <v>99210</v>
      </c>
      <c r="R160" s="283">
        <f>+M160*N160+O160</f>
        <v>99210</v>
      </c>
      <c r="S160" s="728">
        <f t="shared" si="125"/>
        <v>1190520</v>
      </c>
      <c r="T160" s="309">
        <v>1</v>
      </c>
      <c r="U160" s="310">
        <v>1.5</v>
      </c>
      <c r="V160" s="311">
        <v>66140</v>
      </c>
      <c r="W160" s="226"/>
      <c r="X160" s="33"/>
      <c r="Y160" s="1245">
        <f>V160*U160</f>
        <v>99210</v>
      </c>
      <c r="Z160" s="283">
        <f>+U160*V160+W160</f>
        <v>99210</v>
      </c>
      <c r="AA160" s="728">
        <f t="shared" si="126"/>
        <v>1190520</v>
      </c>
      <c r="AB160" s="309">
        <v>1</v>
      </c>
      <c r="AC160" s="310">
        <v>1.5</v>
      </c>
      <c r="AD160" s="311">
        <v>66140</v>
      </c>
      <c r="AE160" s="226"/>
      <c r="AF160" s="33"/>
      <c r="AG160" s="1245">
        <f>AD160*AC160</f>
        <v>99210</v>
      </c>
      <c r="AH160" s="283">
        <f>+AC160*AD160+AE160</f>
        <v>99210</v>
      </c>
      <c r="AI160" s="728">
        <f t="shared" si="127"/>
        <v>1190520</v>
      </c>
    </row>
    <row r="161" spans="1:35" ht="17.25">
      <c r="A161" s="307">
        <v>2</v>
      </c>
      <c r="B161" s="1231" t="s">
        <v>2783</v>
      </c>
      <c r="C161" s="583" t="s">
        <v>509</v>
      </c>
      <c r="D161" s="309">
        <v>1</v>
      </c>
      <c r="E161" s="282">
        <v>1.5</v>
      </c>
      <c r="F161" s="1221">
        <v>66140</v>
      </c>
      <c r="G161" s="33"/>
      <c r="H161" s="33"/>
      <c r="I161" s="1245">
        <f t="shared" ref="I161:I226" si="128">E161*F161</f>
        <v>99210</v>
      </c>
      <c r="J161" s="283">
        <f t="shared" ref="J161:J226" si="129">+E161*F161+G161</f>
        <v>99210</v>
      </c>
      <c r="K161" s="728">
        <f t="shared" si="120"/>
        <v>1190520</v>
      </c>
      <c r="L161" s="309">
        <v>1</v>
      </c>
      <c r="M161" s="282">
        <v>1.5</v>
      </c>
      <c r="N161" s="283">
        <v>66140</v>
      </c>
      <c r="O161" s="33"/>
      <c r="P161" s="33"/>
      <c r="Q161" s="1245">
        <f t="shared" ref="Q161" si="130">M161*N161</f>
        <v>99210</v>
      </c>
      <c r="R161" s="283">
        <f t="shared" ref="R161" si="131">+M161*N161+O161</f>
        <v>99210</v>
      </c>
      <c r="S161" s="728">
        <f t="shared" si="121"/>
        <v>1190520</v>
      </c>
      <c r="T161" s="309">
        <v>1</v>
      </c>
      <c r="U161" s="282">
        <v>1.5</v>
      </c>
      <c r="V161" s="283">
        <v>66140</v>
      </c>
      <c r="W161" s="33"/>
      <c r="X161" s="33"/>
      <c r="Y161" s="1245">
        <f t="shared" ref="Y161" si="132">U161*V161</f>
        <v>99210</v>
      </c>
      <c r="Z161" s="283">
        <f t="shared" ref="Z161" si="133">+U161*V161+W161</f>
        <v>99210</v>
      </c>
      <c r="AA161" s="728">
        <f t="shared" si="122"/>
        <v>1190520</v>
      </c>
      <c r="AB161" s="309">
        <v>1</v>
      </c>
      <c r="AC161" s="282">
        <v>1.5</v>
      </c>
      <c r="AD161" s="283">
        <v>66140</v>
      </c>
      <c r="AE161" s="33"/>
      <c r="AF161" s="33"/>
      <c r="AG161" s="1245">
        <f t="shared" ref="AG161" si="134">AC161*AD161</f>
        <v>99210</v>
      </c>
      <c r="AH161" s="283">
        <f t="shared" ref="AH161" si="135">+AC161*AD161+AE161</f>
        <v>99210</v>
      </c>
      <c r="AI161" s="728">
        <f t="shared" si="123"/>
        <v>1190520</v>
      </c>
    </row>
    <row r="162" spans="1:35" s="308" customFormat="1" ht="17.25">
      <c r="A162" s="318">
        <v>1</v>
      </c>
      <c r="B162" s="1231" t="s">
        <v>2784</v>
      </c>
      <c r="C162" s="581" t="s">
        <v>509</v>
      </c>
      <c r="D162" s="281">
        <v>1</v>
      </c>
      <c r="E162" s="282">
        <v>1.5</v>
      </c>
      <c r="F162" s="1221">
        <v>66140</v>
      </c>
      <c r="G162" s="227"/>
      <c r="H162" s="227"/>
      <c r="I162" s="1241">
        <f>E162*F162</f>
        <v>99210</v>
      </c>
      <c r="J162" s="283">
        <f>+E162*F162+G162</f>
        <v>99210</v>
      </c>
      <c r="K162" s="728">
        <f t="shared" ref="K162:K193" si="136">+J162*12</f>
        <v>1190520</v>
      </c>
      <c r="L162" s="281">
        <v>1</v>
      </c>
      <c r="M162" s="282">
        <v>1.5</v>
      </c>
      <c r="N162" s="283">
        <v>66140</v>
      </c>
      <c r="O162" s="227"/>
      <c r="P162" s="227"/>
      <c r="Q162" s="1241">
        <f>M162*N162</f>
        <v>99210</v>
      </c>
      <c r="R162" s="283">
        <f>+M162*N162+O162</f>
        <v>99210</v>
      </c>
      <c r="S162" s="728">
        <f t="shared" ref="S162:S193" si="137">+R162*12</f>
        <v>1190520</v>
      </c>
      <c r="T162" s="281">
        <v>1</v>
      </c>
      <c r="U162" s="282">
        <v>1.5</v>
      </c>
      <c r="V162" s="283">
        <v>66140</v>
      </c>
      <c r="W162" s="227"/>
      <c r="X162" s="227"/>
      <c r="Y162" s="1241">
        <f>U162*V162</f>
        <v>99210</v>
      </c>
      <c r="Z162" s="283">
        <f>+U162*V162+W162</f>
        <v>99210</v>
      </c>
      <c r="AA162" s="728">
        <f t="shared" ref="AA162:AA193" si="138">+Z162*12</f>
        <v>1190520</v>
      </c>
      <c r="AB162" s="281">
        <v>1</v>
      </c>
      <c r="AC162" s="282">
        <v>1.5</v>
      </c>
      <c r="AD162" s="283">
        <v>66140</v>
      </c>
      <c r="AE162" s="227"/>
      <c r="AF162" s="227"/>
      <c r="AG162" s="1241">
        <f>AC162*AD162</f>
        <v>99210</v>
      </c>
      <c r="AH162" s="283">
        <f>+AC162*AD162+AE162</f>
        <v>99210</v>
      </c>
      <c r="AI162" s="728">
        <f t="shared" ref="AI162:AI193" si="139">+AH162*12</f>
        <v>1190520</v>
      </c>
    </row>
    <row r="163" spans="1:35" ht="17.25">
      <c r="A163" s="307">
        <v>2</v>
      </c>
      <c r="B163" s="1234" t="s">
        <v>117</v>
      </c>
      <c r="C163" s="581" t="s">
        <v>509</v>
      </c>
      <c r="D163" s="309">
        <v>1</v>
      </c>
      <c r="E163" s="310">
        <v>1.5</v>
      </c>
      <c r="F163" s="1194">
        <v>66140</v>
      </c>
      <c r="G163" s="33"/>
      <c r="H163" s="33"/>
      <c r="I163" s="1241">
        <f>E163*F163</f>
        <v>99210</v>
      </c>
      <c r="J163" s="283">
        <f>+E163*F163+G163+H163</f>
        <v>99210</v>
      </c>
      <c r="K163" s="728">
        <f t="shared" si="136"/>
        <v>1190520</v>
      </c>
      <c r="L163" s="309">
        <v>1</v>
      </c>
      <c r="M163" s="310">
        <v>1.5</v>
      </c>
      <c r="N163" s="311">
        <v>66140</v>
      </c>
      <c r="O163" s="33"/>
      <c r="P163" s="33"/>
      <c r="Q163" s="1241">
        <f>M163*N163</f>
        <v>99210</v>
      </c>
      <c r="R163" s="283">
        <f>+M163*N163+O163+P163</f>
        <v>99210</v>
      </c>
      <c r="S163" s="728">
        <f t="shared" si="137"/>
        <v>1190520</v>
      </c>
      <c r="T163" s="309">
        <v>1</v>
      </c>
      <c r="U163" s="310">
        <v>1.5</v>
      </c>
      <c r="V163" s="311">
        <v>66140</v>
      </c>
      <c r="W163" s="33"/>
      <c r="X163" s="33"/>
      <c r="Y163" s="1241">
        <f>U163*V163</f>
        <v>99210</v>
      </c>
      <c r="Z163" s="283">
        <f>+U163*V163+W163+X163</f>
        <v>99210</v>
      </c>
      <c r="AA163" s="728">
        <f t="shared" si="138"/>
        <v>1190520</v>
      </c>
      <c r="AB163" s="309">
        <v>1</v>
      </c>
      <c r="AC163" s="310">
        <v>1.5</v>
      </c>
      <c r="AD163" s="311">
        <v>66140</v>
      </c>
      <c r="AE163" s="33"/>
      <c r="AF163" s="33"/>
      <c r="AG163" s="1241">
        <f>AC163*AD163</f>
        <v>99210</v>
      </c>
      <c r="AH163" s="283">
        <f>+AC163*AD163+AE163+AF163</f>
        <v>99210</v>
      </c>
      <c r="AI163" s="728">
        <f t="shared" si="139"/>
        <v>1190520</v>
      </c>
    </row>
    <row r="164" spans="1:35" ht="17.25">
      <c r="A164" s="318">
        <v>2</v>
      </c>
      <c r="B164" s="1231" t="s">
        <v>147</v>
      </c>
      <c r="C164" s="583" t="s">
        <v>509</v>
      </c>
      <c r="D164" s="309">
        <v>1</v>
      </c>
      <c r="E164" s="310">
        <v>1.5</v>
      </c>
      <c r="F164" s="1194">
        <v>66140</v>
      </c>
      <c r="G164" s="33"/>
      <c r="H164" s="33"/>
      <c r="I164" s="1241">
        <f>E164*F164</f>
        <v>99210</v>
      </c>
      <c r="J164" s="283">
        <f t="shared" ref="J164:J181" si="140">+E164*F164+G164</f>
        <v>99210</v>
      </c>
      <c r="K164" s="728">
        <f t="shared" si="136"/>
        <v>1190520</v>
      </c>
      <c r="L164" s="309">
        <v>1</v>
      </c>
      <c r="M164" s="310">
        <v>1.5</v>
      </c>
      <c r="N164" s="311">
        <v>66140</v>
      </c>
      <c r="O164" s="33"/>
      <c r="P164" s="33"/>
      <c r="Q164" s="1241">
        <f>M164*N164</f>
        <v>99210</v>
      </c>
      <c r="R164" s="283">
        <f t="shared" ref="R164:R181" si="141">+M164*N164+O164</f>
        <v>99210</v>
      </c>
      <c r="S164" s="728">
        <f t="shared" si="137"/>
        <v>1190520</v>
      </c>
      <c r="T164" s="309">
        <v>1</v>
      </c>
      <c r="U164" s="310">
        <v>1.5</v>
      </c>
      <c r="V164" s="311">
        <v>66140</v>
      </c>
      <c r="W164" s="33"/>
      <c r="X164" s="33"/>
      <c r="Y164" s="1241">
        <f>U164*V164</f>
        <v>99210</v>
      </c>
      <c r="Z164" s="283">
        <f t="shared" ref="Z164:Z181" si="142">+U164*V164+W164</f>
        <v>99210</v>
      </c>
      <c r="AA164" s="728">
        <f t="shared" si="138"/>
        <v>1190520</v>
      </c>
      <c r="AB164" s="309">
        <v>1</v>
      </c>
      <c r="AC164" s="310">
        <v>1.5</v>
      </c>
      <c r="AD164" s="311">
        <v>66140</v>
      </c>
      <c r="AE164" s="33"/>
      <c r="AF164" s="33"/>
      <c r="AG164" s="1241">
        <f>AC164*AD164</f>
        <v>99210</v>
      </c>
      <c r="AH164" s="283">
        <f t="shared" ref="AH164:AH181" si="143">+AC164*AD164+AE164</f>
        <v>99210</v>
      </c>
      <c r="AI164" s="728">
        <f t="shared" si="139"/>
        <v>1190520</v>
      </c>
    </row>
    <row r="165" spans="1:35" ht="17.25">
      <c r="A165" s="307">
        <v>2</v>
      </c>
      <c r="B165" s="1231" t="s">
        <v>599</v>
      </c>
      <c r="C165" s="583" t="s">
        <v>509</v>
      </c>
      <c r="D165" s="309">
        <v>1</v>
      </c>
      <c r="E165" s="310">
        <v>1.5</v>
      </c>
      <c r="F165" s="1194">
        <v>66140</v>
      </c>
      <c r="G165" s="33"/>
      <c r="H165" s="33"/>
      <c r="I165" s="1245">
        <f>F165*E165</f>
        <v>99210</v>
      </c>
      <c r="J165" s="283">
        <f t="shared" si="140"/>
        <v>99210</v>
      </c>
      <c r="K165" s="728">
        <f t="shared" si="136"/>
        <v>1190520</v>
      </c>
      <c r="L165" s="309">
        <v>1</v>
      </c>
      <c r="M165" s="310">
        <v>1.5</v>
      </c>
      <c r="N165" s="311">
        <v>66140</v>
      </c>
      <c r="O165" s="33"/>
      <c r="P165" s="33"/>
      <c r="Q165" s="1245">
        <f>N165*M165</f>
        <v>99210</v>
      </c>
      <c r="R165" s="283">
        <f t="shared" si="141"/>
        <v>99210</v>
      </c>
      <c r="S165" s="728">
        <f t="shared" si="137"/>
        <v>1190520</v>
      </c>
      <c r="T165" s="309">
        <v>1</v>
      </c>
      <c r="U165" s="310">
        <v>1.5</v>
      </c>
      <c r="V165" s="311">
        <v>66140</v>
      </c>
      <c r="W165" s="33"/>
      <c r="X165" s="33"/>
      <c r="Y165" s="1245">
        <f>V165*U165</f>
        <v>99210</v>
      </c>
      <c r="Z165" s="283">
        <f t="shared" si="142"/>
        <v>99210</v>
      </c>
      <c r="AA165" s="728">
        <f t="shared" si="138"/>
        <v>1190520</v>
      </c>
      <c r="AB165" s="309">
        <v>1</v>
      </c>
      <c r="AC165" s="310">
        <v>1.5</v>
      </c>
      <c r="AD165" s="311">
        <v>66140</v>
      </c>
      <c r="AE165" s="33"/>
      <c r="AF165" s="33"/>
      <c r="AG165" s="1245">
        <f>AD165*AC165</f>
        <v>99210</v>
      </c>
      <c r="AH165" s="283">
        <f t="shared" si="143"/>
        <v>99210</v>
      </c>
      <c r="AI165" s="728">
        <f t="shared" si="139"/>
        <v>1190520</v>
      </c>
    </row>
    <row r="166" spans="1:35" ht="17.25">
      <c r="A166" s="307">
        <v>3</v>
      </c>
      <c r="B166" s="1231" t="s">
        <v>331</v>
      </c>
      <c r="C166" s="583" t="s">
        <v>509</v>
      </c>
      <c r="D166" s="309">
        <v>1</v>
      </c>
      <c r="E166" s="585">
        <v>1.5</v>
      </c>
      <c r="F166" s="1194">
        <v>66140</v>
      </c>
      <c r="G166" s="33"/>
      <c r="H166" s="33"/>
      <c r="I166" s="1245">
        <f>F166*E166</f>
        <v>99210</v>
      </c>
      <c r="J166" s="283">
        <f t="shared" si="140"/>
        <v>99210</v>
      </c>
      <c r="K166" s="728">
        <f t="shared" si="136"/>
        <v>1190520</v>
      </c>
      <c r="L166" s="309">
        <v>1</v>
      </c>
      <c r="M166" s="310">
        <v>1.5</v>
      </c>
      <c r="N166" s="311">
        <v>66140</v>
      </c>
      <c r="O166" s="33"/>
      <c r="P166" s="33"/>
      <c r="Q166" s="1245">
        <f>N166*M166</f>
        <v>99210</v>
      </c>
      <c r="R166" s="283">
        <f t="shared" si="141"/>
        <v>99210</v>
      </c>
      <c r="S166" s="728">
        <f t="shared" si="137"/>
        <v>1190520</v>
      </c>
      <c r="T166" s="309">
        <v>1</v>
      </c>
      <c r="U166" s="310">
        <v>1.5</v>
      </c>
      <c r="V166" s="311">
        <v>66140</v>
      </c>
      <c r="W166" s="33"/>
      <c r="X166" s="33"/>
      <c r="Y166" s="1245">
        <f>V166*U166</f>
        <v>99210</v>
      </c>
      <c r="Z166" s="283">
        <f t="shared" si="142"/>
        <v>99210</v>
      </c>
      <c r="AA166" s="728">
        <f t="shared" si="138"/>
        <v>1190520</v>
      </c>
      <c r="AB166" s="309">
        <v>1</v>
      </c>
      <c r="AC166" s="310">
        <v>1.5</v>
      </c>
      <c r="AD166" s="311">
        <v>66140</v>
      </c>
      <c r="AE166" s="33"/>
      <c r="AF166" s="33"/>
      <c r="AG166" s="1245">
        <f>AD166*AC166</f>
        <v>99210</v>
      </c>
      <c r="AH166" s="283">
        <f t="shared" si="143"/>
        <v>99210</v>
      </c>
      <c r="AI166" s="728">
        <f t="shared" si="139"/>
        <v>1190520</v>
      </c>
    </row>
    <row r="167" spans="1:35" ht="17.25">
      <c r="A167" s="318">
        <v>3</v>
      </c>
      <c r="B167" s="1231" t="s">
        <v>2788</v>
      </c>
      <c r="C167" s="581" t="s">
        <v>508</v>
      </c>
      <c r="D167" s="309">
        <v>1</v>
      </c>
      <c r="E167" s="310">
        <v>1.6</v>
      </c>
      <c r="F167" s="1194">
        <v>66140</v>
      </c>
      <c r="G167" s="226"/>
      <c r="H167" s="226"/>
      <c r="I167" s="1241">
        <f t="shared" ref="I167" si="144">E167*F167</f>
        <v>105824</v>
      </c>
      <c r="J167" s="283">
        <f t="shared" si="140"/>
        <v>105824</v>
      </c>
      <c r="K167" s="728">
        <f t="shared" si="136"/>
        <v>1269888</v>
      </c>
      <c r="L167" s="309">
        <v>1</v>
      </c>
      <c r="M167" s="310">
        <v>1.6</v>
      </c>
      <c r="N167" s="311">
        <v>66140</v>
      </c>
      <c r="O167" s="226"/>
      <c r="P167" s="226"/>
      <c r="Q167" s="1241">
        <f t="shared" ref="Q167:Q168" si="145">M167*N167</f>
        <v>105824</v>
      </c>
      <c r="R167" s="283">
        <f t="shared" si="141"/>
        <v>105824</v>
      </c>
      <c r="S167" s="728">
        <f t="shared" si="137"/>
        <v>1269888</v>
      </c>
      <c r="T167" s="309">
        <v>1</v>
      </c>
      <c r="U167" s="310">
        <v>1.6</v>
      </c>
      <c r="V167" s="311">
        <v>66140</v>
      </c>
      <c r="W167" s="226"/>
      <c r="X167" s="226"/>
      <c r="Y167" s="1241">
        <f t="shared" ref="Y167:Y168" si="146">U167*V167</f>
        <v>105824</v>
      </c>
      <c r="Z167" s="283">
        <f t="shared" si="142"/>
        <v>105824</v>
      </c>
      <c r="AA167" s="728">
        <f t="shared" si="138"/>
        <v>1269888</v>
      </c>
      <c r="AB167" s="309">
        <v>1</v>
      </c>
      <c r="AC167" s="310">
        <v>1.6</v>
      </c>
      <c r="AD167" s="311">
        <v>66140</v>
      </c>
      <c r="AE167" s="226"/>
      <c r="AF167" s="226"/>
      <c r="AG167" s="1241">
        <f t="shared" ref="AG167:AG168" si="147">AC167*AD167</f>
        <v>105824</v>
      </c>
      <c r="AH167" s="283">
        <f t="shared" si="143"/>
        <v>105824</v>
      </c>
      <c r="AI167" s="728">
        <f t="shared" si="139"/>
        <v>1269888</v>
      </c>
    </row>
    <row r="168" spans="1:35" ht="17.25">
      <c r="A168" s="318">
        <v>4</v>
      </c>
      <c r="B168" s="1231" t="s">
        <v>2789</v>
      </c>
      <c r="C168" s="581" t="s">
        <v>508</v>
      </c>
      <c r="D168" s="309">
        <v>1</v>
      </c>
      <c r="E168" s="310">
        <v>1.6</v>
      </c>
      <c r="F168" s="1194">
        <v>66140</v>
      </c>
      <c r="G168" s="226"/>
      <c r="H168" s="226"/>
      <c r="I168" s="1241">
        <f t="shared" ref="I168" si="148">E168*F168</f>
        <v>105824</v>
      </c>
      <c r="J168" s="283">
        <f t="shared" si="140"/>
        <v>105824</v>
      </c>
      <c r="K168" s="728">
        <f t="shared" si="136"/>
        <v>1269888</v>
      </c>
      <c r="L168" s="309">
        <v>1</v>
      </c>
      <c r="M168" s="310">
        <v>1.6</v>
      </c>
      <c r="N168" s="311">
        <v>66140</v>
      </c>
      <c r="O168" s="226"/>
      <c r="P168" s="226"/>
      <c r="Q168" s="1241">
        <f t="shared" si="145"/>
        <v>105824</v>
      </c>
      <c r="R168" s="283">
        <f t="shared" si="141"/>
        <v>105824</v>
      </c>
      <c r="S168" s="728">
        <f t="shared" si="137"/>
        <v>1269888</v>
      </c>
      <c r="T168" s="309">
        <v>1</v>
      </c>
      <c r="U168" s="310">
        <v>1.6</v>
      </c>
      <c r="V168" s="311">
        <v>66140</v>
      </c>
      <c r="W168" s="226"/>
      <c r="X168" s="226"/>
      <c r="Y168" s="1241">
        <f t="shared" si="146"/>
        <v>105824</v>
      </c>
      <c r="Z168" s="283">
        <f t="shared" si="142"/>
        <v>105824</v>
      </c>
      <c r="AA168" s="728">
        <f t="shared" si="138"/>
        <v>1269888</v>
      </c>
      <c r="AB168" s="309">
        <v>1</v>
      </c>
      <c r="AC168" s="310">
        <v>1.6</v>
      </c>
      <c r="AD168" s="311">
        <v>66140</v>
      </c>
      <c r="AE168" s="226"/>
      <c r="AF168" s="226"/>
      <c r="AG168" s="1241">
        <f t="shared" si="147"/>
        <v>105824</v>
      </c>
      <c r="AH168" s="283">
        <f t="shared" si="143"/>
        <v>105824</v>
      </c>
      <c r="AI168" s="728">
        <f t="shared" si="139"/>
        <v>1269888</v>
      </c>
    </row>
    <row r="169" spans="1:35" ht="17.25">
      <c r="A169" s="307">
        <v>4</v>
      </c>
      <c r="B169" s="1231" t="s">
        <v>2274</v>
      </c>
      <c r="C169" s="583" t="s">
        <v>524</v>
      </c>
      <c r="D169" s="309">
        <v>1</v>
      </c>
      <c r="E169" s="310">
        <v>1</v>
      </c>
      <c r="F169" s="1194">
        <v>87180</v>
      </c>
      <c r="G169" s="33"/>
      <c r="H169" s="33"/>
      <c r="I169" s="1245">
        <f t="shared" ref="I169:I181" si="149">E169*F169</f>
        <v>87180</v>
      </c>
      <c r="J169" s="283">
        <f t="shared" si="140"/>
        <v>87180</v>
      </c>
      <c r="K169" s="728">
        <f t="shared" si="136"/>
        <v>1046160</v>
      </c>
      <c r="L169" s="309">
        <v>1</v>
      </c>
      <c r="M169" s="310">
        <v>1</v>
      </c>
      <c r="N169" s="726">
        <f t="shared" ref="N169:N175" si="150">+F169</f>
        <v>87180</v>
      </c>
      <c r="O169" s="33"/>
      <c r="P169" s="33"/>
      <c r="Q169" s="1245">
        <f t="shared" ref="Q169:Q181" si="151">M169*N169</f>
        <v>87180</v>
      </c>
      <c r="R169" s="283">
        <f t="shared" si="141"/>
        <v>87180</v>
      </c>
      <c r="S169" s="728">
        <f t="shared" si="137"/>
        <v>1046160</v>
      </c>
      <c r="T169" s="309">
        <v>1</v>
      </c>
      <c r="U169" s="310">
        <v>1</v>
      </c>
      <c r="V169" s="726">
        <f t="shared" ref="V169:V175" si="152">+F169</f>
        <v>87180</v>
      </c>
      <c r="W169" s="33"/>
      <c r="X169" s="33"/>
      <c r="Y169" s="1245">
        <f t="shared" ref="Y169:Y181" si="153">U169*V169</f>
        <v>87180</v>
      </c>
      <c r="Z169" s="283">
        <f t="shared" si="142"/>
        <v>87180</v>
      </c>
      <c r="AA169" s="728">
        <f t="shared" si="138"/>
        <v>1046160</v>
      </c>
      <c r="AB169" s="309">
        <v>1</v>
      </c>
      <c r="AC169" s="310">
        <v>1</v>
      </c>
      <c r="AD169" s="726">
        <f t="shared" ref="AD169:AD175" si="154">+F169</f>
        <v>87180</v>
      </c>
      <c r="AE169" s="33"/>
      <c r="AF169" s="33"/>
      <c r="AG169" s="1245">
        <f t="shared" ref="AG169:AG181" si="155">AC169*AD169</f>
        <v>87180</v>
      </c>
      <c r="AH169" s="283">
        <f t="shared" si="143"/>
        <v>87180</v>
      </c>
      <c r="AI169" s="728">
        <f t="shared" si="139"/>
        <v>1046160</v>
      </c>
    </row>
    <row r="170" spans="1:35" ht="17.25">
      <c r="A170" s="307">
        <v>5</v>
      </c>
      <c r="B170" s="1231" t="s">
        <v>326</v>
      </c>
      <c r="C170" s="583" t="s">
        <v>524</v>
      </c>
      <c r="D170" s="309">
        <v>1</v>
      </c>
      <c r="E170" s="310">
        <v>1</v>
      </c>
      <c r="F170" s="1194">
        <v>87180</v>
      </c>
      <c r="G170" s="33"/>
      <c r="H170" s="33"/>
      <c r="I170" s="1245">
        <f t="shared" si="149"/>
        <v>87180</v>
      </c>
      <c r="J170" s="283">
        <f t="shared" si="140"/>
        <v>87180</v>
      </c>
      <c r="K170" s="728">
        <f t="shared" si="136"/>
        <v>1046160</v>
      </c>
      <c r="L170" s="309">
        <v>1</v>
      </c>
      <c r="M170" s="310">
        <v>1</v>
      </c>
      <c r="N170" s="726">
        <f t="shared" si="150"/>
        <v>87180</v>
      </c>
      <c r="O170" s="33"/>
      <c r="P170" s="33"/>
      <c r="Q170" s="1245">
        <f t="shared" si="151"/>
        <v>87180</v>
      </c>
      <c r="R170" s="283">
        <f t="shared" si="141"/>
        <v>87180</v>
      </c>
      <c r="S170" s="728">
        <f t="shared" si="137"/>
        <v>1046160</v>
      </c>
      <c r="T170" s="309">
        <v>1</v>
      </c>
      <c r="U170" s="310">
        <v>1</v>
      </c>
      <c r="V170" s="726">
        <f t="shared" si="152"/>
        <v>87180</v>
      </c>
      <c r="W170" s="33"/>
      <c r="X170" s="33"/>
      <c r="Y170" s="1245">
        <f t="shared" si="153"/>
        <v>87180</v>
      </c>
      <c r="Z170" s="283">
        <f t="shared" si="142"/>
        <v>87180</v>
      </c>
      <c r="AA170" s="728">
        <f t="shared" si="138"/>
        <v>1046160</v>
      </c>
      <c r="AB170" s="309">
        <v>1</v>
      </c>
      <c r="AC170" s="310">
        <v>1</v>
      </c>
      <c r="AD170" s="726">
        <f t="shared" si="154"/>
        <v>87180</v>
      </c>
      <c r="AE170" s="33"/>
      <c r="AF170" s="33"/>
      <c r="AG170" s="1245">
        <f t="shared" si="155"/>
        <v>87180</v>
      </c>
      <c r="AH170" s="283">
        <f t="shared" si="143"/>
        <v>87180</v>
      </c>
      <c r="AI170" s="728">
        <f t="shared" si="139"/>
        <v>1046160</v>
      </c>
    </row>
    <row r="171" spans="1:35" ht="17.25">
      <c r="A171" s="307">
        <v>6</v>
      </c>
      <c r="B171" s="1231" t="s">
        <v>327</v>
      </c>
      <c r="C171" s="583" t="s">
        <v>524</v>
      </c>
      <c r="D171" s="309">
        <v>1</v>
      </c>
      <c r="E171" s="310">
        <v>1</v>
      </c>
      <c r="F171" s="1194">
        <v>87180</v>
      </c>
      <c r="G171" s="33"/>
      <c r="H171" s="33"/>
      <c r="I171" s="1245">
        <f t="shared" si="149"/>
        <v>87180</v>
      </c>
      <c r="J171" s="283">
        <f t="shared" si="140"/>
        <v>87180</v>
      </c>
      <c r="K171" s="728">
        <f t="shared" si="136"/>
        <v>1046160</v>
      </c>
      <c r="L171" s="309">
        <v>1</v>
      </c>
      <c r="M171" s="310">
        <v>1</v>
      </c>
      <c r="N171" s="726">
        <f t="shared" si="150"/>
        <v>87180</v>
      </c>
      <c r="O171" s="33"/>
      <c r="P171" s="33"/>
      <c r="Q171" s="1245">
        <f t="shared" si="151"/>
        <v>87180</v>
      </c>
      <c r="R171" s="283">
        <f t="shared" si="141"/>
        <v>87180</v>
      </c>
      <c r="S171" s="728">
        <f t="shared" si="137"/>
        <v>1046160</v>
      </c>
      <c r="T171" s="309">
        <v>1</v>
      </c>
      <c r="U171" s="310">
        <v>1</v>
      </c>
      <c r="V171" s="726">
        <f t="shared" si="152"/>
        <v>87180</v>
      </c>
      <c r="W171" s="33"/>
      <c r="X171" s="33"/>
      <c r="Y171" s="1245">
        <f t="shared" si="153"/>
        <v>87180</v>
      </c>
      <c r="Z171" s="283">
        <f t="shared" si="142"/>
        <v>87180</v>
      </c>
      <c r="AA171" s="728">
        <f t="shared" si="138"/>
        <v>1046160</v>
      </c>
      <c r="AB171" s="309">
        <v>1</v>
      </c>
      <c r="AC171" s="310">
        <v>1</v>
      </c>
      <c r="AD171" s="726">
        <f t="shared" si="154"/>
        <v>87180</v>
      </c>
      <c r="AE171" s="33"/>
      <c r="AF171" s="33"/>
      <c r="AG171" s="1245">
        <f t="shared" si="155"/>
        <v>87180</v>
      </c>
      <c r="AH171" s="283">
        <f t="shared" si="143"/>
        <v>87180</v>
      </c>
      <c r="AI171" s="728">
        <f t="shared" si="139"/>
        <v>1046160</v>
      </c>
    </row>
    <row r="172" spans="1:35" ht="17.25">
      <c r="A172" s="307">
        <v>7</v>
      </c>
      <c r="B172" s="1231" t="s">
        <v>328</v>
      </c>
      <c r="C172" s="583" t="s">
        <v>524</v>
      </c>
      <c r="D172" s="309">
        <v>1</v>
      </c>
      <c r="E172" s="310">
        <v>1</v>
      </c>
      <c r="F172" s="1194">
        <v>87180</v>
      </c>
      <c r="G172" s="33"/>
      <c r="H172" s="33"/>
      <c r="I172" s="1245">
        <f t="shared" si="149"/>
        <v>87180</v>
      </c>
      <c r="J172" s="283">
        <f t="shared" si="140"/>
        <v>87180</v>
      </c>
      <c r="K172" s="728">
        <f t="shared" si="136"/>
        <v>1046160</v>
      </c>
      <c r="L172" s="309">
        <v>1</v>
      </c>
      <c r="M172" s="310">
        <v>1</v>
      </c>
      <c r="N172" s="726">
        <f t="shared" si="150"/>
        <v>87180</v>
      </c>
      <c r="O172" s="33"/>
      <c r="P172" s="33"/>
      <c r="Q172" s="1245">
        <f t="shared" si="151"/>
        <v>87180</v>
      </c>
      <c r="R172" s="283">
        <f t="shared" si="141"/>
        <v>87180</v>
      </c>
      <c r="S172" s="728">
        <f t="shared" si="137"/>
        <v>1046160</v>
      </c>
      <c r="T172" s="309">
        <v>1</v>
      </c>
      <c r="U172" s="310">
        <v>1</v>
      </c>
      <c r="V172" s="726">
        <f t="shared" si="152"/>
        <v>87180</v>
      </c>
      <c r="W172" s="33"/>
      <c r="X172" s="33"/>
      <c r="Y172" s="1245">
        <f t="shared" si="153"/>
        <v>87180</v>
      </c>
      <c r="Z172" s="283">
        <f t="shared" si="142"/>
        <v>87180</v>
      </c>
      <c r="AA172" s="728">
        <f t="shared" si="138"/>
        <v>1046160</v>
      </c>
      <c r="AB172" s="309">
        <v>1</v>
      </c>
      <c r="AC172" s="310">
        <v>1</v>
      </c>
      <c r="AD172" s="726">
        <f t="shared" si="154"/>
        <v>87180</v>
      </c>
      <c r="AE172" s="33"/>
      <c r="AF172" s="33"/>
      <c r="AG172" s="1245">
        <f t="shared" si="155"/>
        <v>87180</v>
      </c>
      <c r="AH172" s="283">
        <f t="shared" si="143"/>
        <v>87180</v>
      </c>
      <c r="AI172" s="728">
        <f t="shared" si="139"/>
        <v>1046160</v>
      </c>
    </row>
    <row r="173" spans="1:35" ht="17.25">
      <c r="A173" s="307">
        <v>8</v>
      </c>
      <c r="B173" s="1231" t="s">
        <v>1686</v>
      </c>
      <c r="C173" s="583" t="s">
        <v>524</v>
      </c>
      <c r="D173" s="309">
        <v>1</v>
      </c>
      <c r="E173" s="310">
        <v>1</v>
      </c>
      <c r="F173" s="1194">
        <v>87180</v>
      </c>
      <c r="G173" s="33"/>
      <c r="H173" s="33"/>
      <c r="I173" s="1245">
        <f t="shared" si="149"/>
        <v>87180</v>
      </c>
      <c r="J173" s="283">
        <f t="shared" si="140"/>
        <v>87180</v>
      </c>
      <c r="K173" s="728">
        <f t="shared" si="136"/>
        <v>1046160</v>
      </c>
      <c r="L173" s="309">
        <v>1</v>
      </c>
      <c r="M173" s="310">
        <v>1</v>
      </c>
      <c r="N173" s="726">
        <f t="shared" si="150"/>
        <v>87180</v>
      </c>
      <c r="O173" s="33"/>
      <c r="P173" s="33"/>
      <c r="Q173" s="1245">
        <f t="shared" si="151"/>
        <v>87180</v>
      </c>
      <c r="R173" s="283">
        <f t="shared" si="141"/>
        <v>87180</v>
      </c>
      <c r="S173" s="728">
        <f t="shared" si="137"/>
        <v>1046160</v>
      </c>
      <c r="T173" s="309">
        <v>1</v>
      </c>
      <c r="U173" s="310">
        <v>1</v>
      </c>
      <c r="V173" s="726">
        <f t="shared" si="152"/>
        <v>87180</v>
      </c>
      <c r="W173" s="33"/>
      <c r="X173" s="33"/>
      <c r="Y173" s="1245">
        <f t="shared" si="153"/>
        <v>87180</v>
      </c>
      <c r="Z173" s="283">
        <f t="shared" si="142"/>
        <v>87180</v>
      </c>
      <c r="AA173" s="728">
        <f t="shared" si="138"/>
        <v>1046160</v>
      </c>
      <c r="AB173" s="309">
        <v>1</v>
      </c>
      <c r="AC173" s="310">
        <v>1</v>
      </c>
      <c r="AD173" s="726">
        <f t="shared" si="154"/>
        <v>87180</v>
      </c>
      <c r="AE173" s="33"/>
      <c r="AF173" s="33"/>
      <c r="AG173" s="1245">
        <f t="shared" si="155"/>
        <v>87180</v>
      </c>
      <c r="AH173" s="283">
        <f t="shared" si="143"/>
        <v>87180</v>
      </c>
      <c r="AI173" s="728">
        <f t="shared" si="139"/>
        <v>1046160</v>
      </c>
    </row>
    <row r="174" spans="1:35" ht="17.25">
      <c r="A174" s="307">
        <v>9</v>
      </c>
      <c r="B174" s="1231" t="s">
        <v>2268</v>
      </c>
      <c r="C174" s="583" t="s">
        <v>524</v>
      </c>
      <c r="D174" s="309">
        <v>1</v>
      </c>
      <c r="E174" s="310">
        <v>1</v>
      </c>
      <c r="F174" s="1194">
        <v>87180</v>
      </c>
      <c r="G174" s="33"/>
      <c r="H174" s="33"/>
      <c r="I174" s="1245">
        <f t="shared" si="149"/>
        <v>87180</v>
      </c>
      <c r="J174" s="283">
        <f t="shared" si="140"/>
        <v>87180</v>
      </c>
      <c r="K174" s="728">
        <f t="shared" si="136"/>
        <v>1046160</v>
      </c>
      <c r="L174" s="309">
        <v>1</v>
      </c>
      <c r="M174" s="310">
        <v>1</v>
      </c>
      <c r="N174" s="726">
        <f t="shared" si="150"/>
        <v>87180</v>
      </c>
      <c r="O174" s="33"/>
      <c r="P174" s="33"/>
      <c r="Q174" s="1245">
        <f t="shared" si="151"/>
        <v>87180</v>
      </c>
      <c r="R174" s="283">
        <f t="shared" si="141"/>
        <v>87180</v>
      </c>
      <c r="S174" s="728">
        <f t="shared" si="137"/>
        <v>1046160</v>
      </c>
      <c r="T174" s="309">
        <v>1</v>
      </c>
      <c r="U174" s="310">
        <v>1</v>
      </c>
      <c r="V174" s="726">
        <f t="shared" si="152"/>
        <v>87180</v>
      </c>
      <c r="W174" s="33"/>
      <c r="X174" s="33"/>
      <c r="Y174" s="1245">
        <f t="shared" si="153"/>
        <v>87180</v>
      </c>
      <c r="Z174" s="283">
        <f t="shared" si="142"/>
        <v>87180</v>
      </c>
      <c r="AA174" s="728">
        <f t="shared" si="138"/>
        <v>1046160</v>
      </c>
      <c r="AB174" s="309">
        <v>1</v>
      </c>
      <c r="AC174" s="310">
        <v>1</v>
      </c>
      <c r="AD174" s="726">
        <f t="shared" si="154"/>
        <v>87180</v>
      </c>
      <c r="AE174" s="33"/>
      <c r="AF174" s="33"/>
      <c r="AG174" s="1245">
        <f t="shared" si="155"/>
        <v>87180</v>
      </c>
      <c r="AH174" s="283">
        <f t="shared" si="143"/>
        <v>87180</v>
      </c>
      <c r="AI174" s="728">
        <f t="shared" si="139"/>
        <v>1046160</v>
      </c>
    </row>
    <row r="175" spans="1:35" ht="17.25">
      <c r="A175" s="307">
        <v>10</v>
      </c>
      <c r="B175" s="1231" t="s">
        <v>312</v>
      </c>
      <c r="C175" s="583" t="s">
        <v>524</v>
      </c>
      <c r="D175" s="309">
        <v>1</v>
      </c>
      <c r="E175" s="310">
        <v>1</v>
      </c>
      <c r="F175" s="1194">
        <v>87180</v>
      </c>
      <c r="G175" s="33"/>
      <c r="H175" s="33"/>
      <c r="I175" s="1245">
        <f t="shared" si="149"/>
        <v>87180</v>
      </c>
      <c r="J175" s="283">
        <f t="shared" si="140"/>
        <v>87180</v>
      </c>
      <c r="K175" s="728">
        <f t="shared" si="136"/>
        <v>1046160</v>
      </c>
      <c r="L175" s="309">
        <v>1</v>
      </c>
      <c r="M175" s="310">
        <v>1</v>
      </c>
      <c r="N175" s="726">
        <f t="shared" si="150"/>
        <v>87180</v>
      </c>
      <c r="O175" s="33"/>
      <c r="P175" s="33"/>
      <c r="Q175" s="1245">
        <f t="shared" si="151"/>
        <v>87180</v>
      </c>
      <c r="R175" s="283">
        <f t="shared" si="141"/>
        <v>87180</v>
      </c>
      <c r="S175" s="728">
        <f t="shared" si="137"/>
        <v>1046160</v>
      </c>
      <c r="T175" s="309">
        <v>1</v>
      </c>
      <c r="U175" s="310">
        <v>1</v>
      </c>
      <c r="V175" s="726">
        <f t="shared" si="152"/>
        <v>87180</v>
      </c>
      <c r="W175" s="33"/>
      <c r="X175" s="33"/>
      <c r="Y175" s="1245">
        <f t="shared" si="153"/>
        <v>87180</v>
      </c>
      <c r="Z175" s="283">
        <f t="shared" si="142"/>
        <v>87180</v>
      </c>
      <c r="AA175" s="728">
        <f t="shared" si="138"/>
        <v>1046160</v>
      </c>
      <c r="AB175" s="309">
        <v>1</v>
      </c>
      <c r="AC175" s="310">
        <v>1</v>
      </c>
      <c r="AD175" s="726">
        <f t="shared" si="154"/>
        <v>87180</v>
      </c>
      <c r="AE175" s="33"/>
      <c r="AF175" s="33"/>
      <c r="AG175" s="1245">
        <f t="shared" si="155"/>
        <v>87180</v>
      </c>
      <c r="AH175" s="283">
        <f t="shared" si="143"/>
        <v>87180</v>
      </c>
      <c r="AI175" s="728">
        <f t="shared" si="139"/>
        <v>1046160</v>
      </c>
    </row>
    <row r="176" spans="1:35" ht="17.25">
      <c r="A176" s="318">
        <v>5</v>
      </c>
      <c r="B176" s="1231" t="s">
        <v>311</v>
      </c>
      <c r="C176" s="581" t="s">
        <v>524</v>
      </c>
      <c r="D176" s="309">
        <v>1</v>
      </c>
      <c r="E176" s="310">
        <v>1</v>
      </c>
      <c r="F176" s="1194">
        <v>87180</v>
      </c>
      <c r="G176" s="226"/>
      <c r="H176" s="226"/>
      <c r="I176" s="1241">
        <f t="shared" si="149"/>
        <v>87180</v>
      </c>
      <c r="J176" s="283">
        <f t="shared" si="140"/>
        <v>87180</v>
      </c>
      <c r="K176" s="728">
        <f t="shared" si="136"/>
        <v>1046160</v>
      </c>
      <c r="L176" s="309">
        <v>1</v>
      </c>
      <c r="M176" s="310">
        <v>1</v>
      </c>
      <c r="N176" s="726">
        <f t="shared" ref="N176:N181" si="156">+F176</f>
        <v>87180</v>
      </c>
      <c r="O176" s="226"/>
      <c r="P176" s="226"/>
      <c r="Q176" s="1241">
        <f t="shared" si="151"/>
        <v>87180</v>
      </c>
      <c r="R176" s="283">
        <f t="shared" si="141"/>
        <v>87180</v>
      </c>
      <c r="S176" s="728">
        <f t="shared" si="137"/>
        <v>1046160</v>
      </c>
      <c r="T176" s="309">
        <v>1</v>
      </c>
      <c r="U176" s="310">
        <v>1</v>
      </c>
      <c r="V176" s="726">
        <f t="shared" ref="V176:V181" si="157">+F176</f>
        <v>87180</v>
      </c>
      <c r="W176" s="226"/>
      <c r="X176" s="226"/>
      <c r="Y176" s="1241">
        <f t="shared" si="153"/>
        <v>87180</v>
      </c>
      <c r="Z176" s="283">
        <f t="shared" si="142"/>
        <v>87180</v>
      </c>
      <c r="AA176" s="728">
        <f t="shared" si="138"/>
        <v>1046160</v>
      </c>
      <c r="AB176" s="309">
        <v>1</v>
      </c>
      <c r="AC176" s="310">
        <v>1</v>
      </c>
      <c r="AD176" s="726">
        <f t="shared" ref="AD176:AD181" si="158">+F176</f>
        <v>87180</v>
      </c>
      <c r="AE176" s="226"/>
      <c r="AF176" s="226"/>
      <c r="AG176" s="1241">
        <f t="shared" si="155"/>
        <v>87180</v>
      </c>
      <c r="AH176" s="283">
        <f t="shared" si="143"/>
        <v>87180</v>
      </c>
      <c r="AI176" s="728">
        <f t="shared" si="139"/>
        <v>1046160</v>
      </c>
    </row>
    <row r="177" spans="1:35" ht="17.25">
      <c r="A177" s="318">
        <v>6</v>
      </c>
      <c r="B177" s="1231" t="s">
        <v>735</v>
      </c>
      <c r="C177" s="581" t="s">
        <v>524</v>
      </c>
      <c r="D177" s="309">
        <v>1</v>
      </c>
      <c r="E177" s="310">
        <v>1</v>
      </c>
      <c r="F177" s="1194">
        <v>87180</v>
      </c>
      <c r="G177" s="226"/>
      <c r="H177" s="226"/>
      <c r="I177" s="1241">
        <f t="shared" si="149"/>
        <v>87180</v>
      </c>
      <c r="J177" s="283">
        <f t="shared" si="140"/>
        <v>87180</v>
      </c>
      <c r="K177" s="728">
        <f t="shared" si="136"/>
        <v>1046160</v>
      </c>
      <c r="L177" s="309">
        <v>1</v>
      </c>
      <c r="M177" s="310">
        <v>1</v>
      </c>
      <c r="N177" s="726">
        <f t="shared" si="156"/>
        <v>87180</v>
      </c>
      <c r="O177" s="226"/>
      <c r="P177" s="226"/>
      <c r="Q177" s="1241">
        <f t="shared" si="151"/>
        <v>87180</v>
      </c>
      <c r="R177" s="283">
        <f t="shared" si="141"/>
        <v>87180</v>
      </c>
      <c r="S177" s="728">
        <f t="shared" si="137"/>
        <v>1046160</v>
      </c>
      <c r="T177" s="309">
        <v>1</v>
      </c>
      <c r="U177" s="310">
        <v>1</v>
      </c>
      <c r="V177" s="726">
        <f t="shared" si="157"/>
        <v>87180</v>
      </c>
      <c r="W177" s="226"/>
      <c r="X177" s="226"/>
      <c r="Y177" s="1241">
        <f t="shared" si="153"/>
        <v>87180</v>
      </c>
      <c r="Z177" s="283">
        <f t="shared" si="142"/>
        <v>87180</v>
      </c>
      <c r="AA177" s="728">
        <f t="shared" si="138"/>
        <v>1046160</v>
      </c>
      <c r="AB177" s="309">
        <v>1</v>
      </c>
      <c r="AC177" s="310">
        <v>1</v>
      </c>
      <c r="AD177" s="726">
        <f t="shared" si="158"/>
        <v>87180</v>
      </c>
      <c r="AE177" s="226"/>
      <c r="AF177" s="226"/>
      <c r="AG177" s="1241">
        <f t="shared" si="155"/>
        <v>87180</v>
      </c>
      <c r="AH177" s="283">
        <f t="shared" si="143"/>
        <v>87180</v>
      </c>
      <c r="AI177" s="728">
        <f t="shared" si="139"/>
        <v>1046160</v>
      </c>
    </row>
    <row r="178" spans="1:35" ht="17.25">
      <c r="A178" s="318">
        <v>7</v>
      </c>
      <c r="B178" s="1231" t="s">
        <v>921</v>
      </c>
      <c r="C178" s="581" t="s">
        <v>524</v>
      </c>
      <c r="D178" s="309">
        <v>1</v>
      </c>
      <c r="E178" s="310">
        <v>1</v>
      </c>
      <c r="F178" s="1194">
        <v>87180</v>
      </c>
      <c r="G178" s="226"/>
      <c r="H178" s="226"/>
      <c r="I178" s="1241">
        <f t="shared" si="149"/>
        <v>87180</v>
      </c>
      <c r="J178" s="283">
        <f t="shared" si="140"/>
        <v>87180</v>
      </c>
      <c r="K178" s="728">
        <f t="shared" si="136"/>
        <v>1046160</v>
      </c>
      <c r="L178" s="309">
        <v>1</v>
      </c>
      <c r="M178" s="310">
        <v>1</v>
      </c>
      <c r="N178" s="726">
        <f t="shared" si="156"/>
        <v>87180</v>
      </c>
      <c r="O178" s="226"/>
      <c r="P178" s="226"/>
      <c r="Q178" s="1241">
        <f t="shared" si="151"/>
        <v>87180</v>
      </c>
      <c r="R178" s="283">
        <f t="shared" si="141"/>
        <v>87180</v>
      </c>
      <c r="S178" s="728">
        <f t="shared" si="137"/>
        <v>1046160</v>
      </c>
      <c r="T178" s="309">
        <v>1</v>
      </c>
      <c r="U178" s="310">
        <v>1</v>
      </c>
      <c r="V178" s="726">
        <f t="shared" si="157"/>
        <v>87180</v>
      </c>
      <c r="W178" s="226"/>
      <c r="X178" s="226"/>
      <c r="Y178" s="1241">
        <f t="shared" si="153"/>
        <v>87180</v>
      </c>
      <c r="Z178" s="283">
        <f t="shared" si="142"/>
        <v>87180</v>
      </c>
      <c r="AA178" s="728">
        <f t="shared" si="138"/>
        <v>1046160</v>
      </c>
      <c r="AB178" s="309">
        <v>1</v>
      </c>
      <c r="AC178" s="310">
        <v>1</v>
      </c>
      <c r="AD178" s="726">
        <f t="shared" si="158"/>
        <v>87180</v>
      </c>
      <c r="AE178" s="226"/>
      <c r="AF178" s="226"/>
      <c r="AG178" s="1241">
        <f t="shared" si="155"/>
        <v>87180</v>
      </c>
      <c r="AH178" s="283">
        <f t="shared" si="143"/>
        <v>87180</v>
      </c>
      <c r="AI178" s="728">
        <f t="shared" si="139"/>
        <v>1046160</v>
      </c>
    </row>
    <row r="179" spans="1:35" ht="17.25">
      <c r="A179" s="318">
        <v>8</v>
      </c>
      <c r="B179" s="1231" t="s">
        <v>2790</v>
      </c>
      <c r="C179" s="581" t="s">
        <v>524</v>
      </c>
      <c r="D179" s="309">
        <v>1</v>
      </c>
      <c r="E179" s="310">
        <v>1</v>
      </c>
      <c r="F179" s="1194">
        <v>87180</v>
      </c>
      <c r="G179" s="226"/>
      <c r="H179" s="226"/>
      <c r="I179" s="1241">
        <f t="shared" si="149"/>
        <v>87180</v>
      </c>
      <c r="J179" s="283">
        <f t="shared" si="140"/>
        <v>87180</v>
      </c>
      <c r="K179" s="728">
        <f t="shared" si="136"/>
        <v>1046160</v>
      </c>
      <c r="L179" s="309">
        <v>1</v>
      </c>
      <c r="M179" s="310">
        <v>1</v>
      </c>
      <c r="N179" s="726">
        <f t="shared" si="156"/>
        <v>87180</v>
      </c>
      <c r="O179" s="226"/>
      <c r="P179" s="226"/>
      <c r="Q179" s="1241">
        <f t="shared" si="151"/>
        <v>87180</v>
      </c>
      <c r="R179" s="283">
        <f t="shared" si="141"/>
        <v>87180</v>
      </c>
      <c r="S179" s="728">
        <f t="shared" si="137"/>
        <v>1046160</v>
      </c>
      <c r="T179" s="309">
        <v>1</v>
      </c>
      <c r="U179" s="310">
        <v>1</v>
      </c>
      <c r="V179" s="726">
        <f t="shared" si="157"/>
        <v>87180</v>
      </c>
      <c r="W179" s="226"/>
      <c r="X179" s="226"/>
      <c r="Y179" s="1241">
        <f t="shared" si="153"/>
        <v>87180</v>
      </c>
      <c r="Z179" s="283">
        <f t="shared" si="142"/>
        <v>87180</v>
      </c>
      <c r="AA179" s="728">
        <f t="shared" si="138"/>
        <v>1046160</v>
      </c>
      <c r="AB179" s="309">
        <v>1</v>
      </c>
      <c r="AC179" s="310">
        <v>1</v>
      </c>
      <c r="AD179" s="726">
        <f t="shared" si="158"/>
        <v>87180</v>
      </c>
      <c r="AE179" s="226"/>
      <c r="AF179" s="226"/>
      <c r="AG179" s="1241">
        <f t="shared" si="155"/>
        <v>87180</v>
      </c>
      <c r="AH179" s="283">
        <f t="shared" si="143"/>
        <v>87180</v>
      </c>
      <c r="AI179" s="728">
        <f t="shared" si="139"/>
        <v>1046160</v>
      </c>
    </row>
    <row r="180" spans="1:35" ht="17.25">
      <c r="A180" s="318">
        <v>9</v>
      </c>
      <c r="B180" s="1231" t="s">
        <v>90</v>
      </c>
      <c r="C180" s="581" t="s">
        <v>524</v>
      </c>
      <c r="D180" s="309">
        <v>1</v>
      </c>
      <c r="E180" s="310">
        <v>1</v>
      </c>
      <c r="F180" s="1194">
        <v>87180</v>
      </c>
      <c r="G180" s="226"/>
      <c r="H180" s="226"/>
      <c r="I180" s="1241">
        <f t="shared" si="149"/>
        <v>87180</v>
      </c>
      <c r="J180" s="283">
        <f t="shared" si="140"/>
        <v>87180</v>
      </c>
      <c r="K180" s="728">
        <f t="shared" si="136"/>
        <v>1046160</v>
      </c>
      <c r="L180" s="309">
        <v>1</v>
      </c>
      <c r="M180" s="310">
        <v>1</v>
      </c>
      <c r="N180" s="726">
        <f t="shared" si="156"/>
        <v>87180</v>
      </c>
      <c r="O180" s="226"/>
      <c r="P180" s="226"/>
      <c r="Q180" s="1241">
        <f t="shared" si="151"/>
        <v>87180</v>
      </c>
      <c r="R180" s="283">
        <f t="shared" si="141"/>
        <v>87180</v>
      </c>
      <c r="S180" s="728">
        <f t="shared" si="137"/>
        <v>1046160</v>
      </c>
      <c r="T180" s="309">
        <v>1</v>
      </c>
      <c r="U180" s="310">
        <v>1</v>
      </c>
      <c r="V180" s="726">
        <f t="shared" si="157"/>
        <v>87180</v>
      </c>
      <c r="W180" s="226"/>
      <c r="X180" s="226"/>
      <c r="Y180" s="1241">
        <f t="shared" si="153"/>
        <v>87180</v>
      </c>
      <c r="Z180" s="283">
        <f t="shared" si="142"/>
        <v>87180</v>
      </c>
      <c r="AA180" s="728">
        <f t="shared" si="138"/>
        <v>1046160</v>
      </c>
      <c r="AB180" s="309">
        <v>1</v>
      </c>
      <c r="AC180" s="310">
        <v>1</v>
      </c>
      <c r="AD180" s="726">
        <f t="shared" si="158"/>
        <v>87180</v>
      </c>
      <c r="AE180" s="226"/>
      <c r="AF180" s="226"/>
      <c r="AG180" s="1241">
        <f t="shared" si="155"/>
        <v>87180</v>
      </c>
      <c r="AH180" s="283">
        <f t="shared" si="143"/>
        <v>87180</v>
      </c>
      <c r="AI180" s="728">
        <f t="shared" si="139"/>
        <v>1046160</v>
      </c>
    </row>
    <row r="181" spans="1:35" ht="17.25">
      <c r="A181" s="318">
        <v>10</v>
      </c>
      <c r="B181" s="1231" t="s">
        <v>90</v>
      </c>
      <c r="C181" s="581" t="s">
        <v>524</v>
      </c>
      <c r="D181" s="309">
        <v>1</v>
      </c>
      <c r="E181" s="310">
        <v>1</v>
      </c>
      <c r="F181" s="1194">
        <v>87180</v>
      </c>
      <c r="G181" s="226"/>
      <c r="H181" s="226"/>
      <c r="I181" s="1241">
        <f t="shared" si="149"/>
        <v>87180</v>
      </c>
      <c r="J181" s="283">
        <f t="shared" si="140"/>
        <v>87180</v>
      </c>
      <c r="K181" s="728">
        <f t="shared" si="136"/>
        <v>1046160</v>
      </c>
      <c r="L181" s="309">
        <v>1</v>
      </c>
      <c r="M181" s="310">
        <v>1</v>
      </c>
      <c r="N181" s="726">
        <f t="shared" si="156"/>
        <v>87180</v>
      </c>
      <c r="O181" s="226"/>
      <c r="P181" s="226"/>
      <c r="Q181" s="1241">
        <f t="shared" si="151"/>
        <v>87180</v>
      </c>
      <c r="R181" s="283">
        <f t="shared" si="141"/>
        <v>87180</v>
      </c>
      <c r="S181" s="728">
        <f t="shared" si="137"/>
        <v>1046160</v>
      </c>
      <c r="T181" s="309">
        <v>1</v>
      </c>
      <c r="U181" s="310">
        <v>1</v>
      </c>
      <c r="V181" s="726">
        <f t="shared" si="157"/>
        <v>87180</v>
      </c>
      <c r="W181" s="226"/>
      <c r="X181" s="226"/>
      <c r="Y181" s="1241">
        <f t="shared" si="153"/>
        <v>87180</v>
      </c>
      <c r="Z181" s="283">
        <f t="shared" si="142"/>
        <v>87180</v>
      </c>
      <c r="AA181" s="728">
        <f t="shared" si="138"/>
        <v>1046160</v>
      </c>
      <c r="AB181" s="309">
        <v>1</v>
      </c>
      <c r="AC181" s="310">
        <v>1</v>
      </c>
      <c r="AD181" s="726">
        <f t="shared" si="158"/>
        <v>87180</v>
      </c>
      <c r="AE181" s="226"/>
      <c r="AF181" s="226"/>
      <c r="AG181" s="1241">
        <f t="shared" si="155"/>
        <v>87180</v>
      </c>
      <c r="AH181" s="283">
        <f t="shared" si="143"/>
        <v>87180</v>
      </c>
      <c r="AI181" s="728">
        <f t="shared" si="139"/>
        <v>1046160</v>
      </c>
    </row>
    <row r="182" spans="1:35" ht="17.25">
      <c r="A182" s="307">
        <v>6</v>
      </c>
      <c r="B182" s="1234" t="s">
        <v>2791</v>
      </c>
      <c r="C182" s="581" t="s">
        <v>524</v>
      </c>
      <c r="D182" s="309">
        <v>1</v>
      </c>
      <c r="E182" s="310">
        <v>1</v>
      </c>
      <c r="F182" s="1194">
        <v>87180</v>
      </c>
      <c r="G182" s="33"/>
      <c r="H182" s="33"/>
      <c r="I182" s="1241">
        <f t="shared" ref="I182:I189" si="159">E182*F182</f>
        <v>87180</v>
      </c>
      <c r="J182" s="283">
        <f t="shared" ref="J182:J189" si="160">+E182*F182+G182+H182</f>
        <v>87180</v>
      </c>
      <c r="K182" s="728">
        <f t="shared" si="136"/>
        <v>1046160</v>
      </c>
      <c r="L182" s="309">
        <v>1</v>
      </c>
      <c r="M182" s="310">
        <v>1</v>
      </c>
      <c r="N182" s="726">
        <f t="shared" ref="N182:N189" si="161">+F182</f>
        <v>87180</v>
      </c>
      <c r="O182" s="33"/>
      <c r="P182" s="33"/>
      <c r="Q182" s="1241">
        <f t="shared" ref="Q182:Q189" si="162">M182*N182</f>
        <v>87180</v>
      </c>
      <c r="R182" s="283">
        <f t="shared" ref="R182:R189" si="163">+M182*N182+O182+P182</f>
        <v>87180</v>
      </c>
      <c r="S182" s="728">
        <f t="shared" si="137"/>
        <v>1046160</v>
      </c>
      <c r="T182" s="309">
        <v>1</v>
      </c>
      <c r="U182" s="310">
        <v>1</v>
      </c>
      <c r="V182" s="726">
        <f t="shared" ref="V182:V189" si="164">+F182</f>
        <v>87180</v>
      </c>
      <c r="W182" s="33"/>
      <c r="X182" s="33"/>
      <c r="Y182" s="1241">
        <f t="shared" ref="Y182:Y189" si="165">U182*V182</f>
        <v>87180</v>
      </c>
      <c r="Z182" s="283">
        <f t="shared" ref="Z182:Z189" si="166">+U182*V182+W182+X182</f>
        <v>87180</v>
      </c>
      <c r="AA182" s="728">
        <f t="shared" si="138"/>
        <v>1046160</v>
      </c>
      <c r="AB182" s="309">
        <v>1</v>
      </c>
      <c r="AC182" s="310">
        <v>1</v>
      </c>
      <c r="AD182" s="726">
        <f t="shared" ref="AD182:AD189" si="167">+F182</f>
        <v>87180</v>
      </c>
      <c r="AE182" s="33"/>
      <c r="AF182" s="33"/>
      <c r="AG182" s="1241">
        <f t="shared" ref="AG182:AG189" si="168">AC182*AD182</f>
        <v>87180</v>
      </c>
      <c r="AH182" s="283">
        <f t="shared" ref="AH182:AH189" si="169">+AC182*AD182+AE182+AF182</f>
        <v>87180</v>
      </c>
      <c r="AI182" s="728">
        <f t="shared" si="139"/>
        <v>1046160</v>
      </c>
    </row>
    <row r="183" spans="1:35" ht="17.25">
      <c r="A183" s="307">
        <v>7</v>
      </c>
      <c r="B183" s="1234" t="s">
        <v>2792</v>
      </c>
      <c r="C183" s="581" t="s">
        <v>524</v>
      </c>
      <c r="D183" s="309">
        <v>1</v>
      </c>
      <c r="E183" s="310">
        <v>1</v>
      </c>
      <c r="F183" s="1194">
        <v>87180</v>
      </c>
      <c r="G183" s="33"/>
      <c r="H183" s="33"/>
      <c r="I183" s="1241">
        <f t="shared" si="159"/>
        <v>87180</v>
      </c>
      <c r="J183" s="283">
        <f t="shared" si="160"/>
        <v>87180</v>
      </c>
      <c r="K183" s="728">
        <f t="shared" si="136"/>
        <v>1046160</v>
      </c>
      <c r="L183" s="309">
        <v>1</v>
      </c>
      <c r="M183" s="310">
        <v>1</v>
      </c>
      <c r="N183" s="726">
        <f t="shared" si="161"/>
        <v>87180</v>
      </c>
      <c r="O183" s="33"/>
      <c r="P183" s="33"/>
      <c r="Q183" s="1241">
        <f t="shared" si="162"/>
        <v>87180</v>
      </c>
      <c r="R183" s="283">
        <f t="shared" si="163"/>
        <v>87180</v>
      </c>
      <c r="S183" s="728">
        <f t="shared" si="137"/>
        <v>1046160</v>
      </c>
      <c r="T183" s="309">
        <v>1</v>
      </c>
      <c r="U183" s="310">
        <v>1</v>
      </c>
      <c r="V183" s="726">
        <f t="shared" si="164"/>
        <v>87180</v>
      </c>
      <c r="W183" s="33"/>
      <c r="X183" s="33"/>
      <c r="Y183" s="1241">
        <f t="shared" si="165"/>
        <v>87180</v>
      </c>
      <c r="Z183" s="283">
        <f t="shared" si="166"/>
        <v>87180</v>
      </c>
      <c r="AA183" s="728">
        <f t="shared" si="138"/>
        <v>1046160</v>
      </c>
      <c r="AB183" s="309">
        <v>1</v>
      </c>
      <c r="AC183" s="310">
        <v>1</v>
      </c>
      <c r="AD183" s="726">
        <f t="shared" si="167"/>
        <v>87180</v>
      </c>
      <c r="AE183" s="33"/>
      <c r="AF183" s="33"/>
      <c r="AG183" s="1241">
        <f t="shared" si="168"/>
        <v>87180</v>
      </c>
      <c r="AH183" s="283">
        <f t="shared" si="169"/>
        <v>87180</v>
      </c>
      <c r="AI183" s="728">
        <f t="shared" si="139"/>
        <v>1046160</v>
      </c>
    </row>
    <row r="184" spans="1:35" ht="17.25">
      <c r="A184" s="307">
        <v>8</v>
      </c>
      <c r="B184" s="1234" t="s">
        <v>2793</v>
      </c>
      <c r="C184" s="581" t="s">
        <v>524</v>
      </c>
      <c r="D184" s="309">
        <v>1</v>
      </c>
      <c r="E184" s="310">
        <v>1</v>
      </c>
      <c r="F184" s="1198">
        <v>91275</v>
      </c>
      <c r="G184" s="33"/>
      <c r="H184" s="33"/>
      <c r="I184" s="1241">
        <f t="shared" si="159"/>
        <v>91275</v>
      </c>
      <c r="J184" s="283">
        <f t="shared" si="160"/>
        <v>91275</v>
      </c>
      <c r="K184" s="728">
        <f t="shared" si="136"/>
        <v>1095300</v>
      </c>
      <c r="L184" s="309">
        <v>1</v>
      </c>
      <c r="M184" s="310">
        <v>1</v>
      </c>
      <c r="N184" s="726">
        <f t="shared" si="161"/>
        <v>91275</v>
      </c>
      <c r="O184" s="33"/>
      <c r="P184" s="33"/>
      <c r="Q184" s="1241">
        <f t="shared" si="162"/>
        <v>91275</v>
      </c>
      <c r="R184" s="283">
        <f t="shared" si="163"/>
        <v>91275</v>
      </c>
      <c r="S184" s="728">
        <f t="shared" si="137"/>
        <v>1095300</v>
      </c>
      <c r="T184" s="309">
        <v>1</v>
      </c>
      <c r="U184" s="310">
        <v>1</v>
      </c>
      <c r="V184" s="726">
        <f t="shared" si="164"/>
        <v>91275</v>
      </c>
      <c r="W184" s="33"/>
      <c r="X184" s="33"/>
      <c r="Y184" s="1241">
        <f t="shared" si="165"/>
        <v>91275</v>
      </c>
      <c r="Z184" s="283">
        <f t="shared" si="166"/>
        <v>91275</v>
      </c>
      <c r="AA184" s="728">
        <f t="shared" si="138"/>
        <v>1095300</v>
      </c>
      <c r="AB184" s="309">
        <v>1</v>
      </c>
      <c r="AC184" s="310">
        <v>1</v>
      </c>
      <c r="AD184" s="726">
        <f t="shared" si="167"/>
        <v>91275</v>
      </c>
      <c r="AE184" s="33"/>
      <c r="AF184" s="33"/>
      <c r="AG184" s="1241">
        <f t="shared" si="168"/>
        <v>91275</v>
      </c>
      <c r="AH184" s="283">
        <f t="shared" si="169"/>
        <v>91275</v>
      </c>
      <c r="AI184" s="728">
        <f t="shared" si="139"/>
        <v>1095300</v>
      </c>
    </row>
    <row r="185" spans="1:35" ht="17.25">
      <c r="A185" s="307">
        <v>9</v>
      </c>
      <c r="B185" s="1234" t="s">
        <v>2794</v>
      </c>
      <c r="C185" s="581" t="s">
        <v>524</v>
      </c>
      <c r="D185" s="309">
        <v>1</v>
      </c>
      <c r="E185" s="310">
        <v>1</v>
      </c>
      <c r="F185" s="1194">
        <v>87180</v>
      </c>
      <c r="G185" s="33"/>
      <c r="H185" s="33"/>
      <c r="I185" s="1241">
        <f t="shared" si="159"/>
        <v>87180</v>
      </c>
      <c r="J185" s="283">
        <f t="shared" si="160"/>
        <v>87180</v>
      </c>
      <c r="K185" s="728">
        <f t="shared" si="136"/>
        <v>1046160</v>
      </c>
      <c r="L185" s="309">
        <v>1</v>
      </c>
      <c r="M185" s="310">
        <v>1</v>
      </c>
      <c r="N185" s="726">
        <f t="shared" si="161"/>
        <v>87180</v>
      </c>
      <c r="O185" s="33"/>
      <c r="P185" s="33"/>
      <c r="Q185" s="1241">
        <f t="shared" si="162"/>
        <v>87180</v>
      </c>
      <c r="R185" s="283">
        <f t="shared" si="163"/>
        <v>87180</v>
      </c>
      <c r="S185" s="728">
        <f t="shared" si="137"/>
        <v>1046160</v>
      </c>
      <c r="T185" s="309">
        <v>1</v>
      </c>
      <c r="U185" s="310">
        <v>1</v>
      </c>
      <c r="V185" s="726">
        <f t="shared" si="164"/>
        <v>87180</v>
      </c>
      <c r="W185" s="33"/>
      <c r="X185" s="33"/>
      <c r="Y185" s="1241">
        <f t="shared" si="165"/>
        <v>87180</v>
      </c>
      <c r="Z185" s="283">
        <f t="shared" si="166"/>
        <v>87180</v>
      </c>
      <c r="AA185" s="728">
        <f t="shared" si="138"/>
        <v>1046160</v>
      </c>
      <c r="AB185" s="309">
        <v>1</v>
      </c>
      <c r="AC185" s="310">
        <v>1</v>
      </c>
      <c r="AD185" s="726">
        <f t="shared" si="167"/>
        <v>87180</v>
      </c>
      <c r="AE185" s="33"/>
      <c r="AF185" s="33"/>
      <c r="AG185" s="1241">
        <f t="shared" si="168"/>
        <v>87180</v>
      </c>
      <c r="AH185" s="283">
        <f t="shared" si="169"/>
        <v>87180</v>
      </c>
      <c r="AI185" s="728">
        <f t="shared" si="139"/>
        <v>1046160</v>
      </c>
    </row>
    <row r="186" spans="1:35" ht="17.25">
      <c r="A186" s="307">
        <v>10</v>
      </c>
      <c r="B186" s="1234" t="s">
        <v>2795</v>
      </c>
      <c r="C186" s="581" t="s">
        <v>524</v>
      </c>
      <c r="D186" s="309">
        <v>1</v>
      </c>
      <c r="E186" s="310">
        <v>1</v>
      </c>
      <c r="F186" s="1194">
        <v>87180</v>
      </c>
      <c r="G186" s="33"/>
      <c r="H186" s="33"/>
      <c r="I186" s="1241">
        <f t="shared" si="159"/>
        <v>87180</v>
      </c>
      <c r="J186" s="283">
        <f t="shared" si="160"/>
        <v>87180</v>
      </c>
      <c r="K186" s="728">
        <f t="shared" si="136"/>
        <v>1046160</v>
      </c>
      <c r="L186" s="309">
        <v>1</v>
      </c>
      <c r="M186" s="310">
        <v>1</v>
      </c>
      <c r="N186" s="726">
        <f t="shared" si="161"/>
        <v>87180</v>
      </c>
      <c r="O186" s="33"/>
      <c r="P186" s="33"/>
      <c r="Q186" s="1241">
        <f t="shared" si="162"/>
        <v>87180</v>
      </c>
      <c r="R186" s="283">
        <f t="shared" si="163"/>
        <v>87180</v>
      </c>
      <c r="S186" s="728">
        <f t="shared" si="137"/>
        <v>1046160</v>
      </c>
      <c r="T186" s="309">
        <v>1</v>
      </c>
      <c r="U186" s="310">
        <v>1</v>
      </c>
      <c r="V186" s="726">
        <f t="shared" si="164"/>
        <v>87180</v>
      </c>
      <c r="W186" s="33"/>
      <c r="X186" s="33"/>
      <c r="Y186" s="1241">
        <f t="shared" si="165"/>
        <v>87180</v>
      </c>
      <c r="Z186" s="283">
        <f t="shared" si="166"/>
        <v>87180</v>
      </c>
      <c r="AA186" s="728">
        <f t="shared" si="138"/>
        <v>1046160</v>
      </c>
      <c r="AB186" s="309">
        <v>1</v>
      </c>
      <c r="AC186" s="310">
        <v>1</v>
      </c>
      <c r="AD186" s="726">
        <f t="shared" si="167"/>
        <v>87180</v>
      </c>
      <c r="AE186" s="33"/>
      <c r="AF186" s="33"/>
      <c r="AG186" s="1241">
        <f t="shared" si="168"/>
        <v>87180</v>
      </c>
      <c r="AH186" s="283">
        <f t="shared" si="169"/>
        <v>87180</v>
      </c>
      <c r="AI186" s="728">
        <f t="shared" si="139"/>
        <v>1046160</v>
      </c>
    </row>
    <row r="187" spans="1:35" ht="17.25">
      <c r="A187" s="307">
        <v>11</v>
      </c>
      <c r="B187" s="1234" t="s">
        <v>2796</v>
      </c>
      <c r="C187" s="581" t="s">
        <v>524</v>
      </c>
      <c r="D187" s="309">
        <v>1</v>
      </c>
      <c r="E187" s="310">
        <v>1</v>
      </c>
      <c r="F187" s="1194">
        <v>87180</v>
      </c>
      <c r="G187" s="33"/>
      <c r="H187" s="33"/>
      <c r="I187" s="1241">
        <f t="shared" si="159"/>
        <v>87180</v>
      </c>
      <c r="J187" s="283">
        <f t="shared" si="160"/>
        <v>87180</v>
      </c>
      <c r="K187" s="728">
        <f t="shared" si="136"/>
        <v>1046160</v>
      </c>
      <c r="L187" s="309">
        <v>1</v>
      </c>
      <c r="M187" s="310">
        <v>1</v>
      </c>
      <c r="N187" s="726">
        <f t="shared" si="161"/>
        <v>87180</v>
      </c>
      <c r="O187" s="33"/>
      <c r="P187" s="33"/>
      <c r="Q187" s="1241">
        <f t="shared" si="162"/>
        <v>87180</v>
      </c>
      <c r="R187" s="283">
        <f t="shared" si="163"/>
        <v>87180</v>
      </c>
      <c r="S187" s="728">
        <f t="shared" si="137"/>
        <v>1046160</v>
      </c>
      <c r="T187" s="309">
        <v>1</v>
      </c>
      <c r="U187" s="310">
        <v>1</v>
      </c>
      <c r="V187" s="726">
        <f t="shared" si="164"/>
        <v>87180</v>
      </c>
      <c r="W187" s="33"/>
      <c r="X187" s="33"/>
      <c r="Y187" s="1241">
        <f t="shared" si="165"/>
        <v>87180</v>
      </c>
      <c r="Z187" s="283">
        <f t="shared" si="166"/>
        <v>87180</v>
      </c>
      <c r="AA187" s="728">
        <f t="shared" si="138"/>
        <v>1046160</v>
      </c>
      <c r="AB187" s="309">
        <v>1</v>
      </c>
      <c r="AC187" s="310">
        <v>1</v>
      </c>
      <c r="AD187" s="726">
        <f t="shared" si="167"/>
        <v>87180</v>
      </c>
      <c r="AE187" s="33"/>
      <c r="AF187" s="33"/>
      <c r="AG187" s="1241">
        <f t="shared" si="168"/>
        <v>87180</v>
      </c>
      <c r="AH187" s="283">
        <f t="shared" si="169"/>
        <v>87180</v>
      </c>
      <c r="AI187" s="728">
        <f t="shared" si="139"/>
        <v>1046160</v>
      </c>
    </row>
    <row r="188" spans="1:35" ht="17.25">
      <c r="A188" s="307">
        <v>12</v>
      </c>
      <c r="B188" s="1234" t="s">
        <v>2797</v>
      </c>
      <c r="C188" s="581" t="s">
        <v>524</v>
      </c>
      <c r="D188" s="309">
        <v>1</v>
      </c>
      <c r="E188" s="310">
        <v>1</v>
      </c>
      <c r="F188" s="1194">
        <v>87180</v>
      </c>
      <c r="G188" s="33"/>
      <c r="H188" s="33"/>
      <c r="I188" s="1241">
        <f t="shared" si="159"/>
        <v>87180</v>
      </c>
      <c r="J188" s="283">
        <f t="shared" si="160"/>
        <v>87180</v>
      </c>
      <c r="K188" s="728">
        <f t="shared" si="136"/>
        <v>1046160</v>
      </c>
      <c r="L188" s="309">
        <v>1</v>
      </c>
      <c r="M188" s="310">
        <v>1</v>
      </c>
      <c r="N188" s="726">
        <f t="shared" si="161"/>
        <v>87180</v>
      </c>
      <c r="O188" s="33"/>
      <c r="P188" s="33"/>
      <c r="Q188" s="1241">
        <f t="shared" si="162"/>
        <v>87180</v>
      </c>
      <c r="R188" s="283">
        <f t="shared" si="163"/>
        <v>87180</v>
      </c>
      <c r="S188" s="728">
        <f t="shared" si="137"/>
        <v>1046160</v>
      </c>
      <c r="T188" s="309">
        <v>1</v>
      </c>
      <c r="U188" s="310">
        <v>1</v>
      </c>
      <c r="V188" s="726">
        <f t="shared" si="164"/>
        <v>87180</v>
      </c>
      <c r="W188" s="33"/>
      <c r="X188" s="33"/>
      <c r="Y188" s="1241">
        <f t="shared" si="165"/>
        <v>87180</v>
      </c>
      <c r="Z188" s="283">
        <f t="shared" si="166"/>
        <v>87180</v>
      </c>
      <c r="AA188" s="728">
        <f t="shared" si="138"/>
        <v>1046160</v>
      </c>
      <c r="AB188" s="309">
        <v>1</v>
      </c>
      <c r="AC188" s="310">
        <v>1</v>
      </c>
      <c r="AD188" s="726">
        <f t="shared" si="167"/>
        <v>87180</v>
      </c>
      <c r="AE188" s="33"/>
      <c r="AF188" s="33"/>
      <c r="AG188" s="1241">
        <f t="shared" si="168"/>
        <v>87180</v>
      </c>
      <c r="AH188" s="283">
        <f t="shared" si="169"/>
        <v>87180</v>
      </c>
      <c r="AI188" s="728">
        <f t="shared" si="139"/>
        <v>1046160</v>
      </c>
    </row>
    <row r="189" spans="1:35" ht="17.25">
      <c r="A189" s="307">
        <v>13</v>
      </c>
      <c r="B189" s="1234" t="s">
        <v>1692</v>
      </c>
      <c r="C189" s="581" t="s">
        <v>524</v>
      </c>
      <c r="D189" s="309">
        <v>1</v>
      </c>
      <c r="E189" s="310">
        <v>1</v>
      </c>
      <c r="F189" s="1194">
        <v>87180</v>
      </c>
      <c r="G189" s="33"/>
      <c r="H189" s="33"/>
      <c r="I189" s="1241">
        <f t="shared" si="159"/>
        <v>87180</v>
      </c>
      <c r="J189" s="283">
        <f t="shared" si="160"/>
        <v>87180</v>
      </c>
      <c r="K189" s="728">
        <f t="shared" si="136"/>
        <v>1046160</v>
      </c>
      <c r="L189" s="309">
        <v>1</v>
      </c>
      <c r="M189" s="310">
        <v>1</v>
      </c>
      <c r="N189" s="726">
        <f t="shared" si="161"/>
        <v>87180</v>
      </c>
      <c r="O189" s="33"/>
      <c r="P189" s="33"/>
      <c r="Q189" s="1241">
        <f t="shared" si="162"/>
        <v>87180</v>
      </c>
      <c r="R189" s="283">
        <f t="shared" si="163"/>
        <v>87180</v>
      </c>
      <c r="S189" s="728">
        <f t="shared" si="137"/>
        <v>1046160</v>
      </c>
      <c r="T189" s="309">
        <v>1</v>
      </c>
      <c r="U189" s="310">
        <v>1</v>
      </c>
      <c r="V189" s="726">
        <f t="shared" si="164"/>
        <v>87180</v>
      </c>
      <c r="W189" s="33"/>
      <c r="X189" s="33"/>
      <c r="Y189" s="1241">
        <f t="shared" si="165"/>
        <v>87180</v>
      </c>
      <c r="Z189" s="283">
        <f t="shared" si="166"/>
        <v>87180</v>
      </c>
      <c r="AA189" s="728">
        <f t="shared" si="138"/>
        <v>1046160</v>
      </c>
      <c r="AB189" s="309">
        <v>1</v>
      </c>
      <c r="AC189" s="310">
        <v>1</v>
      </c>
      <c r="AD189" s="726">
        <f t="shared" si="167"/>
        <v>87180</v>
      </c>
      <c r="AE189" s="33"/>
      <c r="AF189" s="33"/>
      <c r="AG189" s="1241">
        <f t="shared" si="168"/>
        <v>87180</v>
      </c>
      <c r="AH189" s="283">
        <f t="shared" si="169"/>
        <v>87180</v>
      </c>
      <c r="AI189" s="728">
        <f t="shared" si="139"/>
        <v>1046160</v>
      </c>
    </row>
    <row r="190" spans="1:35" ht="17.25">
      <c r="A190" s="318">
        <v>7</v>
      </c>
      <c r="B190" s="1231" t="s">
        <v>2273</v>
      </c>
      <c r="C190" s="583" t="s">
        <v>524</v>
      </c>
      <c r="D190" s="309">
        <v>1</v>
      </c>
      <c r="E190" s="310">
        <v>1</v>
      </c>
      <c r="F190" s="1194">
        <v>87180</v>
      </c>
      <c r="G190" s="33"/>
      <c r="H190" s="33"/>
      <c r="I190" s="1241">
        <f t="shared" ref="I190:I199" si="170">E190*F190</f>
        <v>87180</v>
      </c>
      <c r="J190" s="283">
        <f t="shared" ref="J190:J204" si="171">+E190*F190+G190</f>
        <v>87180</v>
      </c>
      <c r="K190" s="728">
        <f t="shared" si="136"/>
        <v>1046160</v>
      </c>
      <c r="L190" s="309">
        <v>1</v>
      </c>
      <c r="M190" s="310">
        <v>1</v>
      </c>
      <c r="N190" s="726">
        <f t="shared" ref="N190:N199" si="172">+F190</f>
        <v>87180</v>
      </c>
      <c r="O190" s="33"/>
      <c r="P190" s="33"/>
      <c r="Q190" s="1241">
        <f t="shared" ref="Q190:Q199" si="173">M190*N190</f>
        <v>87180</v>
      </c>
      <c r="R190" s="283">
        <f t="shared" ref="R190:R204" si="174">+M190*N190+O190</f>
        <v>87180</v>
      </c>
      <c r="S190" s="728">
        <f t="shared" si="137"/>
        <v>1046160</v>
      </c>
      <c r="T190" s="309">
        <v>1</v>
      </c>
      <c r="U190" s="310">
        <v>1</v>
      </c>
      <c r="V190" s="726">
        <f t="shared" ref="V190:V199" si="175">+F190</f>
        <v>87180</v>
      </c>
      <c r="W190" s="33"/>
      <c r="X190" s="33"/>
      <c r="Y190" s="1241">
        <f t="shared" ref="Y190:Y199" si="176">U190*V190</f>
        <v>87180</v>
      </c>
      <c r="Z190" s="283">
        <f t="shared" ref="Z190:Z204" si="177">+U190*V190+W190</f>
        <v>87180</v>
      </c>
      <c r="AA190" s="728">
        <f t="shared" si="138"/>
        <v>1046160</v>
      </c>
      <c r="AB190" s="309">
        <v>1</v>
      </c>
      <c r="AC190" s="310">
        <v>1</v>
      </c>
      <c r="AD190" s="726">
        <f t="shared" ref="AD190:AD199" si="178">+F190</f>
        <v>87180</v>
      </c>
      <c r="AE190" s="33"/>
      <c r="AF190" s="33"/>
      <c r="AG190" s="1241">
        <f t="shared" ref="AG190:AG199" si="179">AC190*AD190</f>
        <v>87180</v>
      </c>
      <c r="AH190" s="283">
        <f t="shared" ref="AH190:AH204" si="180">+AC190*AD190+AE190</f>
        <v>87180</v>
      </c>
      <c r="AI190" s="728">
        <f t="shared" si="139"/>
        <v>1046160</v>
      </c>
    </row>
    <row r="191" spans="1:35" ht="17.25">
      <c r="A191" s="318">
        <v>8</v>
      </c>
      <c r="B191" s="1231" t="s">
        <v>1688</v>
      </c>
      <c r="C191" s="583" t="s">
        <v>524</v>
      </c>
      <c r="D191" s="309">
        <v>1</v>
      </c>
      <c r="E191" s="310">
        <v>1</v>
      </c>
      <c r="F191" s="1194">
        <v>87180</v>
      </c>
      <c r="G191" s="33"/>
      <c r="H191" s="33"/>
      <c r="I191" s="1241">
        <f t="shared" si="170"/>
        <v>87180</v>
      </c>
      <c r="J191" s="283">
        <f t="shared" si="171"/>
        <v>87180</v>
      </c>
      <c r="K191" s="728">
        <f t="shared" si="136"/>
        <v>1046160</v>
      </c>
      <c r="L191" s="309">
        <v>1</v>
      </c>
      <c r="M191" s="310">
        <v>1</v>
      </c>
      <c r="N191" s="726">
        <f t="shared" si="172"/>
        <v>87180</v>
      </c>
      <c r="O191" s="33"/>
      <c r="P191" s="33"/>
      <c r="Q191" s="1241">
        <f t="shared" si="173"/>
        <v>87180</v>
      </c>
      <c r="R191" s="283">
        <f t="shared" si="174"/>
        <v>87180</v>
      </c>
      <c r="S191" s="728">
        <f t="shared" si="137"/>
        <v>1046160</v>
      </c>
      <c r="T191" s="309">
        <v>1</v>
      </c>
      <c r="U191" s="310">
        <v>1</v>
      </c>
      <c r="V191" s="726">
        <f t="shared" si="175"/>
        <v>87180</v>
      </c>
      <c r="W191" s="33"/>
      <c r="X191" s="33"/>
      <c r="Y191" s="1241">
        <f t="shared" si="176"/>
        <v>87180</v>
      </c>
      <c r="Z191" s="283">
        <f t="shared" si="177"/>
        <v>87180</v>
      </c>
      <c r="AA191" s="728">
        <f t="shared" si="138"/>
        <v>1046160</v>
      </c>
      <c r="AB191" s="309">
        <v>1</v>
      </c>
      <c r="AC191" s="310">
        <v>1</v>
      </c>
      <c r="AD191" s="726">
        <f t="shared" si="178"/>
        <v>87180</v>
      </c>
      <c r="AE191" s="33"/>
      <c r="AF191" s="33"/>
      <c r="AG191" s="1241">
        <f t="shared" si="179"/>
        <v>87180</v>
      </c>
      <c r="AH191" s="283">
        <f t="shared" si="180"/>
        <v>87180</v>
      </c>
      <c r="AI191" s="728">
        <f t="shared" si="139"/>
        <v>1046160</v>
      </c>
    </row>
    <row r="192" spans="1:35" ht="17.25">
      <c r="A192" s="318">
        <v>9</v>
      </c>
      <c r="B192" s="1231" t="s">
        <v>2271</v>
      </c>
      <c r="C192" s="583" t="s">
        <v>524</v>
      </c>
      <c r="D192" s="309">
        <v>1</v>
      </c>
      <c r="E192" s="310">
        <v>1</v>
      </c>
      <c r="F192" s="1194">
        <v>87180</v>
      </c>
      <c r="G192" s="33"/>
      <c r="H192" s="33"/>
      <c r="I192" s="1241">
        <f t="shared" si="170"/>
        <v>87180</v>
      </c>
      <c r="J192" s="283">
        <f t="shared" si="171"/>
        <v>87180</v>
      </c>
      <c r="K192" s="728">
        <f t="shared" si="136"/>
        <v>1046160</v>
      </c>
      <c r="L192" s="309">
        <v>1</v>
      </c>
      <c r="M192" s="310">
        <v>1</v>
      </c>
      <c r="N192" s="726">
        <f t="shared" si="172"/>
        <v>87180</v>
      </c>
      <c r="O192" s="33"/>
      <c r="P192" s="33"/>
      <c r="Q192" s="1241">
        <f t="shared" si="173"/>
        <v>87180</v>
      </c>
      <c r="R192" s="283">
        <f t="shared" si="174"/>
        <v>87180</v>
      </c>
      <c r="S192" s="728">
        <f t="shared" si="137"/>
        <v>1046160</v>
      </c>
      <c r="T192" s="309">
        <v>1</v>
      </c>
      <c r="U192" s="310">
        <v>1</v>
      </c>
      <c r="V192" s="726">
        <f t="shared" si="175"/>
        <v>87180</v>
      </c>
      <c r="W192" s="33"/>
      <c r="X192" s="33"/>
      <c r="Y192" s="1241">
        <f t="shared" si="176"/>
        <v>87180</v>
      </c>
      <c r="Z192" s="283">
        <f t="shared" si="177"/>
        <v>87180</v>
      </c>
      <c r="AA192" s="728">
        <f t="shared" si="138"/>
        <v>1046160</v>
      </c>
      <c r="AB192" s="309">
        <v>1</v>
      </c>
      <c r="AC192" s="310">
        <v>1</v>
      </c>
      <c r="AD192" s="726">
        <f t="shared" si="178"/>
        <v>87180</v>
      </c>
      <c r="AE192" s="33"/>
      <c r="AF192" s="33"/>
      <c r="AG192" s="1241">
        <f t="shared" si="179"/>
        <v>87180</v>
      </c>
      <c r="AH192" s="283">
        <f t="shared" si="180"/>
        <v>87180</v>
      </c>
      <c r="AI192" s="728">
        <f t="shared" si="139"/>
        <v>1046160</v>
      </c>
    </row>
    <row r="193" spans="1:35" ht="17.25">
      <c r="A193" s="318">
        <v>10</v>
      </c>
      <c r="B193" s="1231" t="s">
        <v>1691</v>
      </c>
      <c r="C193" s="583" t="s">
        <v>524</v>
      </c>
      <c r="D193" s="309">
        <v>1</v>
      </c>
      <c r="E193" s="310">
        <v>1</v>
      </c>
      <c r="F193" s="1194">
        <v>87180</v>
      </c>
      <c r="G193" s="33"/>
      <c r="H193" s="33"/>
      <c r="I193" s="1241">
        <f t="shared" si="170"/>
        <v>87180</v>
      </c>
      <c r="J193" s="283">
        <f t="shared" si="171"/>
        <v>87180</v>
      </c>
      <c r="K193" s="728">
        <f t="shared" si="136"/>
        <v>1046160</v>
      </c>
      <c r="L193" s="309">
        <v>1</v>
      </c>
      <c r="M193" s="310">
        <v>1</v>
      </c>
      <c r="N193" s="726">
        <f t="shared" si="172"/>
        <v>87180</v>
      </c>
      <c r="O193" s="33"/>
      <c r="P193" s="33"/>
      <c r="Q193" s="1241">
        <f t="shared" si="173"/>
        <v>87180</v>
      </c>
      <c r="R193" s="283">
        <f t="shared" si="174"/>
        <v>87180</v>
      </c>
      <c r="S193" s="728">
        <f t="shared" si="137"/>
        <v>1046160</v>
      </c>
      <c r="T193" s="309">
        <v>1</v>
      </c>
      <c r="U193" s="310">
        <v>1</v>
      </c>
      <c r="V193" s="726">
        <f t="shared" si="175"/>
        <v>87180</v>
      </c>
      <c r="W193" s="33"/>
      <c r="X193" s="33"/>
      <c r="Y193" s="1241">
        <f t="shared" si="176"/>
        <v>87180</v>
      </c>
      <c r="Z193" s="283">
        <f t="shared" si="177"/>
        <v>87180</v>
      </c>
      <c r="AA193" s="728">
        <f t="shared" si="138"/>
        <v>1046160</v>
      </c>
      <c r="AB193" s="309">
        <v>1</v>
      </c>
      <c r="AC193" s="310">
        <v>1</v>
      </c>
      <c r="AD193" s="726">
        <f t="shared" si="178"/>
        <v>87180</v>
      </c>
      <c r="AE193" s="33"/>
      <c r="AF193" s="33"/>
      <c r="AG193" s="1241">
        <f t="shared" si="179"/>
        <v>87180</v>
      </c>
      <c r="AH193" s="283">
        <f t="shared" si="180"/>
        <v>87180</v>
      </c>
      <c r="AI193" s="728">
        <f t="shared" si="139"/>
        <v>1046160</v>
      </c>
    </row>
    <row r="194" spans="1:35" ht="17.25">
      <c r="A194" s="318">
        <v>11</v>
      </c>
      <c r="B194" s="1231" t="s">
        <v>1690</v>
      </c>
      <c r="C194" s="583" t="s">
        <v>524</v>
      </c>
      <c r="D194" s="309">
        <v>1</v>
      </c>
      <c r="E194" s="310">
        <v>1</v>
      </c>
      <c r="F194" s="1194">
        <v>87180</v>
      </c>
      <c r="G194" s="33"/>
      <c r="H194" s="33"/>
      <c r="I194" s="1241">
        <f t="shared" si="170"/>
        <v>87180</v>
      </c>
      <c r="J194" s="283">
        <f t="shared" si="171"/>
        <v>87180</v>
      </c>
      <c r="K194" s="728">
        <f t="shared" ref="K194:K225" si="181">+J194*12</f>
        <v>1046160</v>
      </c>
      <c r="L194" s="309">
        <v>1</v>
      </c>
      <c r="M194" s="310">
        <v>1</v>
      </c>
      <c r="N194" s="726">
        <f t="shared" si="172"/>
        <v>87180</v>
      </c>
      <c r="O194" s="33"/>
      <c r="P194" s="33"/>
      <c r="Q194" s="1241">
        <f t="shared" si="173"/>
        <v>87180</v>
      </c>
      <c r="R194" s="283">
        <f t="shared" si="174"/>
        <v>87180</v>
      </c>
      <c r="S194" s="728">
        <f t="shared" ref="S194:S225" si="182">+R194*12</f>
        <v>1046160</v>
      </c>
      <c r="T194" s="309">
        <v>1</v>
      </c>
      <c r="U194" s="310">
        <v>1</v>
      </c>
      <c r="V194" s="726">
        <f t="shared" si="175"/>
        <v>87180</v>
      </c>
      <c r="W194" s="33"/>
      <c r="X194" s="33"/>
      <c r="Y194" s="1241">
        <f t="shared" si="176"/>
        <v>87180</v>
      </c>
      <c r="Z194" s="283">
        <f t="shared" si="177"/>
        <v>87180</v>
      </c>
      <c r="AA194" s="728">
        <f t="shared" ref="AA194:AA225" si="183">+Z194*12</f>
        <v>1046160</v>
      </c>
      <c r="AB194" s="309">
        <v>1</v>
      </c>
      <c r="AC194" s="310">
        <v>1</v>
      </c>
      <c r="AD194" s="726">
        <f t="shared" si="178"/>
        <v>87180</v>
      </c>
      <c r="AE194" s="33"/>
      <c r="AF194" s="33"/>
      <c r="AG194" s="1241">
        <f t="shared" si="179"/>
        <v>87180</v>
      </c>
      <c r="AH194" s="283">
        <f t="shared" si="180"/>
        <v>87180</v>
      </c>
      <c r="AI194" s="728">
        <f t="shared" ref="AI194:AI225" si="184">+AH194*12</f>
        <v>1046160</v>
      </c>
    </row>
    <row r="195" spans="1:35" ht="17.25">
      <c r="A195" s="318">
        <v>12</v>
      </c>
      <c r="B195" s="1231" t="s">
        <v>1689</v>
      </c>
      <c r="C195" s="583" t="s">
        <v>524</v>
      </c>
      <c r="D195" s="309">
        <v>1</v>
      </c>
      <c r="E195" s="310">
        <v>1</v>
      </c>
      <c r="F195" s="1198">
        <v>91275</v>
      </c>
      <c r="G195" s="33"/>
      <c r="H195" s="33"/>
      <c r="I195" s="1241">
        <f t="shared" si="170"/>
        <v>91275</v>
      </c>
      <c r="J195" s="283">
        <f t="shared" si="171"/>
        <v>91275</v>
      </c>
      <c r="K195" s="728">
        <f t="shared" si="181"/>
        <v>1095300</v>
      </c>
      <c r="L195" s="309">
        <v>1</v>
      </c>
      <c r="M195" s="310">
        <v>1</v>
      </c>
      <c r="N195" s="726">
        <f t="shared" si="172"/>
        <v>91275</v>
      </c>
      <c r="O195" s="33"/>
      <c r="P195" s="33"/>
      <c r="Q195" s="1241">
        <f t="shared" si="173"/>
        <v>91275</v>
      </c>
      <c r="R195" s="283">
        <f t="shared" si="174"/>
        <v>91275</v>
      </c>
      <c r="S195" s="728">
        <f t="shared" si="182"/>
        <v>1095300</v>
      </c>
      <c r="T195" s="309">
        <v>1</v>
      </c>
      <c r="U195" s="310">
        <v>1</v>
      </c>
      <c r="V195" s="726">
        <f t="shared" si="175"/>
        <v>91275</v>
      </c>
      <c r="W195" s="33"/>
      <c r="X195" s="33"/>
      <c r="Y195" s="1241">
        <f t="shared" si="176"/>
        <v>91275</v>
      </c>
      <c r="Z195" s="283">
        <f t="shared" si="177"/>
        <v>91275</v>
      </c>
      <c r="AA195" s="728">
        <f t="shared" si="183"/>
        <v>1095300</v>
      </c>
      <c r="AB195" s="309">
        <v>1</v>
      </c>
      <c r="AC195" s="310">
        <v>1</v>
      </c>
      <c r="AD195" s="726">
        <f t="shared" si="178"/>
        <v>91275</v>
      </c>
      <c r="AE195" s="33"/>
      <c r="AF195" s="33"/>
      <c r="AG195" s="1241">
        <f t="shared" si="179"/>
        <v>91275</v>
      </c>
      <c r="AH195" s="283">
        <f t="shared" si="180"/>
        <v>91275</v>
      </c>
      <c r="AI195" s="728">
        <f t="shared" si="184"/>
        <v>1095300</v>
      </c>
    </row>
    <row r="196" spans="1:35" ht="17.25">
      <c r="A196" s="318">
        <v>13</v>
      </c>
      <c r="B196" s="1231" t="s">
        <v>184</v>
      </c>
      <c r="C196" s="583" t="s">
        <v>524</v>
      </c>
      <c r="D196" s="309">
        <v>1</v>
      </c>
      <c r="E196" s="310">
        <v>1</v>
      </c>
      <c r="F196" s="1194">
        <v>87180</v>
      </c>
      <c r="G196" s="33"/>
      <c r="H196" s="33"/>
      <c r="I196" s="1241">
        <f t="shared" si="170"/>
        <v>87180</v>
      </c>
      <c r="J196" s="283">
        <f t="shared" si="171"/>
        <v>87180</v>
      </c>
      <c r="K196" s="728">
        <f t="shared" si="181"/>
        <v>1046160</v>
      </c>
      <c r="L196" s="309">
        <v>1</v>
      </c>
      <c r="M196" s="310">
        <v>1</v>
      </c>
      <c r="N196" s="726">
        <f t="shared" si="172"/>
        <v>87180</v>
      </c>
      <c r="O196" s="33"/>
      <c r="P196" s="33"/>
      <c r="Q196" s="1241">
        <f t="shared" si="173"/>
        <v>87180</v>
      </c>
      <c r="R196" s="283">
        <f t="shared" si="174"/>
        <v>87180</v>
      </c>
      <c r="S196" s="728">
        <f t="shared" si="182"/>
        <v>1046160</v>
      </c>
      <c r="T196" s="309">
        <v>1</v>
      </c>
      <c r="U196" s="310">
        <v>1</v>
      </c>
      <c r="V196" s="726">
        <f t="shared" si="175"/>
        <v>87180</v>
      </c>
      <c r="W196" s="33"/>
      <c r="X196" s="33"/>
      <c r="Y196" s="1241">
        <f t="shared" si="176"/>
        <v>87180</v>
      </c>
      <c r="Z196" s="283">
        <f t="shared" si="177"/>
        <v>87180</v>
      </c>
      <c r="AA196" s="728">
        <f t="shared" si="183"/>
        <v>1046160</v>
      </c>
      <c r="AB196" s="309">
        <v>1</v>
      </c>
      <c r="AC196" s="310">
        <v>1</v>
      </c>
      <c r="AD196" s="726">
        <f t="shared" si="178"/>
        <v>87180</v>
      </c>
      <c r="AE196" s="33"/>
      <c r="AF196" s="33"/>
      <c r="AG196" s="1241">
        <f t="shared" si="179"/>
        <v>87180</v>
      </c>
      <c r="AH196" s="283">
        <f t="shared" si="180"/>
        <v>87180</v>
      </c>
      <c r="AI196" s="728">
        <f t="shared" si="184"/>
        <v>1046160</v>
      </c>
    </row>
    <row r="197" spans="1:35" ht="17.25">
      <c r="A197" s="318">
        <v>14</v>
      </c>
      <c r="B197" s="1231" t="s">
        <v>323</v>
      </c>
      <c r="C197" s="583" t="s">
        <v>524</v>
      </c>
      <c r="D197" s="309">
        <v>1</v>
      </c>
      <c r="E197" s="310">
        <v>1</v>
      </c>
      <c r="F197" s="1194">
        <v>87180</v>
      </c>
      <c r="G197" s="33"/>
      <c r="H197" s="33"/>
      <c r="I197" s="1241">
        <f t="shared" si="170"/>
        <v>87180</v>
      </c>
      <c r="J197" s="283">
        <f t="shared" si="171"/>
        <v>87180</v>
      </c>
      <c r="K197" s="728">
        <f t="shared" si="181"/>
        <v>1046160</v>
      </c>
      <c r="L197" s="309">
        <v>1</v>
      </c>
      <c r="M197" s="310">
        <v>1</v>
      </c>
      <c r="N197" s="726">
        <f t="shared" si="172"/>
        <v>87180</v>
      </c>
      <c r="O197" s="33"/>
      <c r="P197" s="33"/>
      <c r="Q197" s="1241">
        <f t="shared" si="173"/>
        <v>87180</v>
      </c>
      <c r="R197" s="283">
        <f t="shared" si="174"/>
        <v>87180</v>
      </c>
      <c r="S197" s="728">
        <f t="shared" si="182"/>
        <v>1046160</v>
      </c>
      <c r="T197" s="309">
        <v>1</v>
      </c>
      <c r="U197" s="310">
        <v>1</v>
      </c>
      <c r="V197" s="726">
        <f t="shared" si="175"/>
        <v>87180</v>
      </c>
      <c r="W197" s="33"/>
      <c r="X197" s="33"/>
      <c r="Y197" s="1241">
        <f t="shared" si="176"/>
        <v>87180</v>
      </c>
      <c r="Z197" s="283">
        <f t="shared" si="177"/>
        <v>87180</v>
      </c>
      <c r="AA197" s="728">
        <f t="shared" si="183"/>
        <v>1046160</v>
      </c>
      <c r="AB197" s="309">
        <v>1</v>
      </c>
      <c r="AC197" s="310">
        <v>1</v>
      </c>
      <c r="AD197" s="726">
        <f t="shared" si="178"/>
        <v>87180</v>
      </c>
      <c r="AE197" s="33"/>
      <c r="AF197" s="33"/>
      <c r="AG197" s="1241">
        <f t="shared" si="179"/>
        <v>87180</v>
      </c>
      <c r="AH197" s="283">
        <f t="shared" si="180"/>
        <v>87180</v>
      </c>
      <c r="AI197" s="728">
        <f t="shared" si="184"/>
        <v>1046160</v>
      </c>
    </row>
    <row r="198" spans="1:35" ht="17.25">
      <c r="A198" s="318">
        <v>15</v>
      </c>
      <c r="B198" s="1231" t="s">
        <v>951</v>
      </c>
      <c r="C198" s="583" t="s">
        <v>524</v>
      </c>
      <c r="D198" s="309">
        <v>1</v>
      </c>
      <c r="E198" s="310">
        <v>1</v>
      </c>
      <c r="F198" s="1194">
        <v>87180</v>
      </c>
      <c r="G198" s="33"/>
      <c r="H198" s="33"/>
      <c r="I198" s="1241">
        <f t="shared" si="170"/>
        <v>87180</v>
      </c>
      <c r="J198" s="283">
        <f t="shared" si="171"/>
        <v>87180</v>
      </c>
      <c r="K198" s="728">
        <f t="shared" si="181"/>
        <v>1046160</v>
      </c>
      <c r="L198" s="309">
        <v>1</v>
      </c>
      <c r="M198" s="310">
        <v>1</v>
      </c>
      <c r="N198" s="726">
        <f t="shared" si="172"/>
        <v>87180</v>
      </c>
      <c r="O198" s="33"/>
      <c r="P198" s="33"/>
      <c r="Q198" s="1241">
        <f t="shared" si="173"/>
        <v>87180</v>
      </c>
      <c r="R198" s="283">
        <f t="shared" si="174"/>
        <v>87180</v>
      </c>
      <c r="S198" s="728">
        <f t="shared" si="182"/>
        <v>1046160</v>
      </c>
      <c r="T198" s="309">
        <v>1</v>
      </c>
      <c r="U198" s="310">
        <v>1</v>
      </c>
      <c r="V198" s="726">
        <f t="shared" si="175"/>
        <v>87180</v>
      </c>
      <c r="W198" s="33"/>
      <c r="X198" s="33"/>
      <c r="Y198" s="1241">
        <f t="shared" si="176"/>
        <v>87180</v>
      </c>
      <c r="Z198" s="283">
        <f t="shared" si="177"/>
        <v>87180</v>
      </c>
      <c r="AA198" s="728">
        <f t="shared" si="183"/>
        <v>1046160</v>
      </c>
      <c r="AB198" s="309">
        <v>1</v>
      </c>
      <c r="AC198" s="310">
        <v>1</v>
      </c>
      <c r="AD198" s="726">
        <f t="shared" si="178"/>
        <v>87180</v>
      </c>
      <c r="AE198" s="33"/>
      <c r="AF198" s="33"/>
      <c r="AG198" s="1241">
        <f t="shared" si="179"/>
        <v>87180</v>
      </c>
      <c r="AH198" s="283">
        <f t="shared" si="180"/>
        <v>87180</v>
      </c>
      <c r="AI198" s="728">
        <f t="shared" si="184"/>
        <v>1046160</v>
      </c>
    </row>
    <row r="199" spans="1:35" ht="17.25">
      <c r="A199" s="318">
        <v>16</v>
      </c>
      <c r="B199" s="1231" t="s">
        <v>809</v>
      </c>
      <c r="C199" s="583" t="s">
        <v>524</v>
      </c>
      <c r="D199" s="309">
        <v>1</v>
      </c>
      <c r="E199" s="310">
        <v>1</v>
      </c>
      <c r="F199" s="1194">
        <v>87180</v>
      </c>
      <c r="G199" s="33"/>
      <c r="H199" s="33"/>
      <c r="I199" s="1241">
        <f t="shared" si="170"/>
        <v>87180</v>
      </c>
      <c r="J199" s="283">
        <f t="shared" si="171"/>
        <v>87180</v>
      </c>
      <c r="K199" s="728">
        <f t="shared" si="181"/>
        <v>1046160</v>
      </c>
      <c r="L199" s="309">
        <v>1</v>
      </c>
      <c r="M199" s="310">
        <v>1</v>
      </c>
      <c r="N199" s="726">
        <f t="shared" si="172"/>
        <v>87180</v>
      </c>
      <c r="O199" s="33"/>
      <c r="P199" s="33"/>
      <c r="Q199" s="1241">
        <f t="shared" si="173"/>
        <v>87180</v>
      </c>
      <c r="R199" s="283">
        <f t="shared" si="174"/>
        <v>87180</v>
      </c>
      <c r="S199" s="728">
        <f t="shared" si="182"/>
        <v>1046160</v>
      </c>
      <c r="T199" s="309">
        <v>1</v>
      </c>
      <c r="U199" s="310">
        <v>1</v>
      </c>
      <c r="V199" s="726">
        <f t="shared" si="175"/>
        <v>87180</v>
      </c>
      <c r="W199" s="33"/>
      <c r="X199" s="33"/>
      <c r="Y199" s="1241">
        <f t="shared" si="176"/>
        <v>87180</v>
      </c>
      <c r="Z199" s="283">
        <f t="shared" si="177"/>
        <v>87180</v>
      </c>
      <c r="AA199" s="728">
        <f t="shared" si="183"/>
        <v>1046160</v>
      </c>
      <c r="AB199" s="309">
        <v>1</v>
      </c>
      <c r="AC199" s="310">
        <v>1</v>
      </c>
      <c r="AD199" s="726">
        <f t="shared" si="178"/>
        <v>87180</v>
      </c>
      <c r="AE199" s="33"/>
      <c r="AF199" s="33"/>
      <c r="AG199" s="1241">
        <f t="shared" si="179"/>
        <v>87180</v>
      </c>
      <c r="AH199" s="283">
        <f t="shared" si="180"/>
        <v>87180</v>
      </c>
      <c r="AI199" s="728">
        <f t="shared" si="184"/>
        <v>1046160</v>
      </c>
    </row>
    <row r="200" spans="1:35" ht="17.25">
      <c r="A200" s="307">
        <v>6</v>
      </c>
      <c r="B200" s="1231" t="s">
        <v>2798</v>
      </c>
      <c r="C200" s="583" t="s">
        <v>524</v>
      </c>
      <c r="D200" s="309">
        <v>1</v>
      </c>
      <c r="E200" s="310">
        <v>1</v>
      </c>
      <c r="F200" s="1194">
        <v>87180</v>
      </c>
      <c r="G200" s="33"/>
      <c r="H200" s="33"/>
      <c r="I200" s="1245">
        <f>F200*E200</f>
        <v>87180</v>
      </c>
      <c r="J200" s="283">
        <f t="shared" si="171"/>
        <v>87180</v>
      </c>
      <c r="K200" s="728">
        <f t="shared" si="181"/>
        <v>1046160</v>
      </c>
      <c r="L200" s="309">
        <v>1</v>
      </c>
      <c r="M200" s="310">
        <v>1</v>
      </c>
      <c r="N200" s="726">
        <f t="shared" ref="N200:N204" si="185">+F200</f>
        <v>87180</v>
      </c>
      <c r="O200" s="33"/>
      <c r="P200" s="33"/>
      <c r="Q200" s="1245">
        <f>N200*M200</f>
        <v>87180</v>
      </c>
      <c r="R200" s="283">
        <f t="shared" si="174"/>
        <v>87180</v>
      </c>
      <c r="S200" s="728">
        <f t="shared" si="182"/>
        <v>1046160</v>
      </c>
      <c r="T200" s="309">
        <v>1</v>
      </c>
      <c r="U200" s="310">
        <v>1</v>
      </c>
      <c r="V200" s="726">
        <f t="shared" ref="V200:V204" si="186">+F200</f>
        <v>87180</v>
      </c>
      <c r="W200" s="33"/>
      <c r="X200" s="33"/>
      <c r="Y200" s="1245">
        <f>V200*U200</f>
        <v>87180</v>
      </c>
      <c r="Z200" s="283">
        <f t="shared" si="177"/>
        <v>87180</v>
      </c>
      <c r="AA200" s="728">
        <f t="shared" si="183"/>
        <v>1046160</v>
      </c>
      <c r="AB200" s="309">
        <v>1</v>
      </c>
      <c r="AC200" s="310">
        <v>1</v>
      </c>
      <c r="AD200" s="726">
        <f t="shared" ref="AD200:AD204" si="187">+F200</f>
        <v>87180</v>
      </c>
      <c r="AE200" s="33"/>
      <c r="AF200" s="33"/>
      <c r="AG200" s="1245">
        <f>AD200*AC200</f>
        <v>87180</v>
      </c>
      <c r="AH200" s="283">
        <f t="shared" si="180"/>
        <v>87180</v>
      </c>
      <c r="AI200" s="728">
        <f t="shared" si="184"/>
        <v>1046160</v>
      </c>
    </row>
    <row r="201" spans="1:35" ht="17.25">
      <c r="A201" s="307">
        <v>7</v>
      </c>
      <c r="B201" s="1231" t="s">
        <v>2799</v>
      </c>
      <c r="C201" s="583" t="s">
        <v>524</v>
      </c>
      <c r="D201" s="309">
        <v>1</v>
      </c>
      <c r="E201" s="310">
        <v>1</v>
      </c>
      <c r="F201" s="1194">
        <v>87180</v>
      </c>
      <c r="G201" s="33"/>
      <c r="H201" s="33"/>
      <c r="I201" s="1245">
        <f>F201*E201</f>
        <v>87180</v>
      </c>
      <c r="J201" s="283">
        <f t="shared" si="171"/>
        <v>87180</v>
      </c>
      <c r="K201" s="728">
        <f t="shared" si="181"/>
        <v>1046160</v>
      </c>
      <c r="L201" s="309">
        <v>1</v>
      </c>
      <c r="M201" s="310">
        <v>1</v>
      </c>
      <c r="N201" s="726">
        <f t="shared" si="185"/>
        <v>87180</v>
      </c>
      <c r="O201" s="33"/>
      <c r="P201" s="33"/>
      <c r="Q201" s="1245">
        <f>N201*M201</f>
        <v>87180</v>
      </c>
      <c r="R201" s="283">
        <f t="shared" si="174"/>
        <v>87180</v>
      </c>
      <c r="S201" s="728">
        <f t="shared" si="182"/>
        <v>1046160</v>
      </c>
      <c r="T201" s="309">
        <v>1</v>
      </c>
      <c r="U201" s="310">
        <v>1</v>
      </c>
      <c r="V201" s="726">
        <f t="shared" si="186"/>
        <v>87180</v>
      </c>
      <c r="W201" s="33"/>
      <c r="X201" s="33"/>
      <c r="Y201" s="1245">
        <f>V201*U201</f>
        <v>87180</v>
      </c>
      <c r="Z201" s="283">
        <f t="shared" si="177"/>
        <v>87180</v>
      </c>
      <c r="AA201" s="728">
        <f t="shared" si="183"/>
        <v>1046160</v>
      </c>
      <c r="AB201" s="309">
        <v>1</v>
      </c>
      <c r="AC201" s="310">
        <v>1</v>
      </c>
      <c r="AD201" s="726">
        <f t="shared" si="187"/>
        <v>87180</v>
      </c>
      <c r="AE201" s="33"/>
      <c r="AF201" s="33"/>
      <c r="AG201" s="1245">
        <f>AD201*AC201</f>
        <v>87180</v>
      </c>
      <c r="AH201" s="283">
        <f t="shared" si="180"/>
        <v>87180</v>
      </c>
      <c r="AI201" s="728">
        <f t="shared" si="184"/>
        <v>1046160</v>
      </c>
    </row>
    <row r="202" spans="1:35" ht="17.25">
      <c r="A202" s="307">
        <v>8</v>
      </c>
      <c r="B202" s="1231" t="s">
        <v>2269</v>
      </c>
      <c r="C202" s="583" t="s">
        <v>524</v>
      </c>
      <c r="D202" s="309">
        <v>1</v>
      </c>
      <c r="E202" s="310">
        <v>1</v>
      </c>
      <c r="F202" s="1194">
        <v>87180</v>
      </c>
      <c r="G202" s="33"/>
      <c r="H202" s="33"/>
      <c r="I202" s="1245">
        <f>F202*E202</f>
        <v>87180</v>
      </c>
      <c r="J202" s="283">
        <f t="shared" si="171"/>
        <v>87180</v>
      </c>
      <c r="K202" s="728">
        <f t="shared" si="181"/>
        <v>1046160</v>
      </c>
      <c r="L202" s="309">
        <v>1</v>
      </c>
      <c r="M202" s="310">
        <v>1</v>
      </c>
      <c r="N202" s="726">
        <f t="shared" si="185"/>
        <v>87180</v>
      </c>
      <c r="O202" s="33"/>
      <c r="P202" s="33"/>
      <c r="Q202" s="1245">
        <f>N202*M202</f>
        <v>87180</v>
      </c>
      <c r="R202" s="283">
        <f t="shared" si="174"/>
        <v>87180</v>
      </c>
      <c r="S202" s="728">
        <f t="shared" si="182"/>
        <v>1046160</v>
      </c>
      <c r="T202" s="309">
        <v>1</v>
      </c>
      <c r="U202" s="310">
        <v>1</v>
      </c>
      <c r="V202" s="726">
        <f t="shared" si="186"/>
        <v>87180</v>
      </c>
      <c r="W202" s="33"/>
      <c r="X202" s="33"/>
      <c r="Y202" s="1245">
        <f>V202*U202</f>
        <v>87180</v>
      </c>
      <c r="Z202" s="283">
        <f t="shared" si="177"/>
        <v>87180</v>
      </c>
      <c r="AA202" s="728">
        <f t="shared" si="183"/>
        <v>1046160</v>
      </c>
      <c r="AB202" s="309">
        <v>1</v>
      </c>
      <c r="AC202" s="310">
        <v>1</v>
      </c>
      <c r="AD202" s="726">
        <f t="shared" si="187"/>
        <v>87180</v>
      </c>
      <c r="AE202" s="33"/>
      <c r="AF202" s="33"/>
      <c r="AG202" s="1245">
        <f>AD202*AC202</f>
        <v>87180</v>
      </c>
      <c r="AH202" s="283">
        <f t="shared" si="180"/>
        <v>87180</v>
      </c>
      <c r="AI202" s="728">
        <f t="shared" si="184"/>
        <v>1046160</v>
      </c>
    </row>
    <row r="203" spans="1:35" ht="17.25">
      <c r="A203" s="307">
        <v>9</v>
      </c>
      <c r="B203" s="1231" t="s">
        <v>2800</v>
      </c>
      <c r="C203" s="583" t="s">
        <v>524</v>
      </c>
      <c r="D203" s="309">
        <v>1</v>
      </c>
      <c r="E203" s="310">
        <v>1</v>
      </c>
      <c r="F203" s="1198">
        <v>91275</v>
      </c>
      <c r="G203" s="33"/>
      <c r="H203" s="33"/>
      <c r="I203" s="1245">
        <f>F203*E203</f>
        <v>91275</v>
      </c>
      <c r="J203" s="283">
        <f t="shared" si="171"/>
        <v>91275</v>
      </c>
      <c r="K203" s="728">
        <f t="shared" si="181"/>
        <v>1095300</v>
      </c>
      <c r="L203" s="309">
        <v>1</v>
      </c>
      <c r="M203" s="310">
        <v>1</v>
      </c>
      <c r="N203" s="726">
        <f t="shared" si="185"/>
        <v>91275</v>
      </c>
      <c r="O203" s="33"/>
      <c r="P203" s="33"/>
      <c r="Q203" s="1245">
        <f>N203*M203</f>
        <v>91275</v>
      </c>
      <c r="R203" s="283">
        <f t="shared" si="174"/>
        <v>91275</v>
      </c>
      <c r="S203" s="728">
        <f t="shared" si="182"/>
        <v>1095300</v>
      </c>
      <c r="T203" s="309">
        <v>1</v>
      </c>
      <c r="U203" s="310">
        <v>1</v>
      </c>
      <c r="V203" s="726">
        <f t="shared" si="186"/>
        <v>91275</v>
      </c>
      <c r="W203" s="33"/>
      <c r="X203" s="33"/>
      <c r="Y203" s="1245">
        <f>V203*U203</f>
        <v>91275</v>
      </c>
      <c r="Z203" s="283">
        <f t="shared" si="177"/>
        <v>91275</v>
      </c>
      <c r="AA203" s="728">
        <f t="shared" si="183"/>
        <v>1095300</v>
      </c>
      <c r="AB203" s="309">
        <v>1</v>
      </c>
      <c r="AC203" s="310">
        <v>1</v>
      </c>
      <c r="AD203" s="726">
        <f t="shared" si="187"/>
        <v>91275</v>
      </c>
      <c r="AE203" s="33"/>
      <c r="AF203" s="33"/>
      <c r="AG203" s="1245">
        <f>AD203*AC203</f>
        <v>91275</v>
      </c>
      <c r="AH203" s="283">
        <f t="shared" si="180"/>
        <v>91275</v>
      </c>
      <c r="AI203" s="728">
        <f t="shared" si="184"/>
        <v>1095300</v>
      </c>
    </row>
    <row r="204" spans="1:35" ht="17.25">
      <c r="A204" s="307">
        <v>10</v>
      </c>
      <c r="B204" s="1231" t="s">
        <v>1820</v>
      </c>
      <c r="C204" s="583" t="s">
        <v>524</v>
      </c>
      <c r="D204" s="309">
        <v>1</v>
      </c>
      <c r="E204" s="310">
        <v>1</v>
      </c>
      <c r="F204" s="1198">
        <v>91275</v>
      </c>
      <c r="G204" s="33"/>
      <c r="H204" s="33"/>
      <c r="I204" s="1245">
        <f>F204*E204</f>
        <v>91275</v>
      </c>
      <c r="J204" s="283">
        <f t="shared" si="171"/>
        <v>91275</v>
      </c>
      <c r="K204" s="728">
        <f t="shared" si="181"/>
        <v>1095300</v>
      </c>
      <c r="L204" s="309">
        <v>1</v>
      </c>
      <c r="M204" s="310">
        <v>1</v>
      </c>
      <c r="N204" s="726">
        <f t="shared" si="185"/>
        <v>91275</v>
      </c>
      <c r="O204" s="33"/>
      <c r="P204" s="33"/>
      <c r="Q204" s="1245">
        <f>N204*M204</f>
        <v>91275</v>
      </c>
      <c r="R204" s="283">
        <f t="shared" si="174"/>
        <v>91275</v>
      </c>
      <c r="S204" s="728">
        <f t="shared" si="182"/>
        <v>1095300</v>
      </c>
      <c r="T204" s="309">
        <v>1</v>
      </c>
      <c r="U204" s="310">
        <v>1</v>
      </c>
      <c r="V204" s="726">
        <f t="shared" si="186"/>
        <v>91275</v>
      </c>
      <c r="W204" s="33"/>
      <c r="X204" s="33"/>
      <c r="Y204" s="1245">
        <f>V204*U204</f>
        <v>91275</v>
      </c>
      <c r="Z204" s="283">
        <f t="shared" si="177"/>
        <v>91275</v>
      </c>
      <c r="AA204" s="728">
        <f t="shared" si="183"/>
        <v>1095300</v>
      </c>
      <c r="AB204" s="309">
        <v>1</v>
      </c>
      <c r="AC204" s="310">
        <v>1</v>
      </c>
      <c r="AD204" s="726">
        <f t="shared" si="187"/>
        <v>91275</v>
      </c>
      <c r="AE204" s="33"/>
      <c r="AF204" s="33"/>
      <c r="AG204" s="1245">
        <f>AD204*AC204</f>
        <v>91275</v>
      </c>
      <c r="AH204" s="283">
        <f t="shared" si="180"/>
        <v>91275</v>
      </c>
      <c r="AI204" s="728">
        <f t="shared" si="184"/>
        <v>1095300</v>
      </c>
    </row>
    <row r="205" spans="1:35" ht="17.25">
      <c r="A205" s="307">
        <v>7</v>
      </c>
      <c r="B205" s="1231" t="s">
        <v>2270</v>
      </c>
      <c r="C205" s="583" t="s">
        <v>524</v>
      </c>
      <c r="D205" s="309">
        <v>1</v>
      </c>
      <c r="E205" s="585">
        <v>1</v>
      </c>
      <c r="F205" s="1198">
        <v>91275</v>
      </c>
      <c r="G205" s="33"/>
      <c r="H205" s="33"/>
      <c r="I205" s="1245">
        <f t="shared" ref="I205:I211" si="188">F205*E205</f>
        <v>91275</v>
      </c>
      <c r="J205" s="283">
        <f t="shared" ref="J205:J210" si="189">+E205*F205+G205</f>
        <v>91275</v>
      </c>
      <c r="K205" s="728">
        <f t="shared" si="181"/>
        <v>1095300</v>
      </c>
      <c r="L205" s="309">
        <v>1</v>
      </c>
      <c r="M205" s="310">
        <v>1</v>
      </c>
      <c r="N205" s="726">
        <f t="shared" ref="N205:N211" si="190">+F205</f>
        <v>91275</v>
      </c>
      <c r="O205" s="33"/>
      <c r="P205" s="33"/>
      <c r="Q205" s="1245">
        <f t="shared" ref="Q205:Q218" si="191">N205*M205</f>
        <v>91275</v>
      </c>
      <c r="R205" s="283">
        <f t="shared" ref="R205:R210" si="192">+M205*N205+O205</f>
        <v>91275</v>
      </c>
      <c r="S205" s="728">
        <f t="shared" si="182"/>
        <v>1095300</v>
      </c>
      <c r="T205" s="309">
        <v>1</v>
      </c>
      <c r="U205" s="310">
        <v>1</v>
      </c>
      <c r="V205" s="726">
        <f t="shared" ref="V205:V211" si="193">+F205</f>
        <v>91275</v>
      </c>
      <c r="W205" s="33"/>
      <c r="X205" s="33"/>
      <c r="Y205" s="1245">
        <f t="shared" ref="Y205:Y218" si="194">V205*U205</f>
        <v>91275</v>
      </c>
      <c r="Z205" s="283">
        <f t="shared" ref="Z205:Z210" si="195">+U205*V205+W205</f>
        <v>91275</v>
      </c>
      <c r="AA205" s="728">
        <f t="shared" si="183"/>
        <v>1095300</v>
      </c>
      <c r="AB205" s="309">
        <v>1</v>
      </c>
      <c r="AC205" s="310">
        <v>1</v>
      </c>
      <c r="AD205" s="726">
        <f t="shared" ref="AD205:AD211" si="196">+F205</f>
        <v>91275</v>
      </c>
      <c r="AE205" s="33"/>
      <c r="AF205" s="33"/>
      <c r="AG205" s="1245">
        <f t="shared" ref="AG205:AG218" si="197">AD205*AC205</f>
        <v>91275</v>
      </c>
      <c r="AH205" s="283">
        <f t="shared" ref="AH205:AH210" si="198">+AC205*AD205+AE205</f>
        <v>91275</v>
      </c>
      <c r="AI205" s="728">
        <f t="shared" si="184"/>
        <v>1095300</v>
      </c>
    </row>
    <row r="206" spans="1:35" ht="17.25">
      <c r="A206" s="307">
        <v>8</v>
      </c>
      <c r="B206" s="1231" t="s">
        <v>1535</v>
      </c>
      <c r="C206" s="583" t="s">
        <v>524</v>
      </c>
      <c r="D206" s="309">
        <v>1</v>
      </c>
      <c r="E206" s="585">
        <v>1</v>
      </c>
      <c r="F206" s="1194">
        <v>87180</v>
      </c>
      <c r="G206" s="33"/>
      <c r="H206" s="33"/>
      <c r="I206" s="1245">
        <f t="shared" si="188"/>
        <v>87180</v>
      </c>
      <c r="J206" s="283">
        <f t="shared" si="189"/>
        <v>87180</v>
      </c>
      <c r="K206" s="728">
        <f t="shared" si="181"/>
        <v>1046160</v>
      </c>
      <c r="L206" s="309">
        <v>1</v>
      </c>
      <c r="M206" s="310">
        <v>1</v>
      </c>
      <c r="N206" s="726">
        <f t="shared" si="190"/>
        <v>87180</v>
      </c>
      <c r="O206" s="33"/>
      <c r="P206" s="33"/>
      <c r="Q206" s="1245">
        <f t="shared" si="191"/>
        <v>87180</v>
      </c>
      <c r="R206" s="283">
        <f t="shared" si="192"/>
        <v>87180</v>
      </c>
      <c r="S206" s="728">
        <f t="shared" si="182"/>
        <v>1046160</v>
      </c>
      <c r="T206" s="309">
        <v>1</v>
      </c>
      <c r="U206" s="310">
        <v>1</v>
      </c>
      <c r="V206" s="726">
        <f t="shared" si="193"/>
        <v>87180</v>
      </c>
      <c r="W206" s="33"/>
      <c r="X206" s="33"/>
      <c r="Y206" s="1245">
        <f t="shared" si="194"/>
        <v>87180</v>
      </c>
      <c r="Z206" s="283">
        <f t="shared" si="195"/>
        <v>87180</v>
      </c>
      <c r="AA206" s="728">
        <f t="shared" si="183"/>
        <v>1046160</v>
      </c>
      <c r="AB206" s="309">
        <v>1</v>
      </c>
      <c r="AC206" s="310">
        <v>1</v>
      </c>
      <c r="AD206" s="726">
        <f t="shared" si="196"/>
        <v>87180</v>
      </c>
      <c r="AE206" s="33"/>
      <c r="AF206" s="33"/>
      <c r="AG206" s="1245">
        <f t="shared" si="197"/>
        <v>87180</v>
      </c>
      <c r="AH206" s="283">
        <f t="shared" si="198"/>
        <v>87180</v>
      </c>
      <c r="AI206" s="728">
        <f t="shared" si="184"/>
        <v>1046160</v>
      </c>
    </row>
    <row r="207" spans="1:35" ht="17.25">
      <c r="A207" s="307">
        <v>9</v>
      </c>
      <c r="B207" s="1231" t="s">
        <v>2801</v>
      </c>
      <c r="C207" s="583" t="s">
        <v>524</v>
      </c>
      <c r="D207" s="309">
        <v>1</v>
      </c>
      <c r="E207" s="585">
        <v>1</v>
      </c>
      <c r="F207" s="1194">
        <v>87180</v>
      </c>
      <c r="G207" s="33"/>
      <c r="H207" s="33"/>
      <c r="I207" s="1245">
        <f t="shared" si="188"/>
        <v>87180</v>
      </c>
      <c r="J207" s="283">
        <f t="shared" si="189"/>
        <v>87180</v>
      </c>
      <c r="K207" s="728">
        <f t="shared" si="181"/>
        <v>1046160</v>
      </c>
      <c r="L207" s="309">
        <v>1</v>
      </c>
      <c r="M207" s="310">
        <v>1</v>
      </c>
      <c r="N207" s="726">
        <f t="shared" si="190"/>
        <v>87180</v>
      </c>
      <c r="O207" s="33"/>
      <c r="P207" s="33"/>
      <c r="Q207" s="1245">
        <f t="shared" si="191"/>
        <v>87180</v>
      </c>
      <c r="R207" s="283">
        <f t="shared" si="192"/>
        <v>87180</v>
      </c>
      <c r="S207" s="728">
        <f t="shared" si="182"/>
        <v>1046160</v>
      </c>
      <c r="T207" s="309">
        <v>1</v>
      </c>
      <c r="U207" s="310">
        <v>1</v>
      </c>
      <c r="V207" s="726">
        <f t="shared" si="193"/>
        <v>87180</v>
      </c>
      <c r="W207" s="33"/>
      <c r="X207" s="33"/>
      <c r="Y207" s="1245">
        <f t="shared" si="194"/>
        <v>87180</v>
      </c>
      <c r="Z207" s="283">
        <f t="shared" si="195"/>
        <v>87180</v>
      </c>
      <c r="AA207" s="728">
        <f t="shared" si="183"/>
        <v>1046160</v>
      </c>
      <c r="AB207" s="309">
        <v>1</v>
      </c>
      <c r="AC207" s="310">
        <v>1</v>
      </c>
      <c r="AD207" s="726">
        <f t="shared" si="196"/>
        <v>87180</v>
      </c>
      <c r="AE207" s="33"/>
      <c r="AF207" s="33"/>
      <c r="AG207" s="1245">
        <f t="shared" si="197"/>
        <v>87180</v>
      </c>
      <c r="AH207" s="283">
        <f t="shared" si="198"/>
        <v>87180</v>
      </c>
      <c r="AI207" s="728">
        <f t="shared" si="184"/>
        <v>1046160</v>
      </c>
    </row>
    <row r="208" spans="1:35" ht="17.25">
      <c r="A208" s="307">
        <v>10</v>
      </c>
      <c r="B208" s="1231" t="s">
        <v>2802</v>
      </c>
      <c r="C208" s="583" t="s">
        <v>524</v>
      </c>
      <c r="D208" s="309">
        <v>1</v>
      </c>
      <c r="E208" s="585">
        <v>1</v>
      </c>
      <c r="F208" s="1194">
        <v>87180</v>
      </c>
      <c r="G208" s="33"/>
      <c r="H208" s="33"/>
      <c r="I208" s="1245">
        <f t="shared" si="188"/>
        <v>87180</v>
      </c>
      <c r="J208" s="283">
        <f t="shared" si="189"/>
        <v>87180</v>
      </c>
      <c r="K208" s="728">
        <f t="shared" si="181"/>
        <v>1046160</v>
      </c>
      <c r="L208" s="309">
        <v>1</v>
      </c>
      <c r="M208" s="310">
        <v>1</v>
      </c>
      <c r="N208" s="726">
        <f t="shared" si="190"/>
        <v>87180</v>
      </c>
      <c r="O208" s="33"/>
      <c r="P208" s="33"/>
      <c r="Q208" s="1245">
        <f t="shared" si="191"/>
        <v>87180</v>
      </c>
      <c r="R208" s="283">
        <f t="shared" si="192"/>
        <v>87180</v>
      </c>
      <c r="S208" s="728">
        <f t="shared" si="182"/>
        <v>1046160</v>
      </c>
      <c r="T208" s="309">
        <v>1</v>
      </c>
      <c r="U208" s="310">
        <v>1</v>
      </c>
      <c r="V208" s="726">
        <f t="shared" si="193"/>
        <v>87180</v>
      </c>
      <c r="W208" s="33"/>
      <c r="X208" s="33"/>
      <c r="Y208" s="1245">
        <f t="shared" si="194"/>
        <v>87180</v>
      </c>
      <c r="Z208" s="283">
        <f t="shared" si="195"/>
        <v>87180</v>
      </c>
      <c r="AA208" s="728">
        <f t="shared" si="183"/>
        <v>1046160</v>
      </c>
      <c r="AB208" s="309">
        <v>1</v>
      </c>
      <c r="AC208" s="310">
        <v>1</v>
      </c>
      <c r="AD208" s="726">
        <f t="shared" si="196"/>
        <v>87180</v>
      </c>
      <c r="AE208" s="33"/>
      <c r="AF208" s="33"/>
      <c r="AG208" s="1245">
        <f t="shared" si="197"/>
        <v>87180</v>
      </c>
      <c r="AH208" s="283">
        <f t="shared" si="198"/>
        <v>87180</v>
      </c>
      <c r="AI208" s="728">
        <f t="shared" si="184"/>
        <v>1046160</v>
      </c>
    </row>
    <row r="209" spans="1:35" ht="17.25">
      <c r="A209" s="307">
        <v>11</v>
      </c>
      <c r="B209" s="1231" t="s">
        <v>275</v>
      </c>
      <c r="C209" s="583" t="s">
        <v>524</v>
      </c>
      <c r="D209" s="309">
        <v>1</v>
      </c>
      <c r="E209" s="585">
        <v>1</v>
      </c>
      <c r="F209" s="1194">
        <v>87180</v>
      </c>
      <c r="G209" s="33"/>
      <c r="H209" s="33"/>
      <c r="I209" s="1245">
        <f t="shared" si="188"/>
        <v>87180</v>
      </c>
      <c r="J209" s="283">
        <f t="shared" si="189"/>
        <v>87180</v>
      </c>
      <c r="K209" s="728">
        <f t="shared" si="181"/>
        <v>1046160</v>
      </c>
      <c r="L209" s="309">
        <v>1</v>
      </c>
      <c r="M209" s="310">
        <v>1</v>
      </c>
      <c r="N209" s="726">
        <f t="shared" si="190"/>
        <v>87180</v>
      </c>
      <c r="O209" s="33"/>
      <c r="P209" s="33"/>
      <c r="Q209" s="1245">
        <f t="shared" si="191"/>
        <v>87180</v>
      </c>
      <c r="R209" s="283">
        <f t="shared" si="192"/>
        <v>87180</v>
      </c>
      <c r="S209" s="728">
        <f t="shared" si="182"/>
        <v>1046160</v>
      </c>
      <c r="T209" s="309">
        <v>1</v>
      </c>
      <c r="U209" s="310">
        <v>1</v>
      </c>
      <c r="V209" s="726">
        <f t="shared" si="193"/>
        <v>87180</v>
      </c>
      <c r="W209" s="33"/>
      <c r="X209" s="33"/>
      <c r="Y209" s="1245">
        <f t="shared" si="194"/>
        <v>87180</v>
      </c>
      <c r="Z209" s="283">
        <f t="shared" si="195"/>
        <v>87180</v>
      </c>
      <c r="AA209" s="728">
        <f t="shared" si="183"/>
        <v>1046160</v>
      </c>
      <c r="AB209" s="309">
        <v>1</v>
      </c>
      <c r="AC209" s="310">
        <v>1</v>
      </c>
      <c r="AD209" s="726">
        <f t="shared" si="196"/>
        <v>87180</v>
      </c>
      <c r="AE209" s="33"/>
      <c r="AF209" s="33"/>
      <c r="AG209" s="1245">
        <f t="shared" si="197"/>
        <v>87180</v>
      </c>
      <c r="AH209" s="283">
        <f t="shared" si="198"/>
        <v>87180</v>
      </c>
      <c r="AI209" s="728">
        <f t="shared" si="184"/>
        <v>1046160</v>
      </c>
    </row>
    <row r="210" spans="1:35" ht="17.25">
      <c r="A210" s="307">
        <v>12</v>
      </c>
      <c r="B210" s="1231" t="s">
        <v>387</v>
      </c>
      <c r="C210" s="583" t="s">
        <v>524</v>
      </c>
      <c r="D210" s="309">
        <v>1</v>
      </c>
      <c r="E210" s="585">
        <v>1</v>
      </c>
      <c r="F210" s="1194">
        <v>87180</v>
      </c>
      <c r="G210" s="33"/>
      <c r="H210" s="33"/>
      <c r="I210" s="1245">
        <f t="shared" si="188"/>
        <v>87180</v>
      </c>
      <c r="J210" s="283">
        <f t="shared" si="189"/>
        <v>87180</v>
      </c>
      <c r="K210" s="728">
        <f t="shared" si="181"/>
        <v>1046160</v>
      </c>
      <c r="L210" s="309">
        <v>1</v>
      </c>
      <c r="M210" s="310">
        <v>1</v>
      </c>
      <c r="N210" s="726">
        <f t="shared" si="190"/>
        <v>87180</v>
      </c>
      <c r="O210" s="33"/>
      <c r="P210" s="33"/>
      <c r="Q210" s="1245">
        <f t="shared" si="191"/>
        <v>87180</v>
      </c>
      <c r="R210" s="283">
        <f t="shared" si="192"/>
        <v>87180</v>
      </c>
      <c r="S210" s="728">
        <f t="shared" si="182"/>
        <v>1046160</v>
      </c>
      <c r="T210" s="309">
        <v>1</v>
      </c>
      <c r="U210" s="310">
        <v>1</v>
      </c>
      <c r="V210" s="726">
        <f t="shared" si="193"/>
        <v>87180</v>
      </c>
      <c r="W210" s="33"/>
      <c r="X210" s="33"/>
      <c r="Y210" s="1245">
        <f t="shared" si="194"/>
        <v>87180</v>
      </c>
      <c r="Z210" s="283">
        <f t="shared" si="195"/>
        <v>87180</v>
      </c>
      <c r="AA210" s="728">
        <f t="shared" si="183"/>
        <v>1046160</v>
      </c>
      <c r="AB210" s="309">
        <v>1</v>
      </c>
      <c r="AC210" s="310">
        <v>1</v>
      </c>
      <c r="AD210" s="726">
        <f t="shared" si="196"/>
        <v>87180</v>
      </c>
      <c r="AE210" s="33"/>
      <c r="AF210" s="33"/>
      <c r="AG210" s="1245">
        <f t="shared" si="197"/>
        <v>87180</v>
      </c>
      <c r="AH210" s="283">
        <f t="shared" si="198"/>
        <v>87180</v>
      </c>
      <c r="AI210" s="728">
        <f t="shared" si="184"/>
        <v>1046160</v>
      </c>
    </row>
    <row r="211" spans="1:35" ht="17.25">
      <c r="A211" s="307">
        <v>13</v>
      </c>
      <c r="B211" s="1231" t="s">
        <v>336</v>
      </c>
      <c r="C211" s="583" t="s">
        <v>524</v>
      </c>
      <c r="D211" s="312">
        <v>1</v>
      </c>
      <c r="E211" s="586">
        <v>1</v>
      </c>
      <c r="F211" s="1194">
        <v>87180</v>
      </c>
      <c r="G211" s="510"/>
      <c r="H211" s="510"/>
      <c r="I211" s="1247">
        <f t="shared" si="188"/>
        <v>87180</v>
      </c>
      <c r="J211" s="506">
        <f>+E211*F211+G211</f>
        <v>87180</v>
      </c>
      <c r="K211" s="728">
        <f t="shared" si="181"/>
        <v>1046160</v>
      </c>
      <c r="L211" s="312">
        <v>1</v>
      </c>
      <c r="M211" s="313">
        <v>1</v>
      </c>
      <c r="N211" s="726">
        <f t="shared" si="190"/>
        <v>87180</v>
      </c>
      <c r="O211" s="510"/>
      <c r="P211" s="510"/>
      <c r="Q211" s="1247">
        <f t="shared" si="191"/>
        <v>87180</v>
      </c>
      <c r="R211" s="506">
        <f>+M211*N211+O211</f>
        <v>87180</v>
      </c>
      <c r="S211" s="728">
        <f t="shared" si="182"/>
        <v>1046160</v>
      </c>
      <c r="T211" s="312">
        <v>1</v>
      </c>
      <c r="U211" s="313">
        <v>1</v>
      </c>
      <c r="V211" s="726">
        <f t="shared" si="193"/>
        <v>87180</v>
      </c>
      <c r="W211" s="510"/>
      <c r="X211" s="510"/>
      <c r="Y211" s="1247">
        <f t="shared" si="194"/>
        <v>87180</v>
      </c>
      <c r="Z211" s="506">
        <f>+U211*V211+W211</f>
        <v>87180</v>
      </c>
      <c r="AA211" s="728">
        <f t="shared" si="183"/>
        <v>1046160</v>
      </c>
      <c r="AB211" s="312">
        <v>1</v>
      </c>
      <c r="AC211" s="313">
        <v>1</v>
      </c>
      <c r="AD211" s="726">
        <f t="shared" si="196"/>
        <v>87180</v>
      </c>
      <c r="AE211" s="510"/>
      <c r="AF211" s="510"/>
      <c r="AG211" s="1247">
        <f t="shared" si="197"/>
        <v>87180</v>
      </c>
      <c r="AH211" s="506">
        <f>+AC211*AD211+AE211</f>
        <v>87180</v>
      </c>
      <c r="AI211" s="728">
        <f t="shared" si="184"/>
        <v>1046160</v>
      </c>
    </row>
    <row r="212" spans="1:35" ht="17.25">
      <c r="A212" s="318">
        <v>6</v>
      </c>
      <c r="B212" s="1231" t="s">
        <v>947</v>
      </c>
      <c r="C212" s="583" t="s">
        <v>524</v>
      </c>
      <c r="D212" s="309">
        <v>1</v>
      </c>
      <c r="E212" s="310">
        <v>1</v>
      </c>
      <c r="F212" s="1198">
        <v>91275</v>
      </c>
      <c r="G212" s="226"/>
      <c r="H212" s="33"/>
      <c r="I212" s="1245">
        <f t="shared" ref="I212:I218" si="199">F212*E212</f>
        <v>91275</v>
      </c>
      <c r="J212" s="283">
        <f t="shared" ref="J212:J218" si="200">+E212*F212+G212</f>
        <v>91275</v>
      </c>
      <c r="K212" s="728">
        <f t="shared" si="181"/>
        <v>1095300</v>
      </c>
      <c r="L212" s="309">
        <v>1</v>
      </c>
      <c r="M212" s="310">
        <v>1</v>
      </c>
      <c r="N212" s="726">
        <f t="shared" ref="N212:N218" si="201">+F212</f>
        <v>91275</v>
      </c>
      <c r="O212" s="226"/>
      <c r="P212" s="33"/>
      <c r="Q212" s="1245">
        <f t="shared" si="191"/>
        <v>91275</v>
      </c>
      <c r="R212" s="283">
        <f t="shared" ref="R212:R218" si="202">+M212*N212+O212</f>
        <v>91275</v>
      </c>
      <c r="S212" s="728">
        <f t="shared" si="182"/>
        <v>1095300</v>
      </c>
      <c r="T212" s="309">
        <v>1</v>
      </c>
      <c r="U212" s="310">
        <v>1</v>
      </c>
      <c r="V212" s="726">
        <f t="shared" ref="V212:V218" si="203">+F212</f>
        <v>91275</v>
      </c>
      <c r="W212" s="226"/>
      <c r="X212" s="33"/>
      <c r="Y212" s="1245">
        <f t="shared" si="194"/>
        <v>91275</v>
      </c>
      <c r="Z212" s="283">
        <f t="shared" ref="Z212:Z218" si="204">+U212*V212+W212</f>
        <v>91275</v>
      </c>
      <c r="AA212" s="728">
        <f t="shared" si="183"/>
        <v>1095300</v>
      </c>
      <c r="AB212" s="309">
        <v>1</v>
      </c>
      <c r="AC212" s="310">
        <v>1</v>
      </c>
      <c r="AD212" s="726">
        <f t="shared" ref="AD212:AD218" si="205">+F212</f>
        <v>91275</v>
      </c>
      <c r="AE212" s="226"/>
      <c r="AF212" s="33"/>
      <c r="AG212" s="1245">
        <f t="shared" si="197"/>
        <v>91275</v>
      </c>
      <c r="AH212" s="283">
        <f t="shared" ref="AH212:AH218" si="206">+AC212*AD212+AE212</f>
        <v>91275</v>
      </c>
      <c r="AI212" s="728">
        <f t="shared" si="184"/>
        <v>1095300</v>
      </c>
    </row>
    <row r="213" spans="1:35" ht="17.25">
      <c r="A213" s="318">
        <v>7</v>
      </c>
      <c r="B213" s="1231" t="s">
        <v>2272</v>
      </c>
      <c r="C213" s="583" t="s">
        <v>524</v>
      </c>
      <c r="D213" s="309">
        <v>1</v>
      </c>
      <c r="E213" s="310">
        <v>1</v>
      </c>
      <c r="F213" s="1194">
        <v>87180</v>
      </c>
      <c r="G213" s="226"/>
      <c r="H213" s="33"/>
      <c r="I213" s="1245">
        <f t="shared" si="199"/>
        <v>87180</v>
      </c>
      <c r="J213" s="283">
        <f t="shared" si="200"/>
        <v>87180</v>
      </c>
      <c r="K213" s="728">
        <f t="shared" si="181"/>
        <v>1046160</v>
      </c>
      <c r="L213" s="309">
        <v>1</v>
      </c>
      <c r="M213" s="310">
        <v>1</v>
      </c>
      <c r="N213" s="726">
        <f t="shared" si="201"/>
        <v>87180</v>
      </c>
      <c r="O213" s="226"/>
      <c r="P213" s="33"/>
      <c r="Q213" s="1245">
        <f t="shared" si="191"/>
        <v>87180</v>
      </c>
      <c r="R213" s="283">
        <f t="shared" si="202"/>
        <v>87180</v>
      </c>
      <c r="S213" s="728">
        <f t="shared" si="182"/>
        <v>1046160</v>
      </c>
      <c r="T213" s="309">
        <v>1</v>
      </c>
      <c r="U213" s="310">
        <v>1</v>
      </c>
      <c r="V213" s="726">
        <f t="shared" si="203"/>
        <v>87180</v>
      </c>
      <c r="W213" s="226"/>
      <c r="X213" s="33"/>
      <c r="Y213" s="1245">
        <f t="shared" si="194"/>
        <v>87180</v>
      </c>
      <c r="Z213" s="283">
        <f t="shared" si="204"/>
        <v>87180</v>
      </c>
      <c r="AA213" s="728">
        <f t="shared" si="183"/>
        <v>1046160</v>
      </c>
      <c r="AB213" s="309">
        <v>1</v>
      </c>
      <c r="AC213" s="310">
        <v>1</v>
      </c>
      <c r="AD213" s="726">
        <f t="shared" si="205"/>
        <v>87180</v>
      </c>
      <c r="AE213" s="226"/>
      <c r="AF213" s="33"/>
      <c r="AG213" s="1245">
        <f t="shared" si="197"/>
        <v>87180</v>
      </c>
      <c r="AH213" s="283">
        <f t="shared" si="206"/>
        <v>87180</v>
      </c>
      <c r="AI213" s="728">
        <f t="shared" si="184"/>
        <v>1046160</v>
      </c>
    </row>
    <row r="214" spans="1:35" ht="17.25">
      <c r="A214" s="318">
        <v>8</v>
      </c>
      <c r="B214" s="1231" t="s">
        <v>335</v>
      </c>
      <c r="C214" s="583" t="s">
        <v>524</v>
      </c>
      <c r="D214" s="309">
        <v>1</v>
      </c>
      <c r="E214" s="310">
        <v>1</v>
      </c>
      <c r="F214" s="1194">
        <v>87180</v>
      </c>
      <c r="G214" s="226"/>
      <c r="H214" s="33"/>
      <c r="I214" s="1245">
        <f t="shared" si="199"/>
        <v>87180</v>
      </c>
      <c r="J214" s="283">
        <f t="shared" si="200"/>
        <v>87180</v>
      </c>
      <c r="K214" s="728">
        <f t="shared" si="181"/>
        <v>1046160</v>
      </c>
      <c r="L214" s="309">
        <v>1</v>
      </c>
      <c r="M214" s="310">
        <v>1</v>
      </c>
      <c r="N214" s="726">
        <f t="shared" si="201"/>
        <v>87180</v>
      </c>
      <c r="O214" s="226"/>
      <c r="P214" s="33"/>
      <c r="Q214" s="1245">
        <f t="shared" si="191"/>
        <v>87180</v>
      </c>
      <c r="R214" s="283">
        <f t="shared" si="202"/>
        <v>87180</v>
      </c>
      <c r="S214" s="728">
        <f t="shared" si="182"/>
        <v>1046160</v>
      </c>
      <c r="T214" s="309">
        <v>1</v>
      </c>
      <c r="U214" s="310">
        <v>1</v>
      </c>
      <c r="V214" s="726">
        <f t="shared" si="203"/>
        <v>87180</v>
      </c>
      <c r="W214" s="226"/>
      <c r="X214" s="33"/>
      <c r="Y214" s="1245">
        <f t="shared" si="194"/>
        <v>87180</v>
      </c>
      <c r="Z214" s="283">
        <f t="shared" si="204"/>
        <v>87180</v>
      </c>
      <c r="AA214" s="728">
        <f t="shared" si="183"/>
        <v>1046160</v>
      </c>
      <c r="AB214" s="309">
        <v>1</v>
      </c>
      <c r="AC214" s="310">
        <v>1</v>
      </c>
      <c r="AD214" s="726">
        <f t="shared" si="205"/>
        <v>87180</v>
      </c>
      <c r="AE214" s="226"/>
      <c r="AF214" s="33"/>
      <c r="AG214" s="1245">
        <f t="shared" si="197"/>
        <v>87180</v>
      </c>
      <c r="AH214" s="283">
        <f t="shared" si="206"/>
        <v>87180</v>
      </c>
      <c r="AI214" s="728">
        <f t="shared" si="184"/>
        <v>1046160</v>
      </c>
    </row>
    <row r="215" spans="1:35" ht="17.25">
      <c r="A215" s="318">
        <v>9</v>
      </c>
      <c r="B215" s="1231" t="s">
        <v>332</v>
      </c>
      <c r="C215" s="583" t="s">
        <v>524</v>
      </c>
      <c r="D215" s="309">
        <v>1</v>
      </c>
      <c r="E215" s="310">
        <v>1</v>
      </c>
      <c r="F215" s="1194">
        <v>87180</v>
      </c>
      <c r="G215" s="226"/>
      <c r="H215" s="33"/>
      <c r="I215" s="1245">
        <f t="shared" si="199"/>
        <v>87180</v>
      </c>
      <c r="J215" s="283">
        <f t="shared" si="200"/>
        <v>87180</v>
      </c>
      <c r="K215" s="728">
        <f t="shared" si="181"/>
        <v>1046160</v>
      </c>
      <c r="L215" s="309">
        <v>1</v>
      </c>
      <c r="M215" s="310">
        <v>1</v>
      </c>
      <c r="N215" s="726">
        <f t="shared" si="201"/>
        <v>87180</v>
      </c>
      <c r="O215" s="226"/>
      <c r="P215" s="33"/>
      <c r="Q215" s="1245">
        <f t="shared" si="191"/>
        <v>87180</v>
      </c>
      <c r="R215" s="283">
        <f t="shared" si="202"/>
        <v>87180</v>
      </c>
      <c r="S215" s="728">
        <f t="shared" si="182"/>
        <v>1046160</v>
      </c>
      <c r="T215" s="309">
        <v>1</v>
      </c>
      <c r="U215" s="310">
        <v>1</v>
      </c>
      <c r="V215" s="726">
        <f t="shared" si="203"/>
        <v>87180</v>
      </c>
      <c r="W215" s="226"/>
      <c r="X215" s="33"/>
      <c r="Y215" s="1245">
        <f t="shared" si="194"/>
        <v>87180</v>
      </c>
      <c r="Z215" s="283">
        <f t="shared" si="204"/>
        <v>87180</v>
      </c>
      <c r="AA215" s="728">
        <f t="shared" si="183"/>
        <v>1046160</v>
      </c>
      <c r="AB215" s="309">
        <v>1</v>
      </c>
      <c r="AC215" s="310">
        <v>1</v>
      </c>
      <c r="AD215" s="726">
        <f t="shared" si="205"/>
        <v>87180</v>
      </c>
      <c r="AE215" s="226"/>
      <c r="AF215" s="33"/>
      <c r="AG215" s="1245">
        <f t="shared" si="197"/>
        <v>87180</v>
      </c>
      <c r="AH215" s="283">
        <f t="shared" si="206"/>
        <v>87180</v>
      </c>
      <c r="AI215" s="728">
        <f t="shared" si="184"/>
        <v>1046160</v>
      </c>
    </row>
    <row r="216" spans="1:35" ht="17.25">
      <c r="A216" s="318">
        <v>10</v>
      </c>
      <c r="B216" s="1231" t="s">
        <v>334</v>
      </c>
      <c r="C216" s="583" t="s">
        <v>524</v>
      </c>
      <c r="D216" s="309">
        <v>1</v>
      </c>
      <c r="E216" s="310">
        <v>1</v>
      </c>
      <c r="F216" s="1194">
        <v>87180</v>
      </c>
      <c r="G216" s="226"/>
      <c r="H216" s="33"/>
      <c r="I216" s="1245">
        <f t="shared" si="199"/>
        <v>87180</v>
      </c>
      <c r="J216" s="283">
        <f t="shared" si="200"/>
        <v>87180</v>
      </c>
      <c r="K216" s="728">
        <f t="shared" si="181"/>
        <v>1046160</v>
      </c>
      <c r="L216" s="309">
        <v>1</v>
      </c>
      <c r="M216" s="310">
        <v>1</v>
      </c>
      <c r="N216" s="726">
        <f t="shared" si="201"/>
        <v>87180</v>
      </c>
      <c r="O216" s="226"/>
      <c r="P216" s="33"/>
      <c r="Q216" s="1245">
        <f t="shared" si="191"/>
        <v>87180</v>
      </c>
      <c r="R216" s="283">
        <f t="shared" si="202"/>
        <v>87180</v>
      </c>
      <c r="S216" s="728">
        <f t="shared" si="182"/>
        <v>1046160</v>
      </c>
      <c r="T216" s="309">
        <v>1</v>
      </c>
      <c r="U216" s="310">
        <v>1</v>
      </c>
      <c r="V216" s="726">
        <f t="shared" si="203"/>
        <v>87180</v>
      </c>
      <c r="W216" s="226"/>
      <c r="X216" s="33"/>
      <c r="Y216" s="1245">
        <f t="shared" si="194"/>
        <v>87180</v>
      </c>
      <c r="Z216" s="283">
        <f t="shared" si="204"/>
        <v>87180</v>
      </c>
      <c r="AA216" s="728">
        <f t="shared" si="183"/>
        <v>1046160</v>
      </c>
      <c r="AB216" s="309">
        <v>1</v>
      </c>
      <c r="AC216" s="310">
        <v>1</v>
      </c>
      <c r="AD216" s="726">
        <f t="shared" si="205"/>
        <v>87180</v>
      </c>
      <c r="AE216" s="226"/>
      <c r="AF216" s="33"/>
      <c r="AG216" s="1245">
        <f t="shared" si="197"/>
        <v>87180</v>
      </c>
      <c r="AH216" s="283">
        <f t="shared" si="206"/>
        <v>87180</v>
      </c>
      <c r="AI216" s="728">
        <f t="shared" si="184"/>
        <v>1046160</v>
      </c>
    </row>
    <row r="217" spans="1:35" ht="17.25">
      <c r="A217" s="318">
        <v>11</v>
      </c>
      <c r="B217" s="1231" t="s">
        <v>333</v>
      </c>
      <c r="C217" s="583" t="s">
        <v>524</v>
      </c>
      <c r="D217" s="309">
        <v>1</v>
      </c>
      <c r="E217" s="310">
        <v>1</v>
      </c>
      <c r="F217" s="1194">
        <v>87180</v>
      </c>
      <c r="G217" s="226"/>
      <c r="H217" s="33"/>
      <c r="I217" s="1245">
        <f t="shared" si="199"/>
        <v>87180</v>
      </c>
      <c r="J217" s="283">
        <f t="shared" si="200"/>
        <v>87180</v>
      </c>
      <c r="K217" s="728">
        <f t="shared" si="181"/>
        <v>1046160</v>
      </c>
      <c r="L217" s="309">
        <v>1</v>
      </c>
      <c r="M217" s="310">
        <v>1</v>
      </c>
      <c r="N217" s="726">
        <f t="shared" si="201"/>
        <v>87180</v>
      </c>
      <c r="O217" s="226"/>
      <c r="P217" s="33"/>
      <c r="Q217" s="1245">
        <f t="shared" si="191"/>
        <v>87180</v>
      </c>
      <c r="R217" s="283">
        <f t="shared" si="202"/>
        <v>87180</v>
      </c>
      <c r="S217" s="728">
        <f t="shared" si="182"/>
        <v>1046160</v>
      </c>
      <c r="T217" s="309">
        <v>1</v>
      </c>
      <c r="U217" s="310">
        <v>1</v>
      </c>
      <c r="V217" s="726">
        <f t="shared" si="203"/>
        <v>87180</v>
      </c>
      <c r="W217" s="226"/>
      <c r="X217" s="33"/>
      <c r="Y217" s="1245">
        <f t="shared" si="194"/>
        <v>87180</v>
      </c>
      <c r="Z217" s="283">
        <f t="shared" si="204"/>
        <v>87180</v>
      </c>
      <c r="AA217" s="728">
        <f t="shared" si="183"/>
        <v>1046160</v>
      </c>
      <c r="AB217" s="309">
        <v>1</v>
      </c>
      <c r="AC217" s="310">
        <v>1</v>
      </c>
      <c r="AD217" s="726">
        <f t="shared" si="205"/>
        <v>87180</v>
      </c>
      <c r="AE217" s="226"/>
      <c r="AF217" s="33"/>
      <c r="AG217" s="1245">
        <f t="shared" si="197"/>
        <v>87180</v>
      </c>
      <c r="AH217" s="283">
        <f t="shared" si="206"/>
        <v>87180</v>
      </c>
      <c r="AI217" s="728">
        <f t="shared" si="184"/>
        <v>1046160</v>
      </c>
    </row>
    <row r="218" spans="1:35" ht="17.25">
      <c r="A218" s="318">
        <v>12</v>
      </c>
      <c r="B218" s="1231" t="s">
        <v>90</v>
      </c>
      <c r="C218" s="583" t="s">
        <v>524</v>
      </c>
      <c r="D218" s="309">
        <v>1</v>
      </c>
      <c r="E218" s="310">
        <v>1</v>
      </c>
      <c r="F218" s="1194">
        <v>87180</v>
      </c>
      <c r="G218" s="226"/>
      <c r="H218" s="33"/>
      <c r="I218" s="1245">
        <f t="shared" si="199"/>
        <v>87180</v>
      </c>
      <c r="J218" s="283">
        <f t="shared" si="200"/>
        <v>87180</v>
      </c>
      <c r="K218" s="728">
        <f t="shared" si="181"/>
        <v>1046160</v>
      </c>
      <c r="L218" s="309">
        <v>1</v>
      </c>
      <c r="M218" s="310">
        <v>1</v>
      </c>
      <c r="N218" s="726">
        <f t="shared" si="201"/>
        <v>87180</v>
      </c>
      <c r="O218" s="226"/>
      <c r="P218" s="33"/>
      <c r="Q218" s="1245">
        <f t="shared" si="191"/>
        <v>87180</v>
      </c>
      <c r="R218" s="283">
        <f t="shared" si="202"/>
        <v>87180</v>
      </c>
      <c r="S218" s="728">
        <f t="shared" si="182"/>
        <v>1046160</v>
      </c>
      <c r="T218" s="309">
        <v>1</v>
      </c>
      <c r="U218" s="310">
        <v>1</v>
      </c>
      <c r="V218" s="726">
        <f t="shared" si="203"/>
        <v>87180</v>
      </c>
      <c r="W218" s="226"/>
      <c r="X218" s="33"/>
      <c r="Y218" s="1245">
        <f t="shared" si="194"/>
        <v>87180</v>
      </c>
      <c r="Z218" s="283">
        <f t="shared" si="204"/>
        <v>87180</v>
      </c>
      <c r="AA218" s="728">
        <f t="shared" si="183"/>
        <v>1046160</v>
      </c>
      <c r="AB218" s="309">
        <v>1</v>
      </c>
      <c r="AC218" s="310">
        <v>1</v>
      </c>
      <c r="AD218" s="726">
        <f t="shared" si="205"/>
        <v>87180</v>
      </c>
      <c r="AE218" s="226"/>
      <c r="AF218" s="33"/>
      <c r="AG218" s="1245">
        <f t="shared" si="197"/>
        <v>87180</v>
      </c>
      <c r="AH218" s="283">
        <f t="shared" si="206"/>
        <v>87180</v>
      </c>
      <c r="AI218" s="728">
        <f t="shared" si="184"/>
        <v>1046160</v>
      </c>
    </row>
    <row r="219" spans="1:35" ht="27">
      <c r="A219" s="307">
        <v>11</v>
      </c>
      <c r="B219" s="1231" t="s">
        <v>329</v>
      </c>
      <c r="C219" s="581" t="s">
        <v>1810</v>
      </c>
      <c r="D219" s="309">
        <v>1</v>
      </c>
      <c r="E219" s="310">
        <v>1.25</v>
      </c>
      <c r="F219" s="1194">
        <v>66140</v>
      </c>
      <c r="G219" s="33"/>
      <c r="H219" s="33"/>
      <c r="I219" s="1245">
        <v>91275</v>
      </c>
      <c r="J219" s="1198">
        <v>91275</v>
      </c>
      <c r="K219" s="728">
        <f t="shared" si="181"/>
        <v>1095300</v>
      </c>
      <c r="L219" s="309">
        <v>1</v>
      </c>
      <c r="M219" s="310">
        <v>1.25</v>
      </c>
      <c r="N219" s="311">
        <v>66140</v>
      </c>
      <c r="O219" s="33"/>
      <c r="P219" s="33"/>
      <c r="Q219" s="1245">
        <v>91275</v>
      </c>
      <c r="R219" s="1198">
        <v>91275</v>
      </c>
      <c r="S219" s="728">
        <f t="shared" si="182"/>
        <v>1095300</v>
      </c>
      <c r="T219" s="309">
        <v>1</v>
      </c>
      <c r="U219" s="310">
        <v>1.25</v>
      </c>
      <c r="V219" s="311">
        <v>66140</v>
      </c>
      <c r="W219" s="33"/>
      <c r="X219" s="33"/>
      <c r="Y219" s="1245">
        <v>91275</v>
      </c>
      <c r="Z219" s="1198">
        <v>91275</v>
      </c>
      <c r="AA219" s="728">
        <f t="shared" si="183"/>
        <v>1095300</v>
      </c>
      <c r="AB219" s="309">
        <v>1</v>
      </c>
      <c r="AC219" s="310">
        <v>1.25</v>
      </c>
      <c r="AD219" s="311">
        <v>66140</v>
      </c>
      <c r="AE219" s="33"/>
      <c r="AF219" s="33"/>
      <c r="AG219" s="1245">
        <v>91275</v>
      </c>
      <c r="AH219" s="1198">
        <v>91275</v>
      </c>
      <c r="AI219" s="728">
        <f t="shared" si="184"/>
        <v>1095300</v>
      </c>
    </row>
    <row r="220" spans="1:35" ht="27">
      <c r="A220" s="318">
        <v>11</v>
      </c>
      <c r="B220" s="1231" t="s">
        <v>2803</v>
      </c>
      <c r="C220" s="581" t="s">
        <v>1810</v>
      </c>
      <c r="D220" s="309">
        <v>1</v>
      </c>
      <c r="E220" s="310">
        <v>1.25</v>
      </c>
      <c r="F220" s="1194">
        <v>66140</v>
      </c>
      <c r="G220" s="226"/>
      <c r="H220" s="226"/>
      <c r="I220" s="1245">
        <v>91275</v>
      </c>
      <c r="J220" s="1198">
        <v>91275</v>
      </c>
      <c r="K220" s="728">
        <f t="shared" si="181"/>
        <v>1095300</v>
      </c>
      <c r="L220" s="309">
        <v>1</v>
      </c>
      <c r="M220" s="310">
        <v>1.25</v>
      </c>
      <c r="N220" s="311">
        <v>66140</v>
      </c>
      <c r="O220" s="226"/>
      <c r="P220" s="226"/>
      <c r="Q220" s="1245">
        <v>91275</v>
      </c>
      <c r="R220" s="1198">
        <v>91275</v>
      </c>
      <c r="S220" s="728">
        <f t="shared" si="182"/>
        <v>1095300</v>
      </c>
      <c r="T220" s="309">
        <v>1</v>
      </c>
      <c r="U220" s="310">
        <v>1.25</v>
      </c>
      <c r="V220" s="311">
        <v>66140</v>
      </c>
      <c r="W220" s="226"/>
      <c r="X220" s="226"/>
      <c r="Y220" s="1245">
        <v>91275</v>
      </c>
      <c r="Z220" s="1198">
        <v>91275</v>
      </c>
      <c r="AA220" s="728">
        <f t="shared" si="183"/>
        <v>1095300</v>
      </c>
      <c r="AB220" s="309">
        <v>1</v>
      </c>
      <c r="AC220" s="310">
        <v>1.25</v>
      </c>
      <c r="AD220" s="311">
        <v>66140</v>
      </c>
      <c r="AE220" s="226"/>
      <c r="AF220" s="226"/>
      <c r="AG220" s="1245">
        <v>91275</v>
      </c>
      <c r="AH220" s="1198">
        <v>91275</v>
      </c>
      <c r="AI220" s="728">
        <f t="shared" si="184"/>
        <v>1095300</v>
      </c>
    </row>
    <row r="221" spans="1:35" ht="27">
      <c r="A221" s="307">
        <v>4</v>
      </c>
      <c r="B221" s="1234" t="s">
        <v>2804</v>
      </c>
      <c r="C221" s="581" t="s">
        <v>1810</v>
      </c>
      <c r="D221" s="309">
        <v>1</v>
      </c>
      <c r="E221" s="310">
        <v>1.25</v>
      </c>
      <c r="F221" s="1194">
        <v>66140</v>
      </c>
      <c r="G221" s="33"/>
      <c r="H221" s="33"/>
      <c r="I221" s="1245">
        <v>91275</v>
      </c>
      <c r="J221" s="1198">
        <v>91275</v>
      </c>
      <c r="K221" s="728">
        <f t="shared" si="181"/>
        <v>1095300</v>
      </c>
      <c r="L221" s="309">
        <v>1</v>
      </c>
      <c r="M221" s="310">
        <v>1.25</v>
      </c>
      <c r="N221" s="311">
        <v>66140</v>
      </c>
      <c r="O221" s="33"/>
      <c r="P221" s="33"/>
      <c r="Q221" s="1245">
        <v>91275</v>
      </c>
      <c r="R221" s="1198">
        <v>91275</v>
      </c>
      <c r="S221" s="728">
        <f t="shared" si="182"/>
        <v>1095300</v>
      </c>
      <c r="T221" s="309">
        <v>1</v>
      </c>
      <c r="U221" s="310">
        <v>1.25</v>
      </c>
      <c r="V221" s="311">
        <v>66140</v>
      </c>
      <c r="W221" s="33"/>
      <c r="X221" s="33"/>
      <c r="Y221" s="1245">
        <v>91275</v>
      </c>
      <c r="Z221" s="1198">
        <v>91275</v>
      </c>
      <c r="AA221" s="728">
        <f t="shared" si="183"/>
        <v>1095300</v>
      </c>
      <c r="AB221" s="309">
        <v>1</v>
      </c>
      <c r="AC221" s="310">
        <v>1.25</v>
      </c>
      <c r="AD221" s="311">
        <v>66140</v>
      </c>
      <c r="AE221" s="33"/>
      <c r="AF221" s="33"/>
      <c r="AG221" s="1245">
        <v>91275</v>
      </c>
      <c r="AH221" s="1198">
        <v>91275</v>
      </c>
      <c r="AI221" s="728">
        <f t="shared" si="184"/>
        <v>1095300</v>
      </c>
    </row>
    <row r="222" spans="1:35" ht="27">
      <c r="A222" s="318">
        <v>3</v>
      </c>
      <c r="B222" s="1231" t="s">
        <v>810</v>
      </c>
      <c r="C222" s="581" t="s">
        <v>1810</v>
      </c>
      <c r="D222" s="309">
        <v>1</v>
      </c>
      <c r="E222" s="310">
        <v>1.25</v>
      </c>
      <c r="F222" s="1194">
        <v>66140</v>
      </c>
      <c r="G222" s="33"/>
      <c r="H222" s="33"/>
      <c r="I222" s="1245">
        <v>91275</v>
      </c>
      <c r="J222" s="1198">
        <v>91275</v>
      </c>
      <c r="K222" s="728">
        <f t="shared" si="181"/>
        <v>1095300</v>
      </c>
      <c r="L222" s="309">
        <v>1</v>
      </c>
      <c r="M222" s="310">
        <v>1.25</v>
      </c>
      <c r="N222" s="311">
        <v>66140</v>
      </c>
      <c r="O222" s="33"/>
      <c r="P222" s="33"/>
      <c r="Q222" s="1245">
        <v>91275</v>
      </c>
      <c r="R222" s="1198">
        <v>91275</v>
      </c>
      <c r="S222" s="728">
        <f t="shared" si="182"/>
        <v>1095300</v>
      </c>
      <c r="T222" s="309">
        <v>1</v>
      </c>
      <c r="U222" s="310">
        <v>1.25</v>
      </c>
      <c r="V222" s="311">
        <v>66140</v>
      </c>
      <c r="W222" s="33"/>
      <c r="X222" s="33"/>
      <c r="Y222" s="1245">
        <v>91275</v>
      </c>
      <c r="Z222" s="1198">
        <v>91275</v>
      </c>
      <c r="AA222" s="728">
        <f t="shared" si="183"/>
        <v>1095300</v>
      </c>
      <c r="AB222" s="309">
        <v>1</v>
      </c>
      <c r="AC222" s="310">
        <v>1.25</v>
      </c>
      <c r="AD222" s="311">
        <v>66140</v>
      </c>
      <c r="AE222" s="33"/>
      <c r="AF222" s="33"/>
      <c r="AG222" s="1245">
        <v>91275</v>
      </c>
      <c r="AH222" s="1198">
        <v>91275</v>
      </c>
      <c r="AI222" s="728">
        <f t="shared" si="184"/>
        <v>1095300</v>
      </c>
    </row>
    <row r="223" spans="1:35" ht="27">
      <c r="A223" s="307">
        <v>3</v>
      </c>
      <c r="B223" s="1231" t="s">
        <v>2275</v>
      </c>
      <c r="C223" s="581" t="s">
        <v>1810</v>
      </c>
      <c r="D223" s="309">
        <v>1</v>
      </c>
      <c r="E223" s="310">
        <v>1.25</v>
      </c>
      <c r="F223" s="1194">
        <v>66140</v>
      </c>
      <c r="G223" s="33"/>
      <c r="H223" s="33"/>
      <c r="I223" s="1245">
        <v>91275</v>
      </c>
      <c r="J223" s="1198">
        <v>91275</v>
      </c>
      <c r="K223" s="728">
        <f t="shared" si="181"/>
        <v>1095300</v>
      </c>
      <c r="L223" s="309">
        <v>1</v>
      </c>
      <c r="M223" s="310">
        <v>1.25</v>
      </c>
      <c r="N223" s="311">
        <v>66140</v>
      </c>
      <c r="O223" s="33"/>
      <c r="P223" s="33"/>
      <c r="Q223" s="1245">
        <v>91275</v>
      </c>
      <c r="R223" s="1198">
        <v>91275</v>
      </c>
      <c r="S223" s="728">
        <f t="shared" si="182"/>
        <v>1095300</v>
      </c>
      <c r="T223" s="309">
        <v>1</v>
      </c>
      <c r="U223" s="310">
        <v>1.25</v>
      </c>
      <c r="V223" s="311">
        <v>66140</v>
      </c>
      <c r="W223" s="33"/>
      <c r="X223" s="33"/>
      <c r="Y223" s="1245">
        <v>91275</v>
      </c>
      <c r="Z223" s="1198">
        <v>91275</v>
      </c>
      <c r="AA223" s="728">
        <f t="shared" si="183"/>
        <v>1095300</v>
      </c>
      <c r="AB223" s="309">
        <v>1</v>
      </c>
      <c r="AC223" s="310">
        <v>1.25</v>
      </c>
      <c r="AD223" s="311">
        <v>66140</v>
      </c>
      <c r="AE223" s="33"/>
      <c r="AF223" s="33"/>
      <c r="AG223" s="1245">
        <v>91275</v>
      </c>
      <c r="AH223" s="1198">
        <v>91275</v>
      </c>
      <c r="AI223" s="728">
        <f t="shared" si="184"/>
        <v>1095300</v>
      </c>
    </row>
    <row r="224" spans="1:35" ht="27">
      <c r="A224" s="307">
        <v>2</v>
      </c>
      <c r="B224" s="1231" t="s">
        <v>2805</v>
      </c>
      <c r="C224" s="581" t="s">
        <v>1810</v>
      </c>
      <c r="D224" s="309">
        <v>1</v>
      </c>
      <c r="E224" s="585">
        <v>1.25</v>
      </c>
      <c r="F224" s="1194">
        <v>66140</v>
      </c>
      <c r="G224" s="33"/>
      <c r="H224" s="33"/>
      <c r="I224" s="1245">
        <v>91275</v>
      </c>
      <c r="J224" s="1198">
        <v>91275</v>
      </c>
      <c r="K224" s="728">
        <f t="shared" si="181"/>
        <v>1095300</v>
      </c>
      <c r="L224" s="309">
        <v>1</v>
      </c>
      <c r="M224" s="310">
        <v>1.25</v>
      </c>
      <c r="N224" s="311">
        <v>66140</v>
      </c>
      <c r="O224" s="33"/>
      <c r="P224" s="33"/>
      <c r="Q224" s="1245">
        <v>91275</v>
      </c>
      <c r="R224" s="1198">
        <v>91275</v>
      </c>
      <c r="S224" s="728">
        <f t="shared" si="182"/>
        <v>1095300</v>
      </c>
      <c r="T224" s="309">
        <v>1</v>
      </c>
      <c r="U224" s="310">
        <v>1.25</v>
      </c>
      <c r="V224" s="311">
        <v>66140</v>
      </c>
      <c r="W224" s="33"/>
      <c r="X224" s="33"/>
      <c r="Y224" s="1245">
        <v>91275</v>
      </c>
      <c r="Z224" s="1198">
        <v>91275</v>
      </c>
      <c r="AA224" s="728">
        <f t="shared" si="183"/>
        <v>1095300</v>
      </c>
      <c r="AB224" s="309">
        <v>1</v>
      </c>
      <c r="AC224" s="310">
        <v>1.25</v>
      </c>
      <c r="AD224" s="311">
        <v>66140</v>
      </c>
      <c r="AE224" s="33"/>
      <c r="AF224" s="33"/>
      <c r="AG224" s="1245">
        <v>91275</v>
      </c>
      <c r="AH224" s="1198">
        <v>91275</v>
      </c>
      <c r="AI224" s="728">
        <f t="shared" si="184"/>
        <v>1095300</v>
      </c>
    </row>
    <row r="225" spans="1:35" ht="27">
      <c r="A225" s="318">
        <v>3</v>
      </c>
      <c r="B225" s="1231" t="s">
        <v>2787</v>
      </c>
      <c r="C225" s="581" t="s">
        <v>1810</v>
      </c>
      <c r="D225" s="309">
        <v>1</v>
      </c>
      <c r="E225" s="310">
        <v>1.25</v>
      </c>
      <c r="F225" s="1194">
        <v>66140</v>
      </c>
      <c r="G225" s="226"/>
      <c r="H225" s="33"/>
      <c r="I225" s="1245">
        <v>91275</v>
      </c>
      <c r="J225" s="1198">
        <v>91275</v>
      </c>
      <c r="K225" s="728">
        <f t="shared" si="181"/>
        <v>1095300</v>
      </c>
      <c r="L225" s="309">
        <v>1</v>
      </c>
      <c r="M225" s="310">
        <v>1.25</v>
      </c>
      <c r="N225" s="311">
        <v>66140</v>
      </c>
      <c r="O225" s="226"/>
      <c r="P225" s="33"/>
      <c r="Q225" s="1245">
        <v>91275</v>
      </c>
      <c r="R225" s="1198">
        <v>91275</v>
      </c>
      <c r="S225" s="728">
        <f t="shared" si="182"/>
        <v>1095300</v>
      </c>
      <c r="T225" s="309">
        <v>1</v>
      </c>
      <c r="U225" s="310">
        <v>1.25</v>
      </c>
      <c r="V225" s="311">
        <v>66140</v>
      </c>
      <c r="W225" s="226"/>
      <c r="X225" s="33"/>
      <c r="Y225" s="1245">
        <v>91275</v>
      </c>
      <c r="Z225" s="1198">
        <v>91275</v>
      </c>
      <c r="AA225" s="728">
        <f t="shared" si="183"/>
        <v>1095300</v>
      </c>
      <c r="AB225" s="309">
        <v>1</v>
      </c>
      <c r="AC225" s="310">
        <v>1.25</v>
      </c>
      <c r="AD225" s="311">
        <v>66140</v>
      </c>
      <c r="AE225" s="226"/>
      <c r="AF225" s="33"/>
      <c r="AG225" s="1245">
        <v>91275</v>
      </c>
      <c r="AH225" s="1198">
        <v>91275</v>
      </c>
      <c r="AI225" s="728">
        <f t="shared" si="184"/>
        <v>1095300</v>
      </c>
    </row>
    <row r="226" spans="1:35" ht="17.25">
      <c r="A226" s="307">
        <v>3</v>
      </c>
      <c r="B226" s="1231" t="s">
        <v>2806</v>
      </c>
      <c r="C226" s="583" t="s">
        <v>529</v>
      </c>
      <c r="D226" s="309">
        <v>1</v>
      </c>
      <c r="E226" s="310">
        <v>1</v>
      </c>
      <c r="F226" s="1198">
        <v>91275</v>
      </c>
      <c r="G226" s="33"/>
      <c r="H226" s="33"/>
      <c r="I226" s="1245">
        <f t="shared" si="128"/>
        <v>91275</v>
      </c>
      <c r="J226" s="283">
        <f t="shared" si="129"/>
        <v>91275</v>
      </c>
      <c r="K226" s="728">
        <f t="shared" si="120"/>
        <v>1095300</v>
      </c>
      <c r="L226" s="309">
        <v>1</v>
      </c>
      <c r="M226" s="310">
        <v>1</v>
      </c>
      <c r="N226" s="726">
        <f t="shared" ref="N226" si="207">+F226</f>
        <v>91275</v>
      </c>
      <c r="O226" s="33"/>
      <c r="P226" s="33"/>
      <c r="Q226" s="1245">
        <f t="shared" ref="Q226" si="208">M226*N226</f>
        <v>91275</v>
      </c>
      <c r="R226" s="283">
        <f t="shared" ref="R226" si="209">+M226*N226+O226</f>
        <v>91275</v>
      </c>
      <c r="S226" s="728">
        <f t="shared" si="121"/>
        <v>1095300</v>
      </c>
      <c r="T226" s="309">
        <v>1</v>
      </c>
      <c r="U226" s="310">
        <v>1</v>
      </c>
      <c r="V226" s="726">
        <f t="shared" ref="V226" si="210">+F226</f>
        <v>91275</v>
      </c>
      <c r="W226" s="33"/>
      <c r="X226" s="33"/>
      <c r="Y226" s="1245">
        <f t="shared" ref="Y226" si="211">U226*V226</f>
        <v>91275</v>
      </c>
      <c r="Z226" s="283">
        <f t="shared" ref="Z226" si="212">+U226*V226+W226</f>
        <v>91275</v>
      </c>
      <c r="AA226" s="728">
        <f t="shared" si="122"/>
        <v>1095300</v>
      </c>
      <c r="AB226" s="309">
        <v>1</v>
      </c>
      <c r="AC226" s="310">
        <v>1</v>
      </c>
      <c r="AD226" s="726">
        <f t="shared" ref="AD226" si="213">+F226</f>
        <v>91275</v>
      </c>
      <c r="AE226" s="33"/>
      <c r="AF226" s="33"/>
      <c r="AG226" s="1245">
        <f t="shared" ref="AG226" si="214">AC226*AD226</f>
        <v>91275</v>
      </c>
      <c r="AH226" s="283">
        <f t="shared" ref="AH226" si="215">+AC226*AD226+AE226</f>
        <v>91275</v>
      </c>
      <c r="AI226" s="728">
        <f t="shared" si="123"/>
        <v>1095300</v>
      </c>
    </row>
    <row r="227" spans="1:35" ht="17.25">
      <c r="A227" s="318">
        <v>12</v>
      </c>
      <c r="B227" s="1231" t="s">
        <v>2807</v>
      </c>
      <c r="C227" s="534" t="s">
        <v>529</v>
      </c>
      <c r="D227" s="309">
        <v>1</v>
      </c>
      <c r="E227" s="310">
        <v>1</v>
      </c>
      <c r="F227" s="1198">
        <v>91275</v>
      </c>
      <c r="G227" s="226"/>
      <c r="H227" s="226"/>
      <c r="I227" s="1241">
        <f>E227*F227</f>
        <v>91275</v>
      </c>
      <c r="J227" s="283">
        <f>+E227*F227+G227</f>
        <v>91275</v>
      </c>
      <c r="K227" s="728">
        <f t="shared" ref="K227:K242" si="216">+J227*12</f>
        <v>1095300</v>
      </c>
      <c r="L227" s="309">
        <v>1</v>
      </c>
      <c r="M227" s="310">
        <v>1</v>
      </c>
      <c r="N227" s="726">
        <f t="shared" ref="N227:N234" si="217">+F227</f>
        <v>91275</v>
      </c>
      <c r="O227" s="226"/>
      <c r="P227" s="226"/>
      <c r="Q227" s="1241">
        <f>M227*N227</f>
        <v>91275</v>
      </c>
      <c r="R227" s="283">
        <f>+M227*N227+O227</f>
        <v>91275</v>
      </c>
      <c r="S227" s="728">
        <f t="shared" ref="S227:S242" si="218">+R227*12</f>
        <v>1095300</v>
      </c>
      <c r="T227" s="309">
        <v>1</v>
      </c>
      <c r="U227" s="310">
        <v>1</v>
      </c>
      <c r="V227" s="726">
        <f t="shared" ref="V227:V234" si="219">+F227</f>
        <v>91275</v>
      </c>
      <c r="W227" s="226"/>
      <c r="X227" s="226"/>
      <c r="Y227" s="1241">
        <f>U227*V227</f>
        <v>91275</v>
      </c>
      <c r="Z227" s="283">
        <f>+U227*V227+W227</f>
        <v>91275</v>
      </c>
      <c r="AA227" s="728">
        <f t="shared" ref="AA227:AA242" si="220">+Z227*12</f>
        <v>1095300</v>
      </c>
      <c r="AB227" s="309">
        <v>1</v>
      </c>
      <c r="AC227" s="310">
        <v>1</v>
      </c>
      <c r="AD227" s="726">
        <f t="shared" ref="AD227:AD234" si="221">+F227</f>
        <v>91275</v>
      </c>
      <c r="AE227" s="226"/>
      <c r="AF227" s="226"/>
      <c r="AG227" s="1241">
        <f>AC227*AD227</f>
        <v>91275</v>
      </c>
      <c r="AH227" s="283">
        <f>+AC227*AD227+AE227</f>
        <v>91275</v>
      </c>
      <c r="AI227" s="728">
        <f t="shared" ref="AI227:AI242" si="222">+AH227*12</f>
        <v>1095300</v>
      </c>
    </row>
    <row r="228" spans="1:35" ht="17.25">
      <c r="A228" s="318">
        <v>13</v>
      </c>
      <c r="B228" s="1231" t="s">
        <v>2808</v>
      </c>
      <c r="C228" s="534" t="s">
        <v>529</v>
      </c>
      <c r="D228" s="309">
        <v>1</v>
      </c>
      <c r="E228" s="310">
        <v>1</v>
      </c>
      <c r="F228" s="1198">
        <v>91275</v>
      </c>
      <c r="G228" s="226"/>
      <c r="H228" s="226"/>
      <c r="I228" s="1241">
        <f>E228*F228</f>
        <v>91275</v>
      </c>
      <c r="J228" s="283">
        <f>+E228*F228+G228</f>
        <v>91275</v>
      </c>
      <c r="K228" s="728">
        <f t="shared" si="216"/>
        <v>1095300</v>
      </c>
      <c r="L228" s="309">
        <v>1</v>
      </c>
      <c r="M228" s="310">
        <v>1</v>
      </c>
      <c r="N228" s="726">
        <f t="shared" si="217"/>
        <v>91275</v>
      </c>
      <c r="O228" s="226"/>
      <c r="P228" s="226"/>
      <c r="Q228" s="1241">
        <f>M228*N228</f>
        <v>91275</v>
      </c>
      <c r="R228" s="283">
        <f>+M228*N228+O228</f>
        <v>91275</v>
      </c>
      <c r="S228" s="728">
        <f t="shared" si="218"/>
        <v>1095300</v>
      </c>
      <c r="T228" s="309">
        <v>1</v>
      </c>
      <c r="U228" s="310">
        <v>1</v>
      </c>
      <c r="V228" s="726">
        <f t="shared" si="219"/>
        <v>91275</v>
      </c>
      <c r="W228" s="226"/>
      <c r="X228" s="226"/>
      <c r="Y228" s="1241">
        <f>U228*V228</f>
        <v>91275</v>
      </c>
      <c r="Z228" s="283">
        <f>+U228*V228+W228</f>
        <v>91275</v>
      </c>
      <c r="AA228" s="728">
        <f t="shared" si="220"/>
        <v>1095300</v>
      </c>
      <c r="AB228" s="309">
        <v>1</v>
      </c>
      <c r="AC228" s="310">
        <v>1</v>
      </c>
      <c r="AD228" s="726">
        <f t="shared" si="221"/>
        <v>91275</v>
      </c>
      <c r="AE228" s="226"/>
      <c r="AF228" s="226"/>
      <c r="AG228" s="1241">
        <f>AC228*AD228</f>
        <v>91275</v>
      </c>
      <c r="AH228" s="283">
        <f>+AC228*AD228+AE228</f>
        <v>91275</v>
      </c>
      <c r="AI228" s="728">
        <f t="shared" si="222"/>
        <v>1095300</v>
      </c>
    </row>
    <row r="229" spans="1:35" ht="17.25">
      <c r="A229" s="307">
        <v>5</v>
      </c>
      <c r="B229" s="1234" t="s">
        <v>2809</v>
      </c>
      <c r="C229" s="534" t="s">
        <v>529</v>
      </c>
      <c r="D229" s="309">
        <v>1</v>
      </c>
      <c r="E229" s="310">
        <v>1</v>
      </c>
      <c r="F229" s="1194">
        <v>87180</v>
      </c>
      <c r="G229" s="33"/>
      <c r="H229" s="33"/>
      <c r="I229" s="1241">
        <f>E229*F229</f>
        <v>87180</v>
      </c>
      <c r="J229" s="283">
        <f>+E229*F229+G229+H229</f>
        <v>87180</v>
      </c>
      <c r="K229" s="728">
        <f t="shared" si="216"/>
        <v>1046160</v>
      </c>
      <c r="L229" s="309">
        <v>1</v>
      </c>
      <c r="M229" s="310">
        <v>1</v>
      </c>
      <c r="N229" s="726">
        <f t="shared" si="217"/>
        <v>87180</v>
      </c>
      <c r="O229" s="33"/>
      <c r="P229" s="33"/>
      <c r="Q229" s="1241">
        <f>M229*N229</f>
        <v>87180</v>
      </c>
      <c r="R229" s="283">
        <f>+M229*N229+O229+P229</f>
        <v>87180</v>
      </c>
      <c r="S229" s="728">
        <f t="shared" si="218"/>
        <v>1046160</v>
      </c>
      <c r="T229" s="309">
        <v>1</v>
      </c>
      <c r="U229" s="310">
        <v>1</v>
      </c>
      <c r="V229" s="726">
        <f t="shared" si="219"/>
        <v>87180</v>
      </c>
      <c r="W229" s="33"/>
      <c r="X229" s="33"/>
      <c r="Y229" s="1241">
        <f>U229*V229</f>
        <v>87180</v>
      </c>
      <c r="Z229" s="283">
        <f>+U229*V229+W229+X229</f>
        <v>87180</v>
      </c>
      <c r="AA229" s="728">
        <f t="shared" si="220"/>
        <v>1046160</v>
      </c>
      <c r="AB229" s="309">
        <v>1</v>
      </c>
      <c r="AC229" s="310">
        <v>1</v>
      </c>
      <c r="AD229" s="726">
        <f t="shared" si="221"/>
        <v>87180</v>
      </c>
      <c r="AE229" s="33"/>
      <c r="AF229" s="33"/>
      <c r="AG229" s="1241">
        <f>AC229*AD229</f>
        <v>87180</v>
      </c>
      <c r="AH229" s="283">
        <f>+AC229*AD229+AE229+AF229</f>
        <v>87180</v>
      </c>
      <c r="AI229" s="728">
        <f t="shared" si="222"/>
        <v>1046160</v>
      </c>
    </row>
    <row r="230" spans="1:35" ht="17.25">
      <c r="A230" s="318">
        <v>4</v>
      </c>
      <c r="B230" s="1231" t="s">
        <v>2810</v>
      </c>
      <c r="C230" s="583" t="s">
        <v>529</v>
      </c>
      <c r="D230" s="309">
        <v>1</v>
      </c>
      <c r="E230" s="310">
        <v>1</v>
      </c>
      <c r="F230" s="1198">
        <v>91275</v>
      </c>
      <c r="G230" s="33"/>
      <c r="H230" s="33"/>
      <c r="I230" s="1241">
        <f>E230*F230</f>
        <v>91275</v>
      </c>
      <c r="J230" s="283">
        <f t="shared" ref="J230:J235" si="223">+E230*F230+G230</f>
        <v>91275</v>
      </c>
      <c r="K230" s="728">
        <f t="shared" si="216"/>
        <v>1095300</v>
      </c>
      <c r="L230" s="309">
        <v>1</v>
      </c>
      <c r="M230" s="310">
        <v>1</v>
      </c>
      <c r="N230" s="726">
        <f t="shared" si="217"/>
        <v>91275</v>
      </c>
      <c r="O230" s="33"/>
      <c r="P230" s="33"/>
      <c r="Q230" s="1241">
        <f>M230*N230</f>
        <v>91275</v>
      </c>
      <c r="R230" s="283">
        <f t="shared" ref="R230:R235" si="224">+M230*N230+O230</f>
        <v>91275</v>
      </c>
      <c r="S230" s="728">
        <f t="shared" si="218"/>
        <v>1095300</v>
      </c>
      <c r="T230" s="309">
        <v>1</v>
      </c>
      <c r="U230" s="310">
        <v>1</v>
      </c>
      <c r="V230" s="726">
        <f t="shared" si="219"/>
        <v>91275</v>
      </c>
      <c r="W230" s="33"/>
      <c r="X230" s="33"/>
      <c r="Y230" s="1241">
        <f>U230*V230</f>
        <v>91275</v>
      </c>
      <c r="Z230" s="283">
        <f t="shared" ref="Z230:Z235" si="225">+U230*V230+W230</f>
        <v>91275</v>
      </c>
      <c r="AA230" s="728">
        <f t="shared" si="220"/>
        <v>1095300</v>
      </c>
      <c r="AB230" s="309">
        <v>1</v>
      </c>
      <c r="AC230" s="310">
        <v>1</v>
      </c>
      <c r="AD230" s="726">
        <f t="shared" si="221"/>
        <v>91275</v>
      </c>
      <c r="AE230" s="33"/>
      <c r="AF230" s="33"/>
      <c r="AG230" s="1241">
        <f>AC230*AD230</f>
        <v>91275</v>
      </c>
      <c r="AH230" s="283">
        <f t="shared" ref="AH230:AH235" si="226">+AC230*AD230+AE230</f>
        <v>91275</v>
      </c>
      <c r="AI230" s="728">
        <f t="shared" si="222"/>
        <v>1095300</v>
      </c>
    </row>
    <row r="231" spans="1:35" ht="17.25">
      <c r="A231" s="307">
        <v>4</v>
      </c>
      <c r="B231" s="1231" t="s">
        <v>90</v>
      </c>
      <c r="C231" s="583" t="s">
        <v>529</v>
      </c>
      <c r="D231" s="309">
        <v>1</v>
      </c>
      <c r="E231" s="310">
        <v>1</v>
      </c>
      <c r="F231" s="1198">
        <v>91275</v>
      </c>
      <c r="G231" s="33"/>
      <c r="H231" s="33"/>
      <c r="I231" s="1245">
        <f>F231*E231</f>
        <v>91275</v>
      </c>
      <c r="J231" s="283">
        <f t="shared" si="223"/>
        <v>91275</v>
      </c>
      <c r="K231" s="728">
        <f t="shared" si="216"/>
        <v>1095300</v>
      </c>
      <c r="L231" s="309">
        <v>1</v>
      </c>
      <c r="M231" s="310">
        <v>1</v>
      </c>
      <c r="N231" s="726">
        <f t="shared" si="217"/>
        <v>91275</v>
      </c>
      <c r="O231" s="33"/>
      <c r="P231" s="33"/>
      <c r="Q231" s="1245">
        <f>N231*M231</f>
        <v>91275</v>
      </c>
      <c r="R231" s="283">
        <f t="shared" si="224"/>
        <v>91275</v>
      </c>
      <c r="S231" s="728">
        <f t="shared" si="218"/>
        <v>1095300</v>
      </c>
      <c r="T231" s="309">
        <v>1</v>
      </c>
      <c r="U231" s="310">
        <v>1</v>
      </c>
      <c r="V231" s="726">
        <f t="shared" si="219"/>
        <v>91275</v>
      </c>
      <c r="W231" s="33"/>
      <c r="X231" s="33"/>
      <c r="Y231" s="1245">
        <f>V231*U231</f>
        <v>91275</v>
      </c>
      <c r="Z231" s="283">
        <f t="shared" si="225"/>
        <v>91275</v>
      </c>
      <c r="AA231" s="728">
        <f t="shared" si="220"/>
        <v>1095300</v>
      </c>
      <c r="AB231" s="309">
        <v>1</v>
      </c>
      <c r="AC231" s="310">
        <v>1</v>
      </c>
      <c r="AD231" s="726">
        <f t="shared" si="221"/>
        <v>91275</v>
      </c>
      <c r="AE231" s="33"/>
      <c r="AF231" s="33"/>
      <c r="AG231" s="1245">
        <f>AD231*AC231</f>
        <v>91275</v>
      </c>
      <c r="AH231" s="283">
        <f t="shared" si="226"/>
        <v>91275</v>
      </c>
      <c r="AI231" s="728">
        <f t="shared" si="222"/>
        <v>1095300</v>
      </c>
    </row>
    <row r="232" spans="1:35" ht="17.25">
      <c r="A232" s="307">
        <v>5</v>
      </c>
      <c r="B232" s="1231" t="s">
        <v>337</v>
      </c>
      <c r="C232" s="583" t="s">
        <v>529</v>
      </c>
      <c r="D232" s="309">
        <v>1</v>
      </c>
      <c r="E232" s="310">
        <v>1</v>
      </c>
      <c r="F232" s="1194">
        <v>87180</v>
      </c>
      <c r="G232" s="33"/>
      <c r="H232" s="33"/>
      <c r="I232" s="1245">
        <f>F232*E232</f>
        <v>87180</v>
      </c>
      <c r="J232" s="283">
        <f t="shared" si="223"/>
        <v>87180</v>
      </c>
      <c r="K232" s="728">
        <f t="shared" si="216"/>
        <v>1046160</v>
      </c>
      <c r="L232" s="309">
        <v>1</v>
      </c>
      <c r="M232" s="310">
        <v>1</v>
      </c>
      <c r="N232" s="726">
        <f t="shared" si="217"/>
        <v>87180</v>
      </c>
      <c r="O232" s="33"/>
      <c r="P232" s="33"/>
      <c r="Q232" s="1245">
        <f>N232*M232</f>
        <v>87180</v>
      </c>
      <c r="R232" s="283">
        <f t="shared" si="224"/>
        <v>87180</v>
      </c>
      <c r="S232" s="728">
        <f t="shared" si="218"/>
        <v>1046160</v>
      </c>
      <c r="T232" s="309">
        <v>1</v>
      </c>
      <c r="U232" s="310">
        <v>1</v>
      </c>
      <c r="V232" s="726">
        <f t="shared" si="219"/>
        <v>87180</v>
      </c>
      <c r="W232" s="33"/>
      <c r="X232" s="33"/>
      <c r="Y232" s="1245">
        <f>V232*U232</f>
        <v>87180</v>
      </c>
      <c r="Z232" s="283">
        <f t="shared" si="225"/>
        <v>87180</v>
      </c>
      <c r="AA232" s="728">
        <f t="shared" si="220"/>
        <v>1046160</v>
      </c>
      <c r="AB232" s="309">
        <v>1</v>
      </c>
      <c r="AC232" s="310">
        <v>1</v>
      </c>
      <c r="AD232" s="726">
        <f t="shared" si="221"/>
        <v>87180</v>
      </c>
      <c r="AE232" s="33"/>
      <c r="AF232" s="33"/>
      <c r="AG232" s="1245">
        <f>AD232*AC232</f>
        <v>87180</v>
      </c>
      <c r="AH232" s="283">
        <f t="shared" si="226"/>
        <v>87180</v>
      </c>
      <c r="AI232" s="728">
        <f t="shared" si="222"/>
        <v>1046160</v>
      </c>
    </row>
    <row r="233" spans="1:35" ht="17.25">
      <c r="A233" s="307">
        <v>4</v>
      </c>
      <c r="B233" s="1231" t="s">
        <v>2279</v>
      </c>
      <c r="C233" s="583" t="s">
        <v>529</v>
      </c>
      <c r="D233" s="309">
        <v>1</v>
      </c>
      <c r="E233" s="585">
        <v>1</v>
      </c>
      <c r="F233" s="1198">
        <v>91275</v>
      </c>
      <c r="G233" s="33"/>
      <c r="H233" s="33"/>
      <c r="I233" s="1245">
        <f>F233*E233</f>
        <v>91275</v>
      </c>
      <c r="J233" s="283">
        <f t="shared" si="223"/>
        <v>91275</v>
      </c>
      <c r="K233" s="728">
        <f t="shared" si="216"/>
        <v>1095300</v>
      </c>
      <c r="L233" s="309">
        <v>1</v>
      </c>
      <c r="M233" s="310">
        <v>1</v>
      </c>
      <c r="N233" s="726">
        <f t="shared" si="217"/>
        <v>91275</v>
      </c>
      <c r="O233" s="33"/>
      <c r="P233" s="33"/>
      <c r="Q233" s="1245">
        <f>N233*M233</f>
        <v>91275</v>
      </c>
      <c r="R233" s="283">
        <f t="shared" si="224"/>
        <v>91275</v>
      </c>
      <c r="S233" s="728">
        <f t="shared" si="218"/>
        <v>1095300</v>
      </c>
      <c r="T233" s="309">
        <v>1</v>
      </c>
      <c r="U233" s="310">
        <v>1</v>
      </c>
      <c r="V233" s="726">
        <f t="shared" si="219"/>
        <v>91275</v>
      </c>
      <c r="W233" s="33"/>
      <c r="X233" s="33"/>
      <c r="Y233" s="1245">
        <f>V233*U233</f>
        <v>91275</v>
      </c>
      <c r="Z233" s="283">
        <f t="shared" si="225"/>
        <v>91275</v>
      </c>
      <c r="AA233" s="728">
        <f t="shared" si="220"/>
        <v>1095300</v>
      </c>
      <c r="AB233" s="309">
        <v>1</v>
      </c>
      <c r="AC233" s="310">
        <v>1</v>
      </c>
      <c r="AD233" s="726">
        <f t="shared" si="221"/>
        <v>91275</v>
      </c>
      <c r="AE233" s="33"/>
      <c r="AF233" s="33"/>
      <c r="AG233" s="1245">
        <f>AD233*AC233</f>
        <v>91275</v>
      </c>
      <c r="AH233" s="283">
        <f t="shared" si="226"/>
        <v>91275</v>
      </c>
      <c r="AI233" s="728">
        <f t="shared" si="222"/>
        <v>1095300</v>
      </c>
    </row>
    <row r="234" spans="1:35" ht="17.25">
      <c r="A234" s="318">
        <v>4</v>
      </c>
      <c r="B234" s="1231" t="s">
        <v>1619</v>
      </c>
      <c r="C234" s="583" t="s">
        <v>529</v>
      </c>
      <c r="D234" s="309">
        <v>1</v>
      </c>
      <c r="E234" s="310">
        <v>1</v>
      </c>
      <c r="F234" s="1198">
        <v>91275</v>
      </c>
      <c r="G234" s="226"/>
      <c r="H234" s="33"/>
      <c r="I234" s="1245">
        <f>F234*E234</f>
        <v>91275</v>
      </c>
      <c r="J234" s="283">
        <f t="shared" si="223"/>
        <v>91275</v>
      </c>
      <c r="K234" s="728">
        <f t="shared" si="216"/>
        <v>1095300</v>
      </c>
      <c r="L234" s="309">
        <v>1</v>
      </c>
      <c r="M234" s="310">
        <v>1</v>
      </c>
      <c r="N234" s="726">
        <f t="shared" si="217"/>
        <v>91275</v>
      </c>
      <c r="O234" s="226"/>
      <c r="P234" s="33"/>
      <c r="Q234" s="1245">
        <f>N234*M234</f>
        <v>91275</v>
      </c>
      <c r="R234" s="283">
        <f t="shared" si="224"/>
        <v>91275</v>
      </c>
      <c r="S234" s="728">
        <f t="shared" si="218"/>
        <v>1095300</v>
      </c>
      <c r="T234" s="309">
        <v>1</v>
      </c>
      <c r="U234" s="310">
        <v>1</v>
      </c>
      <c r="V234" s="726">
        <f t="shared" si="219"/>
        <v>91275</v>
      </c>
      <c r="W234" s="226"/>
      <c r="X234" s="33"/>
      <c r="Y234" s="1245">
        <f>V234*U234</f>
        <v>91275</v>
      </c>
      <c r="Z234" s="283">
        <f t="shared" si="225"/>
        <v>91275</v>
      </c>
      <c r="AA234" s="728">
        <f t="shared" si="220"/>
        <v>1095300</v>
      </c>
      <c r="AB234" s="309">
        <v>1</v>
      </c>
      <c r="AC234" s="310">
        <v>1</v>
      </c>
      <c r="AD234" s="726">
        <f t="shared" si="221"/>
        <v>91275</v>
      </c>
      <c r="AE234" s="226"/>
      <c r="AF234" s="33"/>
      <c r="AG234" s="1245">
        <f>AD234*AC234</f>
        <v>91275</v>
      </c>
      <c r="AH234" s="283">
        <f t="shared" si="226"/>
        <v>91275</v>
      </c>
      <c r="AI234" s="728">
        <f t="shared" si="222"/>
        <v>1095300</v>
      </c>
    </row>
    <row r="235" spans="1:35" ht="17.25">
      <c r="A235" s="307">
        <v>13</v>
      </c>
      <c r="B235" s="1231" t="s">
        <v>1687</v>
      </c>
      <c r="C235" s="581" t="s">
        <v>808</v>
      </c>
      <c r="D235" s="309">
        <v>1</v>
      </c>
      <c r="E235" s="310">
        <v>1.4</v>
      </c>
      <c r="F235" s="1194">
        <v>66140</v>
      </c>
      <c r="G235" s="33"/>
      <c r="H235" s="33"/>
      <c r="I235" s="1245">
        <f>E235*F235</f>
        <v>92596</v>
      </c>
      <c r="J235" s="283">
        <f t="shared" si="223"/>
        <v>92596</v>
      </c>
      <c r="K235" s="728">
        <f t="shared" si="216"/>
        <v>1111152</v>
      </c>
      <c r="L235" s="309">
        <v>1</v>
      </c>
      <c r="M235" s="310">
        <v>1.4</v>
      </c>
      <c r="N235" s="311">
        <v>66140</v>
      </c>
      <c r="O235" s="33"/>
      <c r="P235" s="33"/>
      <c r="Q235" s="1245">
        <f>M235*N235</f>
        <v>92596</v>
      </c>
      <c r="R235" s="283">
        <f t="shared" si="224"/>
        <v>92596</v>
      </c>
      <c r="S235" s="728">
        <f t="shared" si="218"/>
        <v>1111152</v>
      </c>
      <c r="T235" s="309">
        <v>1</v>
      </c>
      <c r="U235" s="310">
        <v>1.4</v>
      </c>
      <c r="V235" s="311">
        <v>66140</v>
      </c>
      <c r="W235" s="33"/>
      <c r="X235" s="33"/>
      <c r="Y235" s="1245">
        <f>U235*V235</f>
        <v>92596</v>
      </c>
      <c r="Z235" s="283">
        <f t="shared" si="225"/>
        <v>92596</v>
      </c>
      <c r="AA235" s="728">
        <f t="shared" si="220"/>
        <v>1111152</v>
      </c>
      <c r="AB235" s="309">
        <v>1</v>
      </c>
      <c r="AC235" s="310">
        <v>1.4</v>
      </c>
      <c r="AD235" s="311">
        <v>66140</v>
      </c>
      <c r="AE235" s="33"/>
      <c r="AF235" s="33"/>
      <c r="AG235" s="1245">
        <f>AC235*AD235</f>
        <v>92596</v>
      </c>
      <c r="AH235" s="283">
        <f t="shared" si="226"/>
        <v>92596</v>
      </c>
      <c r="AI235" s="728">
        <f t="shared" si="222"/>
        <v>1111152</v>
      </c>
    </row>
    <row r="236" spans="1:35" ht="17.25">
      <c r="A236" s="318">
        <v>14</v>
      </c>
      <c r="B236" s="1231" t="s">
        <v>2811</v>
      </c>
      <c r="C236" s="581" t="s">
        <v>808</v>
      </c>
      <c r="D236" s="309">
        <v>1</v>
      </c>
      <c r="E236" s="310">
        <v>1.4</v>
      </c>
      <c r="F236" s="1194">
        <v>66140</v>
      </c>
      <c r="G236" s="226"/>
      <c r="H236" s="226"/>
      <c r="I236" s="1241">
        <f>E236*F236</f>
        <v>92596</v>
      </c>
      <c r="J236" s="283">
        <f t="shared" ref="J236" si="227">+E236*F236+G236</f>
        <v>92596</v>
      </c>
      <c r="K236" s="728">
        <f t="shared" si="216"/>
        <v>1111152</v>
      </c>
      <c r="L236" s="309">
        <v>1</v>
      </c>
      <c r="M236" s="310">
        <v>1.4</v>
      </c>
      <c r="N236" s="311">
        <v>66140</v>
      </c>
      <c r="O236" s="226"/>
      <c r="P236" s="226"/>
      <c r="Q236" s="1241">
        <f>M236*N236</f>
        <v>92596</v>
      </c>
      <c r="R236" s="283">
        <f t="shared" ref="R236" si="228">+M236*N236+O236</f>
        <v>92596</v>
      </c>
      <c r="S236" s="728">
        <f t="shared" si="218"/>
        <v>1111152</v>
      </c>
      <c r="T236" s="309">
        <v>1</v>
      </c>
      <c r="U236" s="310">
        <v>1.4</v>
      </c>
      <c r="V236" s="311">
        <v>66140</v>
      </c>
      <c r="W236" s="226"/>
      <c r="X236" s="226"/>
      <c r="Y236" s="1241">
        <f>U236*V236</f>
        <v>92596</v>
      </c>
      <c r="Z236" s="283">
        <f t="shared" ref="Z236" si="229">+U236*V236+W236</f>
        <v>92596</v>
      </c>
      <c r="AA236" s="728">
        <f t="shared" si="220"/>
        <v>1111152</v>
      </c>
      <c r="AB236" s="309">
        <v>1</v>
      </c>
      <c r="AC236" s="310">
        <v>1.4</v>
      </c>
      <c r="AD236" s="311">
        <v>66140</v>
      </c>
      <c r="AE236" s="226"/>
      <c r="AF236" s="226"/>
      <c r="AG236" s="1241">
        <f>AC236*AD236</f>
        <v>92596</v>
      </c>
      <c r="AH236" s="283">
        <f t="shared" ref="AH236" si="230">+AC236*AD236+AE236</f>
        <v>92596</v>
      </c>
      <c r="AI236" s="728">
        <f t="shared" si="222"/>
        <v>1111152</v>
      </c>
    </row>
    <row r="237" spans="1:35" ht="17.25">
      <c r="A237" s="307">
        <v>3</v>
      </c>
      <c r="B237" s="1234" t="s">
        <v>90</v>
      </c>
      <c r="C237" s="581" t="s">
        <v>808</v>
      </c>
      <c r="D237" s="309">
        <v>1</v>
      </c>
      <c r="E237" s="310">
        <v>1.4</v>
      </c>
      <c r="F237" s="1194">
        <v>66140</v>
      </c>
      <c r="G237" s="33"/>
      <c r="H237" s="33"/>
      <c r="I237" s="1241">
        <f>E237*F237</f>
        <v>92596</v>
      </c>
      <c r="J237" s="283">
        <f>+E237*F237+G237+H237</f>
        <v>92596</v>
      </c>
      <c r="K237" s="728">
        <f t="shared" si="216"/>
        <v>1111152</v>
      </c>
      <c r="L237" s="309">
        <v>1</v>
      </c>
      <c r="M237" s="310">
        <v>1.4</v>
      </c>
      <c r="N237" s="311">
        <v>66140</v>
      </c>
      <c r="O237" s="33"/>
      <c r="P237" s="33"/>
      <c r="Q237" s="1241">
        <f>M237*N237</f>
        <v>92596</v>
      </c>
      <c r="R237" s="283">
        <f>+M237*N237+O237+P237</f>
        <v>92596</v>
      </c>
      <c r="S237" s="728">
        <f t="shared" si="218"/>
        <v>1111152</v>
      </c>
      <c r="T237" s="309">
        <v>1</v>
      </c>
      <c r="U237" s="310">
        <v>1.4</v>
      </c>
      <c r="V237" s="311">
        <v>66140</v>
      </c>
      <c r="W237" s="33"/>
      <c r="X237" s="33"/>
      <c r="Y237" s="1241">
        <f>U237*V237</f>
        <v>92596</v>
      </c>
      <c r="Z237" s="283">
        <f>+U237*V237+W237+X237</f>
        <v>92596</v>
      </c>
      <c r="AA237" s="728">
        <f t="shared" si="220"/>
        <v>1111152</v>
      </c>
      <c r="AB237" s="309">
        <v>1</v>
      </c>
      <c r="AC237" s="310">
        <v>1.4</v>
      </c>
      <c r="AD237" s="311">
        <v>66140</v>
      </c>
      <c r="AE237" s="33"/>
      <c r="AF237" s="33"/>
      <c r="AG237" s="1241">
        <f>AC237*AD237</f>
        <v>92596</v>
      </c>
      <c r="AH237" s="283">
        <f>+AC237*AD237+AE237+AF237</f>
        <v>92596</v>
      </c>
      <c r="AI237" s="728">
        <f t="shared" si="222"/>
        <v>1111152</v>
      </c>
    </row>
    <row r="238" spans="1:35" ht="17.25">
      <c r="A238" s="318">
        <v>5</v>
      </c>
      <c r="B238" s="1231" t="s">
        <v>324</v>
      </c>
      <c r="C238" s="581" t="s">
        <v>808</v>
      </c>
      <c r="D238" s="309">
        <v>1</v>
      </c>
      <c r="E238" s="310">
        <v>1.4</v>
      </c>
      <c r="F238" s="1194">
        <v>66140</v>
      </c>
      <c r="G238" s="33"/>
      <c r="H238" s="33"/>
      <c r="I238" s="1241">
        <f>E238*F238</f>
        <v>92596</v>
      </c>
      <c r="J238" s="283">
        <f>+E238*F238+G238</f>
        <v>92596</v>
      </c>
      <c r="K238" s="728">
        <f t="shared" si="216"/>
        <v>1111152</v>
      </c>
      <c r="L238" s="309">
        <v>1</v>
      </c>
      <c r="M238" s="310">
        <v>1.4</v>
      </c>
      <c r="N238" s="311">
        <v>66140</v>
      </c>
      <c r="O238" s="33"/>
      <c r="P238" s="33"/>
      <c r="Q238" s="1241">
        <f>M238*N238</f>
        <v>92596</v>
      </c>
      <c r="R238" s="283">
        <f>+M238*N238+O238</f>
        <v>92596</v>
      </c>
      <c r="S238" s="728">
        <f t="shared" si="218"/>
        <v>1111152</v>
      </c>
      <c r="T238" s="309">
        <v>1</v>
      </c>
      <c r="U238" s="310">
        <v>1.4</v>
      </c>
      <c r="V238" s="311">
        <v>66140</v>
      </c>
      <c r="W238" s="33"/>
      <c r="X238" s="33"/>
      <c r="Y238" s="1241">
        <f>U238*V238</f>
        <v>92596</v>
      </c>
      <c r="Z238" s="283">
        <f>+U238*V238+W238</f>
        <v>92596</v>
      </c>
      <c r="AA238" s="728">
        <f t="shared" si="220"/>
        <v>1111152</v>
      </c>
      <c r="AB238" s="309">
        <v>1</v>
      </c>
      <c r="AC238" s="310">
        <v>1.4</v>
      </c>
      <c r="AD238" s="311">
        <v>66140</v>
      </c>
      <c r="AE238" s="33"/>
      <c r="AF238" s="33"/>
      <c r="AG238" s="1241">
        <f>AC238*AD238</f>
        <v>92596</v>
      </c>
      <c r="AH238" s="283">
        <f>+AC238*AD238+AE238</f>
        <v>92596</v>
      </c>
      <c r="AI238" s="728">
        <f t="shared" si="222"/>
        <v>1111152</v>
      </c>
    </row>
    <row r="239" spans="1:35" ht="17.25">
      <c r="A239" s="307">
        <v>11</v>
      </c>
      <c r="B239" s="1231" t="s">
        <v>2280</v>
      </c>
      <c r="C239" s="581" t="s">
        <v>808</v>
      </c>
      <c r="D239" s="309">
        <v>1</v>
      </c>
      <c r="E239" s="310">
        <v>1.4</v>
      </c>
      <c r="F239" s="1194">
        <v>66140</v>
      </c>
      <c r="G239" s="33"/>
      <c r="H239" s="33"/>
      <c r="I239" s="1245">
        <f t="shared" ref="I239" si="231">F239*E239</f>
        <v>92596</v>
      </c>
      <c r="J239" s="283">
        <f t="shared" ref="J239" si="232">+E239*F239+G239</f>
        <v>92596</v>
      </c>
      <c r="K239" s="728">
        <f t="shared" si="216"/>
        <v>1111152</v>
      </c>
      <c r="L239" s="309">
        <v>1</v>
      </c>
      <c r="M239" s="310">
        <v>1.4</v>
      </c>
      <c r="N239" s="311">
        <v>66140</v>
      </c>
      <c r="O239" s="33"/>
      <c r="P239" s="33"/>
      <c r="Q239" s="1245">
        <f t="shared" ref="Q239" si="233">N239*M239</f>
        <v>92596</v>
      </c>
      <c r="R239" s="283">
        <f t="shared" ref="R239" si="234">+M239*N239+O239</f>
        <v>92596</v>
      </c>
      <c r="S239" s="728">
        <f t="shared" si="218"/>
        <v>1111152</v>
      </c>
      <c r="T239" s="309">
        <v>1</v>
      </c>
      <c r="U239" s="310">
        <v>1.4</v>
      </c>
      <c r="V239" s="311">
        <v>66140</v>
      </c>
      <c r="W239" s="33"/>
      <c r="X239" s="33"/>
      <c r="Y239" s="1245">
        <f t="shared" ref="Y239" si="235">V239*U239</f>
        <v>92596</v>
      </c>
      <c r="Z239" s="283">
        <f t="shared" ref="Z239" si="236">+U239*V239+W239</f>
        <v>92596</v>
      </c>
      <c r="AA239" s="728">
        <f t="shared" si="220"/>
        <v>1111152</v>
      </c>
      <c r="AB239" s="309">
        <v>1</v>
      </c>
      <c r="AC239" s="310">
        <v>1.4</v>
      </c>
      <c r="AD239" s="311">
        <v>66140</v>
      </c>
      <c r="AE239" s="33"/>
      <c r="AF239" s="33"/>
      <c r="AG239" s="1245">
        <f t="shared" ref="AG239" si="237">AD239*AC239</f>
        <v>92596</v>
      </c>
      <c r="AH239" s="283">
        <f t="shared" ref="AH239" si="238">+AC239*AD239+AE239</f>
        <v>92596</v>
      </c>
      <c r="AI239" s="728">
        <f t="shared" si="222"/>
        <v>1111152</v>
      </c>
    </row>
    <row r="240" spans="1:35" ht="17.25">
      <c r="A240" s="307">
        <v>6</v>
      </c>
      <c r="B240" s="1231" t="s">
        <v>73</v>
      </c>
      <c r="C240" s="581" t="s">
        <v>808</v>
      </c>
      <c r="D240" s="309">
        <v>1</v>
      </c>
      <c r="E240" s="585">
        <v>1.4</v>
      </c>
      <c r="F240" s="1194">
        <v>66140</v>
      </c>
      <c r="G240" s="33"/>
      <c r="H240" s="33"/>
      <c r="I240" s="1245">
        <f>F240*E240</f>
        <v>92596</v>
      </c>
      <c r="J240" s="283">
        <f>+E240*F240+G240</f>
        <v>92596</v>
      </c>
      <c r="K240" s="728">
        <f t="shared" si="216"/>
        <v>1111152</v>
      </c>
      <c r="L240" s="309">
        <v>1</v>
      </c>
      <c r="M240" s="310">
        <v>1.4</v>
      </c>
      <c r="N240" s="311">
        <v>66140</v>
      </c>
      <c r="O240" s="33"/>
      <c r="P240" s="33"/>
      <c r="Q240" s="1245">
        <f>N240*M240</f>
        <v>92596</v>
      </c>
      <c r="R240" s="283">
        <f>+M240*N240+O240</f>
        <v>92596</v>
      </c>
      <c r="S240" s="728">
        <f t="shared" si="218"/>
        <v>1111152</v>
      </c>
      <c r="T240" s="309">
        <v>1</v>
      </c>
      <c r="U240" s="310">
        <v>1.4</v>
      </c>
      <c r="V240" s="311">
        <v>66140</v>
      </c>
      <c r="W240" s="33"/>
      <c r="X240" s="33"/>
      <c r="Y240" s="1245">
        <f>V240*U240</f>
        <v>92596</v>
      </c>
      <c r="Z240" s="283">
        <f>+U240*V240+W240</f>
        <v>92596</v>
      </c>
      <c r="AA240" s="728">
        <f t="shared" si="220"/>
        <v>1111152</v>
      </c>
      <c r="AB240" s="309">
        <v>1</v>
      </c>
      <c r="AC240" s="310">
        <v>1.4</v>
      </c>
      <c r="AD240" s="311">
        <v>66140</v>
      </c>
      <c r="AE240" s="33"/>
      <c r="AF240" s="33"/>
      <c r="AG240" s="1245">
        <f>AD240*AC240</f>
        <v>92596</v>
      </c>
      <c r="AH240" s="283">
        <f>+AC240*AD240+AE240</f>
        <v>92596</v>
      </c>
      <c r="AI240" s="728">
        <f t="shared" si="222"/>
        <v>1111152</v>
      </c>
    </row>
    <row r="241" spans="1:35" ht="17.25">
      <c r="A241" s="318">
        <v>5</v>
      </c>
      <c r="B241" s="1231" t="s">
        <v>2787</v>
      </c>
      <c r="C241" s="581" t="s">
        <v>808</v>
      </c>
      <c r="D241" s="309">
        <v>1</v>
      </c>
      <c r="E241" s="310">
        <v>1.4</v>
      </c>
      <c r="F241" s="1194">
        <v>66140</v>
      </c>
      <c r="G241" s="226"/>
      <c r="H241" s="33"/>
      <c r="I241" s="1245">
        <f>F241*E241</f>
        <v>92596</v>
      </c>
      <c r="J241" s="283">
        <f>+E241*F241+G241</f>
        <v>92596</v>
      </c>
      <c r="K241" s="728">
        <f t="shared" si="216"/>
        <v>1111152</v>
      </c>
      <c r="L241" s="309">
        <v>1</v>
      </c>
      <c r="M241" s="310">
        <v>1.4</v>
      </c>
      <c r="N241" s="311">
        <v>66140</v>
      </c>
      <c r="O241" s="226"/>
      <c r="P241" s="33"/>
      <c r="Q241" s="1245">
        <f>N241*M241</f>
        <v>92596</v>
      </c>
      <c r="R241" s="283">
        <f>+M241*N241+O241</f>
        <v>92596</v>
      </c>
      <c r="S241" s="728">
        <f t="shared" si="218"/>
        <v>1111152</v>
      </c>
      <c r="T241" s="309">
        <v>1</v>
      </c>
      <c r="U241" s="310">
        <v>1.4</v>
      </c>
      <c r="V241" s="311">
        <v>66140</v>
      </c>
      <c r="W241" s="226"/>
      <c r="X241" s="33"/>
      <c r="Y241" s="1245">
        <f>V241*U241</f>
        <v>92596</v>
      </c>
      <c r="Z241" s="283">
        <f>+U241*V241+W241</f>
        <v>92596</v>
      </c>
      <c r="AA241" s="728">
        <f t="shared" si="220"/>
        <v>1111152</v>
      </c>
      <c r="AB241" s="309">
        <v>1</v>
      </c>
      <c r="AC241" s="310">
        <v>1.4</v>
      </c>
      <c r="AD241" s="311">
        <v>66140</v>
      </c>
      <c r="AE241" s="226"/>
      <c r="AF241" s="33"/>
      <c r="AG241" s="1245">
        <f>AD241*AC241</f>
        <v>92596</v>
      </c>
      <c r="AH241" s="283">
        <f>+AC241*AD241+AE241</f>
        <v>92596</v>
      </c>
      <c r="AI241" s="728">
        <f t="shared" si="222"/>
        <v>1111152</v>
      </c>
    </row>
    <row r="242" spans="1:35" ht="17.25">
      <c r="A242" s="318">
        <v>6</v>
      </c>
      <c r="B242" s="1231" t="s">
        <v>825</v>
      </c>
      <c r="C242" s="583" t="s">
        <v>516</v>
      </c>
      <c r="D242" s="309">
        <v>1</v>
      </c>
      <c r="E242" s="310">
        <v>1.4</v>
      </c>
      <c r="F242" s="1194">
        <v>66140</v>
      </c>
      <c r="G242" s="33"/>
      <c r="H242" s="33"/>
      <c r="I242" s="1241">
        <f t="shared" ref="I242" si="239">E242*F242</f>
        <v>92596</v>
      </c>
      <c r="J242" s="283">
        <f t="shared" ref="J242" si="240">+E242*F242+G242</f>
        <v>92596</v>
      </c>
      <c r="K242" s="728">
        <f t="shared" si="216"/>
        <v>1111152</v>
      </c>
      <c r="L242" s="309">
        <v>1</v>
      </c>
      <c r="M242" s="310">
        <v>1.4</v>
      </c>
      <c r="N242" s="311">
        <v>66140</v>
      </c>
      <c r="O242" s="33"/>
      <c r="P242" s="33"/>
      <c r="Q242" s="1241">
        <f t="shared" ref="Q242:Q243" si="241">M242*N242</f>
        <v>92596</v>
      </c>
      <c r="R242" s="283">
        <f t="shared" ref="R242:R243" si="242">+M242*N242+O242</f>
        <v>92596</v>
      </c>
      <c r="S242" s="728">
        <f t="shared" si="218"/>
        <v>1111152</v>
      </c>
      <c r="T242" s="309">
        <v>1</v>
      </c>
      <c r="U242" s="310">
        <v>1.4</v>
      </c>
      <c r="V242" s="311">
        <v>66140</v>
      </c>
      <c r="W242" s="33"/>
      <c r="X242" s="33"/>
      <c r="Y242" s="1241">
        <f t="shared" ref="Y242:Y243" si="243">U242*V242</f>
        <v>92596</v>
      </c>
      <c r="Z242" s="283">
        <f t="shared" ref="Z242:Z243" si="244">+U242*V242+W242</f>
        <v>92596</v>
      </c>
      <c r="AA242" s="728">
        <f t="shared" si="220"/>
        <v>1111152</v>
      </c>
      <c r="AB242" s="309">
        <v>1</v>
      </c>
      <c r="AC242" s="310">
        <v>1.4</v>
      </c>
      <c r="AD242" s="311">
        <v>66140</v>
      </c>
      <c r="AE242" s="33"/>
      <c r="AF242" s="33"/>
      <c r="AG242" s="1241">
        <f t="shared" ref="AG242:AG243" si="245">AC242*AD242</f>
        <v>92596</v>
      </c>
      <c r="AH242" s="283">
        <f t="shared" ref="AH242:AH243" si="246">+AC242*AD242+AE242</f>
        <v>92596</v>
      </c>
      <c r="AI242" s="728">
        <f t="shared" si="222"/>
        <v>1111152</v>
      </c>
    </row>
    <row r="243" spans="1:35" ht="40.5">
      <c r="A243" s="307">
        <v>12</v>
      </c>
      <c r="B243" s="1231" t="s">
        <v>2281</v>
      </c>
      <c r="C243" s="581" t="s">
        <v>1809</v>
      </c>
      <c r="D243" s="309">
        <v>1</v>
      </c>
      <c r="E243" s="310">
        <v>1</v>
      </c>
      <c r="F243" s="1194">
        <v>87180</v>
      </c>
      <c r="G243" s="33"/>
      <c r="H243" s="33"/>
      <c r="I243" s="1245">
        <f t="shared" ref="I243" si="247">E243*F243</f>
        <v>87180</v>
      </c>
      <c r="J243" s="283">
        <f t="shared" ref="J243" si="248">+E243*F243+G243</f>
        <v>87180</v>
      </c>
      <c r="K243" s="728">
        <f t="shared" si="120"/>
        <v>1046160</v>
      </c>
      <c r="L243" s="309">
        <v>1</v>
      </c>
      <c r="M243" s="310">
        <v>1</v>
      </c>
      <c r="N243" s="726">
        <f>+F243</f>
        <v>87180</v>
      </c>
      <c r="O243" s="33"/>
      <c r="P243" s="33"/>
      <c r="Q243" s="1245">
        <f t="shared" si="241"/>
        <v>87180</v>
      </c>
      <c r="R243" s="283">
        <f t="shared" si="242"/>
        <v>87180</v>
      </c>
      <c r="S243" s="728">
        <f t="shared" si="121"/>
        <v>1046160</v>
      </c>
      <c r="T243" s="309">
        <v>1</v>
      </c>
      <c r="U243" s="310">
        <v>1</v>
      </c>
      <c r="V243" s="726">
        <f>+F243</f>
        <v>87180</v>
      </c>
      <c r="W243" s="33"/>
      <c r="X243" s="33"/>
      <c r="Y243" s="1245">
        <f t="shared" si="243"/>
        <v>87180</v>
      </c>
      <c r="Z243" s="283">
        <f t="shared" si="244"/>
        <v>87180</v>
      </c>
      <c r="AA243" s="728">
        <f t="shared" si="122"/>
        <v>1046160</v>
      </c>
      <c r="AB243" s="309">
        <v>1</v>
      </c>
      <c r="AC243" s="310">
        <v>1</v>
      </c>
      <c r="AD243" s="726">
        <f>+F243</f>
        <v>87180</v>
      </c>
      <c r="AE243" s="33"/>
      <c r="AF243" s="33"/>
      <c r="AG243" s="1245">
        <f t="shared" si="245"/>
        <v>87180</v>
      </c>
      <c r="AH243" s="283">
        <f t="shared" si="246"/>
        <v>87180</v>
      </c>
      <c r="AI243" s="728">
        <f t="shared" si="123"/>
        <v>1046160</v>
      </c>
    </row>
    <row r="244" spans="1:35" ht="40.5">
      <c r="A244" s="318">
        <v>15</v>
      </c>
      <c r="B244" s="1231" t="s">
        <v>756</v>
      </c>
      <c r="C244" s="581" t="s">
        <v>1809</v>
      </c>
      <c r="D244" s="309">
        <v>1</v>
      </c>
      <c r="E244" s="310">
        <v>1</v>
      </c>
      <c r="F244" s="1198">
        <v>91275</v>
      </c>
      <c r="G244" s="226"/>
      <c r="H244" s="226"/>
      <c r="I244" s="227">
        <f>E244*F244</f>
        <v>91275</v>
      </c>
      <c r="J244" s="283">
        <f>+E244*F244+G244</f>
        <v>91275</v>
      </c>
      <c r="K244" s="728">
        <f>+J244*12</f>
        <v>1095300</v>
      </c>
      <c r="L244" s="309">
        <v>1</v>
      </c>
      <c r="M244" s="310">
        <v>1</v>
      </c>
      <c r="N244" s="726">
        <f>+F244</f>
        <v>91275</v>
      </c>
      <c r="O244" s="226"/>
      <c r="P244" s="226"/>
      <c r="Q244" s="227">
        <f>M244*N244</f>
        <v>91275</v>
      </c>
      <c r="R244" s="283">
        <f>+M244*N244+O244</f>
        <v>91275</v>
      </c>
      <c r="S244" s="728">
        <f>+R244*12</f>
        <v>1095300</v>
      </c>
      <c r="T244" s="309">
        <v>1</v>
      </c>
      <c r="U244" s="310">
        <v>1</v>
      </c>
      <c r="V244" s="726">
        <f>+F244</f>
        <v>91275</v>
      </c>
      <c r="W244" s="226"/>
      <c r="X244" s="226"/>
      <c r="Y244" s="227">
        <f>U244*V244</f>
        <v>91275</v>
      </c>
      <c r="Z244" s="283">
        <f>+U244*V244+W244</f>
        <v>91275</v>
      </c>
      <c r="AA244" s="728">
        <f>+Z244*12</f>
        <v>1095300</v>
      </c>
      <c r="AB244" s="309">
        <v>1</v>
      </c>
      <c r="AC244" s="310">
        <v>1</v>
      </c>
      <c r="AD244" s="726">
        <f>+F244</f>
        <v>91275</v>
      </c>
      <c r="AE244" s="226"/>
      <c r="AF244" s="226"/>
      <c r="AG244" s="227">
        <f>AC244*AD244</f>
        <v>91275</v>
      </c>
      <c r="AH244" s="283">
        <f>+AC244*AD244+AE244</f>
        <v>91275</v>
      </c>
      <c r="AI244" s="728">
        <f>+AH244*12</f>
        <v>1095300</v>
      </c>
    </row>
    <row r="245" spans="1:35" ht="17.25">
      <c r="A245" s="307">
        <v>14</v>
      </c>
      <c r="B245" s="1231" t="s">
        <v>2282</v>
      </c>
      <c r="C245" s="534" t="s">
        <v>520</v>
      </c>
      <c r="D245" s="312">
        <v>1</v>
      </c>
      <c r="E245" s="313">
        <v>1.2</v>
      </c>
      <c r="F245" s="1198">
        <v>91275</v>
      </c>
      <c r="G245" s="510"/>
      <c r="H245" s="510"/>
      <c r="I245" s="1198">
        <v>91275</v>
      </c>
      <c r="J245" s="727">
        <f t="shared" ref="J245:J252" si="249">+I245</f>
        <v>91275</v>
      </c>
      <c r="K245" s="728">
        <f t="shared" si="120"/>
        <v>1095300</v>
      </c>
      <c r="L245" s="312">
        <v>1</v>
      </c>
      <c r="M245" s="313">
        <v>1.2</v>
      </c>
      <c r="N245" s="1198">
        <v>91275</v>
      </c>
      <c r="O245" s="510"/>
      <c r="P245" s="510"/>
      <c r="Q245" s="1198">
        <v>91275</v>
      </c>
      <c r="R245" s="727">
        <f t="shared" ref="R245:R251" si="250">+Q245</f>
        <v>91275</v>
      </c>
      <c r="S245" s="728">
        <f t="shared" si="121"/>
        <v>1095300</v>
      </c>
      <c r="T245" s="312">
        <v>1</v>
      </c>
      <c r="U245" s="313">
        <v>1.2</v>
      </c>
      <c r="V245" s="1198">
        <v>91275</v>
      </c>
      <c r="W245" s="510"/>
      <c r="X245" s="510"/>
      <c r="Y245" s="1198">
        <v>91275</v>
      </c>
      <c r="Z245" s="727">
        <f t="shared" ref="Z245:Z251" si="251">+Y245</f>
        <v>91275</v>
      </c>
      <c r="AA245" s="728">
        <f t="shared" si="122"/>
        <v>1095300</v>
      </c>
      <c r="AB245" s="312">
        <v>1</v>
      </c>
      <c r="AC245" s="313">
        <v>1.2</v>
      </c>
      <c r="AD245" s="1198">
        <v>91275</v>
      </c>
      <c r="AE245" s="510"/>
      <c r="AF245" s="510"/>
      <c r="AG245" s="1198">
        <v>91275</v>
      </c>
      <c r="AH245" s="727">
        <f t="shared" ref="AH245:AH251" si="252">+AG245</f>
        <v>91275</v>
      </c>
      <c r="AI245" s="728">
        <f t="shared" si="123"/>
        <v>1095300</v>
      </c>
    </row>
    <row r="246" spans="1:35" ht="17.25">
      <c r="A246" s="318">
        <v>16</v>
      </c>
      <c r="B246" s="1231" t="s">
        <v>2812</v>
      </c>
      <c r="C246" s="581" t="s">
        <v>520</v>
      </c>
      <c r="D246" s="312">
        <v>1</v>
      </c>
      <c r="E246" s="313">
        <v>1.2</v>
      </c>
      <c r="F246" s="1198">
        <v>91275</v>
      </c>
      <c r="G246" s="504"/>
      <c r="H246" s="504"/>
      <c r="I246" s="1198">
        <v>91275</v>
      </c>
      <c r="J246" s="727">
        <f t="shared" si="249"/>
        <v>91275</v>
      </c>
      <c r="K246" s="728">
        <f>+J246*12</f>
        <v>1095300</v>
      </c>
      <c r="L246" s="312">
        <v>1</v>
      </c>
      <c r="M246" s="313">
        <v>1.2</v>
      </c>
      <c r="N246" s="1198">
        <v>91275</v>
      </c>
      <c r="O246" s="504"/>
      <c r="P246" s="504"/>
      <c r="Q246" s="1198">
        <v>91275</v>
      </c>
      <c r="R246" s="727">
        <f t="shared" si="250"/>
        <v>91275</v>
      </c>
      <c r="S246" s="728">
        <f>+R246*12</f>
        <v>1095300</v>
      </c>
      <c r="T246" s="312">
        <v>1</v>
      </c>
      <c r="U246" s="313">
        <v>1.2</v>
      </c>
      <c r="V246" s="1198">
        <v>91275</v>
      </c>
      <c r="W246" s="504"/>
      <c r="X246" s="504"/>
      <c r="Y246" s="1198">
        <v>91275</v>
      </c>
      <c r="Z246" s="727">
        <f t="shared" si="251"/>
        <v>91275</v>
      </c>
      <c r="AA246" s="728">
        <f>+Z246*12</f>
        <v>1095300</v>
      </c>
      <c r="AB246" s="309">
        <v>1</v>
      </c>
      <c r="AC246" s="313">
        <v>1.2</v>
      </c>
      <c r="AD246" s="1198">
        <v>91275</v>
      </c>
      <c r="AE246" s="226"/>
      <c r="AF246" s="226"/>
      <c r="AG246" s="1198">
        <v>91275</v>
      </c>
      <c r="AH246" s="727">
        <f t="shared" si="252"/>
        <v>91275</v>
      </c>
      <c r="AI246" s="728">
        <f>+AH246*12</f>
        <v>1095300</v>
      </c>
    </row>
    <row r="247" spans="1:35" ht="17.25">
      <c r="A247" s="307">
        <v>14</v>
      </c>
      <c r="B247" s="1234" t="s">
        <v>2813</v>
      </c>
      <c r="C247" s="581" t="s">
        <v>520</v>
      </c>
      <c r="D247" s="312">
        <v>1</v>
      </c>
      <c r="E247" s="313">
        <v>1.2</v>
      </c>
      <c r="F247" s="1198">
        <v>91275</v>
      </c>
      <c r="G247" s="510"/>
      <c r="H247" s="510"/>
      <c r="I247" s="1198">
        <v>91275</v>
      </c>
      <c r="J247" s="727">
        <f t="shared" si="249"/>
        <v>91275</v>
      </c>
      <c r="K247" s="728">
        <f>+J247*12</f>
        <v>1095300</v>
      </c>
      <c r="L247" s="312">
        <v>1</v>
      </c>
      <c r="M247" s="313">
        <v>1.2</v>
      </c>
      <c r="N247" s="1198">
        <v>91275</v>
      </c>
      <c r="O247" s="510"/>
      <c r="P247" s="510"/>
      <c r="Q247" s="1198">
        <v>91275</v>
      </c>
      <c r="R247" s="727">
        <f t="shared" si="250"/>
        <v>91275</v>
      </c>
      <c r="S247" s="728">
        <f>+R247*12</f>
        <v>1095300</v>
      </c>
      <c r="T247" s="312">
        <v>1</v>
      </c>
      <c r="U247" s="313">
        <v>1.2</v>
      </c>
      <c r="V247" s="1198">
        <v>91275</v>
      </c>
      <c r="W247" s="510"/>
      <c r="X247" s="510"/>
      <c r="Y247" s="1198">
        <v>91275</v>
      </c>
      <c r="Z247" s="727">
        <f t="shared" si="251"/>
        <v>91275</v>
      </c>
      <c r="AA247" s="728">
        <f>+Z247*12</f>
        <v>1095300</v>
      </c>
      <c r="AB247" s="312">
        <v>1</v>
      </c>
      <c r="AC247" s="313">
        <v>1.2</v>
      </c>
      <c r="AD247" s="1198">
        <v>91275</v>
      </c>
      <c r="AE247" s="510"/>
      <c r="AF247" s="510"/>
      <c r="AG247" s="1198">
        <v>91275</v>
      </c>
      <c r="AH247" s="727">
        <f t="shared" si="252"/>
        <v>91275</v>
      </c>
      <c r="AI247" s="728">
        <f>+AH247*12</f>
        <v>1095300</v>
      </c>
    </row>
    <row r="248" spans="1:35" ht="17.25">
      <c r="A248" s="318">
        <v>17</v>
      </c>
      <c r="B248" s="1231" t="s">
        <v>2283</v>
      </c>
      <c r="C248" s="583" t="s">
        <v>520</v>
      </c>
      <c r="D248" s="312">
        <v>1</v>
      </c>
      <c r="E248" s="313">
        <v>1.2</v>
      </c>
      <c r="F248" s="1198">
        <v>91275</v>
      </c>
      <c r="G248" s="510"/>
      <c r="H248" s="510"/>
      <c r="I248" s="1198">
        <v>91275</v>
      </c>
      <c r="J248" s="727">
        <f t="shared" si="249"/>
        <v>91275</v>
      </c>
      <c r="K248" s="728">
        <f>+J248*12</f>
        <v>1095300</v>
      </c>
      <c r="L248" s="312">
        <v>1</v>
      </c>
      <c r="M248" s="313">
        <v>1.2</v>
      </c>
      <c r="N248" s="1198">
        <v>91275</v>
      </c>
      <c r="O248" s="510"/>
      <c r="P248" s="510"/>
      <c r="Q248" s="1198">
        <v>91275</v>
      </c>
      <c r="R248" s="727">
        <f t="shared" si="250"/>
        <v>91275</v>
      </c>
      <c r="S248" s="728">
        <f>+R248*12</f>
        <v>1095300</v>
      </c>
      <c r="T248" s="312">
        <v>1</v>
      </c>
      <c r="U248" s="313">
        <v>1.2</v>
      </c>
      <c r="V248" s="1198">
        <v>91275</v>
      </c>
      <c r="W248" s="510"/>
      <c r="X248" s="510"/>
      <c r="Y248" s="1198">
        <v>91275</v>
      </c>
      <c r="Z248" s="727">
        <f t="shared" si="251"/>
        <v>91275</v>
      </c>
      <c r="AA248" s="728">
        <f>+Z248*12</f>
        <v>1095300</v>
      </c>
      <c r="AB248" s="312">
        <v>1</v>
      </c>
      <c r="AC248" s="313">
        <v>1.2</v>
      </c>
      <c r="AD248" s="1198">
        <v>91275</v>
      </c>
      <c r="AE248" s="510"/>
      <c r="AF248" s="510"/>
      <c r="AG248" s="1198">
        <v>91275</v>
      </c>
      <c r="AH248" s="727">
        <f t="shared" si="252"/>
        <v>91275</v>
      </c>
      <c r="AI248" s="728">
        <f>+AH248*12</f>
        <v>1095300</v>
      </c>
    </row>
    <row r="249" spans="1:35" ht="17.25">
      <c r="A249" s="307">
        <v>12</v>
      </c>
      <c r="B249" s="1246" t="s">
        <v>2814</v>
      </c>
      <c r="C249" s="581" t="s">
        <v>520</v>
      </c>
      <c r="D249" s="312">
        <v>1</v>
      </c>
      <c r="E249" s="313">
        <v>1.2</v>
      </c>
      <c r="F249" s="1198">
        <v>91275</v>
      </c>
      <c r="G249" s="510"/>
      <c r="H249" s="510"/>
      <c r="I249" s="1198">
        <v>91275</v>
      </c>
      <c r="J249" s="727">
        <f t="shared" si="249"/>
        <v>91275</v>
      </c>
      <c r="K249" s="728">
        <f>+J249*12</f>
        <v>1095300</v>
      </c>
      <c r="L249" s="312">
        <v>1</v>
      </c>
      <c r="M249" s="313">
        <v>1.2</v>
      </c>
      <c r="N249" s="1198">
        <v>91275</v>
      </c>
      <c r="O249" s="510"/>
      <c r="P249" s="510"/>
      <c r="Q249" s="1198">
        <v>91275</v>
      </c>
      <c r="R249" s="727">
        <f t="shared" si="250"/>
        <v>91275</v>
      </c>
      <c r="S249" s="728">
        <f>+R249*12</f>
        <v>1095300</v>
      </c>
      <c r="T249" s="312">
        <v>1</v>
      </c>
      <c r="U249" s="313">
        <v>1.2</v>
      </c>
      <c r="V249" s="1198">
        <v>91275</v>
      </c>
      <c r="W249" s="510"/>
      <c r="X249" s="510"/>
      <c r="Y249" s="1198">
        <v>91275</v>
      </c>
      <c r="Z249" s="727">
        <f t="shared" si="251"/>
        <v>91275</v>
      </c>
      <c r="AA249" s="728">
        <f>+Z249*12</f>
        <v>1095300</v>
      </c>
      <c r="AB249" s="312">
        <v>1</v>
      </c>
      <c r="AC249" s="313">
        <v>1.2</v>
      </c>
      <c r="AD249" s="1198">
        <v>91275</v>
      </c>
      <c r="AE249" s="510"/>
      <c r="AF249" s="510"/>
      <c r="AG249" s="1198">
        <v>91275</v>
      </c>
      <c r="AH249" s="727">
        <f t="shared" si="252"/>
        <v>91275</v>
      </c>
      <c r="AI249" s="728">
        <f>+AH249*12</f>
        <v>1095300</v>
      </c>
    </row>
    <row r="250" spans="1:35" ht="17.25">
      <c r="A250" s="307">
        <v>5</v>
      </c>
      <c r="B250" s="1231" t="s">
        <v>2815</v>
      </c>
      <c r="C250" s="583" t="s">
        <v>520</v>
      </c>
      <c r="D250" s="309">
        <v>1</v>
      </c>
      <c r="E250" s="585">
        <v>1.2</v>
      </c>
      <c r="F250" s="1198">
        <v>91275</v>
      </c>
      <c r="G250" s="33"/>
      <c r="H250" s="33"/>
      <c r="I250" s="1198">
        <v>91275</v>
      </c>
      <c r="J250" s="727">
        <f t="shared" si="249"/>
        <v>91275</v>
      </c>
      <c r="K250" s="728">
        <f>+J250*12</f>
        <v>1095300</v>
      </c>
      <c r="L250" s="309">
        <v>1</v>
      </c>
      <c r="M250" s="310">
        <v>1.2</v>
      </c>
      <c r="N250" s="1198">
        <v>91275</v>
      </c>
      <c r="O250" s="33"/>
      <c r="P250" s="33"/>
      <c r="Q250" s="1198">
        <v>91275</v>
      </c>
      <c r="R250" s="727">
        <f t="shared" si="250"/>
        <v>91275</v>
      </c>
      <c r="S250" s="728">
        <f>+R250*12</f>
        <v>1095300</v>
      </c>
      <c r="T250" s="309">
        <v>1</v>
      </c>
      <c r="U250" s="310">
        <v>1.2</v>
      </c>
      <c r="V250" s="1198">
        <v>91275</v>
      </c>
      <c r="W250" s="33"/>
      <c r="X250" s="33"/>
      <c r="Y250" s="1198">
        <v>91275</v>
      </c>
      <c r="Z250" s="727">
        <f t="shared" si="251"/>
        <v>91275</v>
      </c>
      <c r="AA250" s="728">
        <f>+Z250*12</f>
        <v>1095300</v>
      </c>
      <c r="AB250" s="309">
        <v>1</v>
      </c>
      <c r="AC250" s="310">
        <v>1.2</v>
      </c>
      <c r="AD250" s="1198">
        <v>91275</v>
      </c>
      <c r="AE250" s="33"/>
      <c r="AF250" s="33"/>
      <c r="AG250" s="1198">
        <v>91275</v>
      </c>
      <c r="AH250" s="727">
        <f t="shared" si="252"/>
        <v>91275</v>
      </c>
      <c r="AI250" s="728">
        <f>+AH250*12</f>
        <v>1095300</v>
      </c>
    </row>
    <row r="251" spans="1:35" ht="17.25">
      <c r="A251" s="318">
        <v>13</v>
      </c>
      <c r="B251" s="1231" t="s">
        <v>2816</v>
      </c>
      <c r="C251" s="583" t="s">
        <v>520</v>
      </c>
      <c r="D251" s="312">
        <v>1</v>
      </c>
      <c r="E251" s="313">
        <v>1.2</v>
      </c>
      <c r="F251" s="1198">
        <v>91275</v>
      </c>
      <c r="G251" s="504"/>
      <c r="H251" s="510"/>
      <c r="I251" s="1198">
        <v>91275</v>
      </c>
      <c r="J251" s="727">
        <f t="shared" si="249"/>
        <v>91275</v>
      </c>
      <c r="K251" s="728">
        <f t="shared" ref="K251" si="253">+J251*12</f>
        <v>1095300</v>
      </c>
      <c r="L251" s="312">
        <v>1</v>
      </c>
      <c r="M251" s="313">
        <v>1.2</v>
      </c>
      <c r="N251" s="1198">
        <v>91275</v>
      </c>
      <c r="O251" s="504"/>
      <c r="P251" s="510"/>
      <c r="Q251" s="1198">
        <v>91275</v>
      </c>
      <c r="R251" s="727">
        <f t="shared" si="250"/>
        <v>91275</v>
      </c>
      <c r="S251" s="728">
        <f t="shared" ref="S251" si="254">+R251*12</f>
        <v>1095300</v>
      </c>
      <c r="T251" s="312">
        <v>1</v>
      </c>
      <c r="U251" s="313">
        <v>1.2</v>
      </c>
      <c r="V251" s="1198">
        <v>91275</v>
      </c>
      <c r="W251" s="504"/>
      <c r="X251" s="510"/>
      <c r="Y251" s="1198">
        <v>91275</v>
      </c>
      <c r="Z251" s="727">
        <f t="shared" si="251"/>
        <v>91275</v>
      </c>
      <c r="AA251" s="728">
        <f t="shared" ref="AA251" si="255">+Z251*12</f>
        <v>1095300</v>
      </c>
      <c r="AB251" s="312">
        <v>1</v>
      </c>
      <c r="AC251" s="313">
        <v>1.2</v>
      </c>
      <c r="AD251" s="1198">
        <v>91275</v>
      </c>
      <c r="AE251" s="504"/>
      <c r="AF251" s="510"/>
      <c r="AG251" s="1198">
        <v>91275</v>
      </c>
      <c r="AH251" s="727">
        <f t="shared" si="252"/>
        <v>91275</v>
      </c>
      <c r="AI251" s="728">
        <f t="shared" ref="AI251" si="256">+AH251*12</f>
        <v>1095300</v>
      </c>
    </row>
    <row r="252" spans="1:35" ht="27.75" thickBot="1">
      <c r="A252" s="542"/>
      <c r="B252" s="1204" t="s">
        <v>2817</v>
      </c>
      <c r="C252" s="581"/>
      <c r="D252" s="543"/>
      <c r="E252" s="310"/>
      <c r="F252" s="1194"/>
      <c r="G252" s="226"/>
      <c r="H252" s="226"/>
      <c r="I252" s="226">
        <v>112500</v>
      </c>
      <c r="J252" s="226">
        <f t="shared" si="249"/>
        <v>112500</v>
      </c>
      <c r="K252" s="226">
        <f>+J252*12</f>
        <v>1350000</v>
      </c>
      <c r="L252" s="543"/>
      <c r="M252" s="310"/>
      <c r="N252" s="311"/>
      <c r="O252" s="226"/>
      <c r="P252" s="226"/>
      <c r="Q252" s="226">
        <f>+I252</f>
        <v>112500</v>
      </c>
      <c r="R252" s="226">
        <f>+J252</f>
        <v>112500</v>
      </c>
      <c r="S252" s="226">
        <f>+K252</f>
        <v>1350000</v>
      </c>
      <c r="T252" s="543"/>
      <c r="U252" s="310"/>
      <c r="V252" s="311"/>
      <c r="W252" s="226"/>
      <c r="X252" s="226"/>
      <c r="Y252" s="226">
        <f>+I252</f>
        <v>112500</v>
      </c>
      <c r="Z252" s="226">
        <f>+J252</f>
        <v>112500</v>
      </c>
      <c r="AA252" s="226">
        <f>+S252</f>
        <v>1350000</v>
      </c>
      <c r="AB252" s="543"/>
      <c r="AC252" s="310"/>
      <c r="AD252" s="311"/>
      <c r="AE252" s="226"/>
      <c r="AF252" s="226"/>
      <c r="AG252" s="226">
        <f>+I252</f>
        <v>112500</v>
      </c>
      <c r="AH252" s="226">
        <f>+J252</f>
        <v>112500</v>
      </c>
      <c r="AI252" s="226">
        <f>+K252</f>
        <v>1350000</v>
      </c>
    </row>
    <row r="253" spans="1:35" ht="23.25" thickBot="1">
      <c r="A253" s="1644" t="s">
        <v>47</v>
      </c>
      <c r="B253" s="1645"/>
      <c r="C253" s="1654"/>
      <c r="D253" s="508">
        <f t="shared" ref="D253:AI253" si="257">SUM(D153:D252)</f>
        <v>99</v>
      </c>
      <c r="E253" s="508">
        <f t="shared" si="257"/>
        <v>113.55000000000007</v>
      </c>
      <c r="F253" s="1220">
        <f t="shared" si="257"/>
        <v>8064575</v>
      </c>
      <c r="G253" s="508">
        <f t="shared" si="257"/>
        <v>0</v>
      </c>
      <c r="H253" s="508">
        <f t="shared" si="257"/>
        <v>0</v>
      </c>
      <c r="I253" s="508">
        <f t="shared" si="257"/>
        <v>9107016</v>
      </c>
      <c r="J253" s="508">
        <f t="shared" si="257"/>
        <v>9107016</v>
      </c>
      <c r="K253" s="508">
        <f t="shared" si="257"/>
        <v>109284192</v>
      </c>
      <c r="L253" s="508">
        <f t="shared" si="257"/>
        <v>99</v>
      </c>
      <c r="M253" s="508">
        <f t="shared" si="257"/>
        <v>113.55000000000007</v>
      </c>
      <c r="N253" s="508">
        <f t="shared" si="257"/>
        <v>8064575</v>
      </c>
      <c r="O253" s="508">
        <f t="shared" si="257"/>
        <v>0</v>
      </c>
      <c r="P253" s="508">
        <f t="shared" si="257"/>
        <v>0</v>
      </c>
      <c r="Q253" s="508">
        <f t="shared" si="257"/>
        <v>9107016</v>
      </c>
      <c r="R253" s="508">
        <f t="shared" si="257"/>
        <v>9107016</v>
      </c>
      <c r="S253" s="508">
        <f t="shared" si="257"/>
        <v>109284192</v>
      </c>
      <c r="T253" s="508">
        <f t="shared" si="257"/>
        <v>99</v>
      </c>
      <c r="U253" s="508">
        <f t="shared" si="257"/>
        <v>113.55000000000007</v>
      </c>
      <c r="V253" s="508">
        <f t="shared" si="257"/>
        <v>8064575</v>
      </c>
      <c r="W253" s="508">
        <f t="shared" si="257"/>
        <v>0</v>
      </c>
      <c r="X253" s="508">
        <f t="shared" si="257"/>
        <v>0</v>
      </c>
      <c r="Y253" s="508">
        <f t="shared" si="257"/>
        <v>9107016</v>
      </c>
      <c r="Z253" s="508">
        <f t="shared" si="257"/>
        <v>9107016</v>
      </c>
      <c r="AA253" s="508">
        <f t="shared" si="257"/>
        <v>109284192</v>
      </c>
      <c r="AB253" s="508">
        <f t="shared" si="257"/>
        <v>99</v>
      </c>
      <c r="AC253" s="508">
        <f t="shared" si="257"/>
        <v>113.55000000000007</v>
      </c>
      <c r="AD253" s="508">
        <f t="shared" si="257"/>
        <v>8064575</v>
      </c>
      <c r="AE253" s="508">
        <f t="shared" si="257"/>
        <v>0</v>
      </c>
      <c r="AF253" s="508">
        <f t="shared" si="257"/>
        <v>0</v>
      </c>
      <c r="AG253" s="508">
        <f t="shared" si="257"/>
        <v>9107016</v>
      </c>
      <c r="AH253" s="508">
        <f t="shared" si="257"/>
        <v>9107016</v>
      </c>
      <c r="AI253" s="508">
        <f t="shared" si="257"/>
        <v>109284192</v>
      </c>
    </row>
    <row r="255" spans="1:35" ht="17.25" thickBot="1"/>
    <row r="256" spans="1:35" s="304" customFormat="1" ht="22.5" customHeight="1" thickBot="1">
      <c r="A256" s="1533" t="s">
        <v>753</v>
      </c>
      <c r="B256" s="1534"/>
      <c r="C256" s="1643"/>
      <c r="D256" s="570" t="s">
        <v>1964</v>
      </c>
      <c r="E256" s="571"/>
      <c r="F256" s="1215"/>
      <c r="G256" s="571"/>
      <c r="H256" s="571"/>
      <c r="I256" s="571"/>
      <c r="J256" s="571"/>
      <c r="K256" s="571"/>
      <c r="L256" s="570" t="s">
        <v>1964</v>
      </c>
      <c r="M256" s="571"/>
      <c r="N256" s="571"/>
      <c r="O256" s="571"/>
      <c r="P256" s="571"/>
      <c r="Q256" s="571"/>
      <c r="R256" s="571"/>
      <c r="S256" s="571"/>
      <c r="T256" s="570" t="s">
        <v>1964</v>
      </c>
      <c r="U256" s="571"/>
      <c r="V256" s="571"/>
      <c r="W256" s="571"/>
      <c r="X256" s="571"/>
      <c r="Y256" s="571"/>
      <c r="Z256" s="571"/>
      <c r="AA256" s="571"/>
      <c r="AB256" s="570" t="s">
        <v>1964</v>
      </c>
      <c r="AC256" s="571"/>
      <c r="AD256" s="571"/>
      <c r="AE256" s="571"/>
      <c r="AF256" s="571"/>
      <c r="AG256" s="571"/>
      <c r="AH256" s="571"/>
      <c r="AI256" s="572"/>
    </row>
    <row r="257" spans="1:35" s="304" customFormat="1" ht="24" customHeight="1" thickBot="1">
      <c r="A257" s="1637" t="s">
        <v>303</v>
      </c>
      <c r="B257" s="1638"/>
      <c r="C257" s="1639"/>
      <c r="D257" s="1496" t="s">
        <v>1741</v>
      </c>
      <c r="E257" s="1497"/>
      <c r="F257" s="1497"/>
      <c r="G257" s="1497"/>
      <c r="H257" s="1497"/>
      <c r="I257" s="1497"/>
      <c r="J257" s="1497"/>
      <c r="K257" s="629"/>
      <c r="L257" s="1640" t="s">
        <v>1951</v>
      </c>
      <c r="M257" s="1641"/>
      <c r="N257" s="1641"/>
      <c r="O257" s="1641"/>
      <c r="P257" s="1641"/>
      <c r="Q257" s="1641"/>
      <c r="R257" s="1641"/>
      <c r="S257" s="1642"/>
      <c r="T257" s="1496" t="s">
        <v>2235</v>
      </c>
      <c r="U257" s="1497"/>
      <c r="V257" s="1497"/>
      <c r="W257" s="1497"/>
      <c r="X257" s="1497"/>
      <c r="Y257" s="1497"/>
      <c r="Z257" s="1497"/>
      <c r="AA257" s="1498"/>
      <c r="AB257" s="1496" t="s">
        <v>2549</v>
      </c>
      <c r="AC257" s="1497"/>
      <c r="AD257" s="1497"/>
      <c r="AE257" s="1497"/>
      <c r="AF257" s="1497"/>
      <c r="AG257" s="1497"/>
      <c r="AH257" s="1497"/>
      <c r="AI257" s="1498"/>
    </row>
    <row r="258" spans="1:35" s="304" customFormat="1" ht="82.5" customHeight="1" thickBot="1">
      <c r="A258" s="305" t="s">
        <v>10</v>
      </c>
      <c r="B258" s="1203" t="s">
        <v>54</v>
      </c>
      <c r="C258" s="306" t="s">
        <v>55</v>
      </c>
      <c r="D258" s="317" t="s">
        <v>56</v>
      </c>
      <c r="E258" s="396" t="s">
        <v>102</v>
      </c>
      <c r="F258" s="1216" t="s">
        <v>62</v>
      </c>
      <c r="G258" s="395" t="s">
        <v>58</v>
      </c>
      <c r="H258" s="396" t="s">
        <v>59</v>
      </c>
      <c r="I258" s="395" t="s">
        <v>822</v>
      </c>
      <c r="J258" s="396" t="s">
        <v>751</v>
      </c>
      <c r="K258" s="416" t="s">
        <v>1751</v>
      </c>
      <c r="L258" s="317" t="s">
        <v>56</v>
      </c>
      <c r="M258" s="396" t="s">
        <v>102</v>
      </c>
      <c r="N258" s="396" t="s">
        <v>62</v>
      </c>
      <c r="O258" s="395" t="s">
        <v>58</v>
      </c>
      <c r="P258" s="397" t="s">
        <v>59</v>
      </c>
      <c r="Q258" s="395" t="s">
        <v>822</v>
      </c>
      <c r="R258" s="395" t="s">
        <v>751</v>
      </c>
      <c r="S258" s="617" t="s">
        <v>1974</v>
      </c>
      <c r="T258" s="395" t="s">
        <v>56</v>
      </c>
      <c r="U258" s="396" t="s">
        <v>102</v>
      </c>
      <c r="V258" s="396" t="s">
        <v>62</v>
      </c>
      <c r="W258" s="396" t="s">
        <v>58</v>
      </c>
      <c r="X258" s="396" t="s">
        <v>59</v>
      </c>
      <c r="Y258" s="396" t="s">
        <v>822</v>
      </c>
      <c r="Z258" s="396" t="s">
        <v>751</v>
      </c>
      <c r="AA258" s="511" t="s">
        <v>2239</v>
      </c>
      <c r="AB258" s="317" t="s">
        <v>56</v>
      </c>
      <c r="AC258" s="396" t="s">
        <v>102</v>
      </c>
      <c r="AD258" s="396" t="s">
        <v>62</v>
      </c>
      <c r="AE258" s="396" t="s">
        <v>58</v>
      </c>
      <c r="AF258" s="396" t="s">
        <v>59</v>
      </c>
      <c r="AG258" s="396" t="s">
        <v>822</v>
      </c>
      <c r="AH258" s="396" t="s">
        <v>751</v>
      </c>
      <c r="AI258" s="416" t="s">
        <v>2571</v>
      </c>
    </row>
    <row r="259" spans="1:35" s="308" customFormat="1" ht="27">
      <c r="A259" s="307">
        <v>1</v>
      </c>
      <c r="B259" s="1231" t="s">
        <v>218</v>
      </c>
      <c r="C259" s="581" t="s">
        <v>1810</v>
      </c>
      <c r="D259" s="498">
        <v>1</v>
      </c>
      <c r="E259" s="499">
        <v>1.25</v>
      </c>
      <c r="F259" s="1198">
        <v>91275</v>
      </c>
      <c r="G259" s="501"/>
      <c r="H259" s="514"/>
      <c r="I259" s="1245">
        <v>91275</v>
      </c>
      <c r="J259" s="1198">
        <v>91275</v>
      </c>
      <c r="K259" s="728">
        <f t="shared" ref="K259:K280" si="258">+J259*12</f>
        <v>1095300</v>
      </c>
      <c r="L259" s="496">
        <v>1</v>
      </c>
      <c r="M259" s="282">
        <v>1.25</v>
      </c>
      <c r="N259" s="1198">
        <v>91275</v>
      </c>
      <c r="O259" s="227"/>
      <c r="P259" s="404"/>
      <c r="Q259" s="1245">
        <v>91275</v>
      </c>
      <c r="R259" s="1198">
        <v>91275</v>
      </c>
      <c r="S259" s="728">
        <f t="shared" ref="S259:S280" si="259">+R259*12</f>
        <v>1095300</v>
      </c>
      <c r="T259" s="281">
        <v>1</v>
      </c>
      <c r="U259" s="282">
        <v>1.25</v>
      </c>
      <c r="V259" s="1198">
        <v>91275</v>
      </c>
      <c r="W259" s="227"/>
      <c r="X259" s="404"/>
      <c r="Y259" s="1245">
        <v>91275</v>
      </c>
      <c r="Z259" s="1198">
        <v>91275</v>
      </c>
      <c r="AA259" s="728">
        <f t="shared" ref="AA259:AA280" si="260">+Z259*12</f>
        <v>1095300</v>
      </c>
      <c r="AB259" s="281">
        <v>1</v>
      </c>
      <c r="AC259" s="282">
        <v>1.25</v>
      </c>
      <c r="AD259" s="1198">
        <v>91275</v>
      </c>
      <c r="AE259" s="227"/>
      <c r="AF259" s="404"/>
      <c r="AG259" s="1245">
        <v>91275</v>
      </c>
      <c r="AH259" s="1198">
        <v>91275</v>
      </c>
      <c r="AI259" s="728">
        <f t="shared" ref="AI259:AI280" si="261">+AH259*12</f>
        <v>1095300</v>
      </c>
    </row>
    <row r="260" spans="1:35" ht="17.25">
      <c r="A260" s="307">
        <v>2</v>
      </c>
      <c r="B260" s="1231" t="s">
        <v>346</v>
      </c>
      <c r="C260" s="583" t="s">
        <v>508</v>
      </c>
      <c r="D260" s="309">
        <v>1</v>
      </c>
      <c r="E260" s="310">
        <v>1.6</v>
      </c>
      <c r="F260" s="1194">
        <v>66140</v>
      </c>
      <c r="G260" s="226"/>
      <c r="H260" s="399"/>
      <c r="I260" s="1245">
        <f t="shared" ref="I260:I279" si="262">E260*F260</f>
        <v>105824</v>
      </c>
      <c r="J260" s="283">
        <f t="shared" ref="J260:J266" si="263">+E260*F260+G260</f>
        <v>105824</v>
      </c>
      <c r="K260" s="728">
        <f t="shared" si="258"/>
        <v>1269888</v>
      </c>
      <c r="L260" s="497">
        <v>1</v>
      </c>
      <c r="M260" s="310">
        <v>1.6</v>
      </c>
      <c r="N260" s="311">
        <v>66140</v>
      </c>
      <c r="O260" s="226"/>
      <c r="P260" s="399"/>
      <c r="Q260" s="1245">
        <f t="shared" ref="Q260:Q279" si="264">M260*N260</f>
        <v>105824</v>
      </c>
      <c r="R260" s="283">
        <f t="shared" ref="R260:R266" si="265">+M260*N260+O260</f>
        <v>105824</v>
      </c>
      <c r="S260" s="728">
        <f t="shared" si="259"/>
        <v>1269888</v>
      </c>
      <c r="T260" s="309">
        <v>1</v>
      </c>
      <c r="U260" s="310">
        <v>1.6</v>
      </c>
      <c r="V260" s="311">
        <v>66140</v>
      </c>
      <c r="W260" s="226"/>
      <c r="X260" s="399"/>
      <c r="Y260" s="1245">
        <f t="shared" ref="Y260:Y279" si="266">U260*V260</f>
        <v>105824</v>
      </c>
      <c r="Z260" s="283">
        <f t="shared" ref="Z260:Z266" si="267">+U260*V260+W260</f>
        <v>105824</v>
      </c>
      <c r="AA260" s="728">
        <f t="shared" si="260"/>
        <v>1269888</v>
      </c>
      <c r="AB260" s="309">
        <v>1</v>
      </c>
      <c r="AC260" s="310">
        <v>1.6</v>
      </c>
      <c r="AD260" s="311">
        <v>66140</v>
      </c>
      <c r="AE260" s="226"/>
      <c r="AF260" s="399"/>
      <c r="AG260" s="1245">
        <f t="shared" ref="AG260:AG279" si="268">AC260*AD260</f>
        <v>105824</v>
      </c>
      <c r="AH260" s="283">
        <f t="shared" ref="AH260:AH266" si="269">+AC260*AD260+AE260</f>
        <v>105824</v>
      </c>
      <c r="AI260" s="728">
        <f t="shared" si="261"/>
        <v>1269888</v>
      </c>
    </row>
    <row r="261" spans="1:35" ht="17.25">
      <c r="A261" s="307">
        <v>3</v>
      </c>
      <c r="B261" s="1231" t="s">
        <v>345</v>
      </c>
      <c r="C261" s="583" t="s">
        <v>509</v>
      </c>
      <c r="D261" s="309">
        <v>1</v>
      </c>
      <c r="E261" s="310">
        <v>1.5</v>
      </c>
      <c r="F261" s="1194">
        <v>66140</v>
      </c>
      <c r="G261" s="226"/>
      <c r="H261" s="399"/>
      <c r="I261" s="1245">
        <f t="shared" si="262"/>
        <v>99210</v>
      </c>
      <c r="J261" s="283">
        <f t="shared" si="263"/>
        <v>99210</v>
      </c>
      <c r="K261" s="728">
        <f t="shared" si="258"/>
        <v>1190520</v>
      </c>
      <c r="L261" s="497">
        <v>1</v>
      </c>
      <c r="M261" s="310">
        <v>1.5</v>
      </c>
      <c r="N261" s="311">
        <v>66140</v>
      </c>
      <c r="O261" s="226"/>
      <c r="P261" s="399"/>
      <c r="Q261" s="1245">
        <f t="shared" si="264"/>
        <v>99210</v>
      </c>
      <c r="R261" s="283">
        <f t="shared" si="265"/>
        <v>99210</v>
      </c>
      <c r="S261" s="728">
        <f t="shared" si="259"/>
        <v>1190520</v>
      </c>
      <c r="T261" s="309">
        <v>1</v>
      </c>
      <c r="U261" s="310">
        <v>1.5</v>
      </c>
      <c r="V261" s="311">
        <v>66140</v>
      </c>
      <c r="W261" s="226"/>
      <c r="X261" s="399"/>
      <c r="Y261" s="1245">
        <f t="shared" si="266"/>
        <v>99210</v>
      </c>
      <c r="Z261" s="283">
        <f t="shared" si="267"/>
        <v>99210</v>
      </c>
      <c r="AA261" s="728">
        <f t="shared" si="260"/>
        <v>1190520</v>
      </c>
      <c r="AB261" s="309">
        <v>1</v>
      </c>
      <c r="AC261" s="310">
        <v>1.5</v>
      </c>
      <c r="AD261" s="311">
        <v>66140</v>
      </c>
      <c r="AE261" s="226"/>
      <c r="AF261" s="399"/>
      <c r="AG261" s="1245">
        <f t="shared" si="268"/>
        <v>99210</v>
      </c>
      <c r="AH261" s="283">
        <f t="shared" si="269"/>
        <v>99210</v>
      </c>
      <c r="AI261" s="728">
        <f t="shared" si="261"/>
        <v>1190520</v>
      </c>
    </row>
    <row r="262" spans="1:35" ht="17.25">
      <c r="A262" s="307">
        <v>4</v>
      </c>
      <c r="B262" s="1231" t="s">
        <v>960</v>
      </c>
      <c r="C262" s="583" t="s">
        <v>509</v>
      </c>
      <c r="D262" s="309">
        <v>1</v>
      </c>
      <c r="E262" s="310">
        <v>1.5</v>
      </c>
      <c r="F262" s="1194">
        <v>66140</v>
      </c>
      <c r="G262" s="226"/>
      <c r="H262" s="399"/>
      <c r="I262" s="1245">
        <f t="shared" si="262"/>
        <v>99210</v>
      </c>
      <c r="J262" s="283">
        <f t="shared" si="263"/>
        <v>99210</v>
      </c>
      <c r="K262" s="728">
        <f t="shared" si="258"/>
        <v>1190520</v>
      </c>
      <c r="L262" s="497">
        <v>1</v>
      </c>
      <c r="M262" s="310">
        <v>1.5</v>
      </c>
      <c r="N262" s="311">
        <v>66140</v>
      </c>
      <c r="O262" s="226"/>
      <c r="P262" s="399"/>
      <c r="Q262" s="1245">
        <f t="shared" si="264"/>
        <v>99210</v>
      </c>
      <c r="R262" s="283">
        <f t="shared" si="265"/>
        <v>99210</v>
      </c>
      <c r="S262" s="728">
        <f t="shared" si="259"/>
        <v>1190520</v>
      </c>
      <c r="T262" s="309">
        <v>1</v>
      </c>
      <c r="U262" s="310">
        <v>1.5</v>
      </c>
      <c r="V262" s="311">
        <v>66140</v>
      </c>
      <c r="W262" s="226"/>
      <c r="X262" s="399"/>
      <c r="Y262" s="1245">
        <f t="shared" si="266"/>
        <v>99210</v>
      </c>
      <c r="Z262" s="283">
        <f t="shared" si="267"/>
        <v>99210</v>
      </c>
      <c r="AA262" s="728">
        <f t="shared" si="260"/>
        <v>1190520</v>
      </c>
      <c r="AB262" s="309">
        <v>1</v>
      </c>
      <c r="AC262" s="310">
        <v>1.5</v>
      </c>
      <c r="AD262" s="311">
        <v>66140</v>
      </c>
      <c r="AE262" s="226"/>
      <c r="AF262" s="399"/>
      <c r="AG262" s="1245">
        <f t="shared" si="268"/>
        <v>99210</v>
      </c>
      <c r="AH262" s="283">
        <f t="shared" si="269"/>
        <v>99210</v>
      </c>
      <c r="AI262" s="728">
        <f t="shared" si="261"/>
        <v>1190520</v>
      </c>
    </row>
    <row r="263" spans="1:35" ht="17.25">
      <c r="A263" s="307">
        <v>5</v>
      </c>
      <c r="B263" s="1231" t="s">
        <v>811</v>
      </c>
      <c r="C263" s="583" t="s">
        <v>509</v>
      </c>
      <c r="D263" s="309">
        <v>1</v>
      </c>
      <c r="E263" s="310">
        <v>1.5</v>
      </c>
      <c r="F263" s="1194">
        <v>66140</v>
      </c>
      <c r="G263" s="226"/>
      <c r="H263" s="226"/>
      <c r="I263" s="1245">
        <f t="shared" si="262"/>
        <v>99210</v>
      </c>
      <c r="J263" s="283">
        <f t="shared" si="263"/>
        <v>99210</v>
      </c>
      <c r="K263" s="728">
        <f t="shared" si="258"/>
        <v>1190520</v>
      </c>
      <c r="L263" s="497">
        <v>1</v>
      </c>
      <c r="M263" s="310">
        <v>1.5</v>
      </c>
      <c r="N263" s="311">
        <v>66140</v>
      </c>
      <c r="O263" s="226"/>
      <c r="P263" s="226"/>
      <c r="Q263" s="1245">
        <f t="shared" si="264"/>
        <v>99210</v>
      </c>
      <c r="R263" s="283">
        <f t="shared" si="265"/>
        <v>99210</v>
      </c>
      <c r="S263" s="728">
        <f t="shared" si="259"/>
        <v>1190520</v>
      </c>
      <c r="T263" s="309">
        <v>1</v>
      </c>
      <c r="U263" s="310">
        <v>1.5</v>
      </c>
      <c r="V263" s="311">
        <v>66140</v>
      </c>
      <c r="W263" s="226"/>
      <c r="X263" s="226"/>
      <c r="Y263" s="1245">
        <f t="shared" si="266"/>
        <v>99210</v>
      </c>
      <c r="Z263" s="283">
        <f t="shared" si="267"/>
        <v>99210</v>
      </c>
      <c r="AA263" s="728">
        <f t="shared" si="260"/>
        <v>1190520</v>
      </c>
      <c r="AB263" s="309">
        <v>1</v>
      </c>
      <c r="AC263" s="310">
        <v>1.5</v>
      </c>
      <c r="AD263" s="311">
        <v>66140</v>
      </c>
      <c r="AE263" s="226"/>
      <c r="AF263" s="226"/>
      <c r="AG263" s="1245">
        <f t="shared" si="268"/>
        <v>99210</v>
      </c>
      <c r="AH263" s="283">
        <f t="shared" si="269"/>
        <v>99210</v>
      </c>
      <c r="AI263" s="728">
        <f t="shared" si="261"/>
        <v>1190520</v>
      </c>
    </row>
    <row r="264" spans="1:35" ht="17.25">
      <c r="A264" s="307">
        <v>6</v>
      </c>
      <c r="B264" s="1231" t="s">
        <v>70</v>
      </c>
      <c r="C264" s="583" t="s">
        <v>511</v>
      </c>
      <c r="D264" s="281">
        <v>1</v>
      </c>
      <c r="E264" s="228">
        <v>1.5</v>
      </c>
      <c r="F264" s="1198">
        <v>66140</v>
      </c>
      <c r="G264" s="228"/>
      <c r="H264" s="228"/>
      <c r="I264" s="1245">
        <f t="shared" si="262"/>
        <v>99210</v>
      </c>
      <c r="J264" s="228">
        <f t="shared" si="263"/>
        <v>99210</v>
      </c>
      <c r="K264" s="728">
        <f t="shared" si="258"/>
        <v>1190520</v>
      </c>
      <c r="L264" s="497">
        <v>1</v>
      </c>
      <c r="M264" s="228">
        <v>1.5</v>
      </c>
      <c r="N264" s="228">
        <v>66140</v>
      </c>
      <c r="O264" s="228"/>
      <c r="P264" s="228"/>
      <c r="Q264" s="1245">
        <f t="shared" si="264"/>
        <v>99210</v>
      </c>
      <c r="R264" s="228">
        <f t="shared" si="265"/>
        <v>99210</v>
      </c>
      <c r="S264" s="728">
        <f t="shared" si="259"/>
        <v>1190520</v>
      </c>
      <c r="T264" s="309">
        <v>1</v>
      </c>
      <c r="U264" s="228">
        <v>1.5</v>
      </c>
      <c r="V264" s="228">
        <v>66140</v>
      </c>
      <c r="W264" s="228"/>
      <c r="X264" s="228"/>
      <c r="Y264" s="1245">
        <f t="shared" si="266"/>
        <v>99210</v>
      </c>
      <c r="Z264" s="228">
        <f t="shared" si="267"/>
        <v>99210</v>
      </c>
      <c r="AA264" s="728">
        <f t="shared" si="260"/>
        <v>1190520</v>
      </c>
      <c r="AB264" s="309">
        <v>1</v>
      </c>
      <c r="AC264" s="228">
        <v>1.5</v>
      </c>
      <c r="AD264" s="228">
        <v>66140</v>
      </c>
      <c r="AE264" s="228"/>
      <c r="AF264" s="228"/>
      <c r="AG264" s="1245">
        <f t="shared" si="268"/>
        <v>99210</v>
      </c>
      <c r="AH264" s="228">
        <f t="shared" si="269"/>
        <v>99210</v>
      </c>
      <c r="AI264" s="728">
        <f t="shared" si="261"/>
        <v>1190520</v>
      </c>
    </row>
    <row r="265" spans="1:35" ht="17.25">
      <c r="A265" s="307">
        <v>7</v>
      </c>
      <c r="B265" s="1231" t="s">
        <v>343</v>
      </c>
      <c r="C265" s="583" t="s">
        <v>529</v>
      </c>
      <c r="D265" s="309">
        <v>1</v>
      </c>
      <c r="E265" s="228">
        <v>1</v>
      </c>
      <c r="F265" s="1194">
        <v>87180</v>
      </c>
      <c r="G265" s="228"/>
      <c r="H265" s="228"/>
      <c r="I265" s="1245">
        <f t="shared" si="262"/>
        <v>87180</v>
      </c>
      <c r="J265" s="228">
        <f t="shared" si="263"/>
        <v>87180</v>
      </c>
      <c r="K265" s="728">
        <f t="shared" si="258"/>
        <v>1046160</v>
      </c>
      <c r="L265" s="497">
        <v>1</v>
      </c>
      <c r="M265" s="228">
        <v>1</v>
      </c>
      <c r="N265" s="726">
        <f t="shared" ref="N265:N276" si="270">+F265</f>
        <v>87180</v>
      </c>
      <c r="O265" s="228"/>
      <c r="P265" s="228"/>
      <c r="Q265" s="1245">
        <f t="shared" si="264"/>
        <v>87180</v>
      </c>
      <c r="R265" s="228">
        <f t="shared" si="265"/>
        <v>87180</v>
      </c>
      <c r="S265" s="728">
        <f t="shared" si="259"/>
        <v>1046160</v>
      </c>
      <c r="T265" s="309">
        <v>1</v>
      </c>
      <c r="U265" s="228">
        <v>1</v>
      </c>
      <c r="V265" s="726">
        <f t="shared" ref="V265:V276" si="271">+F265</f>
        <v>87180</v>
      </c>
      <c r="W265" s="228"/>
      <c r="X265" s="228"/>
      <c r="Y265" s="1245">
        <f t="shared" si="266"/>
        <v>87180</v>
      </c>
      <c r="Z265" s="228">
        <f t="shared" si="267"/>
        <v>87180</v>
      </c>
      <c r="AA265" s="728">
        <f t="shared" si="260"/>
        <v>1046160</v>
      </c>
      <c r="AB265" s="309">
        <v>1</v>
      </c>
      <c r="AC265" s="228">
        <v>1</v>
      </c>
      <c r="AD265" s="726">
        <f t="shared" ref="AD265:AD276" si="272">+F265</f>
        <v>87180</v>
      </c>
      <c r="AE265" s="228"/>
      <c r="AF265" s="228"/>
      <c r="AG265" s="1245">
        <f t="shared" si="268"/>
        <v>87180</v>
      </c>
      <c r="AH265" s="228">
        <f t="shared" si="269"/>
        <v>87180</v>
      </c>
      <c r="AI265" s="728">
        <f t="shared" si="261"/>
        <v>1046160</v>
      </c>
    </row>
    <row r="266" spans="1:35" ht="17.25">
      <c r="A266" s="307">
        <v>8</v>
      </c>
      <c r="B266" s="1231" t="s">
        <v>1693</v>
      </c>
      <c r="C266" s="583" t="s">
        <v>529</v>
      </c>
      <c r="D266" s="309">
        <v>1</v>
      </c>
      <c r="E266" s="228">
        <v>1</v>
      </c>
      <c r="F266" s="1198">
        <v>91275</v>
      </c>
      <c r="G266" s="228"/>
      <c r="H266" s="228"/>
      <c r="I266" s="1245">
        <f t="shared" si="262"/>
        <v>91275</v>
      </c>
      <c r="J266" s="228">
        <f t="shared" si="263"/>
        <v>91275</v>
      </c>
      <c r="K266" s="728">
        <f t="shared" si="258"/>
        <v>1095300</v>
      </c>
      <c r="L266" s="497">
        <v>1</v>
      </c>
      <c r="M266" s="228">
        <v>1</v>
      </c>
      <c r="N266" s="726">
        <f t="shared" si="270"/>
        <v>91275</v>
      </c>
      <c r="O266" s="228"/>
      <c r="P266" s="228"/>
      <c r="Q266" s="1245">
        <f t="shared" si="264"/>
        <v>91275</v>
      </c>
      <c r="R266" s="228">
        <f t="shared" si="265"/>
        <v>91275</v>
      </c>
      <c r="S266" s="728">
        <f t="shared" si="259"/>
        <v>1095300</v>
      </c>
      <c r="T266" s="309">
        <v>1</v>
      </c>
      <c r="U266" s="228">
        <v>1</v>
      </c>
      <c r="V266" s="726">
        <f t="shared" si="271"/>
        <v>91275</v>
      </c>
      <c r="W266" s="228"/>
      <c r="X266" s="228"/>
      <c r="Y266" s="1245">
        <f t="shared" si="266"/>
        <v>91275</v>
      </c>
      <c r="Z266" s="228">
        <f t="shared" si="267"/>
        <v>91275</v>
      </c>
      <c r="AA266" s="728">
        <f t="shared" si="260"/>
        <v>1095300</v>
      </c>
      <c r="AB266" s="309">
        <v>1</v>
      </c>
      <c r="AC266" s="228">
        <v>1</v>
      </c>
      <c r="AD266" s="726">
        <f t="shared" si="272"/>
        <v>91275</v>
      </c>
      <c r="AE266" s="228"/>
      <c r="AF266" s="228"/>
      <c r="AG266" s="1245">
        <f t="shared" si="268"/>
        <v>91275</v>
      </c>
      <c r="AH266" s="228">
        <f t="shared" si="269"/>
        <v>91275</v>
      </c>
      <c r="AI266" s="728">
        <f t="shared" si="261"/>
        <v>1095300</v>
      </c>
    </row>
    <row r="267" spans="1:35" ht="17.25">
      <c r="A267" s="307">
        <v>9</v>
      </c>
      <c r="B267" s="1231" t="s">
        <v>344</v>
      </c>
      <c r="C267" s="583" t="s">
        <v>529</v>
      </c>
      <c r="D267" s="309">
        <v>1</v>
      </c>
      <c r="E267" s="228">
        <v>1</v>
      </c>
      <c r="F267" s="1198">
        <v>91275</v>
      </c>
      <c r="G267" s="228"/>
      <c r="H267" s="228"/>
      <c r="I267" s="1245">
        <f t="shared" si="262"/>
        <v>91275</v>
      </c>
      <c r="J267" s="228">
        <f t="shared" ref="J267:J272" si="273">+E267*F267+G267</f>
        <v>91275</v>
      </c>
      <c r="K267" s="728">
        <f t="shared" si="258"/>
        <v>1095300</v>
      </c>
      <c r="L267" s="497">
        <v>1</v>
      </c>
      <c r="M267" s="228">
        <v>1</v>
      </c>
      <c r="N267" s="726">
        <f t="shared" si="270"/>
        <v>91275</v>
      </c>
      <c r="O267" s="228"/>
      <c r="P267" s="228"/>
      <c r="Q267" s="1245">
        <f t="shared" si="264"/>
        <v>91275</v>
      </c>
      <c r="R267" s="228">
        <f t="shared" ref="R267:R272" si="274">+M267*N267+O267</f>
        <v>91275</v>
      </c>
      <c r="S267" s="728">
        <f t="shared" si="259"/>
        <v>1095300</v>
      </c>
      <c r="T267" s="309">
        <v>1</v>
      </c>
      <c r="U267" s="228">
        <v>1</v>
      </c>
      <c r="V267" s="726">
        <f t="shared" si="271"/>
        <v>91275</v>
      </c>
      <c r="W267" s="228"/>
      <c r="X267" s="228"/>
      <c r="Y267" s="1245">
        <f t="shared" si="266"/>
        <v>91275</v>
      </c>
      <c r="Z267" s="228">
        <f t="shared" ref="Z267:Z272" si="275">+U267*V267+W267</f>
        <v>91275</v>
      </c>
      <c r="AA267" s="728">
        <f t="shared" si="260"/>
        <v>1095300</v>
      </c>
      <c r="AB267" s="309">
        <v>1</v>
      </c>
      <c r="AC267" s="228">
        <v>1</v>
      </c>
      <c r="AD267" s="726">
        <f t="shared" si="272"/>
        <v>91275</v>
      </c>
      <c r="AE267" s="228"/>
      <c r="AF267" s="228"/>
      <c r="AG267" s="1245">
        <f t="shared" si="268"/>
        <v>91275</v>
      </c>
      <c r="AH267" s="228">
        <f t="shared" ref="AH267:AH272" si="276">+AC267*AD267+AE267</f>
        <v>91275</v>
      </c>
      <c r="AI267" s="728">
        <f t="shared" si="261"/>
        <v>1095300</v>
      </c>
    </row>
    <row r="268" spans="1:35" ht="17.25">
      <c r="A268" s="307">
        <v>10</v>
      </c>
      <c r="B268" s="1231" t="s">
        <v>70</v>
      </c>
      <c r="C268" s="583" t="s">
        <v>529</v>
      </c>
      <c r="D268" s="309">
        <v>1</v>
      </c>
      <c r="E268" s="228">
        <v>1</v>
      </c>
      <c r="F268" s="1198">
        <v>91275</v>
      </c>
      <c r="G268" s="228"/>
      <c r="H268" s="228"/>
      <c r="I268" s="1245">
        <f t="shared" si="262"/>
        <v>91275</v>
      </c>
      <c r="J268" s="228">
        <f t="shared" si="273"/>
        <v>91275</v>
      </c>
      <c r="K268" s="728">
        <f t="shared" si="258"/>
        <v>1095300</v>
      </c>
      <c r="L268" s="497">
        <v>1</v>
      </c>
      <c r="M268" s="228">
        <v>1</v>
      </c>
      <c r="N268" s="726">
        <f t="shared" si="270"/>
        <v>91275</v>
      </c>
      <c r="O268" s="228"/>
      <c r="P268" s="228"/>
      <c r="Q268" s="1245">
        <f t="shared" si="264"/>
        <v>91275</v>
      </c>
      <c r="R268" s="228">
        <f t="shared" si="274"/>
        <v>91275</v>
      </c>
      <c r="S268" s="728">
        <f t="shared" si="259"/>
        <v>1095300</v>
      </c>
      <c r="T268" s="309">
        <v>1</v>
      </c>
      <c r="U268" s="228">
        <v>1</v>
      </c>
      <c r="V268" s="726">
        <f t="shared" si="271"/>
        <v>91275</v>
      </c>
      <c r="W268" s="228"/>
      <c r="X268" s="228"/>
      <c r="Y268" s="1245">
        <f t="shared" si="266"/>
        <v>91275</v>
      </c>
      <c r="Z268" s="228">
        <f t="shared" si="275"/>
        <v>91275</v>
      </c>
      <c r="AA268" s="728">
        <f t="shared" si="260"/>
        <v>1095300</v>
      </c>
      <c r="AB268" s="309">
        <v>1</v>
      </c>
      <c r="AC268" s="228">
        <v>1</v>
      </c>
      <c r="AD268" s="726">
        <f t="shared" si="272"/>
        <v>91275</v>
      </c>
      <c r="AE268" s="228"/>
      <c r="AF268" s="228"/>
      <c r="AG268" s="1245">
        <f t="shared" si="268"/>
        <v>91275</v>
      </c>
      <c r="AH268" s="228">
        <f t="shared" si="276"/>
        <v>91275</v>
      </c>
      <c r="AI268" s="728">
        <f t="shared" si="261"/>
        <v>1095300</v>
      </c>
    </row>
    <row r="269" spans="1:35" ht="17.25">
      <c r="A269" s="307">
        <v>11</v>
      </c>
      <c r="B269" s="1231" t="s">
        <v>348</v>
      </c>
      <c r="C269" s="583" t="s">
        <v>524</v>
      </c>
      <c r="D269" s="309">
        <v>1</v>
      </c>
      <c r="E269" s="228">
        <v>1</v>
      </c>
      <c r="F269" s="1194">
        <v>87180</v>
      </c>
      <c r="G269" s="228"/>
      <c r="H269" s="228"/>
      <c r="I269" s="1245">
        <f t="shared" si="262"/>
        <v>87180</v>
      </c>
      <c r="J269" s="228">
        <f t="shared" si="273"/>
        <v>87180</v>
      </c>
      <c r="K269" s="728">
        <f t="shared" si="258"/>
        <v>1046160</v>
      </c>
      <c r="L269" s="497">
        <v>1</v>
      </c>
      <c r="M269" s="228">
        <v>1</v>
      </c>
      <c r="N269" s="726">
        <f t="shared" si="270"/>
        <v>87180</v>
      </c>
      <c r="O269" s="228"/>
      <c r="P269" s="228"/>
      <c r="Q269" s="1245">
        <f t="shared" si="264"/>
        <v>87180</v>
      </c>
      <c r="R269" s="228">
        <f t="shared" si="274"/>
        <v>87180</v>
      </c>
      <c r="S269" s="728">
        <f t="shared" si="259"/>
        <v>1046160</v>
      </c>
      <c r="T269" s="309">
        <v>1</v>
      </c>
      <c r="U269" s="228">
        <v>1</v>
      </c>
      <c r="V269" s="726">
        <f t="shared" si="271"/>
        <v>87180</v>
      </c>
      <c r="W269" s="228"/>
      <c r="X269" s="228"/>
      <c r="Y269" s="1245">
        <f t="shared" si="266"/>
        <v>87180</v>
      </c>
      <c r="Z269" s="228">
        <f t="shared" si="275"/>
        <v>87180</v>
      </c>
      <c r="AA269" s="728">
        <f t="shared" si="260"/>
        <v>1046160</v>
      </c>
      <c r="AB269" s="309">
        <v>1</v>
      </c>
      <c r="AC269" s="228">
        <v>1</v>
      </c>
      <c r="AD269" s="726">
        <f t="shared" si="272"/>
        <v>87180</v>
      </c>
      <c r="AE269" s="228"/>
      <c r="AF269" s="228"/>
      <c r="AG269" s="1245">
        <f t="shared" si="268"/>
        <v>87180</v>
      </c>
      <c r="AH269" s="228">
        <f t="shared" si="276"/>
        <v>87180</v>
      </c>
      <c r="AI269" s="728">
        <f t="shared" si="261"/>
        <v>1046160</v>
      </c>
    </row>
    <row r="270" spans="1:35" ht="17.25">
      <c r="A270" s="307">
        <v>12</v>
      </c>
      <c r="B270" s="1231" t="s">
        <v>347</v>
      </c>
      <c r="C270" s="583" t="s">
        <v>524</v>
      </c>
      <c r="D270" s="309">
        <v>1</v>
      </c>
      <c r="E270" s="228">
        <v>1</v>
      </c>
      <c r="F270" s="1194">
        <v>87180</v>
      </c>
      <c r="G270" s="228"/>
      <c r="H270" s="228"/>
      <c r="I270" s="1245">
        <f t="shared" si="262"/>
        <v>87180</v>
      </c>
      <c r="J270" s="228">
        <f t="shared" si="273"/>
        <v>87180</v>
      </c>
      <c r="K270" s="728">
        <f t="shared" si="258"/>
        <v>1046160</v>
      </c>
      <c r="L270" s="497">
        <v>1</v>
      </c>
      <c r="M270" s="228">
        <v>1</v>
      </c>
      <c r="N270" s="726">
        <f t="shared" si="270"/>
        <v>87180</v>
      </c>
      <c r="O270" s="228"/>
      <c r="P270" s="228"/>
      <c r="Q270" s="1245">
        <f t="shared" si="264"/>
        <v>87180</v>
      </c>
      <c r="R270" s="228">
        <f t="shared" si="274"/>
        <v>87180</v>
      </c>
      <c r="S270" s="728">
        <f t="shared" si="259"/>
        <v>1046160</v>
      </c>
      <c r="T270" s="309">
        <v>1</v>
      </c>
      <c r="U270" s="228">
        <v>1</v>
      </c>
      <c r="V270" s="726">
        <f t="shared" si="271"/>
        <v>87180</v>
      </c>
      <c r="W270" s="228"/>
      <c r="X270" s="228"/>
      <c r="Y270" s="1245">
        <f t="shared" si="266"/>
        <v>87180</v>
      </c>
      <c r="Z270" s="228">
        <f t="shared" si="275"/>
        <v>87180</v>
      </c>
      <c r="AA270" s="728">
        <f t="shared" si="260"/>
        <v>1046160</v>
      </c>
      <c r="AB270" s="309">
        <v>1</v>
      </c>
      <c r="AC270" s="228">
        <v>1</v>
      </c>
      <c r="AD270" s="726">
        <f t="shared" si="272"/>
        <v>87180</v>
      </c>
      <c r="AE270" s="228"/>
      <c r="AF270" s="228"/>
      <c r="AG270" s="1245">
        <f t="shared" si="268"/>
        <v>87180</v>
      </c>
      <c r="AH270" s="228">
        <f t="shared" si="276"/>
        <v>87180</v>
      </c>
      <c r="AI270" s="728">
        <f t="shared" si="261"/>
        <v>1046160</v>
      </c>
    </row>
    <row r="271" spans="1:35" ht="17.25">
      <c r="A271" s="307">
        <v>13</v>
      </c>
      <c r="B271" s="1231" t="s">
        <v>349</v>
      </c>
      <c r="C271" s="583" t="s">
        <v>524</v>
      </c>
      <c r="D271" s="309">
        <v>1</v>
      </c>
      <c r="E271" s="228">
        <v>1</v>
      </c>
      <c r="F271" s="1194">
        <v>87180</v>
      </c>
      <c r="G271" s="228"/>
      <c r="H271" s="228"/>
      <c r="I271" s="1245">
        <f t="shared" si="262"/>
        <v>87180</v>
      </c>
      <c r="J271" s="228">
        <f t="shared" si="273"/>
        <v>87180</v>
      </c>
      <c r="K271" s="728">
        <f t="shared" si="258"/>
        <v>1046160</v>
      </c>
      <c r="L271" s="497">
        <v>1</v>
      </c>
      <c r="M271" s="228">
        <v>1</v>
      </c>
      <c r="N271" s="726">
        <f t="shared" si="270"/>
        <v>87180</v>
      </c>
      <c r="O271" s="228"/>
      <c r="P271" s="228"/>
      <c r="Q271" s="1245">
        <f t="shared" si="264"/>
        <v>87180</v>
      </c>
      <c r="R271" s="228">
        <f t="shared" si="274"/>
        <v>87180</v>
      </c>
      <c r="S271" s="728">
        <f t="shared" si="259"/>
        <v>1046160</v>
      </c>
      <c r="T271" s="309">
        <v>1</v>
      </c>
      <c r="U271" s="228">
        <v>1</v>
      </c>
      <c r="V271" s="726">
        <f t="shared" si="271"/>
        <v>87180</v>
      </c>
      <c r="W271" s="228"/>
      <c r="X271" s="228"/>
      <c r="Y271" s="1245">
        <f t="shared" si="266"/>
        <v>87180</v>
      </c>
      <c r="Z271" s="228">
        <f t="shared" si="275"/>
        <v>87180</v>
      </c>
      <c r="AA271" s="728">
        <f t="shared" si="260"/>
        <v>1046160</v>
      </c>
      <c r="AB271" s="309">
        <v>1</v>
      </c>
      <c r="AC271" s="228">
        <v>1</v>
      </c>
      <c r="AD271" s="726">
        <f t="shared" si="272"/>
        <v>87180</v>
      </c>
      <c r="AE271" s="228"/>
      <c r="AF271" s="228"/>
      <c r="AG271" s="1245">
        <f t="shared" si="268"/>
        <v>87180</v>
      </c>
      <c r="AH271" s="228">
        <f t="shared" si="276"/>
        <v>87180</v>
      </c>
      <c r="AI271" s="728">
        <f t="shared" si="261"/>
        <v>1046160</v>
      </c>
    </row>
    <row r="272" spans="1:35" ht="17.25">
      <c r="A272" s="307">
        <v>14</v>
      </c>
      <c r="B272" s="1231" t="s">
        <v>350</v>
      </c>
      <c r="C272" s="583" t="s">
        <v>524</v>
      </c>
      <c r="D272" s="309">
        <v>1</v>
      </c>
      <c r="E272" s="228">
        <v>1</v>
      </c>
      <c r="F272" s="1194">
        <v>87180</v>
      </c>
      <c r="G272" s="228"/>
      <c r="H272" s="228"/>
      <c r="I272" s="1245">
        <f t="shared" si="262"/>
        <v>87180</v>
      </c>
      <c r="J272" s="228">
        <f t="shared" si="273"/>
        <v>87180</v>
      </c>
      <c r="K272" s="728">
        <f t="shared" si="258"/>
        <v>1046160</v>
      </c>
      <c r="L272" s="497">
        <v>1</v>
      </c>
      <c r="M272" s="228">
        <v>1</v>
      </c>
      <c r="N272" s="726">
        <f t="shared" si="270"/>
        <v>87180</v>
      </c>
      <c r="O272" s="228"/>
      <c r="P272" s="228"/>
      <c r="Q272" s="1245">
        <f t="shared" si="264"/>
        <v>87180</v>
      </c>
      <c r="R272" s="228">
        <f t="shared" si="274"/>
        <v>87180</v>
      </c>
      <c r="S272" s="728">
        <f t="shared" si="259"/>
        <v>1046160</v>
      </c>
      <c r="T272" s="309">
        <v>1</v>
      </c>
      <c r="U272" s="228">
        <v>1</v>
      </c>
      <c r="V272" s="726">
        <f t="shared" si="271"/>
        <v>87180</v>
      </c>
      <c r="W272" s="228"/>
      <c r="X272" s="228"/>
      <c r="Y272" s="1245">
        <f t="shared" si="266"/>
        <v>87180</v>
      </c>
      <c r="Z272" s="228">
        <f t="shared" si="275"/>
        <v>87180</v>
      </c>
      <c r="AA272" s="728">
        <f t="shared" si="260"/>
        <v>1046160</v>
      </c>
      <c r="AB272" s="309">
        <v>1</v>
      </c>
      <c r="AC272" s="228">
        <v>1</v>
      </c>
      <c r="AD272" s="726">
        <f t="shared" si="272"/>
        <v>87180</v>
      </c>
      <c r="AE272" s="228"/>
      <c r="AF272" s="228"/>
      <c r="AG272" s="1245">
        <f t="shared" si="268"/>
        <v>87180</v>
      </c>
      <c r="AH272" s="228">
        <f t="shared" si="276"/>
        <v>87180</v>
      </c>
      <c r="AI272" s="728">
        <f t="shared" si="261"/>
        <v>1046160</v>
      </c>
    </row>
    <row r="273" spans="1:35" ht="17.25">
      <c r="A273" s="307">
        <v>15</v>
      </c>
      <c r="B273" s="1231" t="s">
        <v>351</v>
      </c>
      <c r="C273" s="583" t="s">
        <v>524</v>
      </c>
      <c r="D273" s="309">
        <v>1</v>
      </c>
      <c r="E273" s="228">
        <v>1</v>
      </c>
      <c r="F273" s="1194">
        <v>87180</v>
      </c>
      <c r="G273" s="228"/>
      <c r="H273" s="228"/>
      <c r="I273" s="1245">
        <f t="shared" si="262"/>
        <v>87180</v>
      </c>
      <c r="J273" s="228">
        <f>+E273*F273+G273</f>
        <v>87180</v>
      </c>
      <c r="K273" s="728">
        <f t="shared" si="258"/>
        <v>1046160</v>
      </c>
      <c r="L273" s="497">
        <v>1</v>
      </c>
      <c r="M273" s="228">
        <v>1</v>
      </c>
      <c r="N273" s="726">
        <f t="shared" si="270"/>
        <v>87180</v>
      </c>
      <c r="O273" s="228"/>
      <c r="P273" s="228"/>
      <c r="Q273" s="1245">
        <f t="shared" si="264"/>
        <v>87180</v>
      </c>
      <c r="R273" s="228">
        <f>+M273*N273+O273</f>
        <v>87180</v>
      </c>
      <c r="S273" s="728">
        <f t="shared" si="259"/>
        <v>1046160</v>
      </c>
      <c r="T273" s="309">
        <v>1</v>
      </c>
      <c r="U273" s="228">
        <v>1</v>
      </c>
      <c r="V273" s="726">
        <f t="shared" si="271"/>
        <v>87180</v>
      </c>
      <c r="W273" s="228"/>
      <c r="X273" s="228"/>
      <c r="Y273" s="1245">
        <f t="shared" si="266"/>
        <v>87180</v>
      </c>
      <c r="Z273" s="228">
        <f>+U273*V273+W273</f>
        <v>87180</v>
      </c>
      <c r="AA273" s="728">
        <f t="shared" si="260"/>
        <v>1046160</v>
      </c>
      <c r="AB273" s="309">
        <v>1</v>
      </c>
      <c r="AC273" s="228">
        <v>1</v>
      </c>
      <c r="AD273" s="726">
        <f t="shared" si="272"/>
        <v>87180</v>
      </c>
      <c r="AE273" s="228"/>
      <c r="AF273" s="228"/>
      <c r="AG273" s="1245">
        <f t="shared" si="268"/>
        <v>87180</v>
      </c>
      <c r="AH273" s="228">
        <f>+AC273*AD273+AE273</f>
        <v>87180</v>
      </c>
      <c r="AI273" s="728">
        <f t="shared" si="261"/>
        <v>1046160</v>
      </c>
    </row>
    <row r="274" spans="1:35" ht="17.25">
      <c r="A274" s="307">
        <v>16</v>
      </c>
      <c r="B274" s="1231" t="s">
        <v>2818</v>
      </c>
      <c r="C274" s="583" t="s">
        <v>524</v>
      </c>
      <c r="D274" s="309">
        <v>1</v>
      </c>
      <c r="E274" s="228">
        <v>1</v>
      </c>
      <c r="F274" s="1198">
        <v>91275</v>
      </c>
      <c r="G274" s="228"/>
      <c r="H274" s="228"/>
      <c r="I274" s="1245">
        <f t="shared" si="262"/>
        <v>91275</v>
      </c>
      <c r="J274" s="228">
        <f>+E274*F274+G274</f>
        <v>91275</v>
      </c>
      <c r="K274" s="728">
        <f t="shared" si="258"/>
        <v>1095300</v>
      </c>
      <c r="L274" s="497">
        <v>1</v>
      </c>
      <c r="M274" s="228">
        <v>1</v>
      </c>
      <c r="N274" s="726">
        <f t="shared" si="270"/>
        <v>91275</v>
      </c>
      <c r="O274" s="228"/>
      <c r="P274" s="228"/>
      <c r="Q274" s="1245">
        <f t="shared" si="264"/>
        <v>91275</v>
      </c>
      <c r="R274" s="228">
        <f>+M274*N274+O274</f>
        <v>91275</v>
      </c>
      <c r="S274" s="728">
        <f t="shared" si="259"/>
        <v>1095300</v>
      </c>
      <c r="T274" s="309">
        <v>1</v>
      </c>
      <c r="U274" s="228">
        <v>1</v>
      </c>
      <c r="V274" s="726">
        <f t="shared" si="271"/>
        <v>91275</v>
      </c>
      <c r="W274" s="228"/>
      <c r="X274" s="228"/>
      <c r="Y274" s="1245">
        <f t="shared" si="266"/>
        <v>91275</v>
      </c>
      <c r="Z274" s="228">
        <f>+U274*V274+W274</f>
        <v>91275</v>
      </c>
      <c r="AA274" s="728">
        <f t="shared" si="260"/>
        <v>1095300</v>
      </c>
      <c r="AB274" s="309">
        <v>1</v>
      </c>
      <c r="AC274" s="228">
        <v>1</v>
      </c>
      <c r="AD274" s="726">
        <f t="shared" si="272"/>
        <v>91275</v>
      </c>
      <c r="AE274" s="228"/>
      <c r="AF274" s="228"/>
      <c r="AG274" s="1245">
        <f t="shared" si="268"/>
        <v>91275</v>
      </c>
      <c r="AH274" s="228">
        <f>+AC274*AD274+AE274</f>
        <v>91275</v>
      </c>
      <c r="AI274" s="728">
        <f t="shared" si="261"/>
        <v>1095300</v>
      </c>
    </row>
    <row r="275" spans="1:35" ht="17.25">
      <c r="A275" s="307">
        <v>17</v>
      </c>
      <c r="B275" s="1231" t="s">
        <v>70</v>
      </c>
      <c r="C275" s="583" t="s">
        <v>524</v>
      </c>
      <c r="D275" s="309">
        <v>1</v>
      </c>
      <c r="E275" s="228">
        <v>1</v>
      </c>
      <c r="F275" s="1198">
        <v>91275</v>
      </c>
      <c r="G275" s="228"/>
      <c r="H275" s="228"/>
      <c r="I275" s="1245">
        <f t="shared" si="262"/>
        <v>91275</v>
      </c>
      <c r="J275" s="228">
        <f t="shared" ref="J275:J279" si="277">+E275*F275+G275</f>
        <v>91275</v>
      </c>
      <c r="K275" s="728">
        <f t="shared" si="258"/>
        <v>1095300</v>
      </c>
      <c r="L275" s="497">
        <v>1</v>
      </c>
      <c r="M275" s="228">
        <v>1</v>
      </c>
      <c r="N275" s="726">
        <f t="shared" si="270"/>
        <v>91275</v>
      </c>
      <c r="O275" s="228"/>
      <c r="P275" s="228"/>
      <c r="Q275" s="1245">
        <f t="shared" si="264"/>
        <v>91275</v>
      </c>
      <c r="R275" s="228">
        <f t="shared" ref="R275:R279" si="278">+M275*N275+O275</f>
        <v>91275</v>
      </c>
      <c r="S275" s="728">
        <f t="shared" si="259"/>
        <v>1095300</v>
      </c>
      <c r="T275" s="309">
        <v>1</v>
      </c>
      <c r="U275" s="228">
        <v>1</v>
      </c>
      <c r="V275" s="726">
        <f t="shared" si="271"/>
        <v>91275</v>
      </c>
      <c r="W275" s="228"/>
      <c r="X275" s="228"/>
      <c r="Y275" s="1245">
        <f t="shared" si="266"/>
        <v>91275</v>
      </c>
      <c r="Z275" s="228">
        <f t="shared" ref="Z275:Z279" si="279">+U275*V275+W275</f>
        <v>91275</v>
      </c>
      <c r="AA275" s="728">
        <f t="shared" si="260"/>
        <v>1095300</v>
      </c>
      <c r="AB275" s="309">
        <v>1</v>
      </c>
      <c r="AC275" s="228">
        <v>1</v>
      </c>
      <c r="AD275" s="726">
        <f t="shared" si="272"/>
        <v>91275</v>
      </c>
      <c r="AE275" s="228"/>
      <c r="AF275" s="228"/>
      <c r="AG275" s="1245">
        <f t="shared" si="268"/>
        <v>91275</v>
      </c>
      <c r="AH275" s="228">
        <f t="shared" ref="AH275:AH279" si="280">+AC275*AD275+AE275</f>
        <v>91275</v>
      </c>
      <c r="AI275" s="728">
        <f t="shared" si="261"/>
        <v>1095300</v>
      </c>
    </row>
    <row r="276" spans="1:35" ht="17.25">
      <c r="A276" s="307">
        <v>18</v>
      </c>
      <c r="B276" s="1231" t="s">
        <v>70</v>
      </c>
      <c r="C276" s="583" t="s">
        <v>524</v>
      </c>
      <c r="D276" s="309">
        <v>1</v>
      </c>
      <c r="E276" s="228">
        <v>1</v>
      </c>
      <c r="F276" s="1198">
        <v>91275</v>
      </c>
      <c r="G276" s="228"/>
      <c r="H276" s="228"/>
      <c r="I276" s="1245">
        <f t="shared" si="262"/>
        <v>91275</v>
      </c>
      <c r="J276" s="228">
        <f t="shared" si="277"/>
        <v>91275</v>
      </c>
      <c r="K276" s="728">
        <f t="shared" si="258"/>
        <v>1095300</v>
      </c>
      <c r="L276" s="497">
        <v>1</v>
      </c>
      <c r="M276" s="228">
        <v>1</v>
      </c>
      <c r="N276" s="726">
        <f t="shared" si="270"/>
        <v>91275</v>
      </c>
      <c r="O276" s="228"/>
      <c r="P276" s="228"/>
      <c r="Q276" s="1245">
        <f t="shared" si="264"/>
        <v>91275</v>
      </c>
      <c r="R276" s="228">
        <f t="shared" si="278"/>
        <v>91275</v>
      </c>
      <c r="S276" s="728">
        <f t="shared" si="259"/>
        <v>1095300</v>
      </c>
      <c r="T276" s="309">
        <v>1</v>
      </c>
      <c r="U276" s="228">
        <v>1</v>
      </c>
      <c r="V276" s="726">
        <f t="shared" si="271"/>
        <v>91275</v>
      </c>
      <c r="W276" s="228"/>
      <c r="X276" s="228"/>
      <c r="Y276" s="1245">
        <f t="shared" si="266"/>
        <v>91275</v>
      </c>
      <c r="Z276" s="228">
        <f t="shared" si="279"/>
        <v>91275</v>
      </c>
      <c r="AA276" s="728">
        <f t="shared" si="260"/>
        <v>1095300</v>
      </c>
      <c r="AB276" s="309">
        <v>1</v>
      </c>
      <c r="AC276" s="228">
        <v>1</v>
      </c>
      <c r="AD276" s="726">
        <f t="shared" si="272"/>
        <v>91275</v>
      </c>
      <c r="AE276" s="228"/>
      <c r="AF276" s="228"/>
      <c r="AG276" s="1245">
        <f t="shared" si="268"/>
        <v>91275</v>
      </c>
      <c r="AH276" s="228">
        <f t="shared" si="280"/>
        <v>91275</v>
      </c>
      <c r="AI276" s="728">
        <f t="shared" si="261"/>
        <v>1095300</v>
      </c>
    </row>
    <row r="277" spans="1:35" ht="17.25">
      <c r="A277" s="307">
        <v>19</v>
      </c>
      <c r="B277" s="1231" t="s">
        <v>961</v>
      </c>
      <c r="C277" s="581" t="s">
        <v>808</v>
      </c>
      <c r="D277" s="309">
        <v>1</v>
      </c>
      <c r="E277" s="228">
        <v>1.4</v>
      </c>
      <c r="F277" s="1198">
        <v>66140</v>
      </c>
      <c r="G277" s="228"/>
      <c r="H277" s="228"/>
      <c r="I277" s="1245">
        <f t="shared" si="262"/>
        <v>92596</v>
      </c>
      <c r="J277" s="228">
        <f t="shared" si="277"/>
        <v>92596</v>
      </c>
      <c r="K277" s="728">
        <f t="shared" si="258"/>
        <v>1111152</v>
      </c>
      <c r="L277" s="497">
        <v>1</v>
      </c>
      <c r="M277" s="228">
        <v>1.4</v>
      </c>
      <c r="N277" s="228">
        <v>66140</v>
      </c>
      <c r="O277" s="228"/>
      <c r="P277" s="228"/>
      <c r="Q277" s="1245">
        <f t="shared" si="264"/>
        <v>92596</v>
      </c>
      <c r="R277" s="228">
        <f t="shared" si="278"/>
        <v>92596</v>
      </c>
      <c r="S277" s="728">
        <f t="shared" si="259"/>
        <v>1111152</v>
      </c>
      <c r="T277" s="309">
        <v>1</v>
      </c>
      <c r="U277" s="228">
        <v>1.4</v>
      </c>
      <c r="V277" s="228">
        <v>66140</v>
      </c>
      <c r="W277" s="228"/>
      <c r="X277" s="228"/>
      <c r="Y277" s="1245">
        <f t="shared" si="266"/>
        <v>92596</v>
      </c>
      <c r="Z277" s="228">
        <f t="shared" si="279"/>
        <v>92596</v>
      </c>
      <c r="AA277" s="728">
        <f t="shared" si="260"/>
        <v>1111152</v>
      </c>
      <c r="AB277" s="309">
        <v>1</v>
      </c>
      <c r="AC277" s="228">
        <v>1.4</v>
      </c>
      <c r="AD277" s="228">
        <v>66140</v>
      </c>
      <c r="AE277" s="228"/>
      <c r="AF277" s="228"/>
      <c r="AG277" s="1245">
        <f t="shared" si="268"/>
        <v>92596</v>
      </c>
      <c r="AH277" s="228">
        <f t="shared" si="280"/>
        <v>92596</v>
      </c>
      <c r="AI277" s="728">
        <f t="shared" si="261"/>
        <v>1111152</v>
      </c>
    </row>
    <row r="278" spans="1:35" ht="40.5">
      <c r="A278" s="307">
        <v>20</v>
      </c>
      <c r="B278" s="1231" t="s">
        <v>352</v>
      </c>
      <c r="C278" s="581" t="s">
        <v>1809</v>
      </c>
      <c r="D278" s="309">
        <v>1</v>
      </c>
      <c r="E278" s="228">
        <v>1</v>
      </c>
      <c r="F278" s="1194">
        <v>87180</v>
      </c>
      <c r="G278" s="228"/>
      <c r="H278" s="228"/>
      <c r="I278" s="1245">
        <f t="shared" si="262"/>
        <v>87180</v>
      </c>
      <c r="J278" s="228">
        <f t="shared" si="277"/>
        <v>87180</v>
      </c>
      <c r="K278" s="728">
        <f t="shared" si="258"/>
        <v>1046160</v>
      </c>
      <c r="L278" s="497">
        <v>1</v>
      </c>
      <c r="M278" s="228">
        <v>1</v>
      </c>
      <c r="N278" s="726">
        <f>+F278</f>
        <v>87180</v>
      </c>
      <c r="O278" s="228"/>
      <c r="P278" s="228"/>
      <c r="Q278" s="1245">
        <f t="shared" si="264"/>
        <v>87180</v>
      </c>
      <c r="R278" s="228">
        <f t="shared" si="278"/>
        <v>87180</v>
      </c>
      <c r="S278" s="728">
        <f t="shared" si="259"/>
        <v>1046160</v>
      </c>
      <c r="T278" s="309">
        <v>1</v>
      </c>
      <c r="U278" s="228">
        <v>1</v>
      </c>
      <c r="V278" s="726">
        <f>+F278</f>
        <v>87180</v>
      </c>
      <c r="W278" s="228"/>
      <c r="X278" s="228"/>
      <c r="Y278" s="1245">
        <f t="shared" si="266"/>
        <v>87180</v>
      </c>
      <c r="Z278" s="228">
        <f t="shared" si="279"/>
        <v>87180</v>
      </c>
      <c r="AA278" s="728">
        <f t="shared" si="260"/>
        <v>1046160</v>
      </c>
      <c r="AB278" s="309">
        <v>1</v>
      </c>
      <c r="AC278" s="228">
        <v>1</v>
      </c>
      <c r="AD278" s="726">
        <f>+F278</f>
        <v>87180</v>
      </c>
      <c r="AE278" s="228"/>
      <c r="AF278" s="228"/>
      <c r="AG278" s="1245">
        <f t="shared" si="268"/>
        <v>87180</v>
      </c>
      <c r="AH278" s="228">
        <f t="shared" si="280"/>
        <v>87180</v>
      </c>
      <c r="AI278" s="728">
        <f t="shared" si="261"/>
        <v>1046160</v>
      </c>
    </row>
    <row r="279" spans="1:35" ht="40.5">
      <c r="A279" s="307">
        <v>21</v>
      </c>
      <c r="B279" s="1231" t="s">
        <v>2284</v>
      </c>
      <c r="C279" s="581" t="s">
        <v>1809</v>
      </c>
      <c r="D279" s="309">
        <v>1</v>
      </c>
      <c r="E279" s="228">
        <v>1</v>
      </c>
      <c r="F279" s="1194">
        <v>87180</v>
      </c>
      <c r="G279" s="228"/>
      <c r="H279" s="228"/>
      <c r="I279" s="1245">
        <f t="shared" si="262"/>
        <v>87180</v>
      </c>
      <c r="J279" s="228">
        <f t="shared" si="277"/>
        <v>87180</v>
      </c>
      <c r="K279" s="728">
        <f t="shared" si="258"/>
        <v>1046160</v>
      </c>
      <c r="L279" s="497">
        <v>1</v>
      </c>
      <c r="M279" s="228">
        <v>1</v>
      </c>
      <c r="N279" s="726">
        <f>+F279</f>
        <v>87180</v>
      </c>
      <c r="O279" s="228"/>
      <c r="P279" s="228"/>
      <c r="Q279" s="1245">
        <f t="shared" si="264"/>
        <v>87180</v>
      </c>
      <c r="R279" s="228">
        <f t="shared" si="278"/>
        <v>87180</v>
      </c>
      <c r="S279" s="728">
        <f t="shared" si="259"/>
        <v>1046160</v>
      </c>
      <c r="T279" s="309">
        <v>1</v>
      </c>
      <c r="U279" s="228">
        <v>1</v>
      </c>
      <c r="V279" s="726">
        <f>+F279</f>
        <v>87180</v>
      </c>
      <c r="W279" s="228"/>
      <c r="X279" s="228"/>
      <c r="Y279" s="1245">
        <f t="shared" si="266"/>
        <v>87180</v>
      </c>
      <c r="Z279" s="228">
        <f t="shared" si="279"/>
        <v>87180</v>
      </c>
      <c r="AA279" s="728">
        <f t="shared" si="260"/>
        <v>1046160</v>
      </c>
      <c r="AB279" s="309">
        <v>1</v>
      </c>
      <c r="AC279" s="228">
        <v>1</v>
      </c>
      <c r="AD279" s="726">
        <f>+F279</f>
        <v>87180</v>
      </c>
      <c r="AE279" s="228"/>
      <c r="AF279" s="228"/>
      <c r="AG279" s="1245">
        <f t="shared" si="268"/>
        <v>87180</v>
      </c>
      <c r="AH279" s="228">
        <f t="shared" si="280"/>
        <v>87180</v>
      </c>
      <c r="AI279" s="728">
        <f t="shared" si="261"/>
        <v>1046160</v>
      </c>
    </row>
    <row r="280" spans="1:35" ht="18" thickBot="1">
      <c r="A280" s="307">
        <v>22</v>
      </c>
      <c r="B280" s="1231" t="s">
        <v>2285</v>
      </c>
      <c r="C280" s="583" t="s">
        <v>520</v>
      </c>
      <c r="D280" s="502">
        <v>1</v>
      </c>
      <c r="E280" s="503">
        <v>1.2</v>
      </c>
      <c r="F280" s="1223">
        <v>66140</v>
      </c>
      <c r="G280" s="517"/>
      <c r="H280" s="517"/>
      <c r="I280" s="1244">
        <v>87180</v>
      </c>
      <c r="J280" s="727">
        <f>+I280</f>
        <v>87180</v>
      </c>
      <c r="K280" s="728">
        <f t="shared" si="258"/>
        <v>1046160</v>
      </c>
      <c r="L280" s="315">
        <v>1</v>
      </c>
      <c r="M280" s="313">
        <v>1.2</v>
      </c>
      <c r="N280" s="510">
        <v>66140</v>
      </c>
      <c r="O280" s="510"/>
      <c r="P280" s="510"/>
      <c r="Q280" s="1244">
        <v>87180</v>
      </c>
      <c r="R280" s="727">
        <f>+Q280</f>
        <v>87180</v>
      </c>
      <c r="S280" s="728">
        <f t="shared" si="259"/>
        <v>1046160</v>
      </c>
      <c r="T280" s="512">
        <v>1</v>
      </c>
      <c r="U280" s="313">
        <v>1.2</v>
      </c>
      <c r="V280" s="510">
        <v>66140</v>
      </c>
      <c r="W280" s="510"/>
      <c r="X280" s="510"/>
      <c r="Y280" s="1244">
        <v>87180</v>
      </c>
      <c r="Z280" s="727">
        <f>+Y280</f>
        <v>87180</v>
      </c>
      <c r="AA280" s="728">
        <f t="shared" si="260"/>
        <v>1046160</v>
      </c>
      <c r="AB280" s="512">
        <v>1</v>
      </c>
      <c r="AC280" s="313">
        <v>1.2</v>
      </c>
      <c r="AD280" s="510">
        <v>66140</v>
      </c>
      <c r="AE280" s="510"/>
      <c r="AF280" s="510"/>
      <c r="AG280" s="1244">
        <v>87180</v>
      </c>
      <c r="AH280" s="727">
        <f>+AG280</f>
        <v>87180</v>
      </c>
      <c r="AI280" s="728">
        <f t="shared" si="261"/>
        <v>1046160</v>
      </c>
    </row>
    <row r="281" spans="1:35" ht="27.75" thickBot="1">
      <c r="A281" s="542"/>
      <c r="B281" s="1204" t="s">
        <v>1877</v>
      </c>
      <c r="C281" s="581"/>
      <c r="D281" s="543"/>
      <c r="E281" s="310"/>
      <c r="F281" s="1194"/>
      <c r="G281" s="226"/>
      <c r="H281" s="226"/>
      <c r="I281" s="226">
        <v>24000</v>
      </c>
      <c r="J281" s="226">
        <f>+I281</f>
        <v>24000</v>
      </c>
      <c r="K281" s="226">
        <f>+J281*12</f>
        <v>288000</v>
      </c>
      <c r="L281" s="543"/>
      <c r="M281" s="310"/>
      <c r="N281" s="311"/>
      <c r="O281" s="226"/>
      <c r="P281" s="226"/>
      <c r="Q281" s="226">
        <f>+I281</f>
        <v>24000</v>
      </c>
      <c r="R281" s="226">
        <f>+J281</f>
        <v>24000</v>
      </c>
      <c r="S281" s="226">
        <f>+K281</f>
        <v>288000</v>
      </c>
      <c r="T281" s="543"/>
      <c r="U281" s="310"/>
      <c r="V281" s="311"/>
      <c r="W281" s="226"/>
      <c r="X281" s="226"/>
      <c r="Y281" s="226">
        <f>+I281</f>
        <v>24000</v>
      </c>
      <c r="Z281" s="226">
        <f>+J281</f>
        <v>24000</v>
      </c>
      <c r="AA281" s="226">
        <f>+S281</f>
        <v>288000</v>
      </c>
      <c r="AB281" s="543"/>
      <c r="AC281" s="310"/>
      <c r="AD281" s="311"/>
      <c r="AE281" s="226"/>
      <c r="AF281" s="226"/>
      <c r="AG281" s="226">
        <f>+I281</f>
        <v>24000</v>
      </c>
      <c r="AH281" s="226">
        <f>+J281</f>
        <v>24000</v>
      </c>
      <c r="AI281" s="226">
        <f>+K281</f>
        <v>288000</v>
      </c>
    </row>
    <row r="282" spans="1:35" ht="23.25" thickBot="1">
      <c r="A282" s="1644" t="s">
        <v>47</v>
      </c>
      <c r="B282" s="1645"/>
      <c r="C282" s="1654"/>
      <c r="D282" s="495">
        <f>SUM(D259:D281)</f>
        <v>22</v>
      </c>
      <c r="E282" s="495">
        <f t="shared" ref="E282:AI282" si="281">SUM(E259:E281)</f>
        <v>25.45</v>
      </c>
      <c r="F282" s="1224">
        <f t="shared" si="281"/>
        <v>1799345</v>
      </c>
      <c r="G282" s="495">
        <f t="shared" si="281"/>
        <v>0</v>
      </c>
      <c r="H282" s="495">
        <f t="shared" si="281"/>
        <v>0</v>
      </c>
      <c r="I282" s="495">
        <f t="shared" si="281"/>
        <v>2042805</v>
      </c>
      <c r="J282" s="495">
        <f t="shared" si="281"/>
        <v>2042805</v>
      </c>
      <c r="K282" s="495">
        <f>SUM(K259:K281)</f>
        <v>24513660</v>
      </c>
      <c r="L282" s="495">
        <f t="shared" si="281"/>
        <v>22</v>
      </c>
      <c r="M282" s="495">
        <f t="shared" si="281"/>
        <v>25.45</v>
      </c>
      <c r="N282" s="495">
        <f t="shared" si="281"/>
        <v>1799345</v>
      </c>
      <c r="O282" s="495">
        <f t="shared" si="281"/>
        <v>0</v>
      </c>
      <c r="P282" s="495">
        <f t="shared" si="281"/>
        <v>0</v>
      </c>
      <c r="Q282" s="495">
        <f t="shared" si="281"/>
        <v>2042805</v>
      </c>
      <c r="R282" s="495">
        <f t="shared" si="281"/>
        <v>2042805</v>
      </c>
      <c r="S282" s="495">
        <f t="shared" si="281"/>
        <v>24513660</v>
      </c>
      <c r="T282" s="495">
        <f t="shared" si="281"/>
        <v>22</v>
      </c>
      <c r="U282" s="495">
        <f t="shared" si="281"/>
        <v>25.45</v>
      </c>
      <c r="V282" s="495">
        <f t="shared" si="281"/>
        <v>1799345</v>
      </c>
      <c r="W282" s="495">
        <f t="shared" si="281"/>
        <v>0</v>
      </c>
      <c r="X282" s="495">
        <f t="shared" si="281"/>
        <v>0</v>
      </c>
      <c r="Y282" s="495">
        <f t="shared" si="281"/>
        <v>2042805</v>
      </c>
      <c r="Z282" s="495">
        <f t="shared" si="281"/>
        <v>2042805</v>
      </c>
      <c r="AA282" s="495">
        <f t="shared" si="281"/>
        <v>24513660</v>
      </c>
      <c r="AB282" s="495">
        <f t="shared" si="281"/>
        <v>22</v>
      </c>
      <c r="AC282" s="495">
        <f t="shared" si="281"/>
        <v>25.45</v>
      </c>
      <c r="AD282" s="495">
        <f t="shared" si="281"/>
        <v>1799345</v>
      </c>
      <c r="AE282" s="495">
        <f t="shared" si="281"/>
        <v>0</v>
      </c>
      <c r="AF282" s="495">
        <f t="shared" si="281"/>
        <v>0</v>
      </c>
      <c r="AG282" s="495">
        <f t="shared" si="281"/>
        <v>2042805</v>
      </c>
      <c r="AH282" s="495">
        <f t="shared" si="281"/>
        <v>2042805</v>
      </c>
      <c r="AI282" s="495">
        <f t="shared" si="281"/>
        <v>24513660</v>
      </c>
    </row>
    <row r="283" spans="1:35" ht="17.25">
      <c r="A283" s="319"/>
      <c r="B283" s="1209"/>
      <c r="C283" s="320"/>
      <c r="D283" s="321"/>
      <c r="E283" s="321"/>
      <c r="F283" s="1225"/>
      <c r="G283" s="321"/>
      <c r="H283" s="321"/>
      <c r="I283" s="321"/>
      <c r="J283" s="321"/>
      <c r="L283" s="321"/>
      <c r="M283" s="321"/>
      <c r="N283" s="321"/>
      <c r="O283" s="321"/>
      <c r="P283" s="321"/>
      <c r="Q283" s="321"/>
      <c r="R283" s="321"/>
      <c r="S283" s="321"/>
      <c r="T283" s="321"/>
      <c r="U283" s="321"/>
      <c r="V283" s="321"/>
      <c r="W283" s="321"/>
      <c r="X283" s="321"/>
      <c r="Y283" s="321"/>
      <c r="Z283" s="321"/>
      <c r="AA283" s="321"/>
      <c r="AB283" s="321"/>
      <c r="AC283" s="321"/>
      <c r="AD283" s="321"/>
      <c r="AE283" s="321"/>
      <c r="AF283" s="321"/>
      <c r="AG283" s="321"/>
      <c r="AH283" s="321"/>
      <c r="AI283" s="321"/>
    </row>
    <row r="284" spans="1:35" ht="18" thickBot="1">
      <c r="A284" s="319"/>
      <c r="B284" s="1209"/>
      <c r="C284" s="320"/>
      <c r="D284" s="321"/>
      <c r="E284" s="321"/>
      <c r="F284" s="1225"/>
      <c r="G284" s="321"/>
      <c r="H284" s="321"/>
      <c r="I284" s="321"/>
      <c r="J284" s="321"/>
      <c r="L284" s="321"/>
      <c r="M284" s="321"/>
      <c r="N284" s="321"/>
      <c r="O284" s="321"/>
      <c r="P284" s="321"/>
      <c r="Q284" s="321"/>
      <c r="R284" s="321"/>
      <c r="S284" s="321"/>
      <c r="T284" s="321"/>
      <c r="U284" s="321"/>
      <c r="V284" s="321"/>
      <c r="W284" s="321"/>
      <c r="X284" s="321"/>
      <c r="Y284" s="321"/>
      <c r="Z284" s="321"/>
      <c r="AA284" s="321"/>
      <c r="AB284" s="321"/>
      <c r="AC284" s="321"/>
      <c r="AD284" s="321"/>
      <c r="AE284" s="321"/>
      <c r="AF284" s="321"/>
      <c r="AG284" s="321"/>
      <c r="AH284" s="321"/>
      <c r="AI284" s="321"/>
    </row>
    <row r="285" spans="1:35" s="304" customFormat="1" ht="22.5" customHeight="1" thickBot="1">
      <c r="A285" s="1533" t="s">
        <v>753</v>
      </c>
      <c r="B285" s="1534"/>
      <c r="C285" s="1643"/>
      <c r="D285" s="1634" t="s">
        <v>1965</v>
      </c>
      <c r="E285" s="1635"/>
      <c r="F285" s="1635"/>
      <c r="G285" s="1635"/>
      <c r="H285" s="1635"/>
      <c r="I285" s="1635"/>
      <c r="J285" s="1635"/>
      <c r="K285" s="1655"/>
      <c r="L285" s="1646" t="s">
        <v>1965</v>
      </c>
      <c r="M285" s="1647"/>
      <c r="N285" s="1647"/>
      <c r="O285" s="1647"/>
      <c r="P285" s="1647"/>
      <c r="Q285" s="1647"/>
      <c r="R285" s="1647"/>
      <c r="S285" s="1648"/>
      <c r="T285" s="1646" t="s">
        <v>1965</v>
      </c>
      <c r="U285" s="1647"/>
      <c r="V285" s="1647"/>
      <c r="W285" s="1647"/>
      <c r="X285" s="1647"/>
      <c r="Y285" s="1647"/>
      <c r="Z285" s="1647"/>
      <c r="AA285" s="1647"/>
      <c r="AB285" s="1649" t="s">
        <v>1965</v>
      </c>
      <c r="AC285" s="1647"/>
      <c r="AD285" s="1647"/>
      <c r="AE285" s="1647"/>
      <c r="AF285" s="1647"/>
      <c r="AG285" s="1647"/>
      <c r="AH285" s="1647"/>
      <c r="AI285" s="1650"/>
    </row>
    <row r="286" spans="1:35" s="304" customFormat="1" ht="24" customHeight="1" thickBot="1">
      <c r="A286" s="1637" t="s">
        <v>303</v>
      </c>
      <c r="B286" s="1638"/>
      <c r="C286" s="1639"/>
      <c r="D286" s="1496" t="s">
        <v>1741</v>
      </c>
      <c r="E286" s="1497"/>
      <c r="F286" s="1497"/>
      <c r="G286" s="1497"/>
      <c r="H286" s="1497"/>
      <c r="I286" s="1497"/>
      <c r="J286" s="1497"/>
      <c r="K286" s="629"/>
      <c r="L286" s="1640" t="s">
        <v>1951</v>
      </c>
      <c r="M286" s="1641"/>
      <c r="N286" s="1641"/>
      <c r="O286" s="1641"/>
      <c r="P286" s="1641"/>
      <c r="Q286" s="1641"/>
      <c r="R286" s="1641"/>
      <c r="S286" s="1642"/>
      <c r="T286" s="1496" t="s">
        <v>2235</v>
      </c>
      <c r="U286" s="1497"/>
      <c r="V286" s="1497"/>
      <c r="W286" s="1497"/>
      <c r="X286" s="1497"/>
      <c r="Y286" s="1497"/>
      <c r="Z286" s="1497"/>
      <c r="AA286" s="1498"/>
      <c r="AB286" s="1496" t="s">
        <v>2549</v>
      </c>
      <c r="AC286" s="1497"/>
      <c r="AD286" s="1497"/>
      <c r="AE286" s="1497"/>
      <c r="AF286" s="1497"/>
      <c r="AG286" s="1497"/>
      <c r="AH286" s="1497"/>
      <c r="AI286" s="1498"/>
    </row>
    <row r="287" spans="1:35" s="304" customFormat="1" ht="82.5" customHeight="1" thickBot="1">
      <c r="A287" s="305" t="s">
        <v>10</v>
      </c>
      <c r="B287" s="1203" t="s">
        <v>54</v>
      </c>
      <c r="C287" s="306" t="s">
        <v>55</v>
      </c>
      <c r="D287" s="317" t="s">
        <v>56</v>
      </c>
      <c r="E287" s="396" t="s">
        <v>102</v>
      </c>
      <c r="F287" s="1216" t="s">
        <v>62</v>
      </c>
      <c r="G287" s="395" t="s">
        <v>58</v>
      </c>
      <c r="H287" s="396" t="s">
        <v>59</v>
      </c>
      <c r="I287" s="395" t="s">
        <v>822</v>
      </c>
      <c r="J287" s="396" t="s">
        <v>751</v>
      </c>
      <c r="K287" s="416" t="s">
        <v>1751</v>
      </c>
      <c r="L287" s="317" t="s">
        <v>56</v>
      </c>
      <c r="M287" s="396" t="s">
        <v>102</v>
      </c>
      <c r="N287" s="396" t="s">
        <v>62</v>
      </c>
      <c r="O287" s="395" t="s">
        <v>58</v>
      </c>
      <c r="P287" s="397" t="s">
        <v>59</v>
      </c>
      <c r="Q287" s="395" t="s">
        <v>822</v>
      </c>
      <c r="R287" s="395" t="s">
        <v>751</v>
      </c>
      <c r="S287" s="617" t="s">
        <v>1974</v>
      </c>
      <c r="T287" s="395" t="s">
        <v>56</v>
      </c>
      <c r="U287" s="396" t="s">
        <v>102</v>
      </c>
      <c r="V287" s="396" t="s">
        <v>62</v>
      </c>
      <c r="W287" s="396" t="s">
        <v>58</v>
      </c>
      <c r="X287" s="396" t="s">
        <v>59</v>
      </c>
      <c r="Y287" s="396" t="s">
        <v>822</v>
      </c>
      <c r="Z287" s="396" t="s">
        <v>751</v>
      </c>
      <c r="AA287" s="511" t="s">
        <v>2239</v>
      </c>
      <c r="AB287" s="317" t="s">
        <v>56</v>
      </c>
      <c r="AC287" s="396" t="s">
        <v>102</v>
      </c>
      <c r="AD287" s="396" t="s">
        <v>62</v>
      </c>
      <c r="AE287" s="396" t="s">
        <v>58</v>
      </c>
      <c r="AF287" s="396" t="s">
        <v>59</v>
      </c>
      <c r="AG287" s="396" t="s">
        <v>822</v>
      </c>
      <c r="AH287" s="396" t="s">
        <v>751</v>
      </c>
      <c r="AI287" s="416" t="s">
        <v>2571</v>
      </c>
    </row>
    <row r="288" spans="1:35" s="308" customFormat="1" ht="27">
      <c r="A288" s="403">
        <v>1</v>
      </c>
      <c r="B288" s="1231" t="s">
        <v>1821</v>
      </c>
      <c r="C288" s="581" t="s">
        <v>1810</v>
      </c>
      <c r="D288" s="498">
        <v>1</v>
      </c>
      <c r="E288" s="587">
        <v>1.25</v>
      </c>
      <c r="F288" s="1198">
        <v>91275</v>
      </c>
      <c r="G288" s="513"/>
      <c r="H288" s="513"/>
      <c r="I288" s="1245">
        <v>91275</v>
      </c>
      <c r="J288" s="1198">
        <v>91275</v>
      </c>
      <c r="K288" s="728">
        <f t="shared" ref="K288:K315" si="282">+J288*12</f>
        <v>1095300</v>
      </c>
      <c r="L288" s="496">
        <v>1</v>
      </c>
      <c r="M288" s="228">
        <v>1.25</v>
      </c>
      <c r="N288" s="1198">
        <v>91275</v>
      </c>
      <c r="O288" s="228"/>
      <c r="P288" s="228"/>
      <c r="Q288" s="1245">
        <v>91275</v>
      </c>
      <c r="R288" s="1198">
        <v>91275</v>
      </c>
      <c r="S288" s="728">
        <f t="shared" ref="S288:S315" si="283">+R288*12</f>
        <v>1095300</v>
      </c>
      <c r="T288" s="620">
        <v>1</v>
      </c>
      <c r="U288" s="513">
        <v>1.25</v>
      </c>
      <c r="V288" s="1198">
        <v>91275</v>
      </c>
      <c r="W288" s="513"/>
      <c r="X288" s="513"/>
      <c r="Y288" s="1245">
        <v>91275</v>
      </c>
      <c r="Z288" s="1198">
        <v>91275</v>
      </c>
      <c r="AA288" s="728">
        <f t="shared" ref="AA288:AA315" si="284">+Z288*12</f>
        <v>1095300</v>
      </c>
      <c r="AB288" s="496">
        <v>1</v>
      </c>
      <c r="AC288" s="228">
        <v>1.25</v>
      </c>
      <c r="AD288" s="1198">
        <v>91275</v>
      </c>
      <c r="AE288" s="228"/>
      <c r="AF288" s="228"/>
      <c r="AG288" s="1245">
        <v>91275</v>
      </c>
      <c r="AH288" s="1198">
        <v>91275</v>
      </c>
      <c r="AI288" s="728">
        <f t="shared" ref="AI288:AI315" si="285">+AH288*12</f>
        <v>1095300</v>
      </c>
    </row>
    <row r="289" spans="1:35" ht="17.25">
      <c r="A289" s="318">
        <v>2</v>
      </c>
      <c r="B289" s="1231" t="s">
        <v>2286</v>
      </c>
      <c r="C289" s="583" t="s">
        <v>511</v>
      </c>
      <c r="D289" s="281">
        <v>1</v>
      </c>
      <c r="E289" s="585">
        <v>1.5</v>
      </c>
      <c r="F289" s="1198">
        <v>66140</v>
      </c>
      <c r="G289" s="228"/>
      <c r="H289" s="228"/>
      <c r="I289" s="1245">
        <f>E289*F289</f>
        <v>99210</v>
      </c>
      <c r="J289" s="228">
        <f>+E289*F289+G289</f>
        <v>99210</v>
      </c>
      <c r="K289" s="728">
        <f t="shared" si="282"/>
        <v>1190520</v>
      </c>
      <c r="L289" s="496">
        <v>1</v>
      </c>
      <c r="M289" s="228">
        <v>1.5</v>
      </c>
      <c r="N289" s="228">
        <v>66140</v>
      </c>
      <c r="O289" s="228"/>
      <c r="P289" s="228"/>
      <c r="Q289" s="1245">
        <f>M289*N289</f>
        <v>99210</v>
      </c>
      <c r="R289" s="228">
        <f>+M289*N289+O289</f>
        <v>99210</v>
      </c>
      <c r="S289" s="728">
        <f t="shared" si="283"/>
        <v>1190520</v>
      </c>
      <c r="T289" s="496">
        <v>1</v>
      </c>
      <c r="U289" s="228">
        <v>1.5</v>
      </c>
      <c r="V289" s="228">
        <v>66140</v>
      </c>
      <c r="W289" s="228"/>
      <c r="X289" s="228"/>
      <c r="Y289" s="1245">
        <f>U289*V289</f>
        <v>99210</v>
      </c>
      <c r="Z289" s="228">
        <f>+U289*V289+W289</f>
        <v>99210</v>
      </c>
      <c r="AA289" s="728">
        <f t="shared" si="284"/>
        <v>1190520</v>
      </c>
      <c r="AB289" s="496">
        <v>1</v>
      </c>
      <c r="AC289" s="228">
        <v>1.5</v>
      </c>
      <c r="AD289" s="228">
        <v>66140</v>
      </c>
      <c r="AE289" s="228"/>
      <c r="AF289" s="228"/>
      <c r="AG289" s="1245">
        <f>AC289*AD289</f>
        <v>99210</v>
      </c>
      <c r="AH289" s="228">
        <f>+AC289*AD289+AE289</f>
        <v>99210</v>
      </c>
      <c r="AI289" s="728">
        <f t="shared" si="285"/>
        <v>1190520</v>
      </c>
    </row>
    <row r="290" spans="1:35" ht="17.25">
      <c r="A290" s="318">
        <v>4</v>
      </c>
      <c r="B290" s="1231" t="s">
        <v>812</v>
      </c>
      <c r="C290" s="583" t="s">
        <v>529</v>
      </c>
      <c r="D290" s="281">
        <v>1</v>
      </c>
      <c r="E290" s="585">
        <v>1</v>
      </c>
      <c r="F290" s="1198">
        <v>91275</v>
      </c>
      <c r="G290" s="228"/>
      <c r="H290" s="228"/>
      <c r="I290" s="1245">
        <f t="shared" ref="I290:I314" si="286">E290*F290</f>
        <v>91275</v>
      </c>
      <c r="J290" s="228">
        <f t="shared" ref="J290:J314" si="287">+E290*F290+G290</f>
        <v>91275</v>
      </c>
      <c r="K290" s="728">
        <f t="shared" si="282"/>
        <v>1095300</v>
      </c>
      <c r="L290" s="496">
        <v>1</v>
      </c>
      <c r="M290" s="228">
        <v>1</v>
      </c>
      <c r="N290" s="726">
        <f>+F290</f>
        <v>91275</v>
      </c>
      <c r="O290" s="228"/>
      <c r="P290" s="228"/>
      <c r="Q290" s="1245">
        <f t="shared" ref="Q290:Q299" si="288">M290*N290</f>
        <v>91275</v>
      </c>
      <c r="R290" s="228">
        <f t="shared" ref="R290:R299" si="289">+M290*N290+O290</f>
        <v>91275</v>
      </c>
      <c r="S290" s="728">
        <f t="shared" si="283"/>
        <v>1095300</v>
      </c>
      <c r="T290" s="496">
        <v>1</v>
      </c>
      <c r="U290" s="228">
        <v>1</v>
      </c>
      <c r="V290" s="726">
        <f>+F290</f>
        <v>91275</v>
      </c>
      <c r="W290" s="228"/>
      <c r="X290" s="228"/>
      <c r="Y290" s="1245">
        <f t="shared" ref="Y290:Y299" si="290">U290*V290</f>
        <v>91275</v>
      </c>
      <c r="Z290" s="228">
        <f t="shared" ref="Z290:Z299" si="291">+U290*V290+W290</f>
        <v>91275</v>
      </c>
      <c r="AA290" s="728">
        <f t="shared" si="284"/>
        <v>1095300</v>
      </c>
      <c r="AB290" s="496">
        <v>1</v>
      </c>
      <c r="AC290" s="228">
        <v>1</v>
      </c>
      <c r="AD290" s="726">
        <f>+F290</f>
        <v>91275</v>
      </c>
      <c r="AE290" s="228"/>
      <c r="AF290" s="228"/>
      <c r="AG290" s="1245">
        <f t="shared" ref="AG290:AG299" si="292">AC290*AD290</f>
        <v>91275</v>
      </c>
      <c r="AH290" s="228">
        <f t="shared" ref="AH290:AH299" si="293">+AC290*AD290+AE290</f>
        <v>91275</v>
      </c>
      <c r="AI290" s="728">
        <f t="shared" si="285"/>
        <v>1095300</v>
      </c>
    </row>
    <row r="291" spans="1:35" ht="17.25">
      <c r="A291" s="403">
        <v>5</v>
      </c>
      <c r="B291" s="1231" t="s">
        <v>1695</v>
      </c>
      <c r="C291" s="583" t="s">
        <v>529</v>
      </c>
      <c r="D291" s="281">
        <v>1</v>
      </c>
      <c r="E291" s="585">
        <v>1</v>
      </c>
      <c r="F291" s="1194">
        <v>87180</v>
      </c>
      <c r="G291" s="228"/>
      <c r="H291" s="228"/>
      <c r="I291" s="1245">
        <f t="shared" si="286"/>
        <v>87180</v>
      </c>
      <c r="J291" s="228">
        <f t="shared" si="287"/>
        <v>87180</v>
      </c>
      <c r="K291" s="728">
        <f t="shared" si="282"/>
        <v>1046160</v>
      </c>
      <c r="L291" s="496">
        <v>1</v>
      </c>
      <c r="M291" s="228">
        <v>1</v>
      </c>
      <c r="N291" s="726">
        <f>+F291</f>
        <v>87180</v>
      </c>
      <c r="O291" s="228"/>
      <c r="P291" s="228"/>
      <c r="Q291" s="1245">
        <f t="shared" si="288"/>
        <v>87180</v>
      </c>
      <c r="R291" s="228">
        <f t="shared" si="289"/>
        <v>87180</v>
      </c>
      <c r="S291" s="728">
        <f t="shared" si="283"/>
        <v>1046160</v>
      </c>
      <c r="T291" s="496">
        <v>1</v>
      </c>
      <c r="U291" s="228">
        <v>1</v>
      </c>
      <c r="V291" s="726">
        <f>+F291</f>
        <v>87180</v>
      </c>
      <c r="W291" s="228"/>
      <c r="X291" s="228"/>
      <c r="Y291" s="1245">
        <f t="shared" si="290"/>
        <v>87180</v>
      </c>
      <c r="Z291" s="228">
        <f t="shared" si="291"/>
        <v>87180</v>
      </c>
      <c r="AA291" s="728">
        <f t="shared" si="284"/>
        <v>1046160</v>
      </c>
      <c r="AB291" s="496">
        <v>1</v>
      </c>
      <c r="AC291" s="228">
        <v>1</v>
      </c>
      <c r="AD291" s="726">
        <f>+F291</f>
        <v>87180</v>
      </c>
      <c r="AE291" s="228"/>
      <c r="AF291" s="228"/>
      <c r="AG291" s="1245">
        <f t="shared" si="292"/>
        <v>87180</v>
      </c>
      <c r="AH291" s="228">
        <f t="shared" si="293"/>
        <v>87180</v>
      </c>
      <c r="AI291" s="728">
        <f t="shared" si="285"/>
        <v>1046160</v>
      </c>
    </row>
    <row r="292" spans="1:35" ht="17.25">
      <c r="A292" s="318">
        <v>6</v>
      </c>
      <c r="B292" s="1231" t="s">
        <v>2819</v>
      </c>
      <c r="C292" s="583" t="s">
        <v>529</v>
      </c>
      <c r="D292" s="281">
        <v>1</v>
      </c>
      <c r="E292" s="585">
        <v>1</v>
      </c>
      <c r="F292" s="1198">
        <v>91275</v>
      </c>
      <c r="G292" s="228"/>
      <c r="H292" s="228"/>
      <c r="I292" s="1245">
        <f t="shared" si="286"/>
        <v>91275</v>
      </c>
      <c r="J292" s="228">
        <f t="shared" si="287"/>
        <v>91275</v>
      </c>
      <c r="K292" s="728">
        <f t="shared" si="282"/>
        <v>1095300</v>
      </c>
      <c r="L292" s="496">
        <v>1</v>
      </c>
      <c r="M292" s="228">
        <v>1</v>
      </c>
      <c r="N292" s="726">
        <f>+F292</f>
        <v>91275</v>
      </c>
      <c r="O292" s="228"/>
      <c r="P292" s="228"/>
      <c r="Q292" s="1245">
        <f t="shared" si="288"/>
        <v>91275</v>
      </c>
      <c r="R292" s="228">
        <f t="shared" si="289"/>
        <v>91275</v>
      </c>
      <c r="S292" s="728">
        <f t="shared" si="283"/>
        <v>1095300</v>
      </c>
      <c r="T292" s="496">
        <v>1</v>
      </c>
      <c r="U292" s="228">
        <v>1</v>
      </c>
      <c r="V292" s="726">
        <f>+F292</f>
        <v>91275</v>
      </c>
      <c r="W292" s="228"/>
      <c r="X292" s="228"/>
      <c r="Y292" s="1245">
        <f t="shared" si="290"/>
        <v>91275</v>
      </c>
      <c r="Z292" s="228">
        <f t="shared" si="291"/>
        <v>91275</v>
      </c>
      <c r="AA292" s="728">
        <f t="shared" si="284"/>
        <v>1095300</v>
      </c>
      <c r="AB292" s="496">
        <v>1</v>
      </c>
      <c r="AC292" s="228">
        <v>1</v>
      </c>
      <c r="AD292" s="726">
        <f>+F292</f>
        <v>91275</v>
      </c>
      <c r="AE292" s="228"/>
      <c r="AF292" s="228"/>
      <c r="AG292" s="1245">
        <f t="shared" si="292"/>
        <v>91275</v>
      </c>
      <c r="AH292" s="228">
        <f t="shared" si="293"/>
        <v>91275</v>
      </c>
      <c r="AI292" s="728">
        <f t="shared" si="285"/>
        <v>1095300</v>
      </c>
    </row>
    <row r="293" spans="1:35" ht="17.25">
      <c r="A293" s="403">
        <v>7</v>
      </c>
      <c r="B293" s="1249" t="s">
        <v>357</v>
      </c>
      <c r="C293" s="583" t="s">
        <v>529</v>
      </c>
      <c r="D293" s="281">
        <v>1</v>
      </c>
      <c r="E293" s="585">
        <v>1</v>
      </c>
      <c r="F293" s="1194">
        <v>87180</v>
      </c>
      <c r="G293" s="228"/>
      <c r="H293" s="228"/>
      <c r="I293" s="1245">
        <f t="shared" si="286"/>
        <v>87180</v>
      </c>
      <c r="J293" s="228">
        <f t="shared" si="287"/>
        <v>87180</v>
      </c>
      <c r="K293" s="728">
        <f t="shared" si="282"/>
        <v>1046160</v>
      </c>
      <c r="L293" s="496">
        <v>1</v>
      </c>
      <c r="M293" s="228">
        <v>1</v>
      </c>
      <c r="N293" s="726">
        <f>+F293</f>
        <v>87180</v>
      </c>
      <c r="O293" s="228"/>
      <c r="P293" s="228"/>
      <c r="Q293" s="1245">
        <f t="shared" si="288"/>
        <v>87180</v>
      </c>
      <c r="R293" s="228">
        <f t="shared" si="289"/>
        <v>87180</v>
      </c>
      <c r="S293" s="728">
        <f t="shared" si="283"/>
        <v>1046160</v>
      </c>
      <c r="T293" s="496">
        <v>1</v>
      </c>
      <c r="U293" s="228">
        <v>1</v>
      </c>
      <c r="V293" s="726">
        <f>+F293</f>
        <v>87180</v>
      </c>
      <c r="W293" s="228"/>
      <c r="X293" s="228"/>
      <c r="Y293" s="1245">
        <f t="shared" si="290"/>
        <v>87180</v>
      </c>
      <c r="Z293" s="228">
        <f t="shared" si="291"/>
        <v>87180</v>
      </c>
      <c r="AA293" s="728">
        <f t="shared" si="284"/>
        <v>1046160</v>
      </c>
      <c r="AB293" s="496">
        <v>1</v>
      </c>
      <c r="AC293" s="228">
        <v>1</v>
      </c>
      <c r="AD293" s="726">
        <f>+F293</f>
        <v>87180</v>
      </c>
      <c r="AE293" s="228"/>
      <c r="AF293" s="228"/>
      <c r="AG293" s="1245">
        <f t="shared" si="292"/>
        <v>87180</v>
      </c>
      <c r="AH293" s="228">
        <f t="shared" si="293"/>
        <v>87180</v>
      </c>
      <c r="AI293" s="728">
        <f t="shared" si="285"/>
        <v>1046160</v>
      </c>
    </row>
    <row r="294" spans="1:35" ht="17.25">
      <c r="A294" s="318">
        <v>8</v>
      </c>
      <c r="B294" s="1231" t="s">
        <v>354</v>
      </c>
      <c r="C294" s="583" t="s">
        <v>529</v>
      </c>
      <c r="D294" s="281">
        <v>1</v>
      </c>
      <c r="E294" s="585">
        <v>1</v>
      </c>
      <c r="F294" s="1194">
        <v>87180</v>
      </c>
      <c r="G294" s="228"/>
      <c r="H294" s="228"/>
      <c r="I294" s="1245">
        <f t="shared" si="286"/>
        <v>87180</v>
      </c>
      <c r="J294" s="228">
        <f t="shared" si="287"/>
        <v>87180</v>
      </c>
      <c r="K294" s="728">
        <f t="shared" si="282"/>
        <v>1046160</v>
      </c>
      <c r="L294" s="496">
        <v>1</v>
      </c>
      <c r="M294" s="228">
        <v>1</v>
      </c>
      <c r="N294" s="726">
        <f>+F294</f>
        <v>87180</v>
      </c>
      <c r="O294" s="228"/>
      <c r="P294" s="228"/>
      <c r="Q294" s="1245">
        <f t="shared" si="288"/>
        <v>87180</v>
      </c>
      <c r="R294" s="228">
        <f t="shared" si="289"/>
        <v>87180</v>
      </c>
      <c r="S294" s="728">
        <f t="shared" si="283"/>
        <v>1046160</v>
      </c>
      <c r="T294" s="496">
        <v>1</v>
      </c>
      <c r="U294" s="228">
        <v>1</v>
      </c>
      <c r="V294" s="726">
        <f>+F294</f>
        <v>87180</v>
      </c>
      <c r="W294" s="228"/>
      <c r="X294" s="228"/>
      <c r="Y294" s="1245">
        <f t="shared" si="290"/>
        <v>87180</v>
      </c>
      <c r="Z294" s="228">
        <f t="shared" si="291"/>
        <v>87180</v>
      </c>
      <c r="AA294" s="728">
        <f t="shared" si="284"/>
        <v>1046160</v>
      </c>
      <c r="AB294" s="496">
        <v>1</v>
      </c>
      <c r="AC294" s="228">
        <v>1</v>
      </c>
      <c r="AD294" s="726">
        <f>+F294</f>
        <v>87180</v>
      </c>
      <c r="AE294" s="228"/>
      <c r="AF294" s="228"/>
      <c r="AG294" s="1245">
        <f t="shared" si="292"/>
        <v>87180</v>
      </c>
      <c r="AH294" s="228">
        <f t="shared" si="293"/>
        <v>87180</v>
      </c>
      <c r="AI294" s="728">
        <f t="shared" si="285"/>
        <v>1046160</v>
      </c>
    </row>
    <row r="295" spans="1:35" ht="17.25">
      <c r="A295" s="403">
        <v>9</v>
      </c>
      <c r="B295" s="1231" t="s">
        <v>2287</v>
      </c>
      <c r="C295" s="583" t="s">
        <v>509</v>
      </c>
      <c r="D295" s="281">
        <v>1</v>
      </c>
      <c r="E295" s="585">
        <v>1.5</v>
      </c>
      <c r="F295" s="1198">
        <v>66140</v>
      </c>
      <c r="G295" s="228"/>
      <c r="H295" s="228"/>
      <c r="I295" s="1245">
        <f t="shared" si="286"/>
        <v>99210</v>
      </c>
      <c r="J295" s="228">
        <f t="shared" si="287"/>
        <v>99210</v>
      </c>
      <c r="K295" s="728">
        <f t="shared" si="282"/>
        <v>1190520</v>
      </c>
      <c r="L295" s="496">
        <v>1</v>
      </c>
      <c r="M295" s="228">
        <v>1.5</v>
      </c>
      <c r="N295" s="228">
        <v>66140</v>
      </c>
      <c r="O295" s="228"/>
      <c r="P295" s="228"/>
      <c r="Q295" s="1245">
        <f t="shared" si="288"/>
        <v>99210</v>
      </c>
      <c r="R295" s="228">
        <f t="shared" si="289"/>
        <v>99210</v>
      </c>
      <c r="S295" s="728">
        <f t="shared" si="283"/>
        <v>1190520</v>
      </c>
      <c r="T295" s="496">
        <v>1</v>
      </c>
      <c r="U295" s="228">
        <v>1.5</v>
      </c>
      <c r="V295" s="228">
        <v>66140</v>
      </c>
      <c r="W295" s="228"/>
      <c r="X295" s="228"/>
      <c r="Y295" s="1245">
        <f t="shared" si="290"/>
        <v>99210</v>
      </c>
      <c r="Z295" s="228">
        <f t="shared" si="291"/>
        <v>99210</v>
      </c>
      <c r="AA295" s="728">
        <f t="shared" si="284"/>
        <v>1190520</v>
      </c>
      <c r="AB295" s="496">
        <v>1</v>
      </c>
      <c r="AC295" s="228">
        <v>1.5</v>
      </c>
      <c r="AD295" s="228">
        <v>66140</v>
      </c>
      <c r="AE295" s="228"/>
      <c r="AF295" s="228"/>
      <c r="AG295" s="1245">
        <f t="shared" si="292"/>
        <v>99210</v>
      </c>
      <c r="AH295" s="228">
        <f t="shared" si="293"/>
        <v>99210</v>
      </c>
      <c r="AI295" s="728">
        <f t="shared" si="285"/>
        <v>1190520</v>
      </c>
    </row>
    <row r="296" spans="1:35" ht="17.25">
      <c r="A296" s="318">
        <v>10</v>
      </c>
      <c r="B296" s="1231" t="s">
        <v>355</v>
      </c>
      <c r="C296" s="583" t="s">
        <v>509</v>
      </c>
      <c r="D296" s="281">
        <v>1</v>
      </c>
      <c r="E296" s="585">
        <v>1.5</v>
      </c>
      <c r="F296" s="1198">
        <v>66140</v>
      </c>
      <c r="G296" s="228"/>
      <c r="H296" s="228"/>
      <c r="I296" s="1245">
        <f t="shared" si="286"/>
        <v>99210</v>
      </c>
      <c r="J296" s="228">
        <f t="shared" si="287"/>
        <v>99210</v>
      </c>
      <c r="K296" s="728">
        <f t="shared" si="282"/>
        <v>1190520</v>
      </c>
      <c r="L296" s="496">
        <v>1</v>
      </c>
      <c r="M296" s="228">
        <v>1.5</v>
      </c>
      <c r="N296" s="228">
        <v>66140</v>
      </c>
      <c r="O296" s="228"/>
      <c r="P296" s="228"/>
      <c r="Q296" s="1245">
        <f t="shared" si="288"/>
        <v>99210</v>
      </c>
      <c r="R296" s="228">
        <f t="shared" si="289"/>
        <v>99210</v>
      </c>
      <c r="S296" s="728">
        <f t="shared" si="283"/>
        <v>1190520</v>
      </c>
      <c r="T296" s="496">
        <v>1</v>
      </c>
      <c r="U296" s="228">
        <v>1.5</v>
      </c>
      <c r="V296" s="228">
        <v>66140</v>
      </c>
      <c r="W296" s="228"/>
      <c r="X296" s="228"/>
      <c r="Y296" s="1245">
        <f t="shared" si="290"/>
        <v>99210</v>
      </c>
      <c r="Z296" s="228">
        <f t="shared" si="291"/>
        <v>99210</v>
      </c>
      <c r="AA296" s="728">
        <f t="shared" si="284"/>
        <v>1190520</v>
      </c>
      <c r="AB296" s="496">
        <v>1</v>
      </c>
      <c r="AC296" s="228">
        <v>1.5</v>
      </c>
      <c r="AD296" s="228">
        <v>66140</v>
      </c>
      <c r="AE296" s="228"/>
      <c r="AF296" s="228"/>
      <c r="AG296" s="1245">
        <f t="shared" si="292"/>
        <v>99210</v>
      </c>
      <c r="AH296" s="228">
        <f t="shared" si="293"/>
        <v>99210</v>
      </c>
      <c r="AI296" s="728">
        <f t="shared" si="285"/>
        <v>1190520</v>
      </c>
    </row>
    <row r="297" spans="1:35" ht="17.25">
      <c r="A297" s="403">
        <v>11</v>
      </c>
      <c r="B297" s="1231" t="s">
        <v>356</v>
      </c>
      <c r="C297" s="583" t="s">
        <v>509</v>
      </c>
      <c r="D297" s="281">
        <v>1</v>
      </c>
      <c r="E297" s="585">
        <v>1.5</v>
      </c>
      <c r="F297" s="1198">
        <v>66140</v>
      </c>
      <c r="G297" s="228"/>
      <c r="H297" s="228"/>
      <c r="I297" s="1245">
        <f t="shared" si="286"/>
        <v>99210</v>
      </c>
      <c r="J297" s="228">
        <f t="shared" si="287"/>
        <v>99210</v>
      </c>
      <c r="K297" s="728">
        <f t="shared" si="282"/>
        <v>1190520</v>
      </c>
      <c r="L297" s="496">
        <v>1</v>
      </c>
      <c r="M297" s="228">
        <v>1.5</v>
      </c>
      <c r="N297" s="228">
        <v>66140</v>
      </c>
      <c r="O297" s="228"/>
      <c r="P297" s="228"/>
      <c r="Q297" s="1245">
        <f t="shared" si="288"/>
        <v>99210</v>
      </c>
      <c r="R297" s="228">
        <f t="shared" si="289"/>
        <v>99210</v>
      </c>
      <c r="S297" s="728">
        <f t="shared" si="283"/>
        <v>1190520</v>
      </c>
      <c r="T297" s="496">
        <v>1</v>
      </c>
      <c r="U297" s="228">
        <v>1.5</v>
      </c>
      <c r="V297" s="228">
        <v>66140</v>
      </c>
      <c r="W297" s="228"/>
      <c r="X297" s="228"/>
      <c r="Y297" s="1245">
        <f t="shared" si="290"/>
        <v>99210</v>
      </c>
      <c r="Z297" s="228">
        <f t="shared" si="291"/>
        <v>99210</v>
      </c>
      <c r="AA297" s="728">
        <f t="shared" si="284"/>
        <v>1190520</v>
      </c>
      <c r="AB297" s="496">
        <v>1</v>
      </c>
      <c r="AC297" s="228">
        <v>1.5</v>
      </c>
      <c r="AD297" s="228">
        <v>66140</v>
      </c>
      <c r="AE297" s="228"/>
      <c r="AF297" s="228"/>
      <c r="AG297" s="1245">
        <f t="shared" si="292"/>
        <v>99210</v>
      </c>
      <c r="AH297" s="228">
        <f t="shared" si="293"/>
        <v>99210</v>
      </c>
      <c r="AI297" s="728">
        <f t="shared" si="285"/>
        <v>1190520</v>
      </c>
    </row>
    <row r="298" spans="1:35" ht="17.25">
      <c r="A298" s="318">
        <v>12</v>
      </c>
      <c r="B298" s="1231" t="s">
        <v>949</v>
      </c>
      <c r="C298" s="583" t="s">
        <v>509</v>
      </c>
      <c r="D298" s="281">
        <v>1</v>
      </c>
      <c r="E298" s="585">
        <v>1.5</v>
      </c>
      <c r="F298" s="1198">
        <v>66140</v>
      </c>
      <c r="G298" s="228"/>
      <c r="H298" s="228"/>
      <c r="I298" s="1245">
        <f t="shared" si="286"/>
        <v>99210</v>
      </c>
      <c r="J298" s="228">
        <f t="shared" si="287"/>
        <v>99210</v>
      </c>
      <c r="K298" s="728">
        <f t="shared" si="282"/>
        <v>1190520</v>
      </c>
      <c r="L298" s="496">
        <v>1</v>
      </c>
      <c r="M298" s="228">
        <v>1.5</v>
      </c>
      <c r="N298" s="228">
        <v>66140</v>
      </c>
      <c r="O298" s="228"/>
      <c r="P298" s="228"/>
      <c r="Q298" s="1245">
        <f t="shared" si="288"/>
        <v>99210</v>
      </c>
      <c r="R298" s="228">
        <f t="shared" si="289"/>
        <v>99210</v>
      </c>
      <c r="S298" s="728">
        <f t="shared" si="283"/>
        <v>1190520</v>
      </c>
      <c r="T298" s="496">
        <v>1</v>
      </c>
      <c r="U298" s="228">
        <v>1.5</v>
      </c>
      <c r="V298" s="228">
        <v>66140</v>
      </c>
      <c r="W298" s="228"/>
      <c r="X298" s="228"/>
      <c r="Y298" s="1245">
        <f t="shared" si="290"/>
        <v>99210</v>
      </c>
      <c r="Z298" s="228">
        <f t="shared" si="291"/>
        <v>99210</v>
      </c>
      <c r="AA298" s="728">
        <f t="shared" si="284"/>
        <v>1190520</v>
      </c>
      <c r="AB298" s="496">
        <v>1</v>
      </c>
      <c r="AC298" s="228">
        <v>1.5</v>
      </c>
      <c r="AD298" s="228">
        <v>66140</v>
      </c>
      <c r="AE298" s="228"/>
      <c r="AF298" s="228"/>
      <c r="AG298" s="1245">
        <f t="shared" si="292"/>
        <v>99210</v>
      </c>
      <c r="AH298" s="228">
        <f t="shared" si="293"/>
        <v>99210</v>
      </c>
      <c r="AI298" s="728">
        <f t="shared" si="285"/>
        <v>1190520</v>
      </c>
    </row>
    <row r="299" spans="1:35" ht="17.25">
      <c r="A299" s="403">
        <v>13</v>
      </c>
      <c r="B299" s="1231" t="s">
        <v>358</v>
      </c>
      <c r="C299" s="583" t="s">
        <v>509</v>
      </c>
      <c r="D299" s="281">
        <v>1</v>
      </c>
      <c r="E299" s="585">
        <v>1.5</v>
      </c>
      <c r="F299" s="1198">
        <v>66140</v>
      </c>
      <c r="G299" s="228"/>
      <c r="H299" s="228"/>
      <c r="I299" s="1245">
        <f t="shared" si="286"/>
        <v>99210</v>
      </c>
      <c r="J299" s="228">
        <f t="shared" si="287"/>
        <v>99210</v>
      </c>
      <c r="K299" s="728">
        <f t="shared" si="282"/>
        <v>1190520</v>
      </c>
      <c r="L299" s="496">
        <v>1</v>
      </c>
      <c r="M299" s="228">
        <v>1.5</v>
      </c>
      <c r="N299" s="228">
        <v>66140</v>
      </c>
      <c r="O299" s="228"/>
      <c r="P299" s="228"/>
      <c r="Q299" s="1245">
        <f t="shared" si="288"/>
        <v>99210</v>
      </c>
      <c r="R299" s="228">
        <f t="shared" si="289"/>
        <v>99210</v>
      </c>
      <c r="S299" s="728">
        <f t="shared" si="283"/>
        <v>1190520</v>
      </c>
      <c r="T299" s="496">
        <v>1</v>
      </c>
      <c r="U299" s="228">
        <v>1.5</v>
      </c>
      <c r="V299" s="228">
        <v>66140</v>
      </c>
      <c r="W299" s="228"/>
      <c r="X299" s="228"/>
      <c r="Y299" s="1245">
        <f t="shared" si="290"/>
        <v>99210</v>
      </c>
      <c r="Z299" s="228">
        <f t="shared" si="291"/>
        <v>99210</v>
      </c>
      <c r="AA299" s="728">
        <f t="shared" si="284"/>
        <v>1190520</v>
      </c>
      <c r="AB299" s="496">
        <v>1</v>
      </c>
      <c r="AC299" s="228">
        <v>1.5</v>
      </c>
      <c r="AD299" s="228">
        <v>66140</v>
      </c>
      <c r="AE299" s="228"/>
      <c r="AF299" s="228"/>
      <c r="AG299" s="1245">
        <f t="shared" si="292"/>
        <v>99210</v>
      </c>
      <c r="AH299" s="228">
        <f t="shared" si="293"/>
        <v>99210</v>
      </c>
      <c r="AI299" s="728">
        <f t="shared" si="285"/>
        <v>1190520</v>
      </c>
    </row>
    <row r="300" spans="1:35" ht="17.25">
      <c r="A300" s="403">
        <v>3</v>
      </c>
      <c r="B300" s="1231" t="s">
        <v>2820</v>
      </c>
      <c r="C300" s="583" t="s">
        <v>508</v>
      </c>
      <c r="D300" s="281">
        <v>1</v>
      </c>
      <c r="E300" s="585">
        <v>1.6</v>
      </c>
      <c r="F300" s="1198">
        <v>66140</v>
      </c>
      <c r="G300" s="228"/>
      <c r="H300" s="228"/>
      <c r="I300" s="1245">
        <f>E300*F300</f>
        <v>105824</v>
      </c>
      <c r="J300" s="228">
        <f>+E300*F300+G300</f>
        <v>105824</v>
      </c>
      <c r="K300" s="728">
        <f>+J300*12</f>
        <v>1269888</v>
      </c>
      <c r="L300" s="496">
        <v>1</v>
      </c>
      <c r="M300" s="228">
        <v>1.6</v>
      </c>
      <c r="N300" s="311">
        <v>66140</v>
      </c>
      <c r="O300" s="228"/>
      <c r="P300" s="228"/>
      <c r="Q300" s="1245">
        <f>M300*N300</f>
        <v>105824</v>
      </c>
      <c r="R300" s="228">
        <f>+M300*N300+O300</f>
        <v>105824</v>
      </c>
      <c r="S300" s="728">
        <f>+R300*12</f>
        <v>1269888</v>
      </c>
      <c r="T300" s="496">
        <v>1</v>
      </c>
      <c r="U300" s="228">
        <v>1.6</v>
      </c>
      <c r="V300" s="311">
        <v>66140</v>
      </c>
      <c r="W300" s="228"/>
      <c r="X300" s="228"/>
      <c r="Y300" s="1245">
        <f>U300*V300</f>
        <v>105824</v>
      </c>
      <c r="Z300" s="228">
        <f>+U300*V300+W300</f>
        <v>105824</v>
      </c>
      <c r="AA300" s="728">
        <f>+Z300*12</f>
        <v>1269888</v>
      </c>
      <c r="AB300" s="496">
        <v>1</v>
      </c>
      <c r="AC300" s="228">
        <v>1.6</v>
      </c>
      <c r="AD300" s="311">
        <v>66140</v>
      </c>
      <c r="AE300" s="228"/>
      <c r="AF300" s="228"/>
      <c r="AG300" s="1245">
        <f>AC300*AD300</f>
        <v>105824</v>
      </c>
      <c r="AH300" s="228">
        <f>+AC300*AD300+AE300</f>
        <v>105824</v>
      </c>
      <c r="AI300" s="728">
        <f>+AH300*12</f>
        <v>1269888</v>
      </c>
    </row>
    <row r="301" spans="1:35" ht="17.25">
      <c r="A301" s="318">
        <v>14</v>
      </c>
      <c r="B301" s="1231" t="s">
        <v>359</v>
      </c>
      <c r="C301" s="583" t="s">
        <v>524</v>
      </c>
      <c r="D301" s="281">
        <v>1</v>
      </c>
      <c r="E301" s="585">
        <v>1</v>
      </c>
      <c r="F301" s="1194">
        <v>87180</v>
      </c>
      <c r="G301" s="228"/>
      <c r="H301" s="228"/>
      <c r="I301" s="228">
        <f t="shared" si="286"/>
        <v>87180</v>
      </c>
      <c r="J301" s="228">
        <f t="shared" si="287"/>
        <v>87180</v>
      </c>
      <c r="K301" s="728">
        <f t="shared" si="282"/>
        <v>1046160</v>
      </c>
      <c r="L301" s="496">
        <v>1</v>
      </c>
      <c r="M301" s="228">
        <v>1</v>
      </c>
      <c r="N301" s="726">
        <f t="shared" ref="N301:N314" si="294">+F301</f>
        <v>87180</v>
      </c>
      <c r="O301" s="228"/>
      <c r="P301" s="228"/>
      <c r="Q301" s="228">
        <f t="shared" ref="Q301:Q312" si="295">M301*N301</f>
        <v>87180</v>
      </c>
      <c r="R301" s="228">
        <f t="shared" ref="R301:R312" si="296">+M301*N301+O301</f>
        <v>87180</v>
      </c>
      <c r="S301" s="728">
        <f t="shared" si="283"/>
        <v>1046160</v>
      </c>
      <c r="T301" s="496">
        <v>1</v>
      </c>
      <c r="U301" s="228">
        <v>1</v>
      </c>
      <c r="V301" s="726">
        <f t="shared" ref="V301:V314" si="297">+F301</f>
        <v>87180</v>
      </c>
      <c r="W301" s="228"/>
      <c r="X301" s="228"/>
      <c r="Y301" s="228">
        <f t="shared" ref="Y301:Y312" si="298">U301*V301</f>
        <v>87180</v>
      </c>
      <c r="Z301" s="228">
        <f t="shared" ref="Z301:Z312" si="299">+U301*V301+W301</f>
        <v>87180</v>
      </c>
      <c r="AA301" s="728">
        <f t="shared" si="284"/>
        <v>1046160</v>
      </c>
      <c r="AB301" s="496">
        <v>1</v>
      </c>
      <c r="AC301" s="228">
        <v>1</v>
      </c>
      <c r="AD301" s="726">
        <f t="shared" ref="AD301:AD314" si="300">+F301</f>
        <v>87180</v>
      </c>
      <c r="AE301" s="228"/>
      <c r="AF301" s="228"/>
      <c r="AG301" s="228">
        <f t="shared" ref="AG301:AG312" si="301">AC301*AD301</f>
        <v>87180</v>
      </c>
      <c r="AH301" s="228">
        <f t="shared" ref="AH301:AH312" si="302">+AC301*AD301+AE301</f>
        <v>87180</v>
      </c>
      <c r="AI301" s="728">
        <f t="shared" si="285"/>
        <v>1046160</v>
      </c>
    </row>
    <row r="302" spans="1:35" ht="17.25">
      <c r="A302" s="403">
        <v>15</v>
      </c>
      <c r="B302" s="1231" t="s">
        <v>353</v>
      </c>
      <c r="C302" s="583" t="s">
        <v>524</v>
      </c>
      <c r="D302" s="281">
        <v>1</v>
      </c>
      <c r="E302" s="585">
        <v>1</v>
      </c>
      <c r="F302" s="1194">
        <v>87180</v>
      </c>
      <c r="G302" s="228"/>
      <c r="H302" s="228"/>
      <c r="I302" s="228">
        <f t="shared" si="286"/>
        <v>87180</v>
      </c>
      <c r="J302" s="228">
        <f t="shared" si="287"/>
        <v>87180</v>
      </c>
      <c r="K302" s="728">
        <f t="shared" si="282"/>
        <v>1046160</v>
      </c>
      <c r="L302" s="496">
        <v>1</v>
      </c>
      <c r="M302" s="228">
        <v>1</v>
      </c>
      <c r="N302" s="726">
        <f t="shared" si="294"/>
        <v>87180</v>
      </c>
      <c r="O302" s="228"/>
      <c r="P302" s="228"/>
      <c r="Q302" s="228">
        <f t="shared" si="295"/>
        <v>87180</v>
      </c>
      <c r="R302" s="228">
        <f t="shared" si="296"/>
        <v>87180</v>
      </c>
      <c r="S302" s="728">
        <f t="shared" si="283"/>
        <v>1046160</v>
      </c>
      <c r="T302" s="496">
        <v>1</v>
      </c>
      <c r="U302" s="228">
        <v>1</v>
      </c>
      <c r="V302" s="726">
        <f t="shared" si="297"/>
        <v>87180</v>
      </c>
      <c r="W302" s="228"/>
      <c r="X302" s="228"/>
      <c r="Y302" s="228">
        <f t="shared" si="298"/>
        <v>87180</v>
      </c>
      <c r="Z302" s="228">
        <f t="shared" si="299"/>
        <v>87180</v>
      </c>
      <c r="AA302" s="728">
        <f t="shared" si="284"/>
        <v>1046160</v>
      </c>
      <c r="AB302" s="496">
        <v>1</v>
      </c>
      <c r="AC302" s="228">
        <v>1</v>
      </c>
      <c r="AD302" s="726">
        <f t="shared" si="300"/>
        <v>87180</v>
      </c>
      <c r="AE302" s="228"/>
      <c r="AF302" s="228"/>
      <c r="AG302" s="228">
        <f t="shared" si="301"/>
        <v>87180</v>
      </c>
      <c r="AH302" s="228">
        <f t="shared" si="302"/>
        <v>87180</v>
      </c>
      <c r="AI302" s="728">
        <f t="shared" si="285"/>
        <v>1046160</v>
      </c>
    </row>
    <row r="303" spans="1:35" ht="17.25">
      <c r="A303" s="318">
        <v>16</v>
      </c>
      <c r="B303" s="1231" t="s">
        <v>360</v>
      </c>
      <c r="C303" s="583" t="s">
        <v>524</v>
      </c>
      <c r="D303" s="281">
        <v>1</v>
      </c>
      <c r="E303" s="585">
        <v>1</v>
      </c>
      <c r="F303" s="1194">
        <v>87180</v>
      </c>
      <c r="G303" s="228"/>
      <c r="H303" s="228"/>
      <c r="I303" s="228">
        <f t="shared" si="286"/>
        <v>87180</v>
      </c>
      <c r="J303" s="228">
        <f t="shared" si="287"/>
        <v>87180</v>
      </c>
      <c r="K303" s="728">
        <f t="shared" si="282"/>
        <v>1046160</v>
      </c>
      <c r="L303" s="496">
        <v>1</v>
      </c>
      <c r="M303" s="228">
        <v>1</v>
      </c>
      <c r="N303" s="726">
        <f t="shared" si="294"/>
        <v>87180</v>
      </c>
      <c r="O303" s="228"/>
      <c r="P303" s="228"/>
      <c r="Q303" s="228">
        <f t="shared" si="295"/>
        <v>87180</v>
      </c>
      <c r="R303" s="228">
        <f t="shared" si="296"/>
        <v>87180</v>
      </c>
      <c r="S303" s="728">
        <f t="shared" si="283"/>
        <v>1046160</v>
      </c>
      <c r="T303" s="496">
        <v>1</v>
      </c>
      <c r="U303" s="228">
        <v>1</v>
      </c>
      <c r="V303" s="726">
        <f t="shared" si="297"/>
        <v>87180</v>
      </c>
      <c r="W303" s="228"/>
      <c r="X303" s="228"/>
      <c r="Y303" s="228">
        <f t="shared" si="298"/>
        <v>87180</v>
      </c>
      <c r="Z303" s="228">
        <f t="shared" si="299"/>
        <v>87180</v>
      </c>
      <c r="AA303" s="728">
        <f t="shared" si="284"/>
        <v>1046160</v>
      </c>
      <c r="AB303" s="496">
        <v>1</v>
      </c>
      <c r="AC303" s="228">
        <v>1</v>
      </c>
      <c r="AD303" s="726">
        <f t="shared" si="300"/>
        <v>87180</v>
      </c>
      <c r="AE303" s="228"/>
      <c r="AF303" s="228"/>
      <c r="AG303" s="228">
        <f t="shared" si="301"/>
        <v>87180</v>
      </c>
      <c r="AH303" s="228">
        <f t="shared" si="302"/>
        <v>87180</v>
      </c>
      <c r="AI303" s="728">
        <f t="shared" si="285"/>
        <v>1046160</v>
      </c>
    </row>
    <row r="304" spans="1:35" ht="17.25">
      <c r="A304" s="403">
        <v>17</v>
      </c>
      <c r="B304" s="1231" t="s">
        <v>361</v>
      </c>
      <c r="C304" s="583" t="s">
        <v>524</v>
      </c>
      <c r="D304" s="281">
        <v>1</v>
      </c>
      <c r="E304" s="585">
        <v>1</v>
      </c>
      <c r="F304" s="1194">
        <v>87180</v>
      </c>
      <c r="G304" s="228"/>
      <c r="H304" s="228"/>
      <c r="I304" s="228">
        <f t="shared" si="286"/>
        <v>87180</v>
      </c>
      <c r="J304" s="228">
        <f t="shared" si="287"/>
        <v>87180</v>
      </c>
      <c r="K304" s="728">
        <f t="shared" si="282"/>
        <v>1046160</v>
      </c>
      <c r="L304" s="496">
        <v>1</v>
      </c>
      <c r="M304" s="228">
        <v>1</v>
      </c>
      <c r="N304" s="726">
        <f t="shared" si="294"/>
        <v>87180</v>
      </c>
      <c r="O304" s="228"/>
      <c r="P304" s="228"/>
      <c r="Q304" s="228">
        <f t="shared" si="295"/>
        <v>87180</v>
      </c>
      <c r="R304" s="228">
        <f t="shared" si="296"/>
        <v>87180</v>
      </c>
      <c r="S304" s="728">
        <f t="shared" si="283"/>
        <v>1046160</v>
      </c>
      <c r="T304" s="496">
        <v>1</v>
      </c>
      <c r="U304" s="228">
        <v>1</v>
      </c>
      <c r="V304" s="726">
        <f t="shared" si="297"/>
        <v>87180</v>
      </c>
      <c r="W304" s="228"/>
      <c r="X304" s="228"/>
      <c r="Y304" s="228">
        <f t="shared" si="298"/>
        <v>87180</v>
      </c>
      <c r="Z304" s="228">
        <f t="shared" si="299"/>
        <v>87180</v>
      </c>
      <c r="AA304" s="728">
        <f t="shared" si="284"/>
        <v>1046160</v>
      </c>
      <c r="AB304" s="496">
        <v>1</v>
      </c>
      <c r="AC304" s="228">
        <v>1</v>
      </c>
      <c r="AD304" s="726">
        <f t="shared" si="300"/>
        <v>87180</v>
      </c>
      <c r="AE304" s="228"/>
      <c r="AF304" s="228"/>
      <c r="AG304" s="228">
        <f t="shared" si="301"/>
        <v>87180</v>
      </c>
      <c r="AH304" s="228">
        <f t="shared" si="302"/>
        <v>87180</v>
      </c>
      <c r="AI304" s="728">
        <f t="shared" si="285"/>
        <v>1046160</v>
      </c>
    </row>
    <row r="305" spans="1:35" ht="17.25">
      <c r="A305" s="318">
        <v>18</v>
      </c>
      <c r="B305" s="1231" t="s">
        <v>362</v>
      </c>
      <c r="C305" s="583" t="s">
        <v>524</v>
      </c>
      <c r="D305" s="281">
        <v>1</v>
      </c>
      <c r="E305" s="585">
        <v>1</v>
      </c>
      <c r="F305" s="1194">
        <v>87180</v>
      </c>
      <c r="G305" s="228"/>
      <c r="H305" s="228"/>
      <c r="I305" s="228">
        <f t="shared" si="286"/>
        <v>87180</v>
      </c>
      <c r="J305" s="228">
        <f t="shared" si="287"/>
        <v>87180</v>
      </c>
      <c r="K305" s="728">
        <f t="shared" si="282"/>
        <v>1046160</v>
      </c>
      <c r="L305" s="496">
        <v>1</v>
      </c>
      <c r="M305" s="228">
        <v>1</v>
      </c>
      <c r="N305" s="726">
        <f t="shared" si="294"/>
        <v>87180</v>
      </c>
      <c r="O305" s="228"/>
      <c r="P305" s="228"/>
      <c r="Q305" s="228">
        <f t="shared" si="295"/>
        <v>87180</v>
      </c>
      <c r="R305" s="228">
        <f t="shared" si="296"/>
        <v>87180</v>
      </c>
      <c r="S305" s="728">
        <f t="shared" si="283"/>
        <v>1046160</v>
      </c>
      <c r="T305" s="496">
        <v>1</v>
      </c>
      <c r="U305" s="228">
        <v>1</v>
      </c>
      <c r="V305" s="726">
        <f t="shared" si="297"/>
        <v>87180</v>
      </c>
      <c r="W305" s="228"/>
      <c r="X305" s="228"/>
      <c r="Y305" s="228">
        <f t="shared" si="298"/>
        <v>87180</v>
      </c>
      <c r="Z305" s="228">
        <f t="shared" si="299"/>
        <v>87180</v>
      </c>
      <c r="AA305" s="728">
        <f t="shared" si="284"/>
        <v>1046160</v>
      </c>
      <c r="AB305" s="496">
        <v>1</v>
      </c>
      <c r="AC305" s="228">
        <v>1</v>
      </c>
      <c r="AD305" s="726">
        <f t="shared" si="300"/>
        <v>87180</v>
      </c>
      <c r="AE305" s="228"/>
      <c r="AF305" s="228"/>
      <c r="AG305" s="228">
        <f t="shared" si="301"/>
        <v>87180</v>
      </c>
      <c r="AH305" s="228">
        <f t="shared" si="302"/>
        <v>87180</v>
      </c>
      <c r="AI305" s="728">
        <f t="shared" si="285"/>
        <v>1046160</v>
      </c>
    </row>
    <row r="306" spans="1:35" ht="17.25">
      <c r="A306" s="403">
        <v>19</v>
      </c>
      <c r="B306" s="1231" t="s">
        <v>1694</v>
      </c>
      <c r="C306" s="583" t="s">
        <v>524</v>
      </c>
      <c r="D306" s="281">
        <v>1</v>
      </c>
      <c r="E306" s="585">
        <v>1</v>
      </c>
      <c r="F306" s="1194">
        <v>87180</v>
      </c>
      <c r="G306" s="228"/>
      <c r="H306" s="228"/>
      <c r="I306" s="228">
        <f t="shared" si="286"/>
        <v>87180</v>
      </c>
      <c r="J306" s="228">
        <f t="shared" si="287"/>
        <v>87180</v>
      </c>
      <c r="K306" s="728">
        <f t="shared" si="282"/>
        <v>1046160</v>
      </c>
      <c r="L306" s="496">
        <v>1</v>
      </c>
      <c r="M306" s="228">
        <v>1</v>
      </c>
      <c r="N306" s="726">
        <f t="shared" si="294"/>
        <v>87180</v>
      </c>
      <c r="O306" s="228"/>
      <c r="P306" s="228"/>
      <c r="Q306" s="228">
        <f t="shared" si="295"/>
        <v>87180</v>
      </c>
      <c r="R306" s="228">
        <f t="shared" si="296"/>
        <v>87180</v>
      </c>
      <c r="S306" s="728">
        <f t="shared" si="283"/>
        <v>1046160</v>
      </c>
      <c r="T306" s="496">
        <v>1</v>
      </c>
      <c r="U306" s="228">
        <v>1</v>
      </c>
      <c r="V306" s="726">
        <f t="shared" si="297"/>
        <v>87180</v>
      </c>
      <c r="W306" s="228"/>
      <c r="X306" s="228"/>
      <c r="Y306" s="228">
        <f t="shared" si="298"/>
        <v>87180</v>
      </c>
      <c r="Z306" s="228">
        <f t="shared" si="299"/>
        <v>87180</v>
      </c>
      <c r="AA306" s="728">
        <f t="shared" si="284"/>
        <v>1046160</v>
      </c>
      <c r="AB306" s="496">
        <v>1</v>
      </c>
      <c r="AC306" s="228">
        <v>1</v>
      </c>
      <c r="AD306" s="726">
        <f t="shared" si="300"/>
        <v>87180</v>
      </c>
      <c r="AE306" s="228"/>
      <c r="AF306" s="228"/>
      <c r="AG306" s="228">
        <f t="shared" si="301"/>
        <v>87180</v>
      </c>
      <c r="AH306" s="228">
        <f t="shared" si="302"/>
        <v>87180</v>
      </c>
      <c r="AI306" s="728">
        <f t="shared" si="285"/>
        <v>1046160</v>
      </c>
    </row>
    <row r="307" spans="1:35" ht="17.25">
      <c r="A307" s="318">
        <v>20</v>
      </c>
      <c r="B307" s="1231" t="s">
        <v>2288</v>
      </c>
      <c r="C307" s="583" t="s">
        <v>524</v>
      </c>
      <c r="D307" s="281">
        <v>1</v>
      </c>
      <c r="E307" s="585">
        <v>1</v>
      </c>
      <c r="F307" s="1194">
        <v>87180</v>
      </c>
      <c r="G307" s="228"/>
      <c r="H307" s="228"/>
      <c r="I307" s="228">
        <f t="shared" si="286"/>
        <v>87180</v>
      </c>
      <c r="J307" s="228">
        <f t="shared" si="287"/>
        <v>87180</v>
      </c>
      <c r="K307" s="728">
        <f t="shared" si="282"/>
        <v>1046160</v>
      </c>
      <c r="L307" s="496">
        <v>1</v>
      </c>
      <c r="M307" s="228">
        <v>1</v>
      </c>
      <c r="N307" s="726">
        <f t="shared" si="294"/>
        <v>87180</v>
      </c>
      <c r="O307" s="228"/>
      <c r="P307" s="228"/>
      <c r="Q307" s="228">
        <f t="shared" si="295"/>
        <v>87180</v>
      </c>
      <c r="R307" s="228">
        <f t="shared" si="296"/>
        <v>87180</v>
      </c>
      <c r="S307" s="728">
        <f t="shared" si="283"/>
        <v>1046160</v>
      </c>
      <c r="T307" s="496">
        <v>1</v>
      </c>
      <c r="U307" s="228">
        <v>1</v>
      </c>
      <c r="V307" s="726">
        <f t="shared" si="297"/>
        <v>87180</v>
      </c>
      <c r="W307" s="228"/>
      <c r="X307" s="228"/>
      <c r="Y307" s="228">
        <f t="shared" si="298"/>
        <v>87180</v>
      </c>
      <c r="Z307" s="228">
        <f t="shared" si="299"/>
        <v>87180</v>
      </c>
      <c r="AA307" s="728">
        <f t="shared" si="284"/>
        <v>1046160</v>
      </c>
      <c r="AB307" s="496">
        <v>1</v>
      </c>
      <c r="AC307" s="228">
        <v>1</v>
      </c>
      <c r="AD307" s="726">
        <f t="shared" si="300"/>
        <v>87180</v>
      </c>
      <c r="AE307" s="228"/>
      <c r="AF307" s="228"/>
      <c r="AG307" s="228">
        <f t="shared" si="301"/>
        <v>87180</v>
      </c>
      <c r="AH307" s="228">
        <f t="shared" si="302"/>
        <v>87180</v>
      </c>
      <c r="AI307" s="728">
        <f t="shared" si="285"/>
        <v>1046160</v>
      </c>
    </row>
    <row r="308" spans="1:35" ht="17.25">
      <c r="A308" s="403">
        <v>21</v>
      </c>
      <c r="B308" s="1231" t="s">
        <v>363</v>
      </c>
      <c r="C308" s="583" t="s">
        <v>524</v>
      </c>
      <c r="D308" s="281">
        <v>1</v>
      </c>
      <c r="E308" s="585">
        <v>1</v>
      </c>
      <c r="F308" s="1194">
        <v>87180</v>
      </c>
      <c r="G308" s="228"/>
      <c r="H308" s="228"/>
      <c r="I308" s="228">
        <f t="shared" si="286"/>
        <v>87180</v>
      </c>
      <c r="J308" s="228">
        <f t="shared" si="287"/>
        <v>87180</v>
      </c>
      <c r="K308" s="728">
        <f t="shared" si="282"/>
        <v>1046160</v>
      </c>
      <c r="L308" s="496">
        <v>1</v>
      </c>
      <c r="M308" s="228">
        <v>1</v>
      </c>
      <c r="N308" s="726">
        <f t="shared" si="294"/>
        <v>87180</v>
      </c>
      <c r="O308" s="228"/>
      <c r="P308" s="228"/>
      <c r="Q308" s="228">
        <f t="shared" si="295"/>
        <v>87180</v>
      </c>
      <c r="R308" s="228">
        <f t="shared" si="296"/>
        <v>87180</v>
      </c>
      <c r="S308" s="728">
        <f t="shared" si="283"/>
        <v>1046160</v>
      </c>
      <c r="T308" s="496">
        <v>1</v>
      </c>
      <c r="U308" s="228">
        <v>1</v>
      </c>
      <c r="V308" s="726">
        <f t="shared" si="297"/>
        <v>87180</v>
      </c>
      <c r="W308" s="228"/>
      <c r="X308" s="228"/>
      <c r="Y308" s="228">
        <f t="shared" si="298"/>
        <v>87180</v>
      </c>
      <c r="Z308" s="228">
        <f t="shared" si="299"/>
        <v>87180</v>
      </c>
      <c r="AA308" s="728">
        <f t="shared" si="284"/>
        <v>1046160</v>
      </c>
      <c r="AB308" s="496">
        <v>1</v>
      </c>
      <c r="AC308" s="228">
        <v>1</v>
      </c>
      <c r="AD308" s="726">
        <f t="shared" si="300"/>
        <v>87180</v>
      </c>
      <c r="AE308" s="228"/>
      <c r="AF308" s="228"/>
      <c r="AG308" s="228">
        <f t="shared" si="301"/>
        <v>87180</v>
      </c>
      <c r="AH308" s="228">
        <f t="shared" si="302"/>
        <v>87180</v>
      </c>
      <c r="AI308" s="728">
        <f t="shared" si="285"/>
        <v>1046160</v>
      </c>
    </row>
    <row r="309" spans="1:35" ht="17.25">
      <c r="A309" s="318">
        <v>22</v>
      </c>
      <c r="B309" s="1231" t="s">
        <v>364</v>
      </c>
      <c r="C309" s="583" t="s">
        <v>524</v>
      </c>
      <c r="D309" s="281">
        <v>1</v>
      </c>
      <c r="E309" s="585">
        <v>1</v>
      </c>
      <c r="F309" s="1198">
        <v>91275</v>
      </c>
      <c r="G309" s="228"/>
      <c r="H309" s="228"/>
      <c r="I309" s="228">
        <f t="shared" si="286"/>
        <v>91275</v>
      </c>
      <c r="J309" s="228">
        <f t="shared" si="287"/>
        <v>91275</v>
      </c>
      <c r="K309" s="728">
        <f t="shared" si="282"/>
        <v>1095300</v>
      </c>
      <c r="L309" s="496">
        <v>1</v>
      </c>
      <c r="M309" s="228">
        <v>1</v>
      </c>
      <c r="N309" s="726">
        <f t="shared" si="294"/>
        <v>91275</v>
      </c>
      <c r="O309" s="228"/>
      <c r="P309" s="228"/>
      <c r="Q309" s="228">
        <f t="shared" si="295"/>
        <v>91275</v>
      </c>
      <c r="R309" s="228">
        <f t="shared" si="296"/>
        <v>91275</v>
      </c>
      <c r="S309" s="728">
        <f t="shared" si="283"/>
        <v>1095300</v>
      </c>
      <c r="T309" s="496">
        <v>1</v>
      </c>
      <c r="U309" s="228">
        <v>1</v>
      </c>
      <c r="V309" s="726">
        <f t="shared" si="297"/>
        <v>91275</v>
      </c>
      <c r="W309" s="228"/>
      <c r="X309" s="228"/>
      <c r="Y309" s="228">
        <f t="shared" si="298"/>
        <v>91275</v>
      </c>
      <c r="Z309" s="228">
        <f t="shared" si="299"/>
        <v>91275</v>
      </c>
      <c r="AA309" s="728">
        <f t="shared" si="284"/>
        <v>1095300</v>
      </c>
      <c r="AB309" s="496">
        <v>1</v>
      </c>
      <c r="AC309" s="228">
        <v>1</v>
      </c>
      <c r="AD309" s="726">
        <f t="shared" si="300"/>
        <v>91275</v>
      </c>
      <c r="AE309" s="228"/>
      <c r="AF309" s="228"/>
      <c r="AG309" s="228">
        <f t="shared" si="301"/>
        <v>91275</v>
      </c>
      <c r="AH309" s="228">
        <f t="shared" si="302"/>
        <v>91275</v>
      </c>
      <c r="AI309" s="728">
        <f t="shared" si="285"/>
        <v>1095300</v>
      </c>
    </row>
    <row r="310" spans="1:35" ht="17.25">
      <c r="A310" s="403">
        <v>23</v>
      </c>
      <c r="B310" s="1231" t="s">
        <v>677</v>
      </c>
      <c r="C310" s="583" t="s">
        <v>524</v>
      </c>
      <c r="D310" s="281">
        <v>1</v>
      </c>
      <c r="E310" s="585">
        <v>1</v>
      </c>
      <c r="F310" s="1194">
        <v>87180</v>
      </c>
      <c r="G310" s="228"/>
      <c r="H310" s="228"/>
      <c r="I310" s="228">
        <f t="shared" si="286"/>
        <v>87180</v>
      </c>
      <c r="J310" s="228">
        <f t="shared" si="287"/>
        <v>87180</v>
      </c>
      <c r="K310" s="728">
        <f t="shared" si="282"/>
        <v>1046160</v>
      </c>
      <c r="L310" s="496">
        <v>1</v>
      </c>
      <c r="M310" s="228">
        <v>1</v>
      </c>
      <c r="N310" s="726">
        <f t="shared" si="294"/>
        <v>87180</v>
      </c>
      <c r="O310" s="228"/>
      <c r="P310" s="228"/>
      <c r="Q310" s="228">
        <f t="shared" si="295"/>
        <v>87180</v>
      </c>
      <c r="R310" s="228">
        <f t="shared" si="296"/>
        <v>87180</v>
      </c>
      <c r="S310" s="728">
        <f t="shared" si="283"/>
        <v>1046160</v>
      </c>
      <c r="T310" s="496">
        <v>1</v>
      </c>
      <c r="U310" s="228">
        <v>1</v>
      </c>
      <c r="V310" s="726">
        <f t="shared" si="297"/>
        <v>87180</v>
      </c>
      <c r="W310" s="228"/>
      <c r="X310" s="228"/>
      <c r="Y310" s="228">
        <f t="shared" si="298"/>
        <v>87180</v>
      </c>
      <c r="Z310" s="228">
        <f t="shared" si="299"/>
        <v>87180</v>
      </c>
      <c r="AA310" s="728">
        <f t="shared" si="284"/>
        <v>1046160</v>
      </c>
      <c r="AB310" s="496">
        <v>1</v>
      </c>
      <c r="AC310" s="228">
        <v>1</v>
      </c>
      <c r="AD310" s="726">
        <f t="shared" si="300"/>
        <v>87180</v>
      </c>
      <c r="AE310" s="228"/>
      <c r="AF310" s="228"/>
      <c r="AG310" s="228">
        <f t="shared" si="301"/>
        <v>87180</v>
      </c>
      <c r="AH310" s="228">
        <f t="shared" si="302"/>
        <v>87180</v>
      </c>
      <c r="AI310" s="728">
        <f t="shared" si="285"/>
        <v>1046160</v>
      </c>
    </row>
    <row r="311" spans="1:35" ht="17.25">
      <c r="A311" s="318">
        <v>24</v>
      </c>
      <c r="B311" s="1231" t="s">
        <v>90</v>
      </c>
      <c r="C311" s="583" t="s">
        <v>524</v>
      </c>
      <c r="D311" s="281">
        <v>1</v>
      </c>
      <c r="E311" s="585">
        <v>1</v>
      </c>
      <c r="F311" s="1198">
        <v>91275</v>
      </c>
      <c r="G311" s="228"/>
      <c r="H311" s="228"/>
      <c r="I311" s="228">
        <f t="shared" si="286"/>
        <v>91275</v>
      </c>
      <c r="J311" s="228">
        <f t="shared" si="287"/>
        <v>91275</v>
      </c>
      <c r="K311" s="728">
        <f t="shared" si="282"/>
        <v>1095300</v>
      </c>
      <c r="L311" s="496">
        <v>1</v>
      </c>
      <c r="M311" s="228">
        <v>1</v>
      </c>
      <c r="N311" s="726">
        <f t="shared" si="294"/>
        <v>91275</v>
      </c>
      <c r="O311" s="228"/>
      <c r="P311" s="228"/>
      <c r="Q311" s="228">
        <f t="shared" si="295"/>
        <v>91275</v>
      </c>
      <c r="R311" s="228">
        <f t="shared" si="296"/>
        <v>91275</v>
      </c>
      <c r="S311" s="728">
        <f t="shared" si="283"/>
        <v>1095300</v>
      </c>
      <c r="T311" s="496">
        <v>1</v>
      </c>
      <c r="U311" s="228">
        <v>1</v>
      </c>
      <c r="V311" s="726">
        <f t="shared" si="297"/>
        <v>91275</v>
      </c>
      <c r="W311" s="228"/>
      <c r="X311" s="228"/>
      <c r="Y311" s="228">
        <f t="shared" si="298"/>
        <v>91275</v>
      </c>
      <c r="Z311" s="228">
        <f t="shared" si="299"/>
        <v>91275</v>
      </c>
      <c r="AA311" s="728">
        <f t="shared" si="284"/>
        <v>1095300</v>
      </c>
      <c r="AB311" s="496">
        <v>1</v>
      </c>
      <c r="AC311" s="228">
        <v>1</v>
      </c>
      <c r="AD311" s="726">
        <f t="shared" si="300"/>
        <v>91275</v>
      </c>
      <c r="AE311" s="228"/>
      <c r="AF311" s="228"/>
      <c r="AG311" s="228">
        <f t="shared" si="301"/>
        <v>91275</v>
      </c>
      <c r="AH311" s="228">
        <f t="shared" si="302"/>
        <v>91275</v>
      </c>
      <c r="AI311" s="728">
        <f t="shared" si="285"/>
        <v>1095300</v>
      </c>
    </row>
    <row r="312" spans="1:35" ht="17.25">
      <c r="A312" s="403">
        <v>25</v>
      </c>
      <c r="B312" s="1231" t="s">
        <v>90</v>
      </c>
      <c r="C312" s="583" t="s">
        <v>524</v>
      </c>
      <c r="D312" s="281">
        <v>1</v>
      </c>
      <c r="E312" s="585">
        <v>1</v>
      </c>
      <c r="F312" s="1198">
        <v>91275</v>
      </c>
      <c r="G312" s="228"/>
      <c r="H312" s="228"/>
      <c r="I312" s="228">
        <f t="shared" si="286"/>
        <v>91275</v>
      </c>
      <c r="J312" s="228">
        <f t="shared" si="287"/>
        <v>91275</v>
      </c>
      <c r="K312" s="728">
        <f t="shared" si="282"/>
        <v>1095300</v>
      </c>
      <c r="L312" s="496">
        <v>1</v>
      </c>
      <c r="M312" s="228">
        <v>1</v>
      </c>
      <c r="N312" s="726">
        <f t="shared" si="294"/>
        <v>91275</v>
      </c>
      <c r="O312" s="228"/>
      <c r="P312" s="228"/>
      <c r="Q312" s="228">
        <f t="shared" si="295"/>
        <v>91275</v>
      </c>
      <c r="R312" s="228">
        <f t="shared" si="296"/>
        <v>91275</v>
      </c>
      <c r="S312" s="728">
        <f t="shared" si="283"/>
        <v>1095300</v>
      </c>
      <c r="T312" s="496">
        <v>1</v>
      </c>
      <c r="U312" s="228">
        <v>1</v>
      </c>
      <c r="V312" s="726">
        <f t="shared" si="297"/>
        <v>91275</v>
      </c>
      <c r="W312" s="228"/>
      <c r="X312" s="228"/>
      <c r="Y312" s="228">
        <f t="shared" si="298"/>
        <v>91275</v>
      </c>
      <c r="Z312" s="228">
        <f t="shared" si="299"/>
        <v>91275</v>
      </c>
      <c r="AA312" s="728">
        <f t="shared" si="284"/>
        <v>1095300</v>
      </c>
      <c r="AB312" s="496">
        <v>1</v>
      </c>
      <c r="AC312" s="228">
        <v>1</v>
      </c>
      <c r="AD312" s="726">
        <f t="shared" si="300"/>
        <v>91275</v>
      </c>
      <c r="AE312" s="228"/>
      <c r="AF312" s="228"/>
      <c r="AG312" s="228">
        <f t="shared" si="301"/>
        <v>91275</v>
      </c>
      <c r="AH312" s="228">
        <f t="shared" si="302"/>
        <v>91275</v>
      </c>
      <c r="AI312" s="728">
        <f t="shared" si="285"/>
        <v>1095300</v>
      </c>
    </row>
    <row r="313" spans="1:35" ht="18" customHeight="1">
      <c r="A313" s="403">
        <v>27</v>
      </c>
      <c r="B313" s="1231" t="s">
        <v>365</v>
      </c>
      <c r="C313" s="581" t="s">
        <v>808</v>
      </c>
      <c r="D313" s="281">
        <v>1</v>
      </c>
      <c r="E313" s="585">
        <v>1.4</v>
      </c>
      <c r="F313" s="1227">
        <v>66140</v>
      </c>
      <c r="G313" s="228"/>
      <c r="H313" s="228"/>
      <c r="I313" s="1245">
        <f>E313*F313</f>
        <v>92596</v>
      </c>
      <c r="J313" s="228">
        <f>+E313*F313+G313</f>
        <v>92596</v>
      </c>
      <c r="K313" s="728">
        <f>+J313*12</f>
        <v>1111152</v>
      </c>
      <c r="L313" s="496">
        <v>1</v>
      </c>
      <c r="M313" s="228">
        <v>1.4</v>
      </c>
      <c r="N313" s="228">
        <v>66140</v>
      </c>
      <c r="O313" s="228"/>
      <c r="P313" s="228"/>
      <c r="Q313" s="1245">
        <f>M313*N313</f>
        <v>92596</v>
      </c>
      <c r="R313" s="228">
        <f>+M313*N313+O313</f>
        <v>92596</v>
      </c>
      <c r="S313" s="728">
        <f>+R313*12</f>
        <v>1111152</v>
      </c>
      <c r="T313" s="496">
        <v>1</v>
      </c>
      <c r="U313" s="228">
        <v>1.4</v>
      </c>
      <c r="V313" s="228">
        <v>66140</v>
      </c>
      <c r="W313" s="228"/>
      <c r="X313" s="228"/>
      <c r="Y313" s="1245">
        <f>U313*V313</f>
        <v>92596</v>
      </c>
      <c r="Z313" s="228">
        <f>+U313*V313+W313</f>
        <v>92596</v>
      </c>
      <c r="AA313" s="728">
        <f>+Z313*12</f>
        <v>1111152</v>
      </c>
      <c r="AB313" s="496">
        <v>1</v>
      </c>
      <c r="AC313" s="228">
        <v>1.4</v>
      </c>
      <c r="AD313" s="228">
        <v>66140</v>
      </c>
      <c r="AE313" s="228"/>
      <c r="AF313" s="228"/>
      <c r="AG313" s="1245">
        <f>AC313*AD313</f>
        <v>92596</v>
      </c>
      <c r="AH313" s="228">
        <f>+AC313*AD313+AE313</f>
        <v>92596</v>
      </c>
      <c r="AI313" s="728">
        <f>+AH313*12</f>
        <v>1111152</v>
      </c>
    </row>
    <row r="314" spans="1:35" ht="40.5">
      <c r="A314" s="318">
        <v>26</v>
      </c>
      <c r="B314" s="1231" t="s">
        <v>385</v>
      </c>
      <c r="C314" s="581" t="s">
        <v>1809</v>
      </c>
      <c r="D314" s="281">
        <v>1</v>
      </c>
      <c r="E314" s="585">
        <v>1</v>
      </c>
      <c r="F314" s="1198">
        <v>91275</v>
      </c>
      <c r="G314" s="228"/>
      <c r="H314" s="228"/>
      <c r="I314" s="228">
        <f t="shared" si="286"/>
        <v>91275</v>
      </c>
      <c r="J314" s="228">
        <f t="shared" si="287"/>
        <v>91275</v>
      </c>
      <c r="K314" s="728">
        <f t="shared" si="282"/>
        <v>1095300</v>
      </c>
      <c r="L314" s="496">
        <v>1</v>
      </c>
      <c r="M314" s="228">
        <v>1</v>
      </c>
      <c r="N314" s="726">
        <f t="shared" si="294"/>
        <v>91275</v>
      </c>
      <c r="O314" s="228"/>
      <c r="P314" s="228"/>
      <c r="Q314" s="228">
        <f t="shared" ref="Q314" si="303">M314*N314</f>
        <v>91275</v>
      </c>
      <c r="R314" s="228">
        <f t="shared" ref="R314" si="304">+M314*N314+O314</f>
        <v>91275</v>
      </c>
      <c r="S314" s="728">
        <f t="shared" si="283"/>
        <v>1095300</v>
      </c>
      <c r="T314" s="496">
        <v>1</v>
      </c>
      <c r="U314" s="228">
        <v>1</v>
      </c>
      <c r="V314" s="726">
        <f t="shared" si="297"/>
        <v>91275</v>
      </c>
      <c r="W314" s="228"/>
      <c r="X314" s="228"/>
      <c r="Y314" s="228">
        <f t="shared" ref="Y314" si="305">U314*V314</f>
        <v>91275</v>
      </c>
      <c r="Z314" s="228">
        <f t="shared" ref="Z314" si="306">+U314*V314+W314</f>
        <v>91275</v>
      </c>
      <c r="AA314" s="728">
        <f t="shared" si="284"/>
        <v>1095300</v>
      </c>
      <c r="AB314" s="496">
        <v>1</v>
      </c>
      <c r="AC314" s="228">
        <v>1</v>
      </c>
      <c r="AD314" s="726">
        <f t="shared" si="300"/>
        <v>91275</v>
      </c>
      <c r="AE314" s="228"/>
      <c r="AF314" s="228"/>
      <c r="AG314" s="228">
        <f t="shared" ref="AG314" si="307">AC314*AD314</f>
        <v>91275</v>
      </c>
      <c r="AH314" s="228">
        <f t="shared" ref="AH314" si="308">+AC314*AD314+AE314</f>
        <v>91275</v>
      </c>
      <c r="AI314" s="728">
        <f t="shared" si="285"/>
        <v>1095300</v>
      </c>
    </row>
    <row r="315" spans="1:35" ht="18" customHeight="1" thickBot="1">
      <c r="A315" s="318">
        <v>28</v>
      </c>
      <c r="B315" s="1231" t="s">
        <v>2289</v>
      </c>
      <c r="C315" s="583" t="s">
        <v>520</v>
      </c>
      <c r="D315" s="502">
        <v>1</v>
      </c>
      <c r="E315" s="588">
        <v>1.2</v>
      </c>
      <c r="F315" s="1223">
        <v>66140</v>
      </c>
      <c r="G315" s="517"/>
      <c r="H315" s="517"/>
      <c r="I315" s="1244">
        <v>91275</v>
      </c>
      <c r="J315" s="727">
        <f>+I315</f>
        <v>91275</v>
      </c>
      <c r="K315" s="728">
        <f t="shared" si="282"/>
        <v>1095300</v>
      </c>
      <c r="L315" s="315">
        <v>1</v>
      </c>
      <c r="M315" s="313">
        <v>1.2</v>
      </c>
      <c r="N315" s="510">
        <v>66140</v>
      </c>
      <c r="O315" s="510"/>
      <c r="P315" s="510"/>
      <c r="Q315" s="1244">
        <v>91275</v>
      </c>
      <c r="R315" s="727">
        <f>+Q315</f>
        <v>91275</v>
      </c>
      <c r="S315" s="728">
        <f t="shared" si="283"/>
        <v>1095300</v>
      </c>
      <c r="T315" s="621">
        <v>1</v>
      </c>
      <c r="U315" s="503">
        <v>1.2</v>
      </c>
      <c r="V315" s="517">
        <v>66140</v>
      </c>
      <c r="W315" s="517"/>
      <c r="X315" s="517"/>
      <c r="Y315" s="1244">
        <v>91275</v>
      </c>
      <c r="Z315" s="727">
        <f>+Y315</f>
        <v>91275</v>
      </c>
      <c r="AA315" s="728">
        <f t="shared" si="284"/>
        <v>1095300</v>
      </c>
      <c r="AB315" s="315">
        <v>1</v>
      </c>
      <c r="AC315" s="313">
        <v>1.2</v>
      </c>
      <c r="AD315" s="510">
        <v>66140</v>
      </c>
      <c r="AE315" s="510"/>
      <c r="AF315" s="510"/>
      <c r="AG315" s="1244">
        <v>91275</v>
      </c>
      <c r="AH315" s="727">
        <f>+AG315</f>
        <v>91275</v>
      </c>
      <c r="AI315" s="728">
        <f t="shared" si="285"/>
        <v>1095300</v>
      </c>
    </row>
    <row r="316" spans="1:35" ht="27.75" thickBot="1">
      <c r="A316" s="542"/>
      <c r="B316" s="1204" t="s">
        <v>1874</v>
      </c>
      <c r="C316" s="581"/>
      <c r="D316" s="543"/>
      <c r="E316" s="310"/>
      <c r="F316" s="1194"/>
      <c r="G316" s="226"/>
      <c r="H316" s="226"/>
      <c r="I316" s="226">
        <v>28500</v>
      </c>
      <c r="J316" s="226">
        <f>+I316</f>
        <v>28500</v>
      </c>
      <c r="K316" s="226">
        <f>+J316*12</f>
        <v>342000</v>
      </c>
      <c r="L316" s="543"/>
      <c r="M316" s="310"/>
      <c r="N316" s="311"/>
      <c r="O316" s="226"/>
      <c r="P316" s="226"/>
      <c r="Q316" s="226">
        <f>+I316</f>
        <v>28500</v>
      </c>
      <c r="R316" s="618">
        <f>+J316</f>
        <v>28500</v>
      </c>
      <c r="S316" s="226">
        <f>+K316</f>
        <v>342000</v>
      </c>
      <c r="T316" s="497"/>
      <c r="U316" s="310"/>
      <c r="V316" s="311"/>
      <c r="W316" s="226"/>
      <c r="X316" s="226"/>
      <c r="Y316" s="226">
        <f>+I316</f>
        <v>28500</v>
      </c>
      <c r="Z316" s="226">
        <f>+J316</f>
        <v>28500</v>
      </c>
      <c r="AA316" s="226">
        <f>+S316</f>
        <v>342000</v>
      </c>
      <c r="AB316" s="543"/>
      <c r="AC316" s="310"/>
      <c r="AD316" s="311"/>
      <c r="AE316" s="226"/>
      <c r="AF316" s="226"/>
      <c r="AG316" s="226">
        <f>+I316</f>
        <v>28500</v>
      </c>
      <c r="AH316" s="226">
        <f>+J316</f>
        <v>28500</v>
      </c>
      <c r="AI316" s="226">
        <f>+K316</f>
        <v>342000</v>
      </c>
    </row>
    <row r="317" spans="1:35" ht="18" customHeight="1" thickBot="1">
      <c r="A317" s="1644" t="s">
        <v>47</v>
      </c>
      <c r="B317" s="1645"/>
      <c r="C317" s="1645"/>
      <c r="D317" s="495">
        <f t="shared" ref="D317:AI317" si="309">SUM(D288:D316)</f>
        <v>28</v>
      </c>
      <c r="E317" s="495">
        <f t="shared" si="309"/>
        <v>32.450000000000003</v>
      </c>
      <c r="F317" s="1224">
        <f t="shared" si="309"/>
        <v>2280345</v>
      </c>
      <c r="G317" s="495">
        <f t="shared" si="309"/>
        <v>0</v>
      </c>
      <c r="H317" s="495">
        <f t="shared" si="309"/>
        <v>0</v>
      </c>
      <c r="I317" s="495">
        <f t="shared" si="309"/>
        <v>2598540</v>
      </c>
      <c r="J317" s="495">
        <f t="shared" si="309"/>
        <v>2598540</v>
      </c>
      <c r="K317" s="495">
        <f t="shared" si="309"/>
        <v>31182480</v>
      </c>
      <c r="L317" s="495">
        <f t="shared" si="309"/>
        <v>28</v>
      </c>
      <c r="M317" s="495">
        <f t="shared" si="309"/>
        <v>32.450000000000003</v>
      </c>
      <c r="N317" s="495">
        <f t="shared" si="309"/>
        <v>2280345</v>
      </c>
      <c r="O317" s="495">
        <f t="shared" si="309"/>
        <v>0</v>
      </c>
      <c r="P317" s="495">
        <f t="shared" si="309"/>
        <v>0</v>
      </c>
      <c r="Q317" s="495">
        <f t="shared" si="309"/>
        <v>2598540</v>
      </c>
      <c r="R317" s="619">
        <f t="shared" si="309"/>
        <v>2598540</v>
      </c>
      <c r="S317" s="623">
        <f t="shared" si="309"/>
        <v>31182480</v>
      </c>
      <c r="T317" s="622">
        <f t="shared" si="309"/>
        <v>28</v>
      </c>
      <c r="U317" s="495">
        <f t="shared" si="309"/>
        <v>32.450000000000003</v>
      </c>
      <c r="V317" s="495">
        <f t="shared" si="309"/>
        <v>2280345</v>
      </c>
      <c r="W317" s="495">
        <f t="shared" si="309"/>
        <v>0</v>
      </c>
      <c r="X317" s="495">
        <f t="shared" si="309"/>
        <v>0</v>
      </c>
      <c r="Y317" s="495">
        <f t="shared" si="309"/>
        <v>2598540</v>
      </c>
      <c r="Z317" s="495">
        <f t="shared" si="309"/>
        <v>2598540</v>
      </c>
      <c r="AA317" s="495">
        <f t="shared" si="309"/>
        <v>31182480</v>
      </c>
      <c r="AB317" s="495">
        <f t="shared" si="309"/>
        <v>28</v>
      </c>
      <c r="AC317" s="495">
        <f t="shared" si="309"/>
        <v>32.450000000000003</v>
      </c>
      <c r="AD317" s="495">
        <f t="shared" si="309"/>
        <v>2280345</v>
      </c>
      <c r="AE317" s="495">
        <f t="shared" si="309"/>
        <v>0</v>
      </c>
      <c r="AF317" s="495">
        <f t="shared" si="309"/>
        <v>0</v>
      </c>
      <c r="AG317" s="495">
        <f t="shared" si="309"/>
        <v>2598540</v>
      </c>
      <c r="AH317" s="495">
        <f t="shared" si="309"/>
        <v>2598540</v>
      </c>
      <c r="AI317" s="495">
        <f t="shared" si="309"/>
        <v>31182480</v>
      </c>
    </row>
    <row r="318" spans="1:35" ht="17.25">
      <c r="D318" s="321"/>
      <c r="E318" s="321"/>
      <c r="F318" s="1225"/>
      <c r="G318" s="321"/>
      <c r="H318" s="321"/>
      <c r="I318" s="321"/>
      <c r="J318" s="321"/>
      <c r="L318" s="321"/>
      <c r="M318" s="321"/>
      <c r="N318" s="321"/>
      <c r="O318" s="321"/>
      <c r="P318" s="321"/>
      <c r="Q318" s="321"/>
      <c r="R318" s="321"/>
      <c r="S318" s="321"/>
      <c r="T318" s="321"/>
      <c r="U318" s="321"/>
      <c r="V318" s="321"/>
      <c r="W318" s="321"/>
      <c r="X318" s="321"/>
      <c r="Y318" s="321"/>
      <c r="Z318" s="321"/>
      <c r="AA318" s="321"/>
      <c r="AB318" s="321"/>
      <c r="AC318" s="321"/>
      <c r="AD318" s="321"/>
      <c r="AE318" s="321"/>
      <c r="AF318" s="321"/>
      <c r="AG318" s="321"/>
      <c r="AH318" s="321"/>
      <c r="AI318" s="321"/>
    </row>
    <row r="319" spans="1:35" ht="18" thickBot="1">
      <c r="D319" s="321"/>
      <c r="E319" s="321"/>
      <c r="F319" s="1225"/>
      <c r="G319" s="321"/>
      <c r="H319" s="321"/>
      <c r="I319" s="321"/>
      <c r="J319" s="321"/>
      <c r="L319" s="321"/>
      <c r="M319" s="321"/>
      <c r="N319" s="321"/>
      <c r="O319" s="321"/>
      <c r="P319" s="321"/>
      <c r="Q319" s="321"/>
      <c r="R319" s="321"/>
      <c r="S319" s="321"/>
      <c r="T319" s="321"/>
      <c r="U319" s="321"/>
      <c r="V319" s="321"/>
      <c r="W319" s="321"/>
      <c r="X319" s="321"/>
      <c r="Y319" s="321"/>
      <c r="Z319" s="321"/>
      <c r="AA319" s="321"/>
      <c r="AB319" s="321"/>
      <c r="AC319" s="321"/>
      <c r="AD319" s="321"/>
      <c r="AE319" s="321"/>
      <c r="AF319" s="321"/>
      <c r="AG319" s="321"/>
      <c r="AH319" s="321"/>
      <c r="AI319" s="321"/>
    </row>
    <row r="320" spans="1:35" s="304" customFormat="1" ht="18" customHeight="1" thickBot="1">
      <c r="A320" s="1533" t="s">
        <v>753</v>
      </c>
      <c r="B320" s="1534"/>
      <c r="C320" s="1643"/>
      <c r="D320" s="1634" t="s">
        <v>1975</v>
      </c>
      <c r="E320" s="1635"/>
      <c r="F320" s="1635"/>
      <c r="G320" s="1635"/>
      <c r="H320" s="1635"/>
      <c r="I320" s="1635"/>
      <c r="J320" s="1635"/>
      <c r="K320" s="1655"/>
      <c r="L320" s="1646" t="s">
        <v>1975</v>
      </c>
      <c r="M320" s="1647"/>
      <c r="N320" s="1647"/>
      <c r="O320" s="1647"/>
      <c r="P320" s="1647"/>
      <c r="Q320" s="1647"/>
      <c r="R320" s="1647"/>
      <c r="S320" s="1648"/>
      <c r="T320" s="1646" t="s">
        <v>1975</v>
      </c>
      <c r="U320" s="1647"/>
      <c r="V320" s="1647"/>
      <c r="W320" s="1647"/>
      <c r="X320" s="1647"/>
      <c r="Y320" s="1647"/>
      <c r="Z320" s="1647"/>
      <c r="AA320" s="1647"/>
      <c r="AB320" s="1649" t="s">
        <v>1975</v>
      </c>
      <c r="AC320" s="1647"/>
      <c r="AD320" s="1647"/>
      <c r="AE320" s="1647"/>
      <c r="AF320" s="1647"/>
      <c r="AG320" s="1647"/>
      <c r="AH320" s="1647"/>
      <c r="AI320" s="1650"/>
    </row>
    <row r="321" spans="1:35" s="304" customFormat="1" ht="24" customHeight="1" thickBot="1">
      <c r="A321" s="1637" t="s">
        <v>303</v>
      </c>
      <c r="B321" s="1638"/>
      <c r="C321" s="1639"/>
      <c r="D321" s="1496" t="s">
        <v>1741</v>
      </c>
      <c r="E321" s="1497"/>
      <c r="F321" s="1497"/>
      <c r="G321" s="1497"/>
      <c r="H321" s="1497"/>
      <c r="I321" s="1497"/>
      <c r="J321" s="1497"/>
      <c r="K321" s="629"/>
      <c r="L321" s="1640" t="s">
        <v>1951</v>
      </c>
      <c r="M321" s="1641"/>
      <c r="N321" s="1641"/>
      <c r="O321" s="1641"/>
      <c r="P321" s="1641"/>
      <c r="Q321" s="1641"/>
      <c r="R321" s="1641"/>
      <c r="S321" s="1642"/>
      <c r="T321" s="1496" t="s">
        <v>2235</v>
      </c>
      <c r="U321" s="1497"/>
      <c r="V321" s="1497"/>
      <c r="W321" s="1497"/>
      <c r="X321" s="1497"/>
      <c r="Y321" s="1497"/>
      <c r="Z321" s="1497"/>
      <c r="AA321" s="1498"/>
      <c r="AB321" s="1496" t="s">
        <v>2549</v>
      </c>
      <c r="AC321" s="1497"/>
      <c r="AD321" s="1497"/>
      <c r="AE321" s="1497"/>
      <c r="AF321" s="1497"/>
      <c r="AG321" s="1497"/>
      <c r="AH321" s="1497"/>
      <c r="AI321" s="1498"/>
    </row>
    <row r="322" spans="1:35" s="304" customFormat="1" ht="82.5" customHeight="1" thickBot="1">
      <c r="A322" s="305" t="s">
        <v>10</v>
      </c>
      <c r="B322" s="1203" t="s">
        <v>54</v>
      </c>
      <c r="C322" s="306" t="s">
        <v>55</v>
      </c>
      <c r="D322" s="317" t="s">
        <v>56</v>
      </c>
      <c r="E322" s="396" t="s">
        <v>102</v>
      </c>
      <c r="F322" s="1216" t="s">
        <v>62</v>
      </c>
      <c r="G322" s="395" t="s">
        <v>58</v>
      </c>
      <c r="H322" s="396" t="s">
        <v>59</v>
      </c>
      <c r="I322" s="395" t="s">
        <v>822</v>
      </c>
      <c r="J322" s="396" t="s">
        <v>751</v>
      </c>
      <c r="K322" s="416" t="s">
        <v>1751</v>
      </c>
      <c r="L322" s="317" t="s">
        <v>56</v>
      </c>
      <c r="M322" s="396" t="s">
        <v>102</v>
      </c>
      <c r="N322" s="396" t="s">
        <v>62</v>
      </c>
      <c r="O322" s="395" t="s">
        <v>58</v>
      </c>
      <c r="P322" s="397" t="s">
        <v>59</v>
      </c>
      <c r="Q322" s="395" t="s">
        <v>822</v>
      </c>
      <c r="R322" s="395" t="s">
        <v>751</v>
      </c>
      <c r="S322" s="617" t="s">
        <v>1974</v>
      </c>
      <c r="T322" s="395" t="s">
        <v>56</v>
      </c>
      <c r="U322" s="396" t="s">
        <v>102</v>
      </c>
      <c r="V322" s="396" t="s">
        <v>62</v>
      </c>
      <c r="W322" s="396" t="s">
        <v>58</v>
      </c>
      <c r="X322" s="396" t="s">
        <v>59</v>
      </c>
      <c r="Y322" s="396" t="s">
        <v>822</v>
      </c>
      <c r="Z322" s="396" t="s">
        <v>751</v>
      </c>
      <c r="AA322" s="511" t="s">
        <v>2239</v>
      </c>
      <c r="AB322" s="317" t="s">
        <v>56</v>
      </c>
      <c r="AC322" s="396" t="s">
        <v>102</v>
      </c>
      <c r="AD322" s="396" t="s">
        <v>62</v>
      </c>
      <c r="AE322" s="396" t="s">
        <v>58</v>
      </c>
      <c r="AF322" s="396" t="s">
        <v>59</v>
      </c>
      <c r="AG322" s="396" t="s">
        <v>822</v>
      </c>
      <c r="AH322" s="396" t="s">
        <v>751</v>
      </c>
      <c r="AI322" s="416" t="s">
        <v>2571</v>
      </c>
    </row>
    <row r="323" spans="1:35" s="308" customFormat="1" ht="17.25">
      <c r="A323" s="318">
        <v>1</v>
      </c>
      <c r="B323" s="1231" t="s">
        <v>678</v>
      </c>
      <c r="C323" s="583" t="s">
        <v>511</v>
      </c>
      <c r="D323" s="498">
        <v>1</v>
      </c>
      <c r="E323" s="513">
        <v>1.5</v>
      </c>
      <c r="F323" s="1226">
        <v>66140</v>
      </c>
      <c r="G323" s="513"/>
      <c r="H323" s="513"/>
      <c r="I323" s="1248">
        <f t="shared" ref="I323:I328" si="310">E323*F323</f>
        <v>99210</v>
      </c>
      <c r="J323" s="513">
        <f>+E323*F323+G323</f>
        <v>99210</v>
      </c>
      <c r="K323" s="728">
        <f t="shared" ref="K323:K328" si="311">+J323*12</f>
        <v>1190520</v>
      </c>
      <c r="L323" s="496">
        <v>1</v>
      </c>
      <c r="M323" s="228">
        <v>1.5</v>
      </c>
      <c r="N323" s="228">
        <v>66140</v>
      </c>
      <c r="O323" s="228"/>
      <c r="P323" s="228"/>
      <c r="Q323" s="1248">
        <f t="shared" ref="Q323" si="312">M323*N323</f>
        <v>99210</v>
      </c>
      <c r="R323" s="513">
        <f>+M323*N323+O323</f>
        <v>99210</v>
      </c>
      <c r="S323" s="728">
        <f t="shared" ref="S323:S328" si="313">+R323*12</f>
        <v>1190520</v>
      </c>
      <c r="T323" s="496">
        <v>1</v>
      </c>
      <c r="U323" s="228">
        <v>1.5</v>
      </c>
      <c r="V323" s="228">
        <v>66140</v>
      </c>
      <c r="W323" s="228"/>
      <c r="X323" s="228"/>
      <c r="Y323" s="1248">
        <f t="shared" ref="Y323" si="314">U323*V323</f>
        <v>99210</v>
      </c>
      <c r="Z323" s="513">
        <f>+U323*V323+W323</f>
        <v>99210</v>
      </c>
      <c r="AA323" s="728">
        <f t="shared" ref="AA323:AA328" si="315">+Z323*12</f>
        <v>1190520</v>
      </c>
      <c r="AB323" s="496">
        <v>1</v>
      </c>
      <c r="AC323" s="228">
        <v>1.5</v>
      </c>
      <c r="AD323" s="228">
        <v>66140</v>
      </c>
      <c r="AE323" s="228"/>
      <c r="AF323" s="228"/>
      <c r="AG323" s="1248">
        <f t="shared" ref="AG323" si="316">AC323*AD323</f>
        <v>99210</v>
      </c>
      <c r="AH323" s="513">
        <f>+AC323*AD323+AE323</f>
        <v>99210</v>
      </c>
      <c r="AI323" s="728">
        <f t="shared" ref="AI323:AI328" si="317">+AH323*12</f>
        <v>1190520</v>
      </c>
    </row>
    <row r="324" spans="1:35" ht="27">
      <c r="A324" s="318">
        <v>2</v>
      </c>
      <c r="B324" s="1231" t="s">
        <v>679</v>
      </c>
      <c r="C324" s="581" t="s">
        <v>1810</v>
      </c>
      <c r="D324" s="281">
        <v>1</v>
      </c>
      <c r="E324" s="228">
        <v>1.25</v>
      </c>
      <c r="F324" s="1198">
        <v>91275</v>
      </c>
      <c r="G324" s="228"/>
      <c r="H324" s="228"/>
      <c r="I324" s="1242">
        <v>91275</v>
      </c>
      <c r="J324" s="228">
        <v>91275</v>
      </c>
      <c r="K324" s="728">
        <f t="shared" si="311"/>
        <v>1095300</v>
      </c>
      <c r="L324" s="497">
        <v>1</v>
      </c>
      <c r="M324" s="228">
        <v>1.25</v>
      </c>
      <c r="N324" s="228">
        <v>66140</v>
      </c>
      <c r="O324" s="228"/>
      <c r="P324" s="228"/>
      <c r="Q324" s="1242">
        <v>91275</v>
      </c>
      <c r="R324" s="228">
        <v>91275</v>
      </c>
      <c r="S324" s="728">
        <f t="shared" si="313"/>
        <v>1095300</v>
      </c>
      <c r="T324" s="497">
        <v>1</v>
      </c>
      <c r="U324" s="228">
        <v>1.25</v>
      </c>
      <c r="V324" s="228">
        <v>66140</v>
      </c>
      <c r="W324" s="228"/>
      <c r="X324" s="228"/>
      <c r="Y324" s="1242">
        <v>91275</v>
      </c>
      <c r="Z324" s="228">
        <v>91275</v>
      </c>
      <c r="AA324" s="728">
        <f t="shared" si="315"/>
        <v>1095300</v>
      </c>
      <c r="AB324" s="497">
        <v>1</v>
      </c>
      <c r="AC324" s="228">
        <v>1.25</v>
      </c>
      <c r="AD324" s="228">
        <v>66140</v>
      </c>
      <c r="AE324" s="228"/>
      <c r="AF324" s="228"/>
      <c r="AG324" s="1242">
        <v>91275</v>
      </c>
      <c r="AH324" s="228">
        <v>91275</v>
      </c>
      <c r="AI324" s="728">
        <f t="shared" si="317"/>
        <v>1095300</v>
      </c>
    </row>
    <row r="325" spans="1:35" ht="17.25">
      <c r="A325" s="318">
        <v>4</v>
      </c>
      <c r="B325" s="1231" t="s">
        <v>680</v>
      </c>
      <c r="C325" s="581" t="s">
        <v>509</v>
      </c>
      <c r="D325" s="281">
        <v>1</v>
      </c>
      <c r="E325" s="228">
        <v>1.5</v>
      </c>
      <c r="F325" s="1198">
        <v>66140</v>
      </c>
      <c r="G325" s="228"/>
      <c r="H325" s="228"/>
      <c r="I325" s="1245">
        <f>E325*F325</f>
        <v>99210</v>
      </c>
      <c r="J325" s="228">
        <f>+E325*F325+G325</f>
        <v>99210</v>
      </c>
      <c r="K325" s="728">
        <f>+J325*12</f>
        <v>1190520</v>
      </c>
      <c r="L325" s="497">
        <v>1</v>
      </c>
      <c r="M325" s="228">
        <v>1.5</v>
      </c>
      <c r="N325" s="228">
        <v>66140</v>
      </c>
      <c r="O325" s="228"/>
      <c r="P325" s="228"/>
      <c r="Q325" s="1245">
        <f>M325*N325</f>
        <v>99210</v>
      </c>
      <c r="R325" s="228">
        <f>+M325*N325+O325</f>
        <v>99210</v>
      </c>
      <c r="S325" s="728">
        <f>+R325*12</f>
        <v>1190520</v>
      </c>
      <c r="T325" s="497">
        <v>1</v>
      </c>
      <c r="U325" s="228">
        <v>1.5</v>
      </c>
      <c r="V325" s="228">
        <v>66140</v>
      </c>
      <c r="W325" s="228"/>
      <c r="X325" s="228"/>
      <c r="Y325" s="1245">
        <f>U325*V325</f>
        <v>99210</v>
      </c>
      <c r="Z325" s="228">
        <f>+U325*V325+W325</f>
        <v>99210</v>
      </c>
      <c r="AA325" s="728">
        <f>+Z325*12</f>
        <v>1190520</v>
      </c>
      <c r="AB325" s="497">
        <v>1</v>
      </c>
      <c r="AC325" s="228">
        <v>1.5</v>
      </c>
      <c r="AD325" s="228">
        <v>66140</v>
      </c>
      <c r="AE325" s="228"/>
      <c r="AF325" s="228"/>
      <c r="AG325" s="1245">
        <f>AC325*AD325</f>
        <v>99210</v>
      </c>
      <c r="AH325" s="228">
        <f>+AC325*AD325+AE325</f>
        <v>99210</v>
      </c>
      <c r="AI325" s="728">
        <f>+AH325*12</f>
        <v>1190520</v>
      </c>
    </row>
    <row r="326" spans="1:35" ht="17.25">
      <c r="A326" s="318">
        <v>5</v>
      </c>
      <c r="B326" s="1231" t="s">
        <v>681</v>
      </c>
      <c r="C326" s="581" t="s">
        <v>509</v>
      </c>
      <c r="D326" s="281">
        <v>1</v>
      </c>
      <c r="E326" s="228">
        <v>1.5</v>
      </c>
      <c r="F326" s="1198">
        <v>66140</v>
      </c>
      <c r="G326" s="228"/>
      <c r="H326" s="228"/>
      <c r="I326" s="1245">
        <f>E326*F326</f>
        <v>99210</v>
      </c>
      <c r="J326" s="228">
        <f>+E326*F326+G326</f>
        <v>99210</v>
      </c>
      <c r="K326" s="728">
        <f>+J326*12</f>
        <v>1190520</v>
      </c>
      <c r="L326" s="497">
        <v>1</v>
      </c>
      <c r="M326" s="228">
        <v>1.5</v>
      </c>
      <c r="N326" s="228">
        <v>66140</v>
      </c>
      <c r="O326" s="228"/>
      <c r="P326" s="228"/>
      <c r="Q326" s="1245">
        <f>M326*N326</f>
        <v>99210</v>
      </c>
      <c r="R326" s="228">
        <f>+M326*N326+O326</f>
        <v>99210</v>
      </c>
      <c r="S326" s="728">
        <f>+R326*12</f>
        <v>1190520</v>
      </c>
      <c r="T326" s="497">
        <v>1</v>
      </c>
      <c r="U326" s="228">
        <v>1.5</v>
      </c>
      <c r="V326" s="228">
        <v>66140</v>
      </c>
      <c r="W326" s="228"/>
      <c r="X326" s="228"/>
      <c r="Y326" s="1245">
        <f>U326*V326</f>
        <v>99210</v>
      </c>
      <c r="Z326" s="228">
        <f>+U326*V326+W326</f>
        <v>99210</v>
      </c>
      <c r="AA326" s="728">
        <f>+Z326*12</f>
        <v>1190520</v>
      </c>
      <c r="AB326" s="497">
        <v>1</v>
      </c>
      <c r="AC326" s="228">
        <v>1.5</v>
      </c>
      <c r="AD326" s="228">
        <v>66140</v>
      </c>
      <c r="AE326" s="228"/>
      <c r="AF326" s="228"/>
      <c r="AG326" s="1245">
        <f>AC326*AD326</f>
        <v>99210</v>
      </c>
      <c r="AH326" s="228">
        <f>+AC326*AD326+AE326</f>
        <v>99210</v>
      </c>
      <c r="AI326" s="728">
        <f>+AH326*12</f>
        <v>1190520</v>
      </c>
    </row>
    <row r="327" spans="1:35" ht="17.25">
      <c r="A327" s="318">
        <v>11</v>
      </c>
      <c r="B327" s="1231" t="s">
        <v>683</v>
      </c>
      <c r="C327" s="581" t="s">
        <v>808</v>
      </c>
      <c r="D327" s="281">
        <v>1</v>
      </c>
      <c r="E327" s="228">
        <v>1.4</v>
      </c>
      <c r="F327" s="1198">
        <v>66140</v>
      </c>
      <c r="G327" s="228"/>
      <c r="H327" s="228"/>
      <c r="I327" s="1245">
        <f>E327*F327</f>
        <v>92596</v>
      </c>
      <c r="J327" s="228">
        <f>+E327*F327+G327</f>
        <v>92596</v>
      </c>
      <c r="K327" s="728">
        <f>+J327*12</f>
        <v>1111152</v>
      </c>
      <c r="L327" s="496">
        <v>1</v>
      </c>
      <c r="M327" s="228">
        <v>1.4</v>
      </c>
      <c r="N327" s="228">
        <v>66140</v>
      </c>
      <c r="O327" s="228"/>
      <c r="P327" s="228"/>
      <c r="Q327" s="1245">
        <f>M327*N327</f>
        <v>92596</v>
      </c>
      <c r="R327" s="228">
        <f>+M327*N327+O327</f>
        <v>92596</v>
      </c>
      <c r="S327" s="728">
        <f>+R327*12</f>
        <v>1111152</v>
      </c>
      <c r="T327" s="496">
        <v>1</v>
      </c>
      <c r="U327" s="228">
        <v>1.4</v>
      </c>
      <c r="V327" s="228">
        <v>66140</v>
      </c>
      <c r="W327" s="228"/>
      <c r="X327" s="228"/>
      <c r="Y327" s="1245">
        <f>U327*V327</f>
        <v>92596</v>
      </c>
      <c r="Z327" s="228">
        <f>+U327*V327+W327</f>
        <v>92596</v>
      </c>
      <c r="AA327" s="728">
        <f>+Z327*12</f>
        <v>1111152</v>
      </c>
      <c r="AB327" s="496">
        <v>1</v>
      </c>
      <c r="AC327" s="228">
        <v>1.4</v>
      </c>
      <c r="AD327" s="228">
        <v>66140</v>
      </c>
      <c r="AE327" s="228"/>
      <c r="AF327" s="228"/>
      <c r="AG327" s="1245">
        <f>AC327*AD327</f>
        <v>92596</v>
      </c>
      <c r="AH327" s="228">
        <f>+AC327*AD327+AE327</f>
        <v>92596</v>
      </c>
      <c r="AI327" s="728">
        <f>+AH327*12</f>
        <v>1111152</v>
      </c>
    </row>
    <row r="328" spans="1:35" ht="17.25">
      <c r="A328" s="318">
        <v>3</v>
      </c>
      <c r="B328" s="1231" t="s">
        <v>2821</v>
      </c>
      <c r="C328" s="581" t="s">
        <v>508</v>
      </c>
      <c r="D328" s="281">
        <v>1</v>
      </c>
      <c r="E328" s="228">
        <v>1.6</v>
      </c>
      <c r="F328" s="1198">
        <v>66140</v>
      </c>
      <c r="G328" s="228"/>
      <c r="H328" s="228"/>
      <c r="I328" s="1245">
        <f t="shared" si="310"/>
        <v>105824</v>
      </c>
      <c r="J328" s="228">
        <f t="shared" ref="J328" si="318">+E328*F328+G328</f>
        <v>105824</v>
      </c>
      <c r="K328" s="728">
        <f t="shared" si="311"/>
        <v>1269888</v>
      </c>
      <c r="L328" s="497">
        <v>1</v>
      </c>
      <c r="M328" s="228">
        <v>1.6</v>
      </c>
      <c r="N328" s="228">
        <v>66140</v>
      </c>
      <c r="O328" s="228"/>
      <c r="P328" s="228"/>
      <c r="Q328" s="1245">
        <f t="shared" ref="Q328" si="319">M328*N328</f>
        <v>105824</v>
      </c>
      <c r="R328" s="228">
        <f t="shared" ref="R328:R331" si="320">+M328*N328+O328</f>
        <v>105824</v>
      </c>
      <c r="S328" s="728">
        <f t="shared" si="313"/>
        <v>1269888</v>
      </c>
      <c r="T328" s="497">
        <v>1</v>
      </c>
      <c r="U328" s="228">
        <v>1.6</v>
      </c>
      <c r="V328" s="228">
        <v>66140</v>
      </c>
      <c r="W328" s="228"/>
      <c r="X328" s="228"/>
      <c r="Y328" s="1245">
        <f t="shared" ref="Y328" si="321">U328*V328</f>
        <v>105824</v>
      </c>
      <c r="Z328" s="228">
        <f t="shared" ref="Z328:Z331" si="322">+U328*V328+W328</f>
        <v>105824</v>
      </c>
      <c r="AA328" s="728">
        <f t="shared" si="315"/>
        <v>1269888</v>
      </c>
      <c r="AB328" s="497">
        <v>1</v>
      </c>
      <c r="AC328" s="228">
        <v>1.6</v>
      </c>
      <c r="AD328" s="228">
        <v>66140</v>
      </c>
      <c r="AE328" s="228"/>
      <c r="AF328" s="228"/>
      <c r="AG328" s="1245">
        <f t="shared" ref="AG328" si="323">AC328*AD328</f>
        <v>105824</v>
      </c>
      <c r="AH328" s="228">
        <f t="shared" ref="AH328:AH331" si="324">+AC328*AD328+AE328</f>
        <v>105824</v>
      </c>
      <c r="AI328" s="728">
        <f t="shared" si="317"/>
        <v>1269888</v>
      </c>
    </row>
    <row r="329" spans="1:35" ht="17.25">
      <c r="A329" s="318">
        <v>12</v>
      </c>
      <c r="B329" s="1231" t="s">
        <v>684</v>
      </c>
      <c r="C329" s="581" t="s">
        <v>524</v>
      </c>
      <c r="D329" s="281">
        <v>1</v>
      </c>
      <c r="E329" s="228">
        <v>1</v>
      </c>
      <c r="F329" s="1194">
        <v>87180</v>
      </c>
      <c r="G329" s="228"/>
      <c r="H329" s="228"/>
      <c r="I329" s="228">
        <f t="shared" ref="I329:I337" si="325">E329*F329</f>
        <v>87180</v>
      </c>
      <c r="J329" s="228">
        <f t="shared" ref="J329:J337" si="326">+E329*F329+G329</f>
        <v>87180</v>
      </c>
      <c r="K329" s="728">
        <f t="shared" ref="K329:K343" si="327">+J329*12</f>
        <v>1046160</v>
      </c>
      <c r="L329" s="497">
        <v>1</v>
      </c>
      <c r="M329" s="228">
        <v>1</v>
      </c>
      <c r="N329" s="726">
        <f t="shared" ref="N329:N337" si="328">+F329</f>
        <v>87180</v>
      </c>
      <c r="O329" s="228"/>
      <c r="P329" s="228"/>
      <c r="Q329" s="228">
        <f t="shared" ref="Q329:Q337" si="329">M329*N329</f>
        <v>87180</v>
      </c>
      <c r="R329" s="228">
        <f t="shared" si="320"/>
        <v>87180</v>
      </c>
      <c r="S329" s="728">
        <f t="shared" ref="S329:S342" si="330">+R329*12</f>
        <v>1046160</v>
      </c>
      <c r="T329" s="497">
        <v>1</v>
      </c>
      <c r="U329" s="228">
        <v>1</v>
      </c>
      <c r="V329" s="726">
        <f t="shared" ref="V329:V337" si="331">+F329</f>
        <v>87180</v>
      </c>
      <c r="W329" s="228"/>
      <c r="X329" s="228"/>
      <c r="Y329" s="228">
        <f t="shared" ref="Y329:Y337" si="332">U329*V329</f>
        <v>87180</v>
      </c>
      <c r="Z329" s="228">
        <f t="shared" si="322"/>
        <v>87180</v>
      </c>
      <c r="AA329" s="728">
        <f t="shared" ref="AA329:AA342" si="333">+Z329*12</f>
        <v>1046160</v>
      </c>
      <c r="AB329" s="497">
        <v>1</v>
      </c>
      <c r="AC329" s="228">
        <v>1</v>
      </c>
      <c r="AD329" s="726">
        <f t="shared" ref="AD329:AD337" si="334">+F329</f>
        <v>87180</v>
      </c>
      <c r="AE329" s="228"/>
      <c r="AF329" s="228"/>
      <c r="AG329" s="228">
        <f t="shared" ref="AG329:AG337" si="335">AC329*AD329</f>
        <v>87180</v>
      </c>
      <c r="AH329" s="228">
        <f t="shared" si="324"/>
        <v>87180</v>
      </c>
      <c r="AI329" s="728">
        <f t="shared" ref="AI329:AI342" si="336">+AH329*12</f>
        <v>1046160</v>
      </c>
    </row>
    <row r="330" spans="1:35" ht="17.25">
      <c r="A330" s="318">
        <v>13</v>
      </c>
      <c r="B330" s="1231" t="s">
        <v>1696</v>
      </c>
      <c r="C330" s="581" t="s">
        <v>524</v>
      </c>
      <c r="D330" s="281">
        <v>1</v>
      </c>
      <c r="E330" s="228">
        <v>1</v>
      </c>
      <c r="F330" s="1194">
        <v>87180</v>
      </c>
      <c r="G330" s="228"/>
      <c r="H330" s="228"/>
      <c r="I330" s="228">
        <f t="shared" si="325"/>
        <v>87180</v>
      </c>
      <c r="J330" s="228">
        <f t="shared" si="326"/>
        <v>87180</v>
      </c>
      <c r="K330" s="728">
        <f t="shared" si="327"/>
        <v>1046160</v>
      </c>
      <c r="L330" s="497">
        <v>1</v>
      </c>
      <c r="M330" s="228">
        <v>1</v>
      </c>
      <c r="N330" s="726">
        <f t="shared" si="328"/>
        <v>87180</v>
      </c>
      <c r="O330" s="228"/>
      <c r="P330" s="228"/>
      <c r="Q330" s="228">
        <f t="shared" si="329"/>
        <v>87180</v>
      </c>
      <c r="R330" s="228">
        <f t="shared" si="320"/>
        <v>87180</v>
      </c>
      <c r="S330" s="728">
        <f t="shared" si="330"/>
        <v>1046160</v>
      </c>
      <c r="T330" s="497">
        <v>1</v>
      </c>
      <c r="U330" s="228">
        <v>1</v>
      </c>
      <c r="V330" s="726">
        <f t="shared" si="331"/>
        <v>87180</v>
      </c>
      <c r="W330" s="228"/>
      <c r="X330" s="228"/>
      <c r="Y330" s="228">
        <f t="shared" si="332"/>
        <v>87180</v>
      </c>
      <c r="Z330" s="228">
        <f t="shared" si="322"/>
        <v>87180</v>
      </c>
      <c r="AA330" s="728">
        <f t="shared" si="333"/>
        <v>1046160</v>
      </c>
      <c r="AB330" s="497">
        <v>1</v>
      </c>
      <c r="AC330" s="228">
        <v>1</v>
      </c>
      <c r="AD330" s="726">
        <f t="shared" si="334"/>
        <v>87180</v>
      </c>
      <c r="AE330" s="228"/>
      <c r="AF330" s="228"/>
      <c r="AG330" s="228">
        <f t="shared" si="335"/>
        <v>87180</v>
      </c>
      <c r="AH330" s="228">
        <f t="shared" si="324"/>
        <v>87180</v>
      </c>
      <c r="AI330" s="728">
        <f t="shared" si="336"/>
        <v>1046160</v>
      </c>
    </row>
    <row r="331" spans="1:35" ht="17.25">
      <c r="A331" s="318">
        <v>14</v>
      </c>
      <c r="B331" s="1231" t="s">
        <v>685</v>
      </c>
      <c r="C331" s="581" t="s">
        <v>524</v>
      </c>
      <c r="D331" s="281">
        <v>1</v>
      </c>
      <c r="E331" s="228">
        <v>1</v>
      </c>
      <c r="F331" s="1194">
        <v>87180</v>
      </c>
      <c r="G331" s="228"/>
      <c r="H331" s="228"/>
      <c r="I331" s="228">
        <f t="shared" si="325"/>
        <v>87180</v>
      </c>
      <c r="J331" s="228">
        <f t="shared" si="326"/>
        <v>87180</v>
      </c>
      <c r="K331" s="728">
        <f t="shared" si="327"/>
        <v>1046160</v>
      </c>
      <c r="L331" s="497">
        <v>1</v>
      </c>
      <c r="M331" s="228">
        <v>1</v>
      </c>
      <c r="N331" s="726">
        <f t="shared" si="328"/>
        <v>87180</v>
      </c>
      <c r="O331" s="228"/>
      <c r="P331" s="228"/>
      <c r="Q331" s="228">
        <f t="shared" si="329"/>
        <v>87180</v>
      </c>
      <c r="R331" s="228">
        <f t="shared" si="320"/>
        <v>87180</v>
      </c>
      <c r="S331" s="728">
        <f t="shared" si="330"/>
        <v>1046160</v>
      </c>
      <c r="T331" s="497">
        <v>1</v>
      </c>
      <c r="U331" s="228">
        <v>1</v>
      </c>
      <c r="V331" s="726">
        <f t="shared" si="331"/>
        <v>87180</v>
      </c>
      <c r="W331" s="228"/>
      <c r="X331" s="228"/>
      <c r="Y331" s="228">
        <f t="shared" si="332"/>
        <v>87180</v>
      </c>
      <c r="Z331" s="228">
        <f t="shared" si="322"/>
        <v>87180</v>
      </c>
      <c r="AA331" s="728">
        <f t="shared" si="333"/>
        <v>1046160</v>
      </c>
      <c r="AB331" s="497">
        <v>1</v>
      </c>
      <c r="AC331" s="228">
        <v>1</v>
      </c>
      <c r="AD331" s="726">
        <f t="shared" si="334"/>
        <v>87180</v>
      </c>
      <c r="AE331" s="228"/>
      <c r="AF331" s="228"/>
      <c r="AG331" s="228">
        <f t="shared" si="335"/>
        <v>87180</v>
      </c>
      <c r="AH331" s="228">
        <f t="shared" si="324"/>
        <v>87180</v>
      </c>
      <c r="AI331" s="728">
        <f t="shared" si="336"/>
        <v>1046160</v>
      </c>
    </row>
    <row r="332" spans="1:35" ht="17.25">
      <c r="A332" s="318">
        <v>17</v>
      </c>
      <c r="B332" s="1231" t="s">
        <v>686</v>
      </c>
      <c r="C332" s="581" t="s">
        <v>524</v>
      </c>
      <c r="D332" s="281">
        <v>1</v>
      </c>
      <c r="E332" s="228">
        <v>1</v>
      </c>
      <c r="F332" s="1194">
        <v>87180</v>
      </c>
      <c r="G332" s="228"/>
      <c r="H332" s="228"/>
      <c r="I332" s="228">
        <f t="shared" si="325"/>
        <v>87180</v>
      </c>
      <c r="J332" s="228">
        <f>+E332*F332+G332</f>
        <v>87180</v>
      </c>
      <c r="K332" s="728">
        <f t="shared" si="327"/>
        <v>1046160</v>
      </c>
      <c r="L332" s="497">
        <v>1</v>
      </c>
      <c r="M332" s="228">
        <v>1</v>
      </c>
      <c r="N332" s="726">
        <f>+F332</f>
        <v>87180</v>
      </c>
      <c r="O332" s="228"/>
      <c r="P332" s="228"/>
      <c r="Q332" s="228">
        <f t="shared" si="329"/>
        <v>87180</v>
      </c>
      <c r="R332" s="228">
        <f>+M332*N332+O332</f>
        <v>87180</v>
      </c>
      <c r="S332" s="728">
        <f t="shared" si="330"/>
        <v>1046160</v>
      </c>
      <c r="T332" s="497">
        <v>1</v>
      </c>
      <c r="U332" s="228">
        <v>1</v>
      </c>
      <c r="V332" s="726">
        <f>+F332</f>
        <v>87180</v>
      </c>
      <c r="W332" s="228"/>
      <c r="X332" s="228"/>
      <c r="Y332" s="228">
        <f t="shared" si="332"/>
        <v>87180</v>
      </c>
      <c r="Z332" s="228">
        <f>+U332*V332+W332</f>
        <v>87180</v>
      </c>
      <c r="AA332" s="728">
        <f t="shared" si="333"/>
        <v>1046160</v>
      </c>
      <c r="AB332" s="497">
        <v>1</v>
      </c>
      <c r="AC332" s="228">
        <v>1</v>
      </c>
      <c r="AD332" s="726">
        <f>+F332</f>
        <v>87180</v>
      </c>
      <c r="AE332" s="228"/>
      <c r="AF332" s="228"/>
      <c r="AG332" s="228">
        <f t="shared" si="335"/>
        <v>87180</v>
      </c>
      <c r="AH332" s="228">
        <f>+AC332*AD332+AE332</f>
        <v>87180</v>
      </c>
      <c r="AI332" s="728">
        <f t="shared" si="336"/>
        <v>1046160</v>
      </c>
    </row>
    <row r="333" spans="1:35" ht="18" thickBot="1">
      <c r="A333" s="318">
        <v>20</v>
      </c>
      <c r="B333" s="1231" t="s">
        <v>687</v>
      </c>
      <c r="C333" s="581" t="s">
        <v>524</v>
      </c>
      <c r="D333" s="515">
        <v>1</v>
      </c>
      <c r="E333" s="516">
        <v>1</v>
      </c>
      <c r="F333" s="1194">
        <v>87180</v>
      </c>
      <c r="G333" s="516"/>
      <c r="H333" s="516"/>
      <c r="I333" s="516">
        <f t="shared" si="325"/>
        <v>87180</v>
      </c>
      <c r="J333" s="516">
        <f>+E333*F333+G333</f>
        <v>87180</v>
      </c>
      <c r="K333" s="728">
        <f t="shared" si="327"/>
        <v>1046160</v>
      </c>
      <c r="L333" s="315">
        <v>1</v>
      </c>
      <c r="M333" s="417">
        <v>1</v>
      </c>
      <c r="N333" s="726">
        <f>+F333</f>
        <v>87180</v>
      </c>
      <c r="O333" s="417"/>
      <c r="P333" s="417"/>
      <c r="Q333" s="516">
        <f t="shared" si="329"/>
        <v>87180</v>
      </c>
      <c r="R333" s="516">
        <f>+M333*N333+O333</f>
        <v>87180</v>
      </c>
      <c r="S333" s="728">
        <f t="shared" si="330"/>
        <v>1046160</v>
      </c>
      <c r="T333" s="315">
        <v>1</v>
      </c>
      <c r="U333" s="417">
        <v>1</v>
      </c>
      <c r="V333" s="726">
        <f>+F333</f>
        <v>87180</v>
      </c>
      <c r="W333" s="417"/>
      <c r="X333" s="417"/>
      <c r="Y333" s="516">
        <f t="shared" si="332"/>
        <v>87180</v>
      </c>
      <c r="Z333" s="516">
        <f>+U333*V333+W333</f>
        <v>87180</v>
      </c>
      <c r="AA333" s="728">
        <f t="shared" si="333"/>
        <v>1046160</v>
      </c>
      <c r="AB333" s="315">
        <v>1</v>
      </c>
      <c r="AC333" s="417">
        <v>1</v>
      </c>
      <c r="AD333" s="726">
        <f>+F333</f>
        <v>87180</v>
      </c>
      <c r="AE333" s="417"/>
      <c r="AF333" s="417"/>
      <c r="AG333" s="516">
        <f t="shared" si="335"/>
        <v>87180</v>
      </c>
      <c r="AH333" s="516">
        <f>+AC333*AD333+AE333</f>
        <v>87180</v>
      </c>
      <c r="AI333" s="728">
        <f t="shared" si="336"/>
        <v>1046160</v>
      </c>
    </row>
    <row r="334" spans="1:35" ht="17.25">
      <c r="A334" s="318">
        <v>18</v>
      </c>
      <c r="B334" s="1231" t="s">
        <v>2292</v>
      </c>
      <c r="C334" s="581" t="s">
        <v>524</v>
      </c>
      <c r="D334" s="281">
        <v>1</v>
      </c>
      <c r="E334" s="228">
        <v>1</v>
      </c>
      <c r="F334" s="1194">
        <v>87180</v>
      </c>
      <c r="G334" s="228"/>
      <c r="H334" s="228"/>
      <c r="I334" s="228">
        <f t="shared" si="325"/>
        <v>87180</v>
      </c>
      <c r="J334" s="228">
        <f>+E334*F334+G334</f>
        <v>87180</v>
      </c>
      <c r="K334" s="728">
        <f t="shared" si="327"/>
        <v>1046160</v>
      </c>
      <c r="L334" s="497">
        <v>1</v>
      </c>
      <c r="M334" s="228">
        <v>1</v>
      </c>
      <c r="N334" s="726">
        <f>+F334</f>
        <v>87180</v>
      </c>
      <c r="O334" s="228"/>
      <c r="P334" s="228"/>
      <c r="Q334" s="228">
        <f t="shared" si="329"/>
        <v>87180</v>
      </c>
      <c r="R334" s="228">
        <f>+M334*N334+O334</f>
        <v>87180</v>
      </c>
      <c r="S334" s="728">
        <f t="shared" si="330"/>
        <v>1046160</v>
      </c>
      <c r="T334" s="497">
        <v>1</v>
      </c>
      <c r="U334" s="228">
        <v>1</v>
      </c>
      <c r="V334" s="726">
        <f>+F334</f>
        <v>87180</v>
      </c>
      <c r="W334" s="228"/>
      <c r="X334" s="228"/>
      <c r="Y334" s="228">
        <f t="shared" si="332"/>
        <v>87180</v>
      </c>
      <c r="Z334" s="228">
        <f>+U334*V334+W334</f>
        <v>87180</v>
      </c>
      <c r="AA334" s="728">
        <f t="shared" si="333"/>
        <v>1046160</v>
      </c>
      <c r="AB334" s="497">
        <v>1</v>
      </c>
      <c r="AC334" s="228">
        <v>1</v>
      </c>
      <c r="AD334" s="726">
        <f>+F334</f>
        <v>87180</v>
      </c>
      <c r="AE334" s="228"/>
      <c r="AF334" s="228"/>
      <c r="AG334" s="228">
        <f t="shared" si="335"/>
        <v>87180</v>
      </c>
      <c r="AH334" s="228">
        <f>+AC334*AD334+AE334</f>
        <v>87180</v>
      </c>
      <c r="AI334" s="728">
        <f t="shared" si="336"/>
        <v>1046160</v>
      </c>
    </row>
    <row r="335" spans="1:35" ht="17.25">
      <c r="A335" s="318">
        <v>15</v>
      </c>
      <c r="B335" s="1231" t="s">
        <v>2291</v>
      </c>
      <c r="C335" s="581" t="s">
        <v>524</v>
      </c>
      <c r="D335" s="281">
        <v>1</v>
      </c>
      <c r="E335" s="228">
        <v>1</v>
      </c>
      <c r="F335" s="1194">
        <v>87180</v>
      </c>
      <c r="G335" s="228"/>
      <c r="H335" s="228"/>
      <c r="I335" s="228">
        <f t="shared" si="325"/>
        <v>87180</v>
      </c>
      <c r="J335" s="228">
        <f t="shared" si="326"/>
        <v>87180</v>
      </c>
      <c r="K335" s="728">
        <f t="shared" si="327"/>
        <v>1046160</v>
      </c>
      <c r="L335" s="497">
        <v>1</v>
      </c>
      <c r="M335" s="228">
        <v>1</v>
      </c>
      <c r="N335" s="726">
        <f t="shared" si="328"/>
        <v>87180</v>
      </c>
      <c r="O335" s="228"/>
      <c r="P335" s="228"/>
      <c r="Q335" s="228">
        <f t="shared" si="329"/>
        <v>87180</v>
      </c>
      <c r="R335" s="228">
        <f t="shared" ref="R335:R337" si="337">+M335*N335+O335</f>
        <v>87180</v>
      </c>
      <c r="S335" s="728">
        <f t="shared" si="330"/>
        <v>1046160</v>
      </c>
      <c r="T335" s="497">
        <v>1</v>
      </c>
      <c r="U335" s="228">
        <v>1</v>
      </c>
      <c r="V335" s="726">
        <f t="shared" si="331"/>
        <v>87180</v>
      </c>
      <c r="W335" s="228"/>
      <c r="X335" s="228"/>
      <c r="Y335" s="228">
        <f t="shared" si="332"/>
        <v>87180</v>
      </c>
      <c r="Z335" s="228">
        <f t="shared" ref="Z335:Z337" si="338">+U335*V335+W335</f>
        <v>87180</v>
      </c>
      <c r="AA335" s="728">
        <f t="shared" si="333"/>
        <v>1046160</v>
      </c>
      <c r="AB335" s="497">
        <v>1</v>
      </c>
      <c r="AC335" s="228">
        <v>1</v>
      </c>
      <c r="AD335" s="726">
        <f t="shared" si="334"/>
        <v>87180</v>
      </c>
      <c r="AE335" s="228"/>
      <c r="AF335" s="228"/>
      <c r="AG335" s="228">
        <f t="shared" si="335"/>
        <v>87180</v>
      </c>
      <c r="AH335" s="228">
        <f t="shared" ref="AH335:AH337" si="339">+AC335*AD335+AE335</f>
        <v>87180</v>
      </c>
      <c r="AI335" s="728">
        <f t="shared" si="336"/>
        <v>1046160</v>
      </c>
    </row>
    <row r="336" spans="1:35" ht="17.25">
      <c r="A336" s="318">
        <v>16</v>
      </c>
      <c r="B336" s="1231" t="s">
        <v>2822</v>
      </c>
      <c r="C336" s="581" t="s">
        <v>524</v>
      </c>
      <c r="D336" s="281">
        <v>1</v>
      </c>
      <c r="E336" s="228">
        <v>1</v>
      </c>
      <c r="F336" s="1198">
        <v>91275</v>
      </c>
      <c r="G336" s="228"/>
      <c r="H336" s="228"/>
      <c r="I336" s="228">
        <f t="shared" si="325"/>
        <v>91275</v>
      </c>
      <c r="J336" s="228">
        <f t="shared" si="326"/>
        <v>91275</v>
      </c>
      <c r="K336" s="728">
        <f t="shared" si="327"/>
        <v>1095300</v>
      </c>
      <c r="L336" s="497">
        <v>1</v>
      </c>
      <c r="M336" s="228">
        <v>1</v>
      </c>
      <c r="N336" s="726">
        <f t="shared" si="328"/>
        <v>91275</v>
      </c>
      <c r="O336" s="228"/>
      <c r="P336" s="228"/>
      <c r="Q336" s="228">
        <f t="shared" si="329"/>
        <v>91275</v>
      </c>
      <c r="R336" s="228">
        <f t="shared" si="337"/>
        <v>91275</v>
      </c>
      <c r="S336" s="728">
        <f t="shared" si="330"/>
        <v>1095300</v>
      </c>
      <c r="T336" s="497">
        <v>1</v>
      </c>
      <c r="U336" s="228">
        <v>1</v>
      </c>
      <c r="V336" s="726">
        <f t="shared" si="331"/>
        <v>91275</v>
      </c>
      <c r="W336" s="228"/>
      <c r="X336" s="228"/>
      <c r="Y336" s="228">
        <f t="shared" si="332"/>
        <v>91275</v>
      </c>
      <c r="Z336" s="228">
        <f t="shared" si="338"/>
        <v>91275</v>
      </c>
      <c r="AA336" s="728">
        <f t="shared" si="333"/>
        <v>1095300</v>
      </c>
      <c r="AB336" s="497">
        <v>1</v>
      </c>
      <c r="AC336" s="228">
        <v>1</v>
      </c>
      <c r="AD336" s="726">
        <f t="shared" si="334"/>
        <v>91275</v>
      </c>
      <c r="AE336" s="228"/>
      <c r="AF336" s="228"/>
      <c r="AG336" s="228">
        <f t="shared" si="335"/>
        <v>91275</v>
      </c>
      <c r="AH336" s="228">
        <f t="shared" si="339"/>
        <v>91275</v>
      </c>
      <c r="AI336" s="728">
        <f t="shared" si="336"/>
        <v>1095300</v>
      </c>
    </row>
    <row r="337" spans="1:35" ht="17.25">
      <c r="A337" s="318">
        <v>19</v>
      </c>
      <c r="B337" s="1231" t="s">
        <v>2052</v>
      </c>
      <c r="C337" s="581" t="s">
        <v>524</v>
      </c>
      <c r="D337" s="281">
        <v>1</v>
      </c>
      <c r="E337" s="228">
        <v>1</v>
      </c>
      <c r="F337" s="1198">
        <v>91275</v>
      </c>
      <c r="G337" s="228"/>
      <c r="H337" s="228"/>
      <c r="I337" s="228">
        <f t="shared" si="325"/>
        <v>91275</v>
      </c>
      <c r="J337" s="228">
        <f t="shared" si="326"/>
        <v>91275</v>
      </c>
      <c r="K337" s="728">
        <f t="shared" si="327"/>
        <v>1095300</v>
      </c>
      <c r="L337" s="497">
        <v>1</v>
      </c>
      <c r="M337" s="228">
        <v>1</v>
      </c>
      <c r="N337" s="726">
        <f t="shared" si="328"/>
        <v>91275</v>
      </c>
      <c r="O337" s="228"/>
      <c r="P337" s="228"/>
      <c r="Q337" s="228">
        <f t="shared" si="329"/>
        <v>91275</v>
      </c>
      <c r="R337" s="228">
        <f t="shared" si="337"/>
        <v>91275</v>
      </c>
      <c r="S337" s="728">
        <f t="shared" si="330"/>
        <v>1095300</v>
      </c>
      <c r="T337" s="497">
        <v>1</v>
      </c>
      <c r="U337" s="228">
        <v>1</v>
      </c>
      <c r="V337" s="726">
        <f t="shared" si="331"/>
        <v>91275</v>
      </c>
      <c r="W337" s="228"/>
      <c r="X337" s="228"/>
      <c r="Y337" s="228">
        <f t="shared" si="332"/>
        <v>91275</v>
      </c>
      <c r="Z337" s="228">
        <f t="shared" si="338"/>
        <v>91275</v>
      </c>
      <c r="AA337" s="728">
        <f t="shared" si="333"/>
        <v>1095300</v>
      </c>
      <c r="AB337" s="497">
        <v>1</v>
      </c>
      <c r="AC337" s="228">
        <v>1</v>
      </c>
      <c r="AD337" s="726">
        <f t="shared" si="334"/>
        <v>91275</v>
      </c>
      <c r="AE337" s="228"/>
      <c r="AF337" s="228"/>
      <c r="AG337" s="228">
        <f t="shared" si="335"/>
        <v>91275</v>
      </c>
      <c r="AH337" s="228">
        <f t="shared" si="339"/>
        <v>91275</v>
      </c>
      <c r="AI337" s="728">
        <f t="shared" si="336"/>
        <v>1095300</v>
      </c>
    </row>
    <row r="338" spans="1:35" ht="17.25">
      <c r="A338" s="318">
        <v>9</v>
      </c>
      <c r="B338" s="1231" t="s">
        <v>2823</v>
      </c>
      <c r="C338" s="581" t="s">
        <v>520</v>
      </c>
      <c r="D338" s="309">
        <v>1</v>
      </c>
      <c r="E338" s="310">
        <v>1.2</v>
      </c>
      <c r="F338" s="1227">
        <v>66140</v>
      </c>
      <c r="G338" s="33"/>
      <c r="H338" s="33"/>
      <c r="I338" s="1244">
        <v>91275</v>
      </c>
      <c r="J338" s="727">
        <f>+I338</f>
        <v>91275</v>
      </c>
      <c r="K338" s="728">
        <f t="shared" si="327"/>
        <v>1095300</v>
      </c>
      <c r="L338" s="497">
        <v>1</v>
      </c>
      <c r="M338" s="310">
        <v>1.2</v>
      </c>
      <c r="N338" s="33">
        <v>66140</v>
      </c>
      <c r="O338" s="33"/>
      <c r="P338" s="33"/>
      <c r="Q338" s="1244">
        <v>91275</v>
      </c>
      <c r="R338" s="727">
        <f>+Q338</f>
        <v>91275</v>
      </c>
      <c r="S338" s="728">
        <f t="shared" si="330"/>
        <v>1095300</v>
      </c>
      <c r="T338" s="497">
        <v>1</v>
      </c>
      <c r="U338" s="310">
        <v>1.2</v>
      </c>
      <c r="V338" s="33">
        <v>66140</v>
      </c>
      <c r="W338" s="33"/>
      <c r="X338" s="33"/>
      <c r="Y338" s="1244">
        <v>91275</v>
      </c>
      <c r="Z338" s="727">
        <f>+Y338</f>
        <v>91275</v>
      </c>
      <c r="AA338" s="728">
        <f t="shared" si="333"/>
        <v>1095300</v>
      </c>
      <c r="AB338" s="497">
        <v>1</v>
      </c>
      <c r="AC338" s="310">
        <v>1.2</v>
      </c>
      <c r="AD338" s="33">
        <v>66140</v>
      </c>
      <c r="AE338" s="33"/>
      <c r="AF338" s="33"/>
      <c r="AG338" s="1244">
        <v>91275</v>
      </c>
      <c r="AH338" s="727">
        <f>+AG338</f>
        <v>91275</v>
      </c>
      <c r="AI338" s="728">
        <f t="shared" si="336"/>
        <v>1095300</v>
      </c>
    </row>
    <row r="339" spans="1:35" ht="17.25">
      <c r="A339" s="318">
        <v>10</v>
      </c>
      <c r="B339" s="1231" t="s">
        <v>206</v>
      </c>
      <c r="C339" s="581" t="s">
        <v>520</v>
      </c>
      <c r="D339" s="309">
        <v>1</v>
      </c>
      <c r="E339" s="33">
        <v>1.2</v>
      </c>
      <c r="F339" s="1227">
        <v>66140</v>
      </c>
      <c r="G339" s="33"/>
      <c r="H339" s="33"/>
      <c r="I339" s="1244">
        <v>91275</v>
      </c>
      <c r="J339" s="727">
        <f>+I339</f>
        <v>91275</v>
      </c>
      <c r="K339" s="728">
        <f t="shared" si="327"/>
        <v>1095300</v>
      </c>
      <c r="L339" s="497">
        <v>1</v>
      </c>
      <c r="M339" s="33">
        <v>1.2</v>
      </c>
      <c r="N339" s="33">
        <v>66140</v>
      </c>
      <c r="O339" s="33"/>
      <c r="P339" s="33"/>
      <c r="Q339" s="1244">
        <v>91275</v>
      </c>
      <c r="R339" s="727">
        <f>+Q339</f>
        <v>91275</v>
      </c>
      <c r="S339" s="728">
        <f t="shared" si="330"/>
        <v>1095300</v>
      </c>
      <c r="T339" s="497">
        <v>1</v>
      </c>
      <c r="U339" s="33">
        <v>1.2</v>
      </c>
      <c r="V339" s="33">
        <v>66140</v>
      </c>
      <c r="W339" s="33"/>
      <c r="X339" s="33"/>
      <c r="Y339" s="1244">
        <v>91275</v>
      </c>
      <c r="Z339" s="727">
        <f>+Y339</f>
        <v>91275</v>
      </c>
      <c r="AA339" s="728">
        <f t="shared" si="333"/>
        <v>1095300</v>
      </c>
      <c r="AB339" s="497">
        <v>1</v>
      </c>
      <c r="AC339" s="33">
        <v>1.2</v>
      </c>
      <c r="AD339" s="33">
        <v>66140</v>
      </c>
      <c r="AE339" s="33"/>
      <c r="AF339" s="33"/>
      <c r="AG339" s="1244">
        <v>91275</v>
      </c>
      <c r="AH339" s="727">
        <f>+AG339</f>
        <v>91275</v>
      </c>
      <c r="AI339" s="728">
        <f t="shared" si="336"/>
        <v>1095300</v>
      </c>
    </row>
    <row r="340" spans="1:35" ht="17.25">
      <c r="A340" s="318">
        <v>6</v>
      </c>
      <c r="B340" s="1231" t="s">
        <v>682</v>
      </c>
      <c r="C340" s="534" t="s">
        <v>529</v>
      </c>
      <c r="D340" s="281">
        <v>1</v>
      </c>
      <c r="E340" s="228">
        <v>1</v>
      </c>
      <c r="F340" s="1198">
        <v>91275</v>
      </c>
      <c r="G340" s="228"/>
      <c r="H340" s="228"/>
      <c r="I340" s="228">
        <f>E340*F340</f>
        <v>91275</v>
      </c>
      <c r="J340" s="228">
        <f>+E340*F340+G340</f>
        <v>91275</v>
      </c>
      <c r="K340" s="728">
        <f t="shared" si="327"/>
        <v>1095300</v>
      </c>
      <c r="L340" s="497">
        <v>1</v>
      </c>
      <c r="M340" s="228">
        <v>1</v>
      </c>
      <c r="N340" s="726">
        <f>+F340</f>
        <v>91275</v>
      </c>
      <c r="O340" s="228"/>
      <c r="P340" s="228"/>
      <c r="Q340" s="228">
        <f>M340*N340</f>
        <v>91275</v>
      </c>
      <c r="R340" s="228">
        <f>+M340*N340+O340</f>
        <v>91275</v>
      </c>
      <c r="S340" s="728">
        <f t="shared" si="330"/>
        <v>1095300</v>
      </c>
      <c r="T340" s="497">
        <v>1</v>
      </c>
      <c r="U340" s="228">
        <v>1</v>
      </c>
      <c r="V340" s="726">
        <f>+F340</f>
        <v>91275</v>
      </c>
      <c r="W340" s="228"/>
      <c r="X340" s="228"/>
      <c r="Y340" s="228">
        <f>U340*V340</f>
        <v>91275</v>
      </c>
      <c r="Z340" s="228">
        <f>+U340*V340+W340</f>
        <v>91275</v>
      </c>
      <c r="AA340" s="728">
        <f t="shared" si="333"/>
        <v>1095300</v>
      </c>
      <c r="AB340" s="497">
        <v>1</v>
      </c>
      <c r="AC340" s="228">
        <v>1</v>
      </c>
      <c r="AD340" s="726">
        <f>+F340</f>
        <v>91275</v>
      </c>
      <c r="AE340" s="228"/>
      <c r="AF340" s="228"/>
      <c r="AG340" s="228">
        <f>AC340*AD340</f>
        <v>91275</v>
      </c>
      <c r="AH340" s="228">
        <f>+AC340*AD340+AE340</f>
        <v>91275</v>
      </c>
      <c r="AI340" s="728">
        <f t="shared" si="336"/>
        <v>1095300</v>
      </c>
    </row>
    <row r="341" spans="1:35" ht="17.25">
      <c r="A341" s="318">
        <v>7</v>
      </c>
      <c r="B341" s="1231" t="s">
        <v>2290</v>
      </c>
      <c r="C341" s="534" t="s">
        <v>529</v>
      </c>
      <c r="D341" s="281">
        <v>1</v>
      </c>
      <c r="E341" s="228">
        <v>1</v>
      </c>
      <c r="F341" s="1194">
        <v>87180</v>
      </c>
      <c r="G341" s="228"/>
      <c r="H341" s="228"/>
      <c r="I341" s="228">
        <f>E341*F341</f>
        <v>87180</v>
      </c>
      <c r="J341" s="228">
        <f>+E341*F341+G341</f>
        <v>87180</v>
      </c>
      <c r="K341" s="728">
        <f t="shared" si="327"/>
        <v>1046160</v>
      </c>
      <c r="L341" s="497">
        <v>1</v>
      </c>
      <c r="M341" s="228">
        <v>1</v>
      </c>
      <c r="N341" s="726">
        <f>+F341</f>
        <v>87180</v>
      </c>
      <c r="O341" s="228"/>
      <c r="P341" s="228"/>
      <c r="Q341" s="228">
        <f>M341*N341</f>
        <v>87180</v>
      </c>
      <c r="R341" s="228">
        <f>+M341*N341+O341</f>
        <v>87180</v>
      </c>
      <c r="S341" s="728">
        <f t="shared" si="330"/>
        <v>1046160</v>
      </c>
      <c r="T341" s="497">
        <v>1</v>
      </c>
      <c r="U341" s="228">
        <v>1</v>
      </c>
      <c r="V341" s="726">
        <f>+F341</f>
        <v>87180</v>
      </c>
      <c r="W341" s="228"/>
      <c r="X341" s="228"/>
      <c r="Y341" s="228">
        <f>U341*V341</f>
        <v>87180</v>
      </c>
      <c r="Z341" s="228">
        <f>+U341*V341+W341</f>
        <v>87180</v>
      </c>
      <c r="AA341" s="728">
        <f t="shared" si="333"/>
        <v>1046160</v>
      </c>
      <c r="AB341" s="497">
        <v>1</v>
      </c>
      <c r="AC341" s="228">
        <v>1</v>
      </c>
      <c r="AD341" s="726">
        <f>+F341</f>
        <v>87180</v>
      </c>
      <c r="AE341" s="228"/>
      <c r="AF341" s="228"/>
      <c r="AG341" s="228">
        <f>AC341*AD341</f>
        <v>87180</v>
      </c>
      <c r="AH341" s="228">
        <f>+AC341*AD341+AE341</f>
        <v>87180</v>
      </c>
      <c r="AI341" s="728">
        <f t="shared" si="336"/>
        <v>1046160</v>
      </c>
    </row>
    <row r="342" spans="1:35" ht="17.25">
      <c r="A342" s="318">
        <v>8</v>
      </c>
      <c r="B342" s="1231" t="s">
        <v>90</v>
      </c>
      <c r="C342" s="534" t="s">
        <v>529</v>
      </c>
      <c r="D342" s="281">
        <v>1</v>
      </c>
      <c r="E342" s="228">
        <v>1</v>
      </c>
      <c r="F342" s="1198">
        <v>91275</v>
      </c>
      <c r="G342" s="228"/>
      <c r="H342" s="228"/>
      <c r="I342" s="228">
        <f>E342*F342</f>
        <v>91275</v>
      </c>
      <c r="J342" s="228">
        <f>+E342*F342+G342</f>
        <v>91275</v>
      </c>
      <c r="K342" s="728">
        <f t="shared" si="327"/>
        <v>1095300</v>
      </c>
      <c r="L342" s="497">
        <v>1</v>
      </c>
      <c r="M342" s="228">
        <v>1</v>
      </c>
      <c r="N342" s="726">
        <f>+F342</f>
        <v>91275</v>
      </c>
      <c r="O342" s="228"/>
      <c r="P342" s="228"/>
      <c r="Q342" s="228">
        <f>M342*N342</f>
        <v>91275</v>
      </c>
      <c r="R342" s="228">
        <f>+M342*N342+O342</f>
        <v>91275</v>
      </c>
      <c r="S342" s="728">
        <f t="shared" si="330"/>
        <v>1095300</v>
      </c>
      <c r="T342" s="497">
        <v>1</v>
      </c>
      <c r="U342" s="228">
        <v>1</v>
      </c>
      <c r="V342" s="726">
        <f>+F342</f>
        <v>91275</v>
      </c>
      <c r="W342" s="228"/>
      <c r="X342" s="228"/>
      <c r="Y342" s="228">
        <f>U342*V342</f>
        <v>91275</v>
      </c>
      <c r="Z342" s="228">
        <f>+U342*V342+W342</f>
        <v>91275</v>
      </c>
      <c r="AA342" s="728">
        <f t="shared" si="333"/>
        <v>1095300</v>
      </c>
      <c r="AB342" s="497">
        <v>1</v>
      </c>
      <c r="AC342" s="228">
        <v>1</v>
      </c>
      <c r="AD342" s="726">
        <f>+F342</f>
        <v>91275</v>
      </c>
      <c r="AE342" s="228"/>
      <c r="AF342" s="228"/>
      <c r="AG342" s="228">
        <f>AC342*AD342</f>
        <v>91275</v>
      </c>
      <c r="AH342" s="228">
        <f>+AC342*AD342+AE342</f>
        <v>91275</v>
      </c>
      <c r="AI342" s="728">
        <f t="shared" si="336"/>
        <v>1095300</v>
      </c>
    </row>
    <row r="343" spans="1:35" ht="27.75" thickBot="1">
      <c r="A343" s="542"/>
      <c r="B343" s="1204" t="s">
        <v>2781</v>
      </c>
      <c r="C343" s="581"/>
      <c r="D343" s="543"/>
      <c r="E343" s="310"/>
      <c r="F343" s="1194"/>
      <c r="G343" s="226"/>
      <c r="H343" s="226"/>
      <c r="I343" s="226">
        <v>22500</v>
      </c>
      <c r="J343" s="226">
        <f>+I343</f>
        <v>22500</v>
      </c>
      <c r="K343" s="226">
        <f t="shared" si="327"/>
        <v>270000</v>
      </c>
      <c r="L343" s="543"/>
      <c r="M343" s="310"/>
      <c r="N343" s="311"/>
      <c r="O343" s="226"/>
      <c r="P343" s="226"/>
      <c r="Q343" s="226">
        <f>+I343</f>
        <v>22500</v>
      </c>
      <c r="R343" s="618">
        <f>+J343</f>
        <v>22500</v>
      </c>
      <c r="S343" s="226">
        <f>+K343</f>
        <v>270000</v>
      </c>
      <c r="T343" s="497"/>
      <c r="U343" s="310"/>
      <c r="V343" s="311"/>
      <c r="W343" s="226"/>
      <c r="X343" s="226"/>
      <c r="Y343" s="226">
        <f>+I343</f>
        <v>22500</v>
      </c>
      <c r="Z343" s="226">
        <f>+J343</f>
        <v>22500</v>
      </c>
      <c r="AA343" s="226">
        <f>+S343</f>
        <v>270000</v>
      </c>
      <c r="AB343" s="543"/>
      <c r="AC343" s="310"/>
      <c r="AD343" s="311"/>
      <c r="AE343" s="226"/>
      <c r="AF343" s="226"/>
      <c r="AG343" s="226">
        <f>+I343</f>
        <v>22500</v>
      </c>
      <c r="AH343" s="226">
        <f>+J343</f>
        <v>22500</v>
      </c>
      <c r="AI343" s="226">
        <f>+K343</f>
        <v>270000</v>
      </c>
    </row>
    <row r="344" spans="1:35" ht="23.25" thickBot="1">
      <c r="A344" s="1644" t="s">
        <v>47</v>
      </c>
      <c r="B344" s="1645"/>
      <c r="C344" s="1645"/>
      <c r="D344" s="495">
        <f t="shared" ref="D344:AI344" si="340">SUM(D323:D343)</f>
        <v>20</v>
      </c>
      <c r="E344" s="495">
        <f t="shared" si="340"/>
        <v>23.15</v>
      </c>
      <c r="F344" s="1224">
        <f t="shared" si="340"/>
        <v>1616795</v>
      </c>
      <c r="G344" s="495">
        <f t="shared" si="340"/>
        <v>0</v>
      </c>
      <c r="H344" s="495">
        <f t="shared" si="340"/>
        <v>0</v>
      </c>
      <c r="I344" s="495">
        <f t="shared" si="340"/>
        <v>1854915</v>
      </c>
      <c r="J344" s="495">
        <f t="shared" si="340"/>
        <v>1854915</v>
      </c>
      <c r="K344" s="495">
        <f t="shared" si="340"/>
        <v>22258980</v>
      </c>
      <c r="L344" s="495">
        <f t="shared" si="340"/>
        <v>20</v>
      </c>
      <c r="M344" s="495">
        <f t="shared" si="340"/>
        <v>23.15</v>
      </c>
      <c r="N344" s="495">
        <f t="shared" si="340"/>
        <v>1591660</v>
      </c>
      <c r="O344" s="495">
        <f t="shared" si="340"/>
        <v>0</v>
      </c>
      <c r="P344" s="495">
        <f t="shared" si="340"/>
        <v>0</v>
      </c>
      <c r="Q344" s="495">
        <f t="shared" si="340"/>
        <v>1854915</v>
      </c>
      <c r="R344" s="619">
        <f t="shared" si="340"/>
        <v>1854915</v>
      </c>
      <c r="S344" s="623">
        <f t="shared" si="340"/>
        <v>22258980</v>
      </c>
      <c r="T344" s="622">
        <f t="shared" si="340"/>
        <v>20</v>
      </c>
      <c r="U344" s="495">
        <f t="shared" si="340"/>
        <v>23.15</v>
      </c>
      <c r="V344" s="495">
        <f t="shared" si="340"/>
        <v>1591660</v>
      </c>
      <c r="W344" s="495">
        <f t="shared" si="340"/>
        <v>0</v>
      </c>
      <c r="X344" s="495">
        <f t="shared" si="340"/>
        <v>0</v>
      </c>
      <c r="Y344" s="495">
        <f t="shared" si="340"/>
        <v>1854915</v>
      </c>
      <c r="Z344" s="495">
        <f t="shared" si="340"/>
        <v>1854915</v>
      </c>
      <c r="AA344" s="495">
        <f t="shared" si="340"/>
        <v>22258980</v>
      </c>
      <c r="AB344" s="495">
        <f t="shared" si="340"/>
        <v>20</v>
      </c>
      <c r="AC344" s="495">
        <f t="shared" si="340"/>
        <v>23.15</v>
      </c>
      <c r="AD344" s="495">
        <f t="shared" si="340"/>
        <v>1591660</v>
      </c>
      <c r="AE344" s="495">
        <f t="shared" si="340"/>
        <v>0</v>
      </c>
      <c r="AF344" s="495">
        <f t="shared" si="340"/>
        <v>0</v>
      </c>
      <c r="AG344" s="495">
        <f t="shared" si="340"/>
        <v>1854915</v>
      </c>
      <c r="AH344" s="495">
        <f t="shared" si="340"/>
        <v>1854915</v>
      </c>
      <c r="AI344" s="495">
        <f t="shared" si="340"/>
        <v>22258980</v>
      </c>
    </row>
    <row r="345" spans="1:35" ht="17.25">
      <c r="D345" s="321"/>
      <c r="E345" s="321"/>
      <c r="F345" s="1225"/>
      <c r="G345" s="321"/>
      <c r="H345" s="321"/>
      <c r="I345" s="321"/>
      <c r="J345" s="321"/>
      <c r="L345" s="321"/>
      <c r="M345" s="321"/>
      <c r="N345" s="321"/>
      <c r="O345" s="321"/>
      <c r="P345" s="321"/>
      <c r="Q345" s="321"/>
      <c r="R345" s="321"/>
      <c r="S345" s="321"/>
      <c r="T345" s="321"/>
      <c r="U345" s="321"/>
      <c r="V345" s="321"/>
      <c r="W345" s="321"/>
      <c r="X345" s="321"/>
      <c r="Y345" s="321"/>
      <c r="Z345" s="321"/>
      <c r="AA345" s="321"/>
      <c r="AB345" s="321"/>
      <c r="AC345" s="321"/>
      <c r="AD345" s="321"/>
      <c r="AE345" s="321"/>
      <c r="AF345" s="321"/>
      <c r="AG345" s="321"/>
      <c r="AH345" s="321"/>
      <c r="AI345" s="321"/>
    </row>
    <row r="346" spans="1:35" ht="18" thickBot="1">
      <c r="D346" s="321"/>
      <c r="E346" s="321"/>
      <c r="F346" s="1225"/>
      <c r="G346" s="321"/>
      <c r="H346" s="321"/>
      <c r="I346" s="321"/>
      <c r="J346" s="321"/>
      <c r="L346" s="321"/>
      <c r="M346" s="321"/>
      <c r="N346" s="321"/>
      <c r="O346" s="321"/>
      <c r="P346" s="321"/>
      <c r="Q346" s="321"/>
      <c r="R346" s="321"/>
      <c r="S346" s="321"/>
      <c r="T346" s="321"/>
      <c r="U346" s="321"/>
      <c r="V346" s="321"/>
      <c r="W346" s="321"/>
      <c r="X346" s="321"/>
      <c r="Y346" s="321"/>
      <c r="Z346" s="321"/>
      <c r="AA346" s="321"/>
      <c r="AB346" s="321"/>
      <c r="AC346" s="321"/>
      <c r="AD346" s="321"/>
      <c r="AE346" s="321"/>
      <c r="AF346" s="321"/>
      <c r="AG346" s="321"/>
      <c r="AH346" s="321"/>
      <c r="AI346" s="321"/>
    </row>
    <row r="347" spans="1:35" s="304" customFormat="1" ht="22.5" customHeight="1" thickBot="1">
      <c r="A347" s="1533" t="s">
        <v>753</v>
      </c>
      <c r="B347" s="1534"/>
      <c r="C347" s="1643"/>
      <c r="D347" s="1634" t="s">
        <v>1976</v>
      </c>
      <c r="E347" s="1635"/>
      <c r="F347" s="1635"/>
      <c r="G347" s="1635"/>
      <c r="H347" s="1635"/>
      <c r="I347" s="1635"/>
      <c r="J347" s="1635"/>
      <c r="K347" s="1635"/>
      <c r="L347" s="1649" t="s">
        <v>1976</v>
      </c>
      <c r="M347" s="1647"/>
      <c r="N347" s="1647"/>
      <c r="O347" s="1647"/>
      <c r="P347" s="1647"/>
      <c r="Q347" s="1647"/>
      <c r="R347" s="1647"/>
      <c r="S347" s="1650"/>
      <c r="T347" s="1649" t="s">
        <v>1976</v>
      </c>
      <c r="U347" s="1647"/>
      <c r="V347" s="1647"/>
      <c r="W347" s="1647"/>
      <c r="X347" s="1647"/>
      <c r="Y347" s="1647"/>
      <c r="Z347" s="1647"/>
      <c r="AA347" s="1650"/>
      <c r="AB347" s="1649" t="s">
        <v>1976</v>
      </c>
      <c r="AC347" s="1647"/>
      <c r="AD347" s="1647"/>
      <c r="AE347" s="1647"/>
      <c r="AF347" s="1647"/>
      <c r="AG347" s="1647"/>
      <c r="AH347" s="1647"/>
      <c r="AI347" s="1650"/>
    </row>
    <row r="348" spans="1:35" s="304" customFormat="1" ht="24" customHeight="1" thickBot="1">
      <c r="A348" s="1637" t="s">
        <v>303</v>
      </c>
      <c r="B348" s="1638"/>
      <c r="C348" s="1639"/>
      <c r="D348" s="1496" t="s">
        <v>1741</v>
      </c>
      <c r="E348" s="1497"/>
      <c r="F348" s="1497"/>
      <c r="G348" s="1497"/>
      <c r="H348" s="1497"/>
      <c r="I348" s="1497"/>
      <c r="J348" s="1497"/>
      <c r="K348" s="629"/>
      <c r="L348" s="1640" t="s">
        <v>1951</v>
      </c>
      <c r="M348" s="1641"/>
      <c r="N348" s="1641"/>
      <c r="O348" s="1641"/>
      <c r="P348" s="1641"/>
      <c r="Q348" s="1641"/>
      <c r="R348" s="1641"/>
      <c r="S348" s="1642"/>
      <c r="T348" s="1496" t="s">
        <v>2235</v>
      </c>
      <c r="U348" s="1497"/>
      <c r="V348" s="1497"/>
      <c r="W348" s="1497"/>
      <c r="X348" s="1497"/>
      <c r="Y348" s="1497"/>
      <c r="Z348" s="1497"/>
      <c r="AA348" s="1498"/>
      <c r="AB348" s="1496" t="s">
        <v>2549</v>
      </c>
      <c r="AC348" s="1497"/>
      <c r="AD348" s="1497"/>
      <c r="AE348" s="1497"/>
      <c r="AF348" s="1497"/>
      <c r="AG348" s="1497"/>
      <c r="AH348" s="1497"/>
      <c r="AI348" s="1498"/>
    </row>
    <row r="349" spans="1:35" s="304" customFormat="1" ht="82.5" customHeight="1" thickBot="1">
      <c r="A349" s="305" t="s">
        <v>10</v>
      </c>
      <c r="B349" s="1203" t="s">
        <v>54</v>
      </c>
      <c r="C349" s="306" t="s">
        <v>55</v>
      </c>
      <c r="D349" s="317" t="s">
        <v>56</v>
      </c>
      <c r="E349" s="396" t="s">
        <v>102</v>
      </c>
      <c r="F349" s="1216" t="s">
        <v>62</v>
      </c>
      <c r="G349" s="395" t="s">
        <v>58</v>
      </c>
      <c r="H349" s="396" t="s">
        <v>59</v>
      </c>
      <c r="I349" s="395" t="s">
        <v>822</v>
      </c>
      <c r="J349" s="396" t="s">
        <v>751</v>
      </c>
      <c r="K349" s="416" t="s">
        <v>1751</v>
      </c>
      <c r="L349" s="317" t="s">
        <v>56</v>
      </c>
      <c r="M349" s="396" t="s">
        <v>102</v>
      </c>
      <c r="N349" s="396" t="s">
        <v>62</v>
      </c>
      <c r="O349" s="395" t="s">
        <v>58</v>
      </c>
      <c r="P349" s="397" t="s">
        <v>59</v>
      </c>
      <c r="Q349" s="395" t="s">
        <v>822</v>
      </c>
      <c r="R349" s="395" t="s">
        <v>751</v>
      </c>
      <c r="S349" s="617" t="s">
        <v>1974</v>
      </c>
      <c r="T349" s="395" t="s">
        <v>56</v>
      </c>
      <c r="U349" s="396" t="s">
        <v>102</v>
      </c>
      <c r="V349" s="396" t="s">
        <v>62</v>
      </c>
      <c r="W349" s="396" t="s">
        <v>58</v>
      </c>
      <c r="X349" s="396" t="s">
        <v>59</v>
      </c>
      <c r="Y349" s="396" t="s">
        <v>822</v>
      </c>
      <c r="Z349" s="396" t="s">
        <v>751</v>
      </c>
      <c r="AA349" s="511" t="s">
        <v>2239</v>
      </c>
      <c r="AB349" s="317" t="s">
        <v>56</v>
      </c>
      <c r="AC349" s="396" t="s">
        <v>102</v>
      </c>
      <c r="AD349" s="396" t="s">
        <v>62</v>
      </c>
      <c r="AE349" s="396" t="s">
        <v>58</v>
      </c>
      <c r="AF349" s="396" t="s">
        <v>59</v>
      </c>
      <c r="AG349" s="396" t="s">
        <v>822</v>
      </c>
      <c r="AH349" s="396" t="s">
        <v>751</v>
      </c>
      <c r="AI349" s="416" t="s">
        <v>2571</v>
      </c>
    </row>
    <row r="350" spans="1:35" s="308" customFormat="1" ht="27">
      <c r="A350" s="307">
        <v>1</v>
      </c>
      <c r="B350" s="1207" t="s">
        <v>2294</v>
      </c>
      <c r="C350" s="581" t="s">
        <v>1810</v>
      </c>
      <c r="D350" s="281">
        <v>1</v>
      </c>
      <c r="E350" s="228">
        <v>1.25</v>
      </c>
      <c r="F350" s="1198">
        <v>91275</v>
      </c>
      <c r="G350" s="228"/>
      <c r="H350" s="228">
        <v>8000</v>
      </c>
      <c r="I350" s="1242">
        <v>91275</v>
      </c>
      <c r="J350" s="228">
        <f>+I350+H350</f>
        <v>99275</v>
      </c>
      <c r="K350" s="728">
        <f t="shared" ref="K350:K378" si="341">+J350*12</f>
        <v>1191300</v>
      </c>
      <c r="L350" s="281">
        <v>1</v>
      </c>
      <c r="M350" s="228">
        <v>1.25</v>
      </c>
      <c r="N350" s="228">
        <v>66140</v>
      </c>
      <c r="O350" s="228"/>
      <c r="P350" s="228">
        <v>8000</v>
      </c>
      <c r="Q350" s="1242">
        <v>91275</v>
      </c>
      <c r="R350" s="228">
        <f>+Q350+P350</f>
        <v>99275</v>
      </c>
      <c r="S350" s="728">
        <f t="shared" ref="S350:S378" si="342">+R350*12</f>
        <v>1191300</v>
      </c>
      <c r="T350" s="496">
        <v>1</v>
      </c>
      <c r="U350" s="228">
        <v>1.25</v>
      </c>
      <c r="V350" s="228">
        <v>66140</v>
      </c>
      <c r="W350" s="228"/>
      <c r="X350" s="228">
        <v>8000</v>
      </c>
      <c r="Y350" s="1242">
        <v>91275</v>
      </c>
      <c r="Z350" s="228">
        <f>+Y350+X350</f>
        <v>99275</v>
      </c>
      <c r="AA350" s="728">
        <f t="shared" ref="AA350:AA378" si="343">+Z350*12</f>
        <v>1191300</v>
      </c>
      <c r="AB350" s="281">
        <v>1</v>
      </c>
      <c r="AC350" s="228">
        <v>1.25</v>
      </c>
      <c r="AD350" s="228">
        <v>66140</v>
      </c>
      <c r="AE350" s="228"/>
      <c r="AF350" s="228">
        <v>8000</v>
      </c>
      <c r="AG350" s="1242">
        <v>91275</v>
      </c>
      <c r="AH350" s="228">
        <f>+AG350+AF350</f>
        <v>99275</v>
      </c>
      <c r="AI350" s="728">
        <f t="shared" ref="AI350:AI378" si="344">+AH350*12</f>
        <v>1191300</v>
      </c>
    </row>
    <row r="351" spans="1:35" ht="17.25">
      <c r="A351" s="307">
        <v>2</v>
      </c>
      <c r="B351" s="1207" t="s">
        <v>2293</v>
      </c>
      <c r="C351" s="583" t="s">
        <v>508</v>
      </c>
      <c r="D351" s="309">
        <v>1</v>
      </c>
      <c r="E351" s="228">
        <v>1.6</v>
      </c>
      <c r="F351" s="1227">
        <v>66140</v>
      </c>
      <c r="G351" s="33"/>
      <c r="H351" s="33">
        <v>8000</v>
      </c>
      <c r="I351" s="1245">
        <f t="shared" ref="I351:I376" si="345">E351*F351</f>
        <v>105824</v>
      </c>
      <c r="J351" s="228">
        <f>+E351*F351+G351+H351</f>
        <v>113824</v>
      </c>
      <c r="K351" s="728">
        <f t="shared" si="341"/>
        <v>1365888</v>
      </c>
      <c r="L351" s="309">
        <v>1</v>
      </c>
      <c r="M351" s="228">
        <v>1.6</v>
      </c>
      <c r="N351" s="33">
        <v>66140</v>
      </c>
      <c r="O351" s="33"/>
      <c r="P351" s="33">
        <v>8000</v>
      </c>
      <c r="Q351" s="1245">
        <f t="shared" ref="Q351:Q376" si="346">M351*N351</f>
        <v>105824</v>
      </c>
      <c r="R351" s="228">
        <f>+M351*N351+O351+P351</f>
        <v>113824</v>
      </c>
      <c r="S351" s="728">
        <f t="shared" si="342"/>
        <v>1365888</v>
      </c>
      <c r="T351" s="497">
        <v>1</v>
      </c>
      <c r="U351" s="228">
        <v>1.6</v>
      </c>
      <c r="V351" s="33">
        <v>66140</v>
      </c>
      <c r="W351" s="33"/>
      <c r="X351" s="33">
        <v>8000</v>
      </c>
      <c r="Y351" s="1245">
        <f t="shared" ref="Y351:Y376" si="347">U351*V351</f>
        <v>105824</v>
      </c>
      <c r="Z351" s="228">
        <f>+U351*V351+W351+X351</f>
        <v>113824</v>
      </c>
      <c r="AA351" s="728">
        <f t="shared" si="343"/>
        <v>1365888</v>
      </c>
      <c r="AB351" s="309">
        <v>1</v>
      </c>
      <c r="AC351" s="228">
        <v>1.6</v>
      </c>
      <c r="AD351" s="33">
        <v>66140</v>
      </c>
      <c r="AE351" s="33"/>
      <c r="AF351" s="33">
        <v>8000</v>
      </c>
      <c r="AG351" s="1245">
        <f t="shared" ref="AG351:AG376" si="348">AC351*AD351</f>
        <v>105824</v>
      </c>
      <c r="AH351" s="228">
        <f>+AC351*AD351+AE351+AF351</f>
        <v>113824</v>
      </c>
      <c r="AI351" s="728">
        <f t="shared" si="344"/>
        <v>1365888</v>
      </c>
    </row>
    <row r="352" spans="1:35" ht="17.25">
      <c r="A352" s="307">
        <v>3</v>
      </c>
      <c r="B352" s="1207" t="s">
        <v>366</v>
      </c>
      <c r="C352" s="583" t="s">
        <v>511</v>
      </c>
      <c r="D352" s="309">
        <v>1</v>
      </c>
      <c r="E352" s="228">
        <v>1.5</v>
      </c>
      <c r="F352" s="1227">
        <v>66140</v>
      </c>
      <c r="G352" s="33"/>
      <c r="H352" s="33">
        <v>8000</v>
      </c>
      <c r="I352" s="1245">
        <f t="shared" si="345"/>
        <v>99210</v>
      </c>
      <c r="J352" s="228">
        <f>+E352*F352+G352+H352</f>
        <v>107210</v>
      </c>
      <c r="K352" s="728">
        <f t="shared" si="341"/>
        <v>1286520</v>
      </c>
      <c r="L352" s="309">
        <v>1</v>
      </c>
      <c r="M352" s="228">
        <v>1.5</v>
      </c>
      <c r="N352" s="33">
        <v>66140</v>
      </c>
      <c r="O352" s="33"/>
      <c r="P352" s="33">
        <v>8000</v>
      </c>
      <c r="Q352" s="1245">
        <f t="shared" si="346"/>
        <v>99210</v>
      </c>
      <c r="R352" s="228">
        <f>+M352*N352+O352+P352</f>
        <v>107210</v>
      </c>
      <c r="S352" s="728">
        <f t="shared" si="342"/>
        <v>1286520</v>
      </c>
      <c r="T352" s="497">
        <v>1</v>
      </c>
      <c r="U352" s="228">
        <v>1.5</v>
      </c>
      <c r="V352" s="33">
        <v>66140</v>
      </c>
      <c r="W352" s="33"/>
      <c r="X352" s="33">
        <v>8000</v>
      </c>
      <c r="Y352" s="1245">
        <f t="shared" si="347"/>
        <v>99210</v>
      </c>
      <c r="Z352" s="228">
        <f>+U352*V352+W352+X352</f>
        <v>107210</v>
      </c>
      <c r="AA352" s="728">
        <f t="shared" si="343"/>
        <v>1286520</v>
      </c>
      <c r="AB352" s="309">
        <v>1</v>
      </c>
      <c r="AC352" s="228">
        <v>1.5</v>
      </c>
      <c r="AD352" s="33">
        <v>66140</v>
      </c>
      <c r="AE352" s="33"/>
      <c r="AF352" s="33">
        <v>8000</v>
      </c>
      <c r="AG352" s="1245">
        <f t="shared" si="348"/>
        <v>99210</v>
      </c>
      <c r="AH352" s="228">
        <f>+AC352*AD352+AE352+AF352</f>
        <v>107210</v>
      </c>
      <c r="AI352" s="728">
        <f t="shared" si="344"/>
        <v>1286520</v>
      </c>
    </row>
    <row r="353" spans="1:35" ht="17.25">
      <c r="A353" s="307">
        <v>4</v>
      </c>
      <c r="B353" s="1207" t="s">
        <v>2295</v>
      </c>
      <c r="C353" s="583" t="s">
        <v>509</v>
      </c>
      <c r="D353" s="309">
        <v>1</v>
      </c>
      <c r="E353" s="228">
        <v>1.5</v>
      </c>
      <c r="F353" s="1227">
        <v>66140</v>
      </c>
      <c r="G353" s="33"/>
      <c r="H353" s="33">
        <v>8000</v>
      </c>
      <c r="I353" s="1245">
        <f t="shared" si="345"/>
        <v>99210</v>
      </c>
      <c r="J353" s="228">
        <f t="shared" ref="J353:J376" si="349">+E353*F353+G353+H353</f>
        <v>107210</v>
      </c>
      <c r="K353" s="728">
        <f t="shared" si="341"/>
        <v>1286520</v>
      </c>
      <c r="L353" s="309">
        <v>1</v>
      </c>
      <c r="M353" s="228">
        <v>1.5</v>
      </c>
      <c r="N353" s="33">
        <v>66140</v>
      </c>
      <c r="O353" s="33"/>
      <c r="P353" s="33">
        <v>8000</v>
      </c>
      <c r="Q353" s="1245">
        <f t="shared" si="346"/>
        <v>99210</v>
      </c>
      <c r="R353" s="228">
        <f t="shared" ref="R353:R362" si="350">+M353*N353+O353+P353</f>
        <v>107210</v>
      </c>
      <c r="S353" s="728">
        <f t="shared" si="342"/>
        <v>1286520</v>
      </c>
      <c r="T353" s="497">
        <v>1</v>
      </c>
      <c r="U353" s="228">
        <v>1.5</v>
      </c>
      <c r="V353" s="33">
        <v>66140</v>
      </c>
      <c r="W353" s="33"/>
      <c r="X353" s="33">
        <v>8000</v>
      </c>
      <c r="Y353" s="1245">
        <f t="shared" si="347"/>
        <v>99210</v>
      </c>
      <c r="Z353" s="228">
        <f t="shared" ref="Z353:Z362" si="351">+U353*V353+W353+X353</f>
        <v>107210</v>
      </c>
      <c r="AA353" s="728">
        <f t="shared" si="343"/>
        <v>1286520</v>
      </c>
      <c r="AB353" s="309">
        <v>1</v>
      </c>
      <c r="AC353" s="228">
        <v>1.5</v>
      </c>
      <c r="AD353" s="33">
        <v>66140</v>
      </c>
      <c r="AE353" s="33"/>
      <c r="AF353" s="33">
        <v>8000</v>
      </c>
      <c r="AG353" s="1245">
        <f t="shared" si="348"/>
        <v>99210</v>
      </c>
      <c r="AH353" s="228">
        <f t="shared" ref="AH353:AH362" si="352">+AC353*AD353+AE353+AF353</f>
        <v>107210</v>
      </c>
      <c r="AI353" s="728">
        <f t="shared" si="344"/>
        <v>1286520</v>
      </c>
    </row>
    <row r="354" spans="1:35" ht="17.25">
      <c r="A354" s="307">
        <v>5</v>
      </c>
      <c r="B354" s="1207" t="s">
        <v>1697</v>
      </c>
      <c r="C354" s="583" t="s">
        <v>509</v>
      </c>
      <c r="D354" s="309">
        <v>1</v>
      </c>
      <c r="E354" s="228">
        <v>1.5</v>
      </c>
      <c r="F354" s="1227">
        <v>66140</v>
      </c>
      <c r="G354" s="33"/>
      <c r="H354" s="33">
        <v>8000</v>
      </c>
      <c r="I354" s="1245">
        <f t="shared" si="345"/>
        <v>99210</v>
      </c>
      <c r="J354" s="228">
        <f t="shared" si="349"/>
        <v>107210</v>
      </c>
      <c r="K354" s="728">
        <f t="shared" si="341"/>
        <v>1286520</v>
      </c>
      <c r="L354" s="309">
        <v>1</v>
      </c>
      <c r="M354" s="228">
        <v>1.5</v>
      </c>
      <c r="N354" s="33">
        <v>66140</v>
      </c>
      <c r="O354" s="33"/>
      <c r="P354" s="33">
        <v>8000</v>
      </c>
      <c r="Q354" s="1245">
        <f t="shared" si="346"/>
        <v>99210</v>
      </c>
      <c r="R354" s="228">
        <f t="shared" si="350"/>
        <v>107210</v>
      </c>
      <c r="S354" s="728">
        <f t="shared" si="342"/>
        <v>1286520</v>
      </c>
      <c r="T354" s="497">
        <v>1</v>
      </c>
      <c r="U354" s="228">
        <v>1.5</v>
      </c>
      <c r="V354" s="33">
        <v>66140</v>
      </c>
      <c r="W354" s="33"/>
      <c r="X354" s="33">
        <v>8000</v>
      </c>
      <c r="Y354" s="1245">
        <f t="shared" si="347"/>
        <v>99210</v>
      </c>
      <c r="Z354" s="228">
        <f t="shared" si="351"/>
        <v>107210</v>
      </c>
      <c r="AA354" s="728">
        <f t="shared" si="343"/>
        <v>1286520</v>
      </c>
      <c r="AB354" s="309">
        <v>1</v>
      </c>
      <c r="AC354" s="228">
        <v>1.5</v>
      </c>
      <c r="AD354" s="33">
        <v>66140</v>
      </c>
      <c r="AE354" s="33"/>
      <c r="AF354" s="33">
        <v>8000</v>
      </c>
      <c r="AG354" s="1245">
        <f t="shared" si="348"/>
        <v>99210</v>
      </c>
      <c r="AH354" s="228">
        <f t="shared" si="352"/>
        <v>107210</v>
      </c>
      <c r="AI354" s="728">
        <f t="shared" si="344"/>
        <v>1286520</v>
      </c>
    </row>
    <row r="355" spans="1:35" ht="17.25">
      <c r="A355" s="307">
        <v>6</v>
      </c>
      <c r="B355" s="1207" t="s">
        <v>2824</v>
      </c>
      <c r="C355" s="583" t="s">
        <v>509</v>
      </c>
      <c r="D355" s="309">
        <v>1</v>
      </c>
      <c r="E355" s="228">
        <v>1.5</v>
      </c>
      <c r="F355" s="1227">
        <v>66140</v>
      </c>
      <c r="G355" s="33"/>
      <c r="H355" s="33">
        <v>8000</v>
      </c>
      <c r="I355" s="1245">
        <f t="shared" si="345"/>
        <v>99210</v>
      </c>
      <c r="J355" s="228">
        <f t="shared" si="349"/>
        <v>107210</v>
      </c>
      <c r="K355" s="728">
        <f t="shared" si="341"/>
        <v>1286520</v>
      </c>
      <c r="L355" s="309">
        <v>1</v>
      </c>
      <c r="M355" s="228">
        <v>1.5</v>
      </c>
      <c r="N355" s="33">
        <v>66140</v>
      </c>
      <c r="O355" s="33"/>
      <c r="P355" s="33">
        <v>8000</v>
      </c>
      <c r="Q355" s="1245">
        <f t="shared" si="346"/>
        <v>99210</v>
      </c>
      <c r="R355" s="228">
        <f t="shared" si="350"/>
        <v>107210</v>
      </c>
      <c r="S355" s="728">
        <f t="shared" si="342"/>
        <v>1286520</v>
      </c>
      <c r="T355" s="497">
        <v>1</v>
      </c>
      <c r="U355" s="228">
        <v>1.5</v>
      </c>
      <c r="V355" s="33">
        <v>66140</v>
      </c>
      <c r="W355" s="33"/>
      <c r="X355" s="33">
        <v>8000</v>
      </c>
      <c r="Y355" s="1245">
        <f t="shared" si="347"/>
        <v>99210</v>
      </c>
      <c r="Z355" s="228">
        <f t="shared" si="351"/>
        <v>107210</v>
      </c>
      <c r="AA355" s="728">
        <f t="shared" si="343"/>
        <v>1286520</v>
      </c>
      <c r="AB355" s="309">
        <v>1</v>
      </c>
      <c r="AC355" s="228">
        <v>1.5</v>
      </c>
      <c r="AD355" s="33">
        <v>66140</v>
      </c>
      <c r="AE355" s="33"/>
      <c r="AF355" s="33">
        <v>8000</v>
      </c>
      <c r="AG355" s="1245">
        <f t="shared" si="348"/>
        <v>99210</v>
      </c>
      <c r="AH355" s="228">
        <f t="shared" si="352"/>
        <v>107210</v>
      </c>
      <c r="AI355" s="728">
        <f t="shared" si="344"/>
        <v>1286520</v>
      </c>
    </row>
    <row r="356" spans="1:35" ht="17.25">
      <c r="A356" s="307">
        <v>7</v>
      </c>
      <c r="B356" s="1207" t="s">
        <v>923</v>
      </c>
      <c r="C356" s="583" t="s">
        <v>509</v>
      </c>
      <c r="D356" s="309">
        <v>1</v>
      </c>
      <c r="E356" s="228">
        <v>1.5</v>
      </c>
      <c r="F356" s="1227">
        <v>66140</v>
      </c>
      <c r="G356" s="33"/>
      <c r="H356" s="33">
        <v>8000</v>
      </c>
      <c r="I356" s="1245">
        <f t="shared" si="345"/>
        <v>99210</v>
      </c>
      <c r="J356" s="228">
        <f t="shared" si="349"/>
        <v>107210</v>
      </c>
      <c r="K356" s="728">
        <f t="shared" si="341"/>
        <v>1286520</v>
      </c>
      <c r="L356" s="309">
        <v>1</v>
      </c>
      <c r="M356" s="228">
        <v>1.5</v>
      </c>
      <c r="N356" s="33">
        <v>66140</v>
      </c>
      <c r="O356" s="33"/>
      <c r="P356" s="33">
        <v>8000</v>
      </c>
      <c r="Q356" s="1245">
        <f t="shared" si="346"/>
        <v>99210</v>
      </c>
      <c r="R356" s="228">
        <f t="shared" si="350"/>
        <v>107210</v>
      </c>
      <c r="S356" s="728">
        <f t="shared" si="342"/>
        <v>1286520</v>
      </c>
      <c r="T356" s="497">
        <v>1</v>
      </c>
      <c r="U356" s="228">
        <v>1.5</v>
      </c>
      <c r="V356" s="33">
        <v>66140</v>
      </c>
      <c r="W356" s="33"/>
      <c r="X356" s="33">
        <v>8000</v>
      </c>
      <c r="Y356" s="1245">
        <f t="shared" si="347"/>
        <v>99210</v>
      </c>
      <c r="Z356" s="228">
        <f t="shared" si="351"/>
        <v>107210</v>
      </c>
      <c r="AA356" s="728">
        <f t="shared" si="343"/>
        <v>1286520</v>
      </c>
      <c r="AB356" s="309">
        <v>1</v>
      </c>
      <c r="AC356" s="228">
        <v>1.5</v>
      </c>
      <c r="AD356" s="33">
        <v>66140</v>
      </c>
      <c r="AE356" s="33"/>
      <c r="AF356" s="33">
        <v>8000</v>
      </c>
      <c r="AG356" s="1245">
        <f t="shared" si="348"/>
        <v>99210</v>
      </c>
      <c r="AH356" s="228">
        <f t="shared" si="352"/>
        <v>107210</v>
      </c>
      <c r="AI356" s="728">
        <f t="shared" si="344"/>
        <v>1286520</v>
      </c>
    </row>
    <row r="357" spans="1:35" ht="17.25">
      <c r="A357" s="307">
        <v>8</v>
      </c>
      <c r="B357" s="1207" t="s">
        <v>367</v>
      </c>
      <c r="C357" s="583" t="s">
        <v>509</v>
      </c>
      <c r="D357" s="309">
        <v>1</v>
      </c>
      <c r="E357" s="228">
        <v>1.5</v>
      </c>
      <c r="F357" s="1227">
        <v>66140</v>
      </c>
      <c r="G357" s="33"/>
      <c r="H357" s="33">
        <v>8000</v>
      </c>
      <c r="I357" s="1245">
        <f t="shared" si="345"/>
        <v>99210</v>
      </c>
      <c r="J357" s="228">
        <f t="shared" si="349"/>
        <v>107210</v>
      </c>
      <c r="K357" s="728">
        <f t="shared" si="341"/>
        <v>1286520</v>
      </c>
      <c r="L357" s="309">
        <v>1</v>
      </c>
      <c r="M357" s="228">
        <v>1.5</v>
      </c>
      <c r="N357" s="33">
        <v>66140</v>
      </c>
      <c r="O357" s="33"/>
      <c r="P357" s="33">
        <v>8000</v>
      </c>
      <c r="Q357" s="1245">
        <f t="shared" si="346"/>
        <v>99210</v>
      </c>
      <c r="R357" s="228">
        <f t="shared" si="350"/>
        <v>107210</v>
      </c>
      <c r="S357" s="728">
        <f t="shared" si="342"/>
        <v>1286520</v>
      </c>
      <c r="T357" s="497">
        <v>1</v>
      </c>
      <c r="U357" s="228">
        <v>1.5</v>
      </c>
      <c r="V357" s="33">
        <v>66140</v>
      </c>
      <c r="W357" s="33"/>
      <c r="X357" s="33">
        <v>8000</v>
      </c>
      <c r="Y357" s="1245">
        <f t="shared" si="347"/>
        <v>99210</v>
      </c>
      <c r="Z357" s="228">
        <f t="shared" si="351"/>
        <v>107210</v>
      </c>
      <c r="AA357" s="728">
        <f t="shared" si="343"/>
        <v>1286520</v>
      </c>
      <c r="AB357" s="309">
        <v>1</v>
      </c>
      <c r="AC357" s="228">
        <v>1.5</v>
      </c>
      <c r="AD357" s="33">
        <v>66140</v>
      </c>
      <c r="AE357" s="33"/>
      <c r="AF357" s="33">
        <v>8000</v>
      </c>
      <c r="AG357" s="1245">
        <f t="shared" si="348"/>
        <v>99210</v>
      </c>
      <c r="AH357" s="228">
        <f t="shared" si="352"/>
        <v>107210</v>
      </c>
      <c r="AI357" s="728">
        <f t="shared" si="344"/>
        <v>1286520</v>
      </c>
    </row>
    <row r="358" spans="1:35" ht="17.25">
      <c r="A358" s="307">
        <v>9</v>
      </c>
      <c r="B358" s="1207" t="s">
        <v>2825</v>
      </c>
      <c r="C358" s="583" t="s">
        <v>529</v>
      </c>
      <c r="D358" s="309">
        <v>1</v>
      </c>
      <c r="E358" s="228">
        <v>1</v>
      </c>
      <c r="F358" s="1194">
        <v>87180</v>
      </c>
      <c r="G358" s="33"/>
      <c r="H358" s="33">
        <v>8000</v>
      </c>
      <c r="I358" s="1245">
        <f t="shared" si="345"/>
        <v>87180</v>
      </c>
      <c r="J358" s="228">
        <f t="shared" si="349"/>
        <v>95180</v>
      </c>
      <c r="K358" s="728">
        <f t="shared" si="341"/>
        <v>1142160</v>
      </c>
      <c r="L358" s="309">
        <v>1</v>
      </c>
      <c r="M358" s="228">
        <v>1</v>
      </c>
      <c r="N358" s="726">
        <f>+F358</f>
        <v>87180</v>
      </c>
      <c r="O358" s="33"/>
      <c r="P358" s="33">
        <v>8000</v>
      </c>
      <c r="Q358" s="1245">
        <f t="shared" si="346"/>
        <v>87180</v>
      </c>
      <c r="R358" s="228">
        <f t="shared" si="350"/>
        <v>95180</v>
      </c>
      <c r="S358" s="728">
        <f t="shared" si="342"/>
        <v>1142160</v>
      </c>
      <c r="T358" s="497">
        <v>1</v>
      </c>
      <c r="U358" s="228">
        <v>1</v>
      </c>
      <c r="V358" s="726">
        <f>+F358</f>
        <v>87180</v>
      </c>
      <c r="W358" s="33"/>
      <c r="X358" s="33">
        <v>8000</v>
      </c>
      <c r="Y358" s="1245">
        <f t="shared" si="347"/>
        <v>87180</v>
      </c>
      <c r="Z358" s="228">
        <f t="shared" si="351"/>
        <v>95180</v>
      </c>
      <c r="AA358" s="728">
        <f t="shared" si="343"/>
        <v>1142160</v>
      </c>
      <c r="AB358" s="309">
        <v>1</v>
      </c>
      <c r="AC358" s="228">
        <v>1</v>
      </c>
      <c r="AD358" s="726">
        <f>+F358</f>
        <v>87180</v>
      </c>
      <c r="AE358" s="33"/>
      <c r="AF358" s="33">
        <v>8000</v>
      </c>
      <c r="AG358" s="1245">
        <f t="shared" si="348"/>
        <v>87180</v>
      </c>
      <c r="AH358" s="228">
        <f t="shared" si="352"/>
        <v>95180</v>
      </c>
      <c r="AI358" s="728">
        <f t="shared" si="344"/>
        <v>1142160</v>
      </c>
    </row>
    <row r="359" spans="1:35" ht="17.25">
      <c r="A359" s="307">
        <v>10</v>
      </c>
      <c r="B359" s="1207" t="s">
        <v>2826</v>
      </c>
      <c r="C359" s="583" t="s">
        <v>529</v>
      </c>
      <c r="D359" s="309">
        <v>1</v>
      </c>
      <c r="E359" s="228">
        <v>1</v>
      </c>
      <c r="F359" s="1198">
        <v>91275</v>
      </c>
      <c r="G359" s="33"/>
      <c r="H359" s="33">
        <v>8000</v>
      </c>
      <c r="I359" s="1245">
        <f t="shared" si="345"/>
        <v>91275</v>
      </c>
      <c r="J359" s="228">
        <f t="shared" si="349"/>
        <v>99275</v>
      </c>
      <c r="K359" s="728">
        <f t="shared" si="341"/>
        <v>1191300</v>
      </c>
      <c r="L359" s="309">
        <v>1</v>
      </c>
      <c r="M359" s="228">
        <v>1</v>
      </c>
      <c r="N359" s="726">
        <f>+F359</f>
        <v>91275</v>
      </c>
      <c r="O359" s="33"/>
      <c r="P359" s="33">
        <v>8000</v>
      </c>
      <c r="Q359" s="1245">
        <f t="shared" si="346"/>
        <v>91275</v>
      </c>
      <c r="R359" s="228">
        <f t="shared" si="350"/>
        <v>99275</v>
      </c>
      <c r="S359" s="728">
        <f t="shared" si="342"/>
        <v>1191300</v>
      </c>
      <c r="T359" s="497">
        <v>1</v>
      </c>
      <c r="U359" s="228">
        <v>1</v>
      </c>
      <c r="V359" s="726">
        <f>+F359</f>
        <v>91275</v>
      </c>
      <c r="W359" s="33"/>
      <c r="X359" s="33">
        <v>8000</v>
      </c>
      <c r="Y359" s="1245">
        <f t="shared" si="347"/>
        <v>91275</v>
      </c>
      <c r="Z359" s="228">
        <f t="shared" si="351"/>
        <v>99275</v>
      </c>
      <c r="AA359" s="728">
        <f t="shared" si="343"/>
        <v>1191300</v>
      </c>
      <c r="AB359" s="309">
        <v>1</v>
      </c>
      <c r="AC359" s="228">
        <v>1</v>
      </c>
      <c r="AD359" s="726">
        <f>+F359</f>
        <v>91275</v>
      </c>
      <c r="AE359" s="33"/>
      <c r="AF359" s="33">
        <v>8000</v>
      </c>
      <c r="AG359" s="1245">
        <f t="shared" si="348"/>
        <v>91275</v>
      </c>
      <c r="AH359" s="228">
        <f t="shared" si="352"/>
        <v>99275</v>
      </c>
      <c r="AI359" s="728">
        <f t="shared" si="344"/>
        <v>1191300</v>
      </c>
    </row>
    <row r="360" spans="1:35" ht="17.25">
      <c r="A360" s="307">
        <v>11</v>
      </c>
      <c r="B360" s="1207" t="s">
        <v>2298</v>
      </c>
      <c r="C360" s="583" t="s">
        <v>529</v>
      </c>
      <c r="D360" s="309">
        <v>1</v>
      </c>
      <c r="E360" s="228">
        <v>1</v>
      </c>
      <c r="F360" s="1198">
        <v>91275</v>
      </c>
      <c r="G360" s="33"/>
      <c r="H360" s="33">
        <v>8000</v>
      </c>
      <c r="I360" s="1245">
        <f t="shared" si="345"/>
        <v>91275</v>
      </c>
      <c r="J360" s="228">
        <f t="shared" si="349"/>
        <v>99275</v>
      </c>
      <c r="K360" s="728">
        <f t="shared" si="341"/>
        <v>1191300</v>
      </c>
      <c r="L360" s="309">
        <v>1</v>
      </c>
      <c r="M360" s="228">
        <v>1</v>
      </c>
      <c r="N360" s="726">
        <f>+F360</f>
        <v>91275</v>
      </c>
      <c r="O360" s="33"/>
      <c r="P360" s="33">
        <v>8000</v>
      </c>
      <c r="Q360" s="1245">
        <f t="shared" si="346"/>
        <v>91275</v>
      </c>
      <c r="R360" s="228">
        <f t="shared" si="350"/>
        <v>99275</v>
      </c>
      <c r="S360" s="728">
        <f t="shared" si="342"/>
        <v>1191300</v>
      </c>
      <c r="T360" s="497">
        <v>1</v>
      </c>
      <c r="U360" s="228">
        <v>1</v>
      </c>
      <c r="V360" s="726">
        <f>+F360</f>
        <v>91275</v>
      </c>
      <c r="W360" s="33"/>
      <c r="X360" s="33">
        <v>8000</v>
      </c>
      <c r="Y360" s="1245">
        <f t="shared" si="347"/>
        <v>91275</v>
      </c>
      <c r="Z360" s="228">
        <f t="shared" si="351"/>
        <v>99275</v>
      </c>
      <c r="AA360" s="728">
        <f t="shared" si="343"/>
        <v>1191300</v>
      </c>
      <c r="AB360" s="309">
        <v>1</v>
      </c>
      <c r="AC360" s="228">
        <v>1</v>
      </c>
      <c r="AD360" s="726">
        <f>+F360</f>
        <v>91275</v>
      </c>
      <c r="AE360" s="33"/>
      <c r="AF360" s="33">
        <v>8000</v>
      </c>
      <c r="AG360" s="1245">
        <f t="shared" si="348"/>
        <v>91275</v>
      </c>
      <c r="AH360" s="228">
        <f t="shared" si="352"/>
        <v>99275</v>
      </c>
      <c r="AI360" s="728">
        <f t="shared" si="344"/>
        <v>1191300</v>
      </c>
    </row>
    <row r="361" spans="1:35" ht="17.25">
      <c r="A361" s="307">
        <v>12</v>
      </c>
      <c r="B361" s="1207" t="s">
        <v>371</v>
      </c>
      <c r="C361" s="583" t="s">
        <v>529</v>
      </c>
      <c r="D361" s="309">
        <v>1</v>
      </c>
      <c r="E361" s="228">
        <v>1</v>
      </c>
      <c r="F361" s="1194">
        <v>87180</v>
      </c>
      <c r="G361" s="33"/>
      <c r="H361" s="33">
        <v>8000</v>
      </c>
      <c r="I361" s="1245">
        <f t="shared" si="345"/>
        <v>87180</v>
      </c>
      <c r="J361" s="228">
        <f t="shared" si="349"/>
        <v>95180</v>
      </c>
      <c r="K361" s="728">
        <f t="shared" si="341"/>
        <v>1142160</v>
      </c>
      <c r="L361" s="309">
        <v>1</v>
      </c>
      <c r="M361" s="228">
        <v>1</v>
      </c>
      <c r="N361" s="726">
        <f>+F361</f>
        <v>87180</v>
      </c>
      <c r="O361" s="33"/>
      <c r="P361" s="33">
        <v>8000</v>
      </c>
      <c r="Q361" s="1245">
        <f t="shared" si="346"/>
        <v>87180</v>
      </c>
      <c r="R361" s="228">
        <f t="shared" si="350"/>
        <v>95180</v>
      </c>
      <c r="S361" s="728">
        <f t="shared" si="342"/>
        <v>1142160</v>
      </c>
      <c r="T361" s="497">
        <v>1</v>
      </c>
      <c r="U361" s="228">
        <v>1</v>
      </c>
      <c r="V361" s="726">
        <f>+F361</f>
        <v>87180</v>
      </c>
      <c r="W361" s="33"/>
      <c r="X361" s="33">
        <v>8000</v>
      </c>
      <c r="Y361" s="1245">
        <f t="shared" si="347"/>
        <v>87180</v>
      </c>
      <c r="Z361" s="228">
        <f t="shared" si="351"/>
        <v>95180</v>
      </c>
      <c r="AA361" s="728">
        <f t="shared" si="343"/>
        <v>1142160</v>
      </c>
      <c r="AB361" s="309">
        <v>1</v>
      </c>
      <c r="AC361" s="228">
        <v>1</v>
      </c>
      <c r="AD361" s="726">
        <f>+F361</f>
        <v>87180</v>
      </c>
      <c r="AE361" s="33"/>
      <c r="AF361" s="33">
        <v>8000</v>
      </c>
      <c r="AG361" s="1245">
        <f t="shared" si="348"/>
        <v>87180</v>
      </c>
      <c r="AH361" s="228">
        <f t="shared" si="352"/>
        <v>95180</v>
      </c>
      <c r="AI361" s="728">
        <f t="shared" si="344"/>
        <v>1142160</v>
      </c>
    </row>
    <row r="362" spans="1:35" ht="17.25">
      <c r="A362" s="307">
        <v>13</v>
      </c>
      <c r="B362" s="1207" t="s">
        <v>368</v>
      </c>
      <c r="C362" s="583" t="s">
        <v>529</v>
      </c>
      <c r="D362" s="309">
        <v>1</v>
      </c>
      <c r="E362" s="228">
        <v>1</v>
      </c>
      <c r="F362" s="1198">
        <v>91275</v>
      </c>
      <c r="G362" s="33"/>
      <c r="H362" s="33">
        <v>8000</v>
      </c>
      <c r="I362" s="1245">
        <f t="shared" si="345"/>
        <v>91275</v>
      </c>
      <c r="J362" s="228">
        <f t="shared" si="349"/>
        <v>99275</v>
      </c>
      <c r="K362" s="728">
        <f t="shared" si="341"/>
        <v>1191300</v>
      </c>
      <c r="L362" s="309">
        <v>1</v>
      </c>
      <c r="M362" s="228">
        <v>1</v>
      </c>
      <c r="N362" s="726">
        <f>+F362</f>
        <v>91275</v>
      </c>
      <c r="O362" s="33"/>
      <c r="P362" s="33">
        <v>8000</v>
      </c>
      <c r="Q362" s="1245">
        <f t="shared" si="346"/>
        <v>91275</v>
      </c>
      <c r="R362" s="228">
        <f t="shared" si="350"/>
        <v>99275</v>
      </c>
      <c r="S362" s="728">
        <f t="shared" si="342"/>
        <v>1191300</v>
      </c>
      <c r="T362" s="497">
        <v>1</v>
      </c>
      <c r="U362" s="228">
        <v>1</v>
      </c>
      <c r="V362" s="726">
        <f>+F362</f>
        <v>91275</v>
      </c>
      <c r="W362" s="33"/>
      <c r="X362" s="33">
        <v>8000</v>
      </c>
      <c r="Y362" s="1245">
        <f t="shared" si="347"/>
        <v>91275</v>
      </c>
      <c r="Z362" s="228">
        <f t="shared" si="351"/>
        <v>99275</v>
      </c>
      <c r="AA362" s="728">
        <f t="shared" si="343"/>
        <v>1191300</v>
      </c>
      <c r="AB362" s="309">
        <v>1</v>
      </c>
      <c r="AC362" s="228">
        <v>1</v>
      </c>
      <c r="AD362" s="726">
        <f>+F362</f>
        <v>91275</v>
      </c>
      <c r="AE362" s="33"/>
      <c r="AF362" s="33">
        <v>8000</v>
      </c>
      <c r="AG362" s="1245">
        <f t="shared" si="348"/>
        <v>91275</v>
      </c>
      <c r="AH362" s="228">
        <f t="shared" si="352"/>
        <v>99275</v>
      </c>
      <c r="AI362" s="728">
        <f t="shared" si="344"/>
        <v>1191300</v>
      </c>
    </row>
    <row r="363" spans="1:35" ht="17.25">
      <c r="A363" s="307">
        <v>14</v>
      </c>
      <c r="B363" s="1207" t="s">
        <v>2296</v>
      </c>
      <c r="C363" s="581" t="s">
        <v>808</v>
      </c>
      <c r="D363" s="309">
        <v>1</v>
      </c>
      <c r="E363" s="228">
        <v>1.4</v>
      </c>
      <c r="F363" s="1227">
        <v>66140</v>
      </c>
      <c r="G363" s="33"/>
      <c r="H363" s="33">
        <v>8000</v>
      </c>
      <c r="I363" s="1245">
        <f t="shared" si="345"/>
        <v>92596</v>
      </c>
      <c r="J363" s="228">
        <f>+E363*F363+G363+H363</f>
        <v>100596</v>
      </c>
      <c r="K363" s="728">
        <f t="shared" si="341"/>
        <v>1207152</v>
      </c>
      <c r="L363" s="309">
        <v>1</v>
      </c>
      <c r="M363" s="228">
        <v>1.4</v>
      </c>
      <c r="N363" s="33">
        <v>66140</v>
      </c>
      <c r="O363" s="33"/>
      <c r="P363" s="33">
        <v>8000</v>
      </c>
      <c r="Q363" s="1245">
        <f t="shared" si="346"/>
        <v>92596</v>
      </c>
      <c r="R363" s="228">
        <f>+M363*N363+O363+P363</f>
        <v>100596</v>
      </c>
      <c r="S363" s="728">
        <f t="shared" si="342"/>
        <v>1207152</v>
      </c>
      <c r="T363" s="497">
        <v>1</v>
      </c>
      <c r="U363" s="228">
        <v>1.4</v>
      </c>
      <c r="V363" s="33">
        <v>66140</v>
      </c>
      <c r="W363" s="33"/>
      <c r="X363" s="33">
        <v>8000</v>
      </c>
      <c r="Y363" s="1245">
        <f t="shared" si="347"/>
        <v>92596</v>
      </c>
      <c r="Z363" s="228">
        <f>+U363*V363+W363+X363</f>
        <v>100596</v>
      </c>
      <c r="AA363" s="728">
        <f t="shared" si="343"/>
        <v>1207152</v>
      </c>
      <c r="AB363" s="309">
        <v>1</v>
      </c>
      <c r="AC363" s="228">
        <v>1.4</v>
      </c>
      <c r="AD363" s="33">
        <v>66140</v>
      </c>
      <c r="AE363" s="33"/>
      <c r="AF363" s="33">
        <v>8000</v>
      </c>
      <c r="AG363" s="1245">
        <f t="shared" si="348"/>
        <v>92596</v>
      </c>
      <c r="AH363" s="228">
        <f>+AC363*AD363+AE363+AF363</f>
        <v>100596</v>
      </c>
      <c r="AI363" s="728">
        <f t="shared" si="344"/>
        <v>1207152</v>
      </c>
    </row>
    <row r="364" spans="1:35" ht="40.5">
      <c r="A364" s="307">
        <v>15</v>
      </c>
      <c r="B364" s="1207" t="s">
        <v>2297</v>
      </c>
      <c r="C364" s="581" t="s">
        <v>1809</v>
      </c>
      <c r="D364" s="309">
        <v>1</v>
      </c>
      <c r="E364" s="228">
        <v>1</v>
      </c>
      <c r="F364" s="1198">
        <v>91275</v>
      </c>
      <c r="G364" s="33"/>
      <c r="H364" s="33">
        <v>8000</v>
      </c>
      <c r="I364" s="1245">
        <f t="shared" si="345"/>
        <v>91275</v>
      </c>
      <c r="J364" s="228">
        <f t="shared" si="349"/>
        <v>99275</v>
      </c>
      <c r="K364" s="728">
        <f t="shared" si="341"/>
        <v>1191300</v>
      </c>
      <c r="L364" s="309">
        <v>1</v>
      </c>
      <c r="M364" s="228">
        <v>1</v>
      </c>
      <c r="N364" s="726">
        <f t="shared" ref="N364:N376" si="353">+F364</f>
        <v>91275</v>
      </c>
      <c r="O364" s="33"/>
      <c r="P364" s="33">
        <v>8000</v>
      </c>
      <c r="Q364" s="1245">
        <f t="shared" si="346"/>
        <v>91275</v>
      </c>
      <c r="R364" s="228">
        <f t="shared" ref="R364:R376" si="354">+M364*N364+O364+P364</f>
        <v>99275</v>
      </c>
      <c r="S364" s="728">
        <f t="shared" si="342"/>
        <v>1191300</v>
      </c>
      <c r="T364" s="497">
        <v>1</v>
      </c>
      <c r="U364" s="228">
        <v>1</v>
      </c>
      <c r="V364" s="726">
        <f t="shared" ref="V364:V376" si="355">+F364</f>
        <v>91275</v>
      </c>
      <c r="W364" s="33"/>
      <c r="X364" s="33">
        <v>8000</v>
      </c>
      <c r="Y364" s="1245">
        <f t="shared" si="347"/>
        <v>91275</v>
      </c>
      <c r="Z364" s="228">
        <f t="shared" ref="Z364:Z376" si="356">+U364*V364+W364+X364</f>
        <v>99275</v>
      </c>
      <c r="AA364" s="728">
        <f t="shared" si="343"/>
        <v>1191300</v>
      </c>
      <c r="AB364" s="309">
        <v>1</v>
      </c>
      <c r="AC364" s="228">
        <v>1</v>
      </c>
      <c r="AD364" s="726">
        <f t="shared" ref="AD364:AD376" si="357">+F364</f>
        <v>91275</v>
      </c>
      <c r="AE364" s="33"/>
      <c r="AF364" s="33">
        <v>8000</v>
      </c>
      <c r="AG364" s="1245">
        <f t="shared" si="348"/>
        <v>91275</v>
      </c>
      <c r="AH364" s="228">
        <f t="shared" ref="AH364:AH376" si="358">+AC364*AD364+AE364+AF364</f>
        <v>99275</v>
      </c>
      <c r="AI364" s="728">
        <f t="shared" si="344"/>
        <v>1191300</v>
      </c>
    </row>
    <row r="365" spans="1:35" ht="17.25">
      <c r="A365" s="307">
        <v>16</v>
      </c>
      <c r="B365" s="1207" t="s">
        <v>2827</v>
      </c>
      <c r="C365" s="583" t="s">
        <v>524</v>
      </c>
      <c r="D365" s="309">
        <v>1</v>
      </c>
      <c r="E365" s="228">
        <v>1</v>
      </c>
      <c r="F365" s="1194">
        <v>87180</v>
      </c>
      <c r="G365" s="33"/>
      <c r="H365" s="33">
        <v>8000</v>
      </c>
      <c r="I365" s="228">
        <f t="shared" si="345"/>
        <v>87180</v>
      </c>
      <c r="J365" s="228">
        <f t="shared" si="349"/>
        <v>95180</v>
      </c>
      <c r="K365" s="728">
        <f t="shared" si="341"/>
        <v>1142160</v>
      </c>
      <c r="L365" s="309">
        <v>1</v>
      </c>
      <c r="M365" s="228">
        <v>1</v>
      </c>
      <c r="N365" s="726">
        <f t="shared" si="353"/>
        <v>87180</v>
      </c>
      <c r="O365" s="33"/>
      <c r="P365" s="33">
        <v>8000</v>
      </c>
      <c r="Q365" s="228">
        <f t="shared" si="346"/>
        <v>87180</v>
      </c>
      <c r="R365" s="228">
        <f t="shared" si="354"/>
        <v>95180</v>
      </c>
      <c r="S365" s="728">
        <f t="shared" si="342"/>
        <v>1142160</v>
      </c>
      <c r="T365" s="497">
        <v>1</v>
      </c>
      <c r="U365" s="228">
        <v>1</v>
      </c>
      <c r="V365" s="726">
        <f t="shared" si="355"/>
        <v>87180</v>
      </c>
      <c r="W365" s="33"/>
      <c r="X365" s="33">
        <v>8000</v>
      </c>
      <c r="Y365" s="228">
        <f t="shared" si="347"/>
        <v>87180</v>
      </c>
      <c r="Z365" s="228">
        <f t="shared" si="356"/>
        <v>95180</v>
      </c>
      <c r="AA365" s="728">
        <f t="shared" si="343"/>
        <v>1142160</v>
      </c>
      <c r="AB365" s="309">
        <v>1</v>
      </c>
      <c r="AC365" s="228">
        <v>1</v>
      </c>
      <c r="AD365" s="726">
        <f t="shared" si="357"/>
        <v>87180</v>
      </c>
      <c r="AE365" s="33"/>
      <c r="AF365" s="33">
        <v>8000</v>
      </c>
      <c r="AG365" s="228">
        <f t="shared" si="348"/>
        <v>87180</v>
      </c>
      <c r="AH365" s="228">
        <f t="shared" si="358"/>
        <v>95180</v>
      </c>
      <c r="AI365" s="728">
        <f t="shared" si="344"/>
        <v>1142160</v>
      </c>
    </row>
    <row r="366" spans="1:35" ht="17.25">
      <c r="A366" s="307">
        <v>17</v>
      </c>
      <c r="B366" s="1207" t="s">
        <v>1698</v>
      </c>
      <c r="C366" s="583" t="s">
        <v>524</v>
      </c>
      <c r="D366" s="309">
        <v>1</v>
      </c>
      <c r="E366" s="228">
        <v>1</v>
      </c>
      <c r="F366" s="1194">
        <v>87180</v>
      </c>
      <c r="G366" s="33"/>
      <c r="H366" s="33">
        <v>8000</v>
      </c>
      <c r="I366" s="228">
        <f t="shared" si="345"/>
        <v>87180</v>
      </c>
      <c r="J366" s="228">
        <f t="shared" si="349"/>
        <v>95180</v>
      </c>
      <c r="K366" s="728">
        <f t="shared" si="341"/>
        <v>1142160</v>
      </c>
      <c r="L366" s="309">
        <v>1</v>
      </c>
      <c r="M366" s="228">
        <v>1</v>
      </c>
      <c r="N366" s="726">
        <f t="shared" si="353"/>
        <v>87180</v>
      </c>
      <c r="O366" s="33"/>
      <c r="P366" s="33">
        <v>8000</v>
      </c>
      <c r="Q366" s="228">
        <f t="shared" si="346"/>
        <v>87180</v>
      </c>
      <c r="R366" s="228">
        <f t="shared" si="354"/>
        <v>95180</v>
      </c>
      <c r="S366" s="728">
        <f t="shared" si="342"/>
        <v>1142160</v>
      </c>
      <c r="T366" s="497">
        <v>1</v>
      </c>
      <c r="U366" s="228">
        <v>1</v>
      </c>
      <c r="V366" s="726">
        <f t="shared" si="355"/>
        <v>87180</v>
      </c>
      <c r="W366" s="33"/>
      <c r="X366" s="33">
        <v>8000</v>
      </c>
      <c r="Y366" s="228">
        <f t="shared" si="347"/>
        <v>87180</v>
      </c>
      <c r="Z366" s="228">
        <f t="shared" si="356"/>
        <v>95180</v>
      </c>
      <c r="AA366" s="728">
        <f t="shared" si="343"/>
        <v>1142160</v>
      </c>
      <c r="AB366" s="309">
        <v>1</v>
      </c>
      <c r="AC366" s="228">
        <v>1</v>
      </c>
      <c r="AD366" s="726">
        <f t="shared" si="357"/>
        <v>87180</v>
      </c>
      <c r="AE366" s="33"/>
      <c r="AF366" s="33">
        <v>8000</v>
      </c>
      <c r="AG366" s="228">
        <f t="shared" si="348"/>
        <v>87180</v>
      </c>
      <c r="AH366" s="228">
        <f t="shared" si="358"/>
        <v>95180</v>
      </c>
      <c r="AI366" s="728">
        <f t="shared" si="344"/>
        <v>1142160</v>
      </c>
    </row>
    <row r="367" spans="1:35" ht="17.25">
      <c r="A367" s="307">
        <v>18</v>
      </c>
      <c r="B367" s="1207" t="s">
        <v>369</v>
      </c>
      <c r="C367" s="583" t="s">
        <v>524</v>
      </c>
      <c r="D367" s="309">
        <v>1</v>
      </c>
      <c r="E367" s="228">
        <v>1</v>
      </c>
      <c r="F367" s="1194">
        <v>87180</v>
      </c>
      <c r="G367" s="33"/>
      <c r="H367" s="33">
        <v>8000</v>
      </c>
      <c r="I367" s="228">
        <f t="shared" si="345"/>
        <v>87180</v>
      </c>
      <c r="J367" s="228">
        <f t="shared" si="349"/>
        <v>95180</v>
      </c>
      <c r="K367" s="728">
        <f t="shared" si="341"/>
        <v>1142160</v>
      </c>
      <c r="L367" s="309">
        <v>1</v>
      </c>
      <c r="M367" s="228">
        <v>1</v>
      </c>
      <c r="N367" s="726">
        <f t="shared" si="353"/>
        <v>87180</v>
      </c>
      <c r="O367" s="33"/>
      <c r="P367" s="33">
        <v>8000</v>
      </c>
      <c r="Q367" s="228">
        <f t="shared" si="346"/>
        <v>87180</v>
      </c>
      <c r="R367" s="228">
        <f t="shared" si="354"/>
        <v>95180</v>
      </c>
      <c r="S367" s="728">
        <f t="shared" si="342"/>
        <v>1142160</v>
      </c>
      <c r="T367" s="497">
        <v>1</v>
      </c>
      <c r="U367" s="228">
        <v>1</v>
      </c>
      <c r="V367" s="726">
        <f t="shared" si="355"/>
        <v>87180</v>
      </c>
      <c r="W367" s="33"/>
      <c r="X367" s="33">
        <v>8000</v>
      </c>
      <c r="Y367" s="228">
        <f t="shared" si="347"/>
        <v>87180</v>
      </c>
      <c r="Z367" s="228">
        <f t="shared" si="356"/>
        <v>95180</v>
      </c>
      <c r="AA367" s="728">
        <f t="shared" si="343"/>
        <v>1142160</v>
      </c>
      <c r="AB367" s="309">
        <v>1</v>
      </c>
      <c r="AC367" s="228">
        <v>1</v>
      </c>
      <c r="AD367" s="726">
        <f t="shared" si="357"/>
        <v>87180</v>
      </c>
      <c r="AE367" s="33"/>
      <c r="AF367" s="33">
        <v>8000</v>
      </c>
      <c r="AG367" s="228">
        <f t="shared" si="348"/>
        <v>87180</v>
      </c>
      <c r="AH367" s="228">
        <f t="shared" si="358"/>
        <v>95180</v>
      </c>
      <c r="AI367" s="728">
        <f t="shared" si="344"/>
        <v>1142160</v>
      </c>
    </row>
    <row r="368" spans="1:35" ht="17.25">
      <c r="A368" s="307">
        <v>19</v>
      </c>
      <c r="B368" s="1207" t="s">
        <v>924</v>
      </c>
      <c r="C368" s="583" t="s">
        <v>524</v>
      </c>
      <c r="D368" s="309">
        <v>1</v>
      </c>
      <c r="E368" s="228">
        <v>1</v>
      </c>
      <c r="F368" s="1198">
        <v>91275</v>
      </c>
      <c r="G368" s="33"/>
      <c r="H368" s="33">
        <v>8000</v>
      </c>
      <c r="I368" s="228">
        <f t="shared" si="345"/>
        <v>91275</v>
      </c>
      <c r="J368" s="228">
        <f t="shared" si="349"/>
        <v>99275</v>
      </c>
      <c r="K368" s="728">
        <f t="shared" si="341"/>
        <v>1191300</v>
      </c>
      <c r="L368" s="309">
        <v>1</v>
      </c>
      <c r="M368" s="228">
        <v>1</v>
      </c>
      <c r="N368" s="726">
        <f t="shared" si="353"/>
        <v>91275</v>
      </c>
      <c r="O368" s="33"/>
      <c r="P368" s="33">
        <v>8000</v>
      </c>
      <c r="Q368" s="228">
        <f t="shared" si="346"/>
        <v>91275</v>
      </c>
      <c r="R368" s="228">
        <f t="shared" si="354"/>
        <v>99275</v>
      </c>
      <c r="S368" s="728">
        <f t="shared" si="342"/>
        <v>1191300</v>
      </c>
      <c r="T368" s="497">
        <v>1</v>
      </c>
      <c r="U368" s="228">
        <v>1</v>
      </c>
      <c r="V368" s="726">
        <f t="shared" si="355"/>
        <v>91275</v>
      </c>
      <c r="W368" s="33"/>
      <c r="X368" s="33">
        <v>8000</v>
      </c>
      <c r="Y368" s="228">
        <f t="shared" si="347"/>
        <v>91275</v>
      </c>
      <c r="Z368" s="228">
        <f t="shared" si="356"/>
        <v>99275</v>
      </c>
      <c r="AA368" s="728">
        <f t="shared" si="343"/>
        <v>1191300</v>
      </c>
      <c r="AB368" s="309">
        <v>1</v>
      </c>
      <c r="AC368" s="228">
        <v>1</v>
      </c>
      <c r="AD368" s="726">
        <f t="shared" si="357"/>
        <v>91275</v>
      </c>
      <c r="AE368" s="33"/>
      <c r="AF368" s="33">
        <v>8000</v>
      </c>
      <c r="AG368" s="228">
        <f t="shared" si="348"/>
        <v>91275</v>
      </c>
      <c r="AH368" s="228">
        <f t="shared" si="358"/>
        <v>99275</v>
      </c>
      <c r="AI368" s="728">
        <f t="shared" si="344"/>
        <v>1191300</v>
      </c>
    </row>
    <row r="369" spans="1:35" ht="17.25">
      <c r="A369" s="307">
        <v>20</v>
      </c>
      <c r="B369" s="1207" t="s">
        <v>2828</v>
      </c>
      <c r="C369" s="583" t="s">
        <v>524</v>
      </c>
      <c r="D369" s="309">
        <v>1</v>
      </c>
      <c r="E369" s="228">
        <v>1</v>
      </c>
      <c r="F369" s="1198">
        <v>91275</v>
      </c>
      <c r="G369" s="33"/>
      <c r="H369" s="33">
        <v>8000</v>
      </c>
      <c r="I369" s="228">
        <f t="shared" si="345"/>
        <v>91275</v>
      </c>
      <c r="J369" s="228">
        <f t="shared" si="349"/>
        <v>99275</v>
      </c>
      <c r="K369" s="728">
        <f t="shared" si="341"/>
        <v>1191300</v>
      </c>
      <c r="L369" s="309">
        <v>1</v>
      </c>
      <c r="M369" s="228">
        <v>1</v>
      </c>
      <c r="N369" s="726">
        <f t="shared" si="353"/>
        <v>91275</v>
      </c>
      <c r="O369" s="33"/>
      <c r="P369" s="33">
        <v>8000</v>
      </c>
      <c r="Q369" s="228">
        <f t="shared" si="346"/>
        <v>91275</v>
      </c>
      <c r="R369" s="228">
        <f t="shared" si="354"/>
        <v>99275</v>
      </c>
      <c r="S369" s="728">
        <f t="shared" si="342"/>
        <v>1191300</v>
      </c>
      <c r="T369" s="497">
        <v>1</v>
      </c>
      <c r="U369" s="228">
        <v>1</v>
      </c>
      <c r="V369" s="726">
        <f t="shared" si="355"/>
        <v>91275</v>
      </c>
      <c r="W369" s="33"/>
      <c r="X369" s="33">
        <v>8000</v>
      </c>
      <c r="Y369" s="228">
        <f t="shared" si="347"/>
        <v>91275</v>
      </c>
      <c r="Z369" s="228">
        <f t="shared" si="356"/>
        <v>99275</v>
      </c>
      <c r="AA369" s="728">
        <f t="shared" si="343"/>
        <v>1191300</v>
      </c>
      <c r="AB369" s="309">
        <v>1</v>
      </c>
      <c r="AC369" s="228">
        <v>1</v>
      </c>
      <c r="AD369" s="726">
        <f t="shared" si="357"/>
        <v>91275</v>
      </c>
      <c r="AE369" s="33"/>
      <c r="AF369" s="33">
        <v>8000</v>
      </c>
      <c r="AG369" s="228">
        <f t="shared" si="348"/>
        <v>91275</v>
      </c>
      <c r="AH369" s="228">
        <f t="shared" si="358"/>
        <v>99275</v>
      </c>
      <c r="AI369" s="728">
        <f t="shared" si="344"/>
        <v>1191300</v>
      </c>
    </row>
    <row r="370" spans="1:35" ht="17.25">
      <c r="A370" s="307">
        <v>21</v>
      </c>
      <c r="B370" s="1207" t="s">
        <v>1536</v>
      </c>
      <c r="C370" s="583" t="s">
        <v>524</v>
      </c>
      <c r="D370" s="309">
        <v>1</v>
      </c>
      <c r="E370" s="228">
        <v>1</v>
      </c>
      <c r="F370" s="1194">
        <v>87180</v>
      </c>
      <c r="G370" s="33"/>
      <c r="H370" s="33">
        <v>8000</v>
      </c>
      <c r="I370" s="228">
        <f t="shared" si="345"/>
        <v>87180</v>
      </c>
      <c r="J370" s="228">
        <f t="shared" si="349"/>
        <v>95180</v>
      </c>
      <c r="K370" s="728">
        <f t="shared" si="341"/>
        <v>1142160</v>
      </c>
      <c r="L370" s="309">
        <v>1</v>
      </c>
      <c r="M370" s="228">
        <v>1</v>
      </c>
      <c r="N370" s="726">
        <f t="shared" si="353"/>
        <v>87180</v>
      </c>
      <c r="O370" s="33"/>
      <c r="P370" s="33">
        <v>8000</v>
      </c>
      <c r="Q370" s="228">
        <f t="shared" si="346"/>
        <v>87180</v>
      </c>
      <c r="R370" s="228">
        <f t="shared" si="354"/>
        <v>95180</v>
      </c>
      <c r="S370" s="728">
        <f t="shared" si="342"/>
        <v>1142160</v>
      </c>
      <c r="T370" s="497">
        <v>1</v>
      </c>
      <c r="U370" s="228">
        <v>1</v>
      </c>
      <c r="V370" s="726">
        <f t="shared" si="355"/>
        <v>87180</v>
      </c>
      <c r="W370" s="33"/>
      <c r="X370" s="33">
        <v>8000</v>
      </c>
      <c r="Y370" s="228">
        <f t="shared" si="347"/>
        <v>87180</v>
      </c>
      <c r="Z370" s="228">
        <f t="shared" si="356"/>
        <v>95180</v>
      </c>
      <c r="AA370" s="728">
        <f t="shared" si="343"/>
        <v>1142160</v>
      </c>
      <c r="AB370" s="309">
        <v>1</v>
      </c>
      <c r="AC370" s="228">
        <v>1</v>
      </c>
      <c r="AD370" s="726">
        <f t="shared" si="357"/>
        <v>87180</v>
      </c>
      <c r="AE370" s="33"/>
      <c r="AF370" s="33">
        <v>8000</v>
      </c>
      <c r="AG370" s="228">
        <f t="shared" si="348"/>
        <v>87180</v>
      </c>
      <c r="AH370" s="228">
        <f t="shared" si="358"/>
        <v>95180</v>
      </c>
      <c r="AI370" s="728">
        <f t="shared" si="344"/>
        <v>1142160</v>
      </c>
    </row>
    <row r="371" spans="1:35" ht="17.25">
      <c r="A371" s="307">
        <v>22</v>
      </c>
      <c r="B371" s="1207" t="s">
        <v>372</v>
      </c>
      <c r="C371" s="583" t="s">
        <v>524</v>
      </c>
      <c r="D371" s="309">
        <v>1</v>
      </c>
      <c r="E371" s="228">
        <v>1</v>
      </c>
      <c r="F371" s="1194">
        <v>87180</v>
      </c>
      <c r="G371" s="33"/>
      <c r="H371" s="33">
        <v>8000</v>
      </c>
      <c r="I371" s="228">
        <f t="shared" si="345"/>
        <v>87180</v>
      </c>
      <c r="J371" s="228">
        <f t="shared" si="349"/>
        <v>95180</v>
      </c>
      <c r="K371" s="728">
        <f t="shared" si="341"/>
        <v>1142160</v>
      </c>
      <c r="L371" s="309">
        <v>1</v>
      </c>
      <c r="M371" s="228">
        <v>1</v>
      </c>
      <c r="N371" s="726">
        <f t="shared" si="353"/>
        <v>87180</v>
      </c>
      <c r="O371" s="33"/>
      <c r="P371" s="33">
        <v>8000</v>
      </c>
      <c r="Q371" s="228">
        <f t="shared" si="346"/>
        <v>87180</v>
      </c>
      <c r="R371" s="228">
        <f t="shared" si="354"/>
        <v>95180</v>
      </c>
      <c r="S371" s="728">
        <f t="shared" si="342"/>
        <v>1142160</v>
      </c>
      <c r="T371" s="497">
        <v>1</v>
      </c>
      <c r="U371" s="228">
        <v>1</v>
      </c>
      <c r="V371" s="726">
        <f t="shared" si="355"/>
        <v>87180</v>
      </c>
      <c r="W371" s="33"/>
      <c r="X371" s="33">
        <v>8000</v>
      </c>
      <c r="Y371" s="228">
        <f t="shared" si="347"/>
        <v>87180</v>
      </c>
      <c r="Z371" s="228">
        <f t="shared" si="356"/>
        <v>95180</v>
      </c>
      <c r="AA371" s="728">
        <f t="shared" si="343"/>
        <v>1142160</v>
      </c>
      <c r="AB371" s="309">
        <v>1</v>
      </c>
      <c r="AC371" s="228">
        <v>1</v>
      </c>
      <c r="AD371" s="726">
        <f t="shared" si="357"/>
        <v>87180</v>
      </c>
      <c r="AE371" s="33"/>
      <c r="AF371" s="33">
        <v>8000</v>
      </c>
      <c r="AG371" s="228">
        <f t="shared" si="348"/>
        <v>87180</v>
      </c>
      <c r="AH371" s="228">
        <f t="shared" si="358"/>
        <v>95180</v>
      </c>
      <c r="AI371" s="728">
        <f t="shared" si="344"/>
        <v>1142160</v>
      </c>
    </row>
    <row r="372" spans="1:35" ht="17.25">
      <c r="A372" s="307">
        <v>23</v>
      </c>
      <c r="B372" s="1207" t="s">
        <v>370</v>
      </c>
      <c r="C372" s="583" t="s">
        <v>524</v>
      </c>
      <c r="D372" s="309">
        <v>1</v>
      </c>
      <c r="E372" s="228">
        <v>1</v>
      </c>
      <c r="F372" s="1194">
        <v>87180</v>
      </c>
      <c r="G372" s="33"/>
      <c r="H372" s="33">
        <v>8000</v>
      </c>
      <c r="I372" s="228">
        <f t="shared" si="345"/>
        <v>87180</v>
      </c>
      <c r="J372" s="228">
        <f t="shared" si="349"/>
        <v>95180</v>
      </c>
      <c r="K372" s="728">
        <f t="shared" si="341"/>
        <v>1142160</v>
      </c>
      <c r="L372" s="309">
        <v>1</v>
      </c>
      <c r="M372" s="228">
        <v>1</v>
      </c>
      <c r="N372" s="726">
        <f t="shared" si="353"/>
        <v>87180</v>
      </c>
      <c r="O372" s="33"/>
      <c r="P372" s="33">
        <v>8000</v>
      </c>
      <c r="Q372" s="228">
        <f t="shared" si="346"/>
        <v>87180</v>
      </c>
      <c r="R372" s="228">
        <f t="shared" si="354"/>
        <v>95180</v>
      </c>
      <c r="S372" s="728">
        <f t="shared" si="342"/>
        <v>1142160</v>
      </c>
      <c r="T372" s="497">
        <v>1</v>
      </c>
      <c r="U372" s="228">
        <v>1</v>
      </c>
      <c r="V372" s="726">
        <f t="shared" si="355"/>
        <v>87180</v>
      </c>
      <c r="W372" s="33"/>
      <c r="X372" s="33">
        <v>8000</v>
      </c>
      <c r="Y372" s="228">
        <f t="shared" si="347"/>
        <v>87180</v>
      </c>
      <c r="Z372" s="228">
        <f t="shared" si="356"/>
        <v>95180</v>
      </c>
      <c r="AA372" s="728">
        <f t="shared" si="343"/>
        <v>1142160</v>
      </c>
      <c r="AB372" s="309">
        <v>1</v>
      </c>
      <c r="AC372" s="228">
        <v>1</v>
      </c>
      <c r="AD372" s="726">
        <f t="shared" si="357"/>
        <v>87180</v>
      </c>
      <c r="AE372" s="33"/>
      <c r="AF372" s="33">
        <v>8000</v>
      </c>
      <c r="AG372" s="228">
        <f t="shared" si="348"/>
        <v>87180</v>
      </c>
      <c r="AH372" s="228">
        <f t="shared" si="358"/>
        <v>95180</v>
      </c>
      <c r="AI372" s="728">
        <f t="shared" si="344"/>
        <v>1142160</v>
      </c>
    </row>
    <row r="373" spans="1:35" ht="17.25">
      <c r="A373" s="307">
        <v>24</v>
      </c>
      <c r="B373" s="1207" t="s">
        <v>814</v>
      </c>
      <c r="C373" s="583" t="s">
        <v>524</v>
      </c>
      <c r="D373" s="309">
        <v>1</v>
      </c>
      <c r="E373" s="228">
        <v>1</v>
      </c>
      <c r="F373" s="1194">
        <v>87180</v>
      </c>
      <c r="G373" s="33"/>
      <c r="H373" s="33">
        <v>8000</v>
      </c>
      <c r="I373" s="228">
        <f t="shared" si="345"/>
        <v>87180</v>
      </c>
      <c r="J373" s="228">
        <f t="shared" si="349"/>
        <v>95180</v>
      </c>
      <c r="K373" s="728">
        <f t="shared" si="341"/>
        <v>1142160</v>
      </c>
      <c r="L373" s="309">
        <v>1</v>
      </c>
      <c r="M373" s="228">
        <v>1</v>
      </c>
      <c r="N373" s="726">
        <f t="shared" si="353"/>
        <v>87180</v>
      </c>
      <c r="O373" s="33"/>
      <c r="P373" s="33">
        <v>8000</v>
      </c>
      <c r="Q373" s="228">
        <f t="shared" si="346"/>
        <v>87180</v>
      </c>
      <c r="R373" s="228">
        <f t="shared" si="354"/>
        <v>95180</v>
      </c>
      <c r="S373" s="728">
        <f t="shared" si="342"/>
        <v>1142160</v>
      </c>
      <c r="T373" s="497">
        <v>1</v>
      </c>
      <c r="U373" s="228">
        <v>1</v>
      </c>
      <c r="V373" s="726">
        <f t="shared" si="355"/>
        <v>87180</v>
      </c>
      <c r="W373" s="33"/>
      <c r="X373" s="33">
        <v>8000</v>
      </c>
      <c r="Y373" s="228">
        <f t="shared" si="347"/>
        <v>87180</v>
      </c>
      <c r="Z373" s="228">
        <f t="shared" si="356"/>
        <v>95180</v>
      </c>
      <c r="AA373" s="728">
        <f t="shared" si="343"/>
        <v>1142160</v>
      </c>
      <c r="AB373" s="309">
        <v>1</v>
      </c>
      <c r="AC373" s="228">
        <v>1</v>
      </c>
      <c r="AD373" s="726">
        <f t="shared" si="357"/>
        <v>87180</v>
      </c>
      <c r="AE373" s="33"/>
      <c r="AF373" s="33">
        <v>8000</v>
      </c>
      <c r="AG373" s="228">
        <f t="shared" si="348"/>
        <v>87180</v>
      </c>
      <c r="AH373" s="228">
        <f t="shared" si="358"/>
        <v>95180</v>
      </c>
      <c r="AI373" s="728">
        <f t="shared" si="344"/>
        <v>1142160</v>
      </c>
    </row>
    <row r="374" spans="1:35" ht="17.25">
      <c r="A374" s="307">
        <v>25</v>
      </c>
      <c r="B374" s="1207" t="s">
        <v>813</v>
      </c>
      <c r="C374" s="583" t="s">
        <v>524</v>
      </c>
      <c r="D374" s="309">
        <v>1</v>
      </c>
      <c r="E374" s="228">
        <v>1</v>
      </c>
      <c r="F374" s="1198">
        <v>91275</v>
      </c>
      <c r="G374" s="33"/>
      <c r="H374" s="33">
        <v>8000</v>
      </c>
      <c r="I374" s="228">
        <f t="shared" si="345"/>
        <v>91275</v>
      </c>
      <c r="J374" s="228">
        <f t="shared" si="349"/>
        <v>99275</v>
      </c>
      <c r="K374" s="728">
        <f t="shared" si="341"/>
        <v>1191300</v>
      </c>
      <c r="L374" s="309">
        <v>1</v>
      </c>
      <c r="M374" s="228">
        <v>1</v>
      </c>
      <c r="N374" s="726">
        <f t="shared" si="353"/>
        <v>91275</v>
      </c>
      <c r="O374" s="33"/>
      <c r="P374" s="33">
        <v>8000</v>
      </c>
      <c r="Q374" s="228">
        <f t="shared" si="346"/>
        <v>91275</v>
      </c>
      <c r="R374" s="228">
        <f t="shared" si="354"/>
        <v>99275</v>
      </c>
      <c r="S374" s="728">
        <f t="shared" si="342"/>
        <v>1191300</v>
      </c>
      <c r="T374" s="497">
        <v>1</v>
      </c>
      <c r="U374" s="228">
        <v>1</v>
      </c>
      <c r="V374" s="726">
        <f t="shared" si="355"/>
        <v>91275</v>
      </c>
      <c r="W374" s="33"/>
      <c r="X374" s="33">
        <v>8000</v>
      </c>
      <c r="Y374" s="228">
        <f t="shared" si="347"/>
        <v>91275</v>
      </c>
      <c r="Z374" s="228">
        <f t="shared" si="356"/>
        <v>99275</v>
      </c>
      <c r="AA374" s="728">
        <f t="shared" si="343"/>
        <v>1191300</v>
      </c>
      <c r="AB374" s="309">
        <v>1</v>
      </c>
      <c r="AC374" s="228">
        <v>1</v>
      </c>
      <c r="AD374" s="726">
        <f t="shared" si="357"/>
        <v>91275</v>
      </c>
      <c r="AE374" s="33"/>
      <c r="AF374" s="33">
        <v>8000</v>
      </c>
      <c r="AG374" s="228">
        <f t="shared" si="348"/>
        <v>91275</v>
      </c>
      <c r="AH374" s="228">
        <f t="shared" si="358"/>
        <v>99275</v>
      </c>
      <c r="AI374" s="728">
        <f t="shared" si="344"/>
        <v>1191300</v>
      </c>
    </row>
    <row r="375" spans="1:35" ht="17.25">
      <c r="A375" s="307">
        <v>26</v>
      </c>
      <c r="B375" s="1207" t="s">
        <v>2829</v>
      </c>
      <c r="C375" s="583" t="s">
        <v>524</v>
      </c>
      <c r="D375" s="309">
        <v>1</v>
      </c>
      <c r="E375" s="228">
        <v>1</v>
      </c>
      <c r="F375" s="1194">
        <v>87180</v>
      </c>
      <c r="G375" s="33"/>
      <c r="H375" s="33">
        <v>8000</v>
      </c>
      <c r="I375" s="228">
        <f t="shared" si="345"/>
        <v>87180</v>
      </c>
      <c r="J375" s="228">
        <f t="shared" si="349"/>
        <v>95180</v>
      </c>
      <c r="K375" s="728">
        <f t="shared" si="341"/>
        <v>1142160</v>
      </c>
      <c r="L375" s="309">
        <v>1</v>
      </c>
      <c r="M375" s="228">
        <v>1</v>
      </c>
      <c r="N375" s="726">
        <f t="shared" si="353"/>
        <v>87180</v>
      </c>
      <c r="O375" s="33"/>
      <c r="P375" s="33">
        <v>8000</v>
      </c>
      <c r="Q375" s="228">
        <f t="shared" si="346"/>
        <v>87180</v>
      </c>
      <c r="R375" s="228">
        <f t="shared" si="354"/>
        <v>95180</v>
      </c>
      <c r="S375" s="728">
        <f t="shared" si="342"/>
        <v>1142160</v>
      </c>
      <c r="T375" s="497">
        <v>1</v>
      </c>
      <c r="U375" s="228">
        <v>1</v>
      </c>
      <c r="V375" s="726">
        <f t="shared" si="355"/>
        <v>87180</v>
      </c>
      <c r="W375" s="33"/>
      <c r="X375" s="33">
        <v>8000</v>
      </c>
      <c r="Y375" s="228">
        <f t="shared" si="347"/>
        <v>87180</v>
      </c>
      <c r="Z375" s="228">
        <f t="shared" si="356"/>
        <v>95180</v>
      </c>
      <c r="AA375" s="728">
        <f t="shared" si="343"/>
        <v>1142160</v>
      </c>
      <c r="AB375" s="309">
        <v>1</v>
      </c>
      <c r="AC375" s="228">
        <v>1</v>
      </c>
      <c r="AD375" s="726">
        <f t="shared" si="357"/>
        <v>87180</v>
      </c>
      <c r="AE375" s="33"/>
      <c r="AF375" s="33">
        <v>8000</v>
      </c>
      <c r="AG375" s="228">
        <f t="shared" si="348"/>
        <v>87180</v>
      </c>
      <c r="AH375" s="228">
        <f t="shared" si="358"/>
        <v>95180</v>
      </c>
      <c r="AI375" s="728">
        <f t="shared" si="344"/>
        <v>1142160</v>
      </c>
    </row>
    <row r="376" spans="1:35" ht="17.25">
      <c r="A376" s="307">
        <v>27</v>
      </c>
      <c r="B376" s="1207" t="s">
        <v>90</v>
      </c>
      <c r="C376" s="583" t="s">
        <v>524</v>
      </c>
      <c r="D376" s="309">
        <v>1</v>
      </c>
      <c r="E376" s="228">
        <v>1</v>
      </c>
      <c r="F376" s="1198">
        <v>91275</v>
      </c>
      <c r="G376" s="33"/>
      <c r="H376" s="33">
        <v>8000</v>
      </c>
      <c r="I376" s="228">
        <f t="shared" si="345"/>
        <v>91275</v>
      </c>
      <c r="J376" s="228">
        <f t="shared" si="349"/>
        <v>99275</v>
      </c>
      <c r="K376" s="728">
        <f t="shared" si="341"/>
        <v>1191300</v>
      </c>
      <c r="L376" s="309">
        <v>1</v>
      </c>
      <c r="M376" s="228">
        <v>1</v>
      </c>
      <c r="N376" s="726">
        <f t="shared" si="353"/>
        <v>91275</v>
      </c>
      <c r="O376" s="33"/>
      <c r="P376" s="33">
        <v>8000</v>
      </c>
      <c r="Q376" s="228">
        <f t="shared" si="346"/>
        <v>91275</v>
      </c>
      <c r="R376" s="228">
        <f t="shared" si="354"/>
        <v>99275</v>
      </c>
      <c r="S376" s="728">
        <f t="shared" si="342"/>
        <v>1191300</v>
      </c>
      <c r="T376" s="497">
        <v>1</v>
      </c>
      <c r="U376" s="228">
        <v>1</v>
      </c>
      <c r="V376" s="726">
        <f t="shared" si="355"/>
        <v>91275</v>
      </c>
      <c r="W376" s="33"/>
      <c r="X376" s="33">
        <v>8000</v>
      </c>
      <c r="Y376" s="228">
        <f t="shared" si="347"/>
        <v>91275</v>
      </c>
      <c r="Z376" s="228">
        <f t="shared" si="356"/>
        <v>99275</v>
      </c>
      <c r="AA376" s="728">
        <f t="shared" si="343"/>
        <v>1191300</v>
      </c>
      <c r="AB376" s="309">
        <v>1</v>
      </c>
      <c r="AC376" s="228">
        <v>1</v>
      </c>
      <c r="AD376" s="726">
        <f t="shared" si="357"/>
        <v>91275</v>
      </c>
      <c r="AE376" s="33"/>
      <c r="AF376" s="33">
        <v>8000</v>
      </c>
      <c r="AG376" s="228">
        <f t="shared" si="348"/>
        <v>91275</v>
      </c>
      <c r="AH376" s="228">
        <f t="shared" si="358"/>
        <v>99275</v>
      </c>
      <c r="AI376" s="728">
        <f t="shared" si="344"/>
        <v>1191300</v>
      </c>
    </row>
    <row r="377" spans="1:35" ht="17.25">
      <c r="A377" s="307">
        <v>28</v>
      </c>
      <c r="B377" s="1207" t="s">
        <v>2830</v>
      </c>
      <c r="C377" s="583" t="s">
        <v>520</v>
      </c>
      <c r="D377" s="309">
        <v>1</v>
      </c>
      <c r="E377" s="228">
        <v>1.2</v>
      </c>
      <c r="F377" s="1227">
        <v>66140</v>
      </c>
      <c r="G377" s="33"/>
      <c r="H377" s="33">
        <v>8000</v>
      </c>
      <c r="I377" s="1244">
        <v>91275</v>
      </c>
      <c r="J377" s="727">
        <f>+I377+H377</f>
        <v>99275</v>
      </c>
      <c r="K377" s="728">
        <f t="shared" si="341"/>
        <v>1191300</v>
      </c>
      <c r="L377" s="309">
        <v>1</v>
      </c>
      <c r="M377" s="228">
        <v>1.2</v>
      </c>
      <c r="N377" s="33">
        <v>66140</v>
      </c>
      <c r="O377" s="33"/>
      <c r="P377" s="33">
        <v>8000</v>
      </c>
      <c r="Q377" s="1244">
        <v>91275</v>
      </c>
      <c r="R377" s="727">
        <f>+Q377+P377</f>
        <v>99275</v>
      </c>
      <c r="S377" s="728">
        <f t="shared" si="342"/>
        <v>1191300</v>
      </c>
      <c r="T377" s="497">
        <v>1</v>
      </c>
      <c r="U377" s="228">
        <v>1.2</v>
      </c>
      <c r="V377" s="33">
        <v>66140</v>
      </c>
      <c r="W377" s="33"/>
      <c r="X377" s="33">
        <v>8000</v>
      </c>
      <c r="Y377" s="1244">
        <v>91275</v>
      </c>
      <c r="Z377" s="727">
        <f>+Y377+X377</f>
        <v>99275</v>
      </c>
      <c r="AA377" s="728">
        <f t="shared" si="343"/>
        <v>1191300</v>
      </c>
      <c r="AB377" s="309">
        <v>1</v>
      </c>
      <c r="AC377" s="228">
        <v>1.2</v>
      </c>
      <c r="AD377" s="33">
        <v>66140</v>
      </c>
      <c r="AE377" s="33"/>
      <c r="AF377" s="33">
        <v>8000</v>
      </c>
      <c r="AG377" s="1244">
        <v>91275</v>
      </c>
      <c r="AH377" s="727">
        <f>+AG377+AF377</f>
        <v>99275</v>
      </c>
      <c r="AI377" s="728">
        <f t="shared" si="344"/>
        <v>1191300</v>
      </c>
    </row>
    <row r="378" spans="1:35" ht="17.25">
      <c r="A378" s="307">
        <v>29</v>
      </c>
      <c r="B378" s="1207" t="s">
        <v>2831</v>
      </c>
      <c r="C378" s="583" t="s">
        <v>520</v>
      </c>
      <c r="D378" s="312">
        <v>1</v>
      </c>
      <c r="E378" s="417">
        <v>1.2</v>
      </c>
      <c r="F378" s="1228">
        <v>66140</v>
      </c>
      <c r="G378" s="510"/>
      <c r="H378" s="510">
        <v>8000</v>
      </c>
      <c r="I378" s="1244">
        <v>87180</v>
      </c>
      <c r="J378" s="727">
        <f>+I378+H378</f>
        <v>95180</v>
      </c>
      <c r="K378" s="728">
        <f t="shared" si="341"/>
        <v>1142160</v>
      </c>
      <c r="L378" s="312">
        <v>1</v>
      </c>
      <c r="M378" s="417">
        <v>1.2</v>
      </c>
      <c r="N378" s="510">
        <v>66140</v>
      </c>
      <c r="O378" s="510"/>
      <c r="P378" s="510">
        <v>8000</v>
      </c>
      <c r="Q378" s="1244">
        <v>87180</v>
      </c>
      <c r="R378" s="727">
        <f>+Q378+P378</f>
        <v>95180</v>
      </c>
      <c r="S378" s="728">
        <f t="shared" si="342"/>
        <v>1142160</v>
      </c>
      <c r="T378" s="315">
        <v>1</v>
      </c>
      <c r="U378" s="417">
        <v>1.2</v>
      </c>
      <c r="V378" s="510">
        <v>66140</v>
      </c>
      <c r="W378" s="510"/>
      <c r="X378" s="510">
        <v>8000</v>
      </c>
      <c r="Y378" s="1244">
        <v>87180</v>
      </c>
      <c r="Z378" s="727">
        <f>+Y378+X378</f>
        <v>95180</v>
      </c>
      <c r="AA378" s="728">
        <f t="shared" si="343"/>
        <v>1142160</v>
      </c>
      <c r="AB378" s="312">
        <v>1</v>
      </c>
      <c r="AC378" s="417">
        <v>1.2</v>
      </c>
      <c r="AD378" s="510">
        <v>66140</v>
      </c>
      <c r="AE378" s="510"/>
      <c r="AF378" s="510">
        <v>8000</v>
      </c>
      <c r="AG378" s="1244">
        <v>87180</v>
      </c>
      <c r="AH378" s="727">
        <f>+AG378+AF378</f>
        <v>95180</v>
      </c>
      <c r="AI378" s="728">
        <f t="shared" si="344"/>
        <v>1142160</v>
      </c>
    </row>
    <row r="379" spans="1:35" ht="27.75" thickBot="1">
      <c r="A379" s="542"/>
      <c r="B379" s="1206" t="s">
        <v>2832</v>
      </c>
      <c r="C379" s="581"/>
      <c r="D379" s="543"/>
      <c r="E379" s="310"/>
      <c r="F379" s="1194"/>
      <c r="G379" s="226"/>
      <c r="H379" s="226"/>
      <c r="I379" s="226">
        <v>31500</v>
      </c>
      <c r="J379" s="226">
        <f>+I379</f>
        <v>31500</v>
      </c>
      <c r="K379" s="226">
        <f>+J379*12</f>
        <v>378000</v>
      </c>
      <c r="L379" s="543"/>
      <c r="M379" s="310"/>
      <c r="N379" s="311"/>
      <c r="O379" s="226"/>
      <c r="P379" s="226"/>
      <c r="Q379" s="226">
        <f>+I379</f>
        <v>31500</v>
      </c>
      <c r="R379" s="618">
        <f>+J379</f>
        <v>31500</v>
      </c>
      <c r="S379" s="226">
        <f>+K379</f>
        <v>378000</v>
      </c>
      <c r="T379" s="497"/>
      <c r="U379" s="310"/>
      <c r="V379" s="311"/>
      <c r="W379" s="226"/>
      <c r="X379" s="226"/>
      <c r="Y379" s="226">
        <f>+I379</f>
        <v>31500</v>
      </c>
      <c r="Z379" s="226">
        <f>+J379</f>
        <v>31500</v>
      </c>
      <c r="AA379" s="226">
        <f>+S379</f>
        <v>378000</v>
      </c>
      <c r="AB379" s="543"/>
      <c r="AC379" s="310"/>
      <c r="AD379" s="311"/>
      <c r="AE379" s="226"/>
      <c r="AF379" s="226"/>
      <c r="AG379" s="226">
        <f>+I379</f>
        <v>31500</v>
      </c>
      <c r="AH379" s="226">
        <f>+J379</f>
        <v>31500</v>
      </c>
      <c r="AI379" s="226">
        <f>+K379</f>
        <v>378000</v>
      </c>
    </row>
    <row r="380" spans="1:35" ht="23.25" thickBot="1">
      <c r="A380" s="1644" t="s">
        <v>47</v>
      </c>
      <c r="B380" s="1645"/>
      <c r="C380" s="1645"/>
      <c r="D380" s="495">
        <f>SUM(D350:D379)</f>
        <v>29</v>
      </c>
      <c r="E380" s="495">
        <f t="shared" ref="E380:AI380" si="359">SUM(E350:E379)</f>
        <v>33.650000000000006</v>
      </c>
      <c r="F380" s="1224">
        <f t="shared" si="359"/>
        <v>2354675</v>
      </c>
      <c r="G380" s="495">
        <f t="shared" si="359"/>
        <v>0</v>
      </c>
      <c r="H380" s="495">
        <f t="shared" si="359"/>
        <v>232000</v>
      </c>
      <c r="I380" s="495">
        <f t="shared" si="359"/>
        <v>2696910</v>
      </c>
      <c r="J380" s="495">
        <f t="shared" si="359"/>
        <v>2928910</v>
      </c>
      <c r="K380" s="495">
        <f t="shared" si="359"/>
        <v>35146920</v>
      </c>
      <c r="L380" s="495">
        <f t="shared" si="359"/>
        <v>29</v>
      </c>
      <c r="M380" s="495">
        <f t="shared" si="359"/>
        <v>33.650000000000006</v>
      </c>
      <c r="N380" s="495">
        <f t="shared" si="359"/>
        <v>2329540</v>
      </c>
      <c r="O380" s="495">
        <f t="shared" si="359"/>
        <v>0</v>
      </c>
      <c r="P380" s="495">
        <f t="shared" si="359"/>
        <v>232000</v>
      </c>
      <c r="Q380" s="495">
        <f t="shared" si="359"/>
        <v>2696910</v>
      </c>
      <c r="R380" s="619">
        <f t="shared" si="359"/>
        <v>2928910</v>
      </c>
      <c r="S380" s="623">
        <f t="shared" si="359"/>
        <v>35146920</v>
      </c>
      <c r="T380" s="622">
        <f t="shared" si="359"/>
        <v>29</v>
      </c>
      <c r="U380" s="495">
        <f t="shared" si="359"/>
        <v>33.650000000000006</v>
      </c>
      <c r="V380" s="495">
        <f t="shared" si="359"/>
        <v>2329540</v>
      </c>
      <c r="W380" s="495">
        <f t="shared" si="359"/>
        <v>0</v>
      </c>
      <c r="X380" s="495">
        <f t="shared" si="359"/>
        <v>232000</v>
      </c>
      <c r="Y380" s="495">
        <f t="shared" si="359"/>
        <v>2696910</v>
      </c>
      <c r="Z380" s="495">
        <f t="shared" si="359"/>
        <v>2928910</v>
      </c>
      <c r="AA380" s="495">
        <f t="shared" si="359"/>
        <v>35146920</v>
      </c>
      <c r="AB380" s="495">
        <f t="shared" si="359"/>
        <v>29</v>
      </c>
      <c r="AC380" s="495">
        <f t="shared" si="359"/>
        <v>33.650000000000006</v>
      </c>
      <c r="AD380" s="495">
        <f t="shared" si="359"/>
        <v>2329540</v>
      </c>
      <c r="AE380" s="495">
        <f t="shared" si="359"/>
        <v>0</v>
      </c>
      <c r="AF380" s="495">
        <f t="shared" si="359"/>
        <v>232000</v>
      </c>
      <c r="AG380" s="495">
        <f t="shared" si="359"/>
        <v>2696910</v>
      </c>
      <c r="AH380" s="495">
        <f t="shared" si="359"/>
        <v>2928910</v>
      </c>
      <c r="AI380" s="495">
        <f t="shared" si="359"/>
        <v>35146920</v>
      </c>
    </row>
    <row r="381" spans="1:35" ht="17.25">
      <c r="D381" s="321"/>
      <c r="E381" s="321"/>
      <c r="F381" s="1225"/>
      <c r="G381" s="321"/>
      <c r="H381" s="321"/>
      <c r="I381" s="321"/>
      <c r="J381" s="321"/>
      <c r="L381" s="321"/>
      <c r="M381" s="321"/>
      <c r="N381" s="321"/>
      <c r="O381" s="321"/>
      <c r="P381" s="321"/>
      <c r="Q381" s="321"/>
      <c r="R381" s="321"/>
      <c r="S381" s="321"/>
      <c r="T381" s="321"/>
      <c r="U381" s="321"/>
      <c r="V381" s="321"/>
      <c r="W381" s="321"/>
      <c r="X381" s="321"/>
      <c r="Y381" s="321"/>
      <c r="Z381" s="321"/>
      <c r="AA381" s="321"/>
      <c r="AB381" s="321"/>
      <c r="AC381" s="321"/>
      <c r="AD381" s="321"/>
      <c r="AE381" s="321"/>
      <c r="AF381" s="321"/>
      <c r="AG381" s="321"/>
      <c r="AH381" s="321"/>
      <c r="AI381" s="321"/>
    </row>
    <row r="382" spans="1:35" ht="18" thickBot="1">
      <c r="D382" s="321"/>
      <c r="E382" s="321"/>
      <c r="F382" s="1225"/>
      <c r="G382" s="321"/>
      <c r="H382" s="321"/>
      <c r="I382" s="321"/>
      <c r="J382" s="321"/>
      <c r="L382" s="321"/>
      <c r="M382" s="321"/>
      <c r="N382" s="321"/>
      <c r="O382" s="321"/>
      <c r="P382" s="321"/>
      <c r="Q382" s="321"/>
      <c r="R382" s="321"/>
      <c r="S382" s="321"/>
      <c r="T382" s="321"/>
      <c r="U382" s="321"/>
      <c r="V382" s="321"/>
      <c r="W382" s="321"/>
      <c r="X382" s="321"/>
      <c r="Y382" s="321"/>
      <c r="Z382" s="321"/>
      <c r="AA382" s="321"/>
      <c r="AB382" s="321"/>
      <c r="AC382" s="321"/>
      <c r="AD382" s="321"/>
      <c r="AE382" s="321"/>
      <c r="AF382" s="321"/>
      <c r="AG382" s="321"/>
      <c r="AH382" s="321"/>
      <c r="AI382" s="321"/>
    </row>
    <row r="383" spans="1:35" s="304" customFormat="1" ht="22.5" customHeight="1" thickBot="1">
      <c r="A383" s="1533" t="s">
        <v>753</v>
      </c>
      <c r="B383" s="1534"/>
      <c r="C383" s="1643"/>
      <c r="D383" s="1634" t="s">
        <v>1977</v>
      </c>
      <c r="E383" s="1635"/>
      <c r="F383" s="1635"/>
      <c r="G383" s="1635"/>
      <c r="H383" s="1635"/>
      <c r="I383" s="1635"/>
      <c r="J383" s="1635"/>
      <c r="K383" s="1655"/>
      <c r="L383" s="1646" t="s">
        <v>1977</v>
      </c>
      <c r="M383" s="1647"/>
      <c r="N383" s="1647"/>
      <c r="O383" s="1647"/>
      <c r="P383" s="1647"/>
      <c r="Q383" s="1647"/>
      <c r="R383" s="1647"/>
      <c r="S383" s="1648"/>
      <c r="T383" s="1646" t="s">
        <v>1977</v>
      </c>
      <c r="U383" s="1647"/>
      <c r="V383" s="1647"/>
      <c r="W383" s="1647"/>
      <c r="X383" s="1647"/>
      <c r="Y383" s="1647"/>
      <c r="Z383" s="1647"/>
      <c r="AA383" s="1647"/>
      <c r="AB383" s="1649" t="s">
        <v>1977</v>
      </c>
      <c r="AC383" s="1647"/>
      <c r="AD383" s="1647"/>
      <c r="AE383" s="1647"/>
      <c r="AF383" s="1647"/>
      <c r="AG383" s="1647"/>
      <c r="AH383" s="1647"/>
      <c r="AI383" s="1650"/>
    </row>
    <row r="384" spans="1:35" s="304" customFormat="1" ht="24" customHeight="1" thickBot="1">
      <c r="A384" s="1637" t="s">
        <v>303</v>
      </c>
      <c r="B384" s="1638"/>
      <c r="C384" s="1639"/>
      <c r="D384" s="1496" t="s">
        <v>1741</v>
      </c>
      <c r="E384" s="1497"/>
      <c r="F384" s="1497"/>
      <c r="G384" s="1497"/>
      <c r="H384" s="1497"/>
      <c r="I384" s="1497"/>
      <c r="J384" s="1497"/>
      <c r="K384" s="629"/>
      <c r="L384" s="1640" t="s">
        <v>1951</v>
      </c>
      <c r="M384" s="1641"/>
      <c r="N384" s="1641"/>
      <c r="O384" s="1641"/>
      <c r="P384" s="1641"/>
      <c r="Q384" s="1641"/>
      <c r="R384" s="1641"/>
      <c r="S384" s="1642"/>
      <c r="T384" s="1496" t="s">
        <v>2235</v>
      </c>
      <c r="U384" s="1497"/>
      <c r="V384" s="1497"/>
      <c r="W384" s="1497"/>
      <c r="X384" s="1497"/>
      <c r="Y384" s="1497"/>
      <c r="Z384" s="1497"/>
      <c r="AA384" s="1498"/>
      <c r="AB384" s="1496" t="s">
        <v>2549</v>
      </c>
      <c r="AC384" s="1497"/>
      <c r="AD384" s="1497"/>
      <c r="AE384" s="1497"/>
      <c r="AF384" s="1497"/>
      <c r="AG384" s="1497"/>
      <c r="AH384" s="1497"/>
      <c r="AI384" s="1498"/>
    </row>
    <row r="385" spans="1:35" s="304" customFormat="1" ht="82.5" customHeight="1" thickBot="1">
      <c r="A385" s="305" t="s">
        <v>10</v>
      </c>
      <c r="B385" s="1203" t="s">
        <v>54</v>
      </c>
      <c r="C385" s="306" t="s">
        <v>55</v>
      </c>
      <c r="D385" s="317" t="s">
        <v>56</v>
      </c>
      <c r="E385" s="396" t="s">
        <v>102</v>
      </c>
      <c r="F385" s="1216" t="s">
        <v>62</v>
      </c>
      <c r="G385" s="395" t="s">
        <v>58</v>
      </c>
      <c r="H385" s="396" t="s">
        <v>59</v>
      </c>
      <c r="I385" s="395" t="s">
        <v>822</v>
      </c>
      <c r="J385" s="396" t="s">
        <v>751</v>
      </c>
      <c r="K385" s="416" t="s">
        <v>1751</v>
      </c>
      <c r="L385" s="317" t="s">
        <v>56</v>
      </c>
      <c r="M385" s="396" t="s">
        <v>102</v>
      </c>
      <c r="N385" s="396" t="s">
        <v>62</v>
      </c>
      <c r="O385" s="395" t="s">
        <v>58</v>
      </c>
      <c r="P385" s="397" t="s">
        <v>59</v>
      </c>
      <c r="Q385" s="395" t="s">
        <v>822</v>
      </c>
      <c r="R385" s="395" t="s">
        <v>751</v>
      </c>
      <c r="S385" s="617" t="s">
        <v>1974</v>
      </c>
      <c r="T385" s="395" t="s">
        <v>56</v>
      </c>
      <c r="U385" s="396" t="s">
        <v>102</v>
      </c>
      <c r="V385" s="396" t="s">
        <v>62</v>
      </c>
      <c r="W385" s="396" t="s">
        <v>58</v>
      </c>
      <c r="X385" s="396" t="s">
        <v>59</v>
      </c>
      <c r="Y385" s="396" t="s">
        <v>822</v>
      </c>
      <c r="Z385" s="396" t="s">
        <v>751</v>
      </c>
      <c r="AA385" s="511" t="s">
        <v>2239</v>
      </c>
      <c r="AB385" s="317" t="s">
        <v>56</v>
      </c>
      <c r="AC385" s="396" t="s">
        <v>102</v>
      </c>
      <c r="AD385" s="396" t="s">
        <v>62</v>
      </c>
      <c r="AE385" s="396" t="s">
        <v>58</v>
      </c>
      <c r="AF385" s="396" t="s">
        <v>59</v>
      </c>
      <c r="AG385" s="396" t="s">
        <v>822</v>
      </c>
      <c r="AH385" s="396" t="s">
        <v>751</v>
      </c>
      <c r="AI385" s="416" t="s">
        <v>2571</v>
      </c>
    </row>
    <row r="386" spans="1:35" s="308" customFormat="1" ht="27">
      <c r="A386" s="307">
        <v>1</v>
      </c>
      <c r="B386" s="1234" t="s">
        <v>2299</v>
      </c>
      <c r="C386" s="581" t="s">
        <v>1810</v>
      </c>
      <c r="D386" s="281">
        <v>1</v>
      </c>
      <c r="E386" s="228">
        <v>1.25</v>
      </c>
      <c r="F386" s="1198">
        <v>66140</v>
      </c>
      <c r="G386" s="228"/>
      <c r="H386" s="228"/>
      <c r="I386" s="1242">
        <v>87180</v>
      </c>
      <c r="J386" s="228">
        <v>87180</v>
      </c>
      <c r="K386" s="728">
        <f t="shared" ref="K386:K418" si="360">+J386*12</f>
        <v>1046160</v>
      </c>
      <c r="L386" s="281">
        <v>1</v>
      </c>
      <c r="M386" s="228">
        <v>1.25</v>
      </c>
      <c r="N386" s="228">
        <v>66140</v>
      </c>
      <c r="O386" s="228"/>
      <c r="P386" s="228"/>
      <c r="Q386" s="1242">
        <v>87180</v>
      </c>
      <c r="R386" s="228">
        <v>87180</v>
      </c>
      <c r="S386" s="728">
        <f t="shared" ref="S386:S418" si="361">+R386*12</f>
        <v>1046160</v>
      </c>
      <c r="T386" s="281">
        <v>1</v>
      </c>
      <c r="U386" s="228">
        <v>1.25</v>
      </c>
      <c r="V386" s="228">
        <v>66140</v>
      </c>
      <c r="W386" s="228"/>
      <c r="X386" s="228"/>
      <c r="Y386" s="1242">
        <v>87180</v>
      </c>
      <c r="Z386" s="228">
        <v>87180</v>
      </c>
      <c r="AA386" s="728">
        <f t="shared" ref="AA386:AA418" si="362">+Z386*12</f>
        <v>1046160</v>
      </c>
      <c r="AB386" s="281">
        <v>1</v>
      </c>
      <c r="AC386" s="228">
        <v>1.25</v>
      </c>
      <c r="AD386" s="228">
        <v>66140</v>
      </c>
      <c r="AE386" s="228"/>
      <c r="AF386" s="228"/>
      <c r="AG386" s="1242">
        <v>87180</v>
      </c>
      <c r="AH386" s="228">
        <v>87180</v>
      </c>
      <c r="AI386" s="728">
        <f t="shared" ref="AI386:AI418" si="363">+AH386*12</f>
        <v>1046160</v>
      </c>
    </row>
    <row r="387" spans="1:35" ht="27">
      <c r="A387" s="307">
        <v>2</v>
      </c>
      <c r="B387" s="1234" t="s">
        <v>2300</v>
      </c>
      <c r="C387" s="581" t="s">
        <v>1810</v>
      </c>
      <c r="D387" s="309">
        <v>1</v>
      </c>
      <c r="E387" s="228">
        <v>1.25</v>
      </c>
      <c r="F387" s="1198">
        <v>66140</v>
      </c>
      <c r="G387" s="228"/>
      <c r="H387" s="228"/>
      <c r="I387" s="1242">
        <v>91275</v>
      </c>
      <c r="J387" s="228">
        <v>91275</v>
      </c>
      <c r="K387" s="728">
        <f t="shared" si="360"/>
        <v>1095300</v>
      </c>
      <c r="L387" s="309">
        <v>1</v>
      </c>
      <c r="M387" s="228">
        <v>1.25</v>
      </c>
      <c r="N387" s="228">
        <v>66140</v>
      </c>
      <c r="O387" s="228"/>
      <c r="P387" s="228"/>
      <c r="Q387" s="1242">
        <v>91275</v>
      </c>
      <c r="R387" s="228">
        <v>91275</v>
      </c>
      <c r="S387" s="728">
        <f t="shared" si="361"/>
        <v>1095300</v>
      </c>
      <c r="T387" s="309">
        <v>1</v>
      </c>
      <c r="U387" s="228">
        <v>1.25</v>
      </c>
      <c r="V387" s="228">
        <v>66140</v>
      </c>
      <c r="W387" s="228"/>
      <c r="X387" s="228"/>
      <c r="Y387" s="1242">
        <v>91275</v>
      </c>
      <c r="Z387" s="228">
        <v>91275</v>
      </c>
      <c r="AA387" s="728">
        <f t="shared" si="362"/>
        <v>1095300</v>
      </c>
      <c r="AB387" s="309">
        <v>1</v>
      </c>
      <c r="AC387" s="228">
        <v>1.25</v>
      </c>
      <c r="AD387" s="228">
        <v>66140</v>
      </c>
      <c r="AE387" s="228"/>
      <c r="AF387" s="228"/>
      <c r="AG387" s="1242">
        <v>91275</v>
      </c>
      <c r="AH387" s="228">
        <v>91275</v>
      </c>
      <c r="AI387" s="728">
        <f t="shared" si="363"/>
        <v>1095300</v>
      </c>
    </row>
    <row r="388" spans="1:35" ht="17.25">
      <c r="A388" s="307">
        <v>3</v>
      </c>
      <c r="B388" s="1234" t="s">
        <v>1699</v>
      </c>
      <c r="C388" s="581" t="s">
        <v>511</v>
      </c>
      <c r="D388" s="309">
        <v>1</v>
      </c>
      <c r="E388" s="228">
        <v>1.5</v>
      </c>
      <c r="F388" s="1198">
        <v>66140</v>
      </c>
      <c r="G388" s="228"/>
      <c r="H388" s="228"/>
      <c r="I388" s="1245">
        <f t="shared" ref="I388:I413" si="364">F388*E388</f>
        <v>99210</v>
      </c>
      <c r="J388" s="228">
        <f t="shared" ref="J388:J413" si="365">+E388*F388+G388</f>
        <v>99210</v>
      </c>
      <c r="K388" s="728">
        <f t="shared" si="360"/>
        <v>1190520</v>
      </c>
      <c r="L388" s="309">
        <v>1</v>
      </c>
      <c r="M388" s="228">
        <v>1.5</v>
      </c>
      <c r="N388" s="228">
        <v>66140</v>
      </c>
      <c r="O388" s="228"/>
      <c r="P388" s="228"/>
      <c r="Q388" s="1245">
        <f t="shared" ref="Q388:Q393" si="366">N388*M388</f>
        <v>99210</v>
      </c>
      <c r="R388" s="228">
        <f t="shared" ref="R388:R393" si="367">+M388*N388+O388</f>
        <v>99210</v>
      </c>
      <c r="S388" s="728">
        <f t="shared" si="361"/>
        <v>1190520</v>
      </c>
      <c r="T388" s="309">
        <v>1</v>
      </c>
      <c r="U388" s="228">
        <v>1.5</v>
      </c>
      <c r="V388" s="228">
        <v>66140</v>
      </c>
      <c r="W388" s="228"/>
      <c r="X388" s="228"/>
      <c r="Y388" s="1245">
        <f t="shared" ref="Y388:Y393" si="368">V388*U388</f>
        <v>99210</v>
      </c>
      <c r="Z388" s="228">
        <f t="shared" ref="Z388:Z393" si="369">+U388*V388+W388</f>
        <v>99210</v>
      </c>
      <c r="AA388" s="728">
        <f t="shared" si="362"/>
        <v>1190520</v>
      </c>
      <c r="AB388" s="309">
        <v>1</v>
      </c>
      <c r="AC388" s="228">
        <v>1.5</v>
      </c>
      <c r="AD388" s="228">
        <v>66140</v>
      </c>
      <c r="AE388" s="228"/>
      <c r="AF388" s="228"/>
      <c r="AG388" s="1245">
        <f t="shared" ref="AG388:AG393" si="370">AD388*AC388</f>
        <v>99210</v>
      </c>
      <c r="AH388" s="228">
        <f t="shared" ref="AH388:AH393" si="371">+AC388*AD388+AE388</f>
        <v>99210</v>
      </c>
      <c r="AI388" s="728">
        <f t="shared" si="363"/>
        <v>1190520</v>
      </c>
    </row>
    <row r="389" spans="1:35" ht="17.25">
      <c r="A389" s="307">
        <v>4</v>
      </c>
      <c r="B389" s="1234" t="s">
        <v>1701</v>
      </c>
      <c r="C389" s="581" t="s">
        <v>509</v>
      </c>
      <c r="D389" s="309">
        <v>1</v>
      </c>
      <c r="E389" s="310">
        <v>1.5</v>
      </c>
      <c r="F389" s="1194">
        <v>66140</v>
      </c>
      <c r="G389" s="33"/>
      <c r="H389" s="33"/>
      <c r="I389" s="1245">
        <f t="shared" si="364"/>
        <v>99210</v>
      </c>
      <c r="J389" s="283">
        <f t="shared" si="365"/>
        <v>99210</v>
      </c>
      <c r="K389" s="728">
        <f t="shared" si="360"/>
        <v>1190520</v>
      </c>
      <c r="L389" s="309">
        <v>1</v>
      </c>
      <c r="M389" s="310">
        <v>1.5</v>
      </c>
      <c r="N389" s="311">
        <v>66140</v>
      </c>
      <c r="O389" s="228"/>
      <c r="P389" s="228"/>
      <c r="Q389" s="1245">
        <f t="shared" si="366"/>
        <v>99210</v>
      </c>
      <c r="R389" s="283">
        <f t="shared" si="367"/>
        <v>99210</v>
      </c>
      <c r="S389" s="728">
        <f t="shared" si="361"/>
        <v>1190520</v>
      </c>
      <c r="T389" s="309">
        <v>1</v>
      </c>
      <c r="U389" s="310">
        <v>1.5</v>
      </c>
      <c r="V389" s="311">
        <v>66140</v>
      </c>
      <c r="W389" s="228"/>
      <c r="X389" s="228"/>
      <c r="Y389" s="1245">
        <f t="shared" si="368"/>
        <v>99210</v>
      </c>
      <c r="Z389" s="283">
        <f t="shared" si="369"/>
        <v>99210</v>
      </c>
      <c r="AA389" s="728">
        <f t="shared" si="362"/>
        <v>1190520</v>
      </c>
      <c r="AB389" s="309">
        <v>1</v>
      </c>
      <c r="AC389" s="310">
        <v>1.5</v>
      </c>
      <c r="AD389" s="311">
        <v>66140</v>
      </c>
      <c r="AE389" s="228"/>
      <c r="AF389" s="228"/>
      <c r="AG389" s="1245">
        <f t="shared" si="370"/>
        <v>99210</v>
      </c>
      <c r="AH389" s="283">
        <f t="shared" si="371"/>
        <v>99210</v>
      </c>
      <c r="AI389" s="728">
        <f t="shared" si="363"/>
        <v>1190520</v>
      </c>
    </row>
    <row r="390" spans="1:35" ht="17.25">
      <c r="A390" s="307">
        <v>5</v>
      </c>
      <c r="B390" s="1234" t="s">
        <v>1702</v>
      </c>
      <c r="C390" s="581" t="s">
        <v>509</v>
      </c>
      <c r="D390" s="309">
        <v>1</v>
      </c>
      <c r="E390" s="310">
        <v>1.5</v>
      </c>
      <c r="F390" s="1194">
        <v>66140</v>
      </c>
      <c r="G390" s="33"/>
      <c r="H390" s="33"/>
      <c r="I390" s="1245">
        <f t="shared" si="364"/>
        <v>99210</v>
      </c>
      <c r="J390" s="283">
        <f t="shared" si="365"/>
        <v>99210</v>
      </c>
      <c r="K390" s="728">
        <f t="shared" si="360"/>
        <v>1190520</v>
      </c>
      <c r="L390" s="309">
        <v>1</v>
      </c>
      <c r="M390" s="310">
        <v>1.5</v>
      </c>
      <c r="N390" s="311">
        <v>66140</v>
      </c>
      <c r="O390" s="228"/>
      <c r="P390" s="228"/>
      <c r="Q390" s="1245">
        <f t="shared" si="366"/>
        <v>99210</v>
      </c>
      <c r="R390" s="283">
        <f t="shared" si="367"/>
        <v>99210</v>
      </c>
      <c r="S390" s="728">
        <f t="shared" si="361"/>
        <v>1190520</v>
      </c>
      <c r="T390" s="309">
        <v>1</v>
      </c>
      <c r="U390" s="310">
        <v>1.5</v>
      </c>
      <c r="V390" s="311">
        <v>66140</v>
      </c>
      <c r="W390" s="228"/>
      <c r="X390" s="228"/>
      <c r="Y390" s="1245">
        <f t="shared" si="368"/>
        <v>99210</v>
      </c>
      <c r="Z390" s="283">
        <f t="shared" si="369"/>
        <v>99210</v>
      </c>
      <c r="AA390" s="728">
        <f t="shared" si="362"/>
        <v>1190520</v>
      </c>
      <c r="AB390" s="309">
        <v>1</v>
      </c>
      <c r="AC390" s="310">
        <v>1.5</v>
      </c>
      <c r="AD390" s="311">
        <v>66140</v>
      </c>
      <c r="AE390" s="228"/>
      <c r="AF390" s="228"/>
      <c r="AG390" s="1245">
        <f t="shared" si="370"/>
        <v>99210</v>
      </c>
      <c r="AH390" s="283">
        <f t="shared" si="371"/>
        <v>99210</v>
      </c>
      <c r="AI390" s="728">
        <f t="shared" si="363"/>
        <v>1190520</v>
      </c>
    </row>
    <row r="391" spans="1:35" ht="17.25">
      <c r="A391" s="307">
        <v>6</v>
      </c>
      <c r="B391" s="1234" t="s">
        <v>1700</v>
      </c>
      <c r="C391" s="581" t="s">
        <v>509</v>
      </c>
      <c r="D391" s="309">
        <v>1</v>
      </c>
      <c r="E391" s="310">
        <v>1.5</v>
      </c>
      <c r="F391" s="1194">
        <v>66140</v>
      </c>
      <c r="G391" s="33"/>
      <c r="H391" s="33"/>
      <c r="I391" s="1245">
        <f t="shared" si="364"/>
        <v>99210</v>
      </c>
      <c r="J391" s="283">
        <f t="shared" si="365"/>
        <v>99210</v>
      </c>
      <c r="K391" s="728">
        <f t="shared" si="360"/>
        <v>1190520</v>
      </c>
      <c r="L391" s="309">
        <v>1</v>
      </c>
      <c r="M391" s="310">
        <v>1.5</v>
      </c>
      <c r="N391" s="311">
        <v>66140</v>
      </c>
      <c r="O391" s="228"/>
      <c r="P391" s="228"/>
      <c r="Q391" s="1245">
        <f t="shared" si="366"/>
        <v>99210</v>
      </c>
      <c r="R391" s="283">
        <f t="shared" si="367"/>
        <v>99210</v>
      </c>
      <c r="S391" s="728">
        <f t="shared" si="361"/>
        <v>1190520</v>
      </c>
      <c r="T391" s="309">
        <v>1</v>
      </c>
      <c r="U391" s="310">
        <v>1.5</v>
      </c>
      <c r="V391" s="311">
        <v>66140</v>
      </c>
      <c r="W391" s="228"/>
      <c r="X391" s="228"/>
      <c r="Y391" s="1245">
        <f t="shared" si="368"/>
        <v>99210</v>
      </c>
      <c r="Z391" s="283">
        <f t="shared" si="369"/>
        <v>99210</v>
      </c>
      <c r="AA391" s="728">
        <f t="shared" si="362"/>
        <v>1190520</v>
      </c>
      <c r="AB391" s="309">
        <v>1</v>
      </c>
      <c r="AC391" s="310">
        <v>1.5</v>
      </c>
      <c r="AD391" s="311">
        <v>66140</v>
      </c>
      <c r="AE391" s="228"/>
      <c r="AF391" s="228"/>
      <c r="AG391" s="1245">
        <f t="shared" si="370"/>
        <v>99210</v>
      </c>
      <c r="AH391" s="283">
        <f t="shared" si="371"/>
        <v>99210</v>
      </c>
      <c r="AI391" s="728">
        <f t="shared" si="363"/>
        <v>1190520</v>
      </c>
    </row>
    <row r="392" spans="1:35" ht="17.25">
      <c r="A392" s="307">
        <v>7</v>
      </c>
      <c r="B392" s="1234" t="s">
        <v>2301</v>
      </c>
      <c r="C392" s="581" t="s">
        <v>509</v>
      </c>
      <c r="D392" s="309">
        <v>1</v>
      </c>
      <c r="E392" s="310">
        <v>1.5</v>
      </c>
      <c r="F392" s="1194">
        <v>66140</v>
      </c>
      <c r="G392" s="33"/>
      <c r="H392" s="33"/>
      <c r="I392" s="1245">
        <f t="shared" si="364"/>
        <v>99210</v>
      </c>
      <c r="J392" s="283">
        <f t="shared" si="365"/>
        <v>99210</v>
      </c>
      <c r="K392" s="728">
        <f t="shared" si="360"/>
        <v>1190520</v>
      </c>
      <c r="L392" s="309">
        <v>1</v>
      </c>
      <c r="M392" s="310">
        <v>1.5</v>
      </c>
      <c r="N392" s="311">
        <v>66140</v>
      </c>
      <c r="O392" s="228"/>
      <c r="P392" s="228"/>
      <c r="Q392" s="1245">
        <f t="shared" si="366"/>
        <v>99210</v>
      </c>
      <c r="R392" s="283">
        <f t="shared" si="367"/>
        <v>99210</v>
      </c>
      <c r="S392" s="728">
        <f t="shared" si="361"/>
        <v>1190520</v>
      </c>
      <c r="T392" s="309">
        <v>1</v>
      </c>
      <c r="U392" s="310">
        <v>1.5</v>
      </c>
      <c r="V392" s="311">
        <v>66140</v>
      </c>
      <c r="W392" s="228"/>
      <c r="X392" s="228"/>
      <c r="Y392" s="1245">
        <f t="shared" si="368"/>
        <v>99210</v>
      </c>
      <c r="Z392" s="283">
        <f t="shared" si="369"/>
        <v>99210</v>
      </c>
      <c r="AA392" s="728">
        <f t="shared" si="362"/>
        <v>1190520</v>
      </c>
      <c r="AB392" s="309">
        <v>1</v>
      </c>
      <c r="AC392" s="310">
        <v>1.5</v>
      </c>
      <c r="AD392" s="311">
        <v>66140</v>
      </c>
      <c r="AE392" s="228"/>
      <c r="AF392" s="228"/>
      <c r="AG392" s="1245">
        <f t="shared" si="370"/>
        <v>99210</v>
      </c>
      <c r="AH392" s="283">
        <f t="shared" si="371"/>
        <v>99210</v>
      </c>
      <c r="AI392" s="728">
        <f t="shared" si="363"/>
        <v>1190520</v>
      </c>
    </row>
    <row r="393" spans="1:35" ht="17.25">
      <c r="A393" s="307">
        <v>8</v>
      </c>
      <c r="B393" s="1234" t="s">
        <v>1822</v>
      </c>
      <c r="C393" s="581" t="s">
        <v>509</v>
      </c>
      <c r="D393" s="309">
        <v>1</v>
      </c>
      <c r="E393" s="310">
        <v>1.5</v>
      </c>
      <c r="F393" s="1194">
        <v>66140</v>
      </c>
      <c r="G393" s="33"/>
      <c r="H393" s="33"/>
      <c r="I393" s="1245">
        <f t="shared" si="364"/>
        <v>99210</v>
      </c>
      <c r="J393" s="283">
        <f t="shared" si="365"/>
        <v>99210</v>
      </c>
      <c r="K393" s="728">
        <f t="shared" si="360"/>
        <v>1190520</v>
      </c>
      <c r="L393" s="309">
        <v>1</v>
      </c>
      <c r="M393" s="310">
        <v>1.5</v>
      </c>
      <c r="N393" s="311">
        <v>66140</v>
      </c>
      <c r="O393" s="228"/>
      <c r="P393" s="228"/>
      <c r="Q393" s="1245">
        <f t="shared" si="366"/>
        <v>99210</v>
      </c>
      <c r="R393" s="283">
        <f t="shared" si="367"/>
        <v>99210</v>
      </c>
      <c r="S393" s="728">
        <f t="shared" si="361"/>
        <v>1190520</v>
      </c>
      <c r="T393" s="309">
        <v>1</v>
      </c>
      <c r="U393" s="310">
        <v>1.5</v>
      </c>
      <c r="V393" s="311">
        <v>66140</v>
      </c>
      <c r="W393" s="228"/>
      <c r="X393" s="228"/>
      <c r="Y393" s="1245">
        <f t="shared" si="368"/>
        <v>99210</v>
      </c>
      <c r="Z393" s="283">
        <f t="shared" si="369"/>
        <v>99210</v>
      </c>
      <c r="AA393" s="728">
        <f t="shared" si="362"/>
        <v>1190520</v>
      </c>
      <c r="AB393" s="309">
        <v>1</v>
      </c>
      <c r="AC393" s="310">
        <v>1.5</v>
      </c>
      <c r="AD393" s="311">
        <v>66140</v>
      </c>
      <c r="AE393" s="228"/>
      <c r="AF393" s="228"/>
      <c r="AG393" s="1245">
        <f t="shared" si="370"/>
        <v>99210</v>
      </c>
      <c r="AH393" s="283">
        <f t="shared" si="371"/>
        <v>99210</v>
      </c>
      <c r="AI393" s="728">
        <f t="shared" si="363"/>
        <v>1190520</v>
      </c>
    </row>
    <row r="394" spans="1:35" ht="17.25">
      <c r="A394" s="307">
        <v>11</v>
      </c>
      <c r="B394" s="1250" t="s">
        <v>1705</v>
      </c>
      <c r="C394" s="534" t="s">
        <v>529</v>
      </c>
      <c r="D394" s="309">
        <v>1</v>
      </c>
      <c r="E394" s="310">
        <v>1</v>
      </c>
      <c r="F394" s="1194">
        <v>87180</v>
      </c>
      <c r="G394" s="33"/>
      <c r="H394" s="33"/>
      <c r="I394" s="1245">
        <f>F394*E394</f>
        <v>87180</v>
      </c>
      <c r="J394" s="283">
        <f>+E394*F394+G394</f>
        <v>87180</v>
      </c>
      <c r="K394" s="728">
        <f>+J394*12</f>
        <v>1046160</v>
      </c>
      <c r="L394" s="309">
        <v>1</v>
      </c>
      <c r="M394" s="310">
        <v>1</v>
      </c>
      <c r="N394" s="726">
        <f>+F394</f>
        <v>87180</v>
      </c>
      <c r="O394" s="228"/>
      <c r="P394" s="228"/>
      <c r="Q394" s="1245">
        <f>N394*M394</f>
        <v>87180</v>
      </c>
      <c r="R394" s="283">
        <f>+M394*N394+O394</f>
        <v>87180</v>
      </c>
      <c r="S394" s="728">
        <f>+R394*12</f>
        <v>1046160</v>
      </c>
      <c r="T394" s="309">
        <v>1</v>
      </c>
      <c r="U394" s="310">
        <v>1</v>
      </c>
      <c r="V394" s="726">
        <f>+F394</f>
        <v>87180</v>
      </c>
      <c r="W394" s="228"/>
      <c r="X394" s="228"/>
      <c r="Y394" s="1245">
        <f>V394*U394</f>
        <v>87180</v>
      </c>
      <c r="Z394" s="283">
        <f>+U394*V394+W394</f>
        <v>87180</v>
      </c>
      <c r="AA394" s="728">
        <f>+Z394*12</f>
        <v>1046160</v>
      </c>
      <c r="AB394" s="309">
        <v>1</v>
      </c>
      <c r="AC394" s="310">
        <v>1</v>
      </c>
      <c r="AD394" s="726">
        <f>+F394</f>
        <v>87180</v>
      </c>
      <c r="AE394" s="228"/>
      <c r="AF394" s="228"/>
      <c r="AG394" s="1245">
        <f>AD394*AC394</f>
        <v>87180</v>
      </c>
      <c r="AH394" s="283">
        <f>+AC394*AD394+AE394</f>
        <v>87180</v>
      </c>
      <c r="AI394" s="728">
        <f>+AH394*12</f>
        <v>1046160</v>
      </c>
    </row>
    <row r="395" spans="1:35" ht="17.25">
      <c r="A395" s="307">
        <v>12</v>
      </c>
      <c r="B395" s="1250" t="s">
        <v>2302</v>
      </c>
      <c r="C395" s="534" t="s">
        <v>529</v>
      </c>
      <c r="D395" s="309">
        <v>1</v>
      </c>
      <c r="E395" s="310">
        <v>1</v>
      </c>
      <c r="F395" s="1194">
        <v>87180</v>
      </c>
      <c r="G395" s="33"/>
      <c r="H395" s="33"/>
      <c r="I395" s="1245">
        <f>F395*E395</f>
        <v>87180</v>
      </c>
      <c r="J395" s="283">
        <f>+E395*F395+G395</f>
        <v>87180</v>
      </c>
      <c r="K395" s="728">
        <f>+J395*12</f>
        <v>1046160</v>
      </c>
      <c r="L395" s="309">
        <v>1</v>
      </c>
      <c r="M395" s="310">
        <v>1</v>
      </c>
      <c r="N395" s="726">
        <f>+F395</f>
        <v>87180</v>
      </c>
      <c r="O395" s="228"/>
      <c r="P395" s="228"/>
      <c r="Q395" s="1245">
        <f>N395*M395</f>
        <v>87180</v>
      </c>
      <c r="R395" s="283">
        <f>+M395*N395+O395</f>
        <v>87180</v>
      </c>
      <c r="S395" s="728">
        <f>+R395*12</f>
        <v>1046160</v>
      </c>
      <c r="T395" s="309">
        <v>1</v>
      </c>
      <c r="U395" s="310">
        <v>1</v>
      </c>
      <c r="V395" s="726">
        <f>+F395</f>
        <v>87180</v>
      </c>
      <c r="W395" s="228"/>
      <c r="X395" s="228"/>
      <c r="Y395" s="1245">
        <f>V395*U395</f>
        <v>87180</v>
      </c>
      <c r="Z395" s="283">
        <f>+U395*V395+W395</f>
        <v>87180</v>
      </c>
      <c r="AA395" s="728">
        <f>+Z395*12</f>
        <v>1046160</v>
      </c>
      <c r="AB395" s="309">
        <v>1</v>
      </c>
      <c r="AC395" s="310">
        <v>1</v>
      </c>
      <c r="AD395" s="726">
        <f>+F395</f>
        <v>87180</v>
      </c>
      <c r="AE395" s="228"/>
      <c r="AF395" s="228"/>
      <c r="AG395" s="1245">
        <f>AD395*AC395</f>
        <v>87180</v>
      </c>
      <c r="AH395" s="283">
        <f>+AC395*AD395+AE395</f>
        <v>87180</v>
      </c>
      <c r="AI395" s="728">
        <f>+AH395*12</f>
        <v>1046160</v>
      </c>
    </row>
    <row r="396" spans="1:35" ht="17.25">
      <c r="A396" s="307">
        <v>13</v>
      </c>
      <c r="B396" s="1234" t="s">
        <v>1706</v>
      </c>
      <c r="C396" s="534" t="s">
        <v>529</v>
      </c>
      <c r="D396" s="309">
        <v>1</v>
      </c>
      <c r="E396" s="310">
        <v>1</v>
      </c>
      <c r="F396" s="1198">
        <v>91275</v>
      </c>
      <c r="G396" s="33"/>
      <c r="H396" s="33"/>
      <c r="I396" s="1245">
        <f>F396*E396</f>
        <v>91275</v>
      </c>
      <c r="J396" s="283">
        <f>+E396*F396+G396</f>
        <v>91275</v>
      </c>
      <c r="K396" s="728">
        <f>+J396*12</f>
        <v>1095300</v>
      </c>
      <c r="L396" s="309">
        <v>1</v>
      </c>
      <c r="M396" s="310">
        <v>1</v>
      </c>
      <c r="N396" s="726">
        <f>+F396</f>
        <v>91275</v>
      </c>
      <c r="O396" s="228"/>
      <c r="P396" s="228"/>
      <c r="Q396" s="1245">
        <f>N396*M396</f>
        <v>91275</v>
      </c>
      <c r="R396" s="283">
        <f>+M396*N396+O396</f>
        <v>91275</v>
      </c>
      <c r="S396" s="728">
        <f>+R396*12</f>
        <v>1095300</v>
      </c>
      <c r="T396" s="309">
        <v>1</v>
      </c>
      <c r="U396" s="310">
        <v>1</v>
      </c>
      <c r="V396" s="726">
        <f>+F396</f>
        <v>91275</v>
      </c>
      <c r="W396" s="228"/>
      <c r="X396" s="228"/>
      <c r="Y396" s="1245">
        <f>V396*U396</f>
        <v>91275</v>
      </c>
      <c r="Z396" s="283">
        <f>+U396*V396+W396</f>
        <v>91275</v>
      </c>
      <c r="AA396" s="728">
        <f>+Z396*12</f>
        <v>1095300</v>
      </c>
      <c r="AB396" s="309">
        <v>1</v>
      </c>
      <c r="AC396" s="310">
        <v>1</v>
      </c>
      <c r="AD396" s="726">
        <f>+F396</f>
        <v>91275</v>
      </c>
      <c r="AE396" s="228"/>
      <c r="AF396" s="228"/>
      <c r="AG396" s="1245">
        <f>AD396*AC396</f>
        <v>91275</v>
      </c>
      <c r="AH396" s="283">
        <f>+AC396*AD396+AE396</f>
        <v>91275</v>
      </c>
      <c r="AI396" s="728">
        <f>+AH396*12</f>
        <v>1095300</v>
      </c>
    </row>
    <row r="397" spans="1:35" ht="17.25">
      <c r="A397" s="307">
        <v>14</v>
      </c>
      <c r="B397" s="1234" t="s">
        <v>2833</v>
      </c>
      <c r="C397" s="534" t="s">
        <v>529</v>
      </c>
      <c r="D397" s="309">
        <v>1</v>
      </c>
      <c r="E397" s="310">
        <v>1</v>
      </c>
      <c r="F397" s="1198">
        <v>91275</v>
      </c>
      <c r="G397" s="33"/>
      <c r="H397" s="33"/>
      <c r="I397" s="1245">
        <f>F397*E397</f>
        <v>91275</v>
      </c>
      <c r="J397" s="283">
        <f>+E397*F397+G397</f>
        <v>91275</v>
      </c>
      <c r="K397" s="728">
        <f>+J397*12</f>
        <v>1095300</v>
      </c>
      <c r="L397" s="309">
        <v>1</v>
      </c>
      <c r="M397" s="310">
        <v>1</v>
      </c>
      <c r="N397" s="726">
        <f>+F397</f>
        <v>91275</v>
      </c>
      <c r="O397" s="228"/>
      <c r="P397" s="228"/>
      <c r="Q397" s="1245">
        <f>N397*M397</f>
        <v>91275</v>
      </c>
      <c r="R397" s="283">
        <f>+M397*N397+O397</f>
        <v>91275</v>
      </c>
      <c r="S397" s="728">
        <f>+R397*12</f>
        <v>1095300</v>
      </c>
      <c r="T397" s="309">
        <v>1</v>
      </c>
      <c r="U397" s="310">
        <v>1</v>
      </c>
      <c r="V397" s="726">
        <f>+F397</f>
        <v>91275</v>
      </c>
      <c r="W397" s="228"/>
      <c r="X397" s="228"/>
      <c r="Y397" s="1245">
        <f>V397*U397</f>
        <v>91275</v>
      </c>
      <c r="Z397" s="283">
        <f>+U397*V397+W397</f>
        <v>91275</v>
      </c>
      <c r="AA397" s="728">
        <f>+Z397*12</f>
        <v>1095300</v>
      </c>
      <c r="AB397" s="309">
        <v>1</v>
      </c>
      <c r="AC397" s="310">
        <v>1</v>
      </c>
      <c r="AD397" s="726">
        <f>+F397</f>
        <v>91275</v>
      </c>
      <c r="AE397" s="228"/>
      <c r="AF397" s="228"/>
      <c r="AG397" s="1245">
        <f>AD397*AC397</f>
        <v>91275</v>
      </c>
      <c r="AH397" s="283">
        <f>+AC397*AD397+AE397</f>
        <v>91275</v>
      </c>
      <c r="AI397" s="728">
        <f>+AH397*12</f>
        <v>1095300</v>
      </c>
    </row>
    <row r="398" spans="1:35" ht="17.25">
      <c r="A398" s="307">
        <v>15</v>
      </c>
      <c r="B398" s="1234" t="s">
        <v>250</v>
      </c>
      <c r="C398" s="534" t="s">
        <v>529</v>
      </c>
      <c r="D398" s="309">
        <v>1</v>
      </c>
      <c r="E398" s="310">
        <v>1</v>
      </c>
      <c r="F398" s="1198">
        <v>91275</v>
      </c>
      <c r="G398" s="33"/>
      <c r="H398" s="33"/>
      <c r="I398" s="1245">
        <f>F398*E398</f>
        <v>91275</v>
      </c>
      <c r="J398" s="283">
        <f>+E398*F398+G398</f>
        <v>91275</v>
      </c>
      <c r="K398" s="728">
        <f>+J398*12</f>
        <v>1095300</v>
      </c>
      <c r="L398" s="309">
        <v>1</v>
      </c>
      <c r="M398" s="310">
        <v>1</v>
      </c>
      <c r="N398" s="726">
        <f>+F398</f>
        <v>91275</v>
      </c>
      <c r="O398" s="228"/>
      <c r="P398" s="228"/>
      <c r="Q398" s="1245">
        <f>N398*M398</f>
        <v>91275</v>
      </c>
      <c r="R398" s="283">
        <f>+M398*N398+O398</f>
        <v>91275</v>
      </c>
      <c r="S398" s="728">
        <f>+R398*12</f>
        <v>1095300</v>
      </c>
      <c r="T398" s="309">
        <v>1</v>
      </c>
      <c r="U398" s="310">
        <v>1</v>
      </c>
      <c r="V398" s="726">
        <f>+F398</f>
        <v>91275</v>
      </c>
      <c r="W398" s="228"/>
      <c r="X398" s="228"/>
      <c r="Y398" s="1245">
        <f>V398*U398</f>
        <v>91275</v>
      </c>
      <c r="Z398" s="283">
        <f>+U398*V398+W398</f>
        <v>91275</v>
      </c>
      <c r="AA398" s="728">
        <f>+Z398*12</f>
        <v>1095300</v>
      </c>
      <c r="AB398" s="309">
        <v>1</v>
      </c>
      <c r="AC398" s="310">
        <v>1</v>
      </c>
      <c r="AD398" s="726">
        <f>+F398</f>
        <v>91275</v>
      </c>
      <c r="AE398" s="228"/>
      <c r="AF398" s="228"/>
      <c r="AG398" s="1245">
        <f>AD398*AC398</f>
        <v>91275</v>
      </c>
      <c r="AH398" s="283">
        <f>+AC398*AD398+AE398</f>
        <v>91275</v>
      </c>
      <c r="AI398" s="728">
        <f>+AH398*12</f>
        <v>1095300</v>
      </c>
    </row>
    <row r="399" spans="1:35" ht="17.25">
      <c r="A399" s="307">
        <v>9</v>
      </c>
      <c r="B399" s="1234" t="s">
        <v>1703</v>
      </c>
      <c r="C399" s="581" t="s">
        <v>808</v>
      </c>
      <c r="D399" s="309">
        <v>1</v>
      </c>
      <c r="E399" s="310">
        <v>1.4</v>
      </c>
      <c r="F399" s="1194">
        <v>66140</v>
      </c>
      <c r="G399" s="33"/>
      <c r="H399" s="33"/>
      <c r="I399" s="1245">
        <f t="shared" si="364"/>
        <v>92596</v>
      </c>
      <c r="J399" s="283">
        <f t="shared" si="365"/>
        <v>92596</v>
      </c>
      <c r="K399" s="728">
        <f t="shared" si="360"/>
        <v>1111152</v>
      </c>
      <c r="L399" s="309">
        <v>1</v>
      </c>
      <c r="M399" s="310">
        <v>1.4</v>
      </c>
      <c r="N399" s="311">
        <v>66140</v>
      </c>
      <c r="O399" s="228"/>
      <c r="P399" s="228"/>
      <c r="Q399" s="1245">
        <f t="shared" ref="Q399:Q413" si="372">N399*M399</f>
        <v>92596</v>
      </c>
      <c r="R399" s="283">
        <f t="shared" ref="R399:R413" si="373">+M399*N399+O399</f>
        <v>92596</v>
      </c>
      <c r="S399" s="728">
        <f t="shared" si="361"/>
        <v>1111152</v>
      </c>
      <c r="T399" s="309">
        <v>1</v>
      </c>
      <c r="U399" s="310">
        <v>1.4</v>
      </c>
      <c r="V399" s="311">
        <v>66140</v>
      </c>
      <c r="W399" s="228"/>
      <c r="X399" s="228"/>
      <c r="Y399" s="1245">
        <f t="shared" ref="Y399:Y413" si="374">V399*U399</f>
        <v>92596</v>
      </c>
      <c r="Z399" s="283">
        <f t="shared" ref="Z399:Z413" si="375">+U399*V399+W399</f>
        <v>92596</v>
      </c>
      <c r="AA399" s="728">
        <f t="shared" si="362"/>
        <v>1111152</v>
      </c>
      <c r="AB399" s="309">
        <v>1</v>
      </c>
      <c r="AC399" s="310">
        <v>1.4</v>
      </c>
      <c r="AD399" s="311">
        <v>66140</v>
      </c>
      <c r="AE399" s="228"/>
      <c r="AF399" s="228"/>
      <c r="AG399" s="1245">
        <f t="shared" ref="AG399:AG413" si="376">AD399*AC399</f>
        <v>92596</v>
      </c>
      <c r="AH399" s="283">
        <f t="shared" ref="AH399:AH413" si="377">+AC399*AD399+AE399</f>
        <v>92596</v>
      </c>
      <c r="AI399" s="728">
        <f t="shared" si="363"/>
        <v>1111152</v>
      </c>
    </row>
    <row r="400" spans="1:35" ht="17.25">
      <c r="A400" s="307">
        <v>10</v>
      </c>
      <c r="B400" s="1250" t="s">
        <v>1704</v>
      </c>
      <c r="C400" s="581" t="s">
        <v>508</v>
      </c>
      <c r="D400" s="309">
        <v>1</v>
      </c>
      <c r="E400" s="310">
        <v>1.6</v>
      </c>
      <c r="F400" s="1194">
        <v>66140</v>
      </c>
      <c r="G400" s="33"/>
      <c r="H400" s="33"/>
      <c r="I400" s="1245">
        <f t="shared" si="364"/>
        <v>105824</v>
      </c>
      <c r="J400" s="283">
        <f t="shared" si="365"/>
        <v>105824</v>
      </c>
      <c r="K400" s="728">
        <f t="shared" si="360"/>
        <v>1269888</v>
      </c>
      <c r="L400" s="309">
        <v>1</v>
      </c>
      <c r="M400" s="310">
        <v>1.6</v>
      </c>
      <c r="N400" s="311">
        <v>66140</v>
      </c>
      <c r="O400" s="228"/>
      <c r="P400" s="228"/>
      <c r="Q400" s="1245">
        <f t="shared" si="372"/>
        <v>105824</v>
      </c>
      <c r="R400" s="283">
        <f t="shared" si="373"/>
        <v>105824</v>
      </c>
      <c r="S400" s="728">
        <f t="shared" si="361"/>
        <v>1269888</v>
      </c>
      <c r="T400" s="309">
        <v>1</v>
      </c>
      <c r="U400" s="310">
        <v>1.6</v>
      </c>
      <c r="V400" s="311">
        <v>66140</v>
      </c>
      <c r="W400" s="228"/>
      <c r="X400" s="228"/>
      <c r="Y400" s="1245">
        <f t="shared" si="374"/>
        <v>105824</v>
      </c>
      <c r="Z400" s="283">
        <f t="shared" si="375"/>
        <v>105824</v>
      </c>
      <c r="AA400" s="728">
        <f t="shared" si="362"/>
        <v>1269888</v>
      </c>
      <c r="AB400" s="309">
        <v>1</v>
      </c>
      <c r="AC400" s="310">
        <v>1.6</v>
      </c>
      <c r="AD400" s="311">
        <v>66140</v>
      </c>
      <c r="AE400" s="228"/>
      <c r="AF400" s="228"/>
      <c r="AG400" s="1245">
        <f t="shared" si="376"/>
        <v>105824</v>
      </c>
      <c r="AH400" s="283">
        <f t="shared" si="377"/>
        <v>105824</v>
      </c>
      <c r="AI400" s="728">
        <f t="shared" si="363"/>
        <v>1269888</v>
      </c>
    </row>
    <row r="401" spans="1:35" ht="17.25">
      <c r="A401" s="307">
        <v>16</v>
      </c>
      <c r="B401" s="1234" t="s">
        <v>1707</v>
      </c>
      <c r="C401" s="581" t="s">
        <v>524</v>
      </c>
      <c r="D401" s="309">
        <v>1</v>
      </c>
      <c r="E401" s="310">
        <v>1</v>
      </c>
      <c r="F401" s="1194">
        <v>87180</v>
      </c>
      <c r="G401" s="33"/>
      <c r="H401" s="33"/>
      <c r="I401" s="1245">
        <f t="shared" si="364"/>
        <v>87180</v>
      </c>
      <c r="J401" s="283">
        <f t="shared" si="365"/>
        <v>87180</v>
      </c>
      <c r="K401" s="728">
        <f t="shared" si="360"/>
        <v>1046160</v>
      </c>
      <c r="L401" s="309">
        <v>1</v>
      </c>
      <c r="M401" s="310">
        <v>1</v>
      </c>
      <c r="N401" s="726">
        <f t="shared" ref="N401:N413" si="378">+F401</f>
        <v>87180</v>
      </c>
      <c r="O401" s="228"/>
      <c r="P401" s="228"/>
      <c r="Q401" s="1245">
        <f t="shared" si="372"/>
        <v>87180</v>
      </c>
      <c r="R401" s="283">
        <f t="shared" si="373"/>
        <v>87180</v>
      </c>
      <c r="S401" s="728">
        <f t="shared" si="361"/>
        <v>1046160</v>
      </c>
      <c r="T401" s="309">
        <v>1</v>
      </c>
      <c r="U401" s="310">
        <v>1</v>
      </c>
      <c r="V401" s="726">
        <f t="shared" ref="V401:V413" si="379">+F401</f>
        <v>87180</v>
      </c>
      <c r="W401" s="228"/>
      <c r="X401" s="228"/>
      <c r="Y401" s="1245">
        <f t="shared" si="374"/>
        <v>87180</v>
      </c>
      <c r="Z401" s="283">
        <f t="shared" si="375"/>
        <v>87180</v>
      </c>
      <c r="AA401" s="728">
        <f t="shared" si="362"/>
        <v>1046160</v>
      </c>
      <c r="AB401" s="309">
        <v>1</v>
      </c>
      <c r="AC401" s="310">
        <v>1</v>
      </c>
      <c r="AD401" s="726">
        <f t="shared" ref="AD401:AD413" si="380">+F401</f>
        <v>87180</v>
      </c>
      <c r="AE401" s="228"/>
      <c r="AF401" s="228"/>
      <c r="AG401" s="1245">
        <f t="shared" si="376"/>
        <v>87180</v>
      </c>
      <c r="AH401" s="283">
        <f t="shared" si="377"/>
        <v>87180</v>
      </c>
      <c r="AI401" s="728">
        <f t="shared" si="363"/>
        <v>1046160</v>
      </c>
    </row>
    <row r="402" spans="1:35" ht="17.25">
      <c r="A402" s="307">
        <v>17</v>
      </c>
      <c r="B402" s="1234" t="s">
        <v>1708</v>
      </c>
      <c r="C402" s="581" t="s">
        <v>524</v>
      </c>
      <c r="D402" s="309">
        <v>1</v>
      </c>
      <c r="E402" s="310">
        <v>1</v>
      </c>
      <c r="F402" s="1194">
        <v>87180</v>
      </c>
      <c r="G402" s="33"/>
      <c r="H402" s="33"/>
      <c r="I402" s="1245">
        <f t="shared" si="364"/>
        <v>87180</v>
      </c>
      <c r="J402" s="283">
        <f t="shared" si="365"/>
        <v>87180</v>
      </c>
      <c r="K402" s="728">
        <f t="shared" si="360"/>
        <v>1046160</v>
      </c>
      <c r="L402" s="309">
        <v>1</v>
      </c>
      <c r="M402" s="310">
        <v>1</v>
      </c>
      <c r="N402" s="726">
        <f t="shared" si="378"/>
        <v>87180</v>
      </c>
      <c r="O402" s="228"/>
      <c r="P402" s="228"/>
      <c r="Q402" s="1245">
        <f t="shared" si="372"/>
        <v>87180</v>
      </c>
      <c r="R402" s="283">
        <f t="shared" si="373"/>
        <v>87180</v>
      </c>
      <c r="S402" s="728">
        <f t="shared" si="361"/>
        <v>1046160</v>
      </c>
      <c r="T402" s="309">
        <v>1</v>
      </c>
      <c r="U402" s="310">
        <v>1</v>
      </c>
      <c r="V402" s="726">
        <f t="shared" si="379"/>
        <v>87180</v>
      </c>
      <c r="W402" s="228"/>
      <c r="X402" s="228"/>
      <c r="Y402" s="1245">
        <f t="shared" si="374"/>
        <v>87180</v>
      </c>
      <c r="Z402" s="283">
        <f t="shared" si="375"/>
        <v>87180</v>
      </c>
      <c r="AA402" s="728">
        <f t="shared" si="362"/>
        <v>1046160</v>
      </c>
      <c r="AB402" s="309">
        <v>1</v>
      </c>
      <c r="AC402" s="310">
        <v>1</v>
      </c>
      <c r="AD402" s="726">
        <f t="shared" si="380"/>
        <v>87180</v>
      </c>
      <c r="AE402" s="228"/>
      <c r="AF402" s="228"/>
      <c r="AG402" s="1245">
        <f t="shared" si="376"/>
        <v>87180</v>
      </c>
      <c r="AH402" s="283">
        <f t="shared" si="377"/>
        <v>87180</v>
      </c>
      <c r="AI402" s="728">
        <f t="shared" si="363"/>
        <v>1046160</v>
      </c>
    </row>
    <row r="403" spans="1:35" ht="17.25">
      <c r="A403" s="307">
        <v>18</v>
      </c>
      <c r="B403" s="1234" t="s">
        <v>1709</v>
      </c>
      <c r="C403" s="581" t="s">
        <v>524</v>
      </c>
      <c r="D403" s="309">
        <v>1</v>
      </c>
      <c r="E403" s="310">
        <v>1</v>
      </c>
      <c r="F403" s="1194">
        <v>87180</v>
      </c>
      <c r="G403" s="33"/>
      <c r="H403" s="33"/>
      <c r="I403" s="1245">
        <f t="shared" si="364"/>
        <v>87180</v>
      </c>
      <c r="J403" s="283">
        <f t="shared" si="365"/>
        <v>87180</v>
      </c>
      <c r="K403" s="728">
        <f t="shared" si="360"/>
        <v>1046160</v>
      </c>
      <c r="L403" s="309">
        <v>1</v>
      </c>
      <c r="M403" s="310">
        <v>1</v>
      </c>
      <c r="N403" s="726">
        <f t="shared" si="378"/>
        <v>87180</v>
      </c>
      <c r="O403" s="228"/>
      <c r="P403" s="228"/>
      <c r="Q403" s="1245">
        <f t="shared" si="372"/>
        <v>87180</v>
      </c>
      <c r="R403" s="283">
        <f t="shared" si="373"/>
        <v>87180</v>
      </c>
      <c r="S403" s="728">
        <f t="shared" si="361"/>
        <v>1046160</v>
      </c>
      <c r="T403" s="309">
        <v>1</v>
      </c>
      <c r="U403" s="310">
        <v>1</v>
      </c>
      <c r="V403" s="726">
        <f t="shared" si="379"/>
        <v>87180</v>
      </c>
      <c r="W403" s="228"/>
      <c r="X403" s="228"/>
      <c r="Y403" s="1245">
        <f t="shared" si="374"/>
        <v>87180</v>
      </c>
      <c r="Z403" s="283">
        <f t="shared" si="375"/>
        <v>87180</v>
      </c>
      <c r="AA403" s="728">
        <f t="shared" si="362"/>
        <v>1046160</v>
      </c>
      <c r="AB403" s="309">
        <v>1</v>
      </c>
      <c r="AC403" s="310">
        <v>1</v>
      </c>
      <c r="AD403" s="726">
        <f t="shared" si="380"/>
        <v>87180</v>
      </c>
      <c r="AE403" s="228"/>
      <c r="AF403" s="228"/>
      <c r="AG403" s="1245">
        <f t="shared" si="376"/>
        <v>87180</v>
      </c>
      <c r="AH403" s="283">
        <f t="shared" si="377"/>
        <v>87180</v>
      </c>
      <c r="AI403" s="728">
        <f t="shared" si="363"/>
        <v>1046160</v>
      </c>
    </row>
    <row r="404" spans="1:35" ht="17.25">
      <c r="A404" s="307">
        <v>19</v>
      </c>
      <c r="B404" s="1234" t="s">
        <v>1710</v>
      </c>
      <c r="C404" s="581" t="s">
        <v>524</v>
      </c>
      <c r="D404" s="309">
        <v>1</v>
      </c>
      <c r="E404" s="310">
        <v>1</v>
      </c>
      <c r="F404" s="1194">
        <v>87180</v>
      </c>
      <c r="G404" s="33"/>
      <c r="H404" s="33"/>
      <c r="I404" s="1245">
        <f t="shared" si="364"/>
        <v>87180</v>
      </c>
      <c r="J404" s="283">
        <f t="shared" si="365"/>
        <v>87180</v>
      </c>
      <c r="K404" s="728">
        <f t="shared" si="360"/>
        <v>1046160</v>
      </c>
      <c r="L404" s="309">
        <v>1</v>
      </c>
      <c r="M404" s="310">
        <v>1</v>
      </c>
      <c r="N404" s="726">
        <f t="shared" si="378"/>
        <v>87180</v>
      </c>
      <c r="O404" s="228"/>
      <c r="P404" s="228"/>
      <c r="Q404" s="1245">
        <f t="shared" si="372"/>
        <v>87180</v>
      </c>
      <c r="R404" s="283">
        <f t="shared" si="373"/>
        <v>87180</v>
      </c>
      <c r="S404" s="728">
        <f t="shared" si="361"/>
        <v>1046160</v>
      </c>
      <c r="T404" s="309">
        <v>1</v>
      </c>
      <c r="U404" s="310">
        <v>1</v>
      </c>
      <c r="V404" s="726">
        <f t="shared" si="379"/>
        <v>87180</v>
      </c>
      <c r="W404" s="228"/>
      <c r="X404" s="228"/>
      <c r="Y404" s="1245">
        <f t="shared" si="374"/>
        <v>87180</v>
      </c>
      <c r="Z404" s="283">
        <f t="shared" si="375"/>
        <v>87180</v>
      </c>
      <c r="AA404" s="728">
        <f t="shared" si="362"/>
        <v>1046160</v>
      </c>
      <c r="AB404" s="309">
        <v>1</v>
      </c>
      <c r="AC404" s="310">
        <v>1</v>
      </c>
      <c r="AD404" s="726">
        <f t="shared" si="380"/>
        <v>87180</v>
      </c>
      <c r="AE404" s="228"/>
      <c r="AF404" s="228"/>
      <c r="AG404" s="1245">
        <f t="shared" si="376"/>
        <v>87180</v>
      </c>
      <c r="AH404" s="283">
        <f t="shared" si="377"/>
        <v>87180</v>
      </c>
      <c r="AI404" s="728">
        <f t="shared" si="363"/>
        <v>1046160</v>
      </c>
    </row>
    <row r="405" spans="1:35" ht="17.25">
      <c r="A405" s="307">
        <v>20</v>
      </c>
      <c r="B405" s="1234" t="s">
        <v>1711</v>
      </c>
      <c r="C405" s="581" t="s">
        <v>524</v>
      </c>
      <c r="D405" s="309">
        <v>1</v>
      </c>
      <c r="E405" s="310">
        <v>1</v>
      </c>
      <c r="F405" s="1194">
        <v>87180</v>
      </c>
      <c r="G405" s="33"/>
      <c r="H405" s="33"/>
      <c r="I405" s="1245">
        <f t="shared" si="364"/>
        <v>87180</v>
      </c>
      <c r="J405" s="283">
        <f t="shared" si="365"/>
        <v>87180</v>
      </c>
      <c r="K405" s="728">
        <f t="shared" si="360"/>
        <v>1046160</v>
      </c>
      <c r="L405" s="309">
        <v>1</v>
      </c>
      <c r="M405" s="310">
        <v>1</v>
      </c>
      <c r="N405" s="726">
        <f t="shared" si="378"/>
        <v>87180</v>
      </c>
      <c r="O405" s="228"/>
      <c r="P405" s="228"/>
      <c r="Q405" s="1245">
        <f t="shared" si="372"/>
        <v>87180</v>
      </c>
      <c r="R405" s="283">
        <f t="shared" si="373"/>
        <v>87180</v>
      </c>
      <c r="S405" s="728">
        <f t="shared" si="361"/>
        <v>1046160</v>
      </c>
      <c r="T405" s="309">
        <v>1</v>
      </c>
      <c r="U405" s="310">
        <v>1</v>
      </c>
      <c r="V405" s="726">
        <f t="shared" si="379"/>
        <v>87180</v>
      </c>
      <c r="W405" s="228"/>
      <c r="X405" s="228"/>
      <c r="Y405" s="1245">
        <f t="shared" si="374"/>
        <v>87180</v>
      </c>
      <c r="Z405" s="283">
        <f t="shared" si="375"/>
        <v>87180</v>
      </c>
      <c r="AA405" s="728">
        <f t="shared" si="362"/>
        <v>1046160</v>
      </c>
      <c r="AB405" s="309">
        <v>1</v>
      </c>
      <c r="AC405" s="310">
        <v>1</v>
      </c>
      <c r="AD405" s="726">
        <f t="shared" si="380"/>
        <v>87180</v>
      </c>
      <c r="AE405" s="228"/>
      <c r="AF405" s="228"/>
      <c r="AG405" s="1245">
        <f t="shared" si="376"/>
        <v>87180</v>
      </c>
      <c r="AH405" s="283">
        <f t="shared" si="377"/>
        <v>87180</v>
      </c>
      <c r="AI405" s="728">
        <f t="shared" si="363"/>
        <v>1046160</v>
      </c>
    </row>
    <row r="406" spans="1:35" ht="17.25">
      <c r="A406" s="307">
        <v>21</v>
      </c>
      <c r="B406" s="1234" t="s">
        <v>1538</v>
      </c>
      <c r="C406" s="581" t="s">
        <v>524</v>
      </c>
      <c r="D406" s="309">
        <v>1</v>
      </c>
      <c r="E406" s="310">
        <v>1</v>
      </c>
      <c r="F406" s="1194">
        <v>87180</v>
      </c>
      <c r="G406" s="33"/>
      <c r="H406" s="33"/>
      <c r="I406" s="1245">
        <f t="shared" si="364"/>
        <v>87180</v>
      </c>
      <c r="J406" s="283">
        <f t="shared" si="365"/>
        <v>87180</v>
      </c>
      <c r="K406" s="728">
        <f t="shared" si="360"/>
        <v>1046160</v>
      </c>
      <c r="L406" s="309">
        <v>1</v>
      </c>
      <c r="M406" s="310">
        <v>1</v>
      </c>
      <c r="N406" s="726">
        <f t="shared" si="378"/>
        <v>87180</v>
      </c>
      <c r="O406" s="228"/>
      <c r="P406" s="228"/>
      <c r="Q406" s="1245">
        <f t="shared" si="372"/>
        <v>87180</v>
      </c>
      <c r="R406" s="283">
        <f t="shared" si="373"/>
        <v>87180</v>
      </c>
      <c r="S406" s="728">
        <f t="shared" si="361"/>
        <v>1046160</v>
      </c>
      <c r="T406" s="309">
        <v>1</v>
      </c>
      <c r="U406" s="310">
        <v>1</v>
      </c>
      <c r="V406" s="726">
        <f t="shared" si="379"/>
        <v>87180</v>
      </c>
      <c r="W406" s="228"/>
      <c r="X406" s="228"/>
      <c r="Y406" s="1245">
        <f t="shared" si="374"/>
        <v>87180</v>
      </c>
      <c r="Z406" s="283">
        <f t="shared" si="375"/>
        <v>87180</v>
      </c>
      <c r="AA406" s="728">
        <f t="shared" si="362"/>
        <v>1046160</v>
      </c>
      <c r="AB406" s="309">
        <v>1</v>
      </c>
      <c r="AC406" s="310">
        <v>1</v>
      </c>
      <c r="AD406" s="726">
        <f t="shared" si="380"/>
        <v>87180</v>
      </c>
      <c r="AE406" s="228"/>
      <c r="AF406" s="228"/>
      <c r="AG406" s="1245">
        <f t="shared" si="376"/>
        <v>87180</v>
      </c>
      <c r="AH406" s="283">
        <f t="shared" si="377"/>
        <v>87180</v>
      </c>
      <c r="AI406" s="728">
        <f t="shared" si="363"/>
        <v>1046160</v>
      </c>
    </row>
    <row r="407" spans="1:35" ht="17.25">
      <c r="A407" s="307">
        <v>22</v>
      </c>
      <c r="B407" s="1234" t="s">
        <v>2834</v>
      </c>
      <c r="C407" s="581" t="s">
        <v>524</v>
      </c>
      <c r="D407" s="309">
        <v>1</v>
      </c>
      <c r="E407" s="310">
        <v>1</v>
      </c>
      <c r="F407" s="1194">
        <v>87180</v>
      </c>
      <c r="G407" s="33"/>
      <c r="H407" s="33"/>
      <c r="I407" s="1245">
        <f t="shared" si="364"/>
        <v>87180</v>
      </c>
      <c r="J407" s="283">
        <f t="shared" si="365"/>
        <v>87180</v>
      </c>
      <c r="K407" s="728">
        <f t="shared" si="360"/>
        <v>1046160</v>
      </c>
      <c r="L407" s="309">
        <v>1</v>
      </c>
      <c r="M407" s="310">
        <v>1</v>
      </c>
      <c r="N407" s="726">
        <f t="shared" si="378"/>
        <v>87180</v>
      </c>
      <c r="O407" s="228"/>
      <c r="P407" s="228"/>
      <c r="Q407" s="1245">
        <f t="shared" si="372"/>
        <v>87180</v>
      </c>
      <c r="R407" s="283">
        <f t="shared" si="373"/>
        <v>87180</v>
      </c>
      <c r="S407" s="728">
        <f t="shared" si="361"/>
        <v>1046160</v>
      </c>
      <c r="T407" s="309">
        <v>1</v>
      </c>
      <c r="U407" s="310">
        <v>1</v>
      </c>
      <c r="V407" s="726">
        <f t="shared" si="379"/>
        <v>87180</v>
      </c>
      <c r="W407" s="228"/>
      <c r="X407" s="228"/>
      <c r="Y407" s="1245">
        <f t="shared" si="374"/>
        <v>87180</v>
      </c>
      <c r="Z407" s="283">
        <f t="shared" si="375"/>
        <v>87180</v>
      </c>
      <c r="AA407" s="728">
        <f t="shared" si="362"/>
        <v>1046160</v>
      </c>
      <c r="AB407" s="309">
        <v>1</v>
      </c>
      <c r="AC407" s="310">
        <v>1</v>
      </c>
      <c r="AD407" s="726">
        <f t="shared" si="380"/>
        <v>87180</v>
      </c>
      <c r="AE407" s="228"/>
      <c r="AF407" s="228"/>
      <c r="AG407" s="1245">
        <f t="shared" si="376"/>
        <v>87180</v>
      </c>
      <c r="AH407" s="283">
        <f t="shared" si="377"/>
        <v>87180</v>
      </c>
      <c r="AI407" s="728">
        <f t="shared" si="363"/>
        <v>1046160</v>
      </c>
    </row>
    <row r="408" spans="1:35" ht="17.25">
      <c r="A408" s="307">
        <v>23</v>
      </c>
      <c r="B408" s="1250" t="s">
        <v>1823</v>
      </c>
      <c r="C408" s="581" t="s">
        <v>524</v>
      </c>
      <c r="D408" s="309">
        <v>1</v>
      </c>
      <c r="E408" s="310">
        <v>1</v>
      </c>
      <c r="F408" s="1194">
        <v>87180</v>
      </c>
      <c r="G408" s="33"/>
      <c r="H408" s="33"/>
      <c r="I408" s="1245">
        <f t="shared" si="364"/>
        <v>87180</v>
      </c>
      <c r="J408" s="283">
        <f t="shared" si="365"/>
        <v>87180</v>
      </c>
      <c r="K408" s="728">
        <f t="shared" si="360"/>
        <v>1046160</v>
      </c>
      <c r="L408" s="309">
        <v>1</v>
      </c>
      <c r="M408" s="310">
        <v>1</v>
      </c>
      <c r="N408" s="726">
        <f t="shared" si="378"/>
        <v>87180</v>
      </c>
      <c r="O408" s="228"/>
      <c r="P408" s="228"/>
      <c r="Q408" s="1245">
        <f t="shared" si="372"/>
        <v>87180</v>
      </c>
      <c r="R408" s="283">
        <f t="shared" si="373"/>
        <v>87180</v>
      </c>
      <c r="S408" s="728">
        <f t="shared" si="361"/>
        <v>1046160</v>
      </c>
      <c r="T408" s="309">
        <v>1</v>
      </c>
      <c r="U408" s="310">
        <v>1</v>
      </c>
      <c r="V408" s="726">
        <f t="shared" si="379"/>
        <v>87180</v>
      </c>
      <c r="W408" s="228"/>
      <c r="X408" s="228"/>
      <c r="Y408" s="1245">
        <f t="shared" si="374"/>
        <v>87180</v>
      </c>
      <c r="Z408" s="283">
        <f t="shared" si="375"/>
        <v>87180</v>
      </c>
      <c r="AA408" s="728">
        <f t="shared" si="362"/>
        <v>1046160</v>
      </c>
      <c r="AB408" s="309">
        <v>1</v>
      </c>
      <c r="AC408" s="310">
        <v>1</v>
      </c>
      <c r="AD408" s="726">
        <f t="shared" si="380"/>
        <v>87180</v>
      </c>
      <c r="AE408" s="228"/>
      <c r="AF408" s="228"/>
      <c r="AG408" s="1245">
        <f t="shared" si="376"/>
        <v>87180</v>
      </c>
      <c r="AH408" s="283">
        <f t="shared" si="377"/>
        <v>87180</v>
      </c>
      <c r="AI408" s="728">
        <f t="shared" si="363"/>
        <v>1046160</v>
      </c>
    </row>
    <row r="409" spans="1:35" ht="17.25">
      <c r="A409" s="307">
        <v>24</v>
      </c>
      <c r="B409" s="1234" t="s">
        <v>2304</v>
      </c>
      <c r="C409" s="581" t="s">
        <v>524</v>
      </c>
      <c r="D409" s="309">
        <v>1</v>
      </c>
      <c r="E409" s="310">
        <v>1</v>
      </c>
      <c r="F409" s="1194">
        <v>87180</v>
      </c>
      <c r="G409" s="33"/>
      <c r="H409" s="33"/>
      <c r="I409" s="1245">
        <f t="shared" si="364"/>
        <v>87180</v>
      </c>
      <c r="J409" s="283">
        <f t="shared" si="365"/>
        <v>87180</v>
      </c>
      <c r="K409" s="728">
        <f t="shared" si="360"/>
        <v>1046160</v>
      </c>
      <c r="L409" s="309">
        <v>1</v>
      </c>
      <c r="M409" s="310">
        <v>1</v>
      </c>
      <c r="N409" s="726">
        <f t="shared" si="378"/>
        <v>87180</v>
      </c>
      <c r="O409" s="228"/>
      <c r="P409" s="228"/>
      <c r="Q409" s="1245">
        <f t="shared" si="372"/>
        <v>87180</v>
      </c>
      <c r="R409" s="283">
        <f t="shared" si="373"/>
        <v>87180</v>
      </c>
      <c r="S409" s="728">
        <f t="shared" si="361"/>
        <v>1046160</v>
      </c>
      <c r="T409" s="309">
        <v>1</v>
      </c>
      <c r="U409" s="310">
        <v>1</v>
      </c>
      <c r="V409" s="726">
        <f t="shared" si="379"/>
        <v>87180</v>
      </c>
      <c r="W409" s="228"/>
      <c r="X409" s="228"/>
      <c r="Y409" s="1245">
        <f t="shared" si="374"/>
        <v>87180</v>
      </c>
      <c r="Z409" s="283">
        <f t="shared" si="375"/>
        <v>87180</v>
      </c>
      <c r="AA409" s="728">
        <f t="shared" si="362"/>
        <v>1046160</v>
      </c>
      <c r="AB409" s="309">
        <v>1</v>
      </c>
      <c r="AC409" s="310">
        <v>1</v>
      </c>
      <c r="AD409" s="726">
        <f t="shared" si="380"/>
        <v>87180</v>
      </c>
      <c r="AE409" s="228"/>
      <c r="AF409" s="228"/>
      <c r="AG409" s="1245">
        <f t="shared" si="376"/>
        <v>87180</v>
      </c>
      <c r="AH409" s="283">
        <f t="shared" si="377"/>
        <v>87180</v>
      </c>
      <c r="AI409" s="728">
        <f t="shared" si="363"/>
        <v>1046160</v>
      </c>
    </row>
    <row r="410" spans="1:35" ht="17.25">
      <c r="A410" s="307">
        <v>25</v>
      </c>
      <c r="B410" s="1234" t="s">
        <v>2305</v>
      </c>
      <c r="C410" s="581" t="s">
        <v>524</v>
      </c>
      <c r="D410" s="309">
        <v>1</v>
      </c>
      <c r="E410" s="310">
        <v>1</v>
      </c>
      <c r="F410" s="1194">
        <v>87180</v>
      </c>
      <c r="G410" s="33"/>
      <c r="H410" s="33"/>
      <c r="I410" s="1245">
        <f t="shared" si="364"/>
        <v>87180</v>
      </c>
      <c r="J410" s="283">
        <f t="shared" si="365"/>
        <v>87180</v>
      </c>
      <c r="K410" s="728">
        <f t="shared" si="360"/>
        <v>1046160</v>
      </c>
      <c r="L410" s="309">
        <v>1</v>
      </c>
      <c r="M410" s="310">
        <v>1</v>
      </c>
      <c r="N410" s="726">
        <f t="shared" si="378"/>
        <v>87180</v>
      </c>
      <c r="O410" s="228"/>
      <c r="P410" s="228"/>
      <c r="Q410" s="1245">
        <f t="shared" si="372"/>
        <v>87180</v>
      </c>
      <c r="R410" s="283">
        <f t="shared" si="373"/>
        <v>87180</v>
      </c>
      <c r="S410" s="728">
        <f t="shared" si="361"/>
        <v>1046160</v>
      </c>
      <c r="T410" s="309">
        <v>1</v>
      </c>
      <c r="U410" s="310">
        <v>1</v>
      </c>
      <c r="V410" s="726">
        <f t="shared" si="379"/>
        <v>87180</v>
      </c>
      <c r="W410" s="228"/>
      <c r="X410" s="228"/>
      <c r="Y410" s="1245">
        <f t="shared" si="374"/>
        <v>87180</v>
      </c>
      <c r="Z410" s="283">
        <f t="shared" si="375"/>
        <v>87180</v>
      </c>
      <c r="AA410" s="728">
        <f t="shared" si="362"/>
        <v>1046160</v>
      </c>
      <c r="AB410" s="309">
        <v>1</v>
      </c>
      <c r="AC410" s="310">
        <v>1</v>
      </c>
      <c r="AD410" s="726">
        <f t="shared" si="380"/>
        <v>87180</v>
      </c>
      <c r="AE410" s="228"/>
      <c r="AF410" s="228"/>
      <c r="AG410" s="1245">
        <f t="shared" si="376"/>
        <v>87180</v>
      </c>
      <c r="AH410" s="283">
        <f t="shared" si="377"/>
        <v>87180</v>
      </c>
      <c r="AI410" s="728">
        <f t="shared" si="363"/>
        <v>1046160</v>
      </c>
    </row>
    <row r="411" spans="1:35" ht="17.25">
      <c r="A411" s="307">
        <v>26</v>
      </c>
      <c r="B411" s="1234" t="s">
        <v>1537</v>
      </c>
      <c r="C411" s="581" t="s">
        <v>524</v>
      </c>
      <c r="D411" s="309">
        <v>1</v>
      </c>
      <c r="E411" s="310">
        <v>1</v>
      </c>
      <c r="F411" s="1198">
        <v>91275</v>
      </c>
      <c r="G411" s="33"/>
      <c r="H411" s="33"/>
      <c r="I411" s="1245">
        <f t="shared" si="364"/>
        <v>91275</v>
      </c>
      <c r="J411" s="283">
        <f t="shared" si="365"/>
        <v>91275</v>
      </c>
      <c r="K411" s="728">
        <f t="shared" si="360"/>
        <v>1095300</v>
      </c>
      <c r="L411" s="309">
        <v>1</v>
      </c>
      <c r="M411" s="310">
        <v>1</v>
      </c>
      <c r="N411" s="726">
        <f t="shared" si="378"/>
        <v>91275</v>
      </c>
      <c r="O411" s="228"/>
      <c r="P411" s="228"/>
      <c r="Q411" s="1245">
        <f t="shared" si="372"/>
        <v>91275</v>
      </c>
      <c r="R411" s="283">
        <f t="shared" si="373"/>
        <v>91275</v>
      </c>
      <c r="S411" s="728">
        <f t="shared" si="361"/>
        <v>1095300</v>
      </c>
      <c r="T411" s="309">
        <v>1</v>
      </c>
      <c r="U411" s="310">
        <v>1</v>
      </c>
      <c r="V411" s="726">
        <f t="shared" si="379"/>
        <v>91275</v>
      </c>
      <c r="W411" s="228"/>
      <c r="X411" s="228"/>
      <c r="Y411" s="1245">
        <f t="shared" si="374"/>
        <v>91275</v>
      </c>
      <c r="Z411" s="283">
        <f t="shared" si="375"/>
        <v>91275</v>
      </c>
      <c r="AA411" s="728">
        <f t="shared" si="362"/>
        <v>1095300</v>
      </c>
      <c r="AB411" s="309">
        <v>1</v>
      </c>
      <c r="AC411" s="310">
        <v>1</v>
      </c>
      <c r="AD411" s="726">
        <f t="shared" si="380"/>
        <v>91275</v>
      </c>
      <c r="AE411" s="228"/>
      <c r="AF411" s="228"/>
      <c r="AG411" s="1245">
        <f t="shared" si="376"/>
        <v>91275</v>
      </c>
      <c r="AH411" s="283">
        <f t="shared" si="377"/>
        <v>91275</v>
      </c>
      <c r="AI411" s="728">
        <f t="shared" si="363"/>
        <v>1095300</v>
      </c>
    </row>
    <row r="412" spans="1:35" ht="17.25">
      <c r="A412" s="307">
        <v>27</v>
      </c>
      <c r="B412" s="1234" t="s">
        <v>1712</v>
      </c>
      <c r="C412" s="581" t="s">
        <v>524</v>
      </c>
      <c r="D412" s="309">
        <v>1</v>
      </c>
      <c r="E412" s="310">
        <v>1</v>
      </c>
      <c r="F412" s="1198">
        <v>91275</v>
      </c>
      <c r="G412" s="33"/>
      <c r="H412" s="33"/>
      <c r="I412" s="1245">
        <f t="shared" si="364"/>
        <v>91275</v>
      </c>
      <c r="J412" s="283">
        <f t="shared" si="365"/>
        <v>91275</v>
      </c>
      <c r="K412" s="728">
        <f t="shared" si="360"/>
        <v>1095300</v>
      </c>
      <c r="L412" s="309">
        <v>1</v>
      </c>
      <c r="M412" s="310">
        <v>1</v>
      </c>
      <c r="N412" s="726">
        <f t="shared" si="378"/>
        <v>91275</v>
      </c>
      <c r="O412" s="228"/>
      <c r="P412" s="228"/>
      <c r="Q412" s="1245">
        <f t="shared" si="372"/>
        <v>91275</v>
      </c>
      <c r="R412" s="283">
        <f t="shared" si="373"/>
        <v>91275</v>
      </c>
      <c r="S412" s="728">
        <f t="shared" si="361"/>
        <v>1095300</v>
      </c>
      <c r="T412" s="309">
        <v>1</v>
      </c>
      <c r="U412" s="310">
        <v>1</v>
      </c>
      <c r="V412" s="726">
        <f t="shared" si="379"/>
        <v>91275</v>
      </c>
      <c r="W412" s="228"/>
      <c r="X412" s="228"/>
      <c r="Y412" s="1245">
        <f t="shared" si="374"/>
        <v>91275</v>
      </c>
      <c r="Z412" s="283">
        <f t="shared" si="375"/>
        <v>91275</v>
      </c>
      <c r="AA412" s="728">
        <f t="shared" si="362"/>
        <v>1095300</v>
      </c>
      <c r="AB412" s="309">
        <v>1</v>
      </c>
      <c r="AC412" s="310">
        <v>1</v>
      </c>
      <c r="AD412" s="726">
        <f t="shared" si="380"/>
        <v>91275</v>
      </c>
      <c r="AE412" s="228"/>
      <c r="AF412" s="228"/>
      <c r="AG412" s="1245">
        <f t="shared" si="376"/>
        <v>91275</v>
      </c>
      <c r="AH412" s="283">
        <f t="shared" si="377"/>
        <v>91275</v>
      </c>
      <c r="AI412" s="728">
        <f t="shared" si="363"/>
        <v>1095300</v>
      </c>
    </row>
    <row r="413" spans="1:35" ht="17.25">
      <c r="A413" s="307">
        <v>28</v>
      </c>
      <c r="B413" s="1234" t="s">
        <v>2306</v>
      </c>
      <c r="C413" s="581" t="s">
        <v>524</v>
      </c>
      <c r="D413" s="309">
        <v>1</v>
      </c>
      <c r="E413" s="310">
        <v>1</v>
      </c>
      <c r="F413" s="1198">
        <v>91275</v>
      </c>
      <c r="G413" s="33"/>
      <c r="H413" s="33"/>
      <c r="I413" s="1245">
        <f t="shared" si="364"/>
        <v>91275</v>
      </c>
      <c r="J413" s="283">
        <f t="shared" si="365"/>
        <v>91275</v>
      </c>
      <c r="K413" s="728">
        <f t="shared" si="360"/>
        <v>1095300</v>
      </c>
      <c r="L413" s="309">
        <v>1</v>
      </c>
      <c r="M413" s="310">
        <v>1</v>
      </c>
      <c r="N413" s="726">
        <f t="shared" si="378"/>
        <v>91275</v>
      </c>
      <c r="O413" s="228"/>
      <c r="P413" s="228"/>
      <c r="Q413" s="1245">
        <f t="shared" si="372"/>
        <v>91275</v>
      </c>
      <c r="R413" s="283">
        <f t="shared" si="373"/>
        <v>91275</v>
      </c>
      <c r="S413" s="728">
        <f t="shared" si="361"/>
        <v>1095300</v>
      </c>
      <c r="T413" s="309">
        <v>1</v>
      </c>
      <c r="U413" s="310">
        <v>1</v>
      </c>
      <c r="V413" s="726">
        <f t="shared" si="379"/>
        <v>91275</v>
      </c>
      <c r="W413" s="228"/>
      <c r="X413" s="228"/>
      <c r="Y413" s="1245">
        <f t="shared" si="374"/>
        <v>91275</v>
      </c>
      <c r="Z413" s="283">
        <f t="shared" si="375"/>
        <v>91275</v>
      </c>
      <c r="AA413" s="728">
        <f t="shared" si="362"/>
        <v>1095300</v>
      </c>
      <c r="AB413" s="309">
        <v>1</v>
      </c>
      <c r="AC413" s="310">
        <v>1</v>
      </c>
      <c r="AD413" s="726">
        <f t="shared" si="380"/>
        <v>91275</v>
      </c>
      <c r="AE413" s="228"/>
      <c r="AF413" s="228"/>
      <c r="AG413" s="1245">
        <f t="shared" si="376"/>
        <v>91275</v>
      </c>
      <c r="AH413" s="283">
        <f t="shared" si="377"/>
        <v>91275</v>
      </c>
      <c r="AI413" s="728">
        <f t="shared" si="363"/>
        <v>1095300</v>
      </c>
    </row>
    <row r="414" spans="1:35" ht="17.25">
      <c r="A414" s="307">
        <v>29</v>
      </c>
      <c r="B414" s="1234" t="s">
        <v>2307</v>
      </c>
      <c r="C414" s="581" t="s">
        <v>520</v>
      </c>
      <c r="D414" s="309">
        <v>1</v>
      </c>
      <c r="E414" s="310">
        <v>1.2</v>
      </c>
      <c r="F414" s="1194">
        <v>66140</v>
      </c>
      <c r="G414" s="33"/>
      <c r="H414" s="33"/>
      <c r="I414" s="1244">
        <v>91275</v>
      </c>
      <c r="J414" s="727">
        <f t="shared" ref="J414:J419" si="381">+I414</f>
        <v>91275</v>
      </c>
      <c r="K414" s="728">
        <f t="shared" si="360"/>
        <v>1095300</v>
      </c>
      <c r="L414" s="309">
        <v>1</v>
      </c>
      <c r="M414" s="310">
        <v>1.2</v>
      </c>
      <c r="N414" s="311">
        <v>66140</v>
      </c>
      <c r="O414" s="33"/>
      <c r="P414" s="33"/>
      <c r="Q414" s="1244">
        <v>91275</v>
      </c>
      <c r="R414" s="727">
        <f t="shared" ref="R414:R418" si="382">+Q414</f>
        <v>91275</v>
      </c>
      <c r="S414" s="728">
        <f t="shared" si="361"/>
        <v>1095300</v>
      </c>
      <c r="T414" s="309">
        <v>1</v>
      </c>
      <c r="U414" s="310">
        <v>1.2</v>
      </c>
      <c r="V414" s="311">
        <v>66140</v>
      </c>
      <c r="W414" s="33"/>
      <c r="X414" s="33"/>
      <c r="Y414" s="1244">
        <v>91275</v>
      </c>
      <c r="Z414" s="727">
        <f t="shared" ref="Z414:Z418" si="383">+Y414</f>
        <v>91275</v>
      </c>
      <c r="AA414" s="728">
        <f t="shared" si="362"/>
        <v>1095300</v>
      </c>
      <c r="AB414" s="309">
        <v>1</v>
      </c>
      <c r="AC414" s="310">
        <v>1.2</v>
      </c>
      <c r="AD414" s="311">
        <v>66140</v>
      </c>
      <c r="AE414" s="33"/>
      <c r="AF414" s="33"/>
      <c r="AG414" s="1244">
        <v>91275</v>
      </c>
      <c r="AH414" s="727">
        <f t="shared" ref="AH414:AH418" si="384">+AG414</f>
        <v>91275</v>
      </c>
      <c r="AI414" s="728">
        <f t="shared" si="363"/>
        <v>1095300</v>
      </c>
    </row>
    <row r="415" spans="1:35" ht="17.25">
      <c r="A415" s="307">
        <v>30</v>
      </c>
      <c r="B415" s="1234" t="s">
        <v>2308</v>
      </c>
      <c r="C415" s="581" t="s">
        <v>520</v>
      </c>
      <c r="D415" s="309">
        <v>1</v>
      </c>
      <c r="E415" s="310">
        <v>1.2</v>
      </c>
      <c r="F415" s="1194">
        <v>66140</v>
      </c>
      <c r="G415" s="33"/>
      <c r="H415" s="33"/>
      <c r="I415" s="1244">
        <v>91275</v>
      </c>
      <c r="J415" s="727">
        <f t="shared" si="381"/>
        <v>91275</v>
      </c>
      <c r="K415" s="728">
        <f t="shared" si="360"/>
        <v>1095300</v>
      </c>
      <c r="L415" s="281">
        <v>1</v>
      </c>
      <c r="M415" s="310">
        <v>1.2</v>
      </c>
      <c r="N415" s="311">
        <v>66140</v>
      </c>
      <c r="O415" s="228"/>
      <c r="P415" s="228"/>
      <c r="Q415" s="1244">
        <v>91275</v>
      </c>
      <c r="R415" s="727">
        <f t="shared" si="382"/>
        <v>91275</v>
      </c>
      <c r="S415" s="728">
        <f t="shared" si="361"/>
        <v>1095300</v>
      </c>
      <c r="T415" s="281">
        <v>1</v>
      </c>
      <c r="U415" s="310">
        <v>1.2</v>
      </c>
      <c r="V415" s="311">
        <v>66140</v>
      </c>
      <c r="W415" s="228"/>
      <c r="X415" s="228"/>
      <c r="Y415" s="1244">
        <v>91275</v>
      </c>
      <c r="Z415" s="727">
        <f t="shared" si="383"/>
        <v>91275</v>
      </c>
      <c r="AA415" s="728">
        <f t="shared" si="362"/>
        <v>1095300</v>
      </c>
      <c r="AB415" s="281">
        <v>1</v>
      </c>
      <c r="AC415" s="310">
        <v>1.2</v>
      </c>
      <c r="AD415" s="311">
        <v>66140</v>
      </c>
      <c r="AE415" s="228"/>
      <c r="AF415" s="228"/>
      <c r="AG415" s="1244">
        <v>91275</v>
      </c>
      <c r="AH415" s="727">
        <f t="shared" si="384"/>
        <v>91275</v>
      </c>
      <c r="AI415" s="728">
        <f t="shared" si="363"/>
        <v>1095300</v>
      </c>
    </row>
    <row r="416" spans="1:35" ht="17.25">
      <c r="A416" s="307">
        <v>31</v>
      </c>
      <c r="B416" s="1234" t="s">
        <v>2309</v>
      </c>
      <c r="C416" s="581" t="s">
        <v>520</v>
      </c>
      <c r="D416" s="309">
        <v>1</v>
      </c>
      <c r="E416" s="310">
        <v>1.2</v>
      </c>
      <c r="F416" s="1194">
        <v>66140</v>
      </c>
      <c r="G416" s="33"/>
      <c r="H416" s="33"/>
      <c r="I416" s="1244">
        <v>91275</v>
      </c>
      <c r="J416" s="727">
        <f t="shared" si="381"/>
        <v>91275</v>
      </c>
      <c r="K416" s="728">
        <f t="shared" si="360"/>
        <v>1095300</v>
      </c>
      <c r="L416" s="309">
        <v>1</v>
      </c>
      <c r="M416" s="310">
        <v>1.2</v>
      </c>
      <c r="N416" s="311">
        <v>66140</v>
      </c>
      <c r="O416" s="33"/>
      <c r="P416" s="33"/>
      <c r="Q416" s="1244">
        <v>91275</v>
      </c>
      <c r="R416" s="727">
        <f t="shared" si="382"/>
        <v>91275</v>
      </c>
      <c r="S416" s="728">
        <f t="shared" si="361"/>
        <v>1095300</v>
      </c>
      <c r="T416" s="309">
        <v>1</v>
      </c>
      <c r="U416" s="310">
        <v>1.2</v>
      </c>
      <c r="V416" s="311">
        <v>66140</v>
      </c>
      <c r="W416" s="33"/>
      <c r="X416" s="33"/>
      <c r="Y416" s="1244">
        <v>91275</v>
      </c>
      <c r="Z416" s="727">
        <f t="shared" si="383"/>
        <v>91275</v>
      </c>
      <c r="AA416" s="728">
        <f t="shared" si="362"/>
        <v>1095300</v>
      </c>
      <c r="AB416" s="309">
        <v>1</v>
      </c>
      <c r="AC416" s="310">
        <v>1.2</v>
      </c>
      <c r="AD416" s="311">
        <v>66140</v>
      </c>
      <c r="AE416" s="33"/>
      <c r="AF416" s="33"/>
      <c r="AG416" s="1244">
        <v>91275</v>
      </c>
      <c r="AH416" s="727">
        <f t="shared" si="384"/>
        <v>91275</v>
      </c>
      <c r="AI416" s="728">
        <f t="shared" si="363"/>
        <v>1095300</v>
      </c>
    </row>
    <row r="417" spans="1:35" ht="17.25">
      <c r="A417" s="307">
        <v>32</v>
      </c>
      <c r="B417" s="1234" t="s">
        <v>2310</v>
      </c>
      <c r="C417" s="581" t="s">
        <v>520</v>
      </c>
      <c r="D417" s="309">
        <v>1</v>
      </c>
      <c r="E417" s="310">
        <v>1.2</v>
      </c>
      <c r="F417" s="1194">
        <v>66140</v>
      </c>
      <c r="G417" s="33"/>
      <c r="H417" s="33"/>
      <c r="I417" s="1244">
        <v>91275</v>
      </c>
      <c r="J417" s="727">
        <f t="shared" si="381"/>
        <v>91275</v>
      </c>
      <c r="K417" s="728">
        <f t="shared" si="360"/>
        <v>1095300</v>
      </c>
      <c r="L417" s="309">
        <v>1</v>
      </c>
      <c r="M417" s="310">
        <v>1.2</v>
      </c>
      <c r="N417" s="311">
        <v>66140</v>
      </c>
      <c r="O417" s="33"/>
      <c r="P417" s="33"/>
      <c r="Q417" s="1244">
        <v>91275</v>
      </c>
      <c r="R417" s="727">
        <f t="shared" si="382"/>
        <v>91275</v>
      </c>
      <c r="S417" s="728">
        <f t="shared" si="361"/>
        <v>1095300</v>
      </c>
      <c r="T417" s="309">
        <v>1</v>
      </c>
      <c r="U417" s="310">
        <v>1.2</v>
      </c>
      <c r="V417" s="311">
        <v>66140</v>
      </c>
      <c r="W417" s="33"/>
      <c r="X417" s="33"/>
      <c r="Y417" s="1244">
        <v>91275</v>
      </c>
      <c r="Z417" s="727">
        <f t="shared" si="383"/>
        <v>91275</v>
      </c>
      <c r="AA417" s="728">
        <f t="shared" si="362"/>
        <v>1095300</v>
      </c>
      <c r="AB417" s="309">
        <v>1</v>
      </c>
      <c r="AC417" s="310">
        <v>1.2</v>
      </c>
      <c r="AD417" s="311">
        <v>66140</v>
      </c>
      <c r="AE417" s="33"/>
      <c r="AF417" s="33"/>
      <c r="AG417" s="1244">
        <v>91275</v>
      </c>
      <c r="AH417" s="727">
        <f t="shared" si="384"/>
        <v>91275</v>
      </c>
      <c r="AI417" s="728">
        <f t="shared" si="363"/>
        <v>1095300</v>
      </c>
    </row>
    <row r="418" spans="1:35" ht="17.25">
      <c r="A418" s="307">
        <v>33</v>
      </c>
      <c r="B418" s="1234" t="s">
        <v>2311</v>
      </c>
      <c r="C418" s="581" t="s">
        <v>520</v>
      </c>
      <c r="D418" s="312">
        <v>1</v>
      </c>
      <c r="E418" s="313">
        <v>1.2</v>
      </c>
      <c r="F418" s="1218">
        <v>66140</v>
      </c>
      <c r="G418" s="510"/>
      <c r="H418" s="510"/>
      <c r="I418" s="1244">
        <v>91275</v>
      </c>
      <c r="J418" s="727">
        <f t="shared" si="381"/>
        <v>91275</v>
      </c>
      <c r="K418" s="728">
        <f t="shared" si="360"/>
        <v>1095300</v>
      </c>
      <c r="L418" s="312">
        <v>1</v>
      </c>
      <c r="M418" s="313">
        <v>1.2</v>
      </c>
      <c r="N418" s="314">
        <v>66140</v>
      </c>
      <c r="O418" s="510"/>
      <c r="P418" s="510"/>
      <c r="Q418" s="1244">
        <v>91275</v>
      </c>
      <c r="R418" s="727">
        <f t="shared" si="382"/>
        <v>91275</v>
      </c>
      <c r="S418" s="728">
        <f t="shared" si="361"/>
        <v>1095300</v>
      </c>
      <c r="T418" s="312">
        <v>1</v>
      </c>
      <c r="U418" s="313">
        <v>1.2</v>
      </c>
      <c r="V418" s="314">
        <v>66140</v>
      </c>
      <c r="W418" s="510"/>
      <c r="X418" s="510"/>
      <c r="Y418" s="1244">
        <v>91275</v>
      </c>
      <c r="Z418" s="727">
        <f t="shared" si="383"/>
        <v>91275</v>
      </c>
      <c r="AA418" s="728">
        <f t="shared" si="362"/>
        <v>1095300</v>
      </c>
      <c r="AB418" s="312">
        <v>1</v>
      </c>
      <c r="AC418" s="313">
        <v>1.2</v>
      </c>
      <c r="AD418" s="314">
        <v>66140</v>
      </c>
      <c r="AE418" s="510"/>
      <c r="AF418" s="510"/>
      <c r="AG418" s="1244">
        <v>91275</v>
      </c>
      <c r="AH418" s="727">
        <f t="shared" si="384"/>
        <v>91275</v>
      </c>
      <c r="AI418" s="728">
        <f t="shared" si="363"/>
        <v>1095300</v>
      </c>
    </row>
    <row r="419" spans="1:35" ht="27.75" thickBot="1">
      <c r="A419" s="542"/>
      <c r="B419" s="1204" t="s">
        <v>2835</v>
      </c>
      <c r="C419" s="581"/>
      <c r="D419" s="543"/>
      <c r="E419" s="310"/>
      <c r="F419" s="1194"/>
      <c r="G419" s="226"/>
      <c r="H419" s="226"/>
      <c r="I419" s="226">
        <v>37500</v>
      </c>
      <c r="J419" s="226">
        <f t="shared" si="381"/>
        <v>37500</v>
      </c>
      <c r="K419" s="226">
        <f>+J419*12</f>
        <v>450000</v>
      </c>
      <c r="L419" s="543"/>
      <c r="M419" s="310"/>
      <c r="N419" s="311"/>
      <c r="O419" s="226"/>
      <c r="P419" s="226"/>
      <c r="Q419" s="226">
        <f>+I419</f>
        <v>37500</v>
      </c>
      <c r="R419" s="226">
        <f>+J419</f>
        <v>37500</v>
      </c>
      <c r="S419" s="226">
        <f>+K419</f>
        <v>450000</v>
      </c>
      <c r="T419" s="543"/>
      <c r="U419" s="310"/>
      <c r="V419" s="311"/>
      <c r="W419" s="226"/>
      <c r="X419" s="226"/>
      <c r="Y419" s="226">
        <f>+I419</f>
        <v>37500</v>
      </c>
      <c r="Z419" s="226">
        <f>+J419</f>
        <v>37500</v>
      </c>
      <c r="AA419" s="226">
        <f>+S419</f>
        <v>450000</v>
      </c>
      <c r="AB419" s="543"/>
      <c r="AC419" s="310"/>
      <c r="AD419" s="311"/>
      <c r="AE419" s="226"/>
      <c r="AF419" s="226"/>
      <c r="AG419" s="226">
        <f>+I419</f>
        <v>37500</v>
      </c>
      <c r="AH419" s="226">
        <f>+J419</f>
        <v>37500</v>
      </c>
      <c r="AI419" s="226">
        <f>+K419</f>
        <v>450000</v>
      </c>
    </row>
    <row r="420" spans="1:35" ht="23.25" thickBot="1">
      <c r="A420" s="1644" t="s">
        <v>47</v>
      </c>
      <c r="B420" s="1645"/>
      <c r="C420" s="1645"/>
      <c r="D420" s="508">
        <f t="shared" ref="D420:AI420" si="385">SUM(D386:D419)</f>
        <v>33</v>
      </c>
      <c r="E420" s="508">
        <f t="shared" si="385"/>
        <v>38.500000000000014</v>
      </c>
      <c r="F420" s="1220">
        <f t="shared" si="385"/>
        <v>2585910</v>
      </c>
      <c r="G420" s="508">
        <f t="shared" si="385"/>
        <v>0</v>
      </c>
      <c r="H420" s="508">
        <f t="shared" si="385"/>
        <v>0</v>
      </c>
      <c r="I420" s="508">
        <f t="shared" si="385"/>
        <v>3059820</v>
      </c>
      <c r="J420" s="508">
        <f t="shared" si="385"/>
        <v>3059820</v>
      </c>
      <c r="K420" s="508">
        <f t="shared" si="385"/>
        <v>36717840</v>
      </c>
      <c r="L420" s="508">
        <f t="shared" si="385"/>
        <v>33</v>
      </c>
      <c r="M420" s="508">
        <f t="shared" si="385"/>
        <v>38.500000000000014</v>
      </c>
      <c r="N420" s="508">
        <f t="shared" si="385"/>
        <v>2585910</v>
      </c>
      <c r="O420" s="508">
        <f t="shared" si="385"/>
        <v>0</v>
      </c>
      <c r="P420" s="508">
        <f t="shared" si="385"/>
        <v>0</v>
      </c>
      <c r="Q420" s="508">
        <f t="shared" si="385"/>
        <v>3059820</v>
      </c>
      <c r="R420" s="508">
        <f t="shared" si="385"/>
        <v>3059820</v>
      </c>
      <c r="S420" s="508">
        <f t="shared" si="385"/>
        <v>36717840</v>
      </c>
      <c r="T420" s="508">
        <f t="shared" si="385"/>
        <v>33</v>
      </c>
      <c r="U420" s="508">
        <f t="shared" si="385"/>
        <v>38.500000000000014</v>
      </c>
      <c r="V420" s="508">
        <f t="shared" si="385"/>
        <v>2585910</v>
      </c>
      <c r="W420" s="508">
        <f t="shared" si="385"/>
        <v>0</v>
      </c>
      <c r="X420" s="508">
        <f t="shared" si="385"/>
        <v>0</v>
      </c>
      <c r="Y420" s="508">
        <f t="shared" si="385"/>
        <v>3059820</v>
      </c>
      <c r="Z420" s="508">
        <f t="shared" si="385"/>
        <v>3059820</v>
      </c>
      <c r="AA420" s="508">
        <f t="shared" si="385"/>
        <v>36717840</v>
      </c>
      <c r="AB420" s="508">
        <f t="shared" si="385"/>
        <v>33</v>
      </c>
      <c r="AC420" s="508">
        <f t="shared" si="385"/>
        <v>38.500000000000014</v>
      </c>
      <c r="AD420" s="508">
        <f t="shared" si="385"/>
        <v>2585910</v>
      </c>
      <c r="AE420" s="508">
        <f t="shared" si="385"/>
        <v>0</v>
      </c>
      <c r="AF420" s="508">
        <f t="shared" si="385"/>
        <v>0</v>
      </c>
      <c r="AG420" s="508">
        <f t="shared" si="385"/>
        <v>3059820</v>
      </c>
      <c r="AH420" s="508">
        <f t="shared" si="385"/>
        <v>3059820</v>
      </c>
      <c r="AI420" s="508">
        <f t="shared" si="385"/>
        <v>36717840</v>
      </c>
    </row>
    <row r="422" spans="1:35" ht="17.25" thickBot="1"/>
    <row r="423" spans="1:35" s="304" customFormat="1" ht="22.5" customHeight="1" thickBot="1">
      <c r="A423" s="1533" t="s">
        <v>753</v>
      </c>
      <c r="B423" s="1534"/>
      <c r="C423" s="1643"/>
      <c r="D423" s="570" t="s">
        <v>1978</v>
      </c>
      <c r="E423" s="571"/>
      <c r="F423" s="1215"/>
      <c r="G423" s="571"/>
      <c r="H423" s="571"/>
      <c r="I423" s="571"/>
      <c r="J423" s="571"/>
      <c r="K423" s="571"/>
      <c r="L423" s="570" t="s">
        <v>1978</v>
      </c>
      <c r="M423" s="571"/>
      <c r="N423" s="571"/>
      <c r="O423" s="571"/>
      <c r="P423" s="571"/>
      <c r="Q423" s="571"/>
      <c r="R423" s="571"/>
      <c r="S423" s="571"/>
      <c r="T423" s="570" t="s">
        <v>1978</v>
      </c>
      <c r="U423" s="571"/>
      <c r="V423" s="571"/>
      <c r="W423" s="571"/>
      <c r="X423" s="571"/>
      <c r="Y423" s="571"/>
      <c r="Z423" s="571"/>
      <c r="AA423" s="571"/>
      <c r="AB423" s="1634" t="s">
        <v>1978</v>
      </c>
      <c r="AC423" s="1635"/>
      <c r="AD423" s="1635"/>
      <c r="AE423" s="1635"/>
      <c r="AF423" s="1635"/>
      <c r="AG423" s="1635"/>
      <c r="AH423" s="1635"/>
      <c r="AI423" s="1636"/>
    </row>
    <row r="424" spans="1:35" s="304" customFormat="1" ht="24" customHeight="1" thickBot="1">
      <c r="A424" s="1637" t="s">
        <v>303</v>
      </c>
      <c r="B424" s="1638"/>
      <c r="C424" s="1639"/>
      <c r="D424" s="1496" t="s">
        <v>1741</v>
      </c>
      <c r="E424" s="1497"/>
      <c r="F424" s="1497"/>
      <c r="G424" s="1497"/>
      <c r="H424" s="1497"/>
      <c r="I424" s="1497"/>
      <c r="J424" s="1497"/>
      <c r="K424" s="629"/>
      <c r="L424" s="1640" t="s">
        <v>1951</v>
      </c>
      <c r="M424" s="1641"/>
      <c r="N424" s="1641"/>
      <c r="O424" s="1641"/>
      <c r="P424" s="1641"/>
      <c r="Q424" s="1641"/>
      <c r="R424" s="1641"/>
      <c r="S424" s="1642"/>
      <c r="T424" s="1496" t="s">
        <v>2235</v>
      </c>
      <c r="U424" s="1497"/>
      <c r="V424" s="1497"/>
      <c r="W424" s="1497"/>
      <c r="X424" s="1497"/>
      <c r="Y424" s="1497"/>
      <c r="Z424" s="1497"/>
      <c r="AA424" s="1498"/>
      <c r="AB424" s="1496" t="s">
        <v>2549</v>
      </c>
      <c r="AC424" s="1497"/>
      <c r="AD424" s="1497"/>
      <c r="AE424" s="1497"/>
      <c r="AF424" s="1497"/>
      <c r="AG424" s="1497"/>
      <c r="AH424" s="1497"/>
      <c r="AI424" s="1498"/>
    </row>
    <row r="425" spans="1:35" s="304" customFormat="1" ht="82.5" customHeight="1" thickBot="1">
      <c r="A425" s="305" t="s">
        <v>10</v>
      </c>
      <c r="B425" s="1203" t="s">
        <v>54</v>
      </c>
      <c r="C425" s="306" t="s">
        <v>55</v>
      </c>
      <c r="D425" s="317" t="s">
        <v>56</v>
      </c>
      <c r="E425" s="396" t="s">
        <v>102</v>
      </c>
      <c r="F425" s="1216" t="s">
        <v>62</v>
      </c>
      <c r="G425" s="395" t="s">
        <v>58</v>
      </c>
      <c r="H425" s="396" t="s">
        <v>59</v>
      </c>
      <c r="I425" s="395" t="s">
        <v>822</v>
      </c>
      <c r="J425" s="396" t="s">
        <v>751</v>
      </c>
      <c r="K425" s="416" t="s">
        <v>1751</v>
      </c>
      <c r="L425" s="317" t="s">
        <v>56</v>
      </c>
      <c r="M425" s="396" t="s">
        <v>102</v>
      </c>
      <c r="N425" s="396" t="s">
        <v>62</v>
      </c>
      <c r="O425" s="395" t="s">
        <v>58</v>
      </c>
      <c r="P425" s="397" t="s">
        <v>59</v>
      </c>
      <c r="Q425" s="395" t="s">
        <v>822</v>
      </c>
      <c r="R425" s="395" t="s">
        <v>751</v>
      </c>
      <c r="S425" s="617" t="s">
        <v>1974</v>
      </c>
      <c r="T425" s="395" t="s">
        <v>56</v>
      </c>
      <c r="U425" s="396" t="s">
        <v>102</v>
      </c>
      <c r="V425" s="396" t="s">
        <v>62</v>
      </c>
      <c r="W425" s="396" t="s">
        <v>58</v>
      </c>
      <c r="X425" s="396" t="s">
        <v>59</v>
      </c>
      <c r="Y425" s="396" t="s">
        <v>822</v>
      </c>
      <c r="Z425" s="396" t="s">
        <v>751</v>
      </c>
      <c r="AA425" s="511" t="s">
        <v>2239</v>
      </c>
      <c r="AB425" s="317" t="s">
        <v>56</v>
      </c>
      <c r="AC425" s="396" t="s">
        <v>102</v>
      </c>
      <c r="AD425" s="396" t="s">
        <v>62</v>
      </c>
      <c r="AE425" s="396" t="s">
        <v>58</v>
      </c>
      <c r="AF425" s="396" t="s">
        <v>59</v>
      </c>
      <c r="AG425" s="396" t="s">
        <v>822</v>
      </c>
      <c r="AH425" s="396" t="s">
        <v>751</v>
      </c>
      <c r="AI425" s="416" t="s">
        <v>2571</v>
      </c>
    </row>
    <row r="426" spans="1:35" s="308" customFormat="1" ht="17.25">
      <c r="A426" s="318">
        <v>1</v>
      </c>
      <c r="B426" s="1231" t="s">
        <v>1827</v>
      </c>
      <c r="C426" s="581" t="s">
        <v>511</v>
      </c>
      <c r="D426" s="281">
        <v>1</v>
      </c>
      <c r="E426" s="282">
        <v>1.5</v>
      </c>
      <c r="F426" s="1221">
        <v>66140</v>
      </c>
      <c r="G426" s="227"/>
      <c r="H426" s="227"/>
      <c r="I426" s="1241">
        <f>F426*E426</f>
        <v>99210</v>
      </c>
      <c r="J426" s="283">
        <f t="shared" ref="J426:J430" si="386">+E426*F426+G426</f>
        <v>99210</v>
      </c>
      <c r="K426" s="728">
        <f t="shared" ref="K426:K448" si="387">+J426*12</f>
        <v>1190520</v>
      </c>
      <c r="L426" s="281">
        <v>1</v>
      </c>
      <c r="M426" s="282">
        <v>1.5</v>
      </c>
      <c r="N426" s="283">
        <v>66140</v>
      </c>
      <c r="O426" s="227"/>
      <c r="P426" s="227"/>
      <c r="Q426" s="1241">
        <f>N426*M426</f>
        <v>99210</v>
      </c>
      <c r="R426" s="283">
        <f t="shared" ref="R426:R430" si="388">+M426*N426+O426</f>
        <v>99210</v>
      </c>
      <c r="S426" s="280">
        <f>+R426*12</f>
        <v>1190520</v>
      </c>
      <c r="T426" s="281">
        <v>1</v>
      </c>
      <c r="U426" s="282">
        <v>1.5</v>
      </c>
      <c r="V426" s="283">
        <v>66140</v>
      </c>
      <c r="W426" s="227"/>
      <c r="X426" s="227"/>
      <c r="Y426" s="1241">
        <f>V426*U426</f>
        <v>99210</v>
      </c>
      <c r="Z426" s="283">
        <f t="shared" ref="Z426:Z430" si="389">+U426*V426+W426</f>
        <v>99210</v>
      </c>
      <c r="AA426" s="280">
        <f>+Z426*12</f>
        <v>1190520</v>
      </c>
      <c r="AB426" s="281">
        <v>1</v>
      </c>
      <c r="AC426" s="282">
        <v>1.5</v>
      </c>
      <c r="AD426" s="283">
        <v>66140</v>
      </c>
      <c r="AE426" s="227"/>
      <c r="AF426" s="227"/>
      <c r="AG426" s="1241">
        <f>AD426*AC426</f>
        <v>99210</v>
      </c>
      <c r="AH426" s="283">
        <f t="shared" ref="AH426:AH430" si="390">+AC426*AD426+AE426</f>
        <v>99210</v>
      </c>
      <c r="AI426" s="280">
        <f>+AH426*12</f>
        <v>1190520</v>
      </c>
    </row>
    <row r="427" spans="1:35" ht="17.25">
      <c r="A427" s="318">
        <v>2</v>
      </c>
      <c r="B427" s="1231" t="s">
        <v>2836</v>
      </c>
      <c r="C427" s="581" t="s">
        <v>509</v>
      </c>
      <c r="D427" s="309">
        <v>1</v>
      </c>
      <c r="E427" s="310">
        <v>1.5</v>
      </c>
      <c r="F427" s="1194">
        <v>66140</v>
      </c>
      <c r="G427" s="226"/>
      <c r="H427" s="226"/>
      <c r="I427" s="1241">
        <f t="shared" ref="I427:I446" si="391">F427*E427</f>
        <v>99210</v>
      </c>
      <c r="J427" s="283">
        <f t="shared" si="386"/>
        <v>99210</v>
      </c>
      <c r="K427" s="728">
        <f t="shared" si="387"/>
        <v>1190520</v>
      </c>
      <c r="L427" s="309">
        <v>1</v>
      </c>
      <c r="M427" s="310">
        <v>1.5</v>
      </c>
      <c r="N427" s="311">
        <v>66140</v>
      </c>
      <c r="O427" s="226"/>
      <c r="P427" s="226"/>
      <c r="Q427" s="1241">
        <f t="shared" ref="Q427:Q430" si="392">N427*M427</f>
        <v>99210</v>
      </c>
      <c r="R427" s="283">
        <f t="shared" si="388"/>
        <v>99210</v>
      </c>
      <c r="S427" s="280">
        <f t="shared" ref="S427:S448" si="393">+R427*12</f>
        <v>1190520</v>
      </c>
      <c r="T427" s="309">
        <v>1</v>
      </c>
      <c r="U427" s="310">
        <v>1.5</v>
      </c>
      <c r="V427" s="311">
        <v>66140</v>
      </c>
      <c r="W427" s="226"/>
      <c r="X427" s="226"/>
      <c r="Y427" s="1241">
        <f t="shared" ref="Y427:Y430" si="394">V427*U427</f>
        <v>99210</v>
      </c>
      <c r="Z427" s="283">
        <f t="shared" si="389"/>
        <v>99210</v>
      </c>
      <c r="AA427" s="280">
        <f t="shared" ref="AA427:AA448" si="395">+Z427*12</f>
        <v>1190520</v>
      </c>
      <c r="AB427" s="309">
        <v>1</v>
      </c>
      <c r="AC427" s="310">
        <v>1.5</v>
      </c>
      <c r="AD427" s="311">
        <v>66140</v>
      </c>
      <c r="AE427" s="226"/>
      <c r="AF427" s="226"/>
      <c r="AG427" s="1241">
        <f t="shared" ref="AG427:AG430" si="396">AD427*AC427</f>
        <v>99210</v>
      </c>
      <c r="AH427" s="283">
        <f t="shared" si="390"/>
        <v>99210</v>
      </c>
      <c r="AI427" s="280">
        <f t="shared" ref="AI427:AI448" si="397">+AH427*12</f>
        <v>1190520</v>
      </c>
    </row>
    <row r="428" spans="1:35" ht="17.25">
      <c r="A428" s="318">
        <v>3</v>
      </c>
      <c r="B428" s="1231" t="s">
        <v>2837</v>
      </c>
      <c r="C428" s="581" t="s">
        <v>509</v>
      </c>
      <c r="D428" s="309">
        <v>1</v>
      </c>
      <c r="E428" s="310">
        <v>1.5</v>
      </c>
      <c r="F428" s="1194">
        <v>66140</v>
      </c>
      <c r="G428" s="226"/>
      <c r="H428" s="226"/>
      <c r="I428" s="1241">
        <f t="shared" si="391"/>
        <v>99210</v>
      </c>
      <c r="J428" s="283">
        <f t="shared" si="386"/>
        <v>99210</v>
      </c>
      <c r="K428" s="728">
        <f t="shared" si="387"/>
        <v>1190520</v>
      </c>
      <c r="L428" s="309">
        <v>1</v>
      </c>
      <c r="M428" s="310">
        <v>1.5</v>
      </c>
      <c r="N428" s="311">
        <v>66140</v>
      </c>
      <c r="O428" s="226"/>
      <c r="P428" s="226"/>
      <c r="Q428" s="1241">
        <f t="shared" si="392"/>
        <v>99210</v>
      </c>
      <c r="R428" s="283">
        <f t="shared" si="388"/>
        <v>99210</v>
      </c>
      <c r="S428" s="280">
        <f t="shared" si="393"/>
        <v>1190520</v>
      </c>
      <c r="T428" s="309">
        <v>1</v>
      </c>
      <c r="U428" s="310">
        <v>1.5</v>
      </c>
      <c r="V428" s="311">
        <v>66140</v>
      </c>
      <c r="W428" s="226"/>
      <c r="X428" s="226"/>
      <c r="Y428" s="1241">
        <f t="shared" si="394"/>
        <v>99210</v>
      </c>
      <c r="Z428" s="283">
        <f t="shared" si="389"/>
        <v>99210</v>
      </c>
      <c r="AA428" s="280">
        <f t="shared" si="395"/>
        <v>1190520</v>
      </c>
      <c r="AB428" s="309">
        <v>1</v>
      </c>
      <c r="AC428" s="310">
        <v>1.5</v>
      </c>
      <c r="AD428" s="311">
        <v>66140</v>
      </c>
      <c r="AE428" s="226"/>
      <c r="AF428" s="226"/>
      <c r="AG428" s="1241">
        <f t="shared" si="396"/>
        <v>99210</v>
      </c>
      <c r="AH428" s="283">
        <f t="shared" si="390"/>
        <v>99210</v>
      </c>
      <c r="AI428" s="280">
        <f t="shared" si="397"/>
        <v>1190520</v>
      </c>
    </row>
    <row r="429" spans="1:35" ht="17.25">
      <c r="A429" s="318">
        <v>4</v>
      </c>
      <c r="B429" s="1231" t="s">
        <v>2838</v>
      </c>
      <c r="C429" s="581" t="s">
        <v>509</v>
      </c>
      <c r="D429" s="309">
        <v>1</v>
      </c>
      <c r="E429" s="310">
        <v>1.5</v>
      </c>
      <c r="F429" s="1194">
        <v>66140</v>
      </c>
      <c r="G429" s="226"/>
      <c r="H429" s="226"/>
      <c r="I429" s="1241">
        <f t="shared" si="391"/>
        <v>99210</v>
      </c>
      <c r="J429" s="283">
        <f t="shared" si="386"/>
        <v>99210</v>
      </c>
      <c r="K429" s="728">
        <f t="shared" si="387"/>
        <v>1190520</v>
      </c>
      <c r="L429" s="309">
        <v>1</v>
      </c>
      <c r="M429" s="310">
        <v>1.5</v>
      </c>
      <c r="N429" s="311">
        <v>66140</v>
      </c>
      <c r="O429" s="226"/>
      <c r="P429" s="226"/>
      <c r="Q429" s="1241">
        <f t="shared" si="392"/>
        <v>99210</v>
      </c>
      <c r="R429" s="283">
        <f t="shared" si="388"/>
        <v>99210</v>
      </c>
      <c r="S429" s="280">
        <f t="shared" si="393"/>
        <v>1190520</v>
      </c>
      <c r="T429" s="309">
        <v>1</v>
      </c>
      <c r="U429" s="310">
        <v>1.5</v>
      </c>
      <c r="V429" s="311">
        <v>66140</v>
      </c>
      <c r="W429" s="226"/>
      <c r="X429" s="226"/>
      <c r="Y429" s="1241">
        <f t="shared" si="394"/>
        <v>99210</v>
      </c>
      <c r="Z429" s="283">
        <f t="shared" si="389"/>
        <v>99210</v>
      </c>
      <c r="AA429" s="280">
        <f t="shared" si="395"/>
        <v>1190520</v>
      </c>
      <c r="AB429" s="309">
        <v>1</v>
      </c>
      <c r="AC429" s="310">
        <v>1.5</v>
      </c>
      <c r="AD429" s="311">
        <v>66140</v>
      </c>
      <c r="AE429" s="226"/>
      <c r="AF429" s="226"/>
      <c r="AG429" s="1241">
        <f t="shared" si="396"/>
        <v>99210</v>
      </c>
      <c r="AH429" s="283">
        <f t="shared" si="390"/>
        <v>99210</v>
      </c>
      <c r="AI429" s="280">
        <f t="shared" si="397"/>
        <v>1190520</v>
      </c>
    </row>
    <row r="430" spans="1:35" ht="17.25">
      <c r="A430" s="318">
        <v>5</v>
      </c>
      <c r="B430" s="1231" t="s">
        <v>1824</v>
      </c>
      <c r="C430" s="581" t="s">
        <v>509</v>
      </c>
      <c r="D430" s="309">
        <v>1</v>
      </c>
      <c r="E430" s="310">
        <v>1.5</v>
      </c>
      <c r="F430" s="1194">
        <v>66140</v>
      </c>
      <c r="G430" s="226"/>
      <c r="H430" s="226"/>
      <c r="I430" s="1241">
        <f t="shared" si="391"/>
        <v>99210</v>
      </c>
      <c r="J430" s="283">
        <f t="shared" si="386"/>
        <v>99210</v>
      </c>
      <c r="K430" s="728">
        <f t="shared" si="387"/>
        <v>1190520</v>
      </c>
      <c r="L430" s="309">
        <v>1</v>
      </c>
      <c r="M430" s="310">
        <v>1.5</v>
      </c>
      <c r="N430" s="311">
        <v>66140</v>
      </c>
      <c r="O430" s="226"/>
      <c r="P430" s="226"/>
      <c r="Q430" s="1241">
        <f t="shared" si="392"/>
        <v>99210</v>
      </c>
      <c r="R430" s="283">
        <f t="shared" si="388"/>
        <v>99210</v>
      </c>
      <c r="S430" s="280">
        <f t="shared" si="393"/>
        <v>1190520</v>
      </c>
      <c r="T430" s="309">
        <v>1</v>
      </c>
      <c r="U430" s="310">
        <v>1.5</v>
      </c>
      <c r="V430" s="311">
        <v>66140</v>
      </c>
      <c r="W430" s="226"/>
      <c r="X430" s="226"/>
      <c r="Y430" s="1241">
        <f t="shared" si="394"/>
        <v>99210</v>
      </c>
      <c r="Z430" s="283">
        <f t="shared" si="389"/>
        <v>99210</v>
      </c>
      <c r="AA430" s="280">
        <f t="shared" si="395"/>
        <v>1190520</v>
      </c>
      <c r="AB430" s="309">
        <v>1</v>
      </c>
      <c r="AC430" s="310">
        <v>1.5</v>
      </c>
      <c r="AD430" s="311">
        <v>66140</v>
      </c>
      <c r="AE430" s="226"/>
      <c r="AF430" s="226"/>
      <c r="AG430" s="1241">
        <f t="shared" si="396"/>
        <v>99210</v>
      </c>
      <c r="AH430" s="283">
        <f t="shared" si="390"/>
        <v>99210</v>
      </c>
      <c r="AI430" s="280">
        <f t="shared" si="397"/>
        <v>1190520</v>
      </c>
    </row>
    <row r="431" spans="1:35" ht="27">
      <c r="A431" s="318">
        <v>6</v>
      </c>
      <c r="B431" s="1231" t="s">
        <v>1825</v>
      </c>
      <c r="C431" s="581" t="s">
        <v>1810</v>
      </c>
      <c r="D431" s="309">
        <v>1</v>
      </c>
      <c r="E431" s="310">
        <v>1.25</v>
      </c>
      <c r="F431" s="1198">
        <v>91275</v>
      </c>
      <c r="G431" s="226"/>
      <c r="H431" s="226"/>
      <c r="I431" s="1244">
        <v>91275</v>
      </c>
      <c r="J431" s="283">
        <v>91275</v>
      </c>
      <c r="K431" s="728">
        <f t="shared" si="387"/>
        <v>1095300</v>
      </c>
      <c r="L431" s="309">
        <v>1</v>
      </c>
      <c r="M431" s="310">
        <v>1.25</v>
      </c>
      <c r="N431" s="1198">
        <v>91275</v>
      </c>
      <c r="O431" s="226"/>
      <c r="P431" s="226"/>
      <c r="Q431" s="1244">
        <v>91275</v>
      </c>
      <c r="R431" s="283">
        <v>91275</v>
      </c>
      <c r="S431" s="280">
        <f t="shared" si="393"/>
        <v>1095300</v>
      </c>
      <c r="T431" s="309">
        <v>1</v>
      </c>
      <c r="U431" s="310">
        <v>1.25</v>
      </c>
      <c r="V431" s="1198">
        <v>91275</v>
      </c>
      <c r="W431" s="226"/>
      <c r="X431" s="226"/>
      <c r="Y431" s="1244">
        <v>91275</v>
      </c>
      <c r="Z431" s="283">
        <v>91275</v>
      </c>
      <c r="AA431" s="280">
        <f t="shared" si="395"/>
        <v>1095300</v>
      </c>
      <c r="AB431" s="309">
        <v>1</v>
      </c>
      <c r="AC431" s="310">
        <v>1.25</v>
      </c>
      <c r="AD431" s="1198">
        <v>91275</v>
      </c>
      <c r="AE431" s="226"/>
      <c r="AF431" s="226"/>
      <c r="AG431" s="1244">
        <v>91275</v>
      </c>
      <c r="AH431" s="283">
        <v>91275</v>
      </c>
      <c r="AI431" s="280">
        <f t="shared" si="397"/>
        <v>1095300</v>
      </c>
    </row>
    <row r="432" spans="1:35" ht="17.25">
      <c r="A432" s="318">
        <v>8</v>
      </c>
      <c r="B432" s="1231" t="s">
        <v>70</v>
      </c>
      <c r="C432" s="581" t="s">
        <v>808</v>
      </c>
      <c r="D432" s="309">
        <v>1</v>
      </c>
      <c r="E432" s="310">
        <v>1.4</v>
      </c>
      <c r="F432" s="1194">
        <v>66140</v>
      </c>
      <c r="G432" s="226"/>
      <c r="H432" s="226"/>
      <c r="I432" s="1241">
        <f>F432*E432</f>
        <v>92596</v>
      </c>
      <c r="J432" s="283">
        <f>+E432*F432+G432</f>
        <v>92596</v>
      </c>
      <c r="K432" s="728">
        <f>+J432*12</f>
        <v>1111152</v>
      </c>
      <c r="L432" s="309">
        <v>1</v>
      </c>
      <c r="M432" s="310">
        <v>1.4</v>
      </c>
      <c r="N432" s="311">
        <v>66140</v>
      </c>
      <c r="O432" s="226"/>
      <c r="P432" s="226"/>
      <c r="Q432" s="1241">
        <f>N432*M432</f>
        <v>92596</v>
      </c>
      <c r="R432" s="283">
        <f>+M432*N432+O432</f>
        <v>92596</v>
      </c>
      <c r="S432" s="280">
        <f t="shared" si="393"/>
        <v>1111152</v>
      </c>
      <c r="T432" s="309">
        <v>1</v>
      </c>
      <c r="U432" s="310">
        <v>1.4</v>
      </c>
      <c r="V432" s="311">
        <v>66140</v>
      </c>
      <c r="W432" s="226"/>
      <c r="X432" s="226"/>
      <c r="Y432" s="1241">
        <f>V432*U432</f>
        <v>92596</v>
      </c>
      <c r="Z432" s="283">
        <f>+U432*V432+W432</f>
        <v>92596</v>
      </c>
      <c r="AA432" s="280">
        <f t="shared" si="395"/>
        <v>1111152</v>
      </c>
      <c r="AB432" s="309">
        <v>1</v>
      </c>
      <c r="AC432" s="310">
        <v>1.4</v>
      </c>
      <c r="AD432" s="311">
        <v>66140</v>
      </c>
      <c r="AE432" s="226"/>
      <c r="AF432" s="226"/>
      <c r="AG432" s="1241">
        <f>AD432*AC432</f>
        <v>92596</v>
      </c>
      <c r="AH432" s="283">
        <f>+AC432*AD432+AE432</f>
        <v>92596</v>
      </c>
      <c r="AI432" s="280">
        <f t="shared" si="397"/>
        <v>1111152</v>
      </c>
    </row>
    <row r="433" spans="1:35" ht="40.5">
      <c r="A433" s="318">
        <v>7</v>
      </c>
      <c r="B433" s="1231" t="s">
        <v>70</v>
      </c>
      <c r="C433" s="581" t="s">
        <v>1809</v>
      </c>
      <c r="D433" s="309">
        <v>1</v>
      </c>
      <c r="E433" s="310">
        <v>1</v>
      </c>
      <c r="F433" s="1198">
        <v>91275</v>
      </c>
      <c r="G433" s="226"/>
      <c r="H433" s="226"/>
      <c r="I433" s="1241">
        <f t="shared" si="391"/>
        <v>91275</v>
      </c>
      <c r="J433" s="283">
        <f t="shared" ref="J433:J446" si="398">+E433*F433+G433</f>
        <v>91275</v>
      </c>
      <c r="K433" s="728">
        <f t="shared" si="387"/>
        <v>1095300</v>
      </c>
      <c r="L433" s="309">
        <v>1</v>
      </c>
      <c r="M433" s="310">
        <v>1</v>
      </c>
      <c r="N433" s="726">
        <f>+F433</f>
        <v>91275</v>
      </c>
      <c r="O433" s="226"/>
      <c r="P433" s="226"/>
      <c r="Q433" s="1241">
        <f t="shared" ref="Q433:Q446" si="399">N433*M433</f>
        <v>91275</v>
      </c>
      <c r="R433" s="283">
        <f t="shared" ref="R433:R446" si="400">+M433*N433+O433</f>
        <v>91275</v>
      </c>
      <c r="S433" s="280">
        <f t="shared" si="393"/>
        <v>1095300</v>
      </c>
      <c r="T433" s="309">
        <v>1</v>
      </c>
      <c r="U433" s="310">
        <v>1</v>
      </c>
      <c r="V433" s="726">
        <f>+F433</f>
        <v>91275</v>
      </c>
      <c r="W433" s="226"/>
      <c r="X433" s="226"/>
      <c r="Y433" s="1241">
        <f t="shared" ref="Y433:Y446" si="401">V433*U433</f>
        <v>91275</v>
      </c>
      <c r="Z433" s="283">
        <f t="shared" ref="Z433:Z446" si="402">+U433*V433+W433</f>
        <v>91275</v>
      </c>
      <c r="AA433" s="280">
        <f t="shared" si="395"/>
        <v>1095300</v>
      </c>
      <c r="AB433" s="309">
        <v>1</v>
      </c>
      <c r="AC433" s="310">
        <v>1</v>
      </c>
      <c r="AD433" s="726">
        <f>+F433</f>
        <v>91275</v>
      </c>
      <c r="AE433" s="226"/>
      <c r="AF433" s="226"/>
      <c r="AG433" s="1241">
        <f t="shared" ref="AG433:AG446" si="403">AD433*AC433</f>
        <v>91275</v>
      </c>
      <c r="AH433" s="283">
        <f t="shared" ref="AH433:AH446" si="404">+AC433*AD433+AE433</f>
        <v>91275</v>
      </c>
      <c r="AI433" s="280">
        <f t="shared" si="397"/>
        <v>1095300</v>
      </c>
    </row>
    <row r="434" spans="1:35" ht="17.25">
      <c r="A434" s="318">
        <v>9</v>
      </c>
      <c r="B434" s="1231" t="s">
        <v>2312</v>
      </c>
      <c r="C434" s="581" t="s">
        <v>508</v>
      </c>
      <c r="D434" s="309">
        <v>1</v>
      </c>
      <c r="E434" s="310">
        <v>1.6</v>
      </c>
      <c r="F434" s="1194">
        <v>66140</v>
      </c>
      <c r="G434" s="226"/>
      <c r="H434" s="226"/>
      <c r="I434" s="1241">
        <f t="shared" si="391"/>
        <v>105824</v>
      </c>
      <c r="J434" s="283">
        <f t="shared" si="398"/>
        <v>105824</v>
      </c>
      <c r="K434" s="728">
        <f t="shared" si="387"/>
        <v>1269888</v>
      </c>
      <c r="L434" s="309">
        <v>1</v>
      </c>
      <c r="M434" s="310">
        <v>1.6</v>
      </c>
      <c r="N434" s="311">
        <v>66140</v>
      </c>
      <c r="O434" s="226"/>
      <c r="P434" s="226"/>
      <c r="Q434" s="1241">
        <f t="shared" si="399"/>
        <v>105824</v>
      </c>
      <c r="R434" s="283">
        <f t="shared" si="400"/>
        <v>105824</v>
      </c>
      <c r="S434" s="280">
        <f t="shared" si="393"/>
        <v>1269888</v>
      </c>
      <c r="T434" s="309">
        <v>1</v>
      </c>
      <c r="U434" s="310">
        <v>1.6</v>
      </c>
      <c r="V434" s="311">
        <v>66140</v>
      </c>
      <c r="W434" s="226"/>
      <c r="X434" s="226"/>
      <c r="Y434" s="1241">
        <f t="shared" si="401"/>
        <v>105824</v>
      </c>
      <c r="Z434" s="283">
        <f t="shared" si="402"/>
        <v>105824</v>
      </c>
      <c r="AA434" s="280">
        <f t="shared" si="395"/>
        <v>1269888</v>
      </c>
      <c r="AB434" s="309">
        <v>1</v>
      </c>
      <c r="AC434" s="310">
        <v>1.6</v>
      </c>
      <c r="AD434" s="311">
        <v>66140</v>
      </c>
      <c r="AE434" s="226"/>
      <c r="AF434" s="226"/>
      <c r="AG434" s="1241">
        <f t="shared" si="403"/>
        <v>105824</v>
      </c>
      <c r="AH434" s="283">
        <f t="shared" si="404"/>
        <v>105824</v>
      </c>
      <c r="AI434" s="280">
        <f t="shared" si="397"/>
        <v>1269888</v>
      </c>
    </row>
    <row r="435" spans="1:35" ht="17.25">
      <c r="A435" s="318">
        <v>10</v>
      </c>
      <c r="B435" s="1231" t="s">
        <v>1826</v>
      </c>
      <c r="C435" s="534" t="s">
        <v>529</v>
      </c>
      <c r="D435" s="309">
        <v>1</v>
      </c>
      <c r="E435" s="310">
        <v>1</v>
      </c>
      <c r="F435" s="1198">
        <v>91275</v>
      </c>
      <c r="G435" s="226"/>
      <c r="H435" s="226"/>
      <c r="I435" s="1241">
        <f t="shared" si="391"/>
        <v>91275</v>
      </c>
      <c r="J435" s="283">
        <f t="shared" si="398"/>
        <v>91275</v>
      </c>
      <c r="K435" s="728">
        <f t="shared" si="387"/>
        <v>1095300</v>
      </c>
      <c r="L435" s="309">
        <v>1</v>
      </c>
      <c r="M435" s="310">
        <v>1</v>
      </c>
      <c r="N435" s="726">
        <f t="shared" ref="N435:N446" si="405">+F435</f>
        <v>91275</v>
      </c>
      <c r="O435" s="226"/>
      <c r="P435" s="226"/>
      <c r="Q435" s="1241">
        <f t="shared" si="399"/>
        <v>91275</v>
      </c>
      <c r="R435" s="283">
        <f t="shared" si="400"/>
        <v>91275</v>
      </c>
      <c r="S435" s="280">
        <f t="shared" si="393"/>
        <v>1095300</v>
      </c>
      <c r="T435" s="309">
        <v>1</v>
      </c>
      <c r="U435" s="310">
        <v>1</v>
      </c>
      <c r="V435" s="726">
        <f t="shared" ref="V435:V446" si="406">+F435</f>
        <v>91275</v>
      </c>
      <c r="W435" s="226"/>
      <c r="X435" s="226"/>
      <c r="Y435" s="1241">
        <f t="shared" si="401"/>
        <v>91275</v>
      </c>
      <c r="Z435" s="283">
        <f t="shared" si="402"/>
        <v>91275</v>
      </c>
      <c r="AA435" s="280">
        <f t="shared" si="395"/>
        <v>1095300</v>
      </c>
      <c r="AB435" s="309">
        <v>1</v>
      </c>
      <c r="AC435" s="310">
        <v>1</v>
      </c>
      <c r="AD435" s="726">
        <f t="shared" ref="AD435:AD446" si="407">+F435</f>
        <v>91275</v>
      </c>
      <c r="AE435" s="226"/>
      <c r="AF435" s="226"/>
      <c r="AG435" s="1241">
        <f t="shared" si="403"/>
        <v>91275</v>
      </c>
      <c r="AH435" s="283">
        <f t="shared" si="404"/>
        <v>91275</v>
      </c>
      <c r="AI435" s="280">
        <f t="shared" si="397"/>
        <v>1095300</v>
      </c>
    </row>
    <row r="436" spans="1:35" ht="17.25">
      <c r="A436" s="318">
        <v>11</v>
      </c>
      <c r="B436" s="1231" t="s">
        <v>2839</v>
      </c>
      <c r="C436" s="534" t="s">
        <v>529</v>
      </c>
      <c r="D436" s="309">
        <v>1</v>
      </c>
      <c r="E436" s="310">
        <v>1</v>
      </c>
      <c r="F436" s="1198">
        <v>91275</v>
      </c>
      <c r="G436" s="226"/>
      <c r="H436" s="226"/>
      <c r="I436" s="1241">
        <f t="shared" si="391"/>
        <v>91275</v>
      </c>
      <c r="J436" s="283">
        <f t="shared" si="398"/>
        <v>91275</v>
      </c>
      <c r="K436" s="728">
        <f t="shared" si="387"/>
        <v>1095300</v>
      </c>
      <c r="L436" s="309">
        <v>1</v>
      </c>
      <c r="M436" s="310">
        <v>1</v>
      </c>
      <c r="N436" s="726">
        <f t="shared" si="405"/>
        <v>91275</v>
      </c>
      <c r="O436" s="226"/>
      <c r="P436" s="226"/>
      <c r="Q436" s="1241">
        <f t="shared" si="399"/>
        <v>91275</v>
      </c>
      <c r="R436" s="283">
        <f t="shared" si="400"/>
        <v>91275</v>
      </c>
      <c r="S436" s="280">
        <f t="shared" si="393"/>
        <v>1095300</v>
      </c>
      <c r="T436" s="309">
        <v>1</v>
      </c>
      <c r="U436" s="310">
        <v>1</v>
      </c>
      <c r="V436" s="726">
        <f t="shared" si="406"/>
        <v>91275</v>
      </c>
      <c r="W436" s="226"/>
      <c r="X436" s="226"/>
      <c r="Y436" s="1241">
        <f t="shared" si="401"/>
        <v>91275</v>
      </c>
      <c r="Z436" s="283">
        <f t="shared" si="402"/>
        <v>91275</v>
      </c>
      <c r="AA436" s="280">
        <f t="shared" si="395"/>
        <v>1095300</v>
      </c>
      <c r="AB436" s="309">
        <v>1</v>
      </c>
      <c r="AC436" s="310">
        <v>1</v>
      </c>
      <c r="AD436" s="726">
        <f t="shared" si="407"/>
        <v>91275</v>
      </c>
      <c r="AE436" s="226"/>
      <c r="AF436" s="226"/>
      <c r="AG436" s="1241">
        <f t="shared" si="403"/>
        <v>91275</v>
      </c>
      <c r="AH436" s="283">
        <f t="shared" si="404"/>
        <v>91275</v>
      </c>
      <c r="AI436" s="280">
        <f t="shared" si="397"/>
        <v>1095300</v>
      </c>
    </row>
    <row r="437" spans="1:35" ht="17.25">
      <c r="A437" s="318">
        <v>12</v>
      </c>
      <c r="B437" s="1231" t="s">
        <v>1828</v>
      </c>
      <c r="C437" s="534" t="s">
        <v>529</v>
      </c>
      <c r="D437" s="309">
        <v>1</v>
      </c>
      <c r="E437" s="310">
        <v>1</v>
      </c>
      <c r="F437" s="1194">
        <v>87180</v>
      </c>
      <c r="G437" s="226"/>
      <c r="H437" s="226"/>
      <c r="I437" s="1241">
        <f t="shared" si="391"/>
        <v>87180</v>
      </c>
      <c r="J437" s="283">
        <f t="shared" si="398"/>
        <v>87180</v>
      </c>
      <c r="K437" s="728">
        <f t="shared" si="387"/>
        <v>1046160</v>
      </c>
      <c r="L437" s="309">
        <v>1</v>
      </c>
      <c r="M437" s="310">
        <v>1</v>
      </c>
      <c r="N437" s="726">
        <f t="shared" si="405"/>
        <v>87180</v>
      </c>
      <c r="O437" s="226"/>
      <c r="P437" s="226"/>
      <c r="Q437" s="1241">
        <f t="shared" si="399"/>
        <v>87180</v>
      </c>
      <c r="R437" s="283">
        <f t="shared" si="400"/>
        <v>87180</v>
      </c>
      <c r="S437" s="280">
        <f t="shared" si="393"/>
        <v>1046160</v>
      </c>
      <c r="T437" s="309">
        <v>1</v>
      </c>
      <c r="U437" s="310">
        <v>1</v>
      </c>
      <c r="V437" s="726">
        <f t="shared" si="406"/>
        <v>87180</v>
      </c>
      <c r="W437" s="226"/>
      <c r="X437" s="226"/>
      <c r="Y437" s="1241">
        <f t="shared" si="401"/>
        <v>87180</v>
      </c>
      <c r="Z437" s="283">
        <f t="shared" si="402"/>
        <v>87180</v>
      </c>
      <c r="AA437" s="280">
        <f t="shared" si="395"/>
        <v>1046160</v>
      </c>
      <c r="AB437" s="309">
        <v>1</v>
      </c>
      <c r="AC437" s="310">
        <v>1</v>
      </c>
      <c r="AD437" s="726">
        <f t="shared" si="407"/>
        <v>87180</v>
      </c>
      <c r="AE437" s="226"/>
      <c r="AF437" s="226"/>
      <c r="AG437" s="1241">
        <f t="shared" si="403"/>
        <v>87180</v>
      </c>
      <c r="AH437" s="283">
        <f t="shared" si="404"/>
        <v>87180</v>
      </c>
      <c r="AI437" s="280">
        <f t="shared" si="397"/>
        <v>1046160</v>
      </c>
    </row>
    <row r="438" spans="1:35" ht="17.25">
      <c r="A438" s="318">
        <v>13</v>
      </c>
      <c r="B438" s="1231" t="s">
        <v>1829</v>
      </c>
      <c r="C438" s="534" t="s">
        <v>529</v>
      </c>
      <c r="D438" s="309">
        <v>1</v>
      </c>
      <c r="E438" s="310">
        <v>1</v>
      </c>
      <c r="F438" s="1194">
        <v>87180</v>
      </c>
      <c r="G438" s="226"/>
      <c r="H438" s="226"/>
      <c r="I438" s="1241">
        <f t="shared" si="391"/>
        <v>87180</v>
      </c>
      <c r="J438" s="283">
        <f t="shared" si="398"/>
        <v>87180</v>
      </c>
      <c r="K438" s="728">
        <f t="shared" si="387"/>
        <v>1046160</v>
      </c>
      <c r="L438" s="309">
        <v>1</v>
      </c>
      <c r="M438" s="310">
        <v>1</v>
      </c>
      <c r="N438" s="726">
        <f t="shared" si="405"/>
        <v>87180</v>
      </c>
      <c r="O438" s="226"/>
      <c r="P438" s="226"/>
      <c r="Q438" s="1241">
        <f t="shared" si="399"/>
        <v>87180</v>
      </c>
      <c r="R438" s="283">
        <f t="shared" si="400"/>
        <v>87180</v>
      </c>
      <c r="S438" s="280">
        <f t="shared" si="393"/>
        <v>1046160</v>
      </c>
      <c r="T438" s="309">
        <v>1</v>
      </c>
      <c r="U438" s="310">
        <v>1</v>
      </c>
      <c r="V438" s="726">
        <f t="shared" si="406"/>
        <v>87180</v>
      </c>
      <c r="W438" s="226"/>
      <c r="X438" s="226"/>
      <c r="Y438" s="1241">
        <f t="shared" si="401"/>
        <v>87180</v>
      </c>
      <c r="Z438" s="283">
        <f t="shared" si="402"/>
        <v>87180</v>
      </c>
      <c r="AA438" s="280">
        <f t="shared" si="395"/>
        <v>1046160</v>
      </c>
      <c r="AB438" s="309">
        <v>1</v>
      </c>
      <c r="AC438" s="310">
        <v>1</v>
      </c>
      <c r="AD438" s="726">
        <f t="shared" si="407"/>
        <v>87180</v>
      </c>
      <c r="AE438" s="226"/>
      <c r="AF438" s="226"/>
      <c r="AG438" s="1241">
        <f t="shared" si="403"/>
        <v>87180</v>
      </c>
      <c r="AH438" s="283">
        <f t="shared" si="404"/>
        <v>87180</v>
      </c>
      <c r="AI438" s="280">
        <f t="shared" si="397"/>
        <v>1046160</v>
      </c>
    </row>
    <row r="439" spans="1:35" ht="17.25">
      <c r="A439" s="318">
        <v>14</v>
      </c>
      <c r="B439" s="1231" t="s">
        <v>2840</v>
      </c>
      <c r="C439" s="581" t="s">
        <v>524</v>
      </c>
      <c r="D439" s="309">
        <v>1</v>
      </c>
      <c r="E439" s="310">
        <v>1</v>
      </c>
      <c r="F439" s="1194">
        <v>87180</v>
      </c>
      <c r="G439" s="226"/>
      <c r="H439" s="226"/>
      <c r="I439" s="1241">
        <f t="shared" si="391"/>
        <v>87180</v>
      </c>
      <c r="J439" s="283">
        <f t="shared" si="398"/>
        <v>87180</v>
      </c>
      <c r="K439" s="728">
        <f t="shared" si="387"/>
        <v>1046160</v>
      </c>
      <c r="L439" s="309">
        <v>1</v>
      </c>
      <c r="M439" s="310">
        <v>1</v>
      </c>
      <c r="N439" s="726">
        <f t="shared" si="405"/>
        <v>87180</v>
      </c>
      <c r="O439" s="226"/>
      <c r="P439" s="226"/>
      <c r="Q439" s="1241">
        <f t="shared" si="399"/>
        <v>87180</v>
      </c>
      <c r="R439" s="283">
        <f t="shared" si="400"/>
        <v>87180</v>
      </c>
      <c r="S439" s="280">
        <f t="shared" si="393"/>
        <v>1046160</v>
      </c>
      <c r="T439" s="309">
        <v>1</v>
      </c>
      <c r="U439" s="310">
        <v>1</v>
      </c>
      <c r="V439" s="726">
        <f t="shared" si="406"/>
        <v>87180</v>
      </c>
      <c r="W439" s="226"/>
      <c r="X439" s="226"/>
      <c r="Y439" s="1241">
        <f t="shared" si="401"/>
        <v>87180</v>
      </c>
      <c r="Z439" s="283">
        <f t="shared" si="402"/>
        <v>87180</v>
      </c>
      <c r="AA439" s="280">
        <f t="shared" si="395"/>
        <v>1046160</v>
      </c>
      <c r="AB439" s="309">
        <v>1</v>
      </c>
      <c r="AC439" s="310">
        <v>1</v>
      </c>
      <c r="AD439" s="726">
        <f t="shared" si="407"/>
        <v>87180</v>
      </c>
      <c r="AE439" s="226"/>
      <c r="AF439" s="226"/>
      <c r="AG439" s="1241">
        <f t="shared" si="403"/>
        <v>87180</v>
      </c>
      <c r="AH439" s="283">
        <f t="shared" si="404"/>
        <v>87180</v>
      </c>
      <c r="AI439" s="280">
        <f t="shared" si="397"/>
        <v>1046160</v>
      </c>
    </row>
    <row r="440" spans="1:35" ht="17.25">
      <c r="A440" s="318">
        <v>15</v>
      </c>
      <c r="B440" s="1231" t="s">
        <v>2841</v>
      </c>
      <c r="C440" s="581" t="s">
        <v>524</v>
      </c>
      <c r="D440" s="309">
        <v>1</v>
      </c>
      <c r="E440" s="310">
        <v>1</v>
      </c>
      <c r="F440" s="1194">
        <v>91275</v>
      </c>
      <c r="G440" s="226"/>
      <c r="H440" s="226"/>
      <c r="I440" s="1241">
        <f t="shared" si="391"/>
        <v>91275</v>
      </c>
      <c r="J440" s="283">
        <f t="shared" si="398"/>
        <v>91275</v>
      </c>
      <c r="K440" s="728">
        <f t="shared" si="387"/>
        <v>1095300</v>
      </c>
      <c r="L440" s="309">
        <v>1</v>
      </c>
      <c r="M440" s="310">
        <v>1</v>
      </c>
      <c r="N440" s="726">
        <f t="shared" si="405"/>
        <v>91275</v>
      </c>
      <c r="O440" s="226"/>
      <c r="P440" s="226"/>
      <c r="Q440" s="1241">
        <f t="shared" si="399"/>
        <v>91275</v>
      </c>
      <c r="R440" s="283">
        <f t="shared" si="400"/>
        <v>91275</v>
      </c>
      <c r="S440" s="280">
        <f t="shared" si="393"/>
        <v>1095300</v>
      </c>
      <c r="T440" s="309">
        <v>1</v>
      </c>
      <c r="U440" s="310">
        <v>1</v>
      </c>
      <c r="V440" s="726">
        <f t="shared" si="406"/>
        <v>91275</v>
      </c>
      <c r="W440" s="226"/>
      <c r="X440" s="226"/>
      <c r="Y440" s="1241">
        <f t="shared" si="401"/>
        <v>91275</v>
      </c>
      <c r="Z440" s="283">
        <f t="shared" si="402"/>
        <v>91275</v>
      </c>
      <c r="AA440" s="280">
        <f t="shared" si="395"/>
        <v>1095300</v>
      </c>
      <c r="AB440" s="309">
        <v>1</v>
      </c>
      <c r="AC440" s="310">
        <v>1</v>
      </c>
      <c r="AD440" s="726">
        <f t="shared" si="407"/>
        <v>91275</v>
      </c>
      <c r="AE440" s="226"/>
      <c r="AF440" s="226"/>
      <c r="AG440" s="1241">
        <f t="shared" si="403"/>
        <v>91275</v>
      </c>
      <c r="AH440" s="283">
        <f t="shared" si="404"/>
        <v>91275</v>
      </c>
      <c r="AI440" s="280">
        <f t="shared" si="397"/>
        <v>1095300</v>
      </c>
    </row>
    <row r="441" spans="1:35" ht="17.25">
      <c r="A441" s="318">
        <v>16</v>
      </c>
      <c r="B441" s="1231" t="s">
        <v>1830</v>
      </c>
      <c r="C441" s="581" t="s">
        <v>524</v>
      </c>
      <c r="D441" s="309">
        <v>1</v>
      </c>
      <c r="E441" s="310">
        <v>1</v>
      </c>
      <c r="F441" s="1194">
        <v>87180</v>
      </c>
      <c r="G441" s="226"/>
      <c r="H441" s="226"/>
      <c r="I441" s="1241">
        <f t="shared" si="391"/>
        <v>87180</v>
      </c>
      <c r="J441" s="283">
        <f t="shared" si="398"/>
        <v>87180</v>
      </c>
      <c r="K441" s="728">
        <f t="shared" si="387"/>
        <v>1046160</v>
      </c>
      <c r="L441" s="309">
        <v>1</v>
      </c>
      <c r="M441" s="310">
        <v>1</v>
      </c>
      <c r="N441" s="726">
        <f t="shared" si="405"/>
        <v>87180</v>
      </c>
      <c r="O441" s="226"/>
      <c r="P441" s="226"/>
      <c r="Q441" s="1241">
        <f t="shared" si="399"/>
        <v>87180</v>
      </c>
      <c r="R441" s="283">
        <f t="shared" si="400"/>
        <v>87180</v>
      </c>
      <c r="S441" s="280">
        <f t="shared" si="393"/>
        <v>1046160</v>
      </c>
      <c r="T441" s="309">
        <v>1</v>
      </c>
      <c r="U441" s="310">
        <v>1</v>
      </c>
      <c r="V441" s="726">
        <f t="shared" si="406"/>
        <v>87180</v>
      </c>
      <c r="W441" s="226"/>
      <c r="X441" s="226"/>
      <c r="Y441" s="1241">
        <f t="shared" si="401"/>
        <v>87180</v>
      </c>
      <c r="Z441" s="283">
        <f t="shared" si="402"/>
        <v>87180</v>
      </c>
      <c r="AA441" s="280">
        <f t="shared" si="395"/>
        <v>1046160</v>
      </c>
      <c r="AB441" s="309">
        <v>1</v>
      </c>
      <c r="AC441" s="310">
        <v>1</v>
      </c>
      <c r="AD441" s="726">
        <f t="shared" si="407"/>
        <v>87180</v>
      </c>
      <c r="AE441" s="226"/>
      <c r="AF441" s="226"/>
      <c r="AG441" s="1241">
        <f t="shared" si="403"/>
        <v>87180</v>
      </c>
      <c r="AH441" s="283">
        <f t="shared" si="404"/>
        <v>87180</v>
      </c>
      <c r="AI441" s="280">
        <f t="shared" si="397"/>
        <v>1046160</v>
      </c>
    </row>
    <row r="442" spans="1:35" ht="17.25">
      <c r="A442" s="318">
        <v>17</v>
      </c>
      <c r="B442" s="1231" t="s">
        <v>1831</v>
      </c>
      <c r="C442" s="581" t="s">
        <v>524</v>
      </c>
      <c r="D442" s="309">
        <v>1</v>
      </c>
      <c r="E442" s="310">
        <v>1</v>
      </c>
      <c r="F442" s="1194">
        <v>87180</v>
      </c>
      <c r="G442" s="226"/>
      <c r="H442" s="226"/>
      <c r="I442" s="1241">
        <f t="shared" si="391"/>
        <v>87180</v>
      </c>
      <c r="J442" s="283">
        <f t="shared" si="398"/>
        <v>87180</v>
      </c>
      <c r="K442" s="728">
        <f t="shared" si="387"/>
        <v>1046160</v>
      </c>
      <c r="L442" s="309">
        <v>1</v>
      </c>
      <c r="M442" s="310">
        <v>1</v>
      </c>
      <c r="N442" s="726">
        <f t="shared" si="405"/>
        <v>87180</v>
      </c>
      <c r="O442" s="226"/>
      <c r="P442" s="226"/>
      <c r="Q442" s="1241">
        <f t="shared" si="399"/>
        <v>87180</v>
      </c>
      <c r="R442" s="283">
        <f t="shared" si="400"/>
        <v>87180</v>
      </c>
      <c r="S442" s="280">
        <f t="shared" si="393"/>
        <v>1046160</v>
      </c>
      <c r="T442" s="309">
        <v>1</v>
      </c>
      <c r="U442" s="310">
        <v>1</v>
      </c>
      <c r="V442" s="726">
        <f t="shared" si="406"/>
        <v>87180</v>
      </c>
      <c r="W442" s="226"/>
      <c r="X442" s="226"/>
      <c r="Y442" s="1241">
        <f t="shared" si="401"/>
        <v>87180</v>
      </c>
      <c r="Z442" s="283">
        <f t="shared" si="402"/>
        <v>87180</v>
      </c>
      <c r="AA442" s="280">
        <f t="shared" si="395"/>
        <v>1046160</v>
      </c>
      <c r="AB442" s="309">
        <v>1</v>
      </c>
      <c r="AC442" s="310">
        <v>1</v>
      </c>
      <c r="AD442" s="726">
        <f t="shared" si="407"/>
        <v>87180</v>
      </c>
      <c r="AE442" s="226"/>
      <c r="AF442" s="226"/>
      <c r="AG442" s="1241">
        <f t="shared" si="403"/>
        <v>87180</v>
      </c>
      <c r="AH442" s="283">
        <f t="shared" si="404"/>
        <v>87180</v>
      </c>
      <c r="AI442" s="280">
        <f t="shared" si="397"/>
        <v>1046160</v>
      </c>
    </row>
    <row r="443" spans="1:35" ht="17.25">
      <c r="A443" s="318">
        <v>18</v>
      </c>
      <c r="B443" s="1231" t="s">
        <v>2842</v>
      </c>
      <c r="C443" s="581" t="s">
        <v>524</v>
      </c>
      <c r="D443" s="309">
        <v>1</v>
      </c>
      <c r="E443" s="310">
        <v>1</v>
      </c>
      <c r="F443" s="1194">
        <v>87180</v>
      </c>
      <c r="G443" s="226"/>
      <c r="H443" s="226"/>
      <c r="I443" s="1241">
        <f t="shared" si="391"/>
        <v>87180</v>
      </c>
      <c r="J443" s="283">
        <f t="shared" si="398"/>
        <v>87180</v>
      </c>
      <c r="K443" s="728">
        <f t="shared" si="387"/>
        <v>1046160</v>
      </c>
      <c r="L443" s="309">
        <v>1</v>
      </c>
      <c r="M443" s="310">
        <v>1</v>
      </c>
      <c r="N443" s="726">
        <f t="shared" si="405"/>
        <v>87180</v>
      </c>
      <c r="O443" s="226"/>
      <c r="P443" s="226"/>
      <c r="Q443" s="1241">
        <f t="shared" si="399"/>
        <v>87180</v>
      </c>
      <c r="R443" s="283">
        <f t="shared" si="400"/>
        <v>87180</v>
      </c>
      <c r="S443" s="280">
        <f t="shared" si="393"/>
        <v>1046160</v>
      </c>
      <c r="T443" s="309">
        <v>1</v>
      </c>
      <c r="U443" s="310">
        <v>1</v>
      </c>
      <c r="V443" s="726">
        <f t="shared" si="406"/>
        <v>87180</v>
      </c>
      <c r="W443" s="226"/>
      <c r="X443" s="226"/>
      <c r="Y443" s="1241">
        <f t="shared" si="401"/>
        <v>87180</v>
      </c>
      <c r="Z443" s="283">
        <f t="shared" si="402"/>
        <v>87180</v>
      </c>
      <c r="AA443" s="280">
        <f t="shared" si="395"/>
        <v>1046160</v>
      </c>
      <c r="AB443" s="309">
        <v>1</v>
      </c>
      <c r="AC443" s="310">
        <v>1</v>
      </c>
      <c r="AD443" s="726">
        <f t="shared" si="407"/>
        <v>87180</v>
      </c>
      <c r="AE443" s="226"/>
      <c r="AF443" s="226"/>
      <c r="AG443" s="1241">
        <f t="shared" si="403"/>
        <v>87180</v>
      </c>
      <c r="AH443" s="283">
        <f t="shared" si="404"/>
        <v>87180</v>
      </c>
      <c r="AI443" s="280">
        <f t="shared" si="397"/>
        <v>1046160</v>
      </c>
    </row>
    <row r="444" spans="1:35" ht="17.25">
      <c r="A444" s="318">
        <v>19</v>
      </c>
      <c r="B444" s="1231" t="s">
        <v>70</v>
      </c>
      <c r="C444" s="581" t="s">
        <v>524</v>
      </c>
      <c r="D444" s="309">
        <v>1</v>
      </c>
      <c r="E444" s="310">
        <v>1</v>
      </c>
      <c r="F444" s="1194">
        <v>87180</v>
      </c>
      <c r="G444" s="226"/>
      <c r="H444" s="226"/>
      <c r="I444" s="1241">
        <f t="shared" si="391"/>
        <v>87180</v>
      </c>
      <c r="J444" s="283">
        <f t="shared" si="398"/>
        <v>87180</v>
      </c>
      <c r="K444" s="728">
        <f t="shared" si="387"/>
        <v>1046160</v>
      </c>
      <c r="L444" s="309">
        <v>1</v>
      </c>
      <c r="M444" s="310">
        <v>1</v>
      </c>
      <c r="N444" s="726">
        <f t="shared" si="405"/>
        <v>87180</v>
      </c>
      <c r="O444" s="226"/>
      <c r="P444" s="226"/>
      <c r="Q444" s="1241">
        <f t="shared" si="399"/>
        <v>87180</v>
      </c>
      <c r="R444" s="283">
        <f t="shared" si="400"/>
        <v>87180</v>
      </c>
      <c r="S444" s="280">
        <f t="shared" si="393"/>
        <v>1046160</v>
      </c>
      <c r="T444" s="309">
        <v>1</v>
      </c>
      <c r="U444" s="310">
        <v>1</v>
      </c>
      <c r="V444" s="726">
        <f t="shared" si="406"/>
        <v>87180</v>
      </c>
      <c r="W444" s="226"/>
      <c r="X444" s="226"/>
      <c r="Y444" s="1241">
        <f t="shared" si="401"/>
        <v>87180</v>
      </c>
      <c r="Z444" s="283">
        <f t="shared" si="402"/>
        <v>87180</v>
      </c>
      <c r="AA444" s="280">
        <f t="shared" si="395"/>
        <v>1046160</v>
      </c>
      <c r="AB444" s="309">
        <v>1</v>
      </c>
      <c r="AC444" s="310">
        <v>1</v>
      </c>
      <c r="AD444" s="726">
        <f t="shared" si="407"/>
        <v>87180</v>
      </c>
      <c r="AE444" s="226"/>
      <c r="AF444" s="226"/>
      <c r="AG444" s="1241">
        <f t="shared" si="403"/>
        <v>87180</v>
      </c>
      <c r="AH444" s="283">
        <f t="shared" si="404"/>
        <v>87180</v>
      </c>
      <c r="AI444" s="280">
        <f t="shared" si="397"/>
        <v>1046160</v>
      </c>
    </row>
    <row r="445" spans="1:35" ht="17.25">
      <c r="A445" s="318">
        <v>20</v>
      </c>
      <c r="B445" s="1231" t="s">
        <v>1833</v>
      </c>
      <c r="C445" s="581" t="s">
        <v>524</v>
      </c>
      <c r="D445" s="309">
        <v>1</v>
      </c>
      <c r="E445" s="310">
        <v>1</v>
      </c>
      <c r="F445" s="1194">
        <v>87180</v>
      </c>
      <c r="G445" s="226"/>
      <c r="H445" s="226"/>
      <c r="I445" s="1241">
        <f t="shared" si="391"/>
        <v>87180</v>
      </c>
      <c r="J445" s="283">
        <f t="shared" si="398"/>
        <v>87180</v>
      </c>
      <c r="K445" s="728">
        <f t="shared" si="387"/>
        <v>1046160</v>
      </c>
      <c r="L445" s="309">
        <v>1</v>
      </c>
      <c r="M445" s="310">
        <v>1</v>
      </c>
      <c r="N445" s="726">
        <f t="shared" si="405"/>
        <v>87180</v>
      </c>
      <c r="O445" s="226"/>
      <c r="P445" s="226"/>
      <c r="Q445" s="1241">
        <f t="shared" si="399"/>
        <v>87180</v>
      </c>
      <c r="R445" s="283">
        <f t="shared" si="400"/>
        <v>87180</v>
      </c>
      <c r="S445" s="280">
        <f t="shared" si="393"/>
        <v>1046160</v>
      </c>
      <c r="T445" s="309">
        <v>1</v>
      </c>
      <c r="U445" s="310">
        <v>1</v>
      </c>
      <c r="V445" s="726">
        <f t="shared" si="406"/>
        <v>87180</v>
      </c>
      <c r="W445" s="226"/>
      <c r="X445" s="226"/>
      <c r="Y445" s="1241">
        <f t="shared" si="401"/>
        <v>87180</v>
      </c>
      <c r="Z445" s="283">
        <f t="shared" si="402"/>
        <v>87180</v>
      </c>
      <c r="AA445" s="280">
        <f t="shared" si="395"/>
        <v>1046160</v>
      </c>
      <c r="AB445" s="309">
        <v>1</v>
      </c>
      <c r="AC445" s="310">
        <v>1</v>
      </c>
      <c r="AD445" s="726">
        <f t="shared" si="407"/>
        <v>87180</v>
      </c>
      <c r="AE445" s="226"/>
      <c r="AF445" s="226"/>
      <c r="AG445" s="1241">
        <f t="shared" si="403"/>
        <v>87180</v>
      </c>
      <c r="AH445" s="283">
        <f t="shared" si="404"/>
        <v>87180</v>
      </c>
      <c r="AI445" s="280">
        <f t="shared" si="397"/>
        <v>1046160</v>
      </c>
    </row>
    <row r="446" spans="1:35" ht="17.25">
      <c r="A446" s="318">
        <v>21</v>
      </c>
      <c r="B446" s="1231" t="s">
        <v>1832</v>
      </c>
      <c r="C446" s="581" t="s">
        <v>524</v>
      </c>
      <c r="D446" s="309">
        <v>1</v>
      </c>
      <c r="E446" s="310">
        <v>1</v>
      </c>
      <c r="F446" s="1194">
        <v>87180</v>
      </c>
      <c r="G446" s="226"/>
      <c r="H446" s="226"/>
      <c r="I446" s="1241">
        <f t="shared" si="391"/>
        <v>87180</v>
      </c>
      <c r="J446" s="283">
        <f t="shared" si="398"/>
        <v>87180</v>
      </c>
      <c r="K446" s="728">
        <f t="shared" si="387"/>
        <v>1046160</v>
      </c>
      <c r="L446" s="309">
        <v>1</v>
      </c>
      <c r="M446" s="310">
        <v>1</v>
      </c>
      <c r="N446" s="726">
        <f t="shared" si="405"/>
        <v>87180</v>
      </c>
      <c r="O446" s="226"/>
      <c r="P446" s="226"/>
      <c r="Q446" s="1241">
        <f t="shared" si="399"/>
        <v>87180</v>
      </c>
      <c r="R446" s="283">
        <f t="shared" si="400"/>
        <v>87180</v>
      </c>
      <c r="S446" s="280">
        <f t="shared" si="393"/>
        <v>1046160</v>
      </c>
      <c r="T446" s="309">
        <v>1</v>
      </c>
      <c r="U446" s="310">
        <v>1</v>
      </c>
      <c r="V446" s="726">
        <f t="shared" si="406"/>
        <v>87180</v>
      </c>
      <c r="W446" s="226"/>
      <c r="X446" s="226"/>
      <c r="Y446" s="1241">
        <f t="shared" si="401"/>
        <v>87180</v>
      </c>
      <c r="Z446" s="283">
        <f t="shared" si="402"/>
        <v>87180</v>
      </c>
      <c r="AA446" s="280">
        <f t="shared" si="395"/>
        <v>1046160</v>
      </c>
      <c r="AB446" s="309">
        <v>1</v>
      </c>
      <c r="AC446" s="310">
        <v>1</v>
      </c>
      <c r="AD446" s="726">
        <f t="shared" si="407"/>
        <v>87180</v>
      </c>
      <c r="AE446" s="226"/>
      <c r="AF446" s="226"/>
      <c r="AG446" s="1241">
        <f t="shared" si="403"/>
        <v>87180</v>
      </c>
      <c r="AH446" s="283">
        <f t="shared" si="404"/>
        <v>87180</v>
      </c>
      <c r="AI446" s="280">
        <f t="shared" si="397"/>
        <v>1046160</v>
      </c>
    </row>
    <row r="447" spans="1:35" ht="17.25">
      <c r="A447" s="318">
        <v>22</v>
      </c>
      <c r="B447" s="1231" t="s">
        <v>1834</v>
      </c>
      <c r="C447" s="581" t="s">
        <v>520</v>
      </c>
      <c r="D447" s="309">
        <v>1</v>
      </c>
      <c r="E447" s="310">
        <v>1.2</v>
      </c>
      <c r="F447" s="1194">
        <v>66140</v>
      </c>
      <c r="G447" s="226"/>
      <c r="H447" s="226"/>
      <c r="I447" s="1244">
        <v>91275</v>
      </c>
      <c r="J447" s="727">
        <f>+I447</f>
        <v>91275</v>
      </c>
      <c r="K447" s="728">
        <f t="shared" si="387"/>
        <v>1095300</v>
      </c>
      <c r="L447" s="309">
        <v>1</v>
      </c>
      <c r="M447" s="310">
        <v>1.2</v>
      </c>
      <c r="N447" s="311">
        <v>66140</v>
      </c>
      <c r="O447" s="226"/>
      <c r="P447" s="226"/>
      <c r="Q447" s="1244">
        <v>91275</v>
      </c>
      <c r="R447" s="727">
        <f>+Q447</f>
        <v>91275</v>
      </c>
      <c r="S447" s="280">
        <f t="shared" si="393"/>
        <v>1095300</v>
      </c>
      <c r="T447" s="309">
        <v>1</v>
      </c>
      <c r="U447" s="310">
        <v>1.2</v>
      </c>
      <c r="V447" s="311">
        <v>66140</v>
      </c>
      <c r="W447" s="226"/>
      <c r="X447" s="226"/>
      <c r="Y447" s="1244">
        <v>91275</v>
      </c>
      <c r="Z447" s="727">
        <f>+Y447</f>
        <v>91275</v>
      </c>
      <c r="AA447" s="280">
        <f t="shared" si="395"/>
        <v>1095300</v>
      </c>
      <c r="AB447" s="309">
        <v>1</v>
      </c>
      <c r="AC447" s="310">
        <v>1.2</v>
      </c>
      <c r="AD447" s="311">
        <v>66140</v>
      </c>
      <c r="AE447" s="226"/>
      <c r="AF447" s="226"/>
      <c r="AG447" s="1244">
        <v>91275</v>
      </c>
      <c r="AH447" s="727">
        <f>+AG447</f>
        <v>91275</v>
      </c>
      <c r="AI447" s="280">
        <f t="shared" si="397"/>
        <v>1095300</v>
      </c>
    </row>
    <row r="448" spans="1:35" ht="17.25">
      <c r="A448" s="318">
        <v>23</v>
      </c>
      <c r="B448" s="1231" t="s">
        <v>1835</v>
      </c>
      <c r="C448" s="581" t="s">
        <v>520</v>
      </c>
      <c r="D448" s="312">
        <v>1</v>
      </c>
      <c r="E448" s="313">
        <v>1.2</v>
      </c>
      <c r="F448" s="1218">
        <v>66140</v>
      </c>
      <c r="G448" s="504"/>
      <c r="H448" s="504"/>
      <c r="I448" s="1244">
        <v>91275</v>
      </c>
      <c r="J448" s="727">
        <f>+I448</f>
        <v>91275</v>
      </c>
      <c r="K448" s="728">
        <f t="shared" si="387"/>
        <v>1095300</v>
      </c>
      <c r="L448" s="312">
        <v>1</v>
      </c>
      <c r="M448" s="313">
        <v>1.2</v>
      </c>
      <c r="N448" s="314">
        <v>66140</v>
      </c>
      <c r="O448" s="504"/>
      <c r="P448" s="504"/>
      <c r="Q448" s="1244">
        <v>91275</v>
      </c>
      <c r="R448" s="727">
        <f>+Q448</f>
        <v>91275</v>
      </c>
      <c r="S448" s="280">
        <f t="shared" si="393"/>
        <v>1095300</v>
      </c>
      <c r="T448" s="312">
        <v>1</v>
      </c>
      <c r="U448" s="313">
        <v>1.2</v>
      </c>
      <c r="V448" s="314">
        <v>66140</v>
      </c>
      <c r="W448" s="504"/>
      <c r="X448" s="504"/>
      <c r="Y448" s="1244">
        <v>91275</v>
      </c>
      <c r="Z448" s="727">
        <f>+Y448</f>
        <v>91275</v>
      </c>
      <c r="AA448" s="280">
        <f t="shared" si="395"/>
        <v>1095300</v>
      </c>
      <c r="AB448" s="312">
        <v>1</v>
      </c>
      <c r="AC448" s="313">
        <v>1.2</v>
      </c>
      <c r="AD448" s="314">
        <v>66140</v>
      </c>
      <c r="AE448" s="504"/>
      <c r="AF448" s="504"/>
      <c r="AG448" s="1244">
        <v>91275</v>
      </c>
      <c r="AH448" s="727">
        <f>+AG448</f>
        <v>91275</v>
      </c>
      <c r="AI448" s="280">
        <f t="shared" si="397"/>
        <v>1095300</v>
      </c>
    </row>
    <row r="449" spans="1:35" ht="27.75" thickBot="1">
      <c r="A449" s="542"/>
      <c r="B449" s="1204" t="s">
        <v>1877</v>
      </c>
      <c r="C449" s="581"/>
      <c r="D449" s="543"/>
      <c r="E449" s="310"/>
      <c r="F449" s="1194"/>
      <c r="G449" s="226"/>
      <c r="H449" s="226"/>
      <c r="I449" s="226">
        <v>24000</v>
      </c>
      <c r="J449" s="226">
        <f>+I449</f>
        <v>24000</v>
      </c>
      <c r="K449" s="226">
        <f>+J449*12</f>
        <v>288000</v>
      </c>
      <c r="L449" s="543"/>
      <c r="M449" s="310"/>
      <c r="N449" s="311"/>
      <c r="O449" s="226"/>
      <c r="P449" s="226"/>
      <c r="Q449" s="226">
        <f>+I449</f>
        <v>24000</v>
      </c>
      <c r="R449" s="226">
        <f>+J449</f>
        <v>24000</v>
      </c>
      <c r="S449" s="226">
        <f>+K449</f>
        <v>288000</v>
      </c>
      <c r="T449" s="543"/>
      <c r="U449" s="310"/>
      <c r="V449" s="311"/>
      <c r="W449" s="226"/>
      <c r="X449" s="226"/>
      <c r="Y449" s="226">
        <f>+I449</f>
        <v>24000</v>
      </c>
      <c r="Z449" s="226">
        <f>+J449</f>
        <v>24000</v>
      </c>
      <c r="AA449" s="226">
        <f>+S449</f>
        <v>288000</v>
      </c>
      <c r="AB449" s="543"/>
      <c r="AC449" s="310"/>
      <c r="AD449" s="311"/>
      <c r="AE449" s="226"/>
      <c r="AF449" s="226"/>
      <c r="AG449" s="226">
        <f>+I449</f>
        <v>24000</v>
      </c>
      <c r="AH449" s="226">
        <f>+J449</f>
        <v>24000</v>
      </c>
      <c r="AI449" s="226">
        <f>+K449</f>
        <v>288000</v>
      </c>
    </row>
    <row r="450" spans="1:35" ht="23.25" thickBot="1">
      <c r="A450" s="1644" t="s">
        <v>47</v>
      </c>
      <c r="B450" s="1645"/>
      <c r="C450" s="1645"/>
      <c r="D450" s="508">
        <f t="shared" ref="D450:AI450" si="408">SUM(D426:D449)</f>
        <v>23</v>
      </c>
      <c r="E450" s="508">
        <f t="shared" si="408"/>
        <v>27.15</v>
      </c>
      <c r="F450" s="1220">
        <f t="shared" si="408"/>
        <v>1836255</v>
      </c>
      <c r="G450" s="508">
        <f t="shared" si="408"/>
        <v>0</v>
      </c>
      <c r="H450" s="508">
        <f t="shared" si="408"/>
        <v>0</v>
      </c>
      <c r="I450" s="508">
        <f t="shared" si="408"/>
        <v>2142015</v>
      </c>
      <c r="J450" s="508">
        <f t="shared" si="408"/>
        <v>2142015</v>
      </c>
      <c r="K450" s="508">
        <f>SUM(K426:K449)</f>
        <v>25704180</v>
      </c>
      <c r="L450" s="508">
        <f t="shared" si="408"/>
        <v>23</v>
      </c>
      <c r="M450" s="508">
        <f t="shared" si="408"/>
        <v>27.15</v>
      </c>
      <c r="N450" s="508">
        <f t="shared" si="408"/>
        <v>1836255</v>
      </c>
      <c r="O450" s="508">
        <f t="shared" si="408"/>
        <v>0</v>
      </c>
      <c r="P450" s="508">
        <f t="shared" si="408"/>
        <v>0</v>
      </c>
      <c r="Q450" s="508">
        <f t="shared" si="408"/>
        <v>2142015</v>
      </c>
      <c r="R450" s="508">
        <f t="shared" si="408"/>
        <v>2142015</v>
      </c>
      <c r="S450" s="508">
        <f t="shared" si="408"/>
        <v>25704180</v>
      </c>
      <c r="T450" s="508">
        <f t="shared" si="408"/>
        <v>23</v>
      </c>
      <c r="U450" s="508">
        <f t="shared" si="408"/>
        <v>27.15</v>
      </c>
      <c r="V450" s="508">
        <f t="shared" si="408"/>
        <v>1836255</v>
      </c>
      <c r="W450" s="508">
        <f t="shared" si="408"/>
        <v>0</v>
      </c>
      <c r="X450" s="508">
        <f t="shared" si="408"/>
        <v>0</v>
      </c>
      <c r="Y450" s="508">
        <f t="shared" si="408"/>
        <v>2142015</v>
      </c>
      <c r="Z450" s="508">
        <f t="shared" si="408"/>
        <v>2142015</v>
      </c>
      <c r="AA450" s="508">
        <f t="shared" si="408"/>
        <v>25704180</v>
      </c>
      <c r="AB450" s="508">
        <f t="shared" si="408"/>
        <v>23</v>
      </c>
      <c r="AC450" s="508">
        <f t="shared" si="408"/>
        <v>27.15</v>
      </c>
      <c r="AD450" s="508">
        <f t="shared" si="408"/>
        <v>1836255</v>
      </c>
      <c r="AE450" s="508">
        <f t="shared" si="408"/>
        <v>0</v>
      </c>
      <c r="AF450" s="508">
        <f t="shared" si="408"/>
        <v>0</v>
      </c>
      <c r="AG450" s="508">
        <f t="shared" si="408"/>
        <v>2142015</v>
      </c>
      <c r="AH450" s="508">
        <f t="shared" si="408"/>
        <v>2142015</v>
      </c>
      <c r="AI450" s="508">
        <f t="shared" si="408"/>
        <v>25704180</v>
      </c>
    </row>
    <row r="452" spans="1:35" ht="17.25" thickBot="1"/>
    <row r="453" spans="1:35" s="304" customFormat="1" ht="22.5" customHeight="1" thickBot="1">
      <c r="A453" s="1533" t="s">
        <v>753</v>
      </c>
      <c r="B453" s="1534"/>
      <c r="C453" s="1643"/>
      <c r="D453" s="570" t="s">
        <v>1979</v>
      </c>
      <c r="E453" s="571"/>
      <c r="F453" s="1215"/>
      <c r="G453" s="571"/>
      <c r="H453" s="571"/>
      <c r="I453" s="571"/>
      <c r="J453" s="571"/>
      <c r="K453" s="571"/>
      <c r="L453" s="570" t="s">
        <v>1979</v>
      </c>
      <c r="M453" s="571"/>
      <c r="N453" s="571"/>
      <c r="O453" s="571"/>
      <c r="P453" s="571"/>
      <c r="Q453" s="571"/>
      <c r="R453" s="571"/>
      <c r="S453" s="571"/>
      <c r="T453" s="570" t="s">
        <v>1979</v>
      </c>
      <c r="U453" s="571"/>
      <c r="V453" s="571"/>
      <c r="W453" s="571"/>
      <c r="X453" s="571"/>
      <c r="Y453" s="571"/>
      <c r="Z453" s="571"/>
      <c r="AA453" s="571"/>
      <c r="AB453" s="1634" t="s">
        <v>1979</v>
      </c>
      <c r="AC453" s="1635"/>
      <c r="AD453" s="1635"/>
      <c r="AE453" s="1635"/>
      <c r="AF453" s="1635"/>
      <c r="AG453" s="1635"/>
      <c r="AH453" s="1635"/>
      <c r="AI453" s="1636"/>
    </row>
    <row r="454" spans="1:35" s="304" customFormat="1" ht="24" customHeight="1" thickBot="1">
      <c r="A454" s="1637" t="s">
        <v>303</v>
      </c>
      <c r="B454" s="1638"/>
      <c r="C454" s="1639"/>
      <c r="D454" s="1496" t="s">
        <v>1741</v>
      </c>
      <c r="E454" s="1497"/>
      <c r="F454" s="1497"/>
      <c r="G454" s="1497"/>
      <c r="H454" s="1497"/>
      <c r="I454" s="1497"/>
      <c r="J454" s="1497"/>
      <c r="K454" s="629"/>
      <c r="L454" s="1640" t="s">
        <v>1951</v>
      </c>
      <c r="M454" s="1641"/>
      <c r="N454" s="1641"/>
      <c r="O454" s="1641"/>
      <c r="P454" s="1641"/>
      <c r="Q454" s="1641"/>
      <c r="R454" s="1641"/>
      <c r="S454" s="1642"/>
      <c r="T454" s="1496" t="s">
        <v>2235</v>
      </c>
      <c r="U454" s="1497"/>
      <c r="V454" s="1497"/>
      <c r="W454" s="1497"/>
      <c r="X454" s="1497"/>
      <c r="Y454" s="1497"/>
      <c r="Z454" s="1497"/>
      <c r="AA454" s="1498"/>
      <c r="AB454" s="1496" t="s">
        <v>2549</v>
      </c>
      <c r="AC454" s="1497"/>
      <c r="AD454" s="1497"/>
      <c r="AE454" s="1497"/>
      <c r="AF454" s="1497"/>
      <c r="AG454" s="1497"/>
      <c r="AH454" s="1497"/>
      <c r="AI454" s="1498"/>
    </row>
    <row r="455" spans="1:35" s="304" customFormat="1" ht="82.5" customHeight="1" thickBot="1">
      <c r="A455" s="305" t="s">
        <v>10</v>
      </c>
      <c r="B455" s="1203" t="s">
        <v>54</v>
      </c>
      <c r="C455" s="306" t="s">
        <v>55</v>
      </c>
      <c r="D455" s="317" t="s">
        <v>56</v>
      </c>
      <c r="E455" s="396" t="s">
        <v>102</v>
      </c>
      <c r="F455" s="1216" t="s">
        <v>62</v>
      </c>
      <c r="G455" s="395" t="s">
        <v>58</v>
      </c>
      <c r="H455" s="396" t="s">
        <v>59</v>
      </c>
      <c r="I455" s="395" t="s">
        <v>822</v>
      </c>
      <c r="J455" s="396" t="s">
        <v>751</v>
      </c>
      <c r="K455" s="416" t="s">
        <v>1751</v>
      </c>
      <c r="L455" s="317" t="s">
        <v>56</v>
      </c>
      <c r="M455" s="396" t="s">
        <v>102</v>
      </c>
      <c r="N455" s="396" t="s">
        <v>62</v>
      </c>
      <c r="O455" s="395" t="s">
        <v>58</v>
      </c>
      <c r="P455" s="397" t="s">
        <v>59</v>
      </c>
      <c r="Q455" s="395" t="s">
        <v>822</v>
      </c>
      <c r="R455" s="395" t="s">
        <v>751</v>
      </c>
      <c r="S455" s="617" t="s">
        <v>1974</v>
      </c>
      <c r="T455" s="395" t="s">
        <v>56</v>
      </c>
      <c r="U455" s="396" t="s">
        <v>102</v>
      </c>
      <c r="V455" s="396" t="s">
        <v>62</v>
      </c>
      <c r="W455" s="396" t="s">
        <v>58</v>
      </c>
      <c r="X455" s="396" t="s">
        <v>59</v>
      </c>
      <c r="Y455" s="396" t="s">
        <v>822</v>
      </c>
      <c r="Z455" s="396" t="s">
        <v>751</v>
      </c>
      <c r="AA455" s="511" t="s">
        <v>2239</v>
      </c>
      <c r="AB455" s="317" t="s">
        <v>56</v>
      </c>
      <c r="AC455" s="396" t="s">
        <v>102</v>
      </c>
      <c r="AD455" s="396" t="s">
        <v>62</v>
      </c>
      <c r="AE455" s="396" t="s">
        <v>58</v>
      </c>
      <c r="AF455" s="396" t="s">
        <v>59</v>
      </c>
      <c r="AG455" s="396" t="s">
        <v>822</v>
      </c>
      <c r="AH455" s="396" t="s">
        <v>751</v>
      </c>
      <c r="AI455" s="416" t="s">
        <v>2571</v>
      </c>
    </row>
    <row r="456" spans="1:35" s="308" customFormat="1" ht="17.25">
      <c r="A456" s="307">
        <v>1</v>
      </c>
      <c r="B456" s="1231" t="s">
        <v>730</v>
      </c>
      <c r="C456" s="581" t="s">
        <v>511</v>
      </c>
      <c r="D456" s="281">
        <v>1</v>
      </c>
      <c r="E456" s="282">
        <v>1.5</v>
      </c>
      <c r="F456" s="1221">
        <v>66140</v>
      </c>
      <c r="G456" s="228"/>
      <c r="H456" s="227"/>
      <c r="I456" s="1241">
        <f>F456*E456</f>
        <v>99210</v>
      </c>
      <c r="J456" s="283">
        <f>+E456*F456+G456</f>
        <v>99210</v>
      </c>
      <c r="K456" s="728">
        <f t="shared" ref="K456:K485" si="409">+J456*12</f>
        <v>1190520</v>
      </c>
      <c r="L456" s="281">
        <v>1</v>
      </c>
      <c r="M456" s="282">
        <v>1.5</v>
      </c>
      <c r="N456" s="283">
        <v>66140</v>
      </c>
      <c r="O456" s="228"/>
      <c r="P456" s="227"/>
      <c r="Q456" s="1241">
        <f>N456*M456</f>
        <v>99210</v>
      </c>
      <c r="R456" s="283">
        <f>+M456*N456+O456</f>
        <v>99210</v>
      </c>
      <c r="S456" s="728">
        <f t="shared" ref="S456:S485" si="410">+R456*12</f>
        <v>1190520</v>
      </c>
      <c r="T456" s="281">
        <v>1</v>
      </c>
      <c r="U456" s="282">
        <v>1.5</v>
      </c>
      <c r="V456" s="283">
        <v>66140</v>
      </c>
      <c r="W456" s="228"/>
      <c r="X456" s="227"/>
      <c r="Y456" s="1241">
        <f>V456*U456</f>
        <v>99210</v>
      </c>
      <c r="Z456" s="283">
        <f>+U456*V456+W456</f>
        <v>99210</v>
      </c>
      <c r="AA456" s="728">
        <f t="shared" ref="AA456:AA485" si="411">+Z456*12</f>
        <v>1190520</v>
      </c>
      <c r="AB456" s="281">
        <v>1</v>
      </c>
      <c r="AC456" s="282">
        <v>1.5</v>
      </c>
      <c r="AD456" s="283">
        <v>66140</v>
      </c>
      <c r="AE456" s="228"/>
      <c r="AF456" s="227"/>
      <c r="AG456" s="1241">
        <f>AD456*AC456</f>
        <v>99210</v>
      </c>
      <c r="AH456" s="283">
        <f>+AC456*AD456+AE456</f>
        <v>99210</v>
      </c>
      <c r="AI456" s="728">
        <f t="shared" ref="AI456:AI485" si="412">+AH456*12</f>
        <v>1190520</v>
      </c>
    </row>
    <row r="457" spans="1:35" ht="17.25">
      <c r="A457" s="307">
        <v>2</v>
      </c>
      <c r="B457" s="1231" t="s">
        <v>190</v>
      </c>
      <c r="C457" s="534" t="s">
        <v>529</v>
      </c>
      <c r="D457" s="309">
        <v>1</v>
      </c>
      <c r="E457" s="310">
        <v>1</v>
      </c>
      <c r="F457" s="1194">
        <v>87180</v>
      </c>
      <c r="G457" s="33"/>
      <c r="H457" s="226"/>
      <c r="I457" s="1241">
        <f t="shared" ref="I457:I481" si="413">F457*E457</f>
        <v>87180</v>
      </c>
      <c r="J457" s="283">
        <f t="shared" ref="J457:J463" si="414">+E457*F457+G457</f>
        <v>87180</v>
      </c>
      <c r="K457" s="728">
        <f t="shared" si="409"/>
        <v>1046160</v>
      </c>
      <c r="L457" s="309">
        <v>1</v>
      </c>
      <c r="M457" s="310">
        <v>1</v>
      </c>
      <c r="N457" s="726">
        <f>+F457</f>
        <v>87180</v>
      </c>
      <c r="O457" s="33"/>
      <c r="P457" s="226"/>
      <c r="Q457" s="1241">
        <f t="shared" ref="Q457:Q463" si="415">N457*M457</f>
        <v>87180</v>
      </c>
      <c r="R457" s="283">
        <f t="shared" ref="R457:R463" si="416">+M457*N457+O457</f>
        <v>87180</v>
      </c>
      <c r="S457" s="728">
        <f t="shared" si="410"/>
        <v>1046160</v>
      </c>
      <c r="T457" s="309">
        <v>1</v>
      </c>
      <c r="U457" s="310">
        <v>1</v>
      </c>
      <c r="V457" s="726">
        <f>+F457</f>
        <v>87180</v>
      </c>
      <c r="W457" s="33"/>
      <c r="X457" s="226"/>
      <c r="Y457" s="1241">
        <f t="shared" ref="Y457:Y463" si="417">V457*U457</f>
        <v>87180</v>
      </c>
      <c r="Z457" s="283">
        <f t="shared" ref="Z457:Z463" si="418">+U457*V457+W457</f>
        <v>87180</v>
      </c>
      <c r="AA457" s="728">
        <f t="shared" si="411"/>
        <v>1046160</v>
      </c>
      <c r="AB457" s="309">
        <v>1</v>
      </c>
      <c r="AC457" s="310">
        <v>1</v>
      </c>
      <c r="AD457" s="726">
        <f>+F457</f>
        <v>87180</v>
      </c>
      <c r="AE457" s="33"/>
      <c r="AF457" s="226"/>
      <c r="AG457" s="1241">
        <f t="shared" ref="AG457:AG463" si="419">AD457*AC457</f>
        <v>87180</v>
      </c>
      <c r="AH457" s="283">
        <f t="shared" ref="AH457:AH463" si="420">+AC457*AD457+AE457</f>
        <v>87180</v>
      </c>
      <c r="AI457" s="728">
        <f t="shared" si="412"/>
        <v>1046160</v>
      </c>
    </row>
    <row r="458" spans="1:35" ht="17.25">
      <c r="A458" s="307">
        <v>3</v>
      </c>
      <c r="B458" s="1231" t="s">
        <v>375</v>
      </c>
      <c r="C458" s="534" t="s">
        <v>529</v>
      </c>
      <c r="D458" s="309">
        <v>1</v>
      </c>
      <c r="E458" s="310">
        <v>1</v>
      </c>
      <c r="F458" s="1194">
        <v>87180</v>
      </c>
      <c r="G458" s="33"/>
      <c r="H458" s="226"/>
      <c r="I458" s="1241">
        <f t="shared" si="413"/>
        <v>87180</v>
      </c>
      <c r="J458" s="283">
        <f t="shared" si="414"/>
        <v>87180</v>
      </c>
      <c r="K458" s="728">
        <f t="shared" si="409"/>
        <v>1046160</v>
      </c>
      <c r="L458" s="309">
        <v>1</v>
      </c>
      <c r="M458" s="310">
        <v>1</v>
      </c>
      <c r="N458" s="726">
        <f>+F458</f>
        <v>87180</v>
      </c>
      <c r="O458" s="33"/>
      <c r="P458" s="226"/>
      <c r="Q458" s="1241">
        <f t="shared" si="415"/>
        <v>87180</v>
      </c>
      <c r="R458" s="283">
        <f t="shared" si="416"/>
        <v>87180</v>
      </c>
      <c r="S458" s="728">
        <f t="shared" si="410"/>
        <v>1046160</v>
      </c>
      <c r="T458" s="309">
        <v>1</v>
      </c>
      <c r="U458" s="310">
        <v>1</v>
      </c>
      <c r="V458" s="726">
        <f>+F458</f>
        <v>87180</v>
      </c>
      <c r="W458" s="33"/>
      <c r="X458" s="226"/>
      <c r="Y458" s="1241">
        <f t="shared" si="417"/>
        <v>87180</v>
      </c>
      <c r="Z458" s="283">
        <f t="shared" si="418"/>
        <v>87180</v>
      </c>
      <c r="AA458" s="728">
        <f t="shared" si="411"/>
        <v>1046160</v>
      </c>
      <c r="AB458" s="309">
        <v>1</v>
      </c>
      <c r="AC458" s="310">
        <v>1</v>
      </c>
      <c r="AD458" s="726">
        <f>+F458</f>
        <v>87180</v>
      </c>
      <c r="AE458" s="33"/>
      <c r="AF458" s="226"/>
      <c r="AG458" s="1241">
        <f t="shared" si="419"/>
        <v>87180</v>
      </c>
      <c r="AH458" s="283">
        <f t="shared" si="420"/>
        <v>87180</v>
      </c>
      <c r="AI458" s="728">
        <f t="shared" si="412"/>
        <v>1046160</v>
      </c>
    </row>
    <row r="459" spans="1:35" ht="17.25">
      <c r="A459" s="307">
        <v>4</v>
      </c>
      <c r="B459" s="1231" t="s">
        <v>731</v>
      </c>
      <c r="C459" s="534" t="s">
        <v>529</v>
      </c>
      <c r="D459" s="309">
        <v>1</v>
      </c>
      <c r="E459" s="310">
        <v>1</v>
      </c>
      <c r="F459" s="1194">
        <v>87180</v>
      </c>
      <c r="G459" s="33"/>
      <c r="H459" s="226"/>
      <c r="I459" s="1241">
        <f t="shared" si="413"/>
        <v>87180</v>
      </c>
      <c r="J459" s="283">
        <f t="shared" si="414"/>
        <v>87180</v>
      </c>
      <c r="K459" s="728">
        <f t="shared" si="409"/>
        <v>1046160</v>
      </c>
      <c r="L459" s="309">
        <v>1</v>
      </c>
      <c r="M459" s="310">
        <v>1</v>
      </c>
      <c r="N459" s="726">
        <f>+F459</f>
        <v>87180</v>
      </c>
      <c r="O459" s="33"/>
      <c r="P459" s="226"/>
      <c r="Q459" s="1241">
        <f t="shared" si="415"/>
        <v>87180</v>
      </c>
      <c r="R459" s="283">
        <f t="shared" si="416"/>
        <v>87180</v>
      </c>
      <c r="S459" s="728">
        <f t="shared" si="410"/>
        <v>1046160</v>
      </c>
      <c r="T459" s="309">
        <v>1</v>
      </c>
      <c r="U459" s="310">
        <v>1</v>
      </c>
      <c r="V459" s="726">
        <f>+F459</f>
        <v>87180</v>
      </c>
      <c r="W459" s="33"/>
      <c r="X459" s="226"/>
      <c r="Y459" s="1241">
        <f t="shared" si="417"/>
        <v>87180</v>
      </c>
      <c r="Z459" s="283">
        <f t="shared" si="418"/>
        <v>87180</v>
      </c>
      <c r="AA459" s="728">
        <f t="shared" si="411"/>
        <v>1046160</v>
      </c>
      <c r="AB459" s="309">
        <v>1</v>
      </c>
      <c r="AC459" s="310">
        <v>1</v>
      </c>
      <c r="AD459" s="726">
        <f>+F459</f>
        <v>87180</v>
      </c>
      <c r="AE459" s="33"/>
      <c r="AF459" s="226"/>
      <c r="AG459" s="1241">
        <f t="shared" si="419"/>
        <v>87180</v>
      </c>
      <c r="AH459" s="283">
        <f t="shared" si="420"/>
        <v>87180</v>
      </c>
      <c r="AI459" s="728">
        <f t="shared" si="412"/>
        <v>1046160</v>
      </c>
    </row>
    <row r="460" spans="1:35" ht="17.25">
      <c r="A460" s="307">
        <v>5</v>
      </c>
      <c r="B460" s="1231" t="s">
        <v>66</v>
      </c>
      <c r="C460" s="534" t="s">
        <v>529</v>
      </c>
      <c r="D460" s="309">
        <v>1</v>
      </c>
      <c r="E460" s="310">
        <v>1</v>
      </c>
      <c r="F460" s="1194">
        <v>87180</v>
      </c>
      <c r="G460" s="33"/>
      <c r="H460" s="226"/>
      <c r="I460" s="1241">
        <f t="shared" si="413"/>
        <v>87180</v>
      </c>
      <c r="J460" s="283">
        <f t="shared" si="414"/>
        <v>87180</v>
      </c>
      <c r="K460" s="728">
        <f t="shared" si="409"/>
        <v>1046160</v>
      </c>
      <c r="L460" s="309">
        <v>1</v>
      </c>
      <c r="M460" s="310">
        <v>1</v>
      </c>
      <c r="N460" s="726">
        <f>+F460</f>
        <v>87180</v>
      </c>
      <c r="O460" s="33"/>
      <c r="P460" s="226"/>
      <c r="Q460" s="1241">
        <f t="shared" si="415"/>
        <v>87180</v>
      </c>
      <c r="R460" s="283">
        <f t="shared" si="416"/>
        <v>87180</v>
      </c>
      <c r="S460" s="728">
        <f t="shared" si="410"/>
        <v>1046160</v>
      </c>
      <c r="T460" s="309">
        <v>1</v>
      </c>
      <c r="U460" s="310">
        <v>1</v>
      </c>
      <c r="V460" s="726">
        <f>+F460</f>
        <v>87180</v>
      </c>
      <c r="W460" s="33"/>
      <c r="X460" s="226"/>
      <c r="Y460" s="1241">
        <f t="shared" si="417"/>
        <v>87180</v>
      </c>
      <c r="Z460" s="283">
        <f t="shared" si="418"/>
        <v>87180</v>
      </c>
      <c r="AA460" s="728">
        <f t="shared" si="411"/>
        <v>1046160</v>
      </c>
      <c r="AB460" s="309">
        <v>1</v>
      </c>
      <c r="AC460" s="310">
        <v>1</v>
      </c>
      <c r="AD460" s="726">
        <f>+F460</f>
        <v>87180</v>
      </c>
      <c r="AE460" s="33"/>
      <c r="AF460" s="226"/>
      <c r="AG460" s="1241">
        <f t="shared" si="419"/>
        <v>87180</v>
      </c>
      <c r="AH460" s="283">
        <f t="shared" si="420"/>
        <v>87180</v>
      </c>
      <c r="AI460" s="728">
        <f t="shared" si="412"/>
        <v>1046160</v>
      </c>
    </row>
    <row r="461" spans="1:35" ht="17.25">
      <c r="A461" s="307">
        <v>6</v>
      </c>
      <c r="B461" s="1231" t="s">
        <v>79</v>
      </c>
      <c r="C461" s="534" t="s">
        <v>529</v>
      </c>
      <c r="D461" s="309">
        <v>1</v>
      </c>
      <c r="E461" s="310">
        <v>1</v>
      </c>
      <c r="F461" s="1198">
        <v>91275</v>
      </c>
      <c r="G461" s="33"/>
      <c r="H461" s="226"/>
      <c r="I461" s="1241">
        <f t="shared" si="413"/>
        <v>91275</v>
      </c>
      <c r="J461" s="283">
        <f t="shared" si="414"/>
        <v>91275</v>
      </c>
      <c r="K461" s="728">
        <f t="shared" si="409"/>
        <v>1095300</v>
      </c>
      <c r="L461" s="309">
        <v>1</v>
      </c>
      <c r="M461" s="310">
        <v>1</v>
      </c>
      <c r="N461" s="726">
        <f>+F461</f>
        <v>91275</v>
      </c>
      <c r="O461" s="33"/>
      <c r="P461" s="226"/>
      <c r="Q461" s="1241">
        <f t="shared" si="415"/>
        <v>91275</v>
      </c>
      <c r="R461" s="283">
        <f t="shared" si="416"/>
        <v>91275</v>
      </c>
      <c r="S461" s="728">
        <f t="shared" si="410"/>
        <v>1095300</v>
      </c>
      <c r="T461" s="309">
        <v>1</v>
      </c>
      <c r="U461" s="310">
        <v>1</v>
      </c>
      <c r="V461" s="726">
        <f>+F461</f>
        <v>91275</v>
      </c>
      <c r="W461" s="33"/>
      <c r="X461" s="226"/>
      <c r="Y461" s="1241">
        <f t="shared" si="417"/>
        <v>91275</v>
      </c>
      <c r="Z461" s="283">
        <f t="shared" si="418"/>
        <v>91275</v>
      </c>
      <c r="AA461" s="728">
        <f t="shared" si="411"/>
        <v>1095300</v>
      </c>
      <c r="AB461" s="309">
        <v>1</v>
      </c>
      <c r="AC461" s="310">
        <v>1</v>
      </c>
      <c r="AD461" s="726">
        <f>+F461</f>
        <v>91275</v>
      </c>
      <c r="AE461" s="33"/>
      <c r="AF461" s="226"/>
      <c r="AG461" s="1241">
        <f t="shared" si="419"/>
        <v>91275</v>
      </c>
      <c r="AH461" s="283">
        <f t="shared" si="420"/>
        <v>91275</v>
      </c>
      <c r="AI461" s="728">
        <f t="shared" si="412"/>
        <v>1095300</v>
      </c>
    </row>
    <row r="462" spans="1:35" ht="17.25">
      <c r="A462" s="307">
        <v>7</v>
      </c>
      <c r="B462" s="1231" t="s">
        <v>373</v>
      </c>
      <c r="C462" s="581" t="s">
        <v>509</v>
      </c>
      <c r="D462" s="309">
        <v>1</v>
      </c>
      <c r="E462" s="310">
        <v>1.5</v>
      </c>
      <c r="F462" s="1194">
        <v>66140</v>
      </c>
      <c r="G462" s="33"/>
      <c r="H462" s="226"/>
      <c r="I462" s="1241">
        <f t="shared" si="413"/>
        <v>99210</v>
      </c>
      <c r="J462" s="283">
        <f t="shared" si="414"/>
        <v>99210</v>
      </c>
      <c r="K462" s="728">
        <f t="shared" si="409"/>
        <v>1190520</v>
      </c>
      <c r="L462" s="309">
        <v>1</v>
      </c>
      <c r="M462" s="310">
        <v>1.5</v>
      </c>
      <c r="N462" s="311">
        <v>66140</v>
      </c>
      <c r="O462" s="33"/>
      <c r="P462" s="226"/>
      <c r="Q462" s="1241">
        <f t="shared" si="415"/>
        <v>99210</v>
      </c>
      <c r="R462" s="283">
        <f t="shared" si="416"/>
        <v>99210</v>
      </c>
      <c r="S462" s="728">
        <f t="shared" si="410"/>
        <v>1190520</v>
      </c>
      <c r="T462" s="309">
        <v>1</v>
      </c>
      <c r="U462" s="310">
        <v>1.5</v>
      </c>
      <c r="V462" s="311">
        <v>66140</v>
      </c>
      <c r="W462" s="33"/>
      <c r="X462" s="226"/>
      <c r="Y462" s="1241">
        <f t="shared" si="417"/>
        <v>99210</v>
      </c>
      <c r="Z462" s="283">
        <f t="shared" si="418"/>
        <v>99210</v>
      </c>
      <c r="AA462" s="728">
        <f t="shared" si="411"/>
        <v>1190520</v>
      </c>
      <c r="AB462" s="309">
        <v>1</v>
      </c>
      <c r="AC462" s="310">
        <v>1.5</v>
      </c>
      <c r="AD462" s="311">
        <v>66140</v>
      </c>
      <c r="AE462" s="33"/>
      <c r="AF462" s="226"/>
      <c r="AG462" s="1241">
        <f t="shared" si="419"/>
        <v>99210</v>
      </c>
      <c r="AH462" s="283">
        <f t="shared" si="420"/>
        <v>99210</v>
      </c>
      <c r="AI462" s="728">
        <f t="shared" si="412"/>
        <v>1190520</v>
      </c>
    </row>
    <row r="463" spans="1:35" ht="17.25">
      <c r="A463" s="307">
        <v>8</v>
      </c>
      <c r="B463" s="1231" t="s">
        <v>815</v>
      </c>
      <c r="C463" s="581" t="s">
        <v>509</v>
      </c>
      <c r="D463" s="309">
        <v>1</v>
      </c>
      <c r="E463" s="310">
        <v>1.5</v>
      </c>
      <c r="F463" s="1194">
        <v>66140</v>
      </c>
      <c r="G463" s="33"/>
      <c r="H463" s="226"/>
      <c r="I463" s="1241">
        <f t="shared" si="413"/>
        <v>99210</v>
      </c>
      <c r="J463" s="283">
        <f t="shared" si="414"/>
        <v>99210</v>
      </c>
      <c r="K463" s="728">
        <f t="shared" si="409"/>
        <v>1190520</v>
      </c>
      <c r="L463" s="309">
        <v>1</v>
      </c>
      <c r="M463" s="310">
        <v>1.5</v>
      </c>
      <c r="N463" s="311">
        <v>66140</v>
      </c>
      <c r="O463" s="33"/>
      <c r="P463" s="226"/>
      <c r="Q463" s="1241">
        <f t="shared" si="415"/>
        <v>99210</v>
      </c>
      <c r="R463" s="283">
        <f t="shared" si="416"/>
        <v>99210</v>
      </c>
      <c r="S463" s="728">
        <f t="shared" si="410"/>
        <v>1190520</v>
      </c>
      <c r="T463" s="309">
        <v>1</v>
      </c>
      <c r="U463" s="310">
        <v>1.5</v>
      </c>
      <c r="V463" s="311">
        <v>66140</v>
      </c>
      <c r="W463" s="33"/>
      <c r="X463" s="226"/>
      <c r="Y463" s="1241">
        <f t="shared" si="417"/>
        <v>99210</v>
      </c>
      <c r="Z463" s="283">
        <f t="shared" si="418"/>
        <v>99210</v>
      </c>
      <c r="AA463" s="728">
        <f t="shared" si="411"/>
        <v>1190520</v>
      </c>
      <c r="AB463" s="309">
        <v>1</v>
      </c>
      <c r="AC463" s="310">
        <v>1.5</v>
      </c>
      <c r="AD463" s="311">
        <v>66140</v>
      </c>
      <c r="AE463" s="33"/>
      <c r="AF463" s="226"/>
      <c r="AG463" s="1241">
        <f t="shared" si="419"/>
        <v>99210</v>
      </c>
      <c r="AH463" s="283">
        <f t="shared" si="420"/>
        <v>99210</v>
      </c>
      <c r="AI463" s="728">
        <f t="shared" si="412"/>
        <v>1190520</v>
      </c>
    </row>
    <row r="464" spans="1:35" ht="17.25">
      <c r="A464" s="307">
        <v>9</v>
      </c>
      <c r="B464" s="1231" t="s">
        <v>1713</v>
      </c>
      <c r="C464" s="581" t="s">
        <v>509</v>
      </c>
      <c r="D464" s="309">
        <v>1</v>
      </c>
      <c r="E464" s="310">
        <v>1.5</v>
      </c>
      <c r="F464" s="1194">
        <v>66140</v>
      </c>
      <c r="G464" s="33"/>
      <c r="H464" s="226"/>
      <c r="I464" s="1241">
        <f>F464*E464</f>
        <v>99210</v>
      </c>
      <c r="J464" s="283">
        <f>+E464*F464+G464</f>
        <v>99210</v>
      </c>
      <c r="K464" s="728">
        <f t="shared" si="409"/>
        <v>1190520</v>
      </c>
      <c r="L464" s="309">
        <v>1</v>
      </c>
      <c r="M464" s="310">
        <v>1.5</v>
      </c>
      <c r="N464" s="311">
        <v>66140</v>
      </c>
      <c r="O464" s="33"/>
      <c r="P464" s="226"/>
      <c r="Q464" s="1241">
        <f>N464*M464</f>
        <v>99210</v>
      </c>
      <c r="R464" s="283">
        <f>+M464*N464+O464</f>
        <v>99210</v>
      </c>
      <c r="S464" s="728">
        <f t="shared" si="410"/>
        <v>1190520</v>
      </c>
      <c r="T464" s="309">
        <v>1</v>
      </c>
      <c r="U464" s="310">
        <v>1.5</v>
      </c>
      <c r="V464" s="311">
        <v>66140</v>
      </c>
      <c r="W464" s="33"/>
      <c r="X464" s="226"/>
      <c r="Y464" s="1241">
        <f>V464*U464</f>
        <v>99210</v>
      </c>
      <c r="Z464" s="283">
        <f>+U464*V464+W464</f>
        <v>99210</v>
      </c>
      <c r="AA464" s="728">
        <f t="shared" si="411"/>
        <v>1190520</v>
      </c>
      <c r="AB464" s="309">
        <v>1</v>
      </c>
      <c r="AC464" s="310">
        <v>1.5</v>
      </c>
      <c r="AD464" s="311">
        <v>66140</v>
      </c>
      <c r="AE464" s="33"/>
      <c r="AF464" s="226"/>
      <c r="AG464" s="1241">
        <f>AD464*AC464</f>
        <v>99210</v>
      </c>
      <c r="AH464" s="283">
        <f>+AC464*AD464+AE464</f>
        <v>99210</v>
      </c>
      <c r="AI464" s="728">
        <f t="shared" si="412"/>
        <v>1190520</v>
      </c>
    </row>
    <row r="465" spans="1:35" ht="17.25">
      <c r="A465" s="307">
        <v>10</v>
      </c>
      <c r="B465" s="1231" t="s">
        <v>2313</v>
      </c>
      <c r="C465" s="581" t="s">
        <v>509</v>
      </c>
      <c r="D465" s="309">
        <v>1</v>
      </c>
      <c r="E465" s="310">
        <v>1.5</v>
      </c>
      <c r="F465" s="1194">
        <v>66140</v>
      </c>
      <c r="G465" s="33"/>
      <c r="H465" s="226"/>
      <c r="I465" s="1241">
        <f t="shared" si="413"/>
        <v>99210</v>
      </c>
      <c r="J465" s="283">
        <f t="shared" ref="J465:J474" si="421">+E465*F465+G465</f>
        <v>99210</v>
      </c>
      <c r="K465" s="728">
        <f t="shared" si="409"/>
        <v>1190520</v>
      </c>
      <c r="L465" s="309">
        <v>1</v>
      </c>
      <c r="M465" s="310">
        <v>1.5</v>
      </c>
      <c r="N465" s="311">
        <v>66140</v>
      </c>
      <c r="O465" s="33"/>
      <c r="P465" s="226"/>
      <c r="Q465" s="1241">
        <f t="shared" ref="Q465:Q481" si="422">N465*M465</f>
        <v>99210</v>
      </c>
      <c r="R465" s="283">
        <f t="shared" ref="R465:R474" si="423">+M465*N465+O465</f>
        <v>99210</v>
      </c>
      <c r="S465" s="728">
        <f t="shared" si="410"/>
        <v>1190520</v>
      </c>
      <c r="T465" s="309">
        <v>1</v>
      </c>
      <c r="U465" s="310">
        <v>1.5</v>
      </c>
      <c r="V465" s="311">
        <v>66140</v>
      </c>
      <c r="W465" s="33"/>
      <c r="X465" s="226"/>
      <c r="Y465" s="1241">
        <f t="shared" ref="Y465:Y481" si="424">V465*U465</f>
        <v>99210</v>
      </c>
      <c r="Z465" s="283">
        <f t="shared" ref="Z465:Z474" si="425">+U465*V465+W465</f>
        <v>99210</v>
      </c>
      <c r="AA465" s="728">
        <f t="shared" si="411"/>
        <v>1190520</v>
      </c>
      <c r="AB465" s="309">
        <v>1</v>
      </c>
      <c r="AC465" s="310">
        <v>1.5</v>
      </c>
      <c r="AD465" s="311">
        <v>66140</v>
      </c>
      <c r="AE465" s="33"/>
      <c r="AF465" s="226"/>
      <c r="AG465" s="1241">
        <f t="shared" ref="AG465:AG481" si="426">AD465*AC465</f>
        <v>99210</v>
      </c>
      <c r="AH465" s="283">
        <f t="shared" ref="AH465:AH474" si="427">+AC465*AD465+AE465</f>
        <v>99210</v>
      </c>
      <c r="AI465" s="728">
        <f t="shared" si="412"/>
        <v>1190520</v>
      </c>
    </row>
    <row r="466" spans="1:35" ht="17.25">
      <c r="A466" s="307">
        <v>11</v>
      </c>
      <c r="B466" s="1231" t="s">
        <v>374</v>
      </c>
      <c r="C466" s="581" t="s">
        <v>509</v>
      </c>
      <c r="D466" s="309">
        <v>1</v>
      </c>
      <c r="E466" s="310">
        <v>1.5</v>
      </c>
      <c r="F466" s="1194">
        <v>66140</v>
      </c>
      <c r="G466" s="33"/>
      <c r="H466" s="226"/>
      <c r="I466" s="1241">
        <f t="shared" si="413"/>
        <v>99210</v>
      </c>
      <c r="J466" s="283">
        <f t="shared" si="421"/>
        <v>99210</v>
      </c>
      <c r="K466" s="728">
        <f t="shared" si="409"/>
        <v>1190520</v>
      </c>
      <c r="L466" s="309">
        <v>1</v>
      </c>
      <c r="M466" s="310">
        <v>1.5</v>
      </c>
      <c r="N466" s="311">
        <v>66140</v>
      </c>
      <c r="O466" s="33"/>
      <c r="P466" s="226"/>
      <c r="Q466" s="1241">
        <f t="shared" si="422"/>
        <v>99210</v>
      </c>
      <c r="R466" s="283">
        <f t="shared" si="423"/>
        <v>99210</v>
      </c>
      <c r="S466" s="728">
        <f t="shared" si="410"/>
        <v>1190520</v>
      </c>
      <c r="T466" s="309">
        <v>1</v>
      </c>
      <c r="U466" s="310">
        <v>1.5</v>
      </c>
      <c r="V466" s="311">
        <v>66140</v>
      </c>
      <c r="W466" s="33"/>
      <c r="X466" s="226"/>
      <c r="Y466" s="1241">
        <f t="shared" si="424"/>
        <v>99210</v>
      </c>
      <c r="Z466" s="283">
        <f t="shared" si="425"/>
        <v>99210</v>
      </c>
      <c r="AA466" s="728">
        <f t="shared" si="411"/>
        <v>1190520</v>
      </c>
      <c r="AB466" s="309">
        <v>1</v>
      </c>
      <c r="AC466" s="310">
        <v>1.5</v>
      </c>
      <c r="AD466" s="311">
        <v>66140</v>
      </c>
      <c r="AE466" s="33"/>
      <c r="AF466" s="226"/>
      <c r="AG466" s="1241">
        <f t="shared" si="426"/>
        <v>99210</v>
      </c>
      <c r="AH466" s="283">
        <f t="shared" si="427"/>
        <v>99210</v>
      </c>
      <c r="AI466" s="728">
        <f t="shared" si="412"/>
        <v>1190520</v>
      </c>
    </row>
    <row r="467" spans="1:35" ht="17.25">
      <c r="A467" s="307">
        <v>12</v>
      </c>
      <c r="B467" s="1231" t="s">
        <v>383</v>
      </c>
      <c r="C467" s="581" t="s">
        <v>524</v>
      </c>
      <c r="D467" s="309">
        <v>1</v>
      </c>
      <c r="E467" s="310">
        <v>1</v>
      </c>
      <c r="F467" s="1194">
        <v>87180</v>
      </c>
      <c r="G467" s="33"/>
      <c r="H467" s="226"/>
      <c r="I467" s="1241">
        <f t="shared" si="413"/>
        <v>87180</v>
      </c>
      <c r="J467" s="283">
        <f t="shared" si="421"/>
        <v>87180</v>
      </c>
      <c r="K467" s="728">
        <f t="shared" si="409"/>
        <v>1046160</v>
      </c>
      <c r="L467" s="309">
        <v>1</v>
      </c>
      <c r="M467" s="310">
        <v>1</v>
      </c>
      <c r="N467" s="726">
        <f t="shared" ref="N467:N478" si="428">+F467</f>
        <v>87180</v>
      </c>
      <c r="O467" s="33"/>
      <c r="P467" s="226"/>
      <c r="Q467" s="1241">
        <f t="shared" si="422"/>
        <v>87180</v>
      </c>
      <c r="R467" s="283">
        <f t="shared" si="423"/>
        <v>87180</v>
      </c>
      <c r="S467" s="728">
        <f t="shared" si="410"/>
        <v>1046160</v>
      </c>
      <c r="T467" s="309">
        <v>1</v>
      </c>
      <c r="U467" s="310">
        <v>1</v>
      </c>
      <c r="V467" s="726">
        <f t="shared" ref="V467:V478" si="429">+F467</f>
        <v>87180</v>
      </c>
      <c r="W467" s="33"/>
      <c r="X467" s="226"/>
      <c r="Y467" s="1241">
        <f t="shared" si="424"/>
        <v>87180</v>
      </c>
      <c r="Z467" s="283">
        <f t="shared" si="425"/>
        <v>87180</v>
      </c>
      <c r="AA467" s="728">
        <f t="shared" si="411"/>
        <v>1046160</v>
      </c>
      <c r="AB467" s="309">
        <v>1</v>
      </c>
      <c r="AC467" s="310">
        <v>1</v>
      </c>
      <c r="AD467" s="726">
        <f t="shared" ref="AD467:AD478" si="430">+F467</f>
        <v>87180</v>
      </c>
      <c r="AE467" s="33"/>
      <c r="AF467" s="226"/>
      <c r="AG467" s="1241">
        <f t="shared" si="426"/>
        <v>87180</v>
      </c>
      <c r="AH467" s="283">
        <f t="shared" si="427"/>
        <v>87180</v>
      </c>
      <c r="AI467" s="728">
        <f t="shared" si="412"/>
        <v>1046160</v>
      </c>
    </row>
    <row r="468" spans="1:35" ht="17.25">
      <c r="A468" s="307">
        <v>13</v>
      </c>
      <c r="B468" s="1231" t="s">
        <v>378</v>
      </c>
      <c r="C468" s="581" t="s">
        <v>524</v>
      </c>
      <c r="D468" s="309">
        <v>1</v>
      </c>
      <c r="E468" s="310">
        <v>1</v>
      </c>
      <c r="F468" s="1194">
        <v>87180</v>
      </c>
      <c r="G468" s="33"/>
      <c r="H468" s="226"/>
      <c r="I468" s="1241">
        <f t="shared" si="413"/>
        <v>87180</v>
      </c>
      <c r="J468" s="283">
        <f t="shared" si="421"/>
        <v>87180</v>
      </c>
      <c r="K468" s="728">
        <f t="shared" si="409"/>
        <v>1046160</v>
      </c>
      <c r="L468" s="309">
        <v>1</v>
      </c>
      <c r="M468" s="310">
        <v>1</v>
      </c>
      <c r="N468" s="726">
        <f t="shared" si="428"/>
        <v>87180</v>
      </c>
      <c r="O468" s="33"/>
      <c r="P468" s="226"/>
      <c r="Q468" s="1241">
        <f t="shared" si="422"/>
        <v>87180</v>
      </c>
      <c r="R468" s="283">
        <f t="shared" si="423"/>
        <v>87180</v>
      </c>
      <c r="S468" s="728">
        <f t="shared" si="410"/>
        <v>1046160</v>
      </c>
      <c r="T468" s="309">
        <v>1</v>
      </c>
      <c r="U468" s="310">
        <v>1</v>
      </c>
      <c r="V468" s="726">
        <f t="shared" si="429"/>
        <v>87180</v>
      </c>
      <c r="W468" s="33"/>
      <c r="X468" s="226"/>
      <c r="Y468" s="1241">
        <f t="shared" si="424"/>
        <v>87180</v>
      </c>
      <c r="Z468" s="283">
        <f t="shared" si="425"/>
        <v>87180</v>
      </c>
      <c r="AA468" s="728">
        <f t="shared" si="411"/>
        <v>1046160</v>
      </c>
      <c r="AB468" s="309">
        <v>1</v>
      </c>
      <c r="AC468" s="310">
        <v>1</v>
      </c>
      <c r="AD468" s="726">
        <f t="shared" si="430"/>
        <v>87180</v>
      </c>
      <c r="AE468" s="33"/>
      <c r="AF468" s="226"/>
      <c r="AG468" s="1241">
        <f t="shared" si="426"/>
        <v>87180</v>
      </c>
      <c r="AH468" s="283">
        <f t="shared" si="427"/>
        <v>87180</v>
      </c>
      <c r="AI468" s="728">
        <f t="shared" si="412"/>
        <v>1046160</v>
      </c>
    </row>
    <row r="469" spans="1:35" ht="17.25">
      <c r="A469" s="307">
        <v>14</v>
      </c>
      <c r="B469" s="1231" t="s">
        <v>381</v>
      </c>
      <c r="C469" s="581" t="s">
        <v>524</v>
      </c>
      <c r="D469" s="309">
        <v>1</v>
      </c>
      <c r="E469" s="310">
        <v>1</v>
      </c>
      <c r="F469" s="1194">
        <v>87180</v>
      </c>
      <c r="G469" s="33"/>
      <c r="H469" s="226"/>
      <c r="I469" s="1241">
        <f t="shared" si="413"/>
        <v>87180</v>
      </c>
      <c r="J469" s="283">
        <f t="shared" si="421"/>
        <v>87180</v>
      </c>
      <c r="K469" s="728">
        <f t="shared" si="409"/>
        <v>1046160</v>
      </c>
      <c r="L469" s="309">
        <v>1</v>
      </c>
      <c r="M469" s="310">
        <v>1</v>
      </c>
      <c r="N469" s="726">
        <f t="shared" si="428"/>
        <v>87180</v>
      </c>
      <c r="O469" s="33"/>
      <c r="P469" s="226"/>
      <c r="Q469" s="1241">
        <f t="shared" si="422"/>
        <v>87180</v>
      </c>
      <c r="R469" s="283">
        <f t="shared" si="423"/>
        <v>87180</v>
      </c>
      <c r="S469" s="728">
        <f t="shared" si="410"/>
        <v>1046160</v>
      </c>
      <c r="T469" s="309">
        <v>1</v>
      </c>
      <c r="U469" s="310">
        <v>1</v>
      </c>
      <c r="V469" s="726">
        <f t="shared" si="429"/>
        <v>87180</v>
      </c>
      <c r="W469" s="33"/>
      <c r="X469" s="226"/>
      <c r="Y469" s="1241">
        <f t="shared" si="424"/>
        <v>87180</v>
      </c>
      <c r="Z469" s="283">
        <f t="shared" si="425"/>
        <v>87180</v>
      </c>
      <c r="AA469" s="728">
        <f t="shared" si="411"/>
        <v>1046160</v>
      </c>
      <c r="AB469" s="309">
        <v>1</v>
      </c>
      <c r="AC469" s="310">
        <v>1</v>
      </c>
      <c r="AD469" s="726">
        <f t="shared" si="430"/>
        <v>87180</v>
      </c>
      <c r="AE469" s="33"/>
      <c r="AF469" s="226"/>
      <c r="AG469" s="1241">
        <f t="shared" si="426"/>
        <v>87180</v>
      </c>
      <c r="AH469" s="283">
        <f t="shared" si="427"/>
        <v>87180</v>
      </c>
      <c r="AI469" s="728">
        <f t="shared" si="412"/>
        <v>1046160</v>
      </c>
    </row>
    <row r="470" spans="1:35" ht="17.25">
      <c r="A470" s="307">
        <v>15</v>
      </c>
      <c r="B470" s="1231" t="s">
        <v>384</v>
      </c>
      <c r="C470" s="581" t="s">
        <v>524</v>
      </c>
      <c r="D470" s="309">
        <v>1</v>
      </c>
      <c r="E470" s="310">
        <v>1</v>
      </c>
      <c r="F470" s="1194">
        <v>87180</v>
      </c>
      <c r="G470" s="33"/>
      <c r="H470" s="226"/>
      <c r="I470" s="1241">
        <f t="shared" si="413"/>
        <v>87180</v>
      </c>
      <c r="J470" s="283">
        <f t="shared" si="421"/>
        <v>87180</v>
      </c>
      <c r="K470" s="728">
        <f t="shared" si="409"/>
        <v>1046160</v>
      </c>
      <c r="L470" s="309">
        <v>1</v>
      </c>
      <c r="M470" s="310">
        <v>1</v>
      </c>
      <c r="N470" s="726">
        <f t="shared" si="428"/>
        <v>87180</v>
      </c>
      <c r="O470" s="33"/>
      <c r="P470" s="226"/>
      <c r="Q470" s="1241">
        <f t="shared" si="422"/>
        <v>87180</v>
      </c>
      <c r="R470" s="283">
        <f t="shared" si="423"/>
        <v>87180</v>
      </c>
      <c r="S470" s="728">
        <f t="shared" si="410"/>
        <v>1046160</v>
      </c>
      <c r="T470" s="309">
        <v>1</v>
      </c>
      <c r="U470" s="310">
        <v>1</v>
      </c>
      <c r="V470" s="726">
        <f t="shared" si="429"/>
        <v>87180</v>
      </c>
      <c r="W470" s="33"/>
      <c r="X470" s="226"/>
      <c r="Y470" s="1241">
        <f t="shared" si="424"/>
        <v>87180</v>
      </c>
      <c r="Z470" s="283">
        <f t="shared" si="425"/>
        <v>87180</v>
      </c>
      <c r="AA470" s="728">
        <f t="shared" si="411"/>
        <v>1046160</v>
      </c>
      <c r="AB470" s="309">
        <v>1</v>
      </c>
      <c r="AC470" s="310">
        <v>1</v>
      </c>
      <c r="AD470" s="726">
        <f t="shared" si="430"/>
        <v>87180</v>
      </c>
      <c r="AE470" s="33"/>
      <c r="AF470" s="226"/>
      <c r="AG470" s="1241">
        <f t="shared" si="426"/>
        <v>87180</v>
      </c>
      <c r="AH470" s="283">
        <f t="shared" si="427"/>
        <v>87180</v>
      </c>
      <c r="AI470" s="728">
        <f t="shared" si="412"/>
        <v>1046160</v>
      </c>
    </row>
    <row r="471" spans="1:35" ht="17.25">
      <c r="A471" s="307">
        <v>16</v>
      </c>
      <c r="B471" s="1231" t="s">
        <v>379</v>
      </c>
      <c r="C471" s="581" t="s">
        <v>524</v>
      </c>
      <c r="D471" s="309">
        <v>1</v>
      </c>
      <c r="E471" s="310">
        <v>1</v>
      </c>
      <c r="F471" s="1194">
        <v>87180</v>
      </c>
      <c r="G471" s="33"/>
      <c r="H471" s="226"/>
      <c r="I471" s="1241">
        <f t="shared" si="413"/>
        <v>87180</v>
      </c>
      <c r="J471" s="283">
        <f t="shared" si="421"/>
        <v>87180</v>
      </c>
      <c r="K471" s="728">
        <f t="shared" si="409"/>
        <v>1046160</v>
      </c>
      <c r="L471" s="309">
        <v>1</v>
      </c>
      <c r="M471" s="310">
        <v>1</v>
      </c>
      <c r="N471" s="726">
        <f t="shared" si="428"/>
        <v>87180</v>
      </c>
      <c r="O471" s="33"/>
      <c r="P471" s="226"/>
      <c r="Q471" s="1241">
        <f t="shared" si="422"/>
        <v>87180</v>
      </c>
      <c r="R471" s="283">
        <f t="shared" si="423"/>
        <v>87180</v>
      </c>
      <c r="S471" s="728">
        <f t="shared" si="410"/>
        <v>1046160</v>
      </c>
      <c r="T471" s="309">
        <v>1</v>
      </c>
      <c r="U471" s="310">
        <v>1</v>
      </c>
      <c r="V471" s="726">
        <f t="shared" si="429"/>
        <v>87180</v>
      </c>
      <c r="W471" s="33"/>
      <c r="X471" s="226"/>
      <c r="Y471" s="1241">
        <f t="shared" si="424"/>
        <v>87180</v>
      </c>
      <c r="Z471" s="283">
        <f t="shared" si="425"/>
        <v>87180</v>
      </c>
      <c r="AA471" s="728">
        <f t="shared" si="411"/>
        <v>1046160</v>
      </c>
      <c r="AB471" s="309">
        <v>1</v>
      </c>
      <c r="AC471" s="310">
        <v>1</v>
      </c>
      <c r="AD471" s="726">
        <f t="shared" si="430"/>
        <v>87180</v>
      </c>
      <c r="AE471" s="33"/>
      <c r="AF471" s="226"/>
      <c r="AG471" s="1241">
        <f t="shared" si="426"/>
        <v>87180</v>
      </c>
      <c r="AH471" s="283">
        <f t="shared" si="427"/>
        <v>87180</v>
      </c>
      <c r="AI471" s="728">
        <f t="shared" si="412"/>
        <v>1046160</v>
      </c>
    </row>
    <row r="472" spans="1:35" ht="17.25">
      <c r="A472" s="307">
        <v>17</v>
      </c>
      <c r="B472" s="1231" t="s">
        <v>377</v>
      </c>
      <c r="C472" s="581" t="s">
        <v>524</v>
      </c>
      <c r="D472" s="309">
        <v>1</v>
      </c>
      <c r="E472" s="310">
        <v>1</v>
      </c>
      <c r="F472" s="1194">
        <v>87180</v>
      </c>
      <c r="G472" s="33"/>
      <c r="H472" s="226"/>
      <c r="I472" s="1241">
        <f t="shared" si="413"/>
        <v>87180</v>
      </c>
      <c r="J472" s="283">
        <f t="shared" si="421"/>
        <v>87180</v>
      </c>
      <c r="K472" s="728">
        <f t="shared" si="409"/>
        <v>1046160</v>
      </c>
      <c r="L472" s="309">
        <v>1</v>
      </c>
      <c r="M472" s="310">
        <v>1</v>
      </c>
      <c r="N472" s="726">
        <f t="shared" si="428"/>
        <v>87180</v>
      </c>
      <c r="O472" s="33"/>
      <c r="P472" s="226"/>
      <c r="Q472" s="1241">
        <f t="shared" si="422"/>
        <v>87180</v>
      </c>
      <c r="R472" s="283">
        <f t="shared" si="423"/>
        <v>87180</v>
      </c>
      <c r="S472" s="728">
        <f t="shared" si="410"/>
        <v>1046160</v>
      </c>
      <c r="T472" s="309">
        <v>1</v>
      </c>
      <c r="U472" s="310">
        <v>1</v>
      </c>
      <c r="V472" s="726">
        <f t="shared" si="429"/>
        <v>87180</v>
      </c>
      <c r="W472" s="33"/>
      <c r="X472" s="226"/>
      <c r="Y472" s="1241">
        <f t="shared" si="424"/>
        <v>87180</v>
      </c>
      <c r="Z472" s="283">
        <f t="shared" si="425"/>
        <v>87180</v>
      </c>
      <c r="AA472" s="728">
        <f t="shared" si="411"/>
        <v>1046160</v>
      </c>
      <c r="AB472" s="309">
        <v>1</v>
      </c>
      <c r="AC472" s="310">
        <v>1</v>
      </c>
      <c r="AD472" s="726">
        <f t="shared" si="430"/>
        <v>87180</v>
      </c>
      <c r="AE472" s="33"/>
      <c r="AF472" s="226"/>
      <c r="AG472" s="1241">
        <f t="shared" si="426"/>
        <v>87180</v>
      </c>
      <c r="AH472" s="283">
        <f t="shared" si="427"/>
        <v>87180</v>
      </c>
      <c r="AI472" s="728">
        <f t="shared" si="412"/>
        <v>1046160</v>
      </c>
    </row>
    <row r="473" spans="1:35" ht="17.25">
      <c r="A473" s="307">
        <v>18</v>
      </c>
      <c r="B473" s="1231" t="s">
        <v>1714</v>
      </c>
      <c r="C473" s="581" t="s">
        <v>524</v>
      </c>
      <c r="D473" s="309">
        <v>1</v>
      </c>
      <c r="E473" s="310">
        <v>1</v>
      </c>
      <c r="F473" s="1194">
        <v>87180</v>
      </c>
      <c r="G473" s="33"/>
      <c r="H473" s="226"/>
      <c r="I473" s="1241">
        <f t="shared" si="413"/>
        <v>87180</v>
      </c>
      <c r="J473" s="283">
        <f t="shared" si="421"/>
        <v>87180</v>
      </c>
      <c r="K473" s="728">
        <f t="shared" si="409"/>
        <v>1046160</v>
      </c>
      <c r="L473" s="309">
        <v>1</v>
      </c>
      <c r="M473" s="310">
        <v>1</v>
      </c>
      <c r="N473" s="726">
        <f t="shared" si="428"/>
        <v>87180</v>
      </c>
      <c r="O473" s="33"/>
      <c r="P473" s="226"/>
      <c r="Q473" s="1241">
        <f t="shared" si="422"/>
        <v>87180</v>
      </c>
      <c r="R473" s="283">
        <f t="shared" si="423"/>
        <v>87180</v>
      </c>
      <c r="S473" s="728">
        <f t="shared" si="410"/>
        <v>1046160</v>
      </c>
      <c r="T473" s="309">
        <v>1</v>
      </c>
      <c r="U473" s="310">
        <v>1</v>
      </c>
      <c r="V473" s="726">
        <f t="shared" si="429"/>
        <v>87180</v>
      </c>
      <c r="W473" s="33"/>
      <c r="X473" s="226"/>
      <c r="Y473" s="1241">
        <f t="shared" si="424"/>
        <v>87180</v>
      </c>
      <c r="Z473" s="283">
        <f t="shared" si="425"/>
        <v>87180</v>
      </c>
      <c r="AA473" s="728">
        <f t="shared" si="411"/>
        <v>1046160</v>
      </c>
      <c r="AB473" s="309">
        <v>1</v>
      </c>
      <c r="AC473" s="310">
        <v>1</v>
      </c>
      <c r="AD473" s="726">
        <f t="shared" si="430"/>
        <v>87180</v>
      </c>
      <c r="AE473" s="33"/>
      <c r="AF473" s="226"/>
      <c r="AG473" s="1241">
        <f t="shared" si="426"/>
        <v>87180</v>
      </c>
      <c r="AH473" s="283">
        <f t="shared" si="427"/>
        <v>87180</v>
      </c>
      <c r="AI473" s="728">
        <f t="shared" si="412"/>
        <v>1046160</v>
      </c>
    </row>
    <row r="474" spans="1:35" ht="17.25">
      <c r="A474" s="307">
        <v>19</v>
      </c>
      <c r="B474" s="1231" t="s">
        <v>732</v>
      </c>
      <c r="C474" s="581" t="s">
        <v>524</v>
      </c>
      <c r="D474" s="309">
        <v>1</v>
      </c>
      <c r="E474" s="310">
        <v>1</v>
      </c>
      <c r="F474" s="1194">
        <v>87180</v>
      </c>
      <c r="G474" s="33"/>
      <c r="H474" s="226"/>
      <c r="I474" s="1241">
        <f t="shared" si="413"/>
        <v>87180</v>
      </c>
      <c r="J474" s="283">
        <f t="shared" si="421"/>
        <v>87180</v>
      </c>
      <c r="K474" s="728">
        <f t="shared" si="409"/>
        <v>1046160</v>
      </c>
      <c r="L474" s="309">
        <v>1</v>
      </c>
      <c r="M474" s="310">
        <v>1</v>
      </c>
      <c r="N474" s="726">
        <f t="shared" si="428"/>
        <v>87180</v>
      </c>
      <c r="O474" s="33"/>
      <c r="P474" s="226"/>
      <c r="Q474" s="1241">
        <f t="shared" si="422"/>
        <v>87180</v>
      </c>
      <c r="R474" s="283">
        <f t="shared" si="423"/>
        <v>87180</v>
      </c>
      <c r="S474" s="728">
        <f t="shared" si="410"/>
        <v>1046160</v>
      </c>
      <c r="T474" s="309">
        <v>1</v>
      </c>
      <c r="U474" s="310">
        <v>1</v>
      </c>
      <c r="V474" s="726">
        <f t="shared" si="429"/>
        <v>87180</v>
      </c>
      <c r="W474" s="33"/>
      <c r="X474" s="226"/>
      <c r="Y474" s="1241">
        <f t="shared" si="424"/>
        <v>87180</v>
      </c>
      <c r="Z474" s="283">
        <f t="shared" si="425"/>
        <v>87180</v>
      </c>
      <c r="AA474" s="728">
        <f t="shared" si="411"/>
        <v>1046160</v>
      </c>
      <c r="AB474" s="309">
        <v>1</v>
      </c>
      <c r="AC474" s="310">
        <v>1</v>
      </c>
      <c r="AD474" s="726">
        <f t="shared" si="430"/>
        <v>87180</v>
      </c>
      <c r="AE474" s="33"/>
      <c r="AF474" s="226"/>
      <c r="AG474" s="1241">
        <f t="shared" si="426"/>
        <v>87180</v>
      </c>
      <c r="AH474" s="283">
        <f t="shared" si="427"/>
        <v>87180</v>
      </c>
      <c r="AI474" s="728">
        <f t="shared" si="412"/>
        <v>1046160</v>
      </c>
    </row>
    <row r="475" spans="1:35" ht="17.25">
      <c r="A475" s="307">
        <v>20</v>
      </c>
      <c r="B475" s="1231" t="s">
        <v>382</v>
      </c>
      <c r="C475" s="581" t="s">
        <v>524</v>
      </c>
      <c r="D475" s="309">
        <v>1</v>
      </c>
      <c r="E475" s="310">
        <v>1</v>
      </c>
      <c r="F475" s="1194">
        <v>87180</v>
      </c>
      <c r="G475" s="33"/>
      <c r="H475" s="226"/>
      <c r="I475" s="1241">
        <f t="shared" si="413"/>
        <v>87180</v>
      </c>
      <c r="J475" s="283">
        <f>+E475*F475+G475</f>
        <v>87180</v>
      </c>
      <c r="K475" s="728">
        <f t="shared" si="409"/>
        <v>1046160</v>
      </c>
      <c r="L475" s="309">
        <v>1</v>
      </c>
      <c r="M475" s="310">
        <v>1</v>
      </c>
      <c r="N475" s="726">
        <f t="shared" si="428"/>
        <v>87180</v>
      </c>
      <c r="O475" s="33"/>
      <c r="P475" s="226"/>
      <c r="Q475" s="1241">
        <f t="shared" si="422"/>
        <v>87180</v>
      </c>
      <c r="R475" s="283">
        <f>+M475*N475+O475</f>
        <v>87180</v>
      </c>
      <c r="S475" s="728">
        <f t="shared" si="410"/>
        <v>1046160</v>
      </c>
      <c r="T475" s="309">
        <v>1</v>
      </c>
      <c r="U475" s="310">
        <v>1</v>
      </c>
      <c r="V475" s="726">
        <f t="shared" si="429"/>
        <v>87180</v>
      </c>
      <c r="W475" s="33"/>
      <c r="X475" s="226"/>
      <c r="Y475" s="1241">
        <f t="shared" si="424"/>
        <v>87180</v>
      </c>
      <c r="Z475" s="283">
        <f>+U475*V475+W475</f>
        <v>87180</v>
      </c>
      <c r="AA475" s="728">
        <f t="shared" si="411"/>
        <v>1046160</v>
      </c>
      <c r="AB475" s="309">
        <v>1</v>
      </c>
      <c r="AC475" s="310">
        <v>1</v>
      </c>
      <c r="AD475" s="726">
        <f t="shared" si="430"/>
        <v>87180</v>
      </c>
      <c r="AE475" s="33"/>
      <c r="AF475" s="226"/>
      <c r="AG475" s="1241">
        <f t="shared" si="426"/>
        <v>87180</v>
      </c>
      <c r="AH475" s="283">
        <f>+AC475*AD475+AE475</f>
        <v>87180</v>
      </c>
      <c r="AI475" s="728">
        <f t="shared" si="412"/>
        <v>1046160</v>
      </c>
    </row>
    <row r="476" spans="1:35" ht="17.25">
      <c r="A476" s="307">
        <v>21</v>
      </c>
      <c r="B476" s="1231" t="s">
        <v>380</v>
      </c>
      <c r="C476" s="581" t="s">
        <v>524</v>
      </c>
      <c r="D476" s="309">
        <v>1</v>
      </c>
      <c r="E476" s="310">
        <v>1</v>
      </c>
      <c r="F476" s="1194">
        <v>87180</v>
      </c>
      <c r="G476" s="33"/>
      <c r="H476" s="226"/>
      <c r="I476" s="1241">
        <f t="shared" si="413"/>
        <v>87180</v>
      </c>
      <c r="J476" s="283">
        <f t="shared" ref="J476:J481" si="431">+E476*F476+G476</f>
        <v>87180</v>
      </c>
      <c r="K476" s="728">
        <f t="shared" si="409"/>
        <v>1046160</v>
      </c>
      <c r="L476" s="309">
        <v>1</v>
      </c>
      <c r="M476" s="310">
        <v>1</v>
      </c>
      <c r="N476" s="726">
        <f t="shared" si="428"/>
        <v>87180</v>
      </c>
      <c r="O476" s="33"/>
      <c r="P476" s="226"/>
      <c r="Q476" s="1241">
        <f t="shared" si="422"/>
        <v>87180</v>
      </c>
      <c r="R476" s="283">
        <f t="shared" ref="R476:R481" si="432">+M476*N476+O476</f>
        <v>87180</v>
      </c>
      <c r="S476" s="728">
        <f t="shared" si="410"/>
        <v>1046160</v>
      </c>
      <c r="T476" s="309">
        <v>1</v>
      </c>
      <c r="U476" s="310">
        <v>1</v>
      </c>
      <c r="V476" s="726">
        <f t="shared" si="429"/>
        <v>87180</v>
      </c>
      <c r="W476" s="33"/>
      <c r="X476" s="226"/>
      <c r="Y476" s="1241">
        <f t="shared" si="424"/>
        <v>87180</v>
      </c>
      <c r="Z476" s="283">
        <f t="shared" ref="Z476:Z481" si="433">+U476*V476+W476</f>
        <v>87180</v>
      </c>
      <c r="AA476" s="728">
        <f t="shared" si="411"/>
        <v>1046160</v>
      </c>
      <c r="AB476" s="309">
        <v>1</v>
      </c>
      <c r="AC476" s="310">
        <v>1</v>
      </c>
      <c r="AD476" s="726">
        <f t="shared" si="430"/>
        <v>87180</v>
      </c>
      <c r="AE476" s="33"/>
      <c r="AF476" s="226"/>
      <c r="AG476" s="1241">
        <f t="shared" si="426"/>
        <v>87180</v>
      </c>
      <c r="AH476" s="283">
        <f t="shared" ref="AH476:AH481" si="434">+AC476*AD476+AE476</f>
        <v>87180</v>
      </c>
      <c r="AI476" s="728">
        <f t="shared" si="412"/>
        <v>1046160</v>
      </c>
    </row>
    <row r="477" spans="1:35" ht="17.25">
      <c r="A477" s="307">
        <v>22</v>
      </c>
      <c r="B477" s="1231" t="s">
        <v>2843</v>
      </c>
      <c r="C477" s="581" t="s">
        <v>524</v>
      </c>
      <c r="D477" s="309">
        <v>1</v>
      </c>
      <c r="E477" s="310">
        <v>1</v>
      </c>
      <c r="F477" s="1194">
        <v>87180</v>
      </c>
      <c r="G477" s="33"/>
      <c r="H477" s="226"/>
      <c r="I477" s="1241">
        <f t="shared" si="413"/>
        <v>87180</v>
      </c>
      <c r="J477" s="283">
        <f t="shared" si="431"/>
        <v>87180</v>
      </c>
      <c r="K477" s="728">
        <f t="shared" si="409"/>
        <v>1046160</v>
      </c>
      <c r="L477" s="309">
        <v>1</v>
      </c>
      <c r="M477" s="310">
        <v>1</v>
      </c>
      <c r="N477" s="726">
        <f t="shared" si="428"/>
        <v>87180</v>
      </c>
      <c r="O477" s="33"/>
      <c r="P477" s="226"/>
      <c r="Q477" s="1241">
        <f t="shared" si="422"/>
        <v>87180</v>
      </c>
      <c r="R477" s="283">
        <f t="shared" si="432"/>
        <v>87180</v>
      </c>
      <c r="S477" s="728">
        <f t="shared" si="410"/>
        <v>1046160</v>
      </c>
      <c r="T477" s="309">
        <v>1</v>
      </c>
      <c r="U477" s="310">
        <v>1</v>
      </c>
      <c r="V477" s="726">
        <f t="shared" si="429"/>
        <v>87180</v>
      </c>
      <c r="W477" s="33"/>
      <c r="X477" s="226"/>
      <c r="Y477" s="1241">
        <f t="shared" si="424"/>
        <v>87180</v>
      </c>
      <c r="Z477" s="283">
        <f t="shared" si="433"/>
        <v>87180</v>
      </c>
      <c r="AA477" s="728">
        <f t="shared" si="411"/>
        <v>1046160</v>
      </c>
      <c r="AB477" s="309">
        <v>1</v>
      </c>
      <c r="AC477" s="310">
        <v>1</v>
      </c>
      <c r="AD477" s="726">
        <f t="shared" si="430"/>
        <v>87180</v>
      </c>
      <c r="AE477" s="33"/>
      <c r="AF477" s="226"/>
      <c r="AG477" s="1241">
        <f t="shared" si="426"/>
        <v>87180</v>
      </c>
      <c r="AH477" s="283">
        <f t="shared" si="434"/>
        <v>87180</v>
      </c>
      <c r="AI477" s="728">
        <f t="shared" si="412"/>
        <v>1046160</v>
      </c>
    </row>
    <row r="478" spans="1:35" ht="17.25">
      <c r="A478" s="307">
        <v>23</v>
      </c>
      <c r="B478" s="1231" t="s">
        <v>1715</v>
      </c>
      <c r="C478" s="581" t="s">
        <v>524</v>
      </c>
      <c r="D478" s="309">
        <v>1</v>
      </c>
      <c r="E478" s="310">
        <v>1</v>
      </c>
      <c r="F478" s="1198">
        <v>91275</v>
      </c>
      <c r="G478" s="33"/>
      <c r="H478" s="226"/>
      <c r="I478" s="1241">
        <f t="shared" si="413"/>
        <v>91275</v>
      </c>
      <c r="J478" s="283">
        <f t="shared" si="431"/>
        <v>91275</v>
      </c>
      <c r="K478" s="728">
        <f t="shared" si="409"/>
        <v>1095300</v>
      </c>
      <c r="L478" s="309">
        <v>1</v>
      </c>
      <c r="M478" s="310">
        <v>1</v>
      </c>
      <c r="N478" s="726">
        <f t="shared" si="428"/>
        <v>91275</v>
      </c>
      <c r="O478" s="33"/>
      <c r="P478" s="226"/>
      <c r="Q478" s="1241">
        <f t="shared" si="422"/>
        <v>91275</v>
      </c>
      <c r="R478" s="283">
        <f t="shared" si="432"/>
        <v>91275</v>
      </c>
      <c r="S478" s="728">
        <f t="shared" si="410"/>
        <v>1095300</v>
      </c>
      <c r="T478" s="309">
        <v>1</v>
      </c>
      <c r="U478" s="310">
        <v>1</v>
      </c>
      <c r="V478" s="726">
        <f t="shared" si="429"/>
        <v>91275</v>
      </c>
      <c r="W478" s="33"/>
      <c r="X478" s="226"/>
      <c r="Y478" s="1241">
        <f t="shared" si="424"/>
        <v>91275</v>
      </c>
      <c r="Z478" s="283">
        <f t="shared" si="433"/>
        <v>91275</v>
      </c>
      <c r="AA478" s="728">
        <f t="shared" si="411"/>
        <v>1095300</v>
      </c>
      <c r="AB478" s="309">
        <v>1</v>
      </c>
      <c r="AC478" s="310">
        <v>1</v>
      </c>
      <c r="AD478" s="726">
        <f t="shared" si="430"/>
        <v>91275</v>
      </c>
      <c r="AE478" s="33"/>
      <c r="AF478" s="226"/>
      <c r="AG478" s="1241">
        <f t="shared" si="426"/>
        <v>91275</v>
      </c>
      <c r="AH478" s="283">
        <f t="shared" si="434"/>
        <v>91275</v>
      </c>
      <c r="AI478" s="728">
        <f t="shared" si="412"/>
        <v>1095300</v>
      </c>
    </row>
    <row r="479" spans="1:35" ht="17.25">
      <c r="A479" s="307">
        <v>24</v>
      </c>
      <c r="B479" s="1231" t="s">
        <v>965</v>
      </c>
      <c r="C479" s="581" t="s">
        <v>508</v>
      </c>
      <c r="D479" s="309">
        <v>1</v>
      </c>
      <c r="E479" s="310">
        <v>1.6</v>
      </c>
      <c r="F479" s="1194">
        <v>66140</v>
      </c>
      <c r="G479" s="33"/>
      <c r="H479" s="226"/>
      <c r="I479" s="1241">
        <f t="shared" si="413"/>
        <v>105824</v>
      </c>
      <c r="J479" s="283">
        <f t="shared" si="431"/>
        <v>105824</v>
      </c>
      <c r="K479" s="728">
        <f t="shared" si="409"/>
        <v>1269888</v>
      </c>
      <c r="L479" s="309">
        <v>1</v>
      </c>
      <c r="M479" s="310">
        <v>1.6</v>
      </c>
      <c r="N479" s="311">
        <v>66140</v>
      </c>
      <c r="O479" s="33"/>
      <c r="P479" s="226"/>
      <c r="Q479" s="1241">
        <f t="shared" si="422"/>
        <v>105824</v>
      </c>
      <c r="R479" s="283">
        <f t="shared" si="432"/>
        <v>105824</v>
      </c>
      <c r="S479" s="728">
        <f t="shared" si="410"/>
        <v>1269888</v>
      </c>
      <c r="T479" s="309">
        <v>1</v>
      </c>
      <c r="U479" s="310">
        <v>1.6</v>
      </c>
      <c r="V479" s="311">
        <v>66140</v>
      </c>
      <c r="W479" s="33"/>
      <c r="X479" s="226"/>
      <c r="Y479" s="1241">
        <f t="shared" si="424"/>
        <v>105824</v>
      </c>
      <c r="Z479" s="283">
        <f t="shared" si="433"/>
        <v>105824</v>
      </c>
      <c r="AA479" s="728">
        <f t="shared" si="411"/>
        <v>1269888</v>
      </c>
      <c r="AB479" s="309">
        <v>1</v>
      </c>
      <c r="AC479" s="310">
        <v>1.6</v>
      </c>
      <c r="AD479" s="311">
        <v>66140</v>
      </c>
      <c r="AE479" s="33"/>
      <c r="AF479" s="226"/>
      <c r="AG479" s="1241">
        <f t="shared" si="426"/>
        <v>105824</v>
      </c>
      <c r="AH479" s="283">
        <f t="shared" si="434"/>
        <v>105824</v>
      </c>
      <c r="AI479" s="728">
        <f t="shared" si="412"/>
        <v>1269888</v>
      </c>
    </row>
    <row r="480" spans="1:35" ht="17.25">
      <c r="A480" s="307">
        <v>25</v>
      </c>
      <c r="B480" s="1231" t="s">
        <v>376</v>
      </c>
      <c r="C480" s="581" t="s">
        <v>808</v>
      </c>
      <c r="D480" s="309">
        <v>1</v>
      </c>
      <c r="E480" s="310">
        <v>1.4</v>
      </c>
      <c r="F480" s="1194">
        <v>66140</v>
      </c>
      <c r="G480" s="33"/>
      <c r="H480" s="226"/>
      <c r="I480" s="1241">
        <f t="shared" si="413"/>
        <v>92596</v>
      </c>
      <c r="J480" s="283">
        <f t="shared" si="431"/>
        <v>92596</v>
      </c>
      <c r="K480" s="728">
        <f t="shared" si="409"/>
        <v>1111152</v>
      </c>
      <c r="L480" s="309">
        <v>1</v>
      </c>
      <c r="M480" s="310">
        <v>1.4</v>
      </c>
      <c r="N480" s="311">
        <v>66140</v>
      </c>
      <c r="O480" s="33"/>
      <c r="P480" s="226"/>
      <c r="Q480" s="1241">
        <f t="shared" si="422"/>
        <v>92596</v>
      </c>
      <c r="R480" s="283">
        <f t="shared" si="432"/>
        <v>92596</v>
      </c>
      <c r="S480" s="728">
        <f t="shared" si="410"/>
        <v>1111152</v>
      </c>
      <c r="T480" s="309">
        <v>1</v>
      </c>
      <c r="U480" s="310">
        <v>1.4</v>
      </c>
      <c r="V480" s="311">
        <v>66140</v>
      </c>
      <c r="W480" s="33"/>
      <c r="X480" s="226"/>
      <c r="Y480" s="1241">
        <f t="shared" si="424"/>
        <v>92596</v>
      </c>
      <c r="Z480" s="283">
        <f t="shared" si="433"/>
        <v>92596</v>
      </c>
      <c r="AA480" s="728">
        <f t="shared" si="411"/>
        <v>1111152</v>
      </c>
      <c r="AB480" s="309">
        <v>1</v>
      </c>
      <c r="AC480" s="310">
        <v>1.4</v>
      </c>
      <c r="AD480" s="311">
        <v>66140</v>
      </c>
      <c r="AE480" s="33"/>
      <c r="AF480" s="226"/>
      <c r="AG480" s="1241">
        <f t="shared" si="426"/>
        <v>92596</v>
      </c>
      <c r="AH480" s="283">
        <f t="shared" si="434"/>
        <v>92596</v>
      </c>
      <c r="AI480" s="728">
        <f t="shared" si="412"/>
        <v>1111152</v>
      </c>
    </row>
    <row r="481" spans="1:35" ht="17.25">
      <c r="A481" s="307">
        <v>26</v>
      </c>
      <c r="B481" s="1231" t="s">
        <v>2844</v>
      </c>
      <c r="C481" s="581" t="s">
        <v>808</v>
      </c>
      <c r="D481" s="309">
        <v>1</v>
      </c>
      <c r="E481" s="310">
        <v>1.4</v>
      </c>
      <c r="F481" s="1194">
        <v>66140</v>
      </c>
      <c r="G481" s="33"/>
      <c r="H481" s="226"/>
      <c r="I481" s="1241">
        <f t="shared" si="413"/>
        <v>92596</v>
      </c>
      <c r="J481" s="283">
        <f t="shared" si="431"/>
        <v>92596</v>
      </c>
      <c r="K481" s="728">
        <f t="shared" si="409"/>
        <v>1111152</v>
      </c>
      <c r="L481" s="309">
        <v>1</v>
      </c>
      <c r="M481" s="310">
        <v>1.4</v>
      </c>
      <c r="N481" s="311">
        <v>66140</v>
      </c>
      <c r="O481" s="33"/>
      <c r="P481" s="226"/>
      <c r="Q481" s="1241">
        <f t="shared" si="422"/>
        <v>92596</v>
      </c>
      <c r="R481" s="283">
        <f t="shared" si="432"/>
        <v>92596</v>
      </c>
      <c r="S481" s="728">
        <f t="shared" si="410"/>
        <v>1111152</v>
      </c>
      <c r="T481" s="309">
        <v>1</v>
      </c>
      <c r="U481" s="310">
        <v>1.4</v>
      </c>
      <c r="V481" s="311">
        <v>66140</v>
      </c>
      <c r="W481" s="33"/>
      <c r="X481" s="226"/>
      <c r="Y481" s="1241">
        <f t="shared" si="424"/>
        <v>92596</v>
      </c>
      <c r="Z481" s="283">
        <f t="shared" si="433"/>
        <v>92596</v>
      </c>
      <c r="AA481" s="728">
        <f t="shared" si="411"/>
        <v>1111152</v>
      </c>
      <c r="AB481" s="309">
        <v>1</v>
      </c>
      <c r="AC481" s="310">
        <v>1.4</v>
      </c>
      <c r="AD481" s="311">
        <v>66140</v>
      </c>
      <c r="AE481" s="33"/>
      <c r="AF481" s="226"/>
      <c r="AG481" s="1241">
        <f t="shared" si="426"/>
        <v>92596</v>
      </c>
      <c r="AH481" s="283">
        <f t="shared" si="434"/>
        <v>92596</v>
      </c>
      <c r="AI481" s="728">
        <f t="shared" si="412"/>
        <v>1111152</v>
      </c>
    </row>
    <row r="482" spans="1:35" ht="27">
      <c r="A482" s="307">
        <v>27</v>
      </c>
      <c r="B482" s="1231" t="s">
        <v>386</v>
      </c>
      <c r="C482" s="581" t="s">
        <v>1810</v>
      </c>
      <c r="D482" s="309">
        <v>1</v>
      </c>
      <c r="E482" s="310">
        <v>1.25</v>
      </c>
      <c r="F482" s="1194">
        <v>66140</v>
      </c>
      <c r="G482" s="33"/>
      <c r="H482" s="226"/>
      <c r="I482" s="1242">
        <v>87180</v>
      </c>
      <c r="J482" s="283">
        <v>87180</v>
      </c>
      <c r="K482" s="728">
        <f t="shared" si="409"/>
        <v>1046160</v>
      </c>
      <c r="L482" s="309">
        <v>1</v>
      </c>
      <c r="M482" s="310">
        <v>1.25</v>
      </c>
      <c r="N482" s="311">
        <v>66140</v>
      </c>
      <c r="O482" s="33"/>
      <c r="P482" s="226"/>
      <c r="Q482" s="1242">
        <v>87180</v>
      </c>
      <c r="R482" s="283">
        <v>87180</v>
      </c>
      <c r="S482" s="728">
        <f t="shared" si="410"/>
        <v>1046160</v>
      </c>
      <c r="T482" s="309">
        <v>1</v>
      </c>
      <c r="U482" s="310">
        <v>1.25</v>
      </c>
      <c r="V482" s="311">
        <v>66140</v>
      </c>
      <c r="W482" s="33"/>
      <c r="X482" s="226"/>
      <c r="Y482" s="1242">
        <v>87180</v>
      </c>
      <c r="Z482" s="283">
        <v>87180</v>
      </c>
      <c r="AA482" s="728">
        <f t="shared" si="411"/>
        <v>1046160</v>
      </c>
      <c r="AB482" s="309">
        <v>1</v>
      </c>
      <c r="AC482" s="310">
        <v>1.25</v>
      </c>
      <c r="AD482" s="311">
        <v>66140</v>
      </c>
      <c r="AE482" s="33"/>
      <c r="AF482" s="226"/>
      <c r="AG482" s="1242">
        <v>87180</v>
      </c>
      <c r="AH482" s="283">
        <v>87180</v>
      </c>
      <c r="AI482" s="728">
        <f t="shared" si="412"/>
        <v>1046160</v>
      </c>
    </row>
    <row r="483" spans="1:35" ht="27">
      <c r="A483" s="307">
        <v>28</v>
      </c>
      <c r="B483" s="1231" t="s">
        <v>385</v>
      </c>
      <c r="C483" s="581" t="s">
        <v>1810</v>
      </c>
      <c r="D483" s="309">
        <v>1</v>
      </c>
      <c r="E483" s="310">
        <v>1.25</v>
      </c>
      <c r="F483" s="1194">
        <v>66140</v>
      </c>
      <c r="G483" s="402"/>
      <c r="H483" s="226"/>
      <c r="I483" s="1242">
        <v>87180</v>
      </c>
      <c r="J483" s="283">
        <v>87180</v>
      </c>
      <c r="K483" s="728">
        <f t="shared" si="409"/>
        <v>1046160</v>
      </c>
      <c r="L483" s="309">
        <v>1</v>
      </c>
      <c r="M483" s="310">
        <v>1.25</v>
      </c>
      <c r="N483" s="311">
        <v>66140</v>
      </c>
      <c r="O483" s="402"/>
      <c r="P483" s="226"/>
      <c r="Q483" s="1242">
        <v>87180</v>
      </c>
      <c r="R483" s="283">
        <v>87180</v>
      </c>
      <c r="S483" s="728">
        <f t="shared" si="410"/>
        <v>1046160</v>
      </c>
      <c r="T483" s="309">
        <v>1</v>
      </c>
      <c r="U483" s="310">
        <v>1.25</v>
      </c>
      <c r="V483" s="311">
        <v>66140</v>
      </c>
      <c r="W483" s="402"/>
      <c r="X483" s="226"/>
      <c r="Y483" s="1242">
        <v>87180</v>
      </c>
      <c r="Z483" s="283">
        <v>87180</v>
      </c>
      <c r="AA483" s="728">
        <f t="shared" si="411"/>
        <v>1046160</v>
      </c>
      <c r="AB483" s="309">
        <v>1</v>
      </c>
      <c r="AC483" s="310">
        <v>1.25</v>
      </c>
      <c r="AD483" s="311">
        <v>66140</v>
      </c>
      <c r="AE483" s="402"/>
      <c r="AF483" s="226"/>
      <c r="AG483" s="1242">
        <v>87180</v>
      </c>
      <c r="AH483" s="283">
        <v>87180</v>
      </c>
      <c r="AI483" s="728">
        <f t="shared" si="412"/>
        <v>1046160</v>
      </c>
    </row>
    <row r="484" spans="1:35" ht="17.25">
      <c r="A484" s="307">
        <v>29</v>
      </c>
      <c r="B484" s="1231" t="s">
        <v>2314</v>
      </c>
      <c r="C484" s="581" t="s">
        <v>520</v>
      </c>
      <c r="D484" s="309">
        <v>1</v>
      </c>
      <c r="E484" s="310">
        <v>1.2</v>
      </c>
      <c r="F484" s="1194">
        <v>66140</v>
      </c>
      <c r="G484" s="33"/>
      <c r="H484" s="226"/>
      <c r="I484" s="1244">
        <v>91275</v>
      </c>
      <c r="J484" s="727">
        <f>+I484</f>
        <v>91275</v>
      </c>
      <c r="K484" s="728">
        <f t="shared" si="409"/>
        <v>1095300</v>
      </c>
      <c r="L484" s="309">
        <v>1</v>
      </c>
      <c r="M484" s="310">
        <v>1.2</v>
      </c>
      <c r="N484" s="311">
        <v>66140</v>
      </c>
      <c r="O484" s="33"/>
      <c r="P484" s="226"/>
      <c r="Q484" s="1244">
        <v>91275</v>
      </c>
      <c r="R484" s="727">
        <f>+Q484</f>
        <v>91275</v>
      </c>
      <c r="S484" s="728">
        <f t="shared" si="410"/>
        <v>1095300</v>
      </c>
      <c r="T484" s="309">
        <v>1</v>
      </c>
      <c r="U484" s="310">
        <v>1.2</v>
      </c>
      <c r="V484" s="311">
        <v>66140</v>
      </c>
      <c r="W484" s="33"/>
      <c r="X484" s="226"/>
      <c r="Y484" s="1244">
        <v>91275</v>
      </c>
      <c r="Z484" s="727">
        <f>+Y484</f>
        <v>91275</v>
      </c>
      <c r="AA484" s="728">
        <f t="shared" si="411"/>
        <v>1095300</v>
      </c>
      <c r="AB484" s="309">
        <v>1</v>
      </c>
      <c r="AC484" s="310">
        <v>1.2</v>
      </c>
      <c r="AD484" s="311">
        <v>66140</v>
      </c>
      <c r="AE484" s="33"/>
      <c r="AF484" s="226"/>
      <c r="AG484" s="1244">
        <v>91275</v>
      </c>
      <c r="AH484" s="727">
        <f>+AG484</f>
        <v>91275</v>
      </c>
      <c r="AI484" s="728">
        <f t="shared" si="412"/>
        <v>1095300</v>
      </c>
    </row>
    <row r="485" spans="1:35" ht="17.25">
      <c r="A485" s="307">
        <v>30</v>
      </c>
      <c r="B485" s="1231" t="s">
        <v>2315</v>
      </c>
      <c r="C485" s="581" t="s">
        <v>520</v>
      </c>
      <c r="D485" s="312">
        <v>1</v>
      </c>
      <c r="E485" s="313">
        <v>1.2</v>
      </c>
      <c r="F485" s="1218">
        <v>66140</v>
      </c>
      <c r="G485" s="510"/>
      <c r="H485" s="504"/>
      <c r="I485" s="1244">
        <v>91275</v>
      </c>
      <c r="J485" s="727">
        <f>+I485</f>
        <v>91275</v>
      </c>
      <c r="K485" s="728">
        <f t="shared" si="409"/>
        <v>1095300</v>
      </c>
      <c r="L485" s="312">
        <v>1</v>
      </c>
      <c r="M485" s="313">
        <v>1.2</v>
      </c>
      <c r="N485" s="314">
        <v>66140</v>
      </c>
      <c r="O485" s="510"/>
      <c r="P485" s="504"/>
      <c r="Q485" s="1244">
        <v>91275</v>
      </c>
      <c r="R485" s="727">
        <f>+Q485</f>
        <v>91275</v>
      </c>
      <c r="S485" s="728">
        <f t="shared" si="410"/>
        <v>1095300</v>
      </c>
      <c r="T485" s="312">
        <v>1</v>
      </c>
      <c r="U485" s="313">
        <v>1.2</v>
      </c>
      <c r="V485" s="314">
        <v>66140</v>
      </c>
      <c r="W485" s="510"/>
      <c r="X485" s="504"/>
      <c r="Y485" s="1244">
        <v>91275</v>
      </c>
      <c r="Z485" s="727">
        <f>+Y485</f>
        <v>91275</v>
      </c>
      <c r="AA485" s="728">
        <f t="shared" si="411"/>
        <v>1095300</v>
      </c>
      <c r="AB485" s="312">
        <v>1</v>
      </c>
      <c r="AC485" s="313">
        <v>1.2</v>
      </c>
      <c r="AD485" s="314">
        <v>66140</v>
      </c>
      <c r="AE485" s="510"/>
      <c r="AF485" s="504"/>
      <c r="AG485" s="1244">
        <v>91275</v>
      </c>
      <c r="AH485" s="727">
        <f>+AG485</f>
        <v>91275</v>
      </c>
      <c r="AI485" s="728">
        <f t="shared" si="412"/>
        <v>1095300</v>
      </c>
    </row>
    <row r="486" spans="1:35" ht="27.75" thickBot="1">
      <c r="A486" s="542"/>
      <c r="B486" s="1204" t="s">
        <v>2845</v>
      </c>
      <c r="C486" s="581"/>
      <c r="D486" s="543"/>
      <c r="E486" s="310"/>
      <c r="F486" s="1198"/>
      <c r="G486" s="226"/>
      <c r="H486" s="226"/>
      <c r="I486" s="226">
        <v>31500</v>
      </c>
      <c r="J486" s="226">
        <f>+I486</f>
        <v>31500</v>
      </c>
      <c r="K486" s="226">
        <f>+J486*12</f>
        <v>378000</v>
      </c>
      <c r="L486" s="543"/>
      <c r="M486" s="310"/>
      <c r="N486" s="311"/>
      <c r="O486" s="226"/>
      <c r="P486" s="226"/>
      <c r="Q486" s="226">
        <f>+I486</f>
        <v>31500</v>
      </c>
      <c r="R486" s="226">
        <f>+J486</f>
        <v>31500</v>
      </c>
      <c r="S486" s="226">
        <f>+K486</f>
        <v>378000</v>
      </c>
      <c r="T486" s="543"/>
      <c r="U486" s="310"/>
      <c r="V486" s="311"/>
      <c r="W486" s="226"/>
      <c r="X486" s="226"/>
      <c r="Y486" s="226">
        <f>+I486</f>
        <v>31500</v>
      </c>
      <c r="Z486" s="226">
        <f>+J486</f>
        <v>31500</v>
      </c>
      <c r="AA486" s="226">
        <f>+S486</f>
        <v>378000</v>
      </c>
      <c r="AB486" s="543"/>
      <c r="AC486" s="310"/>
      <c r="AD486" s="311"/>
      <c r="AE486" s="226"/>
      <c r="AF486" s="226"/>
      <c r="AG486" s="226">
        <f>+I486</f>
        <v>31500</v>
      </c>
      <c r="AH486" s="226">
        <f>+J486</f>
        <v>31500</v>
      </c>
      <c r="AI486" s="226">
        <f>+K486</f>
        <v>378000</v>
      </c>
    </row>
    <row r="487" spans="1:35" ht="23.25" thickBot="1">
      <c r="A487" s="1644" t="s">
        <v>47</v>
      </c>
      <c r="B487" s="1645"/>
      <c r="C487" s="1645"/>
      <c r="D487" s="508">
        <f>SUM(D456:D486)</f>
        <v>30</v>
      </c>
      <c r="E487" s="508">
        <f t="shared" ref="E487:AI487" si="435">SUM(E456:E486)</f>
        <v>35.300000000000004</v>
      </c>
      <c r="F487" s="1220">
        <f t="shared" si="435"/>
        <v>2350070</v>
      </c>
      <c r="G487" s="508">
        <f t="shared" si="435"/>
        <v>0</v>
      </c>
      <c r="H487" s="508">
        <f t="shared" si="435"/>
        <v>0</v>
      </c>
      <c r="I487" s="508">
        <f t="shared" si="435"/>
        <v>2764936</v>
      </c>
      <c r="J487" s="508">
        <f t="shared" si="435"/>
        <v>2764936</v>
      </c>
      <c r="K487" s="508">
        <f t="shared" si="435"/>
        <v>33179232</v>
      </c>
      <c r="L487" s="508">
        <f t="shared" si="435"/>
        <v>30</v>
      </c>
      <c r="M487" s="508">
        <f t="shared" si="435"/>
        <v>35.300000000000004</v>
      </c>
      <c r="N487" s="508">
        <f t="shared" si="435"/>
        <v>2350070</v>
      </c>
      <c r="O487" s="508">
        <f t="shared" si="435"/>
        <v>0</v>
      </c>
      <c r="P487" s="508">
        <f t="shared" si="435"/>
        <v>0</v>
      </c>
      <c r="Q487" s="508">
        <f t="shared" si="435"/>
        <v>2764936</v>
      </c>
      <c r="R487" s="508">
        <f t="shared" si="435"/>
        <v>2764936</v>
      </c>
      <c r="S487" s="508">
        <f t="shared" si="435"/>
        <v>33179232</v>
      </c>
      <c r="T487" s="508">
        <f t="shared" si="435"/>
        <v>30</v>
      </c>
      <c r="U487" s="508">
        <f t="shared" si="435"/>
        <v>35.300000000000004</v>
      </c>
      <c r="V487" s="508">
        <f t="shared" si="435"/>
        <v>2350070</v>
      </c>
      <c r="W487" s="508">
        <f t="shared" si="435"/>
        <v>0</v>
      </c>
      <c r="X487" s="508">
        <f t="shared" si="435"/>
        <v>0</v>
      </c>
      <c r="Y487" s="508">
        <f t="shared" si="435"/>
        <v>2764936</v>
      </c>
      <c r="Z487" s="508">
        <f t="shared" si="435"/>
        <v>2764936</v>
      </c>
      <c r="AA487" s="508">
        <f t="shared" si="435"/>
        <v>33179232</v>
      </c>
      <c r="AB487" s="508">
        <f t="shared" si="435"/>
        <v>30</v>
      </c>
      <c r="AC487" s="508">
        <f t="shared" si="435"/>
        <v>35.300000000000004</v>
      </c>
      <c r="AD487" s="508">
        <f t="shared" si="435"/>
        <v>2350070</v>
      </c>
      <c r="AE487" s="508">
        <f t="shared" si="435"/>
        <v>0</v>
      </c>
      <c r="AF487" s="508">
        <f t="shared" si="435"/>
        <v>0</v>
      </c>
      <c r="AG487" s="508">
        <f t="shared" si="435"/>
        <v>2764936</v>
      </c>
      <c r="AH487" s="508">
        <f t="shared" si="435"/>
        <v>2764936</v>
      </c>
      <c r="AI487" s="508">
        <f t="shared" si="435"/>
        <v>33179232</v>
      </c>
    </row>
    <row r="489" spans="1:35" ht="17.25" thickBot="1"/>
    <row r="490" spans="1:35" s="304" customFormat="1" ht="22.5" customHeight="1" thickBot="1">
      <c r="A490" s="1533" t="s">
        <v>753</v>
      </c>
      <c r="B490" s="1534"/>
      <c r="C490" s="1643"/>
      <c r="D490" s="570" t="s">
        <v>1980</v>
      </c>
      <c r="E490" s="571"/>
      <c r="F490" s="1215"/>
      <c r="G490" s="571"/>
      <c r="H490" s="571"/>
      <c r="I490" s="571"/>
      <c r="J490" s="571"/>
      <c r="K490" s="571"/>
      <c r="L490" s="570" t="s">
        <v>1980</v>
      </c>
      <c r="M490" s="571"/>
      <c r="N490" s="571"/>
      <c r="O490" s="571"/>
      <c r="P490" s="571"/>
      <c r="Q490" s="571"/>
      <c r="R490" s="571"/>
      <c r="S490" s="571"/>
      <c r="T490" s="570" t="s">
        <v>1980</v>
      </c>
      <c r="U490" s="571"/>
      <c r="V490" s="571"/>
      <c r="W490" s="571"/>
      <c r="X490" s="571"/>
      <c r="Y490" s="571"/>
      <c r="Z490" s="571"/>
      <c r="AA490" s="571"/>
      <c r="AB490" s="1634" t="s">
        <v>1980</v>
      </c>
      <c r="AC490" s="1635"/>
      <c r="AD490" s="1635"/>
      <c r="AE490" s="1635"/>
      <c r="AF490" s="1635"/>
      <c r="AG490" s="1635"/>
      <c r="AH490" s="1635"/>
      <c r="AI490" s="1636"/>
    </row>
    <row r="491" spans="1:35" s="304" customFormat="1" ht="24" customHeight="1" thickBot="1">
      <c r="A491" s="1637" t="s">
        <v>303</v>
      </c>
      <c r="B491" s="1638"/>
      <c r="C491" s="1639"/>
      <c r="D491" s="1496" t="s">
        <v>1741</v>
      </c>
      <c r="E491" s="1497"/>
      <c r="F491" s="1497"/>
      <c r="G491" s="1497"/>
      <c r="H491" s="1497"/>
      <c r="I491" s="1497"/>
      <c r="J491" s="1497"/>
      <c r="K491" s="629"/>
      <c r="L491" s="1640" t="s">
        <v>1951</v>
      </c>
      <c r="M491" s="1641"/>
      <c r="N491" s="1641"/>
      <c r="O491" s="1641"/>
      <c r="P491" s="1641"/>
      <c r="Q491" s="1641"/>
      <c r="R491" s="1641"/>
      <c r="S491" s="1642"/>
      <c r="T491" s="1496" t="s">
        <v>2235</v>
      </c>
      <c r="U491" s="1497"/>
      <c r="V491" s="1497"/>
      <c r="W491" s="1497"/>
      <c r="X491" s="1497"/>
      <c r="Y491" s="1497"/>
      <c r="Z491" s="1497"/>
      <c r="AA491" s="1498"/>
      <c r="AB491" s="1496" t="s">
        <v>2549</v>
      </c>
      <c r="AC491" s="1497"/>
      <c r="AD491" s="1497"/>
      <c r="AE491" s="1497"/>
      <c r="AF491" s="1497"/>
      <c r="AG491" s="1497"/>
      <c r="AH491" s="1497"/>
      <c r="AI491" s="1498"/>
    </row>
    <row r="492" spans="1:35" s="304" customFormat="1" ht="82.5" customHeight="1" thickBot="1">
      <c r="A492" s="305" t="s">
        <v>10</v>
      </c>
      <c r="B492" s="1203" t="s">
        <v>54</v>
      </c>
      <c r="C492" s="306" t="s">
        <v>55</v>
      </c>
      <c r="D492" s="317" t="s">
        <v>56</v>
      </c>
      <c r="E492" s="396" t="s">
        <v>102</v>
      </c>
      <c r="F492" s="1216" t="s">
        <v>62</v>
      </c>
      <c r="G492" s="395" t="s">
        <v>58</v>
      </c>
      <c r="H492" s="396" t="s">
        <v>59</v>
      </c>
      <c r="I492" s="395" t="s">
        <v>822</v>
      </c>
      <c r="J492" s="396" t="s">
        <v>751</v>
      </c>
      <c r="K492" s="416" t="s">
        <v>1751</v>
      </c>
      <c r="L492" s="317" t="s">
        <v>56</v>
      </c>
      <c r="M492" s="396" t="s">
        <v>102</v>
      </c>
      <c r="N492" s="396" t="s">
        <v>62</v>
      </c>
      <c r="O492" s="395" t="s">
        <v>58</v>
      </c>
      <c r="P492" s="397" t="s">
        <v>59</v>
      </c>
      <c r="Q492" s="395" t="s">
        <v>822</v>
      </c>
      <c r="R492" s="395" t="s">
        <v>751</v>
      </c>
      <c r="S492" s="617" t="s">
        <v>1974</v>
      </c>
      <c r="T492" s="395" t="s">
        <v>56</v>
      </c>
      <c r="U492" s="396" t="s">
        <v>102</v>
      </c>
      <c r="V492" s="396" t="s">
        <v>62</v>
      </c>
      <c r="W492" s="396" t="s">
        <v>58</v>
      </c>
      <c r="X492" s="396" t="s">
        <v>59</v>
      </c>
      <c r="Y492" s="396" t="s">
        <v>822</v>
      </c>
      <c r="Z492" s="396" t="s">
        <v>751</v>
      </c>
      <c r="AA492" s="511" t="s">
        <v>2239</v>
      </c>
      <c r="AB492" s="317" t="s">
        <v>56</v>
      </c>
      <c r="AC492" s="396" t="s">
        <v>102</v>
      </c>
      <c r="AD492" s="396" t="s">
        <v>62</v>
      </c>
      <c r="AE492" s="396" t="s">
        <v>58</v>
      </c>
      <c r="AF492" s="396" t="s">
        <v>59</v>
      </c>
      <c r="AG492" s="396" t="s">
        <v>822</v>
      </c>
      <c r="AH492" s="396" t="s">
        <v>751</v>
      </c>
      <c r="AI492" s="416" t="s">
        <v>2571</v>
      </c>
    </row>
    <row r="493" spans="1:35" s="308" customFormat="1" ht="17.25">
      <c r="A493" s="307">
        <v>1</v>
      </c>
      <c r="B493" s="1231" t="s">
        <v>1836</v>
      </c>
      <c r="C493" s="583" t="s">
        <v>511</v>
      </c>
      <c r="D493" s="281">
        <v>1</v>
      </c>
      <c r="E493" s="282">
        <v>1.5</v>
      </c>
      <c r="F493" s="1221">
        <v>66140</v>
      </c>
      <c r="G493" s="228"/>
      <c r="H493" s="228"/>
      <c r="I493" s="1245">
        <f>F493*E493</f>
        <v>99210</v>
      </c>
      <c r="J493" s="283">
        <f>+E493*F493+G493</f>
        <v>99210</v>
      </c>
      <c r="K493" s="728">
        <f t="shared" ref="K493:K518" si="436">+J493*12</f>
        <v>1190520</v>
      </c>
      <c r="L493" s="281">
        <v>1</v>
      </c>
      <c r="M493" s="282">
        <v>1.5</v>
      </c>
      <c r="N493" s="283">
        <v>66140</v>
      </c>
      <c r="O493" s="228"/>
      <c r="P493" s="228"/>
      <c r="Q493" s="1245">
        <f>N493*M493</f>
        <v>99210</v>
      </c>
      <c r="R493" s="283">
        <f>+M493*N493+O493</f>
        <v>99210</v>
      </c>
      <c r="S493" s="728">
        <f t="shared" ref="S493:S518" si="437">+R493*12</f>
        <v>1190520</v>
      </c>
      <c r="T493" s="281">
        <v>1</v>
      </c>
      <c r="U493" s="282">
        <v>1.5</v>
      </c>
      <c r="V493" s="283">
        <v>66140</v>
      </c>
      <c r="W493" s="228"/>
      <c r="X493" s="228"/>
      <c r="Y493" s="1245">
        <f>V493*U493</f>
        <v>99210</v>
      </c>
      <c r="Z493" s="283">
        <f>+U493*V493+W493</f>
        <v>99210</v>
      </c>
      <c r="AA493" s="728">
        <f t="shared" ref="AA493:AA518" si="438">+Z493*12</f>
        <v>1190520</v>
      </c>
      <c r="AB493" s="281">
        <v>1</v>
      </c>
      <c r="AC493" s="282">
        <v>1.5</v>
      </c>
      <c r="AD493" s="283">
        <v>66140</v>
      </c>
      <c r="AE493" s="228"/>
      <c r="AF493" s="228"/>
      <c r="AG493" s="1245">
        <f>AD493*AC493</f>
        <v>99210</v>
      </c>
      <c r="AH493" s="283">
        <f>+AC493*AD493+AE493</f>
        <v>99210</v>
      </c>
      <c r="AI493" s="728">
        <f t="shared" ref="AI493:AI518" si="439">+AH493*12</f>
        <v>1190520</v>
      </c>
    </row>
    <row r="494" spans="1:35" ht="17.25">
      <c r="A494" s="307">
        <v>2</v>
      </c>
      <c r="B494" s="1231" t="s">
        <v>1837</v>
      </c>
      <c r="C494" s="583" t="s">
        <v>529</v>
      </c>
      <c r="D494" s="309">
        <v>1</v>
      </c>
      <c r="E494" s="310">
        <v>1</v>
      </c>
      <c r="F494" s="1198">
        <v>91275</v>
      </c>
      <c r="G494" s="33"/>
      <c r="H494" s="33"/>
      <c r="I494" s="1245">
        <f t="shared" ref="I494:I517" si="440">F494*E494</f>
        <v>91275</v>
      </c>
      <c r="J494" s="283">
        <f t="shared" ref="J494:J514" si="441">+E494*F494+G494</f>
        <v>91275</v>
      </c>
      <c r="K494" s="728">
        <f t="shared" si="436"/>
        <v>1095300</v>
      </c>
      <c r="L494" s="309">
        <v>1</v>
      </c>
      <c r="M494" s="310">
        <v>1</v>
      </c>
      <c r="N494" s="726">
        <f>+F494</f>
        <v>91275</v>
      </c>
      <c r="O494" s="33"/>
      <c r="P494" s="33"/>
      <c r="Q494" s="1245">
        <f t="shared" ref="Q494:Q515" si="442">N494*M494</f>
        <v>91275</v>
      </c>
      <c r="R494" s="283">
        <f t="shared" ref="R494:R512" si="443">+M494*N494+O494</f>
        <v>91275</v>
      </c>
      <c r="S494" s="728">
        <f t="shared" si="437"/>
        <v>1095300</v>
      </c>
      <c r="T494" s="309">
        <v>1</v>
      </c>
      <c r="U494" s="310">
        <v>1</v>
      </c>
      <c r="V494" s="726">
        <f>+F494</f>
        <v>91275</v>
      </c>
      <c r="W494" s="33"/>
      <c r="X494" s="33"/>
      <c r="Y494" s="1245">
        <f t="shared" ref="Y494:Y515" si="444">V494*U494</f>
        <v>91275</v>
      </c>
      <c r="Z494" s="283">
        <f t="shared" ref="Z494:Z512" si="445">+U494*V494+W494</f>
        <v>91275</v>
      </c>
      <c r="AA494" s="728">
        <f t="shared" si="438"/>
        <v>1095300</v>
      </c>
      <c r="AB494" s="309">
        <v>1</v>
      </c>
      <c r="AC494" s="310">
        <v>1</v>
      </c>
      <c r="AD494" s="726">
        <f>+F494</f>
        <v>91275</v>
      </c>
      <c r="AE494" s="33"/>
      <c r="AF494" s="33"/>
      <c r="AG494" s="1245">
        <f t="shared" ref="AG494:AG515" si="446">AD494*AC494</f>
        <v>91275</v>
      </c>
      <c r="AH494" s="283">
        <f t="shared" ref="AH494:AH512" si="447">+AC494*AD494+AE494</f>
        <v>91275</v>
      </c>
      <c r="AI494" s="728">
        <f t="shared" si="439"/>
        <v>1095300</v>
      </c>
    </row>
    <row r="495" spans="1:35" ht="17.25">
      <c r="A495" s="307">
        <v>3</v>
      </c>
      <c r="B495" s="1231" t="s">
        <v>1838</v>
      </c>
      <c r="C495" s="583" t="s">
        <v>529</v>
      </c>
      <c r="D495" s="309">
        <v>1</v>
      </c>
      <c r="E495" s="310">
        <v>1</v>
      </c>
      <c r="F495" s="1198">
        <v>91275</v>
      </c>
      <c r="G495" s="33"/>
      <c r="H495" s="33"/>
      <c r="I495" s="1245">
        <f t="shared" si="440"/>
        <v>91275</v>
      </c>
      <c r="J495" s="283">
        <f t="shared" si="441"/>
        <v>91275</v>
      </c>
      <c r="K495" s="728">
        <f t="shared" si="436"/>
        <v>1095300</v>
      </c>
      <c r="L495" s="309">
        <v>1</v>
      </c>
      <c r="M495" s="310">
        <v>1</v>
      </c>
      <c r="N495" s="726">
        <f>+F495</f>
        <v>91275</v>
      </c>
      <c r="O495" s="33"/>
      <c r="P495" s="33"/>
      <c r="Q495" s="1245">
        <f t="shared" si="442"/>
        <v>91275</v>
      </c>
      <c r="R495" s="283">
        <f t="shared" si="443"/>
        <v>91275</v>
      </c>
      <c r="S495" s="728">
        <f t="shared" si="437"/>
        <v>1095300</v>
      </c>
      <c r="T495" s="309">
        <v>1</v>
      </c>
      <c r="U495" s="310">
        <v>1</v>
      </c>
      <c r="V495" s="726">
        <f>+F495</f>
        <v>91275</v>
      </c>
      <c r="W495" s="33"/>
      <c r="X495" s="33"/>
      <c r="Y495" s="1245">
        <f t="shared" si="444"/>
        <v>91275</v>
      </c>
      <c r="Z495" s="283">
        <f t="shared" si="445"/>
        <v>91275</v>
      </c>
      <c r="AA495" s="728">
        <f t="shared" si="438"/>
        <v>1095300</v>
      </c>
      <c r="AB495" s="309">
        <v>1</v>
      </c>
      <c r="AC495" s="310">
        <v>1</v>
      </c>
      <c r="AD495" s="726">
        <f>+F495</f>
        <v>91275</v>
      </c>
      <c r="AE495" s="33"/>
      <c r="AF495" s="33"/>
      <c r="AG495" s="1245">
        <f t="shared" si="446"/>
        <v>91275</v>
      </c>
      <c r="AH495" s="283">
        <f t="shared" si="447"/>
        <v>91275</v>
      </c>
      <c r="AI495" s="728">
        <f t="shared" si="439"/>
        <v>1095300</v>
      </c>
    </row>
    <row r="496" spans="1:35" ht="17.25">
      <c r="A496" s="307">
        <v>4</v>
      </c>
      <c r="B496" s="1231" t="s">
        <v>2846</v>
      </c>
      <c r="C496" s="583" t="s">
        <v>529</v>
      </c>
      <c r="D496" s="309">
        <v>1</v>
      </c>
      <c r="E496" s="310">
        <v>1</v>
      </c>
      <c r="F496" s="1194">
        <v>87180</v>
      </c>
      <c r="G496" s="33"/>
      <c r="H496" s="33"/>
      <c r="I496" s="1245">
        <f t="shared" si="440"/>
        <v>87180</v>
      </c>
      <c r="J496" s="283">
        <f t="shared" si="441"/>
        <v>87180</v>
      </c>
      <c r="K496" s="728">
        <f t="shared" si="436"/>
        <v>1046160</v>
      </c>
      <c r="L496" s="309">
        <v>1</v>
      </c>
      <c r="M496" s="310">
        <v>1</v>
      </c>
      <c r="N496" s="726">
        <f>+F496</f>
        <v>87180</v>
      </c>
      <c r="O496" s="33"/>
      <c r="P496" s="33"/>
      <c r="Q496" s="1245">
        <f t="shared" si="442"/>
        <v>87180</v>
      </c>
      <c r="R496" s="283">
        <f t="shared" si="443"/>
        <v>87180</v>
      </c>
      <c r="S496" s="728">
        <f t="shared" si="437"/>
        <v>1046160</v>
      </c>
      <c r="T496" s="309">
        <v>1</v>
      </c>
      <c r="U496" s="310">
        <v>1</v>
      </c>
      <c r="V496" s="726">
        <f>+F496</f>
        <v>87180</v>
      </c>
      <c r="W496" s="33"/>
      <c r="X496" s="33"/>
      <c r="Y496" s="1245">
        <f t="shared" si="444"/>
        <v>87180</v>
      </c>
      <c r="Z496" s="283">
        <f t="shared" si="445"/>
        <v>87180</v>
      </c>
      <c r="AA496" s="728">
        <f t="shared" si="438"/>
        <v>1046160</v>
      </c>
      <c r="AB496" s="309">
        <v>1</v>
      </c>
      <c r="AC496" s="310">
        <v>1</v>
      </c>
      <c r="AD496" s="726">
        <f>+F496</f>
        <v>87180</v>
      </c>
      <c r="AE496" s="33"/>
      <c r="AF496" s="33"/>
      <c r="AG496" s="1245">
        <f t="shared" si="446"/>
        <v>87180</v>
      </c>
      <c r="AH496" s="283">
        <f t="shared" si="447"/>
        <v>87180</v>
      </c>
      <c r="AI496" s="728">
        <f t="shared" si="439"/>
        <v>1046160</v>
      </c>
    </row>
    <row r="497" spans="1:35" ht="17.25">
      <c r="A497" s="307">
        <v>5</v>
      </c>
      <c r="B497" s="1231" t="s">
        <v>2847</v>
      </c>
      <c r="C497" s="583" t="s">
        <v>529</v>
      </c>
      <c r="D497" s="309">
        <v>1</v>
      </c>
      <c r="E497" s="310">
        <v>1</v>
      </c>
      <c r="F497" s="1194">
        <v>87180</v>
      </c>
      <c r="G497" s="33"/>
      <c r="H497" s="33"/>
      <c r="I497" s="1245">
        <f t="shared" si="440"/>
        <v>87180</v>
      </c>
      <c r="J497" s="283">
        <f t="shared" si="441"/>
        <v>87180</v>
      </c>
      <c r="K497" s="728">
        <f t="shared" si="436"/>
        <v>1046160</v>
      </c>
      <c r="L497" s="309">
        <v>1</v>
      </c>
      <c r="M497" s="310">
        <v>1</v>
      </c>
      <c r="N497" s="726">
        <f>+F497</f>
        <v>87180</v>
      </c>
      <c r="O497" s="33"/>
      <c r="P497" s="33"/>
      <c r="Q497" s="1245">
        <f t="shared" si="442"/>
        <v>87180</v>
      </c>
      <c r="R497" s="283">
        <f t="shared" si="443"/>
        <v>87180</v>
      </c>
      <c r="S497" s="728">
        <f t="shared" si="437"/>
        <v>1046160</v>
      </c>
      <c r="T497" s="309">
        <v>1</v>
      </c>
      <c r="U497" s="310">
        <v>1</v>
      </c>
      <c r="V497" s="726">
        <f>+F497</f>
        <v>87180</v>
      </c>
      <c r="W497" s="33"/>
      <c r="X497" s="33"/>
      <c r="Y497" s="1245">
        <f t="shared" si="444"/>
        <v>87180</v>
      </c>
      <c r="Z497" s="283">
        <f t="shared" si="445"/>
        <v>87180</v>
      </c>
      <c r="AA497" s="728">
        <f t="shared" si="438"/>
        <v>1046160</v>
      </c>
      <c r="AB497" s="309">
        <v>1</v>
      </c>
      <c r="AC497" s="310">
        <v>1</v>
      </c>
      <c r="AD497" s="726">
        <f>+F497</f>
        <v>87180</v>
      </c>
      <c r="AE497" s="33"/>
      <c r="AF497" s="33"/>
      <c r="AG497" s="1245">
        <f t="shared" si="446"/>
        <v>87180</v>
      </c>
      <c r="AH497" s="283">
        <f t="shared" si="447"/>
        <v>87180</v>
      </c>
      <c r="AI497" s="728">
        <f t="shared" si="439"/>
        <v>1046160</v>
      </c>
    </row>
    <row r="498" spans="1:35" ht="17.25">
      <c r="A498" s="307">
        <v>6</v>
      </c>
      <c r="B498" s="1231" t="s">
        <v>2316</v>
      </c>
      <c r="C498" s="583" t="s">
        <v>529</v>
      </c>
      <c r="D498" s="309">
        <v>1</v>
      </c>
      <c r="E498" s="310">
        <v>1</v>
      </c>
      <c r="F498" s="1198">
        <v>91275</v>
      </c>
      <c r="G498" s="33"/>
      <c r="H498" s="33"/>
      <c r="I498" s="1245">
        <f t="shared" si="440"/>
        <v>91275</v>
      </c>
      <c r="J498" s="283">
        <f t="shared" si="441"/>
        <v>91275</v>
      </c>
      <c r="K498" s="728">
        <f t="shared" si="436"/>
        <v>1095300</v>
      </c>
      <c r="L498" s="309">
        <v>1</v>
      </c>
      <c r="M498" s="310">
        <v>1</v>
      </c>
      <c r="N498" s="726">
        <f>+F498</f>
        <v>91275</v>
      </c>
      <c r="O498" s="33"/>
      <c r="P498" s="33"/>
      <c r="Q498" s="1245">
        <f t="shared" si="442"/>
        <v>91275</v>
      </c>
      <c r="R498" s="283">
        <f t="shared" si="443"/>
        <v>91275</v>
      </c>
      <c r="S498" s="728">
        <f t="shared" si="437"/>
        <v>1095300</v>
      </c>
      <c r="T498" s="309">
        <v>1</v>
      </c>
      <c r="U498" s="310">
        <v>1</v>
      </c>
      <c r="V498" s="726">
        <f>+F498</f>
        <v>91275</v>
      </c>
      <c r="W498" s="33"/>
      <c r="X498" s="33"/>
      <c r="Y498" s="1245">
        <f t="shared" si="444"/>
        <v>91275</v>
      </c>
      <c r="Z498" s="283">
        <f t="shared" si="445"/>
        <v>91275</v>
      </c>
      <c r="AA498" s="728">
        <f t="shared" si="438"/>
        <v>1095300</v>
      </c>
      <c r="AB498" s="309">
        <v>1</v>
      </c>
      <c r="AC498" s="310">
        <v>1</v>
      </c>
      <c r="AD498" s="726">
        <f>+F498</f>
        <v>91275</v>
      </c>
      <c r="AE498" s="33"/>
      <c r="AF498" s="33"/>
      <c r="AG498" s="1245">
        <f t="shared" si="446"/>
        <v>91275</v>
      </c>
      <c r="AH498" s="283">
        <f t="shared" si="447"/>
        <v>91275</v>
      </c>
      <c r="AI498" s="728">
        <f t="shared" si="439"/>
        <v>1095300</v>
      </c>
    </row>
    <row r="499" spans="1:35" ht="17.25">
      <c r="A499" s="307">
        <v>7</v>
      </c>
      <c r="B499" s="1231" t="s">
        <v>2317</v>
      </c>
      <c r="C499" s="583" t="s">
        <v>509</v>
      </c>
      <c r="D499" s="309">
        <v>1</v>
      </c>
      <c r="E499" s="310">
        <v>1.5</v>
      </c>
      <c r="F499" s="1194">
        <v>66140</v>
      </c>
      <c r="G499" s="33"/>
      <c r="H499" s="33"/>
      <c r="I499" s="1245">
        <f t="shared" si="440"/>
        <v>99210</v>
      </c>
      <c r="J499" s="283">
        <f t="shared" si="441"/>
        <v>99210</v>
      </c>
      <c r="K499" s="728">
        <f t="shared" si="436"/>
        <v>1190520</v>
      </c>
      <c r="L499" s="309">
        <v>1</v>
      </c>
      <c r="M499" s="310">
        <v>1.5</v>
      </c>
      <c r="N499" s="311">
        <v>66140</v>
      </c>
      <c r="O499" s="33"/>
      <c r="P499" s="33"/>
      <c r="Q499" s="1245">
        <f t="shared" si="442"/>
        <v>99210</v>
      </c>
      <c r="R499" s="283">
        <f t="shared" si="443"/>
        <v>99210</v>
      </c>
      <c r="S499" s="728">
        <f t="shared" si="437"/>
        <v>1190520</v>
      </c>
      <c r="T499" s="309">
        <v>1</v>
      </c>
      <c r="U499" s="310">
        <v>1.5</v>
      </c>
      <c r="V499" s="311">
        <v>66140</v>
      </c>
      <c r="W499" s="33"/>
      <c r="X499" s="33"/>
      <c r="Y499" s="1245">
        <f t="shared" si="444"/>
        <v>99210</v>
      </c>
      <c r="Z499" s="283">
        <f t="shared" si="445"/>
        <v>99210</v>
      </c>
      <c r="AA499" s="728">
        <f t="shared" si="438"/>
        <v>1190520</v>
      </c>
      <c r="AB499" s="309">
        <v>1</v>
      </c>
      <c r="AC499" s="310">
        <v>1.5</v>
      </c>
      <c r="AD499" s="311">
        <v>66140</v>
      </c>
      <c r="AE499" s="33"/>
      <c r="AF499" s="33"/>
      <c r="AG499" s="1245">
        <f t="shared" si="446"/>
        <v>99210</v>
      </c>
      <c r="AH499" s="283">
        <f t="shared" si="447"/>
        <v>99210</v>
      </c>
      <c r="AI499" s="728">
        <f t="shared" si="439"/>
        <v>1190520</v>
      </c>
    </row>
    <row r="500" spans="1:35" ht="17.25">
      <c r="A500" s="307">
        <v>8</v>
      </c>
      <c r="B500" s="1231" t="s">
        <v>2849</v>
      </c>
      <c r="C500" s="583" t="s">
        <v>509</v>
      </c>
      <c r="D500" s="309">
        <v>1</v>
      </c>
      <c r="E500" s="310">
        <v>1.5</v>
      </c>
      <c r="F500" s="1194">
        <v>66140</v>
      </c>
      <c r="G500" s="33"/>
      <c r="H500" s="33"/>
      <c r="I500" s="1245">
        <f t="shared" si="440"/>
        <v>99210</v>
      </c>
      <c r="J500" s="283">
        <f t="shared" si="441"/>
        <v>99210</v>
      </c>
      <c r="K500" s="728">
        <f t="shared" si="436"/>
        <v>1190520</v>
      </c>
      <c r="L500" s="309">
        <v>1</v>
      </c>
      <c r="M500" s="310">
        <v>1.5</v>
      </c>
      <c r="N500" s="311">
        <v>66140</v>
      </c>
      <c r="O500" s="33"/>
      <c r="P500" s="33"/>
      <c r="Q500" s="1245">
        <f t="shared" si="442"/>
        <v>99210</v>
      </c>
      <c r="R500" s="283">
        <f t="shared" si="443"/>
        <v>99210</v>
      </c>
      <c r="S500" s="728">
        <f t="shared" si="437"/>
        <v>1190520</v>
      </c>
      <c r="T500" s="309">
        <v>1</v>
      </c>
      <c r="U500" s="310">
        <v>1.5</v>
      </c>
      <c r="V500" s="311">
        <v>66140</v>
      </c>
      <c r="W500" s="33"/>
      <c r="X500" s="33"/>
      <c r="Y500" s="1245">
        <f t="shared" si="444"/>
        <v>99210</v>
      </c>
      <c r="Z500" s="283">
        <f t="shared" si="445"/>
        <v>99210</v>
      </c>
      <c r="AA500" s="728">
        <f t="shared" si="438"/>
        <v>1190520</v>
      </c>
      <c r="AB500" s="309">
        <v>1</v>
      </c>
      <c r="AC500" s="310">
        <v>1.5</v>
      </c>
      <c r="AD500" s="311">
        <v>66140</v>
      </c>
      <c r="AE500" s="33"/>
      <c r="AF500" s="33"/>
      <c r="AG500" s="1245">
        <f t="shared" si="446"/>
        <v>99210</v>
      </c>
      <c r="AH500" s="283">
        <f t="shared" si="447"/>
        <v>99210</v>
      </c>
      <c r="AI500" s="728">
        <f t="shared" si="439"/>
        <v>1190520</v>
      </c>
    </row>
    <row r="501" spans="1:35" ht="17.25">
      <c r="A501" s="307">
        <v>9</v>
      </c>
      <c r="B501" s="1231" t="s">
        <v>2318</v>
      </c>
      <c r="C501" s="583" t="s">
        <v>509</v>
      </c>
      <c r="D501" s="309">
        <v>1</v>
      </c>
      <c r="E501" s="310">
        <v>1.5</v>
      </c>
      <c r="F501" s="1194">
        <v>66140</v>
      </c>
      <c r="G501" s="33"/>
      <c r="H501" s="33"/>
      <c r="I501" s="1245">
        <f t="shared" si="440"/>
        <v>99210</v>
      </c>
      <c r="J501" s="283">
        <f t="shared" si="441"/>
        <v>99210</v>
      </c>
      <c r="K501" s="728">
        <f t="shared" si="436"/>
        <v>1190520</v>
      </c>
      <c r="L501" s="309">
        <v>1</v>
      </c>
      <c r="M501" s="310">
        <v>1.5</v>
      </c>
      <c r="N501" s="311">
        <v>66140</v>
      </c>
      <c r="O501" s="33"/>
      <c r="P501" s="33"/>
      <c r="Q501" s="1245">
        <f t="shared" si="442"/>
        <v>99210</v>
      </c>
      <c r="R501" s="283">
        <f t="shared" si="443"/>
        <v>99210</v>
      </c>
      <c r="S501" s="728">
        <f t="shared" si="437"/>
        <v>1190520</v>
      </c>
      <c r="T501" s="309">
        <v>1</v>
      </c>
      <c r="U501" s="310">
        <v>1.5</v>
      </c>
      <c r="V501" s="311">
        <v>66140</v>
      </c>
      <c r="W501" s="33"/>
      <c r="X501" s="33"/>
      <c r="Y501" s="1245">
        <f t="shared" si="444"/>
        <v>99210</v>
      </c>
      <c r="Z501" s="283">
        <f t="shared" si="445"/>
        <v>99210</v>
      </c>
      <c r="AA501" s="728">
        <f t="shared" si="438"/>
        <v>1190520</v>
      </c>
      <c r="AB501" s="309">
        <v>1</v>
      </c>
      <c r="AC501" s="310">
        <v>1.5</v>
      </c>
      <c r="AD501" s="311">
        <v>66140</v>
      </c>
      <c r="AE501" s="33"/>
      <c r="AF501" s="33"/>
      <c r="AG501" s="1245">
        <f t="shared" si="446"/>
        <v>99210</v>
      </c>
      <c r="AH501" s="283">
        <f t="shared" si="447"/>
        <v>99210</v>
      </c>
      <c r="AI501" s="728">
        <f t="shared" si="439"/>
        <v>1190520</v>
      </c>
    </row>
    <row r="502" spans="1:35" ht="17.25">
      <c r="A502" s="307">
        <v>10</v>
      </c>
      <c r="B502" s="1231" t="s">
        <v>2319</v>
      </c>
      <c r="C502" s="583" t="s">
        <v>509</v>
      </c>
      <c r="D502" s="309">
        <v>1</v>
      </c>
      <c r="E502" s="310">
        <v>1.5</v>
      </c>
      <c r="F502" s="1194">
        <v>66140</v>
      </c>
      <c r="G502" s="33"/>
      <c r="H502" s="33"/>
      <c r="I502" s="1245">
        <f t="shared" si="440"/>
        <v>99210</v>
      </c>
      <c r="J502" s="283">
        <f t="shared" si="441"/>
        <v>99210</v>
      </c>
      <c r="K502" s="728">
        <f t="shared" si="436"/>
        <v>1190520</v>
      </c>
      <c r="L502" s="309">
        <v>1</v>
      </c>
      <c r="M502" s="310">
        <v>1.5</v>
      </c>
      <c r="N502" s="311">
        <v>66140</v>
      </c>
      <c r="O502" s="33"/>
      <c r="P502" s="33"/>
      <c r="Q502" s="1245">
        <f t="shared" si="442"/>
        <v>99210</v>
      </c>
      <c r="R502" s="283">
        <f t="shared" si="443"/>
        <v>99210</v>
      </c>
      <c r="S502" s="728">
        <f t="shared" si="437"/>
        <v>1190520</v>
      </c>
      <c r="T502" s="309">
        <v>1</v>
      </c>
      <c r="U502" s="310">
        <v>1.5</v>
      </c>
      <c r="V502" s="311">
        <v>66140</v>
      </c>
      <c r="W502" s="33"/>
      <c r="X502" s="33"/>
      <c r="Y502" s="1245">
        <f t="shared" si="444"/>
        <v>99210</v>
      </c>
      <c r="Z502" s="283">
        <f t="shared" si="445"/>
        <v>99210</v>
      </c>
      <c r="AA502" s="728">
        <f t="shared" si="438"/>
        <v>1190520</v>
      </c>
      <c r="AB502" s="309">
        <v>1</v>
      </c>
      <c r="AC502" s="310">
        <v>1.5</v>
      </c>
      <c r="AD502" s="311">
        <v>66140</v>
      </c>
      <c r="AE502" s="33"/>
      <c r="AF502" s="33"/>
      <c r="AG502" s="1245">
        <f t="shared" si="446"/>
        <v>99210</v>
      </c>
      <c r="AH502" s="283">
        <f t="shared" si="447"/>
        <v>99210</v>
      </c>
      <c r="AI502" s="728">
        <f t="shared" si="439"/>
        <v>1190520</v>
      </c>
    </row>
    <row r="503" spans="1:35" ht="17.25">
      <c r="A503" s="307">
        <v>11</v>
      </c>
      <c r="B503" s="1231" t="s">
        <v>2848</v>
      </c>
      <c r="C503" s="583" t="s">
        <v>509</v>
      </c>
      <c r="D503" s="309">
        <v>1</v>
      </c>
      <c r="E503" s="310">
        <v>1.5</v>
      </c>
      <c r="F503" s="1194">
        <v>66140</v>
      </c>
      <c r="G503" s="33"/>
      <c r="H503" s="33"/>
      <c r="I503" s="1245">
        <f t="shared" si="440"/>
        <v>99210</v>
      </c>
      <c r="J503" s="283">
        <f t="shared" si="441"/>
        <v>99210</v>
      </c>
      <c r="K503" s="728">
        <f t="shared" si="436"/>
        <v>1190520</v>
      </c>
      <c r="L503" s="309">
        <v>1</v>
      </c>
      <c r="M503" s="310">
        <v>1.5</v>
      </c>
      <c r="N503" s="311">
        <v>66140</v>
      </c>
      <c r="O503" s="33"/>
      <c r="P503" s="33"/>
      <c r="Q503" s="1245">
        <f t="shared" si="442"/>
        <v>99210</v>
      </c>
      <c r="R503" s="283">
        <f t="shared" si="443"/>
        <v>99210</v>
      </c>
      <c r="S503" s="728">
        <f t="shared" si="437"/>
        <v>1190520</v>
      </c>
      <c r="T503" s="309">
        <v>1</v>
      </c>
      <c r="U503" s="310">
        <v>1.5</v>
      </c>
      <c r="V503" s="311">
        <v>66140</v>
      </c>
      <c r="W503" s="33"/>
      <c r="X503" s="33"/>
      <c r="Y503" s="1245">
        <f t="shared" si="444"/>
        <v>99210</v>
      </c>
      <c r="Z503" s="283">
        <f t="shared" si="445"/>
        <v>99210</v>
      </c>
      <c r="AA503" s="728">
        <f t="shared" si="438"/>
        <v>1190520</v>
      </c>
      <c r="AB503" s="309">
        <v>1</v>
      </c>
      <c r="AC503" s="310">
        <v>1.5</v>
      </c>
      <c r="AD503" s="311">
        <v>66140</v>
      </c>
      <c r="AE503" s="33"/>
      <c r="AF503" s="33"/>
      <c r="AG503" s="1245">
        <f t="shared" si="446"/>
        <v>99210</v>
      </c>
      <c r="AH503" s="283">
        <f t="shared" si="447"/>
        <v>99210</v>
      </c>
      <c r="AI503" s="728">
        <f t="shared" si="439"/>
        <v>1190520</v>
      </c>
    </row>
    <row r="504" spans="1:35" ht="17.25">
      <c r="A504" s="307">
        <v>12</v>
      </c>
      <c r="B504" s="1231" t="s">
        <v>1839</v>
      </c>
      <c r="C504" s="583" t="s">
        <v>508</v>
      </c>
      <c r="D504" s="309">
        <v>1</v>
      </c>
      <c r="E504" s="310">
        <v>1.6</v>
      </c>
      <c r="F504" s="1194">
        <v>66140</v>
      </c>
      <c r="G504" s="33"/>
      <c r="H504" s="33"/>
      <c r="I504" s="1245">
        <f t="shared" si="440"/>
        <v>105824</v>
      </c>
      <c r="J504" s="283">
        <f t="shared" si="441"/>
        <v>105824</v>
      </c>
      <c r="K504" s="728">
        <f t="shared" si="436"/>
        <v>1269888</v>
      </c>
      <c r="L504" s="309">
        <v>1</v>
      </c>
      <c r="M504" s="310">
        <v>1.6</v>
      </c>
      <c r="N504" s="311">
        <v>66140</v>
      </c>
      <c r="O504" s="33"/>
      <c r="P504" s="33"/>
      <c r="Q504" s="1245">
        <f t="shared" si="442"/>
        <v>105824</v>
      </c>
      <c r="R504" s="283">
        <f t="shared" si="443"/>
        <v>105824</v>
      </c>
      <c r="S504" s="728">
        <f t="shared" si="437"/>
        <v>1269888</v>
      </c>
      <c r="T504" s="309">
        <v>1</v>
      </c>
      <c r="U504" s="310">
        <v>1.6</v>
      </c>
      <c r="V504" s="311">
        <v>66140</v>
      </c>
      <c r="W504" s="33"/>
      <c r="X504" s="33"/>
      <c r="Y504" s="1245">
        <f t="shared" si="444"/>
        <v>105824</v>
      </c>
      <c r="Z504" s="283">
        <f t="shared" si="445"/>
        <v>105824</v>
      </c>
      <c r="AA504" s="728">
        <f t="shared" si="438"/>
        <v>1269888</v>
      </c>
      <c r="AB504" s="309">
        <v>1</v>
      </c>
      <c r="AC504" s="310">
        <v>1.6</v>
      </c>
      <c r="AD504" s="311">
        <v>66140</v>
      </c>
      <c r="AE504" s="33"/>
      <c r="AF504" s="33"/>
      <c r="AG504" s="1245">
        <f t="shared" si="446"/>
        <v>105824</v>
      </c>
      <c r="AH504" s="283">
        <f t="shared" si="447"/>
        <v>105824</v>
      </c>
      <c r="AI504" s="728">
        <f t="shared" si="439"/>
        <v>1269888</v>
      </c>
    </row>
    <row r="505" spans="1:35" ht="40.5">
      <c r="A505" s="307">
        <v>13</v>
      </c>
      <c r="B505" s="1231" t="s">
        <v>1840</v>
      </c>
      <c r="C505" s="581" t="s">
        <v>1809</v>
      </c>
      <c r="D505" s="309">
        <v>1</v>
      </c>
      <c r="E505" s="310">
        <v>1</v>
      </c>
      <c r="F505" s="1198">
        <v>91275</v>
      </c>
      <c r="G505" s="33"/>
      <c r="H505" s="33"/>
      <c r="I505" s="1245">
        <f t="shared" si="440"/>
        <v>91275</v>
      </c>
      <c r="J505" s="283">
        <f t="shared" si="441"/>
        <v>91275</v>
      </c>
      <c r="K505" s="728">
        <f t="shared" si="436"/>
        <v>1095300</v>
      </c>
      <c r="L505" s="309">
        <v>1</v>
      </c>
      <c r="M505" s="310">
        <v>1</v>
      </c>
      <c r="N505" s="726">
        <f t="shared" ref="N505:N515" si="448">+F505</f>
        <v>91275</v>
      </c>
      <c r="O505" s="33"/>
      <c r="P505" s="33"/>
      <c r="Q505" s="1245">
        <f t="shared" si="442"/>
        <v>91275</v>
      </c>
      <c r="R505" s="283">
        <f t="shared" si="443"/>
        <v>91275</v>
      </c>
      <c r="S505" s="728">
        <f t="shared" si="437"/>
        <v>1095300</v>
      </c>
      <c r="T505" s="309">
        <v>1</v>
      </c>
      <c r="U505" s="310">
        <v>1</v>
      </c>
      <c r="V505" s="726">
        <f t="shared" ref="V505:V515" si="449">+F505</f>
        <v>91275</v>
      </c>
      <c r="W505" s="33"/>
      <c r="X505" s="33"/>
      <c r="Y505" s="1245">
        <f t="shared" si="444"/>
        <v>91275</v>
      </c>
      <c r="Z505" s="283">
        <f t="shared" si="445"/>
        <v>91275</v>
      </c>
      <c r="AA505" s="728">
        <f t="shared" si="438"/>
        <v>1095300</v>
      </c>
      <c r="AB505" s="309">
        <v>1</v>
      </c>
      <c r="AC505" s="310">
        <v>1</v>
      </c>
      <c r="AD505" s="726">
        <f t="shared" ref="AD505:AD515" si="450">+F505</f>
        <v>91275</v>
      </c>
      <c r="AE505" s="33"/>
      <c r="AF505" s="33"/>
      <c r="AG505" s="1245">
        <f t="shared" si="446"/>
        <v>91275</v>
      </c>
      <c r="AH505" s="283">
        <f t="shared" si="447"/>
        <v>91275</v>
      </c>
      <c r="AI505" s="728">
        <f t="shared" si="439"/>
        <v>1095300</v>
      </c>
    </row>
    <row r="506" spans="1:35" ht="17.25">
      <c r="A506" s="307">
        <v>14</v>
      </c>
      <c r="B506" s="1231" t="s">
        <v>1841</v>
      </c>
      <c r="C506" s="583" t="s">
        <v>524</v>
      </c>
      <c r="D506" s="309">
        <v>1</v>
      </c>
      <c r="E506" s="310">
        <v>1</v>
      </c>
      <c r="F506" s="1194">
        <v>87180</v>
      </c>
      <c r="G506" s="33"/>
      <c r="H506" s="33"/>
      <c r="I506" s="1245">
        <f t="shared" si="440"/>
        <v>87180</v>
      </c>
      <c r="J506" s="283">
        <f t="shared" si="441"/>
        <v>87180</v>
      </c>
      <c r="K506" s="728">
        <f t="shared" si="436"/>
        <v>1046160</v>
      </c>
      <c r="L506" s="309">
        <v>1</v>
      </c>
      <c r="M506" s="310">
        <v>1</v>
      </c>
      <c r="N506" s="726">
        <f t="shared" si="448"/>
        <v>87180</v>
      </c>
      <c r="O506" s="33"/>
      <c r="P506" s="33"/>
      <c r="Q506" s="1245">
        <f t="shared" si="442"/>
        <v>87180</v>
      </c>
      <c r="R506" s="283">
        <f t="shared" si="443"/>
        <v>87180</v>
      </c>
      <c r="S506" s="728">
        <f t="shared" si="437"/>
        <v>1046160</v>
      </c>
      <c r="T506" s="309">
        <v>1</v>
      </c>
      <c r="U506" s="310">
        <v>1</v>
      </c>
      <c r="V506" s="726">
        <f t="shared" si="449"/>
        <v>87180</v>
      </c>
      <c r="W506" s="33"/>
      <c r="X506" s="33"/>
      <c r="Y506" s="1245">
        <f t="shared" si="444"/>
        <v>87180</v>
      </c>
      <c r="Z506" s="283">
        <f t="shared" si="445"/>
        <v>87180</v>
      </c>
      <c r="AA506" s="728">
        <f t="shared" si="438"/>
        <v>1046160</v>
      </c>
      <c r="AB506" s="309">
        <v>1</v>
      </c>
      <c r="AC506" s="310">
        <v>1</v>
      </c>
      <c r="AD506" s="726">
        <f t="shared" si="450"/>
        <v>87180</v>
      </c>
      <c r="AE506" s="33"/>
      <c r="AF506" s="33"/>
      <c r="AG506" s="1245">
        <f t="shared" si="446"/>
        <v>87180</v>
      </c>
      <c r="AH506" s="283">
        <f t="shared" si="447"/>
        <v>87180</v>
      </c>
      <c r="AI506" s="728">
        <f t="shared" si="439"/>
        <v>1046160</v>
      </c>
    </row>
    <row r="507" spans="1:35" ht="17.25">
      <c r="A507" s="307">
        <v>15</v>
      </c>
      <c r="B507" s="1231" t="s">
        <v>1842</v>
      </c>
      <c r="C507" s="583" t="s">
        <v>524</v>
      </c>
      <c r="D507" s="309">
        <v>1</v>
      </c>
      <c r="E507" s="310">
        <v>1</v>
      </c>
      <c r="F507" s="1194">
        <v>87180</v>
      </c>
      <c r="G507" s="33"/>
      <c r="H507" s="33"/>
      <c r="I507" s="1245">
        <f t="shared" si="440"/>
        <v>87180</v>
      </c>
      <c r="J507" s="283">
        <f t="shared" si="441"/>
        <v>87180</v>
      </c>
      <c r="K507" s="728">
        <f t="shared" si="436"/>
        <v>1046160</v>
      </c>
      <c r="L507" s="309">
        <v>1</v>
      </c>
      <c r="M507" s="310">
        <v>1</v>
      </c>
      <c r="N507" s="726">
        <f t="shared" si="448"/>
        <v>87180</v>
      </c>
      <c r="O507" s="33"/>
      <c r="P507" s="33"/>
      <c r="Q507" s="1245">
        <f t="shared" si="442"/>
        <v>87180</v>
      </c>
      <c r="R507" s="283">
        <f t="shared" si="443"/>
        <v>87180</v>
      </c>
      <c r="S507" s="728">
        <f t="shared" si="437"/>
        <v>1046160</v>
      </c>
      <c r="T507" s="309">
        <v>1</v>
      </c>
      <c r="U507" s="310">
        <v>1</v>
      </c>
      <c r="V507" s="726">
        <f t="shared" si="449"/>
        <v>87180</v>
      </c>
      <c r="W507" s="33"/>
      <c r="X507" s="33"/>
      <c r="Y507" s="1245">
        <f t="shared" si="444"/>
        <v>87180</v>
      </c>
      <c r="Z507" s="283">
        <f t="shared" si="445"/>
        <v>87180</v>
      </c>
      <c r="AA507" s="728">
        <f t="shared" si="438"/>
        <v>1046160</v>
      </c>
      <c r="AB507" s="309">
        <v>1</v>
      </c>
      <c r="AC507" s="310">
        <v>1</v>
      </c>
      <c r="AD507" s="726">
        <f t="shared" si="450"/>
        <v>87180</v>
      </c>
      <c r="AE507" s="33"/>
      <c r="AF507" s="33"/>
      <c r="AG507" s="1245">
        <f t="shared" si="446"/>
        <v>87180</v>
      </c>
      <c r="AH507" s="283">
        <f t="shared" si="447"/>
        <v>87180</v>
      </c>
      <c r="AI507" s="728">
        <f t="shared" si="439"/>
        <v>1046160</v>
      </c>
    </row>
    <row r="508" spans="1:35" ht="17.25">
      <c r="A508" s="307">
        <v>16</v>
      </c>
      <c r="B508" s="1231" t="s">
        <v>70</v>
      </c>
      <c r="C508" s="583" t="s">
        <v>524</v>
      </c>
      <c r="D508" s="309">
        <v>1</v>
      </c>
      <c r="E508" s="310">
        <v>1</v>
      </c>
      <c r="F508" s="1194">
        <v>87180</v>
      </c>
      <c r="G508" s="33"/>
      <c r="H508" s="33"/>
      <c r="I508" s="1245">
        <f t="shared" si="440"/>
        <v>87180</v>
      </c>
      <c r="J508" s="283">
        <f t="shared" si="441"/>
        <v>87180</v>
      </c>
      <c r="K508" s="728">
        <f t="shared" si="436"/>
        <v>1046160</v>
      </c>
      <c r="L508" s="309">
        <v>1</v>
      </c>
      <c r="M508" s="310">
        <v>1</v>
      </c>
      <c r="N508" s="726">
        <f t="shared" si="448"/>
        <v>87180</v>
      </c>
      <c r="O508" s="33"/>
      <c r="P508" s="33"/>
      <c r="Q508" s="1245">
        <f t="shared" si="442"/>
        <v>87180</v>
      </c>
      <c r="R508" s="283">
        <f t="shared" si="443"/>
        <v>87180</v>
      </c>
      <c r="S508" s="728">
        <f t="shared" si="437"/>
        <v>1046160</v>
      </c>
      <c r="T508" s="309">
        <v>1</v>
      </c>
      <c r="U508" s="310">
        <v>1</v>
      </c>
      <c r="V508" s="726">
        <f t="shared" si="449"/>
        <v>87180</v>
      </c>
      <c r="W508" s="33"/>
      <c r="X508" s="33"/>
      <c r="Y508" s="1245">
        <f t="shared" si="444"/>
        <v>87180</v>
      </c>
      <c r="Z508" s="283">
        <f t="shared" si="445"/>
        <v>87180</v>
      </c>
      <c r="AA508" s="728">
        <f t="shared" si="438"/>
        <v>1046160</v>
      </c>
      <c r="AB508" s="309">
        <v>1</v>
      </c>
      <c r="AC508" s="310">
        <v>1</v>
      </c>
      <c r="AD508" s="726">
        <f t="shared" si="450"/>
        <v>87180</v>
      </c>
      <c r="AE508" s="33"/>
      <c r="AF508" s="33"/>
      <c r="AG508" s="1245">
        <f t="shared" si="446"/>
        <v>87180</v>
      </c>
      <c r="AH508" s="283">
        <f t="shared" si="447"/>
        <v>87180</v>
      </c>
      <c r="AI508" s="728">
        <f t="shared" si="439"/>
        <v>1046160</v>
      </c>
    </row>
    <row r="509" spans="1:35" ht="17.25">
      <c r="A509" s="307">
        <v>17</v>
      </c>
      <c r="B509" s="1231" t="s">
        <v>1843</v>
      </c>
      <c r="C509" s="583" t="s">
        <v>524</v>
      </c>
      <c r="D509" s="309">
        <v>1</v>
      </c>
      <c r="E509" s="310">
        <v>1</v>
      </c>
      <c r="F509" s="1194">
        <v>87180</v>
      </c>
      <c r="G509" s="33"/>
      <c r="H509" s="33"/>
      <c r="I509" s="1245">
        <f t="shared" si="440"/>
        <v>87180</v>
      </c>
      <c r="J509" s="283">
        <f t="shared" si="441"/>
        <v>87180</v>
      </c>
      <c r="K509" s="728">
        <f t="shared" si="436"/>
        <v>1046160</v>
      </c>
      <c r="L509" s="309">
        <v>1</v>
      </c>
      <c r="M509" s="310">
        <v>1</v>
      </c>
      <c r="N509" s="726">
        <f t="shared" si="448"/>
        <v>87180</v>
      </c>
      <c r="O509" s="33"/>
      <c r="P509" s="33"/>
      <c r="Q509" s="1245">
        <f t="shared" si="442"/>
        <v>87180</v>
      </c>
      <c r="R509" s="283">
        <f t="shared" si="443"/>
        <v>87180</v>
      </c>
      <c r="S509" s="728">
        <f t="shared" si="437"/>
        <v>1046160</v>
      </c>
      <c r="T509" s="309">
        <v>1</v>
      </c>
      <c r="U509" s="310">
        <v>1</v>
      </c>
      <c r="V509" s="726">
        <f t="shared" si="449"/>
        <v>87180</v>
      </c>
      <c r="W509" s="33"/>
      <c r="X509" s="33"/>
      <c r="Y509" s="1245">
        <f t="shared" si="444"/>
        <v>87180</v>
      </c>
      <c r="Z509" s="283">
        <f t="shared" si="445"/>
        <v>87180</v>
      </c>
      <c r="AA509" s="728">
        <f t="shared" si="438"/>
        <v>1046160</v>
      </c>
      <c r="AB509" s="309">
        <v>1</v>
      </c>
      <c r="AC509" s="310">
        <v>1</v>
      </c>
      <c r="AD509" s="726">
        <f t="shared" si="450"/>
        <v>87180</v>
      </c>
      <c r="AE509" s="33"/>
      <c r="AF509" s="33"/>
      <c r="AG509" s="1245">
        <f t="shared" si="446"/>
        <v>87180</v>
      </c>
      <c r="AH509" s="283">
        <f t="shared" si="447"/>
        <v>87180</v>
      </c>
      <c r="AI509" s="728">
        <f t="shared" si="439"/>
        <v>1046160</v>
      </c>
    </row>
    <row r="510" spans="1:35" ht="17.25">
      <c r="A510" s="307">
        <v>18</v>
      </c>
      <c r="B510" s="1231" t="s">
        <v>2850</v>
      </c>
      <c r="C510" s="583" t="s">
        <v>524</v>
      </c>
      <c r="D510" s="309">
        <v>1</v>
      </c>
      <c r="E510" s="310">
        <v>1</v>
      </c>
      <c r="F510" s="1194">
        <v>87180</v>
      </c>
      <c r="G510" s="33"/>
      <c r="H510" s="33"/>
      <c r="I510" s="1245">
        <f t="shared" si="440"/>
        <v>87180</v>
      </c>
      <c r="J510" s="283">
        <f t="shared" si="441"/>
        <v>87180</v>
      </c>
      <c r="K510" s="728">
        <f t="shared" si="436"/>
        <v>1046160</v>
      </c>
      <c r="L510" s="309">
        <v>1</v>
      </c>
      <c r="M510" s="310">
        <v>1</v>
      </c>
      <c r="N510" s="726">
        <f t="shared" si="448"/>
        <v>87180</v>
      </c>
      <c r="O510" s="33"/>
      <c r="P510" s="33"/>
      <c r="Q510" s="1245">
        <f t="shared" si="442"/>
        <v>87180</v>
      </c>
      <c r="R510" s="283">
        <f t="shared" si="443"/>
        <v>87180</v>
      </c>
      <c r="S510" s="728">
        <f t="shared" si="437"/>
        <v>1046160</v>
      </c>
      <c r="T510" s="309">
        <v>1</v>
      </c>
      <c r="U510" s="310">
        <v>1</v>
      </c>
      <c r="V510" s="726">
        <f t="shared" si="449"/>
        <v>87180</v>
      </c>
      <c r="W510" s="33"/>
      <c r="X510" s="33"/>
      <c r="Y510" s="1245">
        <f t="shared" si="444"/>
        <v>87180</v>
      </c>
      <c r="Z510" s="283">
        <f t="shared" si="445"/>
        <v>87180</v>
      </c>
      <c r="AA510" s="728">
        <f t="shared" si="438"/>
        <v>1046160</v>
      </c>
      <c r="AB510" s="309">
        <v>1</v>
      </c>
      <c r="AC510" s="310">
        <v>1</v>
      </c>
      <c r="AD510" s="726">
        <f t="shared" si="450"/>
        <v>87180</v>
      </c>
      <c r="AE510" s="33"/>
      <c r="AF510" s="33"/>
      <c r="AG510" s="1245">
        <f t="shared" si="446"/>
        <v>87180</v>
      </c>
      <c r="AH510" s="283">
        <f t="shared" si="447"/>
        <v>87180</v>
      </c>
      <c r="AI510" s="728">
        <f t="shared" si="439"/>
        <v>1046160</v>
      </c>
    </row>
    <row r="511" spans="1:35" ht="17.25">
      <c r="A511" s="307">
        <v>19</v>
      </c>
      <c r="B511" s="1231" t="s">
        <v>1844</v>
      </c>
      <c r="C511" s="583" t="s">
        <v>524</v>
      </c>
      <c r="D511" s="309">
        <v>1</v>
      </c>
      <c r="E511" s="310">
        <v>1</v>
      </c>
      <c r="F511" s="1194">
        <v>87180</v>
      </c>
      <c r="G511" s="33"/>
      <c r="H511" s="33"/>
      <c r="I511" s="1245">
        <f t="shared" si="440"/>
        <v>87180</v>
      </c>
      <c r="J511" s="283">
        <f t="shared" si="441"/>
        <v>87180</v>
      </c>
      <c r="K511" s="728">
        <f t="shared" si="436"/>
        <v>1046160</v>
      </c>
      <c r="L511" s="309">
        <v>1</v>
      </c>
      <c r="M511" s="310">
        <v>1</v>
      </c>
      <c r="N511" s="726">
        <f t="shared" si="448"/>
        <v>87180</v>
      </c>
      <c r="O511" s="33"/>
      <c r="P511" s="33"/>
      <c r="Q511" s="1245">
        <f t="shared" si="442"/>
        <v>87180</v>
      </c>
      <c r="R511" s="283">
        <f t="shared" si="443"/>
        <v>87180</v>
      </c>
      <c r="S511" s="728">
        <f t="shared" si="437"/>
        <v>1046160</v>
      </c>
      <c r="T511" s="309">
        <v>1</v>
      </c>
      <c r="U511" s="310">
        <v>1</v>
      </c>
      <c r="V511" s="726">
        <f t="shared" si="449"/>
        <v>87180</v>
      </c>
      <c r="W511" s="33"/>
      <c r="X511" s="33"/>
      <c r="Y511" s="1245">
        <f t="shared" si="444"/>
        <v>87180</v>
      </c>
      <c r="Z511" s="283">
        <f t="shared" si="445"/>
        <v>87180</v>
      </c>
      <c r="AA511" s="728">
        <f t="shared" si="438"/>
        <v>1046160</v>
      </c>
      <c r="AB511" s="309">
        <v>1</v>
      </c>
      <c r="AC511" s="310">
        <v>1</v>
      </c>
      <c r="AD511" s="726">
        <f t="shared" si="450"/>
        <v>87180</v>
      </c>
      <c r="AE511" s="33"/>
      <c r="AF511" s="33"/>
      <c r="AG511" s="1245">
        <f t="shared" si="446"/>
        <v>87180</v>
      </c>
      <c r="AH511" s="283">
        <f t="shared" si="447"/>
        <v>87180</v>
      </c>
      <c r="AI511" s="728">
        <f t="shared" si="439"/>
        <v>1046160</v>
      </c>
    </row>
    <row r="512" spans="1:35" ht="17.25">
      <c r="A512" s="307">
        <v>20</v>
      </c>
      <c r="B512" s="1231" t="s">
        <v>2851</v>
      </c>
      <c r="C512" s="583" t="s">
        <v>524</v>
      </c>
      <c r="D512" s="309">
        <v>1</v>
      </c>
      <c r="E512" s="310">
        <v>1</v>
      </c>
      <c r="F512" s="1194">
        <v>87180</v>
      </c>
      <c r="G512" s="33"/>
      <c r="H512" s="33"/>
      <c r="I512" s="1245">
        <f t="shared" si="440"/>
        <v>87180</v>
      </c>
      <c r="J512" s="283">
        <f t="shared" si="441"/>
        <v>87180</v>
      </c>
      <c r="K512" s="728">
        <f t="shared" si="436"/>
        <v>1046160</v>
      </c>
      <c r="L512" s="309">
        <v>1</v>
      </c>
      <c r="M512" s="310">
        <v>1</v>
      </c>
      <c r="N512" s="726">
        <f t="shared" si="448"/>
        <v>87180</v>
      </c>
      <c r="O512" s="33"/>
      <c r="P512" s="33"/>
      <c r="Q512" s="1245">
        <f t="shared" si="442"/>
        <v>87180</v>
      </c>
      <c r="R512" s="283">
        <f t="shared" si="443"/>
        <v>87180</v>
      </c>
      <c r="S512" s="728">
        <f t="shared" si="437"/>
        <v>1046160</v>
      </c>
      <c r="T512" s="309">
        <v>1</v>
      </c>
      <c r="U512" s="310">
        <v>1</v>
      </c>
      <c r="V512" s="726">
        <f t="shared" si="449"/>
        <v>87180</v>
      </c>
      <c r="W512" s="33"/>
      <c r="X512" s="33"/>
      <c r="Y512" s="1245">
        <f t="shared" si="444"/>
        <v>87180</v>
      </c>
      <c r="Z512" s="283">
        <f t="shared" si="445"/>
        <v>87180</v>
      </c>
      <c r="AA512" s="728">
        <f t="shared" si="438"/>
        <v>1046160</v>
      </c>
      <c r="AB512" s="309">
        <v>1</v>
      </c>
      <c r="AC512" s="310">
        <v>1</v>
      </c>
      <c r="AD512" s="726">
        <f t="shared" si="450"/>
        <v>87180</v>
      </c>
      <c r="AE512" s="33"/>
      <c r="AF512" s="33"/>
      <c r="AG512" s="1245">
        <f t="shared" si="446"/>
        <v>87180</v>
      </c>
      <c r="AH512" s="283">
        <f t="shared" si="447"/>
        <v>87180</v>
      </c>
      <c r="AI512" s="728">
        <f t="shared" si="439"/>
        <v>1046160</v>
      </c>
    </row>
    <row r="513" spans="1:35" ht="17.25">
      <c r="A513" s="307">
        <v>21</v>
      </c>
      <c r="B513" s="1231" t="s">
        <v>1845</v>
      </c>
      <c r="C513" s="583" t="s">
        <v>524</v>
      </c>
      <c r="D513" s="309">
        <v>1</v>
      </c>
      <c r="E513" s="310">
        <v>1</v>
      </c>
      <c r="F513" s="1194">
        <v>87180</v>
      </c>
      <c r="G513" s="33"/>
      <c r="H513" s="33"/>
      <c r="I513" s="1245">
        <f t="shared" si="440"/>
        <v>87180</v>
      </c>
      <c r="J513" s="283">
        <f>+E513*F513+G513</f>
        <v>87180</v>
      </c>
      <c r="K513" s="728">
        <f t="shared" si="436"/>
        <v>1046160</v>
      </c>
      <c r="L513" s="309">
        <v>1</v>
      </c>
      <c r="M513" s="310">
        <v>1</v>
      </c>
      <c r="N513" s="726">
        <f t="shared" si="448"/>
        <v>87180</v>
      </c>
      <c r="O513" s="33"/>
      <c r="P513" s="33"/>
      <c r="Q513" s="1245">
        <f t="shared" si="442"/>
        <v>87180</v>
      </c>
      <c r="R513" s="283">
        <f>+M513*N513+O513</f>
        <v>87180</v>
      </c>
      <c r="S513" s="728">
        <f t="shared" si="437"/>
        <v>1046160</v>
      </c>
      <c r="T513" s="309">
        <v>1</v>
      </c>
      <c r="U513" s="310">
        <v>1</v>
      </c>
      <c r="V513" s="726">
        <f t="shared" si="449"/>
        <v>87180</v>
      </c>
      <c r="W513" s="33"/>
      <c r="X513" s="33"/>
      <c r="Y513" s="1245">
        <f t="shared" si="444"/>
        <v>87180</v>
      </c>
      <c r="Z513" s="283">
        <f>+U513*V513+W513</f>
        <v>87180</v>
      </c>
      <c r="AA513" s="728">
        <f t="shared" si="438"/>
        <v>1046160</v>
      </c>
      <c r="AB513" s="309">
        <v>1</v>
      </c>
      <c r="AC513" s="310">
        <v>1</v>
      </c>
      <c r="AD513" s="726">
        <f t="shared" si="450"/>
        <v>87180</v>
      </c>
      <c r="AE513" s="33"/>
      <c r="AF513" s="33"/>
      <c r="AG513" s="1245">
        <f t="shared" si="446"/>
        <v>87180</v>
      </c>
      <c r="AH513" s="283">
        <f>+AC513*AD513+AE513</f>
        <v>87180</v>
      </c>
      <c r="AI513" s="728">
        <f t="shared" si="439"/>
        <v>1046160</v>
      </c>
    </row>
    <row r="514" spans="1:35" ht="17.25">
      <c r="A514" s="307">
        <v>22</v>
      </c>
      <c r="B514" s="1231" t="s">
        <v>1846</v>
      </c>
      <c r="C514" s="583" t="s">
        <v>524</v>
      </c>
      <c r="D514" s="309">
        <v>1</v>
      </c>
      <c r="E514" s="310">
        <v>1</v>
      </c>
      <c r="F514" s="1194">
        <v>87180</v>
      </c>
      <c r="G514" s="33"/>
      <c r="H514" s="33"/>
      <c r="I514" s="1245">
        <f t="shared" si="440"/>
        <v>87180</v>
      </c>
      <c r="J514" s="283">
        <f t="shared" si="441"/>
        <v>87180</v>
      </c>
      <c r="K514" s="728">
        <f t="shared" si="436"/>
        <v>1046160</v>
      </c>
      <c r="L514" s="309">
        <v>1</v>
      </c>
      <c r="M514" s="310">
        <v>1</v>
      </c>
      <c r="N514" s="726">
        <f t="shared" si="448"/>
        <v>87180</v>
      </c>
      <c r="O514" s="33"/>
      <c r="P514" s="33"/>
      <c r="Q514" s="1245">
        <f t="shared" si="442"/>
        <v>87180</v>
      </c>
      <c r="R514" s="283">
        <f t="shared" ref="R514" si="451">+M514*N514+O514</f>
        <v>87180</v>
      </c>
      <c r="S514" s="728">
        <f t="shared" si="437"/>
        <v>1046160</v>
      </c>
      <c r="T514" s="309">
        <v>1</v>
      </c>
      <c r="U514" s="310">
        <v>1</v>
      </c>
      <c r="V514" s="726">
        <f t="shared" si="449"/>
        <v>87180</v>
      </c>
      <c r="W514" s="33"/>
      <c r="X514" s="33"/>
      <c r="Y514" s="1245">
        <f t="shared" si="444"/>
        <v>87180</v>
      </c>
      <c r="Z514" s="283">
        <f t="shared" ref="Z514" si="452">+U514*V514+W514</f>
        <v>87180</v>
      </c>
      <c r="AA514" s="728">
        <f t="shared" si="438"/>
        <v>1046160</v>
      </c>
      <c r="AB514" s="309">
        <v>1</v>
      </c>
      <c r="AC514" s="310">
        <v>1</v>
      </c>
      <c r="AD514" s="726">
        <f t="shared" si="450"/>
        <v>87180</v>
      </c>
      <c r="AE514" s="33"/>
      <c r="AF514" s="33"/>
      <c r="AG514" s="1245">
        <f t="shared" si="446"/>
        <v>87180</v>
      </c>
      <c r="AH514" s="283">
        <f t="shared" ref="AH514" si="453">+AC514*AD514+AE514</f>
        <v>87180</v>
      </c>
      <c r="AI514" s="728">
        <f t="shared" si="439"/>
        <v>1046160</v>
      </c>
    </row>
    <row r="515" spans="1:35" ht="17.25">
      <c r="A515" s="307">
        <v>23</v>
      </c>
      <c r="B515" s="1231" t="s">
        <v>70</v>
      </c>
      <c r="C515" s="583" t="s">
        <v>524</v>
      </c>
      <c r="D515" s="309">
        <v>1</v>
      </c>
      <c r="E515" s="310">
        <v>1</v>
      </c>
      <c r="F515" s="1194">
        <v>87180</v>
      </c>
      <c r="G515" s="33"/>
      <c r="H515" s="33"/>
      <c r="I515" s="1245">
        <f t="shared" si="440"/>
        <v>87180</v>
      </c>
      <c r="J515" s="283">
        <f>+E515*F515+G515</f>
        <v>87180</v>
      </c>
      <c r="K515" s="728">
        <f t="shared" si="436"/>
        <v>1046160</v>
      </c>
      <c r="L515" s="309">
        <v>1</v>
      </c>
      <c r="M515" s="310">
        <v>1</v>
      </c>
      <c r="N515" s="726">
        <f t="shared" si="448"/>
        <v>87180</v>
      </c>
      <c r="O515" s="33"/>
      <c r="P515" s="33"/>
      <c r="Q515" s="1245">
        <f t="shared" si="442"/>
        <v>87180</v>
      </c>
      <c r="R515" s="283">
        <f>+M515*N515+O515</f>
        <v>87180</v>
      </c>
      <c r="S515" s="728">
        <f t="shared" si="437"/>
        <v>1046160</v>
      </c>
      <c r="T515" s="309">
        <v>1</v>
      </c>
      <c r="U515" s="310">
        <v>1</v>
      </c>
      <c r="V515" s="726">
        <f t="shared" si="449"/>
        <v>87180</v>
      </c>
      <c r="W515" s="33"/>
      <c r="X515" s="33"/>
      <c r="Y515" s="1245">
        <f t="shared" si="444"/>
        <v>87180</v>
      </c>
      <c r="Z515" s="283">
        <f>+U515*V515+W515</f>
        <v>87180</v>
      </c>
      <c r="AA515" s="728">
        <f t="shared" si="438"/>
        <v>1046160</v>
      </c>
      <c r="AB515" s="309">
        <v>1</v>
      </c>
      <c r="AC515" s="310">
        <v>1</v>
      </c>
      <c r="AD515" s="726">
        <f t="shared" si="450"/>
        <v>87180</v>
      </c>
      <c r="AE515" s="33"/>
      <c r="AF515" s="33"/>
      <c r="AG515" s="1245">
        <f t="shared" si="446"/>
        <v>87180</v>
      </c>
      <c r="AH515" s="283">
        <f>+AC515*AD515+AE515</f>
        <v>87180</v>
      </c>
      <c r="AI515" s="728">
        <f t="shared" si="439"/>
        <v>1046160</v>
      </c>
    </row>
    <row r="516" spans="1:35" ht="27">
      <c r="A516" s="307">
        <v>24</v>
      </c>
      <c r="B516" s="1231" t="s">
        <v>1847</v>
      </c>
      <c r="C516" s="581" t="s">
        <v>1810</v>
      </c>
      <c r="D516" s="309">
        <v>1</v>
      </c>
      <c r="E516" s="310">
        <v>1.25</v>
      </c>
      <c r="F516" s="1198">
        <v>91275</v>
      </c>
      <c r="G516" s="33"/>
      <c r="H516" s="33"/>
      <c r="I516" s="1242">
        <v>91275</v>
      </c>
      <c r="J516" s="283">
        <v>91275</v>
      </c>
      <c r="K516" s="728">
        <f t="shared" si="436"/>
        <v>1095300</v>
      </c>
      <c r="L516" s="309">
        <v>1</v>
      </c>
      <c r="M516" s="310">
        <v>1.25</v>
      </c>
      <c r="N516" s="311">
        <v>66140</v>
      </c>
      <c r="O516" s="33"/>
      <c r="P516" s="33"/>
      <c r="Q516" s="1242">
        <v>91275</v>
      </c>
      <c r="R516" s="283">
        <v>91275</v>
      </c>
      <c r="S516" s="728">
        <f t="shared" si="437"/>
        <v>1095300</v>
      </c>
      <c r="T516" s="309">
        <v>1</v>
      </c>
      <c r="U516" s="310">
        <v>1.25</v>
      </c>
      <c r="V516" s="311">
        <v>66140</v>
      </c>
      <c r="W516" s="33"/>
      <c r="X516" s="33"/>
      <c r="Y516" s="1242">
        <v>91275</v>
      </c>
      <c r="Z516" s="283">
        <v>91275</v>
      </c>
      <c r="AA516" s="728">
        <f t="shared" si="438"/>
        <v>1095300</v>
      </c>
      <c r="AB516" s="309">
        <v>1</v>
      </c>
      <c r="AC516" s="310">
        <v>1.25</v>
      </c>
      <c r="AD516" s="311">
        <v>66140</v>
      </c>
      <c r="AE516" s="33"/>
      <c r="AF516" s="33"/>
      <c r="AG516" s="1242">
        <v>91275</v>
      </c>
      <c r="AH516" s="283">
        <v>91275</v>
      </c>
      <c r="AI516" s="728">
        <f t="shared" si="439"/>
        <v>1095300</v>
      </c>
    </row>
    <row r="517" spans="1:35" ht="17.25">
      <c r="A517" s="307">
        <v>25</v>
      </c>
      <c r="B517" s="1231" t="s">
        <v>1848</v>
      </c>
      <c r="C517" s="581" t="s">
        <v>808</v>
      </c>
      <c r="D517" s="309">
        <v>1</v>
      </c>
      <c r="E517" s="310">
        <v>1.4</v>
      </c>
      <c r="F517" s="1194">
        <v>66140</v>
      </c>
      <c r="G517" s="33"/>
      <c r="H517" s="33"/>
      <c r="I517" s="1245">
        <f t="shared" si="440"/>
        <v>92596</v>
      </c>
      <c r="J517" s="283">
        <f>+E517*F517+G517</f>
        <v>92596</v>
      </c>
      <c r="K517" s="728">
        <f t="shared" si="436"/>
        <v>1111152</v>
      </c>
      <c r="L517" s="309">
        <v>1</v>
      </c>
      <c r="M517" s="310">
        <v>1.4</v>
      </c>
      <c r="N517" s="311">
        <v>66140</v>
      </c>
      <c r="O517" s="33"/>
      <c r="P517" s="33"/>
      <c r="Q517" s="1245">
        <f t="shared" ref="Q517" si="454">N517*M517</f>
        <v>92596</v>
      </c>
      <c r="R517" s="283">
        <f>+M517*N517+O517</f>
        <v>92596</v>
      </c>
      <c r="S517" s="728">
        <f t="shared" si="437"/>
        <v>1111152</v>
      </c>
      <c r="T517" s="309">
        <v>1</v>
      </c>
      <c r="U517" s="310">
        <v>1.4</v>
      </c>
      <c r="V517" s="311">
        <v>66140</v>
      </c>
      <c r="W517" s="33"/>
      <c r="X517" s="33"/>
      <c r="Y517" s="1245">
        <f t="shared" ref="Y517" si="455">V517*U517</f>
        <v>92596</v>
      </c>
      <c r="Z517" s="283">
        <f>+U517*V517+W517</f>
        <v>92596</v>
      </c>
      <c r="AA517" s="728">
        <f t="shared" si="438"/>
        <v>1111152</v>
      </c>
      <c r="AB517" s="309">
        <v>1</v>
      </c>
      <c r="AC517" s="310">
        <v>1.4</v>
      </c>
      <c r="AD517" s="311">
        <v>66140</v>
      </c>
      <c r="AE517" s="33"/>
      <c r="AF517" s="33"/>
      <c r="AG517" s="1245">
        <f t="shared" ref="AG517" si="456">AD517*AC517</f>
        <v>92596</v>
      </c>
      <c r="AH517" s="283">
        <f>+AC517*AD517+AE517</f>
        <v>92596</v>
      </c>
      <c r="AI517" s="728">
        <f t="shared" si="439"/>
        <v>1111152</v>
      </c>
    </row>
    <row r="518" spans="1:35" ht="17.25">
      <c r="A518" s="307">
        <v>26</v>
      </c>
      <c r="B518" s="1231" t="s">
        <v>2320</v>
      </c>
      <c r="C518" s="583" t="s">
        <v>520</v>
      </c>
      <c r="D518" s="312">
        <v>1</v>
      </c>
      <c r="E518" s="313">
        <v>1.2</v>
      </c>
      <c r="F518" s="1218">
        <v>66140</v>
      </c>
      <c r="G518" s="510"/>
      <c r="H518" s="510"/>
      <c r="I518" s="1244">
        <v>91275</v>
      </c>
      <c r="J518" s="727">
        <f>+I518</f>
        <v>91275</v>
      </c>
      <c r="K518" s="728">
        <f t="shared" si="436"/>
        <v>1095300</v>
      </c>
      <c r="L518" s="312">
        <v>1</v>
      </c>
      <c r="M518" s="313">
        <v>1.2</v>
      </c>
      <c r="N518" s="314">
        <v>66140</v>
      </c>
      <c r="O518" s="510"/>
      <c r="P518" s="510"/>
      <c r="Q518" s="1244">
        <v>91275</v>
      </c>
      <c r="R518" s="727">
        <f>+Q518</f>
        <v>91275</v>
      </c>
      <c r="S518" s="728">
        <f t="shared" si="437"/>
        <v>1095300</v>
      </c>
      <c r="T518" s="312">
        <v>1</v>
      </c>
      <c r="U518" s="313">
        <v>1.2</v>
      </c>
      <c r="V518" s="314">
        <v>66140</v>
      </c>
      <c r="W518" s="510"/>
      <c r="X518" s="510"/>
      <c r="Y518" s="1244">
        <v>91275</v>
      </c>
      <c r="Z518" s="727">
        <f>+Y518</f>
        <v>91275</v>
      </c>
      <c r="AA518" s="728">
        <f t="shared" si="438"/>
        <v>1095300</v>
      </c>
      <c r="AB518" s="312">
        <v>1</v>
      </c>
      <c r="AC518" s="313">
        <v>1.2</v>
      </c>
      <c r="AD518" s="314">
        <v>66140</v>
      </c>
      <c r="AE518" s="510"/>
      <c r="AF518" s="510"/>
      <c r="AG518" s="1244">
        <v>91275</v>
      </c>
      <c r="AH518" s="727">
        <f>+AG518</f>
        <v>91275</v>
      </c>
      <c r="AI518" s="728">
        <f t="shared" si="439"/>
        <v>1095300</v>
      </c>
    </row>
    <row r="519" spans="1:35" ht="27.75" thickBot="1">
      <c r="A519" s="542"/>
      <c r="B519" s="1204" t="s">
        <v>2852</v>
      </c>
      <c r="C519" s="581"/>
      <c r="D519" s="543"/>
      <c r="E519" s="310"/>
      <c r="F519" s="1194"/>
      <c r="G519" s="226"/>
      <c r="H519" s="226"/>
      <c r="I519" s="226">
        <v>27000</v>
      </c>
      <c r="J519" s="226">
        <f>+I519</f>
        <v>27000</v>
      </c>
      <c r="K519" s="226">
        <f>+J519*12</f>
        <v>324000</v>
      </c>
      <c r="L519" s="543"/>
      <c r="M519" s="310"/>
      <c r="N519" s="311"/>
      <c r="O519" s="226"/>
      <c r="P519" s="226"/>
      <c r="Q519" s="226">
        <f>+I519</f>
        <v>27000</v>
      </c>
      <c r="R519" s="226">
        <f>+J519</f>
        <v>27000</v>
      </c>
      <c r="S519" s="226">
        <f>+K519</f>
        <v>324000</v>
      </c>
      <c r="T519" s="543"/>
      <c r="U519" s="310"/>
      <c r="V519" s="311"/>
      <c r="W519" s="226"/>
      <c r="X519" s="226"/>
      <c r="Y519" s="226">
        <f>+I519</f>
        <v>27000</v>
      </c>
      <c r="Z519" s="226">
        <f>+J519</f>
        <v>27000</v>
      </c>
      <c r="AA519" s="226">
        <f>+S519</f>
        <v>324000</v>
      </c>
      <c r="AB519" s="543"/>
      <c r="AC519" s="310"/>
      <c r="AD519" s="311"/>
      <c r="AE519" s="226"/>
      <c r="AF519" s="226"/>
      <c r="AG519" s="226">
        <f>+I519</f>
        <v>27000</v>
      </c>
      <c r="AH519" s="226">
        <f>+J519</f>
        <v>27000</v>
      </c>
      <c r="AI519" s="226">
        <f>+K519</f>
        <v>324000</v>
      </c>
    </row>
    <row r="520" spans="1:35" ht="23.25" thickBot="1">
      <c r="A520" s="1644" t="s">
        <v>47</v>
      </c>
      <c r="B520" s="1645"/>
      <c r="C520" s="1645"/>
      <c r="D520" s="508">
        <f>SUM(D493:D519)</f>
        <v>26</v>
      </c>
      <c r="E520" s="508">
        <f t="shared" ref="E520:AI520" si="457">SUM(E493:E519)</f>
        <v>30.45</v>
      </c>
      <c r="F520" s="1220">
        <f t="shared" si="457"/>
        <v>2097795</v>
      </c>
      <c r="G520" s="508">
        <f t="shared" si="457"/>
        <v>0</v>
      </c>
      <c r="H520" s="508">
        <f t="shared" si="457"/>
        <v>0</v>
      </c>
      <c r="I520" s="508">
        <f t="shared" si="457"/>
        <v>2414490</v>
      </c>
      <c r="J520" s="508">
        <f t="shared" si="457"/>
        <v>2414490</v>
      </c>
      <c r="K520" s="508">
        <f t="shared" si="457"/>
        <v>28973880</v>
      </c>
      <c r="L520" s="508">
        <f t="shared" si="457"/>
        <v>26</v>
      </c>
      <c r="M520" s="508">
        <f t="shared" si="457"/>
        <v>30.45</v>
      </c>
      <c r="N520" s="508">
        <f t="shared" si="457"/>
        <v>2072660</v>
      </c>
      <c r="O520" s="508">
        <f t="shared" si="457"/>
        <v>0</v>
      </c>
      <c r="P520" s="508">
        <f t="shared" si="457"/>
        <v>0</v>
      </c>
      <c r="Q520" s="508">
        <f t="shared" si="457"/>
        <v>2414490</v>
      </c>
      <c r="R520" s="508">
        <f t="shared" si="457"/>
        <v>2414490</v>
      </c>
      <c r="S520" s="508">
        <f t="shared" si="457"/>
        <v>28973880</v>
      </c>
      <c r="T520" s="508">
        <f t="shared" si="457"/>
        <v>26</v>
      </c>
      <c r="U520" s="508">
        <f t="shared" si="457"/>
        <v>30.45</v>
      </c>
      <c r="V520" s="508">
        <f t="shared" si="457"/>
        <v>2072660</v>
      </c>
      <c r="W520" s="508">
        <f t="shared" si="457"/>
        <v>0</v>
      </c>
      <c r="X520" s="508">
        <f t="shared" si="457"/>
        <v>0</v>
      </c>
      <c r="Y520" s="508">
        <f t="shared" si="457"/>
        <v>2414490</v>
      </c>
      <c r="Z520" s="508">
        <f t="shared" si="457"/>
        <v>2414490</v>
      </c>
      <c r="AA520" s="508">
        <f t="shared" si="457"/>
        <v>28973880</v>
      </c>
      <c r="AB520" s="508">
        <f t="shared" si="457"/>
        <v>26</v>
      </c>
      <c r="AC520" s="508">
        <f t="shared" si="457"/>
        <v>30.45</v>
      </c>
      <c r="AD520" s="508">
        <f t="shared" si="457"/>
        <v>2072660</v>
      </c>
      <c r="AE520" s="508">
        <f t="shared" si="457"/>
        <v>0</v>
      </c>
      <c r="AF520" s="508">
        <f t="shared" si="457"/>
        <v>0</v>
      </c>
      <c r="AG520" s="508">
        <f t="shared" si="457"/>
        <v>2414490</v>
      </c>
      <c r="AH520" s="508">
        <f t="shared" si="457"/>
        <v>2414490</v>
      </c>
      <c r="AI520" s="508">
        <f t="shared" si="457"/>
        <v>28973880</v>
      </c>
    </row>
    <row r="522" spans="1:35" ht="17.25" thickBot="1"/>
    <row r="523" spans="1:35" s="304" customFormat="1" ht="22.5" customHeight="1" thickBot="1">
      <c r="A523" s="1533" t="s">
        <v>753</v>
      </c>
      <c r="B523" s="1534"/>
      <c r="C523" s="1643"/>
      <c r="D523" s="570" t="s">
        <v>1972</v>
      </c>
      <c r="E523" s="571"/>
      <c r="F523" s="1215"/>
      <c r="G523" s="571"/>
      <c r="H523" s="571"/>
      <c r="I523" s="571"/>
      <c r="J523" s="571"/>
      <c r="K523" s="571"/>
      <c r="L523" s="570" t="s">
        <v>1972</v>
      </c>
      <c r="M523" s="571"/>
      <c r="N523" s="571"/>
      <c r="O523" s="571"/>
      <c r="P523" s="571"/>
      <c r="Q523" s="571"/>
      <c r="R523" s="571"/>
      <c r="S523" s="571"/>
      <c r="T523" s="570" t="s">
        <v>1972</v>
      </c>
      <c r="U523" s="571"/>
      <c r="V523" s="571"/>
      <c r="W523" s="571"/>
      <c r="X523" s="571"/>
      <c r="Y523" s="571"/>
      <c r="Z523" s="571"/>
      <c r="AA523" s="571"/>
      <c r="AB523" s="1634" t="s">
        <v>1972</v>
      </c>
      <c r="AC523" s="1635"/>
      <c r="AD523" s="1635"/>
      <c r="AE523" s="1635"/>
      <c r="AF523" s="1635"/>
      <c r="AG523" s="1635"/>
      <c r="AH523" s="1635"/>
      <c r="AI523" s="1636"/>
    </row>
    <row r="524" spans="1:35" s="304" customFormat="1" ht="24" customHeight="1" thickBot="1">
      <c r="A524" s="1637" t="s">
        <v>303</v>
      </c>
      <c r="B524" s="1638"/>
      <c r="C524" s="1639"/>
      <c r="D524" s="1496" t="s">
        <v>1741</v>
      </c>
      <c r="E524" s="1497"/>
      <c r="F524" s="1497"/>
      <c r="G524" s="1497"/>
      <c r="H524" s="1497"/>
      <c r="I524" s="1497"/>
      <c r="J524" s="1497"/>
      <c r="K524" s="629"/>
      <c r="L524" s="1640" t="s">
        <v>1951</v>
      </c>
      <c r="M524" s="1641"/>
      <c r="N524" s="1641"/>
      <c r="O524" s="1641"/>
      <c r="P524" s="1641"/>
      <c r="Q524" s="1641"/>
      <c r="R524" s="1641"/>
      <c r="S524" s="1642"/>
      <c r="T524" s="1496" t="s">
        <v>2235</v>
      </c>
      <c r="U524" s="1497"/>
      <c r="V524" s="1497"/>
      <c r="W524" s="1497"/>
      <c r="X524" s="1497"/>
      <c r="Y524" s="1497"/>
      <c r="Z524" s="1497"/>
      <c r="AA524" s="1498"/>
      <c r="AB524" s="1496" t="s">
        <v>2549</v>
      </c>
      <c r="AC524" s="1497"/>
      <c r="AD524" s="1497"/>
      <c r="AE524" s="1497"/>
      <c r="AF524" s="1497"/>
      <c r="AG524" s="1497"/>
      <c r="AH524" s="1497"/>
      <c r="AI524" s="1498"/>
    </row>
    <row r="525" spans="1:35" s="304" customFormat="1" ht="82.5" customHeight="1" thickBot="1">
      <c r="A525" s="305" t="s">
        <v>10</v>
      </c>
      <c r="B525" s="1203" t="s">
        <v>54</v>
      </c>
      <c r="C525" s="306" t="s">
        <v>55</v>
      </c>
      <c r="D525" s="317" t="s">
        <v>56</v>
      </c>
      <c r="E525" s="396" t="s">
        <v>102</v>
      </c>
      <c r="F525" s="1216" t="s">
        <v>62</v>
      </c>
      <c r="G525" s="395" t="s">
        <v>58</v>
      </c>
      <c r="H525" s="396" t="s">
        <v>59</v>
      </c>
      <c r="I525" s="395" t="s">
        <v>822</v>
      </c>
      <c r="J525" s="396" t="s">
        <v>751</v>
      </c>
      <c r="K525" s="416" t="s">
        <v>1751</v>
      </c>
      <c r="L525" s="317" t="s">
        <v>56</v>
      </c>
      <c r="M525" s="396" t="s">
        <v>102</v>
      </c>
      <c r="N525" s="396" t="s">
        <v>62</v>
      </c>
      <c r="O525" s="395" t="s">
        <v>58</v>
      </c>
      <c r="P525" s="397" t="s">
        <v>59</v>
      </c>
      <c r="Q525" s="395" t="s">
        <v>822</v>
      </c>
      <c r="R525" s="395" t="s">
        <v>751</v>
      </c>
      <c r="S525" s="617" t="s">
        <v>1974</v>
      </c>
      <c r="T525" s="395" t="s">
        <v>56</v>
      </c>
      <c r="U525" s="396" t="s">
        <v>102</v>
      </c>
      <c r="V525" s="396" t="s">
        <v>62</v>
      </c>
      <c r="W525" s="396" t="s">
        <v>58</v>
      </c>
      <c r="X525" s="396" t="s">
        <v>59</v>
      </c>
      <c r="Y525" s="396" t="s">
        <v>822</v>
      </c>
      <c r="Z525" s="396" t="s">
        <v>751</v>
      </c>
      <c r="AA525" s="511" t="s">
        <v>2239</v>
      </c>
      <c r="AB525" s="317" t="s">
        <v>56</v>
      </c>
      <c r="AC525" s="396" t="s">
        <v>102</v>
      </c>
      <c r="AD525" s="396" t="s">
        <v>62</v>
      </c>
      <c r="AE525" s="396" t="s">
        <v>58</v>
      </c>
      <c r="AF525" s="396" t="s">
        <v>59</v>
      </c>
      <c r="AG525" s="396" t="s">
        <v>822</v>
      </c>
      <c r="AH525" s="396" t="s">
        <v>751</v>
      </c>
      <c r="AI525" s="416" t="s">
        <v>2571</v>
      </c>
    </row>
    <row r="526" spans="1:35" s="308" customFormat="1" ht="27">
      <c r="A526" s="537">
        <v>1</v>
      </c>
      <c r="B526" s="1251" t="s">
        <v>925</v>
      </c>
      <c r="C526" s="589" t="s">
        <v>1810</v>
      </c>
      <c r="D526" s="281">
        <v>1</v>
      </c>
      <c r="E526" s="282">
        <v>1.25</v>
      </c>
      <c r="F526" s="1221">
        <v>66140</v>
      </c>
      <c r="G526" s="228"/>
      <c r="H526" s="228"/>
      <c r="I526" s="1242">
        <v>91275</v>
      </c>
      <c r="J526" s="283">
        <v>91275</v>
      </c>
      <c r="K526" s="728">
        <f t="shared" ref="K526:K550" si="458">+J526*12</f>
        <v>1095300</v>
      </c>
      <c r="L526" s="281">
        <v>1</v>
      </c>
      <c r="M526" s="282">
        <v>1.25</v>
      </c>
      <c r="N526" s="283">
        <v>66140</v>
      </c>
      <c r="O526" s="228"/>
      <c r="P526" s="228"/>
      <c r="Q526" s="1242">
        <v>91275</v>
      </c>
      <c r="R526" s="283">
        <v>91275</v>
      </c>
      <c r="S526" s="728">
        <f t="shared" ref="S526:S550" si="459">+R526*12</f>
        <v>1095300</v>
      </c>
      <c r="T526" s="281">
        <v>1</v>
      </c>
      <c r="U526" s="282">
        <v>1.25</v>
      </c>
      <c r="V526" s="283">
        <v>66140</v>
      </c>
      <c r="W526" s="228"/>
      <c r="X526" s="228"/>
      <c r="Y526" s="1242">
        <v>91275</v>
      </c>
      <c r="Z526" s="283">
        <v>91275</v>
      </c>
      <c r="AA526" s="728">
        <f t="shared" ref="AA526:AA550" si="460">+Z526*12</f>
        <v>1095300</v>
      </c>
      <c r="AB526" s="281">
        <v>1</v>
      </c>
      <c r="AC526" s="282">
        <v>1.25</v>
      </c>
      <c r="AD526" s="283">
        <v>66140</v>
      </c>
      <c r="AE526" s="228"/>
      <c r="AF526" s="228"/>
      <c r="AG526" s="1242">
        <v>91275</v>
      </c>
      <c r="AH526" s="283">
        <v>91275</v>
      </c>
      <c r="AI526" s="728">
        <f t="shared" ref="AI526:AI550" si="461">+AH526*12</f>
        <v>1095300</v>
      </c>
    </row>
    <row r="527" spans="1:35" ht="17.25">
      <c r="A527" s="307">
        <v>2</v>
      </c>
      <c r="B527" s="1251" t="s">
        <v>2321</v>
      </c>
      <c r="C527" s="581" t="s">
        <v>508</v>
      </c>
      <c r="D527" s="309">
        <v>1</v>
      </c>
      <c r="E527" s="310">
        <v>1.6</v>
      </c>
      <c r="F527" s="1194">
        <v>66140</v>
      </c>
      <c r="G527" s="33"/>
      <c r="H527" s="33"/>
      <c r="I527" s="1245">
        <f t="shared" ref="I527:I547" si="462">F527*E527</f>
        <v>105824</v>
      </c>
      <c r="J527" s="283">
        <f t="shared" ref="J527:J547" si="463">+E527*F527+G527</f>
        <v>105824</v>
      </c>
      <c r="K527" s="728">
        <f t="shared" si="458"/>
        <v>1269888</v>
      </c>
      <c r="L527" s="309">
        <v>1</v>
      </c>
      <c r="M527" s="310">
        <v>1.6</v>
      </c>
      <c r="N527" s="311">
        <v>66140</v>
      </c>
      <c r="O527" s="33"/>
      <c r="P527" s="33"/>
      <c r="Q527" s="1245">
        <f t="shared" ref="Q527:Q547" si="464">N527*M527</f>
        <v>105824</v>
      </c>
      <c r="R527" s="283">
        <f t="shared" ref="R527:R547" si="465">+M527*N527+O527</f>
        <v>105824</v>
      </c>
      <c r="S527" s="728">
        <f t="shared" si="459"/>
        <v>1269888</v>
      </c>
      <c r="T527" s="309">
        <v>1</v>
      </c>
      <c r="U527" s="310">
        <v>1.6</v>
      </c>
      <c r="V527" s="311">
        <v>66140</v>
      </c>
      <c r="W527" s="33"/>
      <c r="X527" s="33"/>
      <c r="Y527" s="1245">
        <f t="shared" ref="Y527:Y547" si="466">V527*U527</f>
        <v>105824</v>
      </c>
      <c r="Z527" s="283">
        <f t="shared" ref="Z527:Z547" si="467">+U527*V527+W527</f>
        <v>105824</v>
      </c>
      <c r="AA527" s="728">
        <f t="shared" si="460"/>
        <v>1269888</v>
      </c>
      <c r="AB527" s="309">
        <v>1</v>
      </c>
      <c r="AC527" s="310">
        <v>1.6</v>
      </c>
      <c r="AD527" s="311">
        <v>66140</v>
      </c>
      <c r="AE527" s="33"/>
      <c r="AF527" s="33"/>
      <c r="AG527" s="1245">
        <f t="shared" ref="AG527:AG547" si="468">AD527*AC527</f>
        <v>105824</v>
      </c>
      <c r="AH527" s="283">
        <f t="shared" ref="AH527:AH547" si="469">+AC527*AD527+AE527</f>
        <v>105824</v>
      </c>
      <c r="AI527" s="728">
        <f t="shared" si="461"/>
        <v>1269888</v>
      </c>
    </row>
    <row r="528" spans="1:35" ht="17.25">
      <c r="A528" s="537">
        <v>3</v>
      </c>
      <c r="B528" s="1251" t="s">
        <v>2322</v>
      </c>
      <c r="C528" s="581" t="s">
        <v>511</v>
      </c>
      <c r="D528" s="309">
        <v>1</v>
      </c>
      <c r="E528" s="310">
        <v>1.5</v>
      </c>
      <c r="F528" s="1194">
        <v>66140</v>
      </c>
      <c r="G528" s="33"/>
      <c r="H528" s="33"/>
      <c r="I528" s="1245">
        <f t="shared" si="462"/>
        <v>99210</v>
      </c>
      <c r="J528" s="283">
        <f t="shared" si="463"/>
        <v>99210</v>
      </c>
      <c r="K528" s="728">
        <f t="shared" si="458"/>
        <v>1190520</v>
      </c>
      <c r="L528" s="309">
        <v>1</v>
      </c>
      <c r="M528" s="310">
        <v>1.5</v>
      </c>
      <c r="N528" s="311">
        <v>66140</v>
      </c>
      <c r="O528" s="33"/>
      <c r="P528" s="33"/>
      <c r="Q528" s="1245">
        <f t="shared" si="464"/>
        <v>99210</v>
      </c>
      <c r="R528" s="283">
        <f t="shared" si="465"/>
        <v>99210</v>
      </c>
      <c r="S528" s="728">
        <f t="shared" si="459"/>
        <v>1190520</v>
      </c>
      <c r="T528" s="309">
        <v>1</v>
      </c>
      <c r="U528" s="310">
        <v>1.5</v>
      </c>
      <c r="V528" s="311">
        <v>66140</v>
      </c>
      <c r="W528" s="33"/>
      <c r="X528" s="33"/>
      <c r="Y528" s="1245">
        <f t="shared" si="466"/>
        <v>99210</v>
      </c>
      <c r="Z528" s="283">
        <f t="shared" si="467"/>
        <v>99210</v>
      </c>
      <c r="AA528" s="728">
        <f t="shared" si="460"/>
        <v>1190520</v>
      </c>
      <c r="AB528" s="309">
        <v>1</v>
      </c>
      <c r="AC528" s="310">
        <v>1.5</v>
      </c>
      <c r="AD528" s="311">
        <v>66140</v>
      </c>
      <c r="AE528" s="33"/>
      <c r="AF528" s="33"/>
      <c r="AG528" s="1245">
        <f t="shared" si="468"/>
        <v>99210</v>
      </c>
      <c r="AH528" s="283">
        <f t="shared" si="469"/>
        <v>99210</v>
      </c>
      <c r="AI528" s="728">
        <f t="shared" si="461"/>
        <v>1190520</v>
      </c>
    </row>
    <row r="529" spans="1:35" ht="17.25">
      <c r="A529" s="307">
        <v>4</v>
      </c>
      <c r="B529" s="1251" t="s">
        <v>1716</v>
      </c>
      <c r="C529" s="581" t="s">
        <v>509</v>
      </c>
      <c r="D529" s="309">
        <v>1</v>
      </c>
      <c r="E529" s="310">
        <v>1.5</v>
      </c>
      <c r="F529" s="1194">
        <v>66140</v>
      </c>
      <c r="G529" s="33"/>
      <c r="H529" s="33"/>
      <c r="I529" s="1245">
        <f t="shared" si="462"/>
        <v>99210</v>
      </c>
      <c r="J529" s="283">
        <f t="shared" si="463"/>
        <v>99210</v>
      </c>
      <c r="K529" s="728">
        <f t="shared" si="458"/>
        <v>1190520</v>
      </c>
      <c r="L529" s="309">
        <v>1</v>
      </c>
      <c r="M529" s="310">
        <v>1.5</v>
      </c>
      <c r="N529" s="311">
        <v>66140</v>
      </c>
      <c r="O529" s="33"/>
      <c r="P529" s="33"/>
      <c r="Q529" s="1245">
        <f t="shared" si="464"/>
        <v>99210</v>
      </c>
      <c r="R529" s="283">
        <f t="shared" si="465"/>
        <v>99210</v>
      </c>
      <c r="S529" s="728">
        <f t="shared" si="459"/>
        <v>1190520</v>
      </c>
      <c r="T529" s="309">
        <v>1</v>
      </c>
      <c r="U529" s="310">
        <v>1.5</v>
      </c>
      <c r="V529" s="311">
        <v>66140</v>
      </c>
      <c r="W529" s="33"/>
      <c r="X529" s="33"/>
      <c r="Y529" s="1245">
        <f t="shared" si="466"/>
        <v>99210</v>
      </c>
      <c r="Z529" s="283">
        <f t="shared" si="467"/>
        <v>99210</v>
      </c>
      <c r="AA529" s="728">
        <f t="shared" si="460"/>
        <v>1190520</v>
      </c>
      <c r="AB529" s="309">
        <v>1</v>
      </c>
      <c r="AC529" s="310">
        <v>1.5</v>
      </c>
      <c r="AD529" s="311">
        <v>66140</v>
      </c>
      <c r="AE529" s="33"/>
      <c r="AF529" s="33"/>
      <c r="AG529" s="1245">
        <f t="shared" si="468"/>
        <v>99210</v>
      </c>
      <c r="AH529" s="283">
        <f t="shared" si="469"/>
        <v>99210</v>
      </c>
      <c r="AI529" s="728">
        <f t="shared" si="461"/>
        <v>1190520</v>
      </c>
    </row>
    <row r="530" spans="1:35" ht="17.25">
      <c r="A530" s="537">
        <v>5</v>
      </c>
      <c r="B530" s="1251" t="s">
        <v>980</v>
      </c>
      <c r="C530" s="581" t="s">
        <v>509</v>
      </c>
      <c r="D530" s="309">
        <v>1</v>
      </c>
      <c r="E530" s="310">
        <v>1.5</v>
      </c>
      <c r="F530" s="1194">
        <v>66140</v>
      </c>
      <c r="G530" s="33"/>
      <c r="H530" s="33"/>
      <c r="I530" s="1245">
        <f t="shared" si="462"/>
        <v>99210</v>
      </c>
      <c r="J530" s="283">
        <f t="shared" si="463"/>
        <v>99210</v>
      </c>
      <c r="K530" s="728">
        <f t="shared" si="458"/>
        <v>1190520</v>
      </c>
      <c r="L530" s="309">
        <v>1</v>
      </c>
      <c r="M530" s="310">
        <v>1.5</v>
      </c>
      <c r="N530" s="311">
        <v>66140</v>
      </c>
      <c r="O530" s="33"/>
      <c r="P530" s="33"/>
      <c r="Q530" s="1245">
        <f t="shared" si="464"/>
        <v>99210</v>
      </c>
      <c r="R530" s="283">
        <f t="shared" si="465"/>
        <v>99210</v>
      </c>
      <c r="S530" s="728">
        <f t="shared" si="459"/>
        <v>1190520</v>
      </c>
      <c r="T530" s="309">
        <v>1</v>
      </c>
      <c r="U530" s="310">
        <v>1.5</v>
      </c>
      <c r="V530" s="311">
        <v>66140</v>
      </c>
      <c r="W530" s="33"/>
      <c r="X530" s="33"/>
      <c r="Y530" s="1245">
        <f t="shared" si="466"/>
        <v>99210</v>
      </c>
      <c r="Z530" s="283">
        <f t="shared" si="467"/>
        <v>99210</v>
      </c>
      <c r="AA530" s="728">
        <f t="shared" si="460"/>
        <v>1190520</v>
      </c>
      <c r="AB530" s="309">
        <v>1</v>
      </c>
      <c r="AC530" s="310">
        <v>1.5</v>
      </c>
      <c r="AD530" s="311">
        <v>66140</v>
      </c>
      <c r="AE530" s="33"/>
      <c r="AF530" s="33"/>
      <c r="AG530" s="1245">
        <f t="shared" si="468"/>
        <v>99210</v>
      </c>
      <c r="AH530" s="283">
        <f t="shared" si="469"/>
        <v>99210</v>
      </c>
      <c r="AI530" s="728">
        <f t="shared" si="461"/>
        <v>1190520</v>
      </c>
    </row>
    <row r="531" spans="1:35" ht="17.25">
      <c r="A531" s="307">
        <v>6</v>
      </c>
      <c r="B531" s="1251" t="s">
        <v>1717</v>
      </c>
      <c r="C531" s="581" t="s">
        <v>509</v>
      </c>
      <c r="D531" s="309">
        <v>1</v>
      </c>
      <c r="E531" s="310">
        <v>1.5</v>
      </c>
      <c r="F531" s="1194">
        <v>66140</v>
      </c>
      <c r="G531" s="33"/>
      <c r="H531" s="33"/>
      <c r="I531" s="1245">
        <f t="shared" si="462"/>
        <v>99210</v>
      </c>
      <c r="J531" s="283">
        <f t="shared" si="463"/>
        <v>99210</v>
      </c>
      <c r="K531" s="728">
        <f t="shared" si="458"/>
        <v>1190520</v>
      </c>
      <c r="L531" s="309">
        <v>1</v>
      </c>
      <c r="M531" s="310">
        <v>1.5</v>
      </c>
      <c r="N531" s="311">
        <v>66140</v>
      </c>
      <c r="O531" s="33"/>
      <c r="P531" s="33"/>
      <c r="Q531" s="1245">
        <f t="shared" si="464"/>
        <v>99210</v>
      </c>
      <c r="R531" s="283">
        <f t="shared" si="465"/>
        <v>99210</v>
      </c>
      <c r="S531" s="728">
        <f t="shared" si="459"/>
        <v>1190520</v>
      </c>
      <c r="T531" s="309">
        <v>1</v>
      </c>
      <c r="U531" s="310">
        <v>1.5</v>
      </c>
      <c r="V531" s="311">
        <v>66140</v>
      </c>
      <c r="W531" s="33"/>
      <c r="X531" s="33"/>
      <c r="Y531" s="1245">
        <f t="shared" si="466"/>
        <v>99210</v>
      </c>
      <c r="Z531" s="283">
        <f t="shared" si="467"/>
        <v>99210</v>
      </c>
      <c r="AA531" s="728">
        <f t="shared" si="460"/>
        <v>1190520</v>
      </c>
      <c r="AB531" s="309">
        <v>1</v>
      </c>
      <c r="AC531" s="310">
        <v>1.5</v>
      </c>
      <c r="AD531" s="311">
        <v>66140</v>
      </c>
      <c r="AE531" s="33"/>
      <c r="AF531" s="33"/>
      <c r="AG531" s="1245">
        <f t="shared" si="468"/>
        <v>99210</v>
      </c>
      <c r="AH531" s="283">
        <f t="shared" si="469"/>
        <v>99210</v>
      </c>
      <c r="AI531" s="728">
        <f t="shared" si="461"/>
        <v>1190520</v>
      </c>
    </row>
    <row r="532" spans="1:35" ht="17.25">
      <c r="A532" s="537">
        <v>7</v>
      </c>
      <c r="B532" s="1251" t="s">
        <v>1718</v>
      </c>
      <c r="C532" s="581" t="s">
        <v>509</v>
      </c>
      <c r="D532" s="309">
        <v>1</v>
      </c>
      <c r="E532" s="310">
        <v>1.5</v>
      </c>
      <c r="F532" s="1194">
        <v>66140</v>
      </c>
      <c r="G532" s="33"/>
      <c r="H532" s="33"/>
      <c r="I532" s="1245">
        <f t="shared" si="462"/>
        <v>99210</v>
      </c>
      <c r="J532" s="283">
        <f t="shared" si="463"/>
        <v>99210</v>
      </c>
      <c r="K532" s="728">
        <f t="shared" si="458"/>
        <v>1190520</v>
      </c>
      <c r="L532" s="309">
        <v>1</v>
      </c>
      <c r="M532" s="310">
        <v>1.5</v>
      </c>
      <c r="N532" s="311">
        <v>66140</v>
      </c>
      <c r="O532" s="33"/>
      <c r="P532" s="33"/>
      <c r="Q532" s="1245">
        <f t="shared" si="464"/>
        <v>99210</v>
      </c>
      <c r="R532" s="283">
        <f t="shared" si="465"/>
        <v>99210</v>
      </c>
      <c r="S532" s="728">
        <f t="shared" si="459"/>
        <v>1190520</v>
      </c>
      <c r="T532" s="309">
        <v>1</v>
      </c>
      <c r="U532" s="310">
        <v>1.5</v>
      </c>
      <c r="V532" s="311">
        <v>66140</v>
      </c>
      <c r="W532" s="33"/>
      <c r="X532" s="33"/>
      <c r="Y532" s="1245">
        <f t="shared" si="466"/>
        <v>99210</v>
      </c>
      <c r="Z532" s="283">
        <f t="shared" si="467"/>
        <v>99210</v>
      </c>
      <c r="AA532" s="728">
        <f t="shared" si="460"/>
        <v>1190520</v>
      </c>
      <c r="AB532" s="309">
        <v>1</v>
      </c>
      <c r="AC532" s="310">
        <v>1.5</v>
      </c>
      <c r="AD532" s="311">
        <v>66140</v>
      </c>
      <c r="AE532" s="33"/>
      <c r="AF532" s="33"/>
      <c r="AG532" s="1245">
        <f t="shared" si="468"/>
        <v>99210</v>
      </c>
      <c r="AH532" s="283">
        <f t="shared" si="469"/>
        <v>99210</v>
      </c>
      <c r="AI532" s="728">
        <f t="shared" si="461"/>
        <v>1190520</v>
      </c>
    </row>
    <row r="533" spans="1:35" ht="17.25">
      <c r="A533" s="307">
        <v>8</v>
      </c>
      <c r="B533" s="1251" t="s">
        <v>1719</v>
      </c>
      <c r="C533" s="534" t="s">
        <v>529</v>
      </c>
      <c r="D533" s="309">
        <v>1</v>
      </c>
      <c r="E533" s="310">
        <v>1</v>
      </c>
      <c r="F533" s="1194">
        <v>87180</v>
      </c>
      <c r="G533" s="33"/>
      <c r="H533" s="33"/>
      <c r="I533" s="1245">
        <f t="shared" si="462"/>
        <v>87180</v>
      </c>
      <c r="J533" s="283">
        <f t="shared" si="463"/>
        <v>87180</v>
      </c>
      <c r="K533" s="728">
        <f t="shared" si="458"/>
        <v>1046160</v>
      </c>
      <c r="L533" s="309">
        <v>1</v>
      </c>
      <c r="M533" s="310">
        <v>1</v>
      </c>
      <c r="N533" s="726">
        <f t="shared" ref="N533:N545" si="470">+F533</f>
        <v>87180</v>
      </c>
      <c r="O533" s="33"/>
      <c r="P533" s="33"/>
      <c r="Q533" s="1245">
        <f t="shared" si="464"/>
        <v>87180</v>
      </c>
      <c r="R533" s="283">
        <f t="shared" si="465"/>
        <v>87180</v>
      </c>
      <c r="S533" s="728">
        <f t="shared" si="459"/>
        <v>1046160</v>
      </c>
      <c r="T533" s="309">
        <v>1</v>
      </c>
      <c r="U533" s="310">
        <v>1</v>
      </c>
      <c r="V533" s="726">
        <f t="shared" ref="V533:V545" si="471">+F533</f>
        <v>87180</v>
      </c>
      <c r="W533" s="33"/>
      <c r="X533" s="33"/>
      <c r="Y533" s="1245">
        <f t="shared" si="466"/>
        <v>87180</v>
      </c>
      <c r="Z533" s="283">
        <f t="shared" si="467"/>
        <v>87180</v>
      </c>
      <c r="AA533" s="728">
        <f t="shared" si="460"/>
        <v>1046160</v>
      </c>
      <c r="AB533" s="309">
        <v>1</v>
      </c>
      <c r="AC533" s="310">
        <v>1</v>
      </c>
      <c r="AD533" s="726">
        <f t="shared" ref="AD533:AD545" si="472">+F533</f>
        <v>87180</v>
      </c>
      <c r="AE533" s="33"/>
      <c r="AF533" s="33"/>
      <c r="AG533" s="1245">
        <f t="shared" si="468"/>
        <v>87180</v>
      </c>
      <c r="AH533" s="283">
        <f t="shared" si="469"/>
        <v>87180</v>
      </c>
      <c r="AI533" s="728">
        <f t="shared" si="461"/>
        <v>1046160</v>
      </c>
    </row>
    <row r="534" spans="1:35" ht="17.25">
      <c r="A534" s="537">
        <v>9</v>
      </c>
      <c r="B534" s="1251" t="s">
        <v>1720</v>
      </c>
      <c r="C534" s="534" t="s">
        <v>529</v>
      </c>
      <c r="D534" s="309">
        <v>1</v>
      </c>
      <c r="E534" s="310">
        <v>1</v>
      </c>
      <c r="F534" s="1194">
        <v>87180</v>
      </c>
      <c r="G534" s="33"/>
      <c r="H534" s="33"/>
      <c r="I534" s="1245">
        <f t="shared" si="462"/>
        <v>87180</v>
      </c>
      <c r="J534" s="283">
        <f t="shared" si="463"/>
        <v>87180</v>
      </c>
      <c r="K534" s="728">
        <f t="shared" si="458"/>
        <v>1046160</v>
      </c>
      <c r="L534" s="309">
        <v>1</v>
      </c>
      <c r="M534" s="310">
        <v>1</v>
      </c>
      <c r="N534" s="726">
        <f t="shared" si="470"/>
        <v>87180</v>
      </c>
      <c r="O534" s="33"/>
      <c r="P534" s="33"/>
      <c r="Q534" s="1245">
        <f t="shared" si="464"/>
        <v>87180</v>
      </c>
      <c r="R534" s="283">
        <f t="shared" si="465"/>
        <v>87180</v>
      </c>
      <c r="S534" s="728">
        <f t="shared" si="459"/>
        <v>1046160</v>
      </c>
      <c r="T534" s="309">
        <v>1</v>
      </c>
      <c r="U534" s="310">
        <v>1</v>
      </c>
      <c r="V534" s="726">
        <f t="shared" si="471"/>
        <v>87180</v>
      </c>
      <c r="W534" s="33"/>
      <c r="X534" s="33"/>
      <c r="Y534" s="1245">
        <f t="shared" si="466"/>
        <v>87180</v>
      </c>
      <c r="Z534" s="283">
        <f t="shared" si="467"/>
        <v>87180</v>
      </c>
      <c r="AA534" s="728">
        <f t="shared" si="460"/>
        <v>1046160</v>
      </c>
      <c r="AB534" s="309">
        <v>1</v>
      </c>
      <c r="AC534" s="310">
        <v>1</v>
      </c>
      <c r="AD534" s="726">
        <f t="shared" si="472"/>
        <v>87180</v>
      </c>
      <c r="AE534" s="33"/>
      <c r="AF534" s="33"/>
      <c r="AG534" s="1245">
        <f t="shared" si="468"/>
        <v>87180</v>
      </c>
      <c r="AH534" s="283">
        <f t="shared" si="469"/>
        <v>87180</v>
      </c>
      <c r="AI534" s="728">
        <f t="shared" si="461"/>
        <v>1046160</v>
      </c>
    </row>
    <row r="535" spans="1:35" ht="17.25">
      <c r="A535" s="307">
        <v>10</v>
      </c>
      <c r="B535" s="1251" t="s">
        <v>1721</v>
      </c>
      <c r="C535" s="534" t="s">
        <v>529</v>
      </c>
      <c r="D535" s="309">
        <v>1</v>
      </c>
      <c r="E535" s="310">
        <v>1</v>
      </c>
      <c r="F535" s="1194">
        <v>87180</v>
      </c>
      <c r="G535" s="33"/>
      <c r="H535" s="33"/>
      <c r="I535" s="1245">
        <f t="shared" si="462"/>
        <v>87180</v>
      </c>
      <c r="J535" s="283">
        <f t="shared" si="463"/>
        <v>87180</v>
      </c>
      <c r="K535" s="728">
        <f t="shared" si="458"/>
        <v>1046160</v>
      </c>
      <c r="L535" s="309">
        <v>1</v>
      </c>
      <c r="M535" s="310">
        <v>1</v>
      </c>
      <c r="N535" s="726">
        <f t="shared" si="470"/>
        <v>87180</v>
      </c>
      <c r="O535" s="33"/>
      <c r="P535" s="33"/>
      <c r="Q535" s="1245">
        <f t="shared" si="464"/>
        <v>87180</v>
      </c>
      <c r="R535" s="283">
        <f t="shared" si="465"/>
        <v>87180</v>
      </c>
      <c r="S535" s="728">
        <f t="shared" si="459"/>
        <v>1046160</v>
      </c>
      <c r="T535" s="309">
        <v>1</v>
      </c>
      <c r="U535" s="310">
        <v>1</v>
      </c>
      <c r="V535" s="726">
        <f t="shared" si="471"/>
        <v>87180</v>
      </c>
      <c r="W535" s="33"/>
      <c r="X535" s="33"/>
      <c r="Y535" s="1245">
        <f t="shared" si="466"/>
        <v>87180</v>
      </c>
      <c r="Z535" s="283">
        <f t="shared" si="467"/>
        <v>87180</v>
      </c>
      <c r="AA535" s="728">
        <f t="shared" si="460"/>
        <v>1046160</v>
      </c>
      <c r="AB535" s="309">
        <v>1</v>
      </c>
      <c r="AC535" s="310">
        <v>1</v>
      </c>
      <c r="AD535" s="726">
        <f t="shared" si="472"/>
        <v>87180</v>
      </c>
      <c r="AE535" s="33"/>
      <c r="AF535" s="33"/>
      <c r="AG535" s="1245">
        <f t="shared" si="468"/>
        <v>87180</v>
      </c>
      <c r="AH535" s="283">
        <f t="shared" si="469"/>
        <v>87180</v>
      </c>
      <c r="AI535" s="728">
        <f t="shared" si="461"/>
        <v>1046160</v>
      </c>
    </row>
    <row r="536" spans="1:35" ht="17.25">
      <c r="A536" s="537">
        <v>11</v>
      </c>
      <c r="B536" s="1251" t="s">
        <v>1722</v>
      </c>
      <c r="C536" s="534" t="s">
        <v>529</v>
      </c>
      <c r="D536" s="309">
        <v>1</v>
      </c>
      <c r="E536" s="310">
        <v>1</v>
      </c>
      <c r="F536" s="1194">
        <v>87180</v>
      </c>
      <c r="G536" s="33"/>
      <c r="H536" s="33"/>
      <c r="I536" s="1245">
        <f t="shared" si="462"/>
        <v>87180</v>
      </c>
      <c r="J536" s="283">
        <f t="shared" si="463"/>
        <v>87180</v>
      </c>
      <c r="K536" s="728">
        <f t="shared" si="458"/>
        <v>1046160</v>
      </c>
      <c r="L536" s="309">
        <v>1</v>
      </c>
      <c r="M536" s="310">
        <v>1</v>
      </c>
      <c r="N536" s="726">
        <f t="shared" si="470"/>
        <v>87180</v>
      </c>
      <c r="O536" s="33"/>
      <c r="P536" s="33"/>
      <c r="Q536" s="1245">
        <f t="shared" si="464"/>
        <v>87180</v>
      </c>
      <c r="R536" s="283">
        <f t="shared" si="465"/>
        <v>87180</v>
      </c>
      <c r="S536" s="728">
        <f t="shared" si="459"/>
        <v>1046160</v>
      </c>
      <c r="T536" s="309">
        <v>1</v>
      </c>
      <c r="U536" s="310">
        <v>1</v>
      </c>
      <c r="V536" s="726">
        <f t="shared" si="471"/>
        <v>87180</v>
      </c>
      <c r="W536" s="33"/>
      <c r="X536" s="33"/>
      <c r="Y536" s="1245">
        <f t="shared" si="466"/>
        <v>87180</v>
      </c>
      <c r="Z536" s="283">
        <f t="shared" si="467"/>
        <v>87180</v>
      </c>
      <c r="AA536" s="728">
        <f t="shared" si="460"/>
        <v>1046160</v>
      </c>
      <c r="AB536" s="309">
        <v>1</v>
      </c>
      <c r="AC536" s="310">
        <v>1</v>
      </c>
      <c r="AD536" s="726">
        <f t="shared" si="472"/>
        <v>87180</v>
      </c>
      <c r="AE536" s="33"/>
      <c r="AF536" s="33"/>
      <c r="AG536" s="1245">
        <f t="shared" si="468"/>
        <v>87180</v>
      </c>
      <c r="AH536" s="283">
        <f t="shared" si="469"/>
        <v>87180</v>
      </c>
      <c r="AI536" s="728">
        <f t="shared" si="461"/>
        <v>1046160</v>
      </c>
    </row>
    <row r="537" spans="1:35" ht="17.25">
      <c r="A537" s="307">
        <v>12</v>
      </c>
      <c r="B537" s="1251" t="s">
        <v>1723</v>
      </c>
      <c r="C537" s="581" t="s">
        <v>524</v>
      </c>
      <c r="D537" s="309">
        <v>1</v>
      </c>
      <c r="E537" s="310">
        <v>1</v>
      </c>
      <c r="F537" s="1194">
        <v>87180</v>
      </c>
      <c r="G537" s="33"/>
      <c r="H537" s="33"/>
      <c r="I537" s="1245">
        <f t="shared" si="462"/>
        <v>87180</v>
      </c>
      <c r="J537" s="283">
        <f t="shared" si="463"/>
        <v>87180</v>
      </c>
      <c r="K537" s="728">
        <f t="shared" si="458"/>
        <v>1046160</v>
      </c>
      <c r="L537" s="309">
        <v>1</v>
      </c>
      <c r="M537" s="310">
        <v>1</v>
      </c>
      <c r="N537" s="726">
        <f t="shared" si="470"/>
        <v>87180</v>
      </c>
      <c r="O537" s="33"/>
      <c r="P537" s="33"/>
      <c r="Q537" s="1245">
        <f t="shared" si="464"/>
        <v>87180</v>
      </c>
      <c r="R537" s="283">
        <f t="shared" si="465"/>
        <v>87180</v>
      </c>
      <c r="S537" s="728">
        <f t="shared" si="459"/>
        <v>1046160</v>
      </c>
      <c r="T537" s="309">
        <v>1</v>
      </c>
      <c r="U537" s="310">
        <v>1</v>
      </c>
      <c r="V537" s="726">
        <f t="shared" si="471"/>
        <v>87180</v>
      </c>
      <c r="W537" s="33"/>
      <c r="X537" s="33"/>
      <c r="Y537" s="1245">
        <f t="shared" si="466"/>
        <v>87180</v>
      </c>
      <c r="Z537" s="283">
        <f t="shared" si="467"/>
        <v>87180</v>
      </c>
      <c r="AA537" s="728">
        <f t="shared" si="460"/>
        <v>1046160</v>
      </c>
      <c r="AB537" s="309">
        <v>1</v>
      </c>
      <c r="AC537" s="310">
        <v>1</v>
      </c>
      <c r="AD537" s="726">
        <f t="shared" si="472"/>
        <v>87180</v>
      </c>
      <c r="AE537" s="33"/>
      <c r="AF537" s="33"/>
      <c r="AG537" s="1245">
        <f t="shared" si="468"/>
        <v>87180</v>
      </c>
      <c r="AH537" s="283">
        <f t="shared" si="469"/>
        <v>87180</v>
      </c>
      <c r="AI537" s="728">
        <f t="shared" si="461"/>
        <v>1046160</v>
      </c>
    </row>
    <row r="538" spans="1:35" ht="17.25">
      <c r="A538" s="537">
        <v>13</v>
      </c>
      <c r="B538" s="1251" t="s">
        <v>1724</v>
      </c>
      <c r="C538" s="581" t="s">
        <v>524</v>
      </c>
      <c r="D538" s="309">
        <v>1</v>
      </c>
      <c r="E538" s="310">
        <v>1</v>
      </c>
      <c r="F538" s="1194">
        <v>87180</v>
      </c>
      <c r="G538" s="33"/>
      <c r="H538" s="33"/>
      <c r="I538" s="1245">
        <f t="shared" si="462"/>
        <v>87180</v>
      </c>
      <c r="J538" s="283">
        <f t="shared" si="463"/>
        <v>87180</v>
      </c>
      <c r="K538" s="728">
        <f t="shared" si="458"/>
        <v>1046160</v>
      </c>
      <c r="L538" s="309">
        <v>1</v>
      </c>
      <c r="M538" s="310">
        <v>1</v>
      </c>
      <c r="N538" s="726">
        <f t="shared" si="470"/>
        <v>87180</v>
      </c>
      <c r="O538" s="33"/>
      <c r="P538" s="33"/>
      <c r="Q538" s="1245">
        <f t="shared" si="464"/>
        <v>87180</v>
      </c>
      <c r="R538" s="283">
        <f t="shared" si="465"/>
        <v>87180</v>
      </c>
      <c r="S538" s="728">
        <f t="shared" si="459"/>
        <v>1046160</v>
      </c>
      <c r="T538" s="309">
        <v>1</v>
      </c>
      <c r="U538" s="310">
        <v>1</v>
      </c>
      <c r="V538" s="726">
        <f t="shared" si="471"/>
        <v>87180</v>
      </c>
      <c r="W538" s="33"/>
      <c r="X538" s="33"/>
      <c r="Y538" s="1245">
        <f t="shared" si="466"/>
        <v>87180</v>
      </c>
      <c r="Z538" s="283">
        <f t="shared" si="467"/>
        <v>87180</v>
      </c>
      <c r="AA538" s="728">
        <f t="shared" si="460"/>
        <v>1046160</v>
      </c>
      <c r="AB538" s="309">
        <v>1</v>
      </c>
      <c r="AC538" s="310">
        <v>1</v>
      </c>
      <c r="AD538" s="726">
        <f t="shared" si="472"/>
        <v>87180</v>
      </c>
      <c r="AE538" s="33"/>
      <c r="AF538" s="33"/>
      <c r="AG538" s="1245">
        <f t="shared" si="468"/>
        <v>87180</v>
      </c>
      <c r="AH538" s="283">
        <f t="shared" si="469"/>
        <v>87180</v>
      </c>
      <c r="AI538" s="728">
        <f t="shared" si="461"/>
        <v>1046160</v>
      </c>
    </row>
    <row r="539" spans="1:35" ht="17.25">
      <c r="A539" s="307">
        <v>14</v>
      </c>
      <c r="B539" s="1251" t="s">
        <v>2323</v>
      </c>
      <c r="C539" s="581" t="s">
        <v>524</v>
      </c>
      <c r="D539" s="309">
        <v>1</v>
      </c>
      <c r="E539" s="310">
        <v>1</v>
      </c>
      <c r="F539" s="1198">
        <v>91275</v>
      </c>
      <c r="G539" s="33"/>
      <c r="H539" s="33"/>
      <c r="I539" s="1245">
        <f t="shared" si="462"/>
        <v>91275</v>
      </c>
      <c r="J539" s="283">
        <f t="shared" si="463"/>
        <v>91275</v>
      </c>
      <c r="K539" s="728">
        <f t="shared" si="458"/>
        <v>1095300</v>
      </c>
      <c r="L539" s="309">
        <v>1</v>
      </c>
      <c r="M539" s="310">
        <v>1</v>
      </c>
      <c r="N539" s="726">
        <f t="shared" si="470"/>
        <v>91275</v>
      </c>
      <c r="O539" s="33"/>
      <c r="P539" s="33"/>
      <c r="Q539" s="1245">
        <f t="shared" si="464"/>
        <v>91275</v>
      </c>
      <c r="R539" s="283">
        <f t="shared" si="465"/>
        <v>91275</v>
      </c>
      <c r="S539" s="728">
        <f t="shared" si="459"/>
        <v>1095300</v>
      </c>
      <c r="T539" s="309">
        <v>1</v>
      </c>
      <c r="U539" s="310">
        <v>1</v>
      </c>
      <c r="V539" s="726">
        <f t="shared" si="471"/>
        <v>91275</v>
      </c>
      <c r="W539" s="33"/>
      <c r="X539" s="33"/>
      <c r="Y539" s="1245">
        <f t="shared" si="466"/>
        <v>91275</v>
      </c>
      <c r="Z539" s="283">
        <f t="shared" si="467"/>
        <v>91275</v>
      </c>
      <c r="AA539" s="728">
        <f t="shared" si="460"/>
        <v>1095300</v>
      </c>
      <c r="AB539" s="309">
        <v>1</v>
      </c>
      <c r="AC539" s="310">
        <v>1</v>
      </c>
      <c r="AD539" s="726">
        <f t="shared" si="472"/>
        <v>91275</v>
      </c>
      <c r="AE539" s="33"/>
      <c r="AF539" s="33"/>
      <c r="AG539" s="1245">
        <f t="shared" si="468"/>
        <v>91275</v>
      </c>
      <c r="AH539" s="283">
        <f t="shared" si="469"/>
        <v>91275</v>
      </c>
      <c r="AI539" s="728">
        <f t="shared" si="461"/>
        <v>1095300</v>
      </c>
    </row>
    <row r="540" spans="1:35" ht="17.25">
      <c r="A540" s="537">
        <v>15</v>
      </c>
      <c r="B540" s="1251" t="s">
        <v>2853</v>
      </c>
      <c r="C540" s="581" t="s">
        <v>524</v>
      </c>
      <c r="D540" s="309">
        <v>1</v>
      </c>
      <c r="E540" s="310">
        <v>1</v>
      </c>
      <c r="F540" s="1194">
        <v>87180</v>
      </c>
      <c r="G540" s="33"/>
      <c r="H540" s="33"/>
      <c r="I540" s="1245">
        <f t="shared" si="462"/>
        <v>87180</v>
      </c>
      <c r="J540" s="283">
        <f t="shared" si="463"/>
        <v>87180</v>
      </c>
      <c r="K540" s="728">
        <f t="shared" si="458"/>
        <v>1046160</v>
      </c>
      <c r="L540" s="309">
        <v>1</v>
      </c>
      <c r="M540" s="310">
        <v>1</v>
      </c>
      <c r="N540" s="726">
        <f t="shared" si="470"/>
        <v>87180</v>
      </c>
      <c r="O540" s="33"/>
      <c r="P540" s="33"/>
      <c r="Q540" s="1245">
        <f t="shared" si="464"/>
        <v>87180</v>
      </c>
      <c r="R540" s="283">
        <f t="shared" si="465"/>
        <v>87180</v>
      </c>
      <c r="S540" s="728">
        <f t="shared" si="459"/>
        <v>1046160</v>
      </c>
      <c r="T540" s="309">
        <v>1</v>
      </c>
      <c r="U540" s="310">
        <v>1</v>
      </c>
      <c r="V540" s="726">
        <f t="shared" si="471"/>
        <v>87180</v>
      </c>
      <c r="W540" s="33"/>
      <c r="X540" s="33"/>
      <c r="Y540" s="1245">
        <f t="shared" si="466"/>
        <v>87180</v>
      </c>
      <c r="Z540" s="283">
        <f t="shared" si="467"/>
        <v>87180</v>
      </c>
      <c r="AA540" s="728">
        <f t="shared" si="460"/>
        <v>1046160</v>
      </c>
      <c r="AB540" s="309">
        <v>1</v>
      </c>
      <c r="AC540" s="310">
        <v>1</v>
      </c>
      <c r="AD540" s="726">
        <f t="shared" si="472"/>
        <v>87180</v>
      </c>
      <c r="AE540" s="33"/>
      <c r="AF540" s="33"/>
      <c r="AG540" s="1245">
        <f t="shared" si="468"/>
        <v>87180</v>
      </c>
      <c r="AH540" s="283">
        <f t="shared" si="469"/>
        <v>87180</v>
      </c>
      <c r="AI540" s="728">
        <f t="shared" si="461"/>
        <v>1046160</v>
      </c>
    </row>
    <row r="541" spans="1:35" ht="17.25">
      <c r="A541" s="307">
        <v>16</v>
      </c>
      <c r="B541" s="1251" t="s">
        <v>1725</v>
      </c>
      <c r="C541" s="581" t="s">
        <v>524</v>
      </c>
      <c r="D541" s="309">
        <v>1</v>
      </c>
      <c r="E541" s="310">
        <v>1</v>
      </c>
      <c r="F541" s="1194">
        <v>87180</v>
      </c>
      <c r="G541" s="33"/>
      <c r="H541" s="33"/>
      <c r="I541" s="1245">
        <f t="shared" si="462"/>
        <v>87180</v>
      </c>
      <c r="J541" s="283">
        <f t="shared" si="463"/>
        <v>87180</v>
      </c>
      <c r="K541" s="728">
        <f t="shared" si="458"/>
        <v>1046160</v>
      </c>
      <c r="L541" s="309">
        <v>1</v>
      </c>
      <c r="M541" s="310">
        <v>1</v>
      </c>
      <c r="N541" s="726">
        <f t="shared" si="470"/>
        <v>87180</v>
      </c>
      <c r="O541" s="33"/>
      <c r="P541" s="33"/>
      <c r="Q541" s="1245">
        <f t="shared" si="464"/>
        <v>87180</v>
      </c>
      <c r="R541" s="283">
        <f t="shared" si="465"/>
        <v>87180</v>
      </c>
      <c r="S541" s="728">
        <f t="shared" si="459"/>
        <v>1046160</v>
      </c>
      <c r="T541" s="309">
        <v>1</v>
      </c>
      <c r="U541" s="310">
        <v>1</v>
      </c>
      <c r="V541" s="726">
        <f t="shared" si="471"/>
        <v>87180</v>
      </c>
      <c r="W541" s="33"/>
      <c r="X541" s="33"/>
      <c r="Y541" s="1245">
        <f t="shared" si="466"/>
        <v>87180</v>
      </c>
      <c r="Z541" s="283">
        <f t="shared" si="467"/>
        <v>87180</v>
      </c>
      <c r="AA541" s="728">
        <f t="shared" si="460"/>
        <v>1046160</v>
      </c>
      <c r="AB541" s="309">
        <v>1</v>
      </c>
      <c r="AC541" s="310">
        <v>1</v>
      </c>
      <c r="AD541" s="726">
        <f t="shared" si="472"/>
        <v>87180</v>
      </c>
      <c r="AE541" s="33"/>
      <c r="AF541" s="33"/>
      <c r="AG541" s="1245">
        <f t="shared" si="468"/>
        <v>87180</v>
      </c>
      <c r="AH541" s="283">
        <f t="shared" si="469"/>
        <v>87180</v>
      </c>
      <c r="AI541" s="728">
        <f t="shared" si="461"/>
        <v>1046160</v>
      </c>
    </row>
    <row r="542" spans="1:35" ht="17.25">
      <c r="A542" s="537">
        <v>17</v>
      </c>
      <c r="B542" s="1251" t="s">
        <v>2324</v>
      </c>
      <c r="C542" s="581" t="s">
        <v>524</v>
      </c>
      <c r="D542" s="309">
        <v>1</v>
      </c>
      <c r="E542" s="310">
        <v>1</v>
      </c>
      <c r="F542" s="1198">
        <v>91275</v>
      </c>
      <c r="G542" s="33"/>
      <c r="H542" s="33"/>
      <c r="I542" s="1245">
        <f t="shared" si="462"/>
        <v>91275</v>
      </c>
      <c r="J542" s="283">
        <f t="shared" si="463"/>
        <v>91275</v>
      </c>
      <c r="K542" s="728">
        <f t="shared" si="458"/>
        <v>1095300</v>
      </c>
      <c r="L542" s="309">
        <v>1</v>
      </c>
      <c r="M542" s="310">
        <v>1</v>
      </c>
      <c r="N542" s="726">
        <f t="shared" si="470"/>
        <v>91275</v>
      </c>
      <c r="O542" s="33"/>
      <c r="P542" s="33"/>
      <c r="Q542" s="1245">
        <f t="shared" si="464"/>
        <v>91275</v>
      </c>
      <c r="R542" s="283">
        <f t="shared" si="465"/>
        <v>91275</v>
      </c>
      <c r="S542" s="728">
        <f t="shared" si="459"/>
        <v>1095300</v>
      </c>
      <c r="T542" s="309">
        <v>1</v>
      </c>
      <c r="U542" s="310">
        <v>1</v>
      </c>
      <c r="V542" s="726">
        <f t="shared" si="471"/>
        <v>91275</v>
      </c>
      <c r="W542" s="33"/>
      <c r="X542" s="33"/>
      <c r="Y542" s="1245">
        <f t="shared" si="466"/>
        <v>91275</v>
      </c>
      <c r="Z542" s="283">
        <f t="shared" si="467"/>
        <v>91275</v>
      </c>
      <c r="AA542" s="728">
        <f t="shared" si="460"/>
        <v>1095300</v>
      </c>
      <c r="AB542" s="309">
        <v>1</v>
      </c>
      <c r="AC542" s="310">
        <v>1</v>
      </c>
      <c r="AD542" s="726">
        <f t="shared" si="472"/>
        <v>91275</v>
      </c>
      <c r="AE542" s="33"/>
      <c r="AF542" s="33"/>
      <c r="AG542" s="1245">
        <f t="shared" si="468"/>
        <v>91275</v>
      </c>
      <c r="AH542" s="283">
        <f t="shared" si="469"/>
        <v>91275</v>
      </c>
      <c r="AI542" s="728">
        <f t="shared" si="461"/>
        <v>1095300</v>
      </c>
    </row>
    <row r="543" spans="1:35" ht="17.25">
      <c r="A543" s="307">
        <v>18</v>
      </c>
      <c r="B543" s="1251" t="s">
        <v>1726</v>
      </c>
      <c r="C543" s="581" t="s">
        <v>524</v>
      </c>
      <c r="D543" s="309">
        <v>1</v>
      </c>
      <c r="E543" s="310">
        <v>1</v>
      </c>
      <c r="F543" s="1198">
        <v>91275</v>
      </c>
      <c r="G543" s="33"/>
      <c r="H543" s="33"/>
      <c r="I543" s="1245">
        <f t="shared" si="462"/>
        <v>91275</v>
      </c>
      <c r="J543" s="283">
        <f t="shared" si="463"/>
        <v>91275</v>
      </c>
      <c r="K543" s="728">
        <f t="shared" si="458"/>
        <v>1095300</v>
      </c>
      <c r="L543" s="309">
        <v>1</v>
      </c>
      <c r="M543" s="310">
        <v>1</v>
      </c>
      <c r="N543" s="726">
        <f t="shared" si="470"/>
        <v>91275</v>
      </c>
      <c r="O543" s="33"/>
      <c r="P543" s="33"/>
      <c r="Q543" s="1245">
        <f t="shared" si="464"/>
        <v>91275</v>
      </c>
      <c r="R543" s="283">
        <f t="shared" si="465"/>
        <v>91275</v>
      </c>
      <c r="S543" s="728">
        <f t="shared" si="459"/>
        <v>1095300</v>
      </c>
      <c r="T543" s="309">
        <v>1</v>
      </c>
      <c r="U543" s="310">
        <v>1</v>
      </c>
      <c r="V543" s="726">
        <f t="shared" si="471"/>
        <v>91275</v>
      </c>
      <c r="W543" s="33"/>
      <c r="X543" s="33"/>
      <c r="Y543" s="1245">
        <f t="shared" si="466"/>
        <v>91275</v>
      </c>
      <c r="Z543" s="283">
        <f t="shared" si="467"/>
        <v>91275</v>
      </c>
      <c r="AA543" s="728">
        <f t="shared" si="460"/>
        <v>1095300</v>
      </c>
      <c r="AB543" s="309">
        <v>1</v>
      </c>
      <c r="AC543" s="310">
        <v>1</v>
      </c>
      <c r="AD543" s="726">
        <f t="shared" si="472"/>
        <v>91275</v>
      </c>
      <c r="AE543" s="33"/>
      <c r="AF543" s="33"/>
      <c r="AG543" s="1245">
        <f t="shared" si="468"/>
        <v>91275</v>
      </c>
      <c r="AH543" s="283">
        <f t="shared" si="469"/>
        <v>91275</v>
      </c>
      <c r="AI543" s="728">
        <f t="shared" si="461"/>
        <v>1095300</v>
      </c>
    </row>
    <row r="544" spans="1:35" ht="17.25">
      <c r="A544" s="537">
        <v>19</v>
      </c>
      <c r="B544" s="1251" t="s">
        <v>1727</v>
      </c>
      <c r="C544" s="581" t="s">
        <v>524</v>
      </c>
      <c r="D544" s="309">
        <v>1</v>
      </c>
      <c r="E544" s="310">
        <v>1</v>
      </c>
      <c r="F544" s="1194">
        <v>87180</v>
      </c>
      <c r="G544" s="33"/>
      <c r="H544" s="33"/>
      <c r="I544" s="1245">
        <f t="shared" si="462"/>
        <v>87180</v>
      </c>
      <c r="J544" s="283">
        <f t="shared" si="463"/>
        <v>87180</v>
      </c>
      <c r="K544" s="728">
        <f t="shared" si="458"/>
        <v>1046160</v>
      </c>
      <c r="L544" s="309">
        <v>1</v>
      </c>
      <c r="M544" s="310">
        <v>1</v>
      </c>
      <c r="N544" s="726">
        <f t="shared" si="470"/>
        <v>87180</v>
      </c>
      <c r="O544" s="33"/>
      <c r="P544" s="33"/>
      <c r="Q544" s="1245">
        <f t="shared" si="464"/>
        <v>87180</v>
      </c>
      <c r="R544" s="283">
        <f t="shared" si="465"/>
        <v>87180</v>
      </c>
      <c r="S544" s="728">
        <f t="shared" si="459"/>
        <v>1046160</v>
      </c>
      <c r="T544" s="309">
        <v>1</v>
      </c>
      <c r="U544" s="310">
        <v>1</v>
      </c>
      <c r="V544" s="726">
        <f t="shared" si="471"/>
        <v>87180</v>
      </c>
      <c r="W544" s="33"/>
      <c r="X544" s="33"/>
      <c r="Y544" s="1245">
        <f t="shared" si="466"/>
        <v>87180</v>
      </c>
      <c r="Z544" s="283">
        <f t="shared" si="467"/>
        <v>87180</v>
      </c>
      <c r="AA544" s="728">
        <f t="shared" si="460"/>
        <v>1046160</v>
      </c>
      <c r="AB544" s="309">
        <v>1</v>
      </c>
      <c r="AC544" s="310">
        <v>1</v>
      </c>
      <c r="AD544" s="726">
        <f t="shared" si="472"/>
        <v>87180</v>
      </c>
      <c r="AE544" s="33"/>
      <c r="AF544" s="33"/>
      <c r="AG544" s="1245">
        <f t="shared" si="468"/>
        <v>87180</v>
      </c>
      <c r="AH544" s="283">
        <f t="shared" si="469"/>
        <v>87180</v>
      </c>
      <c r="AI544" s="728">
        <f t="shared" si="461"/>
        <v>1046160</v>
      </c>
    </row>
    <row r="545" spans="1:35" ht="17.25">
      <c r="A545" s="307">
        <v>20</v>
      </c>
      <c r="B545" s="1251" t="s">
        <v>1542</v>
      </c>
      <c r="C545" s="581" t="s">
        <v>524</v>
      </c>
      <c r="D545" s="309">
        <v>1</v>
      </c>
      <c r="E545" s="310">
        <v>1</v>
      </c>
      <c r="F545" s="1194">
        <v>87180</v>
      </c>
      <c r="G545" s="33"/>
      <c r="H545" s="33"/>
      <c r="I545" s="1245">
        <f t="shared" si="462"/>
        <v>87180</v>
      </c>
      <c r="J545" s="283">
        <f t="shared" si="463"/>
        <v>87180</v>
      </c>
      <c r="K545" s="728">
        <f t="shared" si="458"/>
        <v>1046160</v>
      </c>
      <c r="L545" s="309">
        <v>1</v>
      </c>
      <c r="M545" s="310">
        <v>1</v>
      </c>
      <c r="N545" s="726">
        <f t="shared" si="470"/>
        <v>87180</v>
      </c>
      <c r="O545" s="33"/>
      <c r="P545" s="33"/>
      <c r="Q545" s="1245">
        <f t="shared" si="464"/>
        <v>87180</v>
      </c>
      <c r="R545" s="283">
        <f t="shared" si="465"/>
        <v>87180</v>
      </c>
      <c r="S545" s="728">
        <f t="shared" si="459"/>
        <v>1046160</v>
      </c>
      <c r="T545" s="309">
        <v>1</v>
      </c>
      <c r="U545" s="310">
        <v>1</v>
      </c>
      <c r="V545" s="726">
        <f t="shared" si="471"/>
        <v>87180</v>
      </c>
      <c r="W545" s="33"/>
      <c r="X545" s="33"/>
      <c r="Y545" s="1245">
        <f t="shared" si="466"/>
        <v>87180</v>
      </c>
      <c r="Z545" s="283">
        <f t="shared" si="467"/>
        <v>87180</v>
      </c>
      <c r="AA545" s="728">
        <f t="shared" si="460"/>
        <v>1046160</v>
      </c>
      <c r="AB545" s="309">
        <v>1</v>
      </c>
      <c r="AC545" s="310">
        <v>1</v>
      </c>
      <c r="AD545" s="726">
        <f t="shared" si="472"/>
        <v>87180</v>
      </c>
      <c r="AE545" s="33"/>
      <c r="AF545" s="33"/>
      <c r="AG545" s="1245">
        <f t="shared" si="468"/>
        <v>87180</v>
      </c>
      <c r="AH545" s="283">
        <f t="shared" si="469"/>
        <v>87180</v>
      </c>
      <c r="AI545" s="728">
        <f t="shared" si="461"/>
        <v>1046160</v>
      </c>
    </row>
    <row r="546" spans="1:35" ht="17.25">
      <c r="A546" s="537">
        <v>21</v>
      </c>
      <c r="B546" s="1251" t="s">
        <v>1728</v>
      </c>
      <c r="C546" s="581" t="s">
        <v>808</v>
      </c>
      <c r="D546" s="309">
        <v>1</v>
      </c>
      <c r="E546" s="310">
        <v>1.4</v>
      </c>
      <c r="F546" s="1194">
        <v>66140</v>
      </c>
      <c r="G546" s="33"/>
      <c r="H546" s="33"/>
      <c r="I546" s="1245">
        <f t="shared" si="462"/>
        <v>92596</v>
      </c>
      <c r="J546" s="283">
        <f t="shared" si="463"/>
        <v>92596</v>
      </c>
      <c r="K546" s="728">
        <f t="shared" si="458"/>
        <v>1111152</v>
      </c>
      <c r="L546" s="309">
        <v>1</v>
      </c>
      <c r="M546" s="310">
        <v>1.4</v>
      </c>
      <c r="N546" s="311">
        <v>66140</v>
      </c>
      <c r="O546" s="33"/>
      <c r="P546" s="33"/>
      <c r="Q546" s="1245">
        <f t="shared" si="464"/>
        <v>92596</v>
      </c>
      <c r="R546" s="283">
        <f t="shared" si="465"/>
        <v>92596</v>
      </c>
      <c r="S546" s="728">
        <f t="shared" si="459"/>
        <v>1111152</v>
      </c>
      <c r="T546" s="309">
        <v>1</v>
      </c>
      <c r="U546" s="310">
        <v>1.4</v>
      </c>
      <c r="V546" s="311">
        <v>66140</v>
      </c>
      <c r="W546" s="33"/>
      <c r="X546" s="33"/>
      <c r="Y546" s="1245">
        <f t="shared" si="466"/>
        <v>92596</v>
      </c>
      <c r="Z546" s="283">
        <f t="shared" si="467"/>
        <v>92596</v>
      </c>
      <c r="AA546" s="728">
        <f t="shared" si="460"/>
        <v>1111152</v>
      </c>
      <c r="AB546" s="309">
        <v>1</v>
      </c>
      <c r="AC546" s="310">
        <v>1.4</v>
      </c>
      <c r="AD546" s="311">
        <v>66140</v>
      </c>
      <c r="AE546" s="33"/>
      <c r="AF546" s="33"/>
      <c r="AG546" s="1245">
        <f t="shared" si="468"/>
        <v>92596</v>
      </c>
      <c r="AH546" s="283">
        <f t="shared" si="469"/>
        <v>92596</v>
      </c>
      <c r="AI546" s="728">
        <f t="shared" si="461"/>
        <v>1111152</v>
      </c>
    </row>
    <row r="547" spans="1:35" ht="40.5">
      <c r="A547" s="307">
        <v>22</v>
      </c>
      <c r="B547" s="1251" t="s">
        <v>1604</v>
      </c>
      <c r="C547" s="581" t="s">
        <v>1809</v>
      </c>
      <c r="D547" s="309">
        <v>1</v>
      </c>
      <c r="E547" s="310">
        <v>1</v>
      </c>
      <c r="F547" s="1198">
        <v>91275</v>
      </c>
      <c r="G547" s="33"/>
      <c r="H547" s="33"/>
      <c r="I547" s="1245">
        <f t="shared" si="462"/>
        <v>91275</v>
      </c>
      <c r="J547" s="283">
        <f t="shared" si="463"/>
        <v>91275</v>
      </c>
      <c r="K547" s="728">
        <f t="shared" si="458"/>
        <v>1095300</v>
      </c>
      <c r="L547" s="309">
        <v>1</v>
      </c>
      <c r="M547" s="310">
        <v>1</v>
      </c>
      <c r="N547" s="726">
        <f>+F547</f>
        <v>91275</v>
      </c>
      <c r="O547" s="33"/>
      <c r="P547" s="33"/>
      <c r="Q547" s="1245">
        <f t="shared" si="464"/>
        <v>91275</v>
      </c>
      <c r="R547" s="283">
        <f t="shared" si="465"/>
        <v>91275</v>
      </c>
      <c r="S547" s="728">
        <f t="shared" si="459"/>
        <v>1095300</v>
      </c>
      <c r="T547" s="309">
        <v>1</v>
      </c>
      <c r="U547" s="310">
        <v>1</v>
      </c>
      <c r="V547" s="726">
        <f>+F547</f>
        <v>91275</v>
      </c>
      <c r="W547" s="33"/>
      <c r="X547" s="33"/>
      <c r="Y547" s="1245">
        <f t="shared" si="466"/>
        <v>91275</v>
      </c>
      <c r="Z547" s="283">
        <f t="shared" si="467"/>
        <v>91275</v>
      </c>
      <c r="AA547" s="728">
        <f t="shared" si="460"/>
        <v>1095300</v>
      </c>
      <c r="AB547" s="309">
        <v>1</v>
      </c>
      <c r="AC547" s="310">
        <v>1</v>
      </c>
      <c r="AD547" s="726">
        <f>+F547</f>
        <v>91275</v>
      </c>
      <c r="AE547" s="33"/>
      <c r="AF547" s="33"/>
      <c r="AG547" s="1245">
        <f t="shared" si="468"/>
        <v>91275</v>
      </c>
      <c r="AH547" s="283">
        <f t="shared" si="469"/>
        <v>91275</v>
      </c>
      <c r="AI547" s="728">
        <f t="shared" si="461"/>
        <v>1095300</v>
      </c>
    </row>
    <row r="548" spans="1:35" ht="17.25">
      <c r="A548" s="537">
        <v>23</v>
      </c>
      <c r="B548" s="1251" t="s">
        <v>981</v>
      </c>
      <c r="C548" s="581" t="s">
        <v>520</v>
      </c>
      <c r="D548" s="309">
        <v>1</v>
      </c>
      <c r="E548" s="310">
        <v>1.2</v>
      </c>
      <c r="F548" s="1194">
        <v>66140</v>
      </c>
      <c r="G548" s="33"/>
      <c r="H548" s="33"/>
      <c r="I548" s="1244">
        <v>91275</v>
      </c>
      <c r="J548" s="727">
        <f>+I548</f>
        <v>91275</v>
      </c>
      <c r="K548" s="728">
        <f t="shared" si="458"/>
        <v>1095300</v>
      </c>
      <c r="L548" s="309">
        <v>1</v>
      </c>
      <c r="M548" s="310">
        <v>1.2</v>
      </c>
      <c r="N548" s="311">
        <v>66140</v>
      </c>
      <c r="O548" s="33"/>
      <c r="P548" s="33"/>
      <c r="Q548" s="1244">
        <v>91275</v>
      </c>
      <c r="R548" s="727">
        <f>+Q548</f>
        <v>91275</v>
      </c>
      <c r="S548" s="728">
        <f t="shared" si="459"/>
        <v>1095300</v>
      </c>
      <c r="T548" s="309">
        <v>1</v>
      </c>
      <c r="U548" s="310">
        <v>1.2</v>
      </c>
      <c r="V548" s="311">
        <v>66140</v>
      </c>
      <c r="W548" s="33"/>
      <c r="X548" s="33"/>
      <c r="Y548" s="1244">
        <v>91275</v>
      </c>
      <c r="Z548" s="727">
        <f>+Y548</f>
        <v>91275</v>
      </c>
      <c r="AA548" s="728">
        <f t="shared" si="460"/>
        <v>1095300</v>
      </c>
      <c r="AB548" s="309">
        <v>1</v>
      </c>
      <c r="AC548" s="310">
        <v>1.2</v>
      </c>
      <c r="AD548" s="311">
        <v>66140</v>
      </c>
      <c r="AE548" s="33"/>
      <c r="AF548" s="33"/>
      <c r="AG548" s="1244">
        <v>91275</v>
      </c>
      <c r="AH548" s="727">
        <f>+AG548</f>
        <v>91275</v>
      </c>
      <c r="AI548" s="728">
        <f t="shared" si="461"/>
        <v>1095300</v>
      </c>
    </row>
    <row r="549" spans="1:35" ht="17.25">
      <c r="A549" s="307">
        <v>24</v>
      </c>
      <c r="B549" s="1251" t="s">
        <v>982</v>
      </c>
      <c r="C549" s="581" t="s">
        <v>520</v>
      </c>
      <c r="D549" s="309">
        <v>1</v>
      </c>
      <c r="E549" s="310">
        <v>1.2</v>
      </c>
      <c r="F549" s="1194">
        <v>66140</v>
      </c>
      <c r="G549" s="33"/>
      <c r="H549" s="33"/>
      <c r="I549" s="1244">
        <v>91275</v>
      </c>
      <c r="J549" s="727">
        <f>+I549</f>
        <v>91275</v>
      </c>
      <c r="K549" s="728">
        <f t="shared" si="458"/>
        <v>1095300</v>
      </c>
      <c r="L549" s="309">
        <v>1</v>
      </c>
      <c r="M549" s="310">
        <v>1.2</v>
      </c>
      <c r="N549" s="311">
        <v>66140</v>
      </c>
      <c r="O549" s="33"/>
      <c r="P549" s="33"/>
      <c r="Q549" s="1244">
        <v>91275</v>
      </c>
      <c r="R549" s="727">
        <f>+Q549</f>
        <v>91275</v>
      </c>
      <c r="S549" s="728">
        <f t="shared" si="459"/>
        <v>1095300</v>
      </c>
      <c r="T549" s="309">
        <v>1</v>
      </c>
      <c r="U549" s="310">
        <v>1.2</v>
      </c>
      <c r="V549" s="311">
        <v>66140</v>
      </c>
      <c r="W549" s="33"/>
      <c r="X549" s="33"/>
      <c r="Y549" s="1244">
        <v>91275</v>
      </c>
      <c r="Z549" s="727">
        <f>+Y549</f>
        <v>91275</v>
      </c>
      <c r="AA549" s="728">
        <f t="shared" si="460"/>
        <v>1095300</v>
      </c>
      <c r="AB549" s="309">
        <v>1</v>
      </c>
      <c r="AC549" s="310">
        <v>1.2</v>
      </c>
      <c r="AD549" s="311">
        <v>66140</v>
      </c>
      <c r="AE549" s="33"/>
      <c r="AF549" s="33"/>
      <c r="AG549" s="1244">
        <v>91275</v>
      </c>
      <c r="AH549" s="727">
        <f>+AG549</f>
        <v>91275</v>
      </c>
      <c r="AI549" s="728">
        <f t="shared" si="461"/>
        <v>1095300</v>
      </c>
    </row>
    <row r="550" spans="1:35" ht="17.25">
      <c r="A550" s="537">
        <v>25</v>
      </c>
      <c r="B550" s="1251" t="s">
        <v>2436</v>
      </c>
      <c r="C550" s="581" t="s">
        <v>520</v>
      </c>
      <c r="D550" s="309">
        <v>1</v>
      </c>
      <c r="E550" s="310">
        <v>1.2</v>
      </c>
      <c r="F550" s="1194">
        <v>66140</v>
      </c>
      <c r="G550" s="33"/>
      <c r="H550" s="33"/>
      <c r="I550" s="1244">
        <v>91275</v>
      </c>
      <c r="J550" s="727">
        <f>+I550</f>
        <v>91275</v>
      </c>
      <c r="K550" s="728">
        <f t="shared" si="458"/>
        <v>1095300</v>
      </c>
      <c r="L550" s="312">
        <v>1</v>
      </c>
      <c r="M550" s="313">
        <v>1.2</v>
      </c>
      <c r="N550" s="314">
        <v>66140</v>
      </c>
      <c r="O550" s="510"/>
      <c r="P550" s="510"/>
      <c r="Q550" s="1244">
        <v>91275</v>
      </c>
      <c r="R550" s="727">
        <f>+Q550</f>
        <v>91275</v>
      </c>
      <c r="S550" s="728">
        <f t="shared" si="459"/>
        <v>1095300</v>
      </c>
      <c r="T550" s="312">
        <v>1</v>
      </c>
      <c r="U550" s="313">
        <v>1.2</v>
      </c>
      <c r="V550" s="314">
        <v>66140</v>
      </c>
      <c r="W550" s="510"/>
      <c r="X550" s="510"/>
      <c r="Y550" s="1244">
        <v>91275</v>
      </c>
      <c r="Z550" s="727">
        <f>+Y550</f>
        <v>91275</v>
      </c>
      <c r="AA550" s="728">
        <f t="shared" si="460"/>
        <v>1095300</v>
      </c>
      <c r="AB550" s="312">
        <v>1</v>
      </c>
      <c r="AC550" s="313">
        <v>1.2</v>
      </c>
      <c r="AD550" s="314">
        <v>66140</v>
      </c>
      <c r="AE550" s="510"/>
      <c r="AF550" s="510"/>
      <c r="AG550" s="1244">
        <v>91275</v>
      </c>
      <c r="AH550" s="727">
        <f>+AG550</f>
        <v>91275</v>
      </c>
      <c r="AI550" s="728">
        <f t="shared" si="461"/>
        <v>1095300</v>
      </c>
    </row>
    <row r="551" spans="1:35" ht="27.75" thickBot="1">
      <c r="A551" s="307"/>
      <c r="B551" s="1204" t="s">
        <v>1876</v>
      </c>
      <c r="C551" s="581"/>
      <c r="D551" s="543"/>
      <c r="E551" s="310"/>
      <c r="F551" s="1194"/>
      <c r="G551" s="226"/>
      <c r="H551" s="226"/>
      <c r="I551" s="226">
        <v>27000</v>
      </c>
      <c r="J551" s="226">
        <f>+I551</f>
        <v>27000</v>
      </c>
      <c r="K551" s="226">
        <f>+J551*12</f>
        <v>324000</v>
      </c>
      <c r="L551" s="543"/>
      <c r="M551" s="310"/>
      <c r="N551" s="311"/>
      <c r="O551" s="226"/>
      <c r="P551" s="226"/>
      <c r="Q551" s="226">
        <f>+I551</f>
        <v>27000</v>
      </c>
      <c r="R551" s="226">
        <f>+J551</f>
        <v>27000</v>
      </c>
      <c r="S551" s="226">
        <f>+K551</f>
        <v>324000</v>
      </c>
      <c r="T551" s="543"/>
      <c r="U551" s="310"/>
      <c r="V551" s="311"/>
      <c r="W551" s="226"/>
      <c r="X551" s="226"/>
      <c r="Y551" s="226">
        <f>+I551</f>
        <v>27000</v>
      </c>
      <c r="Z551" s="226">
        <f>+J551</f>
        <v>27000</v>
      </c>
      <c r="AA551" s="226">
        <f>+S551</f>
        <v>324000</v>
      </c>
      <c r="AB551" s="543"/>
      <c r="AC551" s="310"/>
      <c r="AD551" s="311"/>
      <c r="AE551" s="226"/>
      <c r="AF551" s="226"/>
      <c r="AG551" s="226">
        <f>+I551</f>
        <v>27000</v>
      </c>
      <c r="AH551" s="226">
        <f>+J551</f>
        <v>27000</v>
      </c>
      <c r="AI551" s="226">
        <f>+K551</f>
        <v>324000</v>
      </c>
    </row>
    <row r="552" spans="1:35" ht="23.25" thickBot="1">
      <c r="A552" s="1644" t="s">
        <v>47</v>
      </c>
      <c r="B552" s="1645"/>
      <c r="C552" s="1645"/>
      <c r="D552" s="401">
        <f>SUM(D526:D551)</f>
        <v>25</v>
      </c>
      <c r="E552" s="401">
        <f t="shared" ref="E552:AI552" si="473">SUM(E526:E551)</f>
        <v>29.349999999999998</v>
      </c>
      <c r="F552" s="1229">
        <f t="shared" si="473"/>
        <v>1964440</v>
      </c>
      <c r="G552" s="401">
        <f t="shared" si="473"/>
        <v>0</v>
      </c>
      <c r="H552" s="401">
        <f t="shared" si="473"/>
        <v>0</v>
      </c>
      <c r="I552" s="401">
        <f t="shared" si="473"/>
        <v>2323470</v>
      </c>
      <c r="J552" s="401">
        <f t="shared" si="473"/>
        <v>2323470</v>
      </c>
      <c r="K552" s="401">
        <f t="shared" si="473"/>
        <v>27881640</v>
      </c>
      <c r="L552" s="401">
        <f t="shared" si="473"/>
        <v>25</v>
      </c>
      <c r="M552" s="401">
        <f t="shared" si="473"/>
        <v>29.349999999999998</v>
      </c>
      <c r="N552" s="401">
        <f t="shared" si="473"/>
        <v>1964440</v>
      </c>
      <c r="O552" s="401">
        <f t="shared" si="473"/>
        <v>0</v>
      </c>
      <c r="P552" s="401">
        <f t="shared" si="473"/>
        <v>0</v>
      </c>
      <c r="Q552" s="401">
        <f t="shared" si="473"/>
        <v>2323470</v>
      </c>
      <c r="R552" s="401">
        <f t="shared" si="473"/>
        <v>2323470</v>
      </c>
      <c r="S552" s="401">
        <f t="shared" si="473"/>
        <v>27881640</v>
      </c>
      <c r="T552" s="401">
        <f t="shared" si="473"/>
        <v>25</v>
      </c>
      <c r="U552" s="401">
        <f t="shared" si="473"/>
        <v>29.349999999999998</v>
      </c>
      <c r="V552" s="401">
        <f t="shared" si="473"/>
        <v>1964440</v>
      </c>
      <c r="W552" s="401">
        <f t="shared" si="473"/>
        <v>0</v>
      </c>
      <c r="X552" s="401">
        <f t="shared" si="473"/>
        <v>0</v>
      </c>
      <c r="Y552" s="401">
        <f t="shared" si="473"/>
        <v>2323470</v>
      </c>
      <c r="Z552" s="401">
        <f t="shared" si="473"/>
        <v>2323470</v>
      </c>
      <c r="AA552" s="401">
        <f t="shared" si="473"/>
        <v>27881640</v>
      </c>
      <c r="AB552" s="401">
        <f t="shared" si="473"/>
        <v>25</v>
      </c>
      <c r="AC552" s="401">
        <f t="shared" si="473"/>
        <v>29.349999999999998</v>
      </c>
      <c r="AD552" s="401">
        <f t="shared" si="473"/>
        <v>1964440</v>
      </c>
      <c r="AE552" s="401">
        <f t="shared" si="473"/>
        <v>0</v>
      </c>
      <c r="AF552" s="401">
        <f t="shared" si="473"/>
        <v>0</v>
      </c>
      <c r="AG552" s="401">
        <f t="shared" si="473"/>
        <v>2323470</v>
      </c>
      <c r="AH552" s="401">
        <f t="shared" si="473"/>
        <v>2323470</v>
      </c>
      <c r="AI552" s="401">
        <f t="shared" si="473"/>
        <v>27881640</v>
      </c>
    </row>
    <row r="554" spans="1:35" ht="17.25" thickBot="1"/>
    <row r="555" spans="1:35" s="304" customFormat="1" ht="22.5" customHeight="1" thickBot="1">
      <c r="A555" s="1533" t="s">
        <v>753</v>
      </c>
      <c r="B555" s="1534"/>
      <c r="C555" s="1643"/>
      <c r="D555" s="570" t="s">
        <v>88</v>
      </c>
      <c r="E555" s="571"/>
      <c r="F555" s="1215"/>
      <c r="G555" s="571"/>
      <c r="H555" s="571"/>
      <c r="I555" s="571"/>
      <c r="J555" s="571"/>
      <c r="K555" s="571"/>
      <c r="L555" s="570" t="s">
        <v>88</v>
      </c>
      <c r="M555" s="571"/>
      <c r="N555" s="571"/>
      <c r="O555" s="571"/>
      <c r="P555" s="571"/>
      <c r="Q555" s="571"/>
      <c r="R555" s="571"/>
      <c r="S555" s="571"/>
      <c r="T555" s="570" t="s">
        <v>88</v>
      </c>
      <c r="U555" s="571"/>
      <c r="V555" s="571"/>
      <c r="W555" s="571"/>
      <c r="X555" s="571"/>
      <c r="Y555" s="571"/>
      <c r="Z555" s="571"/>
      <c r="AA555" s="571"/>
      <c r="AB555" s="1634" t="s">
        <v>88</v>
      </c>
      <c r="AC555" s="1635"/>
      <c r="AD555" s="1635"/>
      <c r="AE555" s="1635"/>
      <c r="AF555" s="1635"/>
      <c r="AG555" s="1635"/>
      <c r="AH555" s="1635"/>
      <c r="AI555" s="1636"/>
    </row>
    <row r="556" spans="1:35" s="304" customFormat="1" ht="24" customHeight="1" thickBot="1">
      <c r="A556" s="1637" t="s">
        <v>303</v>
      </c>
      <c r="B556" s="1638"/>
      <c r="C556" s="1639"/>
      <c r="D556" s="1496" t="s">
        <v>1741</v>
      </c>
      <c r="E556" s="1497"/>
      <c r="F556" s="1497"/>
      <c r="G556" s="1497"/>
      <c r="H556" s="1497"/>
      <c r="I556" s="1497"/>
      <c r="J556" s="1497"/>
      <c r="K556" s="629"/>
      <c r="L556" s="1640" t="s">
        <v>1951</v>
      </c>
      <c r="M556" s="1641"/>
      <c r="N556" s="1641"/>
      <c r="O556" s="1641"/>
      <c r="P556" s="1641"/>
      <c r="Q556" s="1641"/>
      <c r="R556" s="1641"/>
      <c r="S556" s="1642"/>
      <c r="T556" s="1496" t="s">
        <v>2235</v>
      </c>
      <c r="U556" s="1497"/>
      <c r="V556" s="1497"/>
      <c r="W556" s="1497"/>
      <c r="X556" s="1497"/>
      <c r="Y556" s="1497"/>
      <c r="Z556" s="1497"/>
      <c r="AA556" s="1498"/>
      <c r="AB556" s="1496" t="s">
        <v>2549</v>
      </c>
      <c r="AC556" s="1497"/>
      <c r="AD556" s="1497"/>
      <c r="AE556" s="1497"/>
      <c r="AF556" s="1497"/>
      <c r="AG556" s="1497"/>
      <c r="AH556" s="1497"/>
      <c r="AI556" s="1498"/>
    </row>
    <row r="557" spans="1:35" s="304" customFormat="1" ht="82.5" customHeight="1" thickBot="1">
      <c r="A557" s="305" t="s">
        <v>10</v>
      </c>
      <c r="B557" s="1203" t="s">
        <v>54</v>
      </c>
      <c r="C557" s="306" t="s">
        <v>55</v>
      </c>
      <c r="D557" s="317" t="s">
        <v>56</v>
      </c>
      <c r="E557" s="396" t="s">
        <v>102</v>
      </c>
      <c r="F557" s="1216" t="s">
        <v>62</v>
      </c>
      <c r="G557" s="395" t="s">
        <v>58</v>
      </c>
      <c r="H557" s="396" t="s">
        <v>59</v>
      </c>
      <c r="I557" s="395" t="s">
        <v>822</v>
      </c>
      <c r="J557" s="396" t="s">
        <v>751</v>
      </c>
      <c r="K557" s="416" t="s">
        <v>1751</v>
      </c>
      <c r="L557" s="317" t="s">
        <v>56</v>
      </c>
      <c r="M557" s="396" t="s">
        <v>102</v>
      </c>
      <c r="N557" s="396" t="s">
        <v>62</v>
      </c>
      <c r="O557" s="395" t="s">
        <v>58</v>
      </c>
      <c r="P557" s="397" t="s">
        <v>59</v>
      </c>
      <c r="Q557" s="395" t="s">
        <v>822</v>
      </c>
      <c r="R557" s="395" t="s">
        <v>751</v>
      </c>
      <c r="S557" s="617" t="s">
        <v>1974</v>
      </c>
      <c r="T557" s="395" t="s">
        <v>56</v>
      </c>
      <c r="U557" s="396" t="s">
        <v>102</v>
      </c>
      <c r="V557" s="396" t="s">
        <v>62</v>
      </c>
      <c r="W557" s="396" t="s">
        <v>58</v>
      </c>
      <c r="X557" s="396" t="s">
        <v>59</v>
      </c>
      <c r="Y557" s="396" t="s">
        <v>822</v>
      </c>
      <c r="Z557" s="396" t="s">
        <v>751</v>
      </c>
      <c r="AA557" s="511" t="s">
        <v>2239</v>
      </c>
      <c r="AB557" s="317" t="s">
        <v>56</v>
      </c>
      <c r="AC557" s="396" t="s">
        <v>102</v>
      </c>
      <c r="AD557" s="396" t="s">
        <v>62</v>
      </c>
      <c r="AE557" s="396" t="s">
        <v>58</v>
      </c>
      <c r="AF557" s="396" t="s">
        <v>59</v>
      </c>
      <c r="AG557" s="396" t="s">
        <v>822</v>
      </c>
      <c r="AH557" s="396" t="s">
        <v>751</v>
      </c>
      <c r="AI557" s="416" t="s">
        <v>2571</v>
      </c>
    </row>
    <row r="558" spans="1:35" s="308" customFormat="1" ht="17.25">
      <c r="A558" s="318">
        <v>1</v>
      </c>
      <c r="B558" s="1204" t="s">
        <v>388</v>
      </c>
      <c r="C558" s="590" t="s">
        <v>529</v>
      </c>
      <c r="D558" s="281">
        <v>1</v>
      </c>
      <c r="E558" s="282">
        <v>1</v>
      </c>
      <c r="F558" s="1194">
        <v>87180</v>
      </c>
      <c r="G558" s="227"/>
      <c r="H558" s="227"/>
      <c r="I558" s="1241">
        <f>E558*F558</f>
        <v>87180</v>
      </c>
      <c r="J558" s="283">
        <f t="shared" ref="J558:J563" si="474">+E558*F558+G558</f>
        <v>87180</v>
      </c>
      <c r="K558" s="728">
        <f t="shared" ref="K558:K583" si="475">+J558*12</f>
        <v>1046160</v>
      </c>
      <c r="L558" s="281">
        <v>1</v>
      </c>
      <c r="M558" s="282">
        <v>1</v>
      </c>
      <c r="N558" s="726">
        <f t="shared" ref="N558:N565" si="476">+F558</f>
        <v>87180</v>
      </c>
      <c r="O558" s="227"/>
      <c r="P558" s="227"/>
      <c r="Q558" s="1241">
        <f>M558*N558</f>
        <v>87180</v>
      </c>
      <c r="R558" s="283">
        <f t="shared" ref="R558:R563" si="477">+M558*N558+O558</f>
        <v>87180</v>
      </c>
      <c r="S558" s="728">
        <f t="shared" ref="S558:S583" si="478">+R558*12</f>
        <v>1046160</v>
      </c>
      <c r="T558" s="281">
        <v>1</v>
      </c>
      <c r="U558" s="282">
        <v>1</v>
      </c>
      <c r="V558" s="726">
        <f t="shared" ref="V558:V565" si="479">+F558</f>
        <v>87180</v>
      </c>
      <c r="W558" s="227"/>
      <c r="X558" s="227"/>
      <c r="Y558" s="1241">
        <f>U558*V558</f>
        <v>87180</v>
      </c>
      <c r="Z558" s="283">
        <f t="shared" ref="Z558:Z563" si="480">+U558*V558+W558</f>
        <v>87180</v>
      </c>
      <c r="AA558" s="728">
        <f t="shared" ref="AA558:AA583" si="481">+Z558*12</f>
        <v>1046160</v>
      </c>
      <c r="AB558" s="281">
        <v>1</v>
      </c>
      <c r="AC558" s="282">
        <v>1</v>
      </c>
      <c r="AD558" s="726">
        <f t="shared" ref="AD558:AD565" si="482">+F558</f>
        <v>87180</v>
      </c>
      <c r="AE558" s="227"/>
      <c r="AF558" s="227"/>
      <c r="AG558" s="1241">
        <f>AC558*AD558</f>
        <v>87180</v>
      </c>
      <c r="AH558" s="283">
        <f t="shared" ref="AH558:AH563" si="483">+AC558*AD558+AE558</f>
        <v>87180</v>
      </c>
      <c r="AI558" s="728">
        <f t="shared" ref="AI558:AI583" si="484">+AH558*12</f>
        <v>1046160</v>
      </c>
    </row>
    <row r="559" spans="1:35" ht="17.25">
      <c r="A559" s="318">
        <v>2</v>
      </c>
      <c r="B559" s="1252" t="s">
        <v>794</v>
      </c>
      <c r="C559" s="590" t="s">
        <v>529</v>
      </c>
      <c r="D559" s="309">
        <v>1</v>
      </c>
      <c r="E559" s="310">
        <v>1</v>
      </c>
      <c r="F559" s="1198">
        <v>91275</v>
      </c>
      <c r="G559" s="226"/>
      <c r="H559" s="226"/>
      <c r="I559" s="1241">
        <f t="shared" ref="I559:I582" si="485">E559*F559</f>
        <v>91275</v>
      </c>
      <c r="J559" s="283">
        <f t="shared" si="474"/>
        <v>91275</v>
      </c>
      <c r="K559" s="728">
        <f t="shared" si="475"/>
        <v>1095300</v>
      </c>
      <c r="L559" s="309">
        <v>1</v>
      </c>
      <c r="M559" s="310">
        <v>1</v>
      </c>
      <c r="N559" s="726">
        <f t="shared" si="476"/>
        <v>91275</v>
      </c>
      <c r="O559" s="226"/>
      <c r="P559" s="226"/>
      <c r="Q559" s="1241">
        <f t="shared" ref="Q559:Q579" si="486">M559*N559</f>
        <v>91275</v>
      </c>
      <c r="R559" s="283">
        <f t="shared" si="477"/>
        <v>91275</v>
      </c>
      <c r="S559" s="728">
        <f t="shared" si="478"/>
        <v>1095300</v>
      </c>
      <c r="T559" s="309">
        <v>1</v>
      </c>
      <c r="U559" s="310">
        <v>1</v>
      </c>
      <c r="V559" s="726">
        <f t="shared" si="479"/>
        <v>91275</v>
      </c>
      <c r="W559" s="226"/>
      <c r="X559" s="226"/>
      <c r="Y559" s="1241">
        <f t="shared" ref="Y559:Y579" si="487">U559*V559</f>
        <v>91275</v>
      </c>
      <c r="Z559" s="283">
        <f t="shared" si="480"/>
        <v>91275</v>
      </c>
      <c r="AA559" s="728">
        <f t="shared" si="481"/>
        <v>1095300</v>
      </c>
      <c r="AB559" s="309">
        <v>1</v>
      </c>
      <c r="AC559" s="310">
        <v>1</v>
      </c>
      <c r="AD559" s="726">
        <f t="shared" si="482"/>
        <v>91275</v>
      </c>
      <c r="AE559" s="226"/>
      <c r="AF559" s="226"/>
      <c r="AG559" s="1241">
        <f t="shared" ref="AG559:AG579" si="488">AC559*AD559</f>
        <v>91275</v>
      </c>
      <c r="AH559" s="283">
        <f t="shared" si="483"/>
        <v>91275</v>
      </c>
      <c r="AI559" s="728">
        <f t="shared" si="484"/>
        <v>1095300</v>
      </c>
    </row>
    <row r="560" spans="1:35" ht="17.25">
      <c r="A560" s="318">
        <v>3</v>
      </c>
      <c r="B560" s="1252" t="s">
        <v>2854</v>
      </c>
      <c r="C560" s="590" t="s">
        <v>529</v>
      </c>
      <c r="D560" s="309">
        <v>1</v>
      </c>
      <c r="E560" s="310">
        <v>1</v>
      </c>
      <c r="F560" s="1198">
        <v>91275</v>
      </c>
      <c r="G560" s="226"/>
      <c r="H560" s="226"/>
      <c r="I560" s="1241">
        <f t="shared" si="485"/>
        <v>91275</v>
      </c>
      <c r="J560" s="283">
        <f t="shared" si="474"/>
        <v>91275</v>
      </c>
      <c r="K560" s="728">
        <f t="shared" si="475"/>
        <v>1095300</v>
      </c>
      <c r="L560" s="309">
        <v>1</v>
      </c>
      <c r="M560" s="310">
        <v>1</v>
      </c>
      <c r="N560" s="726">
        <f t="shared" si="476"/>
        <v>91275</v>
      </c>
      <c r="O560" s="226"/>
      <c r="P560" s="226"/>
      <c r="Q560" s="1241">
        <f t="shared" si="486"/>
        <v>91275</v>
      </c>
      <c r="R560" s="283">
        <f t="shared" si="477"/>
        <v>91275</v>
      </c>
      <c r="S560" s="728">
        <f t="shared" si="478"/>
        <v>1095300</v>
      </c>
      <c r="T560" s="309">
        <v>1</v>
      </c>
      <c r="U560" s="310">
        <v>1</v>
      </c>
      <c r="V560" s="726">
        <f t="shared" si="479"/>
        <v>91275</v>
      </c>
      <c r="W560" s="226"/>
      <c r="X560" s="226"/>
      <c r="Y560" s="1241">
        <f t="shared" si="487"/>
        <v>91275</v>
      </c>
      <c r="Z560" s="283">
        <f t="shared" si="480"/>
        <v>91275</v>
      </c>
      <c r="AA560" s="728">
        <f t="shared" si="481"/>
        <v>1095300</v>
      </c>
      <c r="AB560" s="309">
        <v>1</v>
      </c>
      <c r="AC560" s="310">
        <v>1</v>
      </c>
      <c r="AD560" s="726">
        <f t="shared" si="482"/>
        <v>91275</v>
      </c>
      <c r="AE560" s="226"/>
      <c r="AF560" s="226"/>
      <c r="AG560" s="1241">
        <f t="shared" si="488"/>
        <v>91275</v>
      </c>
      <c r="AH560" s="283">
        <f t="shared" si="483"/>
        <v>91275</v>
      </c>
      <c r="AI560" s="728">
        <f t="shared" si="484"/>
        <v>1095300</v>
      </c>
    </row>
    <row r="561" spans="1:35" ht="17.25">
      <c r="A561" s="318">
        <v>4</v>
      </c>
      <c r="B561" s="1253" t="s">
        <v>2326</v>
      </c>
      <c r="C561" s="590" t="s">
        <v>529</v>
      </c>
      <c r="D561" s="309">
        <v>1</v>
      </c>
      <c r="E561" s="310">
        <v>1</v>
      </c>
      <c r="F561" s="1198">
        <v>91275</v>
      </c>
      <c r="G561" s="226"/>
      <c r="H561" s="226"/>
      <c r="I561" s="1241">
        <f t="shared" si="485"/>
        <v>91275</v>
      </c>
      <c r="J561" s="283">
        <f t="shared" si="474"/>
        <v>91275</v>
      </c>
      <c r="K561" s="728">
        <f t="shared" si="475"/>
        <v>1095300</v>
      </c>
      <c r="L561" s="309">
        <v>1</v>
      </c>
      <c r="M561" s="310">
        <v>1</v>
      </c>
      <c r="N561" s="726">
        <f t="shared" si="476"/>
        <v>91275</v>
      </c>
      <c r="O561" s="226"/>
      <c r="P561" s="226"/>
      <c r="Q561" s="1241">
        <f t="shared" si="486"/>
        <v>91275</v>
      </c>
      <c r="R561" s="283">
        <f t="shared" si="477"/>
        <v>91275</v>
      </c>
      <c r="S561" s="728">
        <f t="shared" si="478"/>
        <v>1095300</v>
      </c>
      <c r="T561" s="309">
        <v>1</v>
      </c>
      <c r="U561" s="310">
        <v>1</v>
      </c>
      <c r="V561" s="726">
        <f t="shared" si="479"/>
        <v>91275</v>
      </c>
      <c r="W561" s="226"/>
      <c r="X561" s="226"/>
      <c r="Y561" s="1241">
        <f t="shared" si="487"/>
        <v>91275</v>
      </c>
      <c r="Z561" s="283">
        <f t="shared" si="480"/>
        <v>91275</v>
      </c>
      <c r="AA561" s="728">
        <f t="shared" si="481"/>
        <v>1095300</v>
      </c>
      <c r="AB561" s="309">
        <v>1</v>
      </c>
      <c r="AC561" s="310">
        <v>1</v>
      </c>
      <c r="AD561" s="726">
        <f t="shared" si="482"/>
        <v>91275</v>
      </c>
      <c r="AE561" s="226"/>
      <c r="AF561" s="226"/>
      <c r="AG561" s="1241">
        <f t="shared" si="488"/>
        <v>91275</v>
      </c>
      <c r="AH561" s="283">
        <f t="shared" si="483"/>
        <v>91275</v>
      </c>
      <c r="AI561" s="728">
        <f t="shared" si="484"/>
        <v>1095300</v>
      </c>
    </row>
    <row r="562" spans="1:35" ht="17.25">
      <c r="A562" s="318">
        <v>5</v>
      </c>
      <c r="B562" s="1253" t="s">
        <v>816</v>
      </c>
      <c r="C562" s="530" t="s">
        <v>529</v>
      </c>
      <c r="D562" s="309">
        <v>1</v>
      </c>
      <c r="E562" s="310">
        <v>1</v>
      </c>
      <c r="F562" s="1198">
        <v>91275</v>
      </c>
      <c r="G562" s="226"/>
      <c r="H562" s="226"/>
      <c r="I562" s="1241">
        <f t="shared" si="485"/>
        <v>91275</v>
      </c>
      <c r="J562" s="283">
        <f t="shared" si="474"/>
        <v>91275</v>
      </c>
      <c r="K562" s="728">
        <f t="shared" si="475"/>
        <v>1095300</v>
      </c>
      <c r="L562" s="309">
        <v>1</v>
      </c>
      <c r="M562" s="310">
        <v>1</v>
      </c>
      <c r="N562" s="726">
        <f t="shared" si="476"/>
        <v>91275</v>
      </c>
      <c r="O562" s="226"/>
      <c r="P562" s="226"/>
      <c r="Q562" s="1241">
        <f t="shared" si="486"/>
        <v>91275</v>
      </c>
      <c r="R562" s="283">
        <f t="shared" si="477"/>
        <v>91275</v>
      </c>
      <c r="S562" s="728">
        <f t="shared" si="478"/>
        <v>1095300</v>
      </c>
      <c r="T562" s="309">
        <v>1</v>
      </c>
      <c r="U562" s="310">
        <v>1</v>
      </c>
      <c r="V562" s="726">
        <f t="shared" si="479"/>
        <v>91275</v>
      </c>
      <c r="W562" s="226"/>
      <c r="X562" s="226"/>
      <c r="Y562" s="1241">
        <f t="shared" si="487"/>
        <v>91275</v>
      </c>
      <c r="Z562" s="283">
        <f t="shared" si="480"/>
        <v>91275</v>
      </c>
      <c r="AA562" s="728">
        <f t="shared" si="481"/>
        <v>1095300</v>
      </c>
      <c r="AB562" s="309">
        <v>1</v>
      </c>
      <c r="AC562" s="310">
        <v>1</v>
      </c>
      <c r="AD562" s="726">
        <f t="shared" si="482"/>
        <v>91275</v>
      </c>
      <c r="AE562" s="226"/>
      <c r="AF562" s="226"/>
      <c r="AG562" s="1241">
        <f t="shared" si="488"/>
        <v>91275</v>
      </c>
      <c r="AH562" s="283">
        <f t="shared" si="483"/>
        <v>91275</v>
      </c>
      <c r="AI562" s="728">
        <f t="shared" si="484"/>
        <v>1095300</v>
      </c>
    </row>
    <row r="563" spans="1:35" ht="17.25">
      <c r="A563" s="318">
        <v>6</v>
      </c>
      <c r="B563" s="1252" t="s">
        <v>2855</v>
      </c>
      <c r="C563" s="530" t="s">
        <v>529</v>
      </c>
      <c r="D563" s="309">
        <v>1</v>
      </c>
      <c r="E563" s="310">
        <v>1</v>
      </c>
      <c r="F563" s="1198">
        <v>91275</v>
      </c>
      <c r="G563" s="226"/>
      <c r="H563" s="226"/>
      <c r="I563" s="1241">
        <f t="shared" si="485"/>
        <v>91275</v>
      </c>
      <c r="J563" s="283">
        <f t="shared" si="474"/>
        <v>91275</v>
      </c>
      <c r="K563" s="728">
        <f t="shared" si="475"/>
        <v>1095300</v>
      </c>
      <c r="L563" s="309">
        <v>1</v>
      </c>
      <c r="M563" s="310">
        <v>1</v>
      </c>
      <c r="N563" s="726">
        <f t="shared" si="476"/>
        <v>91275</v>
      </c>
      <c r="O563" s="226"/>
      <c r="P563" s="226"/>
      <c r="Q563" s="1241">
        <f t="shared" si="486"/>
        <v>91275</v>
      </c>
      <c r="R563" s="283">
        <f t="shared" si="477"/>
        <v>91275</v>
      </c>
      <c r="S563" s="728">
        <f t="shared" si="478"/>
        <v>1095300</v>
      </c>
      <c r="T563" s="309">
        <v>1</v>
      </c>
      <c r="U563" s="310">
        <v>1</v>
      </c>
      <c r="V563" s="726">
        <f t="shared" si="479"/>
        <v>91275</v>
      </c>
      <c r="W563" s="226"/>
      <c r="X563" s="226"/>
      <c r="Y563" s="1241">
        <f t="shared" si="487"/>
        <v>91275</v>
      </c>
      <c r="Z563" s="283">
        <f t="shared" si="480"/>
        <v>91275</v>
      </c>
      <c r="AA563" s="728">
        <f t="shared" si="481"/>
        <v>1095300</v>
      </c>
      <c r="AB563" s="309">
        <v>1</v>
      </c>
      <c r="AC563" s="310">
        <v>1</v>
      </c>
      <c r="AD563" s="726">
        <f t="shared" si="482"/>
        <v>91275</v>
      </c>
      <c r="AE563" s="226"/>
      <c r="AF563" s="226"/>
      <c r="AG563" s="1241">
        <f t="shared" si="488"/>
        <v>91275</v>
      </c>
      <c r="AH563" s="283">
        <f t="shared" si="483"/>
        <v>91275</v>
      </c>
      <c r="AI563" s="728">
        <f t="shared" si="484"/>
        <v>1095300</v>
      </c>
    </row>
    <row r="564" spans="1:35" ht="17.25">
      <c r="A564" s="318">
        <v>7</v>
      </c>
      <c r="B564" s="1254" t="s">
        <v>2856</v>
      </c>
      <c r="C564" s="530" t="s">
        <v>529</v>
      </c>
      <c r="D564" s="309">
        <v>1</v>
      </c>
      <c r="E564" s="310">
        <v>1</v>
      </c>
      <c r="F564" s="1198">
        <v>91275</v>
      </c>
      <c r="G564" s="226"/>
      <c r="H564" s="226"/>
      <c r="I564" s="1241">
        <f t="shared" si="485"/>
        <v>91275</v>
      </c>
      <c r="J564" s="283">
        <f>+E564*F564+G564</f>
        <v>91275</v>
      </c>
      <c r="K564" s="728">
        <f t="shared" si="475"/>
        <v>1095300</v>
      </c>
      <c r="L564" s="309">
        <v>1</v>
      </c>
      <c r="M564" s="310">
        <v>1</v>
      </c>
      <c r="N564" s="726">
        <f t="shared" si="476"/>
        <v>91275</v>
      </c>
      <c r="O564" s="226"/>
      <c r="P564" s="226"/>
      <c r="Q564" s="1241">
        <f t="shared" si="486"/>
        <v>91275</v>
      </c>
      <c r="R564" s="283">
        <f>+M564*N564+O564</f>
        <v>91275</v>
      </c>
      <c r="S564" s="728">
        <f t="shared" si="478"/>
        <v>1095300</v>
      </c>
      <c r="T564" s="309">
        <v>1</v>
      </c>
      <c r="U564" s="310">
        <v>1</v>
      </c>
      <c r="V564" s="726">
        <f t="shared" si="479"/>
        <v>91275</v>
      </c>
      <c r="W564" s="226"/>
      <c r="X564" s="226"/>
      <c r="Y564" s="1241">
        <f t="shared" si="487"/>
        <v>91275</v>
      </c>
      <c r="Z564" s="283">
        <f>+U564*V564+W564</f>
        <v>91275</v>
      </c>
      <c r="AA564" s="728">
        <f t="shared" si="481"/>
        <v>1095300</v>
      </c>
      <c r="AB564" s="309">
        <v>1</v>
      </c>
      <c r="AC564" s="310">
        <v>1</v>
      </c>
      <c r="AD564" s="726">
        <f t="shared" si="482"/>
        <v>91275</v>
      </c>
      <c r="AE564" s="226"/>
      <c r="AF564" s="226"/>
      <c r="AG564" s="1241">
        <f t="shared" si="488"/>
        <v>91275</v>
      </c>
      <c r="AH564" s="283">
        <f>+AC564*AD564+AE564</f>
        <v>91275</v>
      </c>
      <c r="AI564" s="728">
        <f t="shared" si="484"/>
        <v>1095300</v>
      </c>
    </row>
    <row r="565" spans="1:35" ht="17.25">
      <c r="A565" s="318">
        <v>8</v>
      </c>
      <c r="B565" s="1252" t="s">
        <v>2857</v>
      </c>
      <c r="C565" s="530" t="s">
        <v>529</v>
      </c>
      <c r="D565" s="309">
        <v>1</v>
      </c>
      <c r="E565" s="310">
        <v>1</v>
      </c>
      <c r="F565" s="1198">
        <v>91275</v>
      </c>
      <c r="G565" s="226"/>
      <c r="H565" s="226"/>
      <c r="I565" s="1241">
        <f t="shared" si="485"/>
        <v>91275</v>
      </c>
      <c r="J565" s="283">
        <f t="shared" ref="J565:J571" si="489">+E565*F565+G565</f>
        <v>91275</v>
      </c>
      <c r="K565" s="728">
        <f t="shared" si="475"/>
        <v>1095300</v>
      </c>
      <c r="L565" s="309">
        <v>1</v>
      </c>
      <c r="M565" s="310">
        <v>1</v>
      </c>
      <c r="N565" s="726">
        <f t="shared" si="476"/>
        <v>91275</v>
      </c>
      <c r="O565" s="226"/>
      <c r="P565" s="226"/>
      <c r="Q565" s="1241">
        <f t="shared" si="486"/>
        <v>91275</v>
      </c>
      <c r="R565" s="283">
        <f t="shared" ref="R565:R571" si="490">+M565*N565+O565</f>
        <v>91275</v>
      </c>
      <c r="S565" s="728">
        <f t="shared" si="478"/>
        <v>1095300</v>
      </c>
      <c r="T565" s="309">
        <v>1</v>
      </c>
      <c r="U565" s="310">
        <v>1</v>
      </c>
      <c r="V565" s="726">
        <f t="shared" si="479"/>
        <v>91275</v>
      </c>
      <c r="W565" s="226"/>
      <c r="X565" s="226"/>
      <c r="Y565" s="1241">
        <f t="shared" si="487"/>
        <v>91275</v>
      </c>
      <c r="Z565" s="283">
        <f t="shared" ref="Z565:Z571" si="491">+U565*V565+W565</f>
        <v>91275</v>
      </c>
      <c r="AA565" s="728">
        <f t="shared" si="481"/>
        <v>1095300</v>
      </c>
      <c r="AB565" s="309">
        <v>1</v>
      </c>
      <c r="AC565" s="310">
        <v>1</v>
      </c>
      <c r="AD565" s="726">
        <f t="shared" si="482"/>
        <v>91275</v>
      </c>
      <c r="AE565" s="226"/>
      <c r="AF565" s="226"/>
      <c r="AG565" s="1241">
        <f t="shared" si="488"/>
        <v>91275</v>
      </c>
      <c r="AH565" s="283">
        <f t="shared" ref="AH565:AH571" si="492">+AC565*AD565+AE565</f>
        <v>91275</v>
      </c>
      <c r="AI565" s="728">
        <f t="shared" si="484"/>
        <v>1095300</v>
      </c>
    </row>
    <row r="566" spans="1:35" ht="17.25">
      <c r="A566" s="318">
        <v>9</v>
      </c>
      <c r="B566" s="1252" t="s">
        <v>90</v>
      </c>
      <c r="C566" s="590" t="s">
        <v>509</v>
      </c>
      <c r="D566" s="309">
        <v>1</v>
      </c>
      <c r="E566" s="310">
        <v>1.5</v>
      </c>
      <c r="F566" s="1194">
        <v>66140</v>
      </c>
      <c r="G566" s="226"/>
      <c r="H566" s="226"/>
      <c r="I566" s="1241">
        <f t="shared" si="485"/>
        <v>99210</v>
      </c>
      <c r="J566" s="283">
        <f t="shared" si="489"/>
        <v>99210</v>
      </c>
      <c r="K566" s="728">
        <f t="shared" si="475"/>
        <v>1190520</v>
      </c>
      <c r="L566" s="309">
        <v>1</v>
      </c>
      <c r="M566" s="310">
        <v>1.5</v>
      </c>
      <c r="N566" s="311">
        <v>66140</v>
      </c>
      <c r="O566" s="226"/>
      <c r="P566" s="226"/>
      <c r="Q566" s="1241">
        <f t="shared" si="486"/>
        <v>99210</v>
      </c>
      <c r="R566" s="283">
        <f t="shared" si="490"/>
        <v>99210</v>
      </c>
      <c r="S566" s="728">
        <f t="shared" si="478"/>
        <v>1190520</v>
      </c>
      <c r="T566" s="309">
        <v>1</v>
      </c>
      <c r="U566" s="310">
        <v>1.5</v>
      </c>
      <c r="V566" s="311">
        <v>66140</v>
      </c>
      <c r="W566" s="226"/>
      <c r="X566" s="226"/>
      <c r="Y566" s="1241">
        <f t="shared" si="487"/>
        <v>99210</v>
      </c>
      <c r="Z566" s="283">
        <f t="shared" si="491"/>
        <v>99210</v>
      </c>
      <c r="AA566" s="728">
        <f t="shared" si="481"/>
        <v>1190520</v>
      </c>
      <c r="AB566" s="309">
        <v>1</v>
      </c>
      <c r="AC566" s="310">
        <v>1.5</v>
      </c>
      <c r="AD566" s="311">
        <v>66140</v>
      </c>
      <c r="AE566" s="226"/>
      <c r="AF566" s="226"/>
      <c r="AG566" s="1241">
        <f t="shared" si="488"/>
        <v>99210</v>
      </c>
      <c r="AH566" s="283">
        <f t="shared" si="492"/>
        <v>99210</v>
      </c>
      <c r="AI566" s="728">
        <f t="shared" si="484"/>
        <v>1190520</v>
      </c>
    </row>
    <row r="567" spans="1:35" ht="17.25">
      <c r="A567" s="318">
        <v>10</v>
      </c>
      <c r="B567" s="1252" t="s">
        <v>2858</v>
      </c>
      <c r="C567" s="590" t="s">
        <v>509</v>
      </c>
      <c r="D567" s="309">
        <v>1</v>
      </c>
      <c r="E567" s="310">
        <v>1.5</v>
      </c>
      <c r="F567" s="1194">
        <v>66140</v>
      </c>
      <c r="G567" s="226"/>
      <c r="H567" s="226"/>
      <c r="I567" s="1241">
        <f t="shared" si="485"/>
        <v>99210</v>
      </c>
      <c r="J567" s="283">
        <f t="shared" si="489"/>
        <v>99210</v>
      </c>
      <c r="K567" s="728">
        <f t="shared" si="475"/>
        <v>1190520</v>
      </c>
      <c r="L567" s="309">
        <v>1</v>
      </c>
      <c r="M567" s="310">
        <v>1.5</v>
      </c>
      <c r="N567" s="311">
        <v>66140</v>
      </c>
      <c r="O567" s="226"/>
      <c r="P567" s="226"/>
      <c r="Q567" s="1241">
        <f t="shared" si="486"/>
        <v>99210</v>
      </c>
      <c r="R567" s="283">
        <f t="shared" si="490"/>
        <v>99210</v>
      </c>
      <c r="S567" s="728">
        <f t="shared" si="478"/>
        <v>1190520</v>
      </c>
      <c r="T567" s="309">
        <v>1</v>
      </c>
      <c r="U567" s="310">
        <v>1.5</v>
      </c>
      <c r="V567" s="311">
        <v>66140</v>
      </c>
      <c r="W567" s="226"/>
      <c r="X567" s="226"/>
      <c r="Y567" s="1241">
        <f t="shared" si="487"/>
        <v>99210</v>
      </c>
      <c r="Z567" s="283">
        <f t="shared" si="491"/>
        <v>99210</v>
      </c>
      <c r="AA567" s="728">
        <f t="shared" si="481"/>
        <v>1190520</v>
      </c>
      <c r="AB567" s="309">
        <v>1</v>
      </c>
      <c r="AC567" s="310">
        <v>1.5</v>
      </c>
      <c r="AD567" s="311">
        <v>66140</v>
      </c>
      <c r="AE567" s="226"/>
      <c r="AF567" s="226"/>
      <c r="AG567" s="1241">
        <f t="shared" si="488"/>
        <v>99210</v>
      </c>
      <c r="AH567" s="283">
        <f t="shared" si="492"/>
        <v>99210</v>
      </c>
      <c r="AI567" s="728">
        <f t="shared" si="484"/>
        <v>1190520</v>
      </c>
    </row>
    <row r="568" spans="1:35" ht="17.25">
      <c r="A568" s="318">
        <v>11</v>
      </c>
      <c r="B568" s="1252" t="s">
        <v>1729</v>
      </c>
      <c r="C568" s="590" t="s">
        <v>524</v>
      </c>
      <c r="D568" s="309">
        <v>1</v>
      </c>
      <c r="E568" s="310">
        <v>1</v>
      </c>
      <c r="F568" s="1194">
        <v>87180</v>
      </c>
      <c r="G568" s="226"/>
      <c r="H568" s="226"/>
      <c r="I568" s="1241">
        <f t="shared" si="485"/>
        <v>87180</v>
      </c>
      <c r="J568" s="283">
        <f t="shared" si="489"/>
        <v>87180</v>
      </c>
      <c r="K568" s="728">
        <f t="shared" si="475"/>
        <v>1046160</v>
      </c>
      <c r="L568" s="309">
        <v>1</v>
      </c>
      <c r="M568" s="310">
        <v>1</v>
      </c>
      <c r="N568" s="726">
        <f t="shared" ref="N568:N578" si="493">+F568</f>
        <v>87180</v>
      </c>
      <c r="O568" s="226"/>
      <c r="P568" s="226"/>
      <c r="Q568" s="1241">
        <f t="shared" si="486"/>
        <v>87180</v>
      </c>
      <c r="R568" s="283">
        <f t="shared" si="490"/>
        <v>87180</v>
      </c>
      <c r="S568" s="728">
        <f t="shared" si="478"/>
        <v>1046160</v>
      </c>
      <c r="T568" s="309">
        <v>1</v>
      </c>
      <c r="U568" s="310">
        <v>1</v>
      </c>
      <c r="V568" s="726">
        <f t="shared" ref="V568:V578" si="494">+F568</f>
        <v>87180</v>
      </c>
      <c r="W568" s="226"/>
      <c r="X568" s="226"/>
      <c r="Y568" s="1241">
        <f t="shared" si="487"/>
        <v>87180</v>
      </c>
      <c r="Z568" s="283">
        <f t="shared" si="491"/>
        <v>87180</v>
      </c>
      <c r="AA568" s="728">
        <f t="shared" si="481"/>
        <v>1046160</v>
      </c>
      <c r="AB568" s="309">
        <v>1</v>
      </c>
      <c r="AC568" s="310">
        <v>1</v>
      </c>
      <c r="AD568" s="726">
        <f t="shared" ref="AD568:AD578" si="495">+F568</f>
        <v>87180</v>
      </c>
      <c r="AE568" s="226"/>
      <c r="AF568" s="226"/>
      <c r="AG568" s="1241">
        <f t="shared" si="488"/>
        <v>87180</v>
      </c>
      <c r="AH568" s="283">
        <f t="shared" si="492"/>
        <v>87180</v>
      </c>
      <c r="AI568" s="728">
        <f t="shared" si="484"/>
        <v>1046160</v>
      </c>
    </row>
    <row r="569" spans="1:35" ht="17.25">
      <c r="A569" s="318">
        <v>12</v>
      </c>
      <c r="B569" s="1252" t="s">
        <v>926</v>
      </c>
      <c r="C569" s="590" t="s">
        <v>524</v>
      </c>
      <c r="D569" s="309">
        <v>1</v>
      </c>
      <c r="E569" s="310">
        <v>1</v>
      </c>
      <c r="F569" s="1194">
        <v>87180</v>
      </c>
      <c r="G569" s="226"/>
      <c r="H569" s="226"/>
      <c r="I569" s="1241">
        <f t="shared" si="485"/>
        <v>87180</v>
      </c>
      <c r="J569" s="283">
        <f t="shared" si="489"/>
        <v>87180</v>
      </c>
      <c r="K569" s="728">
        <f t="shared" si="475"/>
        <v>1046160</v>
      </c>
      <c r="L569" s="309">
        <v>1</v>
      </c>
      <c r="M569" s="310">
        <v>1</v>
      </c>
      <c r="N569" s="726">
        <f t="shared" si="493"/>
        <v>87180</v>
      </c>
      <c r="O569" s="226"/>
      <c r="P569" s="226"/>
      <c r="Q569" s="1241">
        <f t="shared" si="486"/>
        <v>87180</v>
      </c>
      <c r="R569" s="283">
        <f t="shared" si="490"/>
        <v>87180</v>
      </c>
      <c r="S569" s="728">
        <f t="shared" si="478"/>
        <v>1046160</v>
      </c>
      <c r="T569" s="309">
        <v>1</v>
      </c>
      <c r="U569" s="310">
        <v>1</v>
      </c>
      <c r="V569" s="726">
        <f t="shared" si="494"/>
        <v>87180</v>
      </c>
      <c r="W569" s="226"/>
      <c r="X569" s="226"/>
      <c r="Y569" s="1241">
        <f t="shared" si="487"/>
        <v>87180</v>
      </c>
      <c r="Z569" s="283">
        <f t="shared" si="491"/>
        <v>87180</v>
      </c>
      <c r="AA569" s="728">
        <f t="shared" si="481"/>
        <v>1046160</v>
      </c>
      <c r="AB569" s="309">
        <v>1</v>
      </c>
      <c r="AC569" s="310">
        <v>1</v>
      </c>
      <c r="AD569" s="726">
        <f t="shared" si="495"/>
        <v>87180</v>
      </c>
      <c r="AE569" s="226"/>
      <c r="AF569" s="226"/>
      <c r="AG569" s="1241">
        <f t="shared" si="488"/>
        <v>87180</v>
      </c>
      <c r="AH569" s="283">
        <f t="shared" si="492"/>
        <v>87180</v>
      </c>
      <c r="AI569" s="728">
        <f t="shared" si="484"/>
        <v>1046160</v>
      </c>
    </row>
    <row r="570" spans="1:35" ht="17.25">
      <c r="A570" s="318">
        <v>13</v>
      </c>
      <c r="B570" s="1252" t="s">
        <v>927</v>
      </c>
      <c r="C570" s="590" t="s">
        <v>524</v>
      </c>
      <c r="D570" s="309">
        <v>1</v>
      </c>
      <c r="E570" s="310">
        <v>1</v>
      </c>
      <c r="F570" s="1194">
        <v>87180</v>
      </c>
      <c r="G570" s="226"/>
      <c r="H570" s="226"/>
      <c r="I570" s="1241">
        <f t="shared" si="485"/>
        <v>87180</v>
      </c>
      <c r="J570" s="283">
        <f t="shared" si="489"/>
        <v>87180</v>
      </c>
      <c r="K570" s="728">
        <f t="shared" si="475"/>
        <v>1046160</v>
      </c>
      <c r="L570" s="309">
        <v>1</v>
      </c>
      <c r="M570" s="310">
        <v>1</v>
      </c>
      <c r="N570" s="726">
        <f t="shared" si="493"/>
        <v>87180</v>
      </c>
      <c r="O570" s="226"/>
      <c r="P570" s="226"/>
      <c r="Q570" s="1241">
        <f t="shared" si="486"/>
        <v>87180</v>
      </c>
      <c r="R570" s="283">
        <f t="shared" si="490"/>
        <v>87180</v>
      </c>
      <c r="S570" s="728">
        <f t="shared" si="478"/>
        <v>1046160</v>
      </c>
      <c r="T570" s="309">
        <v>1</v>
      </c>
      <c r="U570" s="310">
        <v>1</v>
      </c>
      <c r="V570" s="726">
        <f t="shared" si="494"/>
        <v>87180</v>
      </c>
      <c r="W570" s="226"/>
      <c r="X570" s="226"/>
      <c r="Y570" s="1241">
        <f t="shared" si="487"/>
        <v>87180</v>
      </c>
      <c r="Z570" s="283">
        <f t="shared" si="491"/>
        <v>87180</v>
      </c>
      <c r="AA570" s="728">
        <f t="shared" si="481"/>
        <v>1046160</v>
      </c>
      <c r="AB570" s="309">
        <v>1</v>
      </c>
      <c r="AC570" s="310">
        <v>1</v>
      </c>
      <c r="AD570" s="726">
        <f t="shared" si="495"/>
        <v>87180</v>
      </c>
      <c r="AE570" s="226"/>
      <c r="AF570" s="226"/>
      <c r="AG570" s="1241">
        <f t="shared" si="488"/>
        <v>87180</v>
      </c>
      <c r="AH570" s="283">
        <f t="shared" si="492"/>
        <v>87180</v>
      </c>
      <c r="AI570" s="728">
        <f t="shared" si="484"/>
        <v>1046160</v>
      </c>
    </row>
    <row r="571" spans="1:35" ht="17.25">
      <c r="A571" s="318">
        <v>14</v>
      </c>
      <c r="B571" s="1252" t="s">
        <v>928</v>
      </c>
      <c r="C571" s="590" t="s">
        <v>524</v>
      </c>
      <c r="D571" s="309">
        <v>1</v>
      </c>
      <c r="E571" s="310">
        <v>1</v>
      </c>
      <c r="F571" s="1194">
        <v>87180</v>
      </c>
      <c r="G571" s="226"/>
      <c r="H571" s="226"/>
      <c r="I571" s="1241">
        <f t="shared" si="485"/>
        <v>87180</v>
      </c>
      <c r="J571" s="283">
        <f t="shared" si="489"/>
        <v>87180</v>
      </c>
      <c r="K571" s="728">
        <f t="shared" si="475"/>
        <v>1046160</v>
      </c>
      <c r="L571" s="309">
        <v>1</v>
      </c>
      <c r="M571" s="310">
        <v>1</v>
      </c>
      <c r="N571" s="726">
        <f t="shared" si="493"/>
        <v>87180</v>
      </c>
      <c r="O571" s="226"/>
      <c r="P571" s="226"/>
      <c r="Q571" s="1241">
        <f t="shared" si="486"/>
        <v>87180</v>
      </c>
      <c r="R571" s="283">
        <f t="shared" si="490"/>
        <v>87180</v>
      </c>
      <c r="S571" s="728">
        <f t="shared" si="478"/>
        <v>1046160</v>
      </c>
      <c r="T571" s="309">
        <v>1</v>
      </c>
      <c r="U571" s="310">
        <v>1</v>
      </c>
      <c r="V571" s="726">
        <f t="shared" si="494"/>
        <v>87180</v>
      </c>
      <c r="W571" s="226"/>
      <c r="X571" s="226"/>
      <c r="Y571" s="1241">
        <f t="shared" si="487"/>
        <v>87180</v>
      </c>
      <c r="Z571" s="283">
        <f t="shared" si="491"/>
        <v>87180</v>
      </c>
      <c r="AA571" s="728">
        <f t="shared" si="481"/>
        <v>1046160</v>
      </c>
      <c r="AB571" s="309">
        <v>1</v>
      </c>
      <c r="AC571" s="310">
        <v>1</v>
      </c>
      <c r="AD571" s="726">
        <f t="shared" si="495"/>
        <v>87180</v>
      </c>
      <c r="AE571" s="226"/>
      <c r="AF571" s="226"/>
      <c r="AG571" s="1241">
        <f t="shared" si="488"/>
        <v>87180</v>
      </c>
      <c r="AH571" s="283">
        <f t="shared" si="492"/>
        <v>87180</v>
      </c>
      <c r="AI571" s="728">
        <f t="shared" si="484"/>
        <v>1046160</v>
      </c>
    </row>
    <row r="572" spans="1:35" ht="17.25">
      <c r="A572" s="318">
        <v>15</v>
      </c>
      <c r="B572" s="1252" t="s">
        <v>929</v>
      </c>
      <c r="C572" s="590" t="s">
        <v>524</v>
      </c>
      <c r="D572" s="309">
        <v>1</v>
      </c>
      <c r="E572" s="310">
        <v>1</v>
      </c>
      <c r="F572" s="1194">
        <v>87180</v>
      </c>
      <c r="G572" s="226"/>
      <c r="H572" s="226"/>
      <c r="I572" s="1241">
        <f t="shared" si="485"/>
        <v>87180</v>
      </c>
      <c r="J572" s="283">
        <f>+E572*F572+G572</f>
        <v>87180</v>
      </c>
      <c r="K572" s="728">
        <f t="shared" si="475"/>
        <v>1046160</v>
      </c>
      <c r="L572" s="309">
        <v>1</v>
      </c>
      <c r="M572" s="310">
        <v>1</v>
      </c>
      <c r="N572" s="726">
        <f t="shared" si="493"/>
        <v>87180</v>
      </c>
      <c r="O572" s="226"/>
      <c r="P572" s="226"/>
      <c r="Q572" s="1241">
        <f t="shared" si="486"/>
        <v>87180</v>
      </c>
      <c r="R572" s="283">
        <f>+M572*N572+O572</f>
        <v>87180</v>
      </c>
      <c r="S572" s="728">
        <f t="shared" si="478"/>
        <v>1046160</v>
      </c>
      <c r="T572" s="309">
        <v>1</v>
      </c>
      <c r="U572" s="310">
        <v>1</v>
      </c>
      <c r="V572" s="726">
        <f t="shared" si="494"/>
        <v>87180</v>
      </c>
      <c r="W572" s="226"/>
      <c r="X572" s="226"/>
      <c r="Y572" s="1241">
        <f t="shared" si="487"/>
        <v>87180</v>
      </c>
      <c r="Z572" s="283">
        <f>+U572*V572+W572</f>
        <v>87180</v>
      </c>
      <c r="AA572" s="728">
        <f t="shared" si="481"/>
        <v>1046160</v>
      </c>
      <c r="AB572" s="309">
        <v>1</v>
      </c>
      <c r="AC572" s="310">
        <v>1</v>
      </c>
      <c r="AD572" s="726">
        <f t="shared" si="495"/>
        <v>87180</v>
      </c>
      <c r="AE572" s="226"/>
      <c r="AF572" s="226"/>
      <c r="AG572" s="1241">
        <f t="shared" si="488"/>
        <v>87180</v>
      </c>
      <c r="AH572" s="283">
        <f>+AC572*AD572+AE572</f>
        <v>87180</v>
      </c>
      <c r="AI572" s="728">
        <f t="shared" si="484"/>
        <v>1046160</v>
      </c>
    </row>
    <row r="573" spans="1:35" ht="17.25">
      <c r="A573" s="318">
        <v>16</v>
      </c>
      <c r="B573" s="1252" t="s">
        <v>322</v>
      </c>
      <c r="C573" s="590" t="s">
        <v>524</v>
      </c>
      <c r="D573" s="309">
        <v>1</v>
      </c>
      <c r="E573" s="310">
        <v>1</v>
      </c>
      <c r="F573" s="1194">
        <v>87180</v>
      </c>
      <c r="G573" s="226"/>
      <c r="H573" s="226"/>
      <c r="I573" s="1241">
        <f t="shared" si="485"/>
        <v>87180</v>
      </c>
      <c r="J573" s="283">
        <f t="shared" ref="J573:J579" si="496">+E573*F573+G573</f>
        <v>87180</v>
      </c>
      <c r="K573" s="728">
        <f t="shared" si="475"/>
        <v>1046160</v>
      </c>
      <c r="L573" s="309">
        <v>1</v>
      </c>
      <c r="M573" s="310">
        <v>1</v>
      </c>
      <c r="N573" s="726">
        <f t="shared" si="493"/>
        <v>87180</v>
      </c>
      <c r="O573" s="226"/>
      <c r="P573" s="226"/>
      <c r="Q573" s="1241">
        <f t="shared" si="486"/>
        <v>87180</v>
      </c>
      <c r="R573" s="283">
        <f t="shared" ref="R573:R577" si="497">+M573*N573+O573</f>
        <v>87180</v>
      </c>
      <c r="S573" s="728">
        <f t="shared" si="478"/>
        <v>1046160</v>
      </c>
      <c r="T573" s="309">
        <v>1</v>
      </c>
      <c r="U573" s="310">
        <v>1</v>
      </c>
      <c r="V573" s="726">
        <f t="shared" si="494"/>
        <v>87180</v>
      </c>
      <c r="W573" s="226"/>
      <c r="X573" s="226"/>
      <c r="Y573" s="1241">
        <f t="shared" si="487"/>
        <v>87180</v>
      </c>
      <c r="Z573" s="283">
        <f t="shared" ref="Z573:Z577" si="498">+U573*V573+W573</f>
        <v>87180</v>
      </c>
      <c r="AA573" s="728">
        <f t="shared" si="481"/>
        <v>1046160</v>
      </c>
      <c r="AB573" s="309">
        <v>1</v>
      </c>
      <c r="AC573" s="310">
        <v>1</v>
      </c>
      <c r="AD573" s="726">
        <f t="shared" si="495"/>
        <v>87180</v>
      </c>
      <c r="AE573" s="226"/>
      <c r="AF573" s="226"/>
      <c r="AG573" s="1241">
        <f t="shared" si="488"/>
        <v>87180</v>
      </c>
      <c r="AH573" s="283">
        <f t="shared" ref="AH573:AH577" si="499">+AC573*AD573+AE573</f>
        <v>87180</v>
      </c>
      <c r="AI573" s="728">
        <f t="shared" si="484"/>
        <v>1046160</v>
      </c>
    </row>
    <row r="574" spans="1:35" ht="17.25">
      <c r="A574" s="318">
        <v>17</v>
      </c>
      <c r="B574" s="722" t="s">
        <v>930</v>
      </c>
      <c r="C574" s="530" t="s">
        <v>524</v>
      </c>
      <c r="D574" s="309">
        <v>1</v>
      </c>
      <c r="E574" s="310">
        <v>1</v>
      </c>
      <c r="F574" s="1194">
        <v>87180</v>
      </c>
      <c r="G574" s="226"/>
      <c r="H574" s="226"/>
      <c r="I574" s="1241">
        <f t="shared" si="485"/>
        <v>87180</v>
      </c>
      <c r="J574" s="283">
        <f t="shared" si="496"/>
        <v>87180</v>
      </c>
      <c r="K574" s="728">
        <f t="shared" si="475"/>
        <v>1046160</v>
      </c>
      <c r="L574" s="309">
        <v>1</v>
      </c>
      <c r="M574" s="310">
        <v>1</v>
      </c>
      <c r="N574" s="726">
        <f t="shared" si="493"/>
        <v>87180</v>
      </c>
      <c r="O574" s="226"/>
      <c r="P574" s="226"/>
      <c r="Q574" s="1241">
        <f t="shared" si="486"/>
        <v>87180</v>
      </c>
      <c r="R574" s="283">
        <f t="shared" si="497"/>
        <v>87180</v>
      </c>
      <c r="S574" s="728">
        <f t="shared" si="478"/>
        <v>1046160</v>
      </c>
      <c r="T574" s="309">
        <v>1</v>
      </c>
      <c r="U574" s="310">
        <v>1</v>
      </c>
      <c r="V574" s="726">
        <f t="shared" si="494"/>
        <v>87180</v>
      </c>
      <c r="W574" s="226"/>
      <c r="X574" s="226"/>
      <c r="Y574" s="1241">
        <f t="shared" si="487"/>
        <v>87180</v>
      </c>
      <c r="Z574" s="283">
        <f t="shared" si="498"/>
        <v>87180</v>
      </c>
      <c r="AA574" s="728">
        <f t="shared" si="481"/>
        <v>1046160</v>
      </c>
      <c r="AB574" s="309">
        <v>1</v>
      </c>
      <c r="AC574" s="310">
        <v>1</v>
      </c>
      <c r="AD574" s="726">
        <f t="shared" si="495"/>
        <v>87180</v>
      </c>
      <c r="AE574" s="226"/>
      <c r="AF574" s="226"/>
      <c r="AG574" s="1241">
        <f t="shared" si="488"/>
        <v>87180</v>
      </c>
      <c r="AH574" s="283">
        <f t="shared" si="499"/>
        <v>87180</v>
      </c>
      <c r="AI574" s="728">
        <f t="shared" si="484"/>
        <v>1046160</v>
      </c>
    </row>
    <row r="575" spans="1:35" ht="17.25">
      <c r="A575" s="318">
        <v>18</v>
      </c>
      <c r="B575" s="1252" t="s">
        <v>755</v>
      </c>
      <c r="C575" s="530" t="s">
        <v>524</v>
      </c>
      <c r="D575" s="309">
        <v>1</v>
      </c>
      <c r="E575" s="310">
        <v>1</v>
      </c>
      <c r="F575" s="1194">
        <v>87180</v>
      </c>
      <c r="G575" s="226"/>
      <c r="H575" s="226"/>
      <c r="I575" s="1241">
        <f t="shared" si="485"/>
        <v>87180</v>
      </c>
      <c r="J575" s="283">
        <f t="shared" si="496"/>
        <v>87180</v>
      </c>
      <c r="K575" s="728">
        <f t="shared" si="475"/>
        <v>1046160</v>
      </c>
      <c r="L575" s="309">
        <v>1</v>
      </c>
      <c r="M575" s="310">
        <v>1</v>
      </c>
      <c r="N575" s="726">
        <f t="shared" si="493"/>
        <v>87180</v>
      </c>
      <c r="O575" s="226"/>
      <c r="P575" s="226"/>
      <c r="Q575" s="1241">
        <f t="shared" si="486"/>
        <v>87180</v>
      </c>
      <c r="R575" s="283">
        <f t="shared" si="497"/>
        <v>87180</v>
      </c>
      <c r="S575" s="728">
        <f t="shared" si="478"/>
        <v>1046160</v>
      </c>
      <c r="T575" s="309">
        <v>1</v>
      </c>
      <c r="U575" s="310">
        <v>1</v>
      </c>
      <c r="V575" s="726">
        <f t="shared" si="494"/>
        <v>87180</v>
      </c>
      <c r="W575" s="226"/>
      <c r="X575" s="226"/>
      <c r="Y575" s="1241">
        <f t="shared" si="487"/>
        <v>87180</v>
      </c>
      <c r="Z575" s="283">
        <f t="shared" si="498"/>
        <v>87180</v>
      </c>
      <c r="AA575" s="728">
        <f t="shared" si="481"/>
        <v>1046160</v>
      </c>
      <c r="AB575" s="309">
        <v>1</v>
      </c>
      <c r="AC575" s="310">
        <v>1</v>
      </c>
      <c r="AD575" s="726">
        <f t="shared" si="495"/>
        <v>87180</v>
      </c>
      <c r="AE575" s="226"/>
      <c r="AF575" s="226"/>
      <c r="AG575" s="1241">
        <f t="shared" si="488"/>
        <v>87180</v>
      </c>
      <c r="AH575" s="283">
        <f t="shared" si="499"/>
        <v>87180</v>
      </c>
      <c r="AI575" s="728">
        <f t="shared" si="484"/>
        <v>1046160</v>
      </c>
    </row>
    <row r="576" spans="1:35" ht="17.25">
      <c r="A576" s="318">
        <v>19</v>
      </c>
      <c r="B576" s="1252" t="s">
        <v>2859</v>
      </c>
      <c r="C576" s="530" t="s">
        <v>524</v>
      </c>
      <c r="D576" s="309">
        <v>1</v>
      </c>
      <c r="E576" s="310">
        <v>1</v>
      </c>
      <c r="F576" s="1194">
        <v>87180</v>
      </c>
      <c r="G576" s="226"/>
      <c r="H576" s="226"/>
      <c r="I576" s="1241">
        <f t="shared" si="485"/>
        <v>87180</v>
      </c>
      <c r="J576" s="283">
        <f t="shared" si="496"/>
        <v>87180</v>
      </c>
      <c r="K576" s="728">
        <f t="shared" si="475"/>
        <v>1046160</v>
      </c>
      <c r="L576" s="309">
        <v>1</v>
      </c>
      <c r="M576" s="310">
        <v>1</v>
      </c>
      <c r="N576" s="726">
        <f t="shared" si="493"/>
        <v>87180</v>
      </c>
      <c r="O576" s="226"/>
      <c r="P576" s="226"/>
      <c r="Q576" s="1241">
        <f t="shared" si="486"/>
        <v>87180</v>
      </c>
      <c r="R576" s="283">
        <f t="shared" si="497"/>
        <v>87180</v>
      </c>
      <c r="S576" s="728">
        <f t="shared" si="478"/>
        <v>1046160</v>
      </c>
      <c r="T576" s="309">
        <v>1</v>
      </c>
      <c r="U576" s="310">
        <v>1</v>
      </c>
      <c r="V576" s="726">
        <f t="shared" si="494"/>
        <v>87180</v>
      </c>
      <c r="W576" s="226"/>
      <c r="X576" s="226"/>
      <c r="Y576" s="1241">
        <f t="shared" si="487"/>
        <v>87180</v>
      </c>
      <c r="Z576" s="283">
        <f t="shared" si="498"/>
        <v>87180</v>
      </c>
      <c r="AA576" s="728">
        <f t="shared" si="481"/>
        <v>1046160</v>
      </c>
      <c r="AB576" s="309">
        <v>1</v>
      </c>
      <c r="AC576" s="310">
        <v>1</v>
      </c>
      <c r="AD576" s="726">
        <f t="shared" si="495"/>
        <v>87180</v>
      </c>
      <c r="AE576" s="226"/>
      <c r="AF576" s="226"/>
      <c r="AG576" s="1241">
        <f t="shared" si="488"/>
        <v>87180</v>
      </c>
      <c r="AH576" s="283">
        <f t="shared" si="499"/>
        <v>87180</v>
      </c>
      <c r="AI576" s="728">
        <f t="shared" si="484"/>
        <v>1046160</v>
      </c>
    </row>
    <row r="577" spans="1:35" ht="17.25">
      <c r="A577" s="318">
        <v>20</v>
      </c>
      <c r="B577" s="1255" t="s">
        <v>2860</v>
      </c>
      <c r="C577" s="591" t="s">
        <v>524</v>
      </c>
      <c r="D577" s="309">
        <v>1</v>
      </c>
      <c r="E577" s="310">
        <v>1</v>
      </c>
      <c r="F577" s="1194">
        <v>87180</v>
      </c>
      <c r="G577" s="226"/>
      <c r="H577" s="226"/>
      <c r="I577" s="1241">
        <f t="shared" si="485"/>
        <v>87180</v>
      </c>
      <c r="J577" s="283">
        <f t="shared" si="496"/>
        <v>87180</v>
      </c>
      <c r="K577" s="728">
        <f t="shared" si="475"/>
        <v>1046160</v>
      </c>
      <c r="L577" s="309">
        <v>1</v>
      </c>
      <c r="M577" s="310">
        <v>1</v>
      </c>
      <c r="N577" s="726">
        <f t="shared" si="493"/>
        <v>87180</v>
      </c>
      <c r="O577" s="226"/>
      <c r="P577" s="226"/>
      <c r="Q577" s="1241">
        <f t="shared" si="486"/>
        <v>87180</v>
      </c>
      <c r="R577" s="283">
        <f t="shared" si="497"/>
        <v>87180</v>
      </c>
      <c r="S577" s="728">
        <f t="shared" si="478"/>
        <v>1046160</v>
      </c>
      <c r="T577" s="309">
        <v>1</v>
      </c>
      <c r="U577" s="310">
        <v>1</v>
      </c>
      <c r="V577" s="726">
        <f t="shared" si="494"/>
        <v>87180</v>
      </c>
      <c r="W577" s="226"/>
      <c r="X577" s="226"/>
      <c r="Y577" s="1241">
        <f t="shared" si="487"/>
        <v>87180</v>
      </c>
      <c r="Z577" s="283">
        <f t="shared" si="498"/>
        <v>87180</v>
      </c>
      <c r="AA577" s="728">
        <f t="shared" si="481"/>
        <v>1046160</v>
      </c>
      <c r="AB577" s="309">
        <v>1</v>
      </c>
      <c r="AC577" s="310">
        <v>1</v>
      </c>
      <c r="AD577" s="726">
        <f t="shared" si="495"/>
        <v>87180</v>
      </c>
      <c r="AE577" s="226"/>
      <c r="AF577" s="226"/>
      <c r="AG577" s="1241">
        <f t="shared" si="488"/>
        <v>87180</v>
      </c>
      <c r="AH577" s="283">
        <f t="shared" si="499"/>
        <v>87180</v>
      </c>
      <c r="AI577" s="728">
        <f t="shared" si="484"/>
        <v>1046160</v>
      </c>
    </row>
    <row r="578" spans="1:35" ht="17.25">
      <c r="A578" s="318">
        <v>21</v>
      </c>
      <c r="B578" s="1255" t="s">
        <v>70</v>
      </c>
      <c r="C578" s="591" t="s">
        <v>524</v>
      </c>
      <c r="D578" s="309">
        <v>1</v>
      </c>
      <c r="E578" s="310">
        <v>1</v>
      </c>
      <c r="F578" s="1198">
        <v>91275</v>
      </c>
      <c r="G578" s="33"/>
      <c r="H578" s="33"/>
      <c r="I578" s="1241">
        <f t="shared" si="485"/>
        <v>91275</v>
      </c>
      <c r="J578" s="283">
        <f>+E578*F578+G578</f>
        <v>91275</v>
      </c>
      <c r="K578" s="728">
        <f t="shared" si="475"/>
        <v>1095300</v>
      </c>
      <c r="L578" s="309">
        <v>1</v>
      </c>
      <c r="M578" s="310">
        <v>1</v>
      </c>
      <c r="N578" s="726">
        <f t="shared" si="493"/>
        <v>91275</v>
      </c>
      <c r="O578" s="33"/>
      <c r="P578" s="33"/>
      <c r="Q578" s="1241">
        <f t="shared" si="486"/>
        <v>91275</v>
      </c>
      <c r="R578" s="283">
        <f>+M578*N578+O578</f>
        <v>91275</v>
      </c>
      <c r="S578" s="728">
        <f t="shared" si="478"/>
        <v>1095300</v>
      </c>
      <c r="T578" s="309">
        <v>1</v>
      </c>
      <c r="U578" s="310">
        <v>1</v>
      </c>
      <c r="V578" s="726">
        <f t="shared" si="494"/>
        <v>91275</v>
      </c>
      <c r="W578" s="33"/>
      <c r="X578" s="33"/>
      <c r="Y578" s="1241">
        <f t="shared" si="487"/>
        <v>91275</v>
      </c>
      <c r="Z578" s="283">
        <f>+U578*V578+W578</f>
        <v>91275</v>
      </c>
      <c r="AA578" s="728">
        <f t="shared" si="481"/>
        <v>1095300</v>
      </c>
      <c r="AB578" s="309">
        <v>1</v>
      </c>
      <c r="AC578" s="310">
        <v>1</v>
      </c>
      <c r="AD578" s="726">
        <f t="shared" si="495"/>
        <v>91275</v>
      </c>
      <c r="AE578" s="33"/>
      <c r="AF578" s="33"/>
      <c r="AG578" s="1241">
        <f t="shared" si="488"/>
        <v>91275</v>
      </c>
      <c r="AH578" s="283">
        <f>+AC578*AD578+AE578</f>
        <v>91275</v>
      </c>
      <c r="AI578" s="728">
        <f t="shared" si="484"/>
        <v>1095300</v>
      </c>
    </row>
    <row r="579" spans="1:35" ht="17.25">
      <c r="A579" s="318">
        <v>22</v>
      </c>
      <c r="B579" s="1252" t="s">
        <v>931</v>
      </c>
      <c r="C579" s="581" t="s">
        <v>1811</v>
      </c>
      <c r="D579" s="309">
        <v>1</v>
      </c>
      <c r="E579" s="310">
        <v>1.5</v>
      </c>
      <c r="F579" s="1194">
        <v>66140</v>
      </c>
      <c r="G579" s="226"/>
      <c r="H579" s="226"/>
      <c r="I579" s="1241">
        <f t="shared" si="485"/>
        <v>99210</v>
      </c>
      <c r="J579" s="283">
        <f t="shared" si="496"/>
        <v>99210</v>
      </c>
      <c r="K579" s="728">
        <f t="shared" si="475"/>
        <v>1190520</v>
      </c>
      <c r="L579" s="309">
        <v>1</v>
      </c>
      <c r="M579" s="310">
        <v>1.5</v>
      </c>
      <c r="N579" s="311">
        <v>66140</v>
      </c>
      <c r="O579" s="226"/>
      <c r="P579" s="226"/>
      <c r="Q579" s="1241">
        <f t="shared" si="486"/>
        <v>99210</v>
      </c>
      <c r="R579" s="283">
        <f t="shared" ref="R579" si="500">+M579*N579+O579</f>
        <v>99210</v>
      </c>
      <c r="S579" s="728">
        <f t="shared" si="478"/>
        <v>1190520</v>
      </c>
      <c r="T579" s="309">
        <v>1</v>
      </c>
      <c r="U579" s="310">
        <v>1.5</v>
      </c>
      <c r="V579" s="311">
        <v>66140</v>
      </c>
      <c r="W579" s="226"/>
      <c r="X579" s="226"/>
      <c r="Y579" s="1241">
        <f t="shared" si="487"/>
        <v>99210</v>
      </c>
      <c r="Z579" s="283">
        <f t="shared" ref="Z579" si="501">+U579*V579+W579</f>
        <v>99210</v>
      </c>
      <c r="AA579" s="728">
        <f t="shared" si="481"/>
        <v>1190520</v>
      </c>
      <c r="AB579" s="309">
        <v>1</v>
      </c>
      <c r="AC579" s="310">
        <v>1.5</v>
      </c>
      <c r="AD579" s="311">
        <v>66140</v>
      </c>
      <c r="AE579" s="226"/>
      <c r="AF579" s="226"/>
      <c r="AG579" s="1241">
        <f t="shared" si="488"/>
        <v>99210</v>
      </c>
      <c r="AH579" s="283">
        <f t="shared" ref="AH579" si="502">+AC579*AD579+AE579</f>
        <v>99210</v>
      </c>
      <c r="AI579" s="728">
        <f t="shared" si="484"/>
        <v>1190520</v>
      </c>
    </row>
    <row r="580" spans="1:35" ht="27">
      <c r="A580" s="318">
        <v>23</v>
      </c>
      <c r="B580" s="722" t="s">
        <v>1730</v>
      </c>
      <c r="C580" s="581" t="s">
        <v>1810</v>
      </c>
      <c r="D580" s="309">
        <v>1</v>
      </c>
      <c r="E580" s="310">
        <v>1.25</v>
      </c>
      <c r="F580" s="1194">
        <v>66140</v>
      </c>
      <c r="G580" s="226"/>
      <c r="H580" s="226"/>
      <c r="I580" s="1242">
        <v>87180</v>
      </c>
      <c r="J580" s="283">
        <v>87180</v>
      </c>
      <c r="K580" s="728">
        <f t="shared" si="475"/>
        <v>1046160</v>
      </c>
      <c r="L580" s="309">
        <v>1</v>
      </c>
      <c r="M580" s="310">
        <v>1.25</v>
      </c>
      <c r="N580" s="311">
        <v>66140</v>
      </c>
      <c r="O580" s="226"/>
      <c r="P580" s="226"/>
      <c r="Q580" s="1242">
        <v>87180</v>
      </c>
      <c r="R580" s="283">
        <v>87180</v>
      </c>
      <c r="S580" s="728">
        <f t="shared" si="478"/>
        <v>1046160</v>
      </c>
      <c r="T580" s="309">
        <v>1</v>
      </c>
      <c r="U580" s="310">
        <v>1.25</v>
      </c>
      <c r="V580" s="311">
        <v>66140</v>
      </c>
      <c r="W580" s="226"/>
      <c r="X580" s="226"/>
      <c r="Y580" s="1242">
        <v>87180</v>
      </c>
      <c r="Z580" s="283">
        <v>87180</v>
      </c>
      <c r="AA580" s="728">
        <f t="shared" si="481"/>
        <v>1046160</v>
      </c>
      <c r="AB580" s="309">
        <v>1</v>
      </c>
      <c r="AC580" s="310">
        <v>1.25</v>
      </c>
      <c r="AD580" s="311">
        <v>66140</v>
      </c>
      <c r="AE580" s="226"/>
      <c r="AF580" s="226"/>
      <c r="AG580" s="1242">
        <v>87180</v>
      </c>
      <c r="AH580" s="283">
        <v>87180</v>
      </c>
      <c r="AI580" s="728">
        <f t="shared" si="484"/>
        <v>1046160</v>
      </c>
    </row>
    <row r="581" spans="1:35" ht="17.25">
      <c r="A581" s="318">
        <v>24</v>
      </c>
      <c r="B581" s="722" t="s">
        <v>932</v>
      </c>
      <c r="C581" s="530" t="s">
        <v>511</v>
      </c>
      <c r="D581" s="309">
        <v>1</v>
      </c>
      <c r="E581" s="310">
        <v>1.5</v>
      </c>
      <c r="F581" s="1194">
        <v>66140</v>
      </c>
      <c r="G581" s="226"/>
      <c r="H581" s="226"/>
      <c r="I581" s="1241">
        <f t="shared" si="485"/>
        <v>99210</v>
      </c>
      <c r="J581" s="283">
        <f>+E581*F581+G581</f>
        <v>99210</v>
      </c>
      <c r="K581" s="728">
        <f t="shared" si="475"/>
        <v>1190520</v>
      </c>
      <c r="L581" s="309">
        <v>1</v>
      </c>
      <c r="M581" s="310">
        <v>1.5</v>
      </c>
      <c r="N581" s="311">
        <v>66140</v>
      </c>
      <c r="O581" s="226"/>
      <c r="P581" s="226"/>
      <c r="Q581" s="1241">
        <f t="shared" ref="Q581:Q582" si="503">M581*N581</f>
        <v>99210</v>
      </c>
      <c r="R581" s="283">
        <f>+M581*N581+O581</f>
        <v>99210</v>
      </c>
      <c r="S581" s="728">
        <f t="shared" si="478"/>
        <v>1190520</v>
      </c>
      <c r="T581" s="309">
        <v>1</v>
      </c>
      <c r="U581" s="310">
        <v>1.5</v>
      </c>
      <c r="V581" s="311">
        <v>66140</v>
      </c>
      <c r="W581" s="226"/>
      <c r="X581" s="226"/>
      <c r="Y581" s="1241">
        <f t="shared" ref="Y581:Y582" si="504">U581*V581</f>
        <v>99210</v>
      </c>
      <c r="Z581" s="283">
        <f>+U581*V581+W581</f>
        <v>99210</v>
      </c>
      <c r="AA581" s="728">
        <f t="shared" si="481"/>
        <v>1190520</v>
      </c>
      <c r="AB581" s="309">
        <v>1</v>
      </c>
      <c r="AC581" s="310">
        <v>1.5</v>
      </c>
      <c r="AD581" s="311">
        <v>66140</v>
      </c>
      <c r="AE581" s="226"/>
      <c r="AF581" s="226"/>
      <c r="AG581" s="1241">
        <f t="shared" ref="AG581:AG582" si="505">AC581*AD581</f>
        <v>99210</v>
      </c>
      <c r="AH581" s="283">
        <f>+AC581*AD581+AE581</f>
        <v>99210</v>
      </c>
      <c r="AI581" s="728">
        <f t="shared" si="484"/>
        <v>1190520</v>
      </c>
    </row>
    <row r="582" spans="1:35" ht="17.25">
      <c r="A582" s="318">
        <v>25</v>
      </c>
      <c r="B582" s="1252" t="s">
        <v>1849</v>
      </c>
      <c r="C582" s="590" t="s">
        <v>1731</v>
      </c>
      <c r="D582" s="309">
        <v>1</v>
      </c>
      <c r="E582" s="310">
        <v>1.6</v>
      </c>
      <c r="F582" s="1194">
        <v>66140</v>
      </c>
      <c r="G582" s="226"/>
      <c r="H582" s="226"/>
      <c r="I582" s="1241">
        <f t="shared" si="485"/>
        <v>105824</v>
      </c>
      <c r="J582" s="283">
        <f>+E582*F582+G582</f>
        <v>105824</v>
      </c>
      <c r="K582" s="728">
        <f t="shared" si="475"/>
        <v>1269888</v>
      </c>
      <c r="L582" s="309">
        <v>1</v>
      </c>
      <c r="M582" s="310">
        <v>1.6</v>
      </c>
      <c r="N582" s="311">
        <v>66140</v>
      </c>
      <c r="O582" s="226"/>
      <c r="P582" s="226"/>
      <c r="Q582" s="1241">
        <f t="shared" si="503"/>
        <v>105824</v>
      </c>
      <c r="R582" s="283">
        <f>+M582*N582+O582</f>
        <v>105824</v>
      </c>
      <c r="S582" s="728">
        <f t="shared" si="478"/>
        <v>1269888</v>
      </c>
      <c r="T582" s="309">
        <v>1</v>
      </c>
      <c r="U582" s="310">
        <v>1.6</v>
      </c>
      <c r="V582" s="311">
        <v>66140</v>
      </c>
      <c r="W582" s="226"/>
      <c r="X582" s="226"/>
      <c r="Y582" s="1241">
        <f t="shared" si="504"/>
        <v>105824</v>
      </c>
      <c r="Z582" s="283">
        <f>+U582*V582+W582</f>
        <v>105824</v>
      </c>
      <c r="AA582" s="728">
        <f t="shared" si="481"/>
        <v>1269888</v>
      </c>
      <c r="AB582" s="309">
        <v>1</v>
      </c>
      <c r="AC582" s="310">
        <v>1.6</v>
      </c>
      <c r="AD582" s="311">
        <v>66140</v>
      </c>
      <c r="AE582" s="226"/>
      <c r="AF582" s="226"/>
      <c r="AG582" s="1241">
        <f t="shared" si="505"/>
        <v>105824</v>
      </c>
      <c r="AH582" s="283">
        <f>+AC582*AD582+AE582</f>
        <v>105824</v>
      </c>
      <c r="AI582" s="728">
        <f t="shared" si="484"/>
        <v>1269888</v>
      </c>
    </row>
    <row r="583" spans="1:35" ht="40.5">
      <c r="A583" s="318">
        <v>26</v>
      </c>
      <c r="B583" s="1252" t="s">
        <v>1732</v>
      </c>
      <c r="C583" s="581" t="s">
        <v>1809</v>
      </c>
      <c r="D583" s="312">
        <v>1</v>
      </c>
      <c r="E583" s="313">
        <v>1</v>
      </c>
      <c r="F583" s="1194">
        <v>87180</v>
      </c>
      <c r="G583" s="504"/>
      <c r="H583" s="504"/>
      <c r="I583" s="505">
        <v>91275</v>
      </c>
      <c r="J583" s="506">
        <v>91275</v>
      </c>
      <c r="K583" s="728">
        <f t="shared" si="475"/>
        <v>1095300</v>
      </c>
      <c r="L583" s="312">
        <v>1</v>
      </c>
      <c r="M583" s="313">
        <v>1</v>
      </c>
      <c r="N583" s="726">
        <f>+F583</f>
        <v>87180</v>
      </c>
      <c r="O583" s="504"/>
      <c r="P583" s="504"/>
      <c r="Q583" s="505">
        <v>91275</v>
      </c>
      <c r="R583" s="506">
        <v>91275</v>
      </c>
      <c r="S583" s="728">
        <f t="shared" si="478"/>
        <v>1095300</v>
      </c>
      <c r="T583" s="312">
        <v>1</v>
      </c>
      <c r="U583" s="313">
        <v>1</v>
      </c>
      <c r="V583" s="726">
        <f>+F583</f>
        <v>87180</v>
      </c>
      <c r="W583" s="504"/>
      <c r="X583" s="504"/>
      <c r="Y583" s="505">
        <v>91275</v>
      </c>
      <c r="Z583" s="506">
        <v>91275</v>
      </c>
      <c r="AA583" s="728">
        <f t="shared" si="481"/>
        <v>1095300</v>
      </c>
      <c r="AB583" s="312">
        <v>1</v>
      </c>
      <c r="AC583" s="313">
        <v>1</v>
      </c>
      <c r="AD583" s="726">
        <f>+F583</f>
        <v>87180</v>
      </c>
      <c r="AE583" s="504"/>
      <c r="AF583" s="504"/>
      <c r="AG583" s="505">
        <v>91275</v>
      </c>
      <c r="AH583" s="506">
        <v>91275</v>
      </c>
      <c r="AI583" s="728">
        <f t="shared" si="484"/>
        <v>1095300</v>
      </c>
    </row>
    <row r="584" spans="1:35" ht="27.75" thickBot="1">
      <c r="A584" s="542"/>
      <c r="B584" s="1204" t="s">
        <v>2832</v>
      </c>
      <c r="C584" s="581"/>
      <c r="D584" s="543"/>
      <c r="E584" s="310"/>
      <c r="F584" s="1194"/>
      <c r="G584" s="226"/>
      <c r="H584" s="226"/>
      <c r="I584" s="226">
        <v>31500</v>
      </c>
      <c r="J584" s="226">
        <f>+I584</f>
        <v>31500</v>
      </c>
      <c r="K584" s="226">
        <f>+J584*12</f>
        <v>378000</v>
      </c>
      <c r="L584" s="543"/>
      <c r="M584" s="310"/>
      <c r="N584" s="311"/>
      <c r="O584" s="226"/>
      <c r="P584" s="226"/>
      <c r="Q584" s="226">
        <f>+I584</f>
        <v>31500</v>
      </c>
      <c r="R584" s="226">
        <f>+J584</f>
        <v>31500</v>
      </c>
      <c r="S584" s="226">
        <f>+K584</f>
        <v>378000</v>
      </c>
      <c r="T584" s="543"/>
      <c r="U584" s="310"/>
      <c r="V584" s="311"/>
      <c r="W584" s="226"/>
      <c r="X584" s="226"/>
      <c r="Y584" s="226">
        <f>+I584</f>
        <v>31500</v>
      </c>
      <c r="Z584" s="226">
        <f>+J584</f>
        <v>31500</v>
      </c>
      <c r="AA584" s="226">
        <f>+S584</f>
        <v>378000</v>
      </c>
      <c r="AB584" s="543"/>
      <c r="AC584" s="310"/>
      <c r="AD584" s="311"/>
      <c r="AE584" s="226"/>
      <c r="AF584" s="226"/>
      <c r="AG584" s="226">
        <f>+I584</f>
        <v>31500</v>
      </c>
      <c r="AH584" s="226">
        <f>+J584</f>
        <v>31500</v>
      </c>
      <c r="AI584" s="226">
        <f>+K584</f>
        <v>378000</v>
      </c>
    </row>
    <row r="585" spans="1:35" ht="23.25" thickBot="1">
      <c r="A585" s="1644" t="s">
        <v>47</v>
      </c>
      <c r="B585" s="1645"/>
      <c r="C585" s="1645"/>
      <c r="D585" s="508">
        <f>SUM(D558:D584)</f>
        <v>26</v>
      </c>
      <c r="E585" s="508">
        <f t="shared" ref="E585:AI585" si="506">SUM(E558:E584)</f>
        <v>28.85</v>
      </c>
      <c r="F585" s="1220">
        <f t="shared" si="506"/>
        <v>2173200</v>
      </c>
      <c r="G585" s="508">
        <f t="shared" si="506"/>
        <v>0</v>
      </c>
      <c r="H585" s="508">
        <f t="shared" si="506"/>
        <v>0</v>
      </c>
      <c r="I585" s="508">
        <f t="shared" si="506"/>
        <v>2401799</v>
      </c>
      <c r="J585" s="508">
        <f t="shared" si="506"/>
        <v>2401799</v>
      </c>
      <c r="K585" s="508">
        <f t="shared" si="506"/>
        <v>28821588</v>
      </c>
      <c r="L585" s="508">
        <f t="shared" si="506"/>
        <v>26</v>
      </c>
      <c r="M585" s="508">
        <f t="shared" si="506"/>
        <v>28.85</v>
      </c>
      <c r="N585" s="508">
        <f t="shared" si="506"/>
        <v>2173200</v>
      </c>
      <c r="O585" s="508">
        <f t="shared" si="506"/>
        <v>0</v>
      </c>
      <c r="P585" s="508">
        <f t="shared" si="506"/>
        <v>0</v>
      </c>
      <c r="Q585" s="508">
        <f t="shared" si="506"/>
        <v>2401799</v>
      </c>
      <c r="R585" s="508">
        <f t="shared" si="506"/>
        <v>2401799</v>
      </c>
      <c r="S585" s="508">
        <f t="shared" si="506"/>
        <v>28821588</v>
      </c>
      <c r="T585" s="508">
        <f t="shared" si="506"/>
        <v>26</v>
      </c>
      <c r="U585" s="508">
        <f t="shared" si="506"/>
        <v>28.85</v>
      </c>
      <c r="V585" s="508">
        <f t="shared" si="506"/>
        <v>2173200</v>
      </c>
      <c r="W585" s="508">
        <f t="shared" si="506"/>
        <v>0</v>
      </c>
      <c r="X585" s="508">
        <f t="shared" si="506"/>
        <v>0</v>
      </c>
      <c r="Y585" s="508">
        <f t="shared" si="506"/>
        <v>2401799</v>
      </c>
      <c r="Z585" s="508">
        <f t="shared" si="506"/>
        <v>2401799</v>
      </c>
      <c r="AA585" s="508">
        <f t="shared" si="506"/>
        <v>28821588</v>
      </c>
      <c r="AB585" s="508">
        <f t="shared" si="506"/>
        <v>26</v>
      </c>
      <c r="AC585" s="508">
        <f t="shared" si="506"/>
        <v>28.85</v>
      </c>
      <c r="AD585" s="508">
        <f t="shared" si="506"/>
        <v>2173200</v>
      </c>
      <c r="AE585" s="508">
        <f t="shared" si="506"/>
        <v>0</v>
      </c>
      <c r="AF585" s="508">
        <f t="shared" si="506"/>
        <v>0</v>
      </c>
      <c r="AG585" s="508">
        <f t="shared" si="506"/>
        <v>2401799</v>
      </c>
      <c r="AH585" s="508">
        <f t="shared" si="506"/>
        <v>2401799</v>
      </c>
      <c r="AI585" s="508">
        <f t="shared" si="506"/>
        <v>28821588</v>
      </c>
    </row>
    <row r="586" spans="1:35" ht="17.25" thickBot="1"/>
    <row r="587" spans="1:35" s="304" customFormat="1" ht="22.5" customHeight="1" thickBot="1">
      <c r="A587" s="1533" t="s">
        <v>753</v>
      </c>
      <c r="B587" s="1534"/>
      <c r="C587" s="1643"/>
      <c r="D587" s="570" t="s">
        <v>1981</v>
      </c>
      <c r="E587" s="571"/>
      <c r="F587" s="1215"/>
      <c r="G587" s="571"/>
      <c r="H587" s="571"/>
      <c r="I587" s="571"/>
      <c r="J587" s="571"/>
      <c r="K587" s="571"/>
      <c r="L587" s="570" t="s">
        <v>1981</v>
      </c>
      <c r="M587" s="571"/>
      <c r="N587" s="571"/>
      <c r="O587" s="571"/>
      <c r="P587" s="571"/>
      <c r="Q587" s="571"/>
      <c r="R587" s="571"/>
      <c r="S587" s="571"/>
      <c r="T587" s="570" t="s">
        <v>1981</v>
      </c>
      <c r="U587" s="571"/>
      <c r="V587" s="571"/>
      <c r="W587" s="571"/>
      <c r="X587" s="571"/>
      <c r="Y587" s="571"/>
      <c r="Z587" s="571"/>
      <c r="AA587" s="571"/>
      <c r="AB587" s="1634" t="s">
        <v>1981</v>
      </c>
      <c r="AC587" s="1635"/>
      <c r="AD587" s="1635"/>
      <c r="AE587" s="1635"/>
      <c r="AF587" s="1635"/>
      <c r="AG587" s="1635"/>
      <c r="AH587" s="1635"/>
      <c r="AI587" s="1636"/>
    </row>
    <row r="588" spans="1:35" s="304" customFormat="1" ht="24" customHeight="1" thickBot="1">
      <c r="A588" s="1637" t="s">
        <v>303</v>
      </c>
      <c r="B588" s="1638"/>
      <c r="C588" s="1639"/>
      <c r="D588" s="1496" t="s">
        <v>1741</v>
      </c>
      <c r="E588" s="1497"/>
      <c r="F588" s="1497"/>
      <c r="G588" s="1497"/>
      <c r="H588" s="1497"/>
      <c r="I588" s="1497"/>
      <c r="J588" s="1497"/>
      <c r="K588" s="629"/>
      <c r="L588" s="1640" t="s">
        <v>1951</v>
      </c>
      <c r="M588" s="1641"/>
      <c r="N588" s="1641"/>
      <c r="O588" s="1641"/>
      <c r="P588" s="1641"/>
      <c r="Q588" s="1641"/>
      <c r="R588" s="1641"/>
      <c r="S588" s="1642"/>
      <c r="T588" s="1496" t="s">
        <v>2235</v>
      </c>
      <c r="U588" s="1497"/>
      <c r="V588" s="1497"/>
      <c r="W588" s="1497"/>
      <c r="X588" s="1497"/>
      <c r="Y588" s="1497"/>
      <c r="Z588" s="1497"/>
      <c r="AA588" s="1498"/>
      <c r="AB588" s="1496" t="s">
        <v>2549</v>
      </c>
      <c r="AC588" s="1497"/>
      <c r="AD588" s="1497"/>
      <c r="AE588" s="1497"/>
      <c r="AF588" s="1497"/>
      <c r="AG588" s="1497"/>
      <c r="AH588" s="1497"/>
      <c r="AI588" s="1498"/>
    </row>
    <row r="589" spans="1:35" s="304" customFormat="1" ht="82.5" customHeight="1" thickBot="1">
      <c r="A589" s="305" t="s">
        <v>10</v>
      </c>
      <c r="B589" s="1203" t="s">
        <v>54</v>
      </c>
      <c r="C589" s="306" t="s">
        <v>55</v>
      </c>
      <c r="D589" s="317" t="s">
        <v>56</v>
      </c>
      <c r="E589" s="396" t="s">
        <v>102</v>
      </c>
      <c r="F589" s="1216" t="s">
        <v>62</v>
      </c>
      <c r="G589" s="395" t="s">
        <v>58</v>
      </c>
      <c r="H589" s="396" t="s">
        <v>59</v>
      </c>
      <c r="I589" s="395" t="s">
        <v>822</v>
      </c>
      <c r="J589" s="396" t="s">
        <v>751</v>
      </c>
      <c r="K589" s="416" t="s">
        <v>1751</v>
      </c>
      <c r="L589" s="317" t="s">
        <v>56</v>
      </c>
      <c r="M589" s="396" t="s">
        <v>102</v>
      </c>
      <c r="N589" s="396" t="s">
        <v>62</v>
      </c>
      <c r="O589" s="395" t="s">
        <v>58</v>
      </c>
      <c r="P589" s="397" t="s">
        <v>59</v>
      </c>
      <c r="Q589" s="395" t="s">
        <v>822</v>
      </c>
      <c r="R589" s="395" t="s">
        <v>751</v>
      </c>
      <c r="S589" s="617" t="s">
        <v>1974</v>
      </c>
      <c r="T589" s="395" t="s">
        <v>56</v>
      </c>
      <c r="U589" s="396" t="s">
        <v>102</v>
      </c>
      <c r="V589" s="396" t="s">
        <v>62</v>
      </c>
      <c r="W589" s="396" t="s">
        <v>58</v>
      </c>
      <c r="X589" s="396" t="s">
        <v>59</v>
      </c>
      <c r="Y589" s="396" t="s">
        <v>822</v>
      </c>
      <c r="Z589" s="396" t="s">
        <v>751</v>
      </c>
      <c r="AA589" s="511" t="s">
        <v>2239</v>
      </c>
      <c r="AB589" s="317" t="s">
        <v>56</v>
      </c>
      <c r="AC589" s="396" t="s">
        <v>102</v>
      </c>
      <c r="AD589" s="396" t="s">
        <v>62</v>
      </c>
      <c r="AE589" s="396" t="s">
        <v>58</v>
      </c>
      <c r="AF589" s="396" t="s">
        <v>59</v>
      </c>
      <c r="AG589" s="396" t="s">
        <v>822</v>
      </c>
      <c r="AH589" s="396" t="s">
        <v>751</v>
      </c>
      <c r="AI589" s="416" t="s">
        <v>2571</v>
      </c>
    </row>
    <row r="590" spans="1:35" s="308" customFormat="1" ht="17.25">
      <c r="A590" s="318">
        <v>1</v>
      </c>
      <c r="B590" s="1256" t="s">
        <v>1733</v>
      </c>
      <c r="C590" s="534" t="s">
        <v>508</v>
      </c>
      <c r="D590" s="281">
        <v>1</v>
      </c>
      <c r="E590" s="282">
        <v>1.6</v>
      </c>
      <c r="F590" s="1221">
        <v>66140</v>
      </c>
      <c r="G590" s="227"/>
      <c r="H590" s="227"/>
      <c r="I590" s="1241">
        <f>E590*F590</f>
        <v>105824</v>
      </c>
      <c r="J590" s="283">
        <f>+E590*F590+G590</f>
        <v>105824</v>
      </c>
      <c r="K590" s="728">
        <f t="shared" ref="K590:K592" si="507">+J590*12</f>
        <v>1269888</v>
      </c>
      <c r="L590" s="281">
        <v>1</v>
      </c>
      <c r="M590" s="282">
        <v>1.6</v>
      </c>
      <c r="N590" s="283">
        <v>66140</v>
      </c>
      <c r="O590" s="227"/>
      <c r="P590" s="227"/>
      <c r="Q590" s="1241">
        <f>M590*N590</f>
        <v>105824</v>
      </c>
      <c r="R590" s="283">
        <f>+M590*N590+O590</f>
        <v>105824</v>
      </c>
      <c r="S590" s="728">
        <f t="shared" ref="S590:S592" si="508">+R590*12</f>
        <v>1269888</v>
      </c>
      <c r="T590" s="281">
        <v>1</v>
      </c>
      <c r="U590" s="282">
        <v>1.6</v>
      </c>
      <c r="V590" s="283">
        <v>66140</v>
      </c>
      <c r="W590" s="227"/>
      <c r="X590" s="227"/>
      <c r="Y590" s="1241">
        <f>U590*V590</f>
        <v>105824</v>
      </c>
      <c r="Z590" s="283">
        <f>+U590*V590+W590</f>
        <v>105824</v>
      </c>
      <c r="AA590" s="728">
        <f t="shared" ref="AA590:AA592" si="509">+Z590*12</f>
        <v>1269888</v>
      </c>
      <c r="AB590" s="281">
        <v>1</v>
      </c>
      <c r="AC590" s="282">
        <v>1.6</v>
      </c>
      <c r="AD590" s="283">
        <v>66140</v>
      </c>
      <c r="AE590" s="227"/>
      <c r="AF590" s="227"/>
      <c r="AG590" s="1241">
        <f>AC590*AD590</f>
        <v>105824</v>
      </c>
      <c r="AH590" s="283">
        <f>+AC590*AD590+AE590</f>
        <v>105824</v>
      </c>
      <c r="AI590" s="728">
        <f t="shared" ref="AI590:AI592" si="510">+AH590*12</f>
        <v>1269888</v>
      </c>
    </row>
    <row r="591" spans="1:35" ht="17.25">
      <c r="A591" s="318">
        <v>2</v>
      </c>
      <c r="B591" s="1256" t="s">
        <v>1734</v>
      </c>
      <c r="C591" s="534" t="s">
        <v>511</v>
      </c>
      <c r="D591" s="309">
        <v>1</v>
      </c>
      <c r="E591" s="310">
        <v>1.5</v>
      </c>
      <c r="F591" s="1194">
        <v>66140</v>
      </c>
      <c r="G591" s="226"/>
      <c r="H591" s="226"/>
      <c r="I591" s="1241">
        <f>E591*F591</f>
        <v>99210</v>
      </c>
      <c r="J591" s="283">
        <f>+E591*F591+G591</f>
        <v>99210</v>
      </c>
      <c r="K591" s="728">
        <f t="shared" si="507"/>
        <v>1190520</v>
      </c>
      <c r="L591" s="309">
        <v>1</v>
      </c>
      <c r="M591" s="310">
        <v>1.5</v>
      </c>
      <c r="N591" s="311">
        <v>66140</v>
      </c>
      <c r="O591" s="226"/>
      <c r="P591" s="226"/>
      <c r="Q591" s="1241">
        <f>M591*N591</f>
        <v>99210</v>
      </c>
      <c r="R591" s="283">
        <f>+M591*N591+O591</f>
        <v>99210</v>
      </c>
      <c r="S591" s="728">
        <f t="shared" si="508"/>
        <v>1190520</v>
      </c>
      <c r="T591" s="309">
        <v>1</v>
      </c>
      <c r="U591" s="310">
        <v>1.5</v>
      </c>
      <c r="V591" s="311">
        <v>66140</v>
      </c>
      <c r="W591" s="226"/>
      <c r="X591" s="226"/>
      <c r="Y591" s="1241">
        <f>U591*V591</f>
        <v>99210</v>
      </c>
      <c r="Z591" s="283">
        <f>+U591*V591+W591</f>
        <v>99210</v>
      </c>
      <c r="AA591" s="728">
        <f t="shared" si="509"/>
        <v>1190520</v>
      </c>
      <c r="AB591" s="309">
        <v>1</v>
      </c>
      <c r="AC591" s="310">
        <v>1.5</v>
      </c>
      <c r="AD591" s="311">
        <v>66140</v>
      </c>
      <c r="AE591" s="226"/>
      <c r="AF591" s="226"/>
      <c r="AG591" s="1241">
        <f>AC591*AD591</f>
        <v>99210</v>
      </c>
      <c r="AH591" s="283">
        <f>+AC591*AD591+AE591</f>
        <v>99210</v>
      </c>
      <c r="AI591" s="728">
        <f t="shared" si="510"/>
        <v>1190520</v>
      </c>
    </row>
    <row r="592" spans="1:35" ht="40.5">
      <c r="A592" s="318">
        <v>3</v>
      </c>
      <c r="B592" s="1256" t="s">
        <v>90</v>
      </c>
      <c r="C592" s="581" t="s">
        <v>1809</v>
      </c>
      <c r="D592" s="312">
        <v>1</v>
      </c>
      <c r="E592" s="313">
        <v>1</v>
      </c>
      <c r="F592" s="1198">
        <v>91275</v>
      </c>
      <c r="G592" s="504"/>
      <c r="H592" s="504"/>
      <c r="I592" s="727">
        <f t="shared" ref="I592" si="511">E592*F592</f>
        <v>91275</v>
      </c>
      <c r="J592" s="506">
        <f>+E592*F592+G592</f>
        <v>91275</v>
      </c>
      <c r="K592" s="728">
        <f t="shared" si="507"/>
        <v>1095300</v>
      </c>
      <c r="L592" s="312">
        <v>1</v>
      </c>
      <c r="M592" s="313">
        <v>1</v>
      </c>
      <c r="N592" s="726">
        <f>+F592</f>
        <v>91275</v>
      </c>
      <c r="O592" s="504"/>
      <c r="P592" s="504"/>
      <c r="Q592" s="727">
        <f t="shared" ref="Q592" si="512">M592*N592</f>
        <v>91275</v>
      </c>
      <c r="R592" s="506">
        <f>+M592*N592+O592</f>
        <v>91275</v>
      </c>
      <c r="S592" s="728">
        <f t="shared" si="508"/>
        <v>1095300</v>
      </c>
      <c r="T592" s="312">
        <v>1</v>
      </c>
      <c r="U592" s="313">
        <v>1</v>
      </c>
      <c r="V592" s="726">
        <f>+F592</f>
        <v>91275</v>
      </c>
      <c r="W592" s="504"/>
      <c r="X592" s="504"/>
      <c r="Y592" s="727">
        <f t="shared" ref="Y592" si="513">U592*V592</f>
        <v>91275</v>
      </c>
      <c r="Z592" s="506">
        <f>+U592*V592+W592</f>
        <v>91275</v>
      </c>
      <c r="AA592" s="728">
        <f t="shared" si="509"/>
        <v>1095300</v>
      </c>
      <c r="AB592" s="312">
        <v>1</v>
      </c>
      <c r="AC592" s="313">
        <v>1</v>
      </c>
      <c r="AD592" s="726">
        <f>+F592</f>
        <v>91275</v>
      </c>
      <c r="AE592" s="504"/>
      <c r="AF592" s="504"/>
      <c r="AG592" s="727">
        <f t="shared" ref="AG592" si="514">AC592*AD592</f>
        <v>91275</v>
      </c>
      <c r="AH592" s="506">
        <f>+AC592*AD592+AE592</f>
        <v>91275</v>
      </c>
      <c r="AI592" s="728">
        <f t="shared" si="510"/>
        <v>1095300</v>
      </c>
    </row>
    <row r="593" spans="1:35" ht="27.75" thickBot="1">
      <c r="A593" s="542"/>
      <c r="B593" s="1204" t="s">
        <v>1875</v>
      </c>
      <c r="C593" s="581"/>
      <c r="D593" s="543"/>
      <c r="E593" s="310"/>
      <c r="F593" s="1194"/>
      <c r="G593" s="226"/>
      <c r="H593" s="226"/>
      <c r="I593" s="226">
        <v>1500</v>
      </c>
      <c r="J593" s="226">
        <f>+I593</f>
        <v>1500</v>
      </c>
      <c r="K593" s="226">
        <f>+J593*12</f>
        <v>18000</v>
      </c>
      <c r="L593" s="543"/>
      <c r="M593" s="310"/>
      <c r="N593" s="311"/>
      <c r="O593" s="226"/>
      <c r="P593" s="226"/>
      <c r="Q593" s="226">
        <f>+I593</f>
        <v>1500</v>
      </c>
      <c r="R593" s="226">
        <f>+J593</f>
        <v>1500</v>
      </c>
      <c r="S593" s="226">
        <f>+K593</f>
        <v>18000</v>
      </c>
      <c r="T593" s="543"/>
      <c r="U593" s="310"/>
      <c r="V593" s="311"/>
      <c r="W593" s="226"/>
      <c r="X593" s="226"/>
      <c r="Y593" s="226">
        <f>+I593</f>
        <v>1500</v>
      </c>
      <c r="Z593" s="226">
        <f>+J593</f>
        <v>1500</v>
      </c>
      <c r="AA593" s="226">
        <f>+S593</f>
        <v>18000</v>
      </c>
      <c r="AB593" s="543"/>
      <c r="AC593" s="310"/>
      <c r="AD593" s="311"/>
      <c r="AE593" s="226"/>
      <c r="AF593" s="226"/>
      <c r="AG593" s="226">
        <f>+I593</f>
        <v>1500</v>
      </c>
      <c r="AH593" s="226">
        <f>+J593</f>
        <v>1500</v>
      </c>
      <c r="AI593" s="226">
        <f>+K593</f>
        <v>18000</v>
      </c>
    </row>
    <row r="594" spans="1:35" ht="23.25" thickBot="1">
      <c r="A594" s="1644" t="s">
        <v>47</v>
      </c>
      <c r="B594" s="1645"/>
      <c r="C594" s="1645"/>
      <c r="D594" s="508">
        <f>SUM(D590:D593)</f>
        <v>3</v>
      </c>
      <c r="E594" s="508">
        <f t="shared" ref="E594:AI594" si="515">SUM(E590:E593)</f>
        <v>4.0999999999999996</v>
      </c>
      <c r="F594" s="1220">
        <f t="shared" si="515"/>
        <v>223555</v>
      </c>
      <c r="G594" s="508">
        <f t="shared" si="515"/>
        <v>0</v>
      </c>
      <c r="H594" s="508">
        <f t="shared" si="515"/>
        <v>0</v>
      </c>
      <c r="I594" s="508">
        <f t="shared" si="515"/>
        <v>297809</v>
      </c>
      <c r="J594" s="508">
        <f t="shared" si="515"/>
        <v>297809</v>
      </c>
      <c r="K594" s="508">
        <f t="shared" si="515"/>
        <v>3573708</v>
      </c>
      <c r="L594" s="508">
        <f t="shared" si="515"/>
        <v>3</v>
      </c>
      <c r="M594" s="508">
        <f t="shared" si="515"/>
        <v>4.0999999999999996</v>
      </c>
      <c r="N594" s="508">
        <f t="shared" si="515"/>
        <v>223555</v>
      </c>
      <c r="O594" s="508">
        <f t="shared" si="515"/>
        <v>0</v>
      </c>
      <c r="P594" s="508">
        <f t="shared" si="515"/>
        <v>0</v>
      </c>
      <c r="Q594" s="508">
        <f t="shared" si="515"/>
        <v>297809</v>
      </c>
      <c r="R594" s="508">
        <f t="shared" si="515"/>
        <v>297809</v>
      </c>
      <c r="S594" s="508">
        <f t="shared" si="515"/>
        <v>3573708</v>
      </c>
      <c r="T594" s="508">
        <f t="shared" si="515"/>
        <v>3</v>
      </c>
      <c r="U594" s="508">
        <f t="shared" si="515"/>
        <v>4.0999999999999996</v>
      </c>
      <c r="V594" s="508">
        <f t="shared" si="515"/>
        <v>223555</v>
      </c>
      <c r="W594" s="508">
        <f t="shared" si="515"/>
        <v>0</v>
      </c>
      <c r="X594" s="508">
        <f t="shared" si="515"/>
        <v>0</v>
      </c>
      <c r="Y594" s="508">
        <f t="shared" si="515"/>
        <v>297809</v>
      </c>
      <c r="Z594" s="508">
        <f t="shared" si="515"/>
        <v>297809</v>
      </c>
      <c r="AA594" s="508">
        <f t="shared" si="515"/>
        <v>3573708</v>
      </c>
      <c r="AB594" s="508">
        <f t="shared" si="515"/>
        <v>3</v>
      </c>
      <c r="AC594" s="508">
        <f t="shared" si="515"/>
        <v>4.0999999999999996</v>
      </c>
      <c r="AD594" s="508">
        <f t="shared" si="515"/>
        <v>223555</v>
      </c>
      <c r="AE594" s="508">
        <f t="shared" si="515"/>
        <v>0</v>
      </c>
      <c r="AF594" s="508">
        <f t="shared" si="515"/>
        <v>0</v>
      </c>
      <c r="AG594" s="508">
        <f t="shared" si="515"/>
        <v>297809</v>
      </c>
      <c r="AH594" s="508">
        <f t="shared" si="515"/>
        <v>297809</v>
      </c>
      <c r="AI594" s="508">
        <f t="shared" si="515"/>
        <v>3573708</v>
      </c>
    </row>
    <row r="595" spans="1:35" ht="23.25" thickBot="1">
      <c r="A595" s="559"/>
      <c r="B595" s="1210"/>
      <c r="C595" s="559"/>
      <c r="D595" s="560"/>
      <c r="E595" s="560"/>
      <c r="F595" s="1230"/>
      <c r="G595" s="560"/>
      <c r="H595" s="560"/>
      <c r="I595" s="560"/>
      <c r="J595" s="560"/>
      <c r="K595" s="560"/>
      <c r="L595" s="560"/>
      <c r="M595" s="560"/>
      <c r="N595" s="560"/>
      <c r="O595" s="560"/>
      <c r="P595" s="560"/>
      <c r="Q595" s="560"/>
      <c r="R595" s="560"/>
      <c r="S595" s="560"/>
      <c r="T595" s="560"/>
      <c r="U595" s="560"/>
      <c r="V595" s="560"/>
      <c r="W595" s="560"/>
      <c r="X595" s="560"/>
      <c r="Y595" s="560"/>
      <c r="Z595" s="560"/>
      <c r="AA595" s="560"/>
      <c r="AB595" s="560"/>
      <c r="AC595" s="560"/>
      <c r="AD595" s="560"/>
      <c r="AE595" s="560"/>
      <c r="AF595" s="560"/>
      <c r="AG595" s="560"/>
      <c r="AH595" s="560"/>
      <c r="AI595" s="560"/>
    </row>
    <row r="596" spans="1:35" ht="18" thickBot="1">
      <c r="A596" s="1533" t="s">
        <v>753</v>
      </c>
      <c r="B596" s="1534"/>
      <c r="C596" s="1643"/>
      <c r="D596" s="570" t="s">
        <v>1878</v>
      </c>
      <c r="E596" s="571"/>
      <c r="F596" s="1215"/>
      <c r="G596" s="571"/>
      <c r="H596" s="571"/>
      <c r="I596" s="571"/>
      <c r="J596" s="571"/>
      <c r="K596" s="571"/>
      <c r="L596" s="570" t="s">
        <v>1878</v>
      </c>
      <c r="M596" s="571"/>
      <c r="N596" s="571"/>
      <c r="O596" s="571"/>
      <c r="P596" s="571"/>
      <c r="Q596" s="571"/>
      <c r="R596" s="571"/>
      <c r="S596" s="571"/>
      <c r="T596" s="570" t="s">
        <v>1878</v>
      </c>
      <c r="U596" s="571"/>
      <c r="V596" s="571"/>
      <c r="W596" s="571"/>
      <c r="X596" s="571"/>
      <c r="Y596" s="571"/>
      <c r="Z596" s="571"/>
      <c r="AA596" s="571"/>
      <c r="AB596" s="1634" t="s">
        <v>1878</v>
      </c>
      <c r="AC596" s="1635"/>
      <c r="AD596" s="1635"/>
      <c r="AE596" s="1635"/>
      <c r="AF596" s="1635"/>
      <c r="AG596" s="1635"/>
      <c r="AH596" s="1635"/>
      <c r="AI596" s="1636"/>
    </row>
    <row r="597" spans="1:35" s="304" customFormat="1" ht="24" customHeight="1" thickBot="1">
      <c r="A597" s="1637" t="s">
        <v>303</v>
      </c>
      <c r="B597" s="1638"/>
      <c r="C597" s="1639"/>
      <c r="D597" s="1496" t="s">
        <v>1741</v>
      </c>
      <c r="E597" s="1497"/>
      <c r="F597" s="1497"/>
      <c r="G597" s="1497"/>
      <c r="H597" s="1497"/>
      <c r="I597" s="1497"/>
      <c r="J597" s="1497"/>
      <c r="K597" s="629"/>
      <c r="L597" s="1640" t="s">
        <v>1951</v>
      </c>
      <c r="M597" s="1641"/>
      <c r="N597" s="1641"/>
      <c r="O597" s="1641"/>
      <c r="P597" s="1641"/>
      <c r="Q597" s="1641"/>
      <c r="R597" s="1641"/>
      <c r="S597" s="1642"/>
      <c r="T597" s="1496" t="s">
        <v>2235</v>
      </c>
      <c r="U597" s="1497"/>
      <c r="V597" s="1497"/>
      <c r="W597" s="1497"/>
      <c r="X597" s="1497"/>
      <c r="Y597" s="1497"/>
      <c r="Z597" s="1497"/>
      <c r="AA597" s="1498"/>
      <c r="AB597" s="1496" t="s">
        <v>2549</v>
      </c>
      <c r="AC597" s="1497"/>
      <c r="AD597" s="1497"/>
      <c r="AE597" s="1497"/>
      <c r="AF597" s="1497"/>
      <c r="AG597" s="1497"/>
      <c r="AH597" s="1497"/>
      <c r="AI597" s="1498"/>
    </row>
    <row r="598" spans="1:35" s="304" customFormat="1" ht="82.5" customHeight="1" thickBot="1">
      <c r="A598" s="305" t="s">
        <v>10</v>
      </c>
      <c r="B598" s="1203" t="s">
        <v>54</v>
      </c>
      <c r="C598" s="306" t="s">
        <v>55</v>
      </c>
      <c r="D598" s="317" t="s">
        <v>56</v>
      </c>
      <c r="E598" s="396" t="s">
        <v>102</v>
      </c>
      <c r="F598" s="1216" t="s">
        <v>62</v>
      </c>
      <c r="G598" s="395" t="s">
        <v>58</v>
      </c>
      <c r="H598" s="396" t="s">
        <v>59</v>
      </c>
      <c r="I598" s="395" t="s">
        <v>822</v>
      </c>
      <c r="J598" s="396" t="s">
        <v>751</v>
      </c>
      <c r="K598" s="416" t="s">
        <v>1751</v>
      </c>
      <c r="L598" s="317" t="s">
        <v>56</v>
      </c>
      <c r="M598" s="396" t="s">
        <v>102</v>
      </c>
      <c r="N598" s="396" t="s">
        <v>62</v>
      </c>
      <c r="O598" s="395" t="s">
        <v>58</v>
      </c>
      <c r="P598" s="397" t="s">
        <v>59</v>
      </c>
      <c r="Q598" s="395" t="s">
        <v>822</v>
      </c>
      <c r="R598" s="395" t="s">
        <v>751</v>
      </c>
      <c r="S598" s="617" t="s">
        <v>1974</v>
      </c>
      <c r="T598" s="395" t="s">
        <v>56</v>
      </c>
      <c r="U598" s="396" t="s">
        <v>102</v>
      </c>
      <c r="V598" s="396" t="s">
        <v>62</v>
      </c>
      <c r="W598" s="396" t="s">
        <v>58</v>
      </c>
      <c r="X598" s="396" t="s">
        <v>59</v>
      </c>
      <c r="Y598" s="396" t="s">
        <v>822</v>
      </c>
      <c r="Z598" s="396" t="s">
        <v>751</v>
      </c>
      <c r="AA598" s="511" t="s">
        <v>2239</v>
      </c>
      <c r="AB598" s="317" t="s">
        <v>56</v>
      </c>
      <c r="AC598" s="396" t="s">
        <v>102</v>
      </c>
      <c r="AD598" s="396" t="s">
        <v>62</v>
      </c>
      <c r="AE598" s="396" t="s">
        <v>58</v>
      </c>
      <c r="AF598" s="396" t="s">
        <v>59</v>
      </c>
      <c r="AG598" s="396" t="s">
        <v>822</v>
      </c>
      <c r="AH598" s="396" t="s">
        <v>751</v>
      </c>
      <c r="AI598" s="416" t="s">
        <v>2571</v>
      </c>
    </row>
    <row r="599" spans="1:35" ht="17.25">
      <c r="A599" s="318">
        <v>23</v>
      </c>
      <c r="B599" s="1204" t="s">
        <v>338</v>
      </c>
      <c r="C599" s="530" t="s">
        <v>511</v>
      </c>
      <c r="D599" s="309">
        <v>1</v>
      </c>
      <c r="E599" s="310">
        <v>1.5</v>
      </c>
      <c r="F599" s="1194">
        <v>66140</v>
      </c>
      <c r="G599" s="226"/>
      <c r="H599" s="226"/>
      <c r="I599" s="1241">
        <f>E599*F599</f>
        <v>99210</v>
      </c>
      <c r="J599" s="283">
        <f>+E599*F599+G599</f>
        <v>99210</v>
      </c>
      <c r="K599" s="728">
        <f t="shared" ref="K599:K612" si="516">+J599*12</f>
        <v>1190520</v>
      </c>
      <c r="L599" s="309">
        <v>1</v>
      </c>
      <c r="M599" s="310">
        <v>1.5</v>
      </c>
      <c r="N599" s="311">
        <v>66140</v>
      </c>
      <c r="O599" s="226"/>
      <c r="P599" s="226"/>
      <c r="Q599" s="1241">
        <f>M599*N599</f>
        <v>99210</v>
      </c>
      <c r="R599" s="283">
        <f>+M599*N599+O599</f>
        <v>99210</v>
      </c>
      <c r="S599" s="728">
        <f t="shared" ref="S599:S612" si="517">+R599*12</f>
        <v>1190520</v>
      </c>
      <c r="T599" s="309">
        <v>1</v>
      </c>
      <c r="U599" s="310">
        <v>1.5</v>
      </c>
      <c r="V599" s="311">
        <v>66140</v>
      </c>
      <c r="W599" s="226"/>
      <c r="X599" s="226"/>
      <c r="Y599" s="1241">
        <f>U599*V599</f>
        <v>99210</v>
      </c>
      <c r="Z599" s="283">
        <f>+U599*V599+W599</f>
        <v>99210</v>
      </c>
      <c r="AA599" s="728">
        <f t="shared" ref="AA599:AA612" si="518">+Z599*12</f>
        <v>1190520</v>
      </c>
      <c r="AB599" s="309">
        <v>1</v>
      </c>
      <c r="AC599" s="310">
        <v>1.5</v>
      </c>
      <c r="AD599" s="311">
        <v>66140</v>
      </c>
      <c r="AE599" s="226"/>
      <c r="AF599" s="226"/>
      <c r="AG599" s="1241">
        <f>AC599*AD599</f>
        <v>99210</v>
      </c>
      <c r="AH599" s="283">
        <f>+AC599*AD599+AE599</f>
        <v>99210</v>
      </c>
      <c r="AI599" s="728">
        <f t="shared" ref="AI599:AI612" si="519">+AH599*12</f>
        <v>1190520</v>
      </c>
    </row>
    <row r="600" spans="1:35" ht="17.25">
      <c r="A600" s="318">
        <v>10</v>
      </c>
      <c r="B600" s="1204" t="s">
        <v>339</v>
      </c>
      <c r="C600" s="590" t="s">
        <v>509</v>
      </c>
      <c r="D600" s="309">
        <v>1</v>
      </c>
      <c r="E600" s="310">
        <v>1.5</v>
      </c>
      <c r="F600" s="1194">
        <v>66140</v>
      </c>
      <c r="G600" s="226"/>
      <c r="H600" s="226"/>
      <c r="I600" s="1241">
        <f>E600*F600</f>
        <v>99210</v>
      </c>
      <c r="J600" s="283">
        <f>+E600*F600+G600</f>
        <v>99210</v>
      </c>
      <c r="K600" s="728">
        <f t="shared" si="516"/>
        <v>1190520</v>
      </c>
      <c r="L600" s="309">
        <v>1</v>
      </c>
      <c r="M600" s="310">
        <v>1.5</v>
      </c>
      <c r="N600" s="311">
        <v>66140</v>
      </c>
      <c r="O600" s="226"/>
      <c r="P600" s="226"/>
      <c r="Q600" s="1241">
        <f>M600*N600</f>
        <v>99210</v>
      </c>
      <c r="R600" s="283">
        <f>+M600*N600+O600</f>
        <v>99210</v>
      </c>
      <c r="S600" s="728">
        <f t="shared" si="517"/>
        <v>1190520</v>
      </c>
      <c r="T600" s="309">
        <v>1</v>
      </c>
      <c r="U600" s="310">
        <v>1.5</v>
      </c>
      <c r="V600" s="311">
        <v>66140</v>
      </c>
      <c r="W600" s="226"/>
      <c r="X600" s="226"/>
      <c r="Y600" s="1241">
        <f>U600*V600</f>
        <v>99210</v>
      </c>
      <c r="Z600" s="283">
        <f>+U600*V600+W600</f>
        <v>99210</v>
      </c>
      <c r="AA600" s="728">
        <f t="shared" si="518"/>
        <v>1190520</v>
      </c>
      <c r="AB600" s="309">
        <v>1</v>
      </c>
      <c r="AC600" s="310">
        <v>1.5</v>
      </c>
      <c r="AD600" s="311">
        <v>66140</v>
      </c>
      <c r="AE600" s="226"/>
      <c r="AF600" s="226"/>
      <c r="AG600" s="1241">
        <f>AC600*AD600</f>
        <v>99210</v>
      </c>
      <c r="AH600" s="283">
        <f>+AC600*AD600+AE600</f>
        <v>99210</v>
      </c>
      <c r="AI600" s="728">
        <f t="shared" si="519"/>
        <v>1190520</v>
      </c>
    </row>
    <row r="601" spans="1:35" ht="17.25">
      <c r="A601" s="318">
        <v>24</v>
      </c>
      <c r="B601" s="1204" t="s">
        <v>340</v>
      </c>
      <c r="C601" s="590" t="s">
        <v>1731</v>
      </c>
      <c r="D601" s="309">
        <v>1</v>
      </c>
      <c r="E601" s="310">
        <v>1.6</v>
      </c>
      <c r="F601" s="1194">
        <v>66140</v>
      </c>
      <c r="G601" s="226"/>
      <c r="H601" s="226"/>
      <c r="I601" s="1241">
        <f>E601*F601</f>
        <v>105824</v>
      </c>
      <c r="J601" s="283">
        <f>+E601*F601+G601</f>
        <v>105824</v>
      </c>
      <c r="K601" s="728">
        <f t="shared" si="516"/>
        <v>1269888</v>
      </c>
      <c r="L601" s="309">
        <v>1</v>
      </c>
      <c r="M601" s="310">
        <v>1.6</v>
      </c>
      <c r="N601" s="311">
        <v>66140</v>
      </c>
      <c r="O601" s="226"/>
      <c r="P601" s="226"/>
      <c r="Q601" s="1241">
        <f>M601*N601</f>
        <v>105824</v>
      </c>
      <c r="R601" s="283">
        <f>+M601*N601+O601</f>
        <v>105824</v>
      </c>
      <c r="S601" s="728">
        <f t="shared" si="517"/>
        <v>1269888</v>
      </c>
      <c r="T601" s="309">
        <v>1</v>
      </c>
      <c r="U601" s="310">
        <v>1.6</v>
      </c>
      <c r="V601" s="311">
        <v>66140</v>
      </c>
      <c r="W601" s="226"/>
      <c r="X601" s="226"/>
      <c r="Y601" s="1241">
        <f>U601*V601</f>
        <v>105824</v>
      </c>
      <c r="Z601" s="283">
        <f>+U601*V601+W601</f>
        <v>105824</v>
      </c>
      <c r="AA601" s="728">
        <f t="shared" si="518"/>
        <v>1269888</v>
      </c>
      <c r="AB601" s="309">
        <v>1</v>
      </c>
      <c r="AC601" s="310">
        <v>1.6</v>
      </c>
      <c r="AD601" s="311">
        <v>66140</v>
      </c>
      <c r="AE601" s="226"/>
      <c r="AF601" s="226"/>
      <c r="AG601" s="1241">
        <f>AC601*AD601</f>
        <v>105824</v>
      </c>
      <c r="AH601" s="283">
        <f>+AC601*AD601+AE601</f>
        <v>105824</v>
      </c>
      <c r="AI601" s="728">
        <f t="shared" si="519"/>
        <v>1269888</v>
      </c>
    </row>
    <row r="602" spans="1:35" ht="17.25">
      <c r="A602" s="318">
        <v>7</v>
      </c>
      <c r="B602" s="1204" t="s">
        <v>341</v>
      </c>
      <c r="C602" s="530" t="s">
        <v>529</v>
      </c>
      <c r="D602" s="309">
        <v>1</v>
      </c>
      <c r="E602" s="310">
        <v>1</v>
      </c>
      <c r="F602" s="1194">
        <v>87180</v>
      </c>
      <c r="G602" s="226"/>
      <c r="H602" s="226"/>
      <c r="I602" s="1241">
        <f t="shared" ref="I602:I609" si="520">E602*F602</f>
        <v>87180</v>
      </c>
      <c r="J602" s="283">
        <f>+E602*F602+G602</f>
        <v>87180</v>
      </c>
      <c r="K602" s="728">
        <f t="shared" si="516"/>
        <v>1046160</v>
      </c>
      <c r="L602" s="309">
        <v>1</v>
      </c>
      <c r="M602" s="310">
        <v>1</v>
      </c>
      <c r="N602" s="726">
        <f>+F602</f>
        <v>87180</v>
      </c>
      <c r="O602" s="226"/>
      <c r="P602" s="226"/>
      <c r="Q602" s="1241">
        <f t="shared" ref="Q602:Q603" si="521">M602*N602</f>
        <v>87180</v>
      </c>
      <c r="R602" s="283">
        <f>+M602*N602+O602</f>
        <v>87180</v>
      </c>
      <c r="S602" s="728">
        <f t="shared" si="517"/>
        <v>1046160</v>
      </c>
      <c r="T602" s="309">
        <v>1</v>
      </c>
      <c r="U602" s="310">
        <v>1</v>
      </c>
      <c r="V602" s="726">
        <f>+F602</f>
        <v>87180</v>
      </c>
      <c r="W602" s="226"/>
      <c r="X602" s="226"/>
      <c r="Y602" s="1241">
        <f t="shared" ref="Y602:Y603" si="522">U602*V602</f>
        <v>87180</v>
      </c>
      <c r="Z602" s="283">
        <f>+U602*V602+W602</f>
        <v>87180</v>
      </c>
      <c r="AA602" s="728">
        <f t="shared" si="518"/>
        <v>1046160</v>
      </c>
      <c r="AB602" s="309">
        <v>1</v>
      </c>
      <c r="AC602" s="310">
        <v>1</v>
      </c>
      <c r="AD602" s="726">
        <f>+F602</f>
        <v>87180</v>
      </c>
      <c r="AE602" s="226"/>
      <c r="AF602" s="226"/>
      <c r="AG602" s="1241">
        <f t="shared" ref="AG602:AG603" si="523">AC602*AD602</f>
        <v>87180</v>
      </c>
      <c r="AH602" s="283">
        <f>+AC602*AD602+AE602</f>
        <v>87180</v>
      </c>
      <c r="AI602" s="728">
        <f t="shared" si="519"/>
        <v>1046160</v>
      </c>
    </row>
    <row r="603" spans="1:35" ht="17.25">
      <c r="A603" s="318">
        <v>8</v>
      </c>
      <c r="B603" s="1204" t="s">
        <v>2861</v>
      </c>
      <c r="C603" s="530" t="s">
        <v>529</v>
      </c>
      <c r="D603" s="309">
        <v>1</v>
      </c>
      <c r="E603" s="310">
        <v>1</v>
      </c>
      <c r="F603" s="1198">
        <v>91275</v>
      </c>
      <c r="G603" s="226"/>
      <c r="H603" s="226"/>
      <c r="I603" s="1241">
        <f t="shared" si="520"/>
        <v>91275</v>
      </c>
      <c r="J603" s="283">
        <f t="shared" ref="J603:J604" si="524">+E603*F603+G603</f>
        <v>91275</v>
      </c>
      <c r="K603" s="728">
        <f t="shared" si="516"/>
        <v>1095300</v>
      </c>
      <c r="L603" s="309">
        <v>1</v>
      </c>
      <c r="M603" s="310">
        <v>1</v>
      </c>
      <c r="N603" s="726">
        <f>+F603</f>
        <v>91275</v>
      </c>
      <c r="O603" s="226"/>
      <c r="P603" s="226"/>
      <c r="Q603" s="1241">
        <f t="shared" si="521"/>
        <v>91275</v>
      </c>
      <c r="R603" s="283">
        <f t="shared" ref="R603:R608" si="525">+M603*N603+O603</f>
        <v>91275</v>
      </c>
      <c r="S603" s="728">
        <f t="shared" si="517"/>
        <v>1095300</v>
      </c>
      <c r="T603" s="309">
        <v>1</v>
      </c>
      <c r="U603" s="310">
        <v>1</v>
      </c>
      <c r="V603" s="726">
        <f>+F603</f>
        <v>91275</v>
      </c>
      <c r="W603" s="226"/>
      <c r="X603" s="226"/>
      <c r="Y603" s="1241">
        <f t="shared" si="522"/>
        <v>91275</v>
      </c>
      <c r="Z603" s="283">
        <f t="shared" ref="Z603:Z608" si="526">+U603*V603+W603</f>
        <v>91275</v>
      </c>
      <c r="AA603" s="728">
        <f t="shared" si="518"/>
        <v>1095300</v>
      </c>
      <c r="AB603" s="309">
        <v>1</v>
      </c>
      <c r="AC603" s="310">
        <v>1</v>
      </c>
      <c r="AD603" s="726">
        <f>+F603</f>
        <v>91275</v>
      </c>
      <c r="AE603" s="226"/>
      <c r="AF603" s="226"/>
      <c r="AG603" s="1241">
        <f t="shared" si="523"/>
        <v>91275</v>
      </c>
      <c r="AH603" s="283">
        <f t="shared" ref="AH603:AH608" si="527">+AC603*AD603+AE603</f>
        <v>91275</v>
      </c>
      <c r="AI603" s="728">
        <f t="shared" si="519"/>
        <v>1095300</v>
      </c>
    </row>
    <row r="604" spans="1:35" ht="17.25">
      <c r="A604" s="307">
        <v>21</v>
      </c>
      <c r="B604" s="1204" t="s">
        <v>825</v>
      </c>
      <c r="C604" s="581" t="s">
        <v>808</v>
      </c>
      <c r="D604" s="309">
        <v>1</v>
      </c>
      <c r="E604" s="310">
        <v>1.4</v>
      </c>
      <c r="F604" s="1194">
        <v>66140</v>
      </c>
      <c r="G604" s="33"/>
      <c r="H604" s="33"/>
      <c r="I604" s="1245">
        <f t="shared" ref="I604" si="528">F604*E604</f>
        <v>92596</v>
      </c>
      <c r="J604" s="283">
        <f t="shared" si="524"/>
        <v>92596</v>
      </c>
      <c r="K604" s="728">
        <f t="shared" si="516"/>
        <v>1111152</v>
      </c>
      <c r="L604" s="309">
        <v>1</v>
      </c>
      <c r="M604" s="310">
        <v>1.4</v>
      </c>
      <c r="N604" s="311">
        <v>66140</v>
      </c>
      <c r="O604" s="33"/>
      <c r="P604" s="33"/>
      <c r="Q604" s="1245">
        <f t="shared" ref="Q604" si="529">N604*M604</f>
        <v>92596</v>
      </c>
      <c r="R604" s="283">
        <f t="shared" si="525"/>
        <v>92596</v>
      </c>
      <c r="S604" s="728">
        <f t="shared" si="517"/>
        <v>1111152</v>
      </c>
      <c r="T604" s="309">
        <v>1</v>
      </c>
      <c r="U604" s="310">
        <v>1.4</v>
      </c>
      <c r="V604" s="311">
        <v>66140</v>
      </c>
      <c r="W604" s="33"/>
      <c r="X604" s="33"/>
      <c r="Y604" s="1245">
        <f t="shared" ref="Y604" si="530">V604*U604</f>
        <v>92596</v>
      </c>
      <c r="Z604" s="283">
        <f t="shared" si="526"/>
        <v>92596</v>
      </c>
      <c r="AA604" s="728">
        <f t="shared" si="518"/>
        <v>1111152</v>
      </c>
      <c r="AB604" s="309">
        <v>1</v>
      </c>
      <c r="AC604" s="310">
        <v>1.4</v>
      </c>
      <c r="AD604" s="311">
        <v>66140</v>
      </c>
      <c r="AE604" s="33"/>
      <c r="AF604" s="33"/>
      <c r="AG604" s="1245">
        <f t="shared" ref="AG604" si="531">AD604*AC604</f>
        <v>92596</v>
      </c>
      <c r="AH604" s="283">
        <f t="shared" si="527"/>
        <v>92596</v>
      </c>
      <c r="AI604" s="728">
        <f t="shared" si="519"/>
        <v>1111152</v>
      </c>
    </row>
    <row r="605" spans="1:35" ht="17.25">
      <c r="A605" s="318">
        <v>17</v>
      </c>
      <c r="B605" s="1204" t="s">
        <v>2330</v>
      </c>
      <c r="C605" s="530" t="s">
        <v>524</v>
      </c>
      <c r="D605" s="309">
        <v>1</v>
      </c>
      <c r="E605" s="310">
        <v>1</v>
      </c>
      <c r="F605" s="1194">
        <v>87180</v>
      </c>
      <c r="G605" s="226"/>
      <c r="H605" s="226"/>
      <c r="I605" s="1241">
        <f t="shared" si="520"/>
        <v>87180</v>
      </c>
      <c r="J605" s="283">
        <f t="shared" ref="J605:J608" si="532">+E605*F605+G605</f>
        <v>87180</v>
      </c>
      <c r="K605" s="728">
        <f t="shared" si="516"/>
        <v>1046160</v>
      </c>
      <c r="L605" s="309">
        <v>1</v>
      </c>
      <c r="M605" s="310">
        <v>1</v>
      </c>
      <c r="N605" s="726">
        <f t="shared" ref="N605:N610" si="533">+F605</f>
        <v>87180</v>
      </c>
      <c r="O605" s="226"/>
      <c r="P605" s="226"/>
      <c r="Q605" s="1241">
        <f t="shared" ref="Q605:Q609" si="534">M605*N605</f>
        <v>87180</v>
      </c>
      <c r="R605" s="283">
        <f t="shared" si="525"/>
        <v>87180</v>
      </c>
      <c r="S605" s="728">
        <f t="shared" si="517"/>
        <v>1046160</v>
      </c>
      <c r="T605" s="309">
        <v>1</v>
      </c>
      <c r="U605" s="310">
        <v>1</v>
      </c>
      <c r="V605" s="726">
        <f t="shared" ref="V605:V610" si="535">+F605</f>
        <v>87180</v>
      </c>
      <c r="W605" s="226"/>
      <c r="X605" s="226"/>
      <c r="Y605" s="1241">
        <f t="shared" ref="Y605:Y609" si="536">U605*V605</f>
        <v>87180</v>
      </c>
      <c r="Z605" s="283">
        <f t="shared" si="526"/>
        <v>87180</v>
      </c>
      <c r="AA605" s="728">
        <f t="shared" si="518"/>
        <v>1046160</v>
      </c>
      <c r="AB605" s="309">
        <v>1</v>
      </c>
      <c r="AC605" s="310">
        <v>1</v>
      </c>
      <c r="AD605" s="726">
        <f t="shared" ref="AD605:AD610" si="537">+F605</f>
        <v>87180</v>
      </c>
      <c r="AE605" s="226"/>
      <c r="AF605" s="226"/>
      <c r="AG605" s="1241">
        <f t="shared" ref="AG605:AG609" si="538">AC605*AD605</f>
        <v>87180</v>
      </c>
      <c r="AH605" s="283">
        <f t="shared" si="527"/>
        <v>87180</v>
      </c>
      <c r="AI605" s="728">
        <f t="shared" si="519"/>
        <v>1046160</v>
      </c>
    </row>
    <row r="606" spans="1:35" ht="17.25">
      <c r="A606" s="318">
        <v>18</v>
      </c>
      <c r="B606" s="1204" t="s">
        <v>342</v>
      </c>
      <c r="C606" s="530" t="s">
        <v>524</v>
      </c>
      <c r="D606" s="309">
        <v>1</v>
      </c>
      <c r="E606" s="310">
        <v>1</v>
      </c>
      <c r="F606" s="1194">
        <v>87180</v>
      </c>
      <c r="G606" s="226"/>
      <c r="H606" s="226"/>
      <c r="I606" s="1241">
        <f t="shared" si="520"/>
        <v>87180</v>
      </c>
      <c r="J606" s="283">
        <f t="shared" si="532"/>
        <v>87180</v>
      </c>
      <c r="K606" s="728">
        <f t="shared" si="516"/>
        <v>1046160</v>
      </c>
      <c r="L606" s="309">
        <v>1</v>
      </c>
      <c r="M606" s="310">
        <v>1</v>
      </c>
      <c r="N606" s="726">
        <f t="shared" si="533"/>
        <v>87180</v>
      </c>
      <c r="O606" s="226"/>
      <c r="P606" s="226"/>
      <c r="Q606" s="1241">
        <f t="shared" si="534"/>
        <v>87180</v>
      </c>
      <c r="R606" s="283">
        <f t="shared" si="525"/>
        <v>87180</v>
      </c>
      <c r="S606" s="728">
        <f t="shared" si="517"/>
        <v>1046160</v>
      </c>
      <c r="T606" s="309">
        <v>1</v>
      </c>
      <c r="U606" s="310">
        <v>1</v>
      </c>
      <c r="V606" s="726">
        <f t="shared" si="535"/>
        <v>87180</v>
      </c>
      <c r="W606" s="226"/>
      <c r="X606" s="226"/>
      <c r="Y606" s="1241">
        <f t="shared" si="536"/>
        <v>87180</v>
      </c>
      <c r="Z606" s="283">
        <f t="shared" si="526"/>
        <v>87180</v>
      </c>
      <c r="AA606" s="728">
        <f t="shared" si="518"/>
        <v>1046160</v>
      </c>
      <c r="AB606" s="309">
        <v>1</v>
      </c>
      <c r="AC606" s="310">
        <v>1</v>
      </c>
      <c r="AD606" s="726">
        <f t="shared" si="537"/>
        <v>87180</v>
      </c>
      <c r="AE606" s="226"/>
      <c r="AF606" s="226"/>
      <c r="AG606" s="1241">
        <f t="shared" si="538"/>
        <v>87180</v>
      </c>
      <c r="AH606" s="283">
        <f t="shared" si="527"/>
        <v>87180</v>
      </c>
      <c r="AI606" s="728">
        <f t="shared" si="519"/>
        <v>1046160</v>
      </c>
    </row>
    <row r="607" spans="1:35" ht="17.25">
      <c r="A607" s="318">
        <v>19</v>
      </c>
      <c r="B607" s="1204" t="s">
        <v>2331</v>
      </c>
      <c r="C607" s="530" t="s">
        <v>524</v>
      </c>
      <c r="D607" s="309">
        <v>1</v>
      </c>
      <c r="E607" s="310">
        <v>1</v>
      </c>
      <c r="F607" s="1194">
        <v>87180</v>
      </c>
      <c r="G607" s="226"/>
      <c r="H607" s="226"/>
      <c r="I607" s="1241">
        <f t="shared" si="520"/>
        <v>87180</v>
      </c>
      <c r="J607" s="283">
        <f t="shared" si="532"/>
        <v>87180</v>
      </c>
      <c r="K607" s="728">
        <f t="shared" si="516"/>
        <v>1046160</v>
      </c>
      <c r="L607" s="309">
        <v>1</v>
      </c>
      <c r="M607" s="310">
        <v>1</v>
      </c>
      <c r="N607" s="726">
        <f t="shared" si="533"/>
        <v>87180</v>
      </c>
      <c r="O607" s="226"/>
      <c r="P607" s="226"/>
      <c r="Q607" s="1241">
        <f t="shared" si="534"/>
        <v>87180</v>
      </c>
      <c r="R607" s="283">
        <f t="shared" si="525"/>
        <v>87180</v>
      </c>
      <c r="S607" s="728">
        <f t="shared" si="517"/>
        <v>1046160</v>
      </c>
      <c r="T607" s="309">
        <v>1</v>
      </c>
      <c r="U607" s="310">
        <v>1</v>
      </c>
      <c r="V607" s="726">
        <f t="shared" si="535"/>
        <v>87180</v>
      </c>
      <c r="W607" s="226"/>
      <c r="X607" s="226"/>
      <c r="Y607" s="1241">
        <f t="shared" si="536"/>
        <v>87180</v>
      </c>
      <c r="Z607" s="283">
        <f t="shared" si="526"/>
        <v>87180</v>
      </c>
      <c r="AA607" s="728">
        <f t="shared" si="518"/>
        <v>1046160</v>
      </c>
      <c r="AB607" s="309">
        <v>1</v>
      </c>
      <c r="AC607" s="310">
        <v>1</v>
      </c>
      <c r="AD607" s="726">
        <f t="shared" si="537"/>
        <v>87180</v>
      </c>
      <c r="AE607" s="226"/>
      <c r="AF607" s="226"/>
      <c r="AG607" s="1241">
        <f t="shared" si="538"/>
        <v>87180</v>
      </c>
      <c r="AH607" s="283">
        <f t="shared" si="527"/>
        <v>87180</v>
      </c>
      <c r="AI607" s="728">
        <f t="shared" si="519"/>
        <v>1046160</v>
      </c>
    </row>
    <row r="608" spans="1:35" ht="17.25">
      <c r="A608" s="318">
        <v>20</v>
      </c>
      <c r="B608" s="1204" t="s">
        <v>2862</v>
      </c>
      <c r="C608" s="591" t="s">
        <v>524</v>
      </c>
      <c r="D608" s="309">
        <v>1</v>
      </c>
      <c r="E608" s="310">
        <v>1</v>
      </c>
      <c r="F608" s="1194">
        <v>87180</v>
      </c>
      <c r="G608" s="226"/>
      <c r="H608" s="226"/>
      <c r="I608" s="1241">
        <f t="shared" si="520"/>
        <v>87180</v>
      </c>
      <c r="J608" s="283">
        <f t="shared" si="532"/>
        <v>87180</v>
      </c>
      <c r="K608" s="728">
        <f t="shared" si="516"/>
        <v>1046160</v>
      </c>
      <c r="L608" s="309">
        <v>1</v>
      </c>
      <c r="M608" s="310">
        <v>1</v>
      </c>
      <c r="N608" s="726">
        <f t="shared" si="533"/>
        <v>87180</v>
      </c>
      <c r="O608" s="226"/>
      <c r="P608" s="226"/>
      <c r="Q608" s="1241">
        <f t="shared" si="534"/>
        <v>87180</v>
      </c>
      <c r="R608" s="283">
        <f t="shared" si="525"/>
        <v>87180</v>
      </c>
      <c r="S608" s="728">
        <f t="shared" si="517"/>
        <v>1046160</v>
      </c>
      <c r="T608" s="309">
        <v>1</v>
      </c>
      <c r="U608" s="310">
        <v>1</v>
      </c>
      <c r="V608" s="726">
        <f t="shared" si="535"/>
        <v>87180</v>
      </c>
      <c r="W608" s="226"/>
      <c r="X608" s="226"/>
      <c r="Y608" s="1241">
        <f t="shared" si="536"/>
        <v>87180</v>
      </c>
      <c r="Z608" s="283">
        <f t="shared" si="526"/>
        <v>87180</v>
      </c>
      <c r="AA608" s="728">
        <f t="shared" si="518"/>
        <v>1046160</v>
      </c>
      <c r="AB608" s="309">
        <v>1</v>
      </c>
      <c r="AC608" s="310">
        <v>1</v>
      </c>
      <c r="AD608" s="726">
        <f t="shared" si="537"/>
        <v>87180</v>
      </c>
      <c r="AE608" s="226"/>
      <c r="AF608" s="226"/>
      <c r="AG608" s="1241">
        <f t="shared" si="538"/>
        <v>87180</v>
      </c>
      <c r="AH608" s="283">
        <f t="shared" si="527"/>
        <v>87180</v>
      </c>
      <c r="AI608" s="728">
        <f t="shared" si="519"/>
        <v>1046160</v>
      </c>
    </row>
    <row r="609" spans="1:35" ht="17.25">
      <c r="A609" s="318">
        <v>26</v>
      </c>
      <c r="B609" s="1204" t="s">
        <v>2332</v>
      </c>
      <c r="C609" s="591" t="s">
        <v>524</v>
      </c>
      <c r="D609" s="309">
        <v>1</v>
      </c>
      <c r="E609" s="310">
        <v>1</v>
      </c>
      <c r="F609" s="1198">
        <v>91275</v>
      </c>
      <c r="G609" s="33"/>
      <c r="H609" s="33"/>
      <c r="I609" s="1241">
        <f t="shared" si="520"/>
        <v>91275</v>
      </c>
      <c r="J609" s="283">
        <f>+E609*F609+G609</f>
        <v>91275</v>
      </c>
      <c r="K609" s="728">
        <f t="shared" si="516"/>
        <v>1095300</v>
      </c>
      <c r="L609" s="309">
        <v>1</v>
      </c>
      <c r="M609" s="310">
        <v>1</v>
      </c>
      <c r="N609" s="726">
        <f t="shared" si="533"/>
        <v>91275</v>
      </c>
      <c r="O609" s="33"/>
      <c r="P609" s="33"/>
      <c r="Q609" s="1241">
        <f t="shared" si="534"/>
        <v>91275</v>
      </c>
      <c r="R609" s="283">
        <f>+M609*N609+O609</f>
        <v>91275</v>
      </c>
      <c r="S609" s="728">
        <f t="shared" si="517"/>
        <v>1095300</v>
      </c>
      <c r="T609" s="309">
        <v>1</v>
      </c>
      <c r="U609" s="310">
        <v>1</v>
      </c>
      <c r="V609" s="726">
        <f t="shared" si="535"/>
        <v>91275</v>
      </c>
      <c r="W609" s="33"/>
      <c r="X609" s="33"/>
      <c r="Y609" s="1241">
        <f t="shared" si="536"/>
        <v>91275</v>
      </c>
      <c r="Z609" s="283">
        <f>+U609*V609+W609</f>
        <v>91275</v>
      </c>
      <c r="AA609" s="728">
        <f t="shared" si="518"/>
        <v>1095300</v>
      </c>
      <c r="AB609" s="309">
        <v>1</v>
      </c>
      <c r="AC609" s="310">
        <v>1</v>
      </c>
      <c r="AD609" s="726">
        <f t="shared" si="537"/>
        <v>91275</v>
      </c>
      <c r="AE609" s="33"/>
      <c r="AF609" s="33"/>
      <c r="AG609" s="1241">
        <f t="shared" si="538"/>
        <v>91275</v>
      </c>
      <c r="AH609" s="283">
        <f>+AC609*AD609+AE609</f>
        <v>91275</v>
      </c>
      <c r="AI609" s="728">
        <f t="shared" si="519"/>
        <v>1095300</v>
      </c>
    </row>
    <row r="610" spans="1:35" ht="40.5">
      <c r="A610" s="318">
        <v>25</v>
      </c>
      <c r="B610" s="1204" t="s">
        <v>2329</v>
      </c>
      <c r="C610" s="581" t="s">
        <v>1809</v>
      </c>
      <c r="D610" s="312">
        <v>1</v>
      </c>
      <c r="E610" s="313">
        <v>1</v>
      </c>
      <c r="F610" s="1194">
        <v>87180</v>
      </c>
      <c r="G610" s="504"/>
      <c r="H610" s="504"/>
      <c r="I610" s="727">
        <f>E610*F610</f>
        <v>87180</v>
      </c>
      <c r="J610" s="506">
        <f>+E610*F610+G610</f>
        <v>87180</v>
      </c>
      <c r="K610" s="728">
        <f t="shared" si="516"/>
        <v>1046160</v>
      </c>
      <c r="L610" s="312">
        <v>1</v>
      </c>
      <c r="M610" s="313">
        <v>1</v>
      </c>
      <c r="N610" s="726">
        <f t="shared" si="533"/>
        <v>87180</v>
      </c>
      <c r="O610" s="504"/>
      <c r="P610" s="504"/>
      <c r="Q610" s="727">
        <f>M610*N610</f>
        <v>87180</v>
      </c>
      <c r="R610" s="506">
        <f>+M610*N610+O610</f>
        <v>87180</v>
      </c>
      <c r="S610" s="728">
        <f t="shared" si="517"/>
        <v>1046160</v>
      </c>
      <c r="T610" s="312">
        <v>1</v>
      </c>
      <c r="U610" s="313">
        <v>1</v>
      </c>
      <c r="V610" s="726">
        <f t="shared" si="535"/>
        <v>87180</v>
      </c>
      <c r="W610" s="504"/>
      <c r="X610" s="504"/>
      <c r="Y610" s="727">
        <f>U610*V610</f>
        <v>87180</v>
      </c>
      <c r="Z610" s="506">
        <f>+U610*V610+W610</f>
        <v>87180</v>
      </c>
      <c r="AA610" s="728">
        <f t="shared" si="518"/>
        <v>1046160</v>
      </c>
      <c r="AB610" s="312">
        <v>1</v>
      </c>
      <c r="AC610" s="313">
        <v>1</v>
      </c>
      <c r="AD610" s="726">
        <f t="shared" si="537"/>
        <v>87180</v>
      </c>
      <c r="AE610" s="504"/>
      <c r="AF610" s="504"/>
      <c r="AG610" s="727">
        <f>AC610*AD610</f>
        <v>87180</v>
      </c>
      <c r="AH610" s="506">
        <f>+AC610*AD610+AE610</f>
        <v>87180</v>
      </c>
      <c r="AI610" s="728">
        <f t="shared" si="519"/>
        <v>1046160</v>
      </c>
    </row>
    <row r="611" spans="1:35" ht="27">
      <c r="A611" s="318">
        <v>22</v>
      </c>
      <c r="B611" s="1204" t="s">
        <v>2328</v>
      </c>
      <c r="C611" s="581" t="s">
        <v>1810</v>
      </c>
      <c r="D611" s="309">
        <v>1</v>
      </c>
      <c r="E611" s="310">
        <v>1.25</v>
      </c>
      <c r="F611" s="1194">
        <v>66140</v>
      </c>
      <c r="G611" s="226"/>
      <c r="H611" s="226"/>
      <c r="I611" s="1242">
        <v>91275</v>
      </c>
      <c r="J611" s="283">
        <v>91275</v>
      </c>
      <c r="K611" s="728">
        <f t="shared" si="516"/>
        <v>1095300</v>
      </c>
      <c r="L611" s="309">
        <v>1</v>
      </c>
      <c r="M611" s="310">
        <v>1.25</v>
      </c>
      <c r="N611" s="311">
        <v>66140</v>
      </c>
      <c r="O611" s="226"/>
      <c r="P611" s="226"/>
      <c r="Q611" s="1242">
        <v>91275</v>
      </c>
      <c r="R611" s="283">
        <v>91275</v>
      </c>
      <c r="S611" s="728">
        <f t="shared" si="517"/>
        <v>1095300</v>
      </c>
      <c r="T611" s="309">
        <v>1</v>
      </c>
      <c r="U611" s="310">
        <v>1.25</v>
      </c>
      <c r="V611" s="311">
        <v>66140</v>
      </c>
      <c r="W611" s="226"/>
      <c r="X611" s="226"/>
      <c r="Y611" s="1242">
        <v>91275</v>
      </c>
      <c r="Z611" s="283">
        <v>91275</v>
      </c>
      <c r="AA611" s="728">
        <f t="shared" si="518"/>
        <v>1095300</v>
      </c>
      <c r="AB611" s="309">
        <v>1</v>
      </c>
      <c r="AC611" s="310">
        <v>1.25</v>
      </c>
      <c r="AD611" s="311">
        <v>66140</v>
      </c>
      <c r="AE611" s="226"/>
      <c r="AF611" s="226"/>
      <c r="AG611" s="1242">
        <v>91275</v>
      </c>
      <c r="AH611" s="283">
        <v>91275</v>
      </c>
      <c r="AI611" s="728">
        <f t="shared" si="519"/>
        <v>1095300</v>
      </c>
    </row>
    <row r="612" spans="1:35" ht="17.25">
      <c r="A612" s="307">
        <v>25</v>
      </c>
      <c r="B612" s="1204" t="s">
        <v>2333</v>
      </c>
      <c r="C612" s="581" t="s">
        <v>520</v>
      </c>
      <c r="D612" s="309">
        <v>1</v>
      </c>
      <c r="E612" s="310">
        <v>1.2</v>
      </c>
      <c r="F612" s="1194">
        <v>66140</v>
      </c>
      <c r="G612" s="33"/>
      <c r="H612" s="33"/>
      <c r="I612" s="1244">
        <v>91275</v>
      </c>
      <c r="J612" s="727">
        <v>91275</v>
      </c>
      <c r="K612" s="728">
        <f t="shared" si="516"/>
        <v>1095300</v>
      </c>
      <c r="L612" s="309">
        <v>1</v>
      </c>
      <c r="M612" s="310">
        <v>1.2</v>
      </c>
      <c r="N612" s="311">
        <v>66140</v>
      </c>
      <c r="O612" s="33"/>
      <c r="P612" s="33"/>
      <c r="Q612" s="1244">
        <v>91275</v>
      </c>
      <c r="R612" s="727">
        <v>91275</v>
      </c>
      <c r="S612" s="728">
        <f t="shared" si="517"/>
        <v>1095300</v>
      </c>
      <c r="T612" s="309">
        <v>1</v>
      </c>
      <c r="U612" s="310">
        <v>1.2</v>
      </c>
      <c r="V612" s="311">
        <v>66140</v>
      </c>
      <c r="W612" s="33"/>
      <c r="X612" s="33"/>
      <c r="Y612" s="1244">
        <v>91275</v>
      </c>
      <c r="Z612" s="727">
        <v>91275</v>
      </c>
      <c r="AA612" s="728">
        <f t="shared" si="518"/>
        <v>1095300</v>
      </c>
      <c r="AB612" s="309">
        <v>1</v>
      </c>
      <c r="AC612" s="310">
        <v>1.2</v>
      </c>
      <c r="AD612" s="311">
        <v>66140</v>
      </c>
      <c r="AE612" s="33"/>
      <c r="AF612" s="33"/>
      <c r="AG612" s="1244">
        <v>91275</v>
      </c>
      <c r="AH612" s="727">
        <v>91275</v>
      </c>
      <c r="AI612" s="728">
        <f t="shared" si="519"/>
        <v>1095300</v>
      </c>
    </row>
    <row r="613" spans="1:35" ht="27.75" thickBot="1">
      <c r="A613" s="542"/>
      <c r="B613" s="1204" t="s">
        <v>2779</v>
      </c>
      <c r="C613" s="581"/>
      <c r="D613" s="543"/>
      <c r="E613" s="310"/>
      <c r="F613" s="1194"/>
      <c r="G613" s="226"/>
      <c r="H613" s="226"/>
      <c r="I613" s="226">
        <v>15000</v>
      </c>
      <c r="J613" s="226">
        <f>+I613</f>
        <v>15000</v>
      </c>
      <c r="K613" s="226">
        <f>+J613*12</f>
        <v>180000</v>
      </c>
      <c r="L613" s="543"/>
      <c r="M613" s="310"/>
      <c r="N613" s="311"/>
      <c r="O613" s="226"/>
      <c r="P613" s="226"/>
      <c r="Q613" s="226">
        <f>+I613</f>
        <v>15000</v>
      </c>
      <c r="R613" s="226">
        <f>+Q613</f>
        <v>15000</v>
      </c>
      <c r="S613" s="507">
        <f>+R613*12</f>
        <v>180000</v>
      </c>
      <c r="T613" s="543"/>
      <c r="U613" s="310"/>
      <c r="V613" s="311"/>
      <c r="W613" s="226"/>
      <c r="X613" s="226"/>
      <c r="Y613" s="226">
        <f>+I613</f>
        <v>15000</v>
      </c>
      <c r="Z613" s="226">
        <f>+Y613</f>
        <v>15000</v>
      </c>
      <c r="AA613" s="507">
        <f>+Z613*12</f>
        <v>180000</v>
      </c>
      <c r="AB613" s="543"/>
      <c r="AC613" s="310"/>
      <c r="AD613" s="311"/>
      <c r="AE613" s="226"/>
      <c r="AF613" s="226"/>
      <c r="AG613" s="226">
        <f>+I613</f>
        <v>15000</v>
      </c>
      <c r="AH613" s="226">
        <f>+AG613</f>
        <v>15000</v>
      </c>
      <c r="AI613" s="507">
        <f>+AH613*12</f>
        <v>180000</v>
      </c>
    </row>
    <row r="614" spans="1:35" ht="23.25" thickBot="1">
      <c r="A614" s="1644" t="s">
        <v>47</v>
      </c>
      <c r="B614" s="1645"/>
      <c r="C614" s="1645"/>
      <c r="D614" s="508">
        <f t="shared" ref="D614:L614" si="539">SUM(D599:D613)</f>
        <v>14</v>
      </c>
      <c r="E614" s="508">
        <f t="shared" si="539"/>
        <v>16.45</v>
      </c>
      <c r="F614" s="1220">
        <f t="shared" si="539"/>
        <v>1102470</v>
      </c>
      <c r="G614" s="508">
        <f t="shared" si="539"/>
        <v>0</v>
      </c>
      <c r="H614" s="508">
        <f t="shared" si="539"/>
        <v>0</v>
      </c>
      <c r="I614" s="508">
        <f t="shared" si="539"/>
        <v>1300020</v>
      </c>
      <c r="J614" s="508">
        <f t="shared" si="539"/>
        <v>1300020</v>
      </c>
      <c r="K614" s="508">
        <f t="shared" si="539"/>
        <v>15600240</v>
      </c>
      <c r="L614" s="508">
        <f t="shared" si="539"/>
        <v>14</v>
      </c>
      <c r="M614" s="508">
        <f t="shared" ref="M614:N614" si="540">SUM(M599:M613)</f>
        <v>16.45</v>
      </c>
      <c r="N614" s="508">
        <f t="shared" si="540"/>
        <v>1102470</v>
      </c>
      <c r="O614" s="508">
        <f t="shared" ref="O614:AI614" si="541">SUM(O599:O613)</f>
        <v>0</v>
      </c>
      <c r="P614" s="508">
        <f t="shared" si="541"/>
        <v>0</v>
      </c>
      <c r="Q614" s="508">
        <f t="shared" si="541"/>
        <v>1300020</v>
      </c>
      <c r="R614" s="508">
        <f t="shared" si="541"/>
        <v>1300020</v>
      </c>
      <c r="S614" s="508">
        <f t="shared" si="541"/>
        <v>15600240</v>
      </c>
      <c r="T614" s="508">
        <f t="shared" si="541"/>
        <v>14</v>
      </c>
      <c r="U614" s="508">
        <f t="shared" si="541"/>
        <v>16.45</v>
      </c>
      <c r="V614" s="508">
        <f t="shared" si="541"/>
        <v>1102470</v>
      </c>
      <c r="W614" s="508">
        <f t="shared" si="541"/>
        <v>0</v>
      </c>
      <c r="X614" s="508">
        <f t="shared" si="541"/>
        <v>0</v>
      </c>
      <c r="Y614" s="508">
        <f t="shared" si="541"/>
        <v>1300020</v>
      </c>
      <c r="Z614" s="508">
        <f t="shared" si="541"/>
        <v>1300020</v>
      </c>
      <c r="AA614" s="508">
        <f t="shared" si="541"/>
        <v>15600240</v>
      </c>
      <c r="AB614" s="508">
        <f t="shared" si="541"/>
        <v>14</v>
      </c>
      <c r="AC614" s="508">
        <f t="shared" si="541"/>
        <v>16.45</v>
      </c>
      <c r="AD614" s="508">
        <f t="shared" si="541"/>
        <v>1102470</v>
      </c>
      <c r="AE614" s="508">
        <f t="shared" si="541"/>
        <v>0</v>
      </c>
      <c r="AF614" s="508">
        <f t="shared" si="541"/>
        <v>0</v>
      </c>
      <c r="AG614" s="508">
        <f t="shared" si="541"/>
        <v>1300020</v>
      </c>
      <c r="AH614" s="508">
        <f t="shared" si="541"/>
        <v>1300020</v>
      </c>
      <c r="AI614" s="508">
        <f t="shared" si="541"/>
        <v>15600240</v>
      </c>
    </row>
    <row r="615" spans="1:35" ht="22.5">
      <c r="A615" s="559"/>
      <c r="B615" s="1210"/>
      <c r="C615" s="559"/>
      <c r="D615" s="560"/>
      <c r="E615" s="560"/>
      <c r="F615" s="1230"/>
      <c r="G615" s="560"/>
      <c r="H615" s="560"/>
      <c r="I615" s="560"/>
      <c r="J615" s="560"/>
      <c r="K615" s="560"/>
      <c r="L615" s="560"/>
      <c r="M615" s="560"/>
      <c r="N615" s="560"/>
      <c r="O615" s="560"/>
      <c r="P615" s="560"/>
      <c r="Q615" s="560"/>
      <c r="R615" s="560"/>
      <c r="S615" s="560"/>
      <c r="T615" s="560"/>
      <c r="U615" s="560"/>
      <c r="V615" s="560"/>
      <c r="W615" s="560"/>
      <c r="X615" s="560"/>
      <c r="Y615" s="560"/>
      <c r="Z615" s="560"/>
      <c r="AA615" s="560"/>
      <c r="AB615" s="560"/>
      <c r="AC615" s="560"/>
      <c r="AD615" s="560"/>
      <c r="AE615" s="560"/>
      <c r="AF615" s="560"/>
      <c r="AG615" s="560"/>
      <c r="AH615" s="560"/>
      <c r="AI615" s="560"/>
    </row>
    <row r="616" spans="1:35" ht="22.5">
      <c r="A616" s="559"/>
      <c r="B616" s="1210"/>
      <c r="C616" s="559"/>
      <c r="D616" s="560"/>
      <c r="E616" s="560"/>
      <c r="F616" s="1230"/>
      <c r="G616" s="560"/>
      <c r="H616" s="560"/>
      <c r="I616" s="560"/>
      <c r="J616" s="560"/>
      <c r="K616" s="560"/>
      <c r="L616" s="560"/>
      <c r="M616" s="560"/>
      <c r="N616" s="560"/>
      <c r="O616" s="560"/>
      <c r="P616" s="560"/>
      <c r="Q616" s="560"/>
      <c r="R616" s="560"/>
      <c r="S616" s="560"/>
      <c r="T616" s="560"/>
      <c r="U616" s="560"/>
      <c r="V616" s="560"/>
      <c r="W616" s="560"/>
      <c r="X616" s="560"/>
      <c r="Y616" s="560"/>
      <c r="Z616" s="560"/>
      <c r="AA616" s="560"/>
      <c r="AB616" s="560"/>
      <c r="AC616" s="560"/>
      <c r="AD616" s="560"/>
      <c r="AE616" s="560"/>
      <c r="AF616" s="560"/>
      <c r="AG616" s="560"/>
      <c r="AH616" s="560"/>
      <c r="AI616" s="560"/>
    </row>
    <row r="618" spans="1:35">
      <c r="A618" s="1653" t="s">
        <v>1873</v>
      </c>
      <c r="B618" s="1653"/>
      <c r="C618" s="1653"/>
      <c r="D618" s="1653"/>
      <c r="E618" s="1653"/>
      <c r="F618" s="1653"/>
      <c r="G618" s="1653"/>
    </row>
    <row r="619" spans="1:35">
      <c r="B619" s="1211">
        <v>3360000</v>
      </c>
    </row>
  </sheetData>
  <autoFilter ref="A1:AI619"/>
  <mergeCells count="155">
    <mergeCell ref="L384:S384"/>
    <mergeCell ref="L383:S383"/>
    <mergeCell ref="D383:K383"/>
    <mergeCell ref="D424:J424"/>
    <mergeCell ref="C1:C2"/>
    <mergeCell ref="A9:C9"/>
    <mergeCell ref="A48:C48"/>
    <mergeCell ref="D48:J48"/>
    <mergeCell ref="A82:C82"/>
    <mergeCell ref="A85:C85"/>
    <mergeCell ref="A10:C10"/>
    <mergeCell ref="D10:J10"/>
    <mergeCell ref="A44:C44"/>
    <mergeCell ref="D2:D3"/>
    <mergeCell ref="A47:C47"/>
    <mergeCell ref="D107:J107"/>
    <mergeCell ref="L86:S86"/>
    <mergeCell ref="L107:S107"/>
    <mergeCell ref="A618:G618"/>
    <mergeCell ref="A594:C594"/>
    <mergeCell ref="A107:C107"/>
    <mergeCell ref="A132:C132"/>
    <mergeCell ref="A135:C135"/>
    <mergeCell ref="A151:C151"/>
    <mergeCell ref="D136:J136"/>
    <mergeCell ref="D151:J151"/>
    <mergeCell ref="A424:C424"/>
    <mergeCell ref="A450:C450"/>
    <mergeCell ref="A453:C453"/>
    <mergeCell ref="A384:C384"/>
    <mergeCell ref="A420:C420"/>
    <mergeCell ref="A423:C423"/>
    <mergeCell ref="A348:C348"/>
    <mergeCell ref="A380:C380"/>
    <mergeCell ref="A282:C282"/>
    <mergeCell ref="A285:C285"/>
    <mergeCell ref="A253:C253"/>
    <mergeCell ref="D491:J491"/>
    <mergeCell ref="D524:J524"/>
    <mergeCell ref="D556:J556"/>
    <mergeCell ref="D285:K285"/>
    <mergeCell ref="D320:K320"/>
    <mergeCell ref="A614:C614"/>
    <mergeCell ref="A257:C257"/>
    <mergeCell ref="A596:C596"/>
    <mergeCell ref="L2:L3"/>
    <mergeCell ref="A523:C523"/>
    <mergeCell ref="T86:AA86"/>
    <mergeCell ref="T107:AA107"/>
    <mergeCell ref="L136:S136"/>
    <mergeCell ref="A86:C86"/>
    <mergeCell ref="A103:C103"/>
    <mergeCell ref="A106:C106"/>
    <mergeCell ref="A136:C136"/>
    <mergeCell ref="A147:C147"/>
    <mergeCell ref="A150:C150"/>
    <mergeCell ref="A344:C344"/>
    <mergeCell ref="T136:AA136"/>
    <mergeCell ref="T151:AA151"/>
    <mergeCell ref="A347:C347"/>
    <mergeCell ref="A286:C286"/>
    <mergeCell ref="A317:C317"/>
    <mergeCell ref="A320:C320"/>
    <mergeCell ref="L48:S48"/>
    <mergeCell ref="L10:S10"/>
    <mergeCell ref="D86:J86"/>
    <mergeCell ref="AB2:AB3"/>
    <mergeCell ref="AB10:AI10"/>
    <mergeCell ref="AB48:AI48"/>
    <mergeCell ref="AB86:AI86"/>
    <mergeCell ref="AB107:AI107"/>
    <mergeCell ref="AB136:AI136"/>
    <mergeCell ref="AB151:AI151"/>
    <mergeCell ref="T348:AA348"/>
    <mergeCell ref="T384:AA384"/>
    <mergeCell ref="T285:AA285"/>
    <mergeCell ref="T383:AA383"/>
    <mergeCell ref="AB286:AI286"/>
    <mergeCell ref="AB321:AI321"/>
    <mergeCell ref="AB348:AI348"/>
    <mergeCell ref="AB384:AI384"/>
    <mergeCell ref="AB285:AI285"/>
    <mergeCell ref="AB383:AI383"/>
    <mergeCell ref="T2:T3"/>
    <mergeCell ref="T10:AA10"/>
    <mergeCell ref="T320:AA320"/>
    <mergeCell ref="AB320:AI320"/>
    <mergeCell ref="AB347:AI347"/>
    <mergeCell ref="T347:AA347"/>
    <mergeCell ref="T48:AA48"/>
    <mergeCell ref="AB257:AI257"/>
    <mergeCell ref="A585:C585"/>
    <mergeCell ref="A490:C490"/>
    <mergeCell ref="A524:C524"/>
    <mergeCell ref="A552:C552"/>
    <mergeCell ref="AB491:AI491"/>
    <mergeCell ref="AB524:AI524"/>
    <mergeCell ref="AB556:AI556"/>
    <mergeCell ref="L151:S151"/>
    <mergeCell ref="L286:S286"/>
    <mergeCell ref="L321:S321"/>
    <mergeCell ref="L257:S257"/>
    <mergeCell ref="L424:S424"/>
    <mergeCell ref="A256:C256"/>
    <mergeCell ref="A321:C321"/>
    <mergeCell ref="AB424:AI424"/>
    <mergeCell ref="AB454:AI454"/>
    <mergeCell ref="AB423:AI423"/>
    <mergeCell ref="L285:S285"/>
    <mergeCell ref="L320:S320"/>
    <mergeCell ref="L347:S347"/>
    <mergeCell ref="D347:K347"/>
    <mergeCell ref="D384:J384"/>
    <mergeCell ref="L348:S348"/>
    <mergeCell ref="AB588:AI588"/>
    <mergeCell ref="T424:AA424"/>
    <mergeCell ref="T454:AA454"/>
    <mergeCell ref="T491:AA491"/>
    <mergeCell ref="T524:AA524"/>
    <mergeCell ref="T556:AA556"/>
    <mergeCell ref="T588:AA588"/>
    <mergeCell ref="A587:C587"/>
    <mergeCell ref="A588:C588"/>
    <mergeCell ref="D588:J588"/>
    <mergeCell ref="L588:S588"/>
    <mergeCell ref="AB587:AI587"/>
    <mergeCell ref="AB555:AI555"/>
    <mergeCell ref="AB523:AI523"/>
    <mergeCell ref="AB490:AI490"/>
    <mergeCell ref="AB453:AI453"/>
    <mergeCell ref="D454:J454"/>
    <mergeCell ref="AB596:AI596"/>
    <mergeCell ref="A597:C597"/>
    <mergeCell ref="D597:J597"/>
    <mergeCell ref="L597:S597"/>
    <mergeCell ref="T597:AA597"/>
    <mergeCell ref="AB597:AI597"/>
    <mergeCell ref="T257:AA257"/>
    <mergeCell ref="T286:AA286"/>
    <mergeCell ref="T321:AA321"/>
    <mergeCell ref="D257:J257"/>
    <mergeCell ref="D286:J286"/>
    <mergeCell ref="D321:J321"/>
    <mergeCell ref="D348:J348"/>
    <mergeCell ref="A555:C555"/>
    <mergeCell ref="A491:C491"/>
    <mergeCell ref="A520:C520"/>
    <mergeCell ref="A454:C454"/>
    <mergeCell ref="A383:C383"/>
    <mergeCell ref="A556:C556"/>
    <mergeCell ref="L556:S556"/>
    <mergeCell ref="L491:S491"/>
    <mergeCell ref="L524:S524"/>
    <mergeCell ref="L454:S454"/>
    <mergeCell ref="A487:C487"/>
  </mergeCells>
  <conditionalFormatting sqref="M2:S2 U2:AA2 AC2:AI2 D2:K2">
    <cfRule type="cellIs" dxfId="84" priority="306" operator="greaterThan">
      <formula>0</formula>
    </cfRule>
  </conditionalFormatting>
  <conditionalFormatting sqref="B88:B89">
    <cfRule type="duplicateValues" dxfId="83" priority="9"/>
  </conditionalFormatting>
  <conditionalFormatting sqref="B90:B101">
    <cfRule type="duplicateValues" dxfId="82" priority="8"/>
  </conditionalFormatting>
  <conditionalFormatting sqref="AB2 T2 L2">
    <cfRule type="cellIs" dxfId="81" priority="1" operator="greaterThan">
      <formula>0</formula>
    </cfRule>
  </conditionalFormatting>
  <pageMargins left="0.23622047244094491" right="0.15748031496062992" top="0.19685039370078741" bottom="0.19685039370078741" header="0.19685039370078741" footer="0.19685039370078741"/>
  <pageSetup paperSize="9" scale="58" orientation="landscape" horizontalDpi="180" verticalDpi="180" r:id="rId1"/>
  <colBreaks count="3" manualBreakCount="3">
    <brk id="11" max="1048575" man="1"/>
    <brk id="19" max="1048575" man="1"/>
    <brk id="27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57"/>
  <sheetViews>
    <sheetView topLeftCell="A31" workbookViewId="0">
      <selection activeCell="B46" sqref="B46"/>
    </sheetView>
  </sheetViews>
  <sheetFormatPr defaultRowHeight="15"/>
  <cols>
    <col min="2" max="2" width="29.85546875" customWidth="1"/>
    <col min="3" max="3" width="24.7109375" customWidth="1"/>
    <col min="4" max="4" width="13.85546875" style="195" customWidth="1"/>
    <col min="5" max="5" width="10.42578125" customWidth="1"/>
    <col min="6" max="6" width="12.28515625" customWidth="1"/>
    <col min="7" max="7" width="12.7109375" customWidth="1"/>
    <col min="8" max="8" width="9.42578125" bestFit="1" customWidth="1"/>
    <col min="9" max="9" width="9.7109375" bestFit="1" customWidth="1"/>
    <col min="10" max="10" width="16.140625" customWidth="1"/>
    <col min="11" max="11" width="15.28515625" customWidth="1"/>
    <col min="12" max="15" width="13.42578125" customWidth="1"/>
    <col min="16" max="16" width="10.28515625" bestFit="1" customWidth="1"/>
    <col min="17" max="17" width="16.85546875" customWidth="1"/>
    <col min="19" max="19" width="14.85546875" customWidth="1"/>
    <col min="20" max="20" width="14.42578125" customWidth="1"/>
    <col min="21" max="21" width="15.140625" customWidth="1"/>
    <col min="22" max="22" width="10" bestFit="1" customWidth="1"/>
    <col min="23" max="23" width="14.28515625" customWidth="1"/>
    <col min="25" max="25" width="10" bestFit="1" customWidth="1"/>
    <col min="26" max="26" width="15.5703125" customWidth="1"/>
    <col min="27" max="27" width="17.7109375" customWidth="1"/>
  </cols>
  <sheetData>
    <row r="1" spans="1:20" s="38" customFormat="1" ht="15.75">
      <c r="B1" s="39" t="s">
        <v>389</v>
      </c>
      <c r="C1" s="40"/>
      <c r="D1" s="41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T1" s="42"/>
    </row>
    <row r="2" spans="1:20" s="43" customFormat="1" ht="18">
      <c r="B2" s="44" t="s">
        <v>390</v>
      </c>
      <c r="C2" s="45"/>
      <c r="D2" s="46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20" s="43" customFormat="1" ht="15.75">
      <c r="B3" s="44"/>
      <c r="C3" s="48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20" s="53" customFormat="1" ht="12.75">
      <c r="A4" s="49"/>
      <c r="B4" s="50" t="s">
        <v>391</v>
      </c>
      <c r="C4" s="51"/>
      <c r="D4" s="41"/>
      <c r="E4" s="51"/>
      <c r="F4" s="51"/>
      <c r="G4" s="52"/>
      <c r="H4" s="52"/>
      <c r="I4" s="52"/>
      <c r="J4" s="52"/>
      <c r="K4" s="52"/>
      <c r="L4" s="52"/>
      <c r="M4" s="52"/>
      <c r="N4" s="52"/>
      <c r="O4" s="52"/>
    </row>
    <row r="5" spans="1:20" s="53" customFormat="1" ht="12.75">
      <c r="A5" s="49"/>
      <c r="B5" s="50" t="s">
        <v>392</v>
      </c>
      <c r="C5" s="51"/>
      <c r="D5" s="41"/>
      <c r="E5" s="51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pans="1:20" s="38" customFormat="1" ht="12.75">
      <c r="B6" s="54" t="s">
        <v>393</v>
      </c>
      <c r="C6" s="55"/>
      <c r="D6" s="41"/>
      <c r="E6" s="56"/>
      <c r="F6" s="56"/>
      <c r="G6" s="40"/>
      <c r="H6" s="40"/>
      <c r="I6" s="40"/>
      <c r="J6" s="40"/>
      <c r="K6" s="40"/>
      <c r="L6" s="40"/>
      <c r="M6" s="40"/>
      <c r="N6" s="40"/>
      <c r="O6" s="40"/>
    </row>
    <row r="7" spans="1:20" s="38" customFormat="1" ht="12.75">
      <c r="B7" s="50" t="s">
        <v>394</v>
      </c>
      <c r="C7" s="55"/>
      <c r="D7" s="41"/>
      <c r="E7" s="56"/>
      <c r="F7" s="56"/>
      <c r="G7" s="40"/>
      <c r="H7" s="40"/>
      <c r="I7" s="40"/>
      <c r="J7" s="40"/>
      <c r="K7" s="40"/>
      <c r="L7" s="40"/>
      <c r="M7" s="40"/>
      <c r="N7" s="40"/>
      <c r="O7" s="40"/>
    </row>
    <row r="8" spans="1:20" s="38" customFormat="1" ht="12.75">
      <c r="B8" s="54" t="s">
        <v>395</v>
      </c>
      <c r="C8" s="55"/>
      <c r="D8" s="41"/>
      <c r="E8" s="56"/>
      <c r="F8" s="56"/>
      <c r="G8" s="40"/>
      <c r="H8" s="40"/>
      <c r="I8" s="40"/>
      <c r="J8" s="40"/>
      <c r="K8" s="40"/>
      <c r="L8" s="40"/>
      <c r="M8" s="40"/>
      <c r="N8" s="40"/>
      <c r="O8" s="40"/>
    </row>
    <row r="9" spans="1:20" s="38" customFormat="1" ht="12.75">
      <c r="B9" s="54" t="s">
        <v>396</v>
      </c>
      <c r="C9" s="55"/>
      <c r="D9" s="41"/>
      <c r="E9" s="56"/>
      <c r="F9" s="56"/>
      <c r="G9" s="40"/>
      <c r="H9" s="40"/>
      <c r="I9" s="40"/>
      <c r="J9" s="40"/>
      <c r="K9" s="40"/>
      <c r="L9" s="40"/>
      <c r="M9" s="40"/>
      <c r="N9" s="40"/>
      <c r="O9" s="40"/>
    </row>
    <row r="10" spans="1:20" s="38" customFormat="1" ht="12.75">
      <c r="B10" s="54" t="s">
        <v>397</v>
      </c>
      <c r="C10" s="55" t="s">
        <v>398</v>
      </c>
      <c r="D10" s="41"/>
      <c r="E10" s="56"/>
      <c r="F10" s="56"/>
      <c r="G10" s="40"/>
      <c r="H10" s="40" t="s">
        <v>399</v>
      </c>
      <c r="I10" s="57">
        <v>208096</v>
      </c>
      <c r="J10" s="40" t="s">
        <v>400</v>
      </c>
      <c r="K10" s="40"/>
      <c r="L10" s="40"/>
      <c r="M10" s="40"/>
      <c r="N10" s="40"/>
      <c r="O10" s="40"/>
    </row>
    <row r="11" spans="1:20" s="38" customFormat="1" ht="12.75">
      <c r="B11" s="58" t="s">
        <v>401</v>
      </c>
      <c r="C11" s="40"/>
      <c r="D11" s="41"/>
      <c r="E11" s="40"/>
      <c r="F11" s="40"/>
      <c r="G11" s="40"/>
      <c r="H11" s="40" t="s">
        <v>399</v>
      </c>
      <c r="I11" s="40">
        <v>17341.3</v>
      </c>
      <c r="J11" s="40" t="s">
        <v>402</v>
      </c>
      <c r="K11" s="40"/>
      <c r="L11" s="40"/>
      <c r="M11" s="40"/>
      <c r="N11" s="40"/>
      <c r="O11" s="40"/>
    </row>
    <row r="12" spans="1:20" s="38" customFormat="1" ht="12.75">
      <c r="B12" s="54" t="s">
        <v>403</v>
      </c>
      <c r="C12" s="55"/>
      <c r="D12" s="41"/>
      <c r="E12" s="56"/>
      <c r="F12" s="56"/>
      <c r="G12" s="40"/>
      <c r="H12" s="40"/>
      <c r="I12" s="40"/>
      <c r="J12" s="40"/>
      <c r="K12" s="40"/>
      <c r="L12" s="40"/>
      <c r="M12" s="40"/>
      <c r="N12" s="40"/>
      <c r="O12" s="40"/>
    </row>
    <row r="13" spans="1:20" s="38" customFormat="1" ht="12.75">
      <c r="B13" s="58"/>
      <c r="C13" s="55" t="s">
        <v>404</v>
      </c>
      <c r="D13" s="41"/>
      <c r="E13" s="56"/>
      <c r="F13" s="56"/>
      <c r="G13" s="40"/>
      <c r="H13" s="40" t="s">
        <v>399</v>
      </c>
      <c r="I13" s="59">
        <v>40141</v>
      </c>
      <c r="J13" s="40" t="s">
        <v>402</v>
      </c>
      <c r="K13" s="40"/>
      <c r="L13" s="40">
        <f>13.13/2</f>
        <v>6.5650000000000004</v>
      </c>
      <c r="M13" s="40"/>
      <c r="N13" s="40"/>
      <c r="O13" s="40"/>
    </row>
    <row r="14" spans="1:20" s="220" customFormat="1" ht="45.75" customHeight="1">
      <c r="B14" s="1711" t="s">
        <v>405</v>
      </c>
      <c r="C14" s="1711"/>
      <c r="D14" s="1711"/>
      <c r="E14" s="1711"/>
      <c r="F14" s="1711"/>
      <c r="G14" s="1711"/>
      <c r="H14" s="222"/>
      <c r="I14" s="222"/>
      <c r="J14" s="222"/>
      <c r="K14" s="222"/>
      <c r="L14" s="222"/>
      <c r="M14" s="222"/>
      <c r="N14" s="222"/>
      <c r="O14" s="222"/>
    </row>
    <row r="15" spans="1:20" s="220" customFormat="1" ht="45.75" customHeight="1">
      <c r="B15" s="1711" t="s">
        <v>406</v>
      </c>
      <c r="C15" s="1711"/>
      <c r="D15" s="1711"/>
      <c r="E15" s="1711"/>
      <c r="F15" s="1711"/>
      <c r="G15" s="1711"/>
      <c r="H15" s="222"/>
      <c r="I15" s="222"/>
      <c r="J15" s="222"/>
      <c r="K15" s="222"/>
      <c r="L15" s="222"/>
      <c r="M15" s="222"/>
      <c r="N15" s="222"/>
      <c r="O15" s="222"/>
    </row>
    <row r="16" spans="1:20" s="38" customFormat="1" ht="13.5" thickBot="1">
      <c r="B16" s="60"/>
      <c r="C16" s="61"/>
      <c r="D16" s="61"/>
      <c r="E16" s="62"/>
      <c r="F16" s="61"/>
    </row>
    <row r="17" spans="2:23" s="38" customFormat="1" ht="23.25" thickBot="1">
      <c r="B17" s="1507" t="s">
        <v>91</v>
      </c>
      <c r="C17" s="1508"/>
      <c r="D17" s="1508"/>
      <c r="E17" s="1508"/>
      <c r="F17" s="1509"/>
      <c r="J17" s="1507" t="s">
        <v>538</v>
      </c>
      <c r="K17" s="1508"/>
      <c r="L17" s="1508"/>
      <c r="M17" s="1508"/>
      <c r="N17" s="1509"/>
      <c r="S17" s="1507" t="s">
        <v>536</v>
      </c>
      <c r="T17" s="1508"/>
      <c r="U17" s="1508"/>
      <c r="V17" s="1508"/>
      <c r="W17" s="1509"/>
    </row>
    <row r="18" spans="2:23" s="222" customFormat="1" ht="57.75" customHeight="1" thickBot="1">
      <c r="B18" s="215" t="str">
        <f>+D36</f>
        <v>դատական կարգադրիչների ծառայության պաշտոնների համար սահմանված ենթախումբ</v>
      </c>
      <c r="C18" s="216" t="str">
        <f>+E36</f>
        <v>Հաստիքային միավորների թիվը</v>
      </c>
      <c r="D18" s="216" t="str">
        <f>+P36</f>
        <v>Ընդամենը ամսական աշխատավարձ</v>
      </c>
      <c r="E18" s="1699" t="str">
        <f>+Q36</f>
        <v>Ընդամենը  I-ԻՆ ԿԻՍԱՄՅԱԿ  2014 ԹՎԱԿԱՆ աշխատավարձ</v>
      </c>
      <c r="F18" s="1700"/>
      <c r="G18" s="221"/>
      <c r="H18" s="10"/>
      <c r="I18" s="10"/>
      <c r="J18" s="215" t="str">
        <f>+B18</f>
        <v>դատական կարգադրիչների ծառայության պաշտոնների համար սահմանված ենթախումբ</v>
      </c>
      <c r="K18" s="216" t="str">
        <f>+C18</f>
        <v>Հաստիքային միավորների թիվը</v>
      </c>
      <c r="L18" s="1701" t="str">
        <f>+J17</f>
        <v>ՏԱՐԵԿԱՆ  2014 ԹՎԱԿԱՆ</v>
      </c>
      <c r="M18" s="1702"/>
      <c r="N18" s="1703"/>
      <c r="O18" s="221"/>
      <c r="P18" s="221"/>
      <c r="Q18" s="221"/>
      <c r="R18" s="183"/>
      <c r="S18" s="215" t="str">
        <f>+D36</f>
        <v>դատական կարգադրիչների ծառայության պաշտոնների համար սահմանված ենթախումբ</v>
      </c>
      <c r="T18" s="216" t="str">
        <f>+E36</f>
        <v>Հաստիքային միավորների թիվը</v>
      </c>
      <c r="U18" s="216" t="str">
        <f>+Y36</f>
        <v>Ընդամենը ամսական աշխատավարձ</v>
      </c>
      <c r="V18" s="1699" t="str">
        <f>+Z36</f>
        <v>Ընդամենը II-ՐԴ ԿԻՍԱՄՅԱԿ  2014 ԹՎԱԿԱՆ աշխատավարձ</v>
      </c>
      <c r="W18" s="1700"/>
    </row>
    <row r="19" spans="2:23" s="38" customFormat="1" ht="18.75">
      <c r="B19" s="208" t="s">
        <v>92</v>
      </c>
      <c r="C19" s="206">
        <f>COUNTIF($D$38:$D$1847,"Բ-1")</f>
        <v>0</v>
      </c>
      <c r="D19" s="210">
        <f>+SUMIF($D$38:$D$1847,"Բ-1",$P$38:$P$1847)</f>
        <v>0</v>
      </c>
      <c r="E19" s="1709">
        <f>+SUMIF($D$38:$D$1847,"Բ-1",$Q$38:$Q$1847)</f>
        <v>0</v>
      </c>
      <c r="F19" s="1710"/>
      <c r="G19" s="9"/>
      <c r="H19" s="9"/>
      <c r="I19" s="11"/>
      <c r="J19" s="190" t="s">
        <v>92</v>
      </c>
      <c r="K19" s="217">
        <f>COUNTIF($D$38:$D$1847,"Բ-1")</f>
        <v>0</v>
      </c>
      <c r="L19" s="1704">
        <f>+E19+V19</f>
        <v>0</v>
      </c>
      <c r="M19" s="1705"/>
      <c r="N19" s="1706"/>
      <c r="O19" s="184"/>
      <c r="P19" s="183"/>
      <c r="Q19" s="183"/>
      <c r="R19" s="187"/>
      <c r="S19" s="190" t="s">
        <v>92</v>
      </c>
      <c r="T19" s="191">
        <f>COUNTIF($D$38:$D$1847,"Բ-1")</f>
        <v>0</v>
      </c>
      <c r="U19" s="214">
        <f>+SUMIF($D$38:$D$1847,"Բ-1",$Y$38:$Y$1847)</f>
        <v>0</v>
      </c>
      <c r="V19" s="1707">
        <f>+SUMIF($D$38:$D$1847,"Բ-1",$Z$38:$Z$1847)</f>
        <v>0</v>
      </c>
      <c r="W19" s="1708"/>
    </row>
    <row r="20" spans="2:23" s="38" customFormat="1" ht="18.75">
      <c r="B20" s="12" t="s">
        <v>93</v>
      </c>
      <c r="C20" s="189">
        <f>COUNTIF($D$38:$D$1847,"Բ-2")</f>
        <v>0</v>
      </c>
      <c r="D20" s="211">
        <f>+SUMIF($D$38:$D$1847,"Բ-2",$P$38:$P$1847)</f>
        <v>0</v>
      </c>
      <c r="E20" s="1682">
        <f>+SUMIF($D$38:$D$1847,"Բ-2",$Q$38:$Q$1847)</f>
        <v>0</v>
      </c>
      <c r="F20" s="1683"/>
      <c r="G20" s="9"/>
      <c r="H20" s="9"/>
      <c r="I20" s="11"/>
      <c r="J20" s="12" t="s">
        <v>93</v>
      </c>
      <c r="K20" s="218">
        <f>COUNTIF($D$38:$D$1847,"Բ-2")</f>
        <v>0</v>
      </c>
      <c r="L20" s="1673">
        <f t="shared" ref="L20:L29" si="0">+E20+V20</f>
        <v>0</v>
      </c>
      <c r="M20" s="1674"/>
      <c r="N20" s="1675"/>
      <c r="O20" s="184"/>
      <c r="P20" s="183"/>
      <c r="Q20" s="183"/>
      <c r="R20" s="187"/>
      <c r="S20" s="12" t="s">
        <v>93</v>
      </c>
      <c r="T20" s="189">
        <f>COUNTIF($D$38:$D$1847,"Բ-2")</f>
        <v>0</v>
      </c>
      <c r="U20" s="211">
        <f>+SUMIF($D$38:$D$1847,"Բ-2",$Y$38:$Y$1847)</f>
        <v>0</v>
      </c>
      <c r="V20" s="1682">
        <f>+SUMIF($D$38:$D$1847,"Բ-2",$Z$38:$Z$1847)</f>
        <v>0</v>
      </c>
      <c r="W20" s="1683"/>
    </row>
    <row r="21" spans="2:23" s="38" customFormat="1" ht="18.75">
      <c r="B21" s="12" t="s">
        <v>94</v>
      </c>
      <c r="C21" s="189">
        <f>COUNTIF($D$38:$D$1847,"Գ-1")</f>
        <v>1</v>
      </c>
      <c r="D21" s="211" t="e">
        <f>+SUMIF($D$38:$D$1847,"Գ-1",$P$38:$P$1847)</f>
        <v>#VALUE!</v>
      </c>
      <c r="E21" s="1682" t="e">
        <f>+SUMIF($D$38:$D$1847,"Գ-1",$Q$38:$Q$1847)</f>
        <v>#VALUE!</v>
      </c>
      <c r="F21" s="1683"/>
      <c r="G21" s="9"/>
      <c r="H21" s="9"/>
      <c r="I21" s="11"/>
      <c r="J21" s="12" t="s">
        <v>94</v>
      </c>
      <c r="K21" s="218">
        <f>COUNTIF($D$38:$D$1847,"Գ-1")</f>
        <v>1</v>
      </c>
      <c r="L21" s="1673" t="e">
        <f t="shared" si="0"/>
        <v>#VALUE!</v>
      </c>
      <c r="M21" s="1674"/>
      <c r="N21" s="1675"/>
      <c r="O21" s="184"/>
      <c r="P21" s="183"/>
      <c r="Q21" s="183"/>
      <c r="R21" s="187"/>
      <c r="S21" s="12" t="s">
        <v>94</v>
      </c>
      <c r="T21" s="189">
        <f>COUNTIF($D$38:$D$1847,"Գ-1")</f>
        <v>1</v>
      </c>
      <c r="U21" s="211">
        <f>+SUMIF($D$38:$D$1847,"Գ-1",$Y$38:$Y$1847)</f>
        <v>0</v>
      </c>
      <c r="V21" s="1682">
        <f>+SUMIF($D$38:$D$1847,"Գ-1",$Z$38:$Z$1847)</f>
        <v>0</v>
      </c>
      <c r="W21" s="1683"/>
    </row>
    <row r="22" spans="2:23" s="38" customFormat="1" ht="17.25">
      <c r="B22" s="12" t="s">
        <v>95</v>
      </c>
      <c r="C22" s="189">
        <f>COUNTIF($D$38:$D$1847,"Գ-2")</f>
        <v>0</v>
      </c>
      <c r="D22" s="211">
        <f>+SUMIF($D$38:$D$1847,"Գ-2",$P$38:$P$1847)</f>
        <v>0</v>
      </c>
      <c r="E22" s="1682">
        <f>+SUMIF($D$38:$D$1847,"Գ-2",$Q$38:$Q$1847)</f>
        <v>0</v>
      </c>
      <c r="F22" s="1683"/>
      <c r="G22" s="8"/>
      <c r="H22" s="8"/>
      <c r="I22" s="8"/>
      <c r="J22" s="12" t="s">
        <v>95</v>
      </c>
      <c r="K22" s="218">
        <f>COUNTIF($D$38:$D$1847,"Գ-2")</f>
        <v>0</v>
      </c>
      <c r="L22" s="1673">
        <f t="shared" si="0"/>
        <v>0</v>
      </c>
      <c r="M22" s="1674"/>
      <c r="N22" s="1675"/>
      <c r="O22" s="184"/>
      <c r="P22" s="185"/>
      <c r="Q22" s="183"/>
      <c r="R22" s="187"/>
      <c r="S22" s="12" t="s">
        <v>95</v>
      </c>
      <c r="T22" s="189">
        <f>COUNTIF($D$38:$D$1847,"Գ-2")</f>
        <v>0</v>
      </c>
      <c r="U22" s="211">
        <f>+SUMIF($D$38:$D$1847,"Գ-2",$Y$38:$Y$1847)</f>
        <v>0</v>
      </c>
      <c r="V22" s="1682">
        <f>+SUMIF($D$38:$D$1847,"Գ-2",$Z$38:$Z$1847)</f>
        <v>0</v>
      </c>
      <c r="W22" s="1683"/>
    </row>
    <row r="23" spans="2:23" s="38" customFormat="1" ht="17.25">
      <c r="B23" s="12" t="s">
        <v>533</v>
      </c>
      <c r="C23" s="189">
        <f>COUNTIF($D$38:$D$1847,"Գ-3")</f>
        <v>0</v>
      </c>
      <c r="D23" s="211">
        <f>+SUMIF($D$38:$D$1847,"Գ-3",$P$38:$P$1847)</f>
        <v>0</v>
      </c>
      <c r="E23" s="1682">
        <f>+SUMIF($D$38:$D$1847,"Գ-3",$Q$38:$Q$1847)</f>
        <v>0</v>
      </c>
      <c r="F23" s="1683"/>
      <c r="G23" s="8"/>
      <c r="H23" s="8"/>
      <c r="I23" s="8"/>
      <c r="J23" s="12" t="s">
        <v>533</v>
      </c>
      <c r="K23" s="218">
        <f>COUNTIF($D$38:$D$1847,"Գ-3")</f>
        <v>0</v>
      </c>
      <c r="L23" s="1673">
        <f>+E23+V23</f>
        <v>0</v>
      </c>
      <c r="M23" s="1674"/>
      <c r="N23" s="1675"/>
      <c r="O23" s="184"/>
      <c r="P23" s="185"/>
      <c r="Q23" s="183"/>
      <c r="R23" s="187"/>
      <c r="S23" s="12" t="s">
        <v>533</v>
      </c>
      <c r="T23" s="189">
        <f>COUNTIF($D$38:$D$1847,"Գ-3")</f>
        <v>0</v>
      </c>
      <c r="U23" s="211">
        <f>+SUMIF($D$38:$D$1847,"Գ-3",$Y$38:$Y$1847)</f>
        <v>0</v>
      </c>
      <c r="V23" s="1682">
        <f>+SUMIF($D$38:$D$1847,"Գ-3",$Z$38:$Z$1847)</f>
        <v>0</v>
      </c>
      <c r="W23" s="1683"/>
    </row>
    <row r="24" spans="2:23" s="38" customFormat="1" ht="17.25">
      <c r="B24" s="12" t="s">
        <v>96</v>
      </c>
      <c r="C24" s="189">
        <f>COUNTIF($D$38:$D$1847,"Ա-1")</f>
        <v>0</v>
      </c>
      <c r="D24" s="211">
        <f>+SUMIF($D$38:$D$1847,"Ա-1",$P$38:$P$1847)</f>
        <v>0</v>
      </c>
      <c r="E24" s="1682">
        <f>+SUMIF($D$38:$D$1847,"Ա-1",$Q$38:$Q$1847)</f>
        <v>0</v>
      </c>
      <c r="F24" s="1683"/>
      <c r="G24" s="8"/>
      <c r="H24" s="8"/>
      <c r="I24" s="8"/>
      <c r="J24" s="12" t="s">
        <v>96</v>
      </c>
      <c r="K24" s="218">
        <f>COUNTIF($D$38:$D$1847,"Ա-1")</f>
        <v>0</v>
      </c>
      <c r="L24" s="1673">
        <f t="shared" si="0"/>
        <v>0</v>
      </c>
      <c r="M24" s="1674"/>
      <c r="N24" s="1675"/>
      <c r="O24" s="184"/>
      <c r="P24" s="185"/>
      <c r="Q24" s="183"/>
      <c r="R24" s="187"/>
      <c r="S24" s="12" t="s">
        <v>96</v>
      </c>
      <c r="T24" s="189">
        <f>COUNTIF($D$38:$D$1847,"Ա-1")</f>
        <v>0</v>
      </c>
      <c r="U24" s="211">
        <f>+SUMIF($D$38:$D$1847,"Ա-1",$Y$38:$Y$1847)</f>
        <v>0</v>
      </c>
      <c r="V24" s="1682">
        <f>+SUMIF($D$38:$D$1847,"Ա-1",$Z$38:$Z$1847)</f>
        <v>0</v>
      </c>
      <c r="W24" s="1683"/>
    </row>
    <row r="25" spans="2:23" s="38" customFormat="1" ht="17.25">
      <c r="B25" s="12" t="s">
        <v>97</v>
      </c>
      <c r="C25" s="189">
        <f>COUNTIF($D$38:$D$1847,"Ա-2")</f>
        <v>0</v>
      </c>
      <c r="D25" s="211">
        <f>+SUMIF($D$38:$D$1847,"Ա-2",$P$38:$P$1847)</f>
        <v>0</v>
      </c>
      <c r="E25" s="1682">
        <f>+SUMIF($D$38:$D$1847,"Ա-2",$Q$38:$Q$1847)</f>
        <v>0</v>
      </c>
      <c r="F25" s="1683"/>
      <c r="G25" s="8"/>
      <c r="H25" s="8"/>
      <c r="I25" s="8"/>
      <c r="J25" s="12" t="s">
        <v>97</v>
      </c>
      <c r="K25" s="218">
        <f>COUNTIF($D$38:$D$1847,"Ա-2")</f>
        <v>0</v>
      </c>
      <c r="L25" s="1673">
        <f t="shared" si="0"/>
        <v>0</v>
      </c>
      <c r="M25" s="1674"/>
      <c r="N25" s="1675"/>
      <c r="O25" s="184"/>
      <c r="P25" s="185"/>
      <c r="Q25" s="183"/>
      <c r="R25" s="187"/>
      <c r="S25" s="12" t="s">
        <v>97</v>
      </c>
      <c r="T25" s="189">
        <f>COUNTIF($D$38:$D$1847,"Ա-2")</f>
        <v>0</v>
      </c>
      <c r="U25" s="211">
        <f>+SUMIF($D$38:$D$1847,"Ա-2",$Y$38:$Y$1847)</f>
        <v>0</v>
      </c>
      <c r="V25" s="1682">
        <f>+SUMIF($D$38:$D$1847,"Ա-2",$Z$38:$Z$1847)</f>
        <v>0</v>
      </c>
      <c r="W25" s="1683"/>
    </row>
    <row r="26" spans="2:23" s="38" customFormat="1" ht="17.25">
      <c r="B26" s="12" t="s">
        <v>535</v>
      </c>
      <c r="C26" s="189">
        <f>COUNTIF($D$38:$D$1847,"Ա-3")</f>
        <v>0</v>
      </c>
      <c r="D26" s="211">
        <f>+SUMIF($D$38:$D$1847,"Ա-3",$P$38:$P$1847)</f>
        <v>0</v>
      </c>
      <c r="E26" s="1682">
        <f>+SUMIF($D$38:$D$1847,"Ա-3",$Q$38:$Q$1847)</f>
        <v>0</v>
      </c>
      <c r="F26" s="1683"/>
      <c r="G26" s="8"/>
      <c r="H26" s="8"/>
      <c r="I26" s="8"/>
      <c r="J26" s="12" t="s">
        <v>535</v>
      </c>
      <c r="K26" s="218">
        <f>COUNTIF($D$38:$D$1847,"Ա-3")</f>
        <v>0</v>
      </c>
      <c r="L26" s="1673">
        <f t="shared" si="0"/>
        <v>0</v>
      </c>
      <c r="M26" s="1674"/>
      <c r="N26" s="1675"/>
      <c r="O26" s="184"/>
      <c r="P26" s="185"/>
      <c r="Q26" s="183"/>
      <c r="R26" s="187"/>
      <c r="S26" s="12" t="s">
        <v>535</v>
      </c>
      <c r="T26" s="189">
        <f>COUNTIF($D$38:$D$1847,"Ա-3")</f>
        <v>0</v>
      </c>
      <c r="U26" s="211">
        <f>+SUMIF($D$38:$D$1847,"Ա-3",$Y$38:$Y$1847)</f>
        <v>0</v>
      </c>
      <c r="V26" s="1682">
        <f>+SUMIF($D$38:$D$1847,"Ա-3",$Z$38:$Z$1847)</f>
        <v>0</v>
      </c>
      <c r="W26" s="1683"/>
    </row>
    <row r="27" spans="2:23" s="38" customFormat="1" ht="17.25">
      <c r="B27" s="12" t="s">
        <v>98</v>
      </c>
      <c r="C27" s="189">
        <f>COUNTIF($D$38:$D$1847,"Կ-1")</f>
        <v>0</v>
      </c>
      <c r="D27" s="211">
        <f>+SUMIF($D$38:$D$1847,"Կ-1",$P$38:$P$1847)</f>
        <v>0</v>
      </c>
      <c r="E27" s="1682">
        <f>+SUMIF($D$38:$D$1847,"Կ-1",$Q$38:$Q$1847)</f>
        <v>0</v>
      </c>
      <c r="F27" s="1683"/>
      <c r="G27" s="8"/>
      <c r="H27" s="8"/>
      <c r="I27" s="8"/>
      <c r="J27" s="12" t="s">
        <v>98</v>
      </c>
      <c r="K27" s="218">
        <f>COUNTIF($D$38:$D$1847,"Կ-1")</f>
        <v>0</v>
      </c>
      <c r="L27" s="1673">
        <f t="shared" si="0"/>
        <v>0</v>
      </c>
      <c r="M27" s="1674"/>
      <c r="N27" s="1675"/>
      <c r="O27" s="184"/>
      <c r="P27" s="185"/>
      <c r="Q27" s="183"/>
      <c r="R27" s="187"/>
      <c r="S27" s="12" t="s">
        <v>98</v>
      </c>
      <c r="T27" s="189">
        <f>COUNTIF($D$38:$D$1847,"Կ-1")</f>
        <v>0</v>
      </c>
      <c r="U27" s="211">
        <f>+SUMIF($D$38:$D$1847,"Կ-1",$Y$38:$Y$1847)</f>
        <v>0</v>
      </c>
      <c r="V27" s="1682">
        <f>+SUMIF($D$38:$D$1847,"Կ-1",$Z$38:$Z$1847)</f>
        <v>0</v>
      </c>
      <c r="W27" s="1683"/>
    </row>
    <row r="28" spans="2:23" s="38" customFormat="1" ht="17.25">
      <c r="B28" s="12" t="s">
        <v>99</v>
      </c>
      <c r="C28" s="189">
        <f>COUNTIF($D$38:$D$1847,"Կ-2")</f>
        <v>0</v>
      </c>
      <c r="D28" s="211">
        <f>+SUMIF($D$38:$D$1847,"Կ-2",$P$38:$P$1847)</f>
        <v>0</v>
      </c>
      <c r="E28" s="1682">
        <f>+SUMIF($D$38:$D$1847,"Կ-2",$Q$38:$Q$1847)</f>
        <v>0</v>
      </c>
      <c r="F28" s="1683"/>
      <c r="G28" s="8"/>
      <c r="H28" s="8"/>
      <c r="I28" s="8"/>
      <c r="J28" s="12" t="s">
        <v>99</v>
      </c>
      <c r="K28" s="218">
        <f>COUNTIF($D$38:$D$1847,"Կ-2")</f>
        <v>0</v>
      </c>
      <c r="L28" s="1673">
        <f t="shared" si="0"/>
        <v>0</v>
      </c>
      <c r="M28" s="1674"/>
      <c r="N28" s="1675"/>
      <c r="O28" s="184"/>
      <c r="P28" s="185"/>
      <c r="Q28" s="183"/>
      <c r="R28" s="187"/>
      <c r="S28" s="12" t="s">
        <v>99</v>
      </c>
      <c r="T28" s="189">
        <f>COUNTIF($D$38:$D$1847,"Կ-2")</f>
        <v>0</v>
      </c>
      <c r="U28" s="211">
        <f>+SUMIF($D$38:$D$1847,"Կ-2",$Y$38:$Y$1847)</f>
        <v>0</v>
      </c>
      <c r="V28" s="1682">
        <f>+SUMIF($D$38:$D$1847,"Կ-2",$Z$38:$Z$1847)</f>
        <v>0</v>
      </c>
      <c r="W28" s="1683"/>
    </row>
    <row r="29" spans="2:23" s="38" customFormat="1" ht="18" thickBot="1">
      <c r="B29" s="13" t="s">
        <v>534</v>
      </c>
      <c r="C29" s="207">
        <f>COUNTIF($D$38:$D$1847,"Կ-3")</f>
        <v>0</v>
      </c>
      <c r="D29" s="212">
        <f>+SUMIF($D$38:$D$1847,"Կ-3",$P$38:$P$1847)</f>
        <v>0</v>
      </c>
      <c r="E29" s="1695">
        <f>+SUMIF($D$38:$D$1847,"Կ-3",$Q$38:$Q$1847)</f>
        <v>0</v>
      </c>
      <c r="F29" s="1696"/>
      <c r="G29" s="8"/>
      <c r="H29" s="8"/>
      <c r="I29" s="8"/>
      <c r="J29" s="13" t="s">
        <v>534</v>
      </c>
      <c r="K29" s="219">
        <f>COUNTIF($D$38:$D$1847,"Կ-3")</f>
        <v>0</v>
      </c>
      <c r="L29" s="1676">
        <f t="shared" si="0"/>
        <v>0</v>
      </c>
      <c r="M29" s="1677"/>
      <c r="N29" s="1678"/>
      <c r="O29" s="184"/>
      <c r="P29" s="185"/>
      <c r="Q29" s="183"/>
      <c r="R29" s="187"/>
      <c r="S29" s="13" t="s">
        <v>534</v>
      </c>
      <c r="T29" s="207">
        <f>COUNTIF($D$38:$D$1847,"Կ-3")</f>
        <v>0</v>
      </c>
      <c r="U29" s="212">
        <f>+SUMIF($D$38:$D$1847,"Կ-3",$Y$38:$Y$1847)</f>
        <v>0</v>
      </c>
      <c r="V29" s="1695">
        <f>+SUMIF($D$38:$D$1847,"Կ-3",$Z$38:$Z$1847)</f>
        <v>0</v>
      </c>
      <c r="W29" s="1696"/>
    </row>
    <row r="30" spans="2:23" s="38" customFormat="1" ht="21" thickBot="1">
      <c r="B30" s="14" t="s">
        <v>47</v>
      </c>
      <c r="C30" s="209">
        <f>SUM(C19:C29)</f>
        <v>1</v>
      </c>
      <c r="D30" s="213" t="e">
        <f>SUM(D19:D29)</f>
        <v>#VALUE!</v>
      </c>
      <c r="E30" s="1697" t="e">
        <f>SUM(E19:F29)</f>
        <v>#VALUE!</v>
      </c>
      <c r="F30" s="1698"/>
      <c r="G30" s="8"/>
      <c r="H30" s="8"/>
      <c r="I30" s="8"/>
      <c r="J30" s="14" t="s">
        <v>47</v>
      </c>
      <c r="K30" s="209">
        <f>SUM(K19:K29)</f>
        <v>1</v>
      </c>
      <c r="L30" s="1679" t="e">
        <f>SUM(L19:N29)</f>
        <v>#VALUE!</v>
      </c>
      <c r="M30" s="1680"/>
      <c r="N30" s="1681"/>
      <c r="O30" s="183"/>
      <c r="P30" s="185"/>
      <c r="Q30" s="186"/>
      <c r="R30" s="188"/>
      <c r="S30" s="14" t="s">
        <v>47</v>
      </c>
      <c r="T30" s="209">
        <f>SUM(T19:T29)</f>
        <v>1</v>
      </c>
      <c r="U30" s="213">
        <f>SUM(U19:U29)</f>
        <v>0</v>
      </c>
      <c r="V30" s="1697">
        <f>SUM(V19:W29)</f>
        <v>0</v>
      </c>
      <c r="W30" s="1698"/>
    </row>
    <row r="31" spans="2:23" s="38" customFormat="1" ht="12.75">
      <c r="B31" s="61"/>
      <c r="C31" s="61"/>
      <c r="D31" s="61"/>
      <c r="E31" s="62"/>
      <c r="F31" s="61"/>
    </row>
    <row r="32" spans="2:23" s="38" customFormat="1" ht="12.75">
      <c r="B32" s="61"/>
      <c r="C32" s="61"/>
      <c r="D32" s="61"/>
      <c r="E32" s="62"/>
      <c r="F32" s="61"/>
    </row>
    <row r="33" spans="1:29" s="38" customFormat="1" ht="13.5" thickBot="1">
      <c r="B33" s="61"/>
      <c r="C33" s="61"/>
      <c r="D33" s="61"/>
      <c r="E33" s="62"/>
      <c r="F33" s="61"/>
    </row>
    <row r="34" spans="1:29" s="38" customFormat="1" ht="36.75" customHeight="1" thickBot="1">
      <c r="A34" s="1689" t="s">
        <v>49</v>
      </c>
      <c r="B34" s="1690"/>
      <c r="C34" s="1690"/>
      <c r="D34" s="1691"/>
      <c r="E34" s="1692" t="s">
        <v>407</v>
      </c>
      <c r="F34" s="1693"/>
      <c r="G34" s="1693"/>
      <c r="H34" s="1693"/>
      <c r="I34" s="1693"/>
      <c r="J34" s="1693"/>
      <c r="K34" s="1693"/>
      <c r="L34" s="1693"/>
      <c r="M34" s="1693"/>
      <c r="N34" s="1693"/>
      <c r="O34" s="1693"/>
      <c r="P34" s="1693"/>
      <c r="Q34" s="1693"/>
      <c r="R34" s="1693"/>
      <c r="S34" s="1693"/>
      <c r="T34" s="1693"/>
      <c r="U34" s="1693"/>
      <c r="V34" s="1693"/>
      <c r="W34" s="1693"/>
      <c r="X34" s="1693"/>
      <c r="Y34" s="1693"/>
      <c r="Z34" s="1693"/>
      <c r="AA34" s="1694"/>
    </row>
    <row r="35" spans="1:29" s="38" customFormat="1" ht="23.25" customHeight="1" thickBot="1">
      <c r="A35" s="1684" t="s">
        <v>408</v>
      </c>
      <c r="B35" s="1685"/>
      <c r="C35" s="1685"/>
      <c r="D35" s="1686"/>
      <c r="E35" s="1661" t="s">
        <v>51</v>
      </c>
      <c r="F35" s="1662"/>
      <c r="G35" s="1662"/>
      <c r="H35" s="1662"/>
      <c r="I35" s="1662"/>
      <c r="J35" s="1662"/>
      <c r="K35" s="1662"/>
      <c r="L35" s="1662"/>
      <c r="M35" s="1662"/>
      <c r="N35" s="1662"/>
      <c r="O35" s="1662"/>
      <c r="P35" s="1662"/>
      <c r="Q35" s="1663"/>
      <c r="R35" s="1659" t="s">
        <v>52</v>
      </c>
      <c r="S35" s="1660"/>
      <c r="T35" s="1660"/>
      <c r="U35" s="1660"/>
      <c r="V35" s="1660"/>
      <c r="W35" s="1660"/>
      <c r="X35" s="1660"/>
      <c r="Y35" s="1660"/>
      <c r="Z35" s="1660"/>
      <c r="AA35" s="1672"/>
    </row>
    <row r="36" spans="1:29" s="62" customFormat="1" ht="162" customHeight="1" thickBot="1">
      <c r="A36" s="63" t="s">
        <v>10</v>
      </c>
      <c r="B36" s="64" t="s">
        <v>409</v>
      </c>
      <c r="C36" s="64" t="s">
        <v>55</v>
      </c>
      <c r="D36" s="65" t="s">
        <v>410</v>
      </c>
      <c r="E36" s="66" t="s">
        <v>1</v>
      </c>
      <c r="F36" s="67" t="s">
        <v>411</v>
      </c>
      <c r="G36" s="67" t="s">
        <v>412</v>
      </c>
      <c r="H36" s="67" t="s">
        <v>413</v>
      </c>
      <c r="I36" s="67" t="s">
        <v>414</v>
      </c>
      <c r="J36" s="67" t="s">
        <v>415</v>
      </c>
      <c r="K36" s="67" t="s">
        <v>416</v>
      </c>
      <c r="L36" s="67" t="s">
        <v>417</v>
      </c>
      <c r="M36" s="67" t="s">
        <v>418</v>
      </c>
      <c r="N36" s="67" t="s">
        <v>419</v>
      </c>
      <c r="O36" s="67" t="s">
        <v>30</v>
      </c>
      <c r="P36" s="68" t="s">
        <v>60</v>
      </c>
      <c r="Q36" s="69" t="s">
        <v>420</v>
      </c>
      <c r="R36" s="70" t="s">
        <v>1</v>
      </c>
      <c r="S36" s="71" t="s">
        <v>411</v>
      </c>
      <c r="T36" s="71" t="s">
        <v>102</v>
      </c>
      <c r="U36" s="71" t="s">
        <v>421</v>
      </c>
      <c r="V36" s="71" t="s">
        <v>414</v>
      </c>
      <c r="W36" s="71" t="str">
        <f>+J36</f>
        <v>Սահմանվող պաշտոնային դրույքաչափ /հաշվի առնելով  նվազագույն ամսական աշխատավարձը - 50000 դրամ/</v>
      </c>
      <c r="X36" s="71" t="s">
        <v>30</v>
      </c>
      <c r="Y36" s="68" t="s">
        <v>60</v>
      </c>
      <c r="Z36" s="71" t="s">
        <v>422</v>
      </c>
      <c r="AA36" s="72" t="s">
        <v>423</v>
      </c>
    </row>
    <row r="37" spans="1:29" s="81" customFormat="1" ht="17.25" customHeight="1" thickBot="1">
      <c r="A37" s="73">
        <v>1</v>
      </c>
      <c r="B37" s="74">
        <v>2</v>
      </c>
      <c r="C37" s="74">
        <v>3</v>
      </c>
      <c r="D37" s="75">
        <v>4</v>
      </c>
      <c r="E37" s="76">
        <v>5</v>
      </c>
      <c r="F37" s="74">
        <v>6</v>
      </c>
      <c r="G37" s="77">
        <v>7</v>
      </c>
      <c r="H37" s="74">
        <v>8</v>
      </c>
      <c r="I37" s="74">
        <v>9</v>
      </c>
      <c r="J37" s="77">
        <v>10</v>
      </c>
      <c r="K37" s="74">
        <v>11</v>
      </c>
      <c r="L37" s="74">
        <v>12</v>
      </c>
      <c r="M37" s="77">
        <v>13</v>
      </c>
      <c r="N37" s="74">
        <v>14</v>
      </c>
      <c r="O37" s="74">
        <v>15</v>
      </c>
      <c r="P37" s="77">
        <v>16</v>
      </c>
      <c r="Q37" s="78">
        <v>17</v>
      </c>
      <c r="R37" s="79">
        <v>18</v>
      </c>
      <c r="S37" s="77">
        <v>19</v>
      </c>
      <c r="T37" s="74">
        <v>20</v>
      </c>
      <c r="U37" s="74">
        <v>21</v>
      </c>
      <c r="V37" s="74">
        <v>22</v>
      </c>
      <c r="W37" s="74">
        <v>23</v>
      </c>
      <c r="X37" s="74">
        <v>24</v>
      </c>
      <c r="Y37" s="74">
        <v>25</v>
      </c>
      <c r="Z37" s="74">
        <v>26</v>
      </c>
      <c r="AA37" s="78">
        <v>27</v>
      </c>
      <c r="AB37" s="80"/>
      <c r="AC37" s="80"/>
    </row>
    <row r="38" spans="1:29" ht="17.25">
      <c r="A38" s="82"/>
      <c r="B38" s="82"/>
      <c r="C38" s="93"/>
      <c r="D38" s="192" t="s">
        <v>94</v>
      </c>
      <c r="E38" s="84"/>
      <c r="F38" s="85"/>
      <c r="G38" s="86" t="str">
        <f>IF($C38="ստորաբաժանման պետ",IF(F38=0,2.28,IF(F38=1,2.35,IF(F38=2,2.43,IF(F38=3,2.5,IF(OR(F38=4,F38=5),2.58,IF(OR(F38=6,F38=7),2.66,IF(OR(F38=8,F38=9),2.75,IF(OR(F38=10,F38=11,F38=12),2.83,IF(OR(F38=13,F38=14,F38=15),2.92,IF(OR(F38=16,F38=17,F38=18),3.01,3.11)))))))))),IF($C38="ավագ կարգադրիչ",IF(F38=0,1.96,IF(F38=1,2.02,IF(F38=2,2.08,IF(F38=3,2.15,IF(OR(F38=4,F38=5),2.21,IF(OR(F38=6,F38=7),2.28,IF(OR(F38=8,F38=9),2.35,IF(OR(F38=10,F38=11,F38=12),2.42,IF(OR(F38=13,F38=14,F38=15),2.5,IF(OR(F38=16,F38=17,F38=18),2.58,2.66)))))))))),IF($C38="կարգադրիչ",IF(F38=0,1.45,IF(F38=1,1.49,IF(F38=2,1.54,IF(F38=3,1.59,IF(OR(F38=4,F38=5),1.9,IF(OR(F38=6,F38=7),1.96,IF(OR(F38=8,F38=9),1.73,IF(OR(F38=10,F38=11,F38=12),1.79,IF(OR(F38=13,F38=14,F38=15),1.84,IF(OR(F38=16,F38=17,F38=18),1.9,1.95)))))))))), "Error")))</f>
        <v>Error</v>
      </c>
      <c r="H38" s="87">
        <v>14400</v>
      </c>
      <c r="I38" s="88" t="e">
        <f>G38*H38</f>
        <v>#VALUE!</v>
      </c>
      <c r="J38" s="88" t="e">
        <f>IF(I38&lt;=59525,59525,I38)</f>
        <v>#VALUE!</v>
      </c>
      <c r="K38" s="88">
        <f>IF($D38="գեներալ-մայոր",2.91,IF($D38="գնդապետ",2.38,IF($D38="փոխգնդապետ",2.25,IF($D38="մայոր",1.85,IF($D38="կապիտան",1.72,IF($D38="ավագ լեյտենանտ",1.59,IF($D38="լեյտենանտ",1.46,IF($D38="ավագ ենթասպա",1.06,IF($D38="ենթասպա",0.93,IF($D38="ավագ",0.79,IF($D38="ավագ սերժանտ",0.66,IF($D38="սերժանտ",0.53,IF($D38="կրտսեր սերժանտ",0.4,0)))))))))))))</f>
        <v>0</v>
      </c>
      <c r="L38" s="88">
        <f>K38*H38</f>
        <v>0</v>
      </c>
      <c r="M38" s="88" t="e">
        <f>L38+J38</f>
        <v>#VALUE!</v>
      </c>
      <c r="N38" s="88" t="e">
        <f>IF(F38&lt;2,M38*0%,IF(F38&lt;5,M38*5%,IF(F38&lt;10,M38*10%,IF(F38&lt;15,M38*15%,IF(F38&lt;20,M38*20%,IF(F38&lt;25,M38*25%,IF(F38&gt;=25,M38*30%)))))))</f>
        <v>#VALUE!</v>
      </c>
      <c r="O38" s="87"/>
      <c r="P38" s="88" t="e">
        <f t="shared" ref="P38:P101" si="1">M38+N38+O38</f>
        <v>#VALUE!</v>
      </c>
      <c r="Q38" s="89" t="e">
        <f>P38*6.565</f>
        <v>#VALUE!</v>
      </c>
      <c r="R38" s="90"/>
      <c r="S38" s="82"/>
      <c r="T38" s="28">
        <f>IF(E38&lt;1,0,IF(D38="Բ-1",IF(F38=0,6.94,IF(F38=1,7.17,IF(F38=2,7.41,IF(F38=3,7.66,IF(OR(F38=5,F38=4),7.92,IF(OR(F38=6,F38=7),8.18,IF(OR(F38=8,F38=9),8.46,IF(OR(F38=10,F38=11,F38=12),8.74,IF(OR(F38=13,F38=14,F38=15),9.03,IF(OR(F38=16,F38=17,F38=18),9.33,9.65)))))))))),IF(D38="Բ-2", IF(F38=0,5.71,IF(F38=1,5.89,IF(F38=2,6.09,IF(F38=3,6.29,IF(OR(F38=5,F38=4),6.5,IF(OR(F38=6,F38=7),6.72,IF(OR(F38=8,F38=9),6.94,IF(OR(F38=10,F38=11,F38=12),7.17,IF(OR(F38=13,F38=14,F38=15),7.41,IF(OR(F38=16,F38=17,F38=18),7.65,7.91)))))))))), IF(D38="Գ-1", IF(F38=0,4.7,IF(F38=1,4.86,IF(F38=2,5.01,IF(F38=3,5.18,IF(OR(F38=5,F38=4),5.35,IF(OR(F38=6,F38=7),5.52,IF(OR(F38=8,F38=9),5.71,IF(OR(F38=10,F38=11,F38=12),5.89,IF(OR(F38=13,F38=14,F38=15),6.09,IF(OR(F38=16,F38=17,F38=18),6.29,6.49)))))))))), IF(D38="Գ-2", IF(F38=0,3.88,IF(F38=1,4.01,IF(F38=2,4.14,IF(F38=3,4.27,IF(OR(F38=5,F38=4),4.41,IF(OR(F38=6,F38=7),4.55,IF(OR(F38=8,F38=9),4.7,IF(OR(F38=10,F38=11,F38=12),4.85,IF(OR(F38=13,F38=14,F38=15),5.01,IF(OR(F38=16,F38=17,F38=18),5.17,5.34)))))))))), IF(D38="Գ-3", IF(F38=0,3.21,IF(F38=1,3.31,IF(F38=2,3.42,IF(F38=3,3.53,IF(OR(F38=5,F38=4),3.64,IF(OR(F38=6,F38=7),3.76,IF(OR(F38=8,F38=9),3.88,IF(OR(F38=10,F38=11,F38=12),4.01,IF(OR(F38=13,F38=14,F38=15),4.13,IF(OR(F38=16,F38=17,F38=18),4.27,4.4)))))))))), IF(D38="Ա-1", IF(F38=0,2.66,IF(F38=1,2.75,IF(F38=2,2.83,IF(F38=3,2.92,IF(OR(F38=5,F38=4),3.02,IF(OR(F38=6,F38=7),3.11,IF(OR(F38=8,F38=9),3.21,IF(OR(F38=10,F38=11,F38=12),3.31,IF(OR(F38=13,F38=14,F38=15),3.42,IF(OR(F38=16,F38=17,F38=18),3.53,3.64)))))))))), IF(D38="Ա-2", IF(F38=0,2.28,IF(F38=1,2.35,IF(F38=2,2.43,IF(F38=3,2.5,IF(OR(F38=5,F38=4),2.58,IF(OR(F38=6,F38=7),2.66,IF(OR(F38=8,F38=9),2.75,IF(OR(F38=10,F38=11,F38=12),2.83,IF(OR(F38=13,F38=14,F38=15),2.92,IF(OR(F38=16,F38=17,F38=18),3.01,3.11)))))))))),IF(D38="Ա-3", IF(F38=0,1.96,IF(F38=1,2.02,IF(F38=2,2.08,IF(F38=3,2.15,IF(OR(F38=5,F38=4),2.21,IF(OR(F38=6,F38=7),2.28,IF(OR(F38=8,F38=9),2.35,IF(OR(F38=10,F38=11,F38=12),2.42,IF(OR(F38=13,F38=14,F38=15),2.5,IF(OR(F38=16,F38=17,F38=18),2.58,2.66)))))))))), IF(D38="Կ-1", IF(F38=0,1.68,IF(F38=1,1.73,IF(F38=2,1.79,IF(F38=3,1.84,IF(OR(F38=5,F38=4),1.9,IF(OR(F38=6,F38=7),1.96,IF(OR(F38=8,F38=9),2.02,IF(OR(F38=10,F38=11,F38=12),2.08,IF(OR(F38=13,F38=14,F38=15),2.14,IF(OR(F38=16,F38=17,F38=18),2.21,2.28)))))))))), IF(D38="Կ-2", IF(F38=0,1.45,IF(F38=1,1.49,IF(F38=2,1.54,IF(F38=3,1.59,IF(OR(F38=5,F38=4),1.63,IF(OR(F38=6,F38=7),1.68,IF(OR(F38=8,F38=9),1.73,IF(OR(F38=10,F38=11,F38=12),1.79,IF(OR(F38=13,F38=14,F38=15),1.84,IF(OR(F38=16,F38=17,F38=18),1.9,1.95)))))))))),IF(D38="Կ-3", IF(F38=0,1.25,IF(F38=1,1.29,IF(F38=2,1.33,IF(F38=3,1.37,IF(OR(F38=5,F38=4),1.41,IF(OR(F38=6,F38=7),1.45,IF(OR(F38=8,F38=9),1.49,IF(OR(F38=10,F38=11,F38=12),1.54,IF(OR(F38=13,F38=14,F38=15),1.58,IF(OR(F38=16,F38=17,F38=18),1.63,1.68)))))))))), "Error"))))))))))))</f>
        <v>0</v>
      </c>
      <c r="U38" s="91">
        <v>66140</v>
      </c>
      <c r="V38" s="92">
        <f t="shared" ref="V38:V69" si="2">+U38*T38</f>
        <v>0</v>
      </c>
      <c r="W38" s="91"/>
      <c r="X38" s="91"/>
      <c r="Y38" s="92">
        <f>+V38+W38+X38</f>
        <v>0</v>
      </c>
      <c r="Z38" s="92">
        <f>+Y38*6.565</f>
        <v>0</v>
      </c>
      <c r="AA38" s="92" t="e">
        <f t="shared" ref="AA38:AA69" si="3">+Z38+Q38</f>
        <v>#VALUE!</v>
      </c>
    </row>
    <row r="39" spans="1:29" ht="17.25">
      <c r="A39" s="5"/>
      <c r="B39" s="5"/>
      <c r="C39" s="93"/>
      <c r="D39" s="193"/>
      <c r="E39" s="94"/>
      <c r="F39" s="95"/>
      <c r="G39" s="96" t="str">
        <f t="shared" ref="G39:G102" si="4">IF($C39="ստորաբաժանման պետ",IF(F39=0,2.28,IF(F39=1,2.35,IF(F39=2,2.43,IF(F39=3,2.5,IF(OR(F39=4,F39=5),2.58,IF(OR(F39=6,F39=7),2.66,IF(OR(F39=8,F39=9),2.75,IF(OR(F39=10,F39=11,F39=12),2.83,IF(OR(F39=13,F39=14,F39=15),2.92,IF(OR(F39=16,F39=17,F39=18),3.01,3.11)))))))))),IF($C39="ավագ կարգադրիչ",IF(F39=0,1.96,IF(F39=1,2.02,IF(F39=2,2.08,IF(F39=3,2.15,IF(OR(F39=4,F39=5),2.21,IF(OR(F39=6,F39=7),2.28,IF(OR(F39=8,F39=9),2.35,IF(OR(F39=10,F39=11,F39=12),2.42,IF(OR(F39=13,F39=14,F39=15),2.5,IF(OR(F39=16,F39=17,F39=18),2.58,2.66)))))))))),IF($C39="կարգադրիչ",IF(F39=0,1.45,IF(F39=1,1.49,IF(F39=2,1.54,IF(F39=3,1.59,IF(OR(F39=4,F39=5),1.9,IF(OR(F39=6,F39=7),1.96,IF(OR(F39=8,F39=9),1.73,IF(OR(F39=10,F39=11,F39=12),1.79,IF(OR(F39=13,F39=14,F39=15),1.84,IF(OR(F39=16,F39=17,F39=18),1.9,1.95)))))))))), "Error")))</f>
        <v>Error</v>
      </c>
      <c r="H39" s="97">
        <v>14400</v>
      </c>
      <c r="I39" s="98" t="e">
        <f t="shared" ref="I39:I92" si="5">G39*H39</f>
        <v>#VALUE!</v>
      </c>
      <c r="J39" s="88" t="e">
        <f>IF(I39&lt;=59525,59525,I39)</f>
        <v>#VALUE!</v>
      </c>
      <c r="K39" s="98">
        <f t="shared" ref="K39:K102" si="6">IF($D39="գեներալ-մայոր",2.91,IF($D39="գնդապետ",2.38,IF($D39="փոխգնդապետ",2.25,IF($D39="մայոր",1.85,IF($D39="կապիտան",1.72,IF($D39="ավագ լեյտենանտ",1.59,IF($D39="լեյտենանտ",1.46,IF($D39="ավագ ենթասպա",1.06,IF($D39="ենթասպա",0.93,IF($D39="ավագ",0.79,IF($D39="ավագ սերժանտ",0.66,IF($D39="սերժանտ",0.53,IF($D39="կրտսեր սերժանտ",0.4,0)))))))))))))</f>
        <v>0</v>
      </c>
      <c r="L39" s="98">
        <f t="shared" ref="L39:L92" si="7">K39*H39</f>
        <v>0</v>
      </c>
      <c r="M39" s="98" t="e">
        <f t="shared" ref="M39:M92" si="8">L39+J39</f>
        <v>#VALUE!</v>
      </c>
      <c r="N39" s="98" t="e">
        <f t="shared" ref="N39:N92" si="9">IF(F39&lt;2,M39*0%,IF(F39&lt;5,M39*5%,IF(F39&lt;10,M39*10%,IF(F39&lt;15,M39*15%,IF(F39&lt;20,M39*20%,IF(F39&lt;25,M39*25%,IF(F39&gt;=25,M39*30%)))))))</f>
        <v>#VALUE!</v>
      </c>
      <c r="O39" s="97"/>
      <c r="P39" s="98" t="e">
        <f t="shared" si="1"/>
        <v>#VALUE!</v>
      </c>
      <c r="Q39" s="99" t="e">
        <f t="shared" ref="Q39:Q102" si="10">P39*6.565</f>
        <v>#VALUE!</v>
      </c>
      <c r="R39" s="100"/>
      <c r="S39" s="5"/>
      <c r="T39" s="28">
        <f t="shared" ref="T39:T102" si="11">IF(E39&lt;1,0,IF(D39="Բ-1",IF(F39=0,6.94,IF(F39=1,7.17,IF(F39=2,7.41,IF(F39=3,7.66,IF(OR(F39=5,F39=4),7.92,IF(OR(F39=6,F39=7),8.18,IF(OR(F39=8,F39=9),8.46,IF(OR(F39=10,F39=11,F39=12),8.74,IF(OR(F39=13,F39=14,F39=15),9.03,IF(OR(F39=16,F39=17,F39=18),9.33,9.65)))))))))),IF(D39="Բ-2", IF(F39=0,5.71,IF(F39=1,5.89,IF(F39=2,6.09,IF(F39=3,6.29,IF(OR(F39=5,F39=4),6.5,IF(OR(F39=6,F39=7),6.72,IF(OR(F39=8,F39=9),6.94,IF(OR(F39=10,F39=11,F39=12),7.17,IF(OR(F39=13,F39=14,F39=15),7.41,IF(OR(F39=16,F39=17,F39=18),7.65,7.91)))))))))), IF(D39="Գ-1", IF(F39=0,4.7,IF(F39=1,4.86,IF(F39=2,5.01,IF(F39=3,5.18,IF(OR(F39=5,F39=4),5.35,IF(OR(F39=6,F39=7),5.52,IF(OR(F39=8,F39=9),5.71,IF(OR(F39=10,F39=11,F39=12),5.89,IF(OR(F39=13,F39=14,F39=15),6.09,IF(OR(F39=16,F39=17,F39=18),6.29,6.49)))))))))), IF(D39="Գ-2", IF(F39=0,3.88,IF(F39=1,4.01,IF(F39=2,4.14,IF(F39=3,4.27,IF(OR(F39=5,F39=4),4.41,IF(OR(F39=6,F39=7),4.55,IF(OR(F39=8,F39=9),4.7,IF(OR(F39=10,F39=11,F39=12),4.85,IF(OR(F39=13,F39=14,F39=15),5.01,IF(OR(F39=16,F39=17,F39=18),5.17,5.34)))))))))), IF(D39="Գ-3", IF(F39=0,3.21,IF(F39=1,3.31,IF(F39=2,3.42,IF(F39=3,3.53,IF(OR(F39=5,F39=4),3.64,IF(OR(F39=6,F39=7),3.76,IF(OR(F39=8,F39=9),3.88,IF(OR(F39=10,F39=11,F39=12),4.01,IF(OR(F39=13,F39=14,F39=15),4.13,IF(OR(F39=16,F39=17,F39=18),4.27,4.4)))))))))), IF(D39="Ա-1", IF(F39=0,2.66,IF(F39=1,2.75,IF(F39=2,2.83,IF(F39=3,2.92,IF(OR(F39=5,F39=4),3.02,IF(OR(F39=6,F39=7),3.11,IF(OR(F39=8,F39=9),3.21,IF(OR(F39=10,F39=11,F39=12),3.31,IF(OR(F39=13,F39=14,F39=15),3.42,IF(OR(F39=16,F39=17,F39=18),3.53,3.64)))))))))), IF(D39="Ա-2", IF(F39=0,2.28,IF(F39=1,2.35,IF(F39=2,2.43,IF(F39=3,2.5,IF(OR(F39=5,F39=4),2.58,IF(OR(F39=6,F39=7),2.66,IF(OR(F39=8,F39=9),2.75,IF(OR(F39=10,F39=11,F39=12),2.83,IF(OR(F39=13,F39=14,F39=15),2.92,IF(OR(F39=16,F39=17,F39=18),3.01,3.11)))))))))),IF(D39="Ա-3", IF(F39=0,1.96,IF(F39=1,2.02,IF(F39=2,2.08,IF(F39=3,2.15,IF(OR(F39=5,F39=4),2.21,IF(OR(F39=6,F39=7),2.28,IF(OR(F39=8,F39=9),2.35,IF(OR(F39=10,F39=11,F39=12),2.42,IF(OR(F39=13,F39=14,F39=15),2.5,IF(OR(F39=16,F39=17,F39=18),2.58,2.66)))))))))), IF(D39="Կ-1", IF(F39=0,1.68,IF(F39=1,1.73,IF(F39=2,1.79,IF(F39=3,1.84,IF(OR(F39=5,F39=4),1.9,IF(OR(F39=6,F39=7),1.96,IF(OR(F39=8,F39=9),2.02,IF(OR(F39=10,F39=11,F39=12),2.08,IF(OR(F39=13,F39=14,F39=15),2.14,IF(OR(F39=16,F39=17,F39=18),2.21,2.28)))))))))), IF(D39="Կ-2", IF(F39=0,1.45,IF(F39=1,1.49,IF(F39=2,1.54,IF(F39=3,1.59,IF(OR(F39=5,F39=4),1.63,IF(OR(F39=6,F39=7),1.68,IF(OR(F39=8,F39=9),1.73,IF(OR(F39=10,F39=11,F39=12),1.79,IF(OR(F39=13,F39=14,F39=15),1.84,IF(OR(F39=16,F39=17,F39=18),1.9,1.95)))))))))),IF(D39="Կ-3", IF(F39=0,1.25,IF(F39=1,1.29,IF(F39=2,1.33,IF(F39=3,1.37,IF(OR(F39=5,F39=4),1.41,IF(OR(F39=6,F39=7),1.45,IF(OR(F39=8,F39=9),1.49,IF(OR(F39=10,F39=11,F39=12),1.54,IF(OR(F39=13,F39=14,F39=15),1.58,IF(OR(F39=16,F39=17,F39=18),1.63,1.68)))))))))), "Error"))))))))))))</f>
        <v>0</v>
      </c>
      <c r="U39" s="101">
        <v>66140</v>
      </c>
      <c r="V39" s="102">
        <f t="shared" si="2"/>
        <v>0</v>
      </c>
      <c r="W39" s="101"/>
      <c r="X39" s="101"/>
      <c r="Y39" s="102">
        <f t="shared" ref="Y39:Y92" si="12">+V39+W39+X39</f>
        <v>0</v>
      </c>
      <c r="Z39" s="102">
        <f t="shared" ref="Z39:Z102" si="13">+Y39*6.565</f>
        <v>0</v>
      </c>
      <c r="AA39" s="102" t="e">
        <f t="shared" si="3"/>
        <v>#VALUE!</v>
      </c>
    </row>
    <row r="40" spans="1:29" ht="17.25">
      <c r="A40" s="5"/>
      <c r="B40" s="5"/>
      <c r="C40" s="93"/>
      <c r="D40" s="193"/>
      <c r="E40" s="94"/>
      <c r="F40" s="95"/>
      <c r="G40" s="96" t="str">
        <f t="shared" si="4"/>
        <v>Error</v>
      </c>
      <c r="H40" s="97">
        <v>14400</v>
      </c>
      <c r="I40" s="98" t="e">
        <f t="shared" si="5"/>
        <v>#VALUE!</v>
      </c>
      <c r="J40" s="88" t="e">
        <f t="shared" ref="J40:J103" si="14">IF(I40&lt;=59525,59525,I40)</f>
        <v>#VALUE!</v>
      </c>
      <c r="K40" s="98">
        <f t="shared" si="6"/>
        <v>0</v>
      </c>
      <c r="L40" s="98">
        <f t="shared" si="7"/>
        <v>0</v>
      </c>
      <c r="M40" s="98" t="e">
        <f t="shared" si="8"/>
        <v>#VALUE!</v>
      </c>
      <c r="N40" s="98" t="e">
        <f t="shared" si="9"/>
        <v>#VALUE!</v>
      </c>
      <c r="O40" s="97"/>
      <c r="P40" s="98" t="e">
        <f t="shared" si="1"/>
        <v>#VALUE!</v>
      </c>
      <c r="Q40" s="99" t="e">
        <f t="shared" si="10"/>
        <v>#VALUE!</v>
      </c>
      <c r="R40" s="100"/>
      <c r="S40" s="5"/>
      <c r="T40" s="28">
        <f t="shared" si="11"/>
        <v>0</v>
      </c>
      <c r="U40" s="101">
        <v>66140</v>
      </c>
      <c r="V40" s="102">
        <f t="shared" si="2"/>
        <v>0</v>
      </c>
      <c r="W40" s="101"/>
      <c r="X40" s="101"/>
      <c r="Y40" s="102">
        <f t="shared" si="12"/>
        <v>0</v>
      </c>
      <c r="Z40" s="102">
        <f t="shared" si="13"/>
        <v>0</v>
      </c>
      <c r="AA40" s="102" t="e">
        <f t="shared" si="3"/>
        <v>#VALUE!</v>
      </c>
    </row>
    <row r="41" spans="1:29" ht="17.25">
      <c r="A41" s="5"/>
      <c r="B41" s="5"/>
      <c r="C41" s="93"/>
      <c r="D41" s="193"/>
      <c r="E41" s="94"/>
      <c r="F41" s="95"/>
      <c r="G41" s="96" t="str">
        <f t="shared" si="4"/>
        <v>Error</v>
      </c>
      <c r="H41" s="97">
        <v>14400</v>
      </c>
      <c r="I41" s="98" t="e">
        <f t="shared" si="5"/>
        <v>#VALUE!</v>
      </c>
      <c r="J41" s="88" t="e">
        <f t="shared" si="14"/>
        <v>#VALUE!</v>
      </c>
      <c r="K41" s="98">
        <f t="shared" si="6"/>
        <v>0</v>
      </c>
      <c r="L41" s="98">
        <f t="shared" si="7"/>
        <v>0</v>
      </c>
      <c r="M41" s="98" t="e">
        <f t="shared" si="8"/>
        <v>#VALUE!</v>
      </c>
      <c r="N41" s="98" t="e">
        <f t="shared" si="9"/>
        <v>#VALUE!</v>
      </c>
      <c r="O41" s="97"/>
      <c r="P41" s="98" t="e">
        <f t="shared" si="1"/>
        <v>#VALUE!</v>
      </c>
      <c r="Q41" s="99" t="e">
        <f t="shared" si="10"/>
        <v>#VALUE!</v>
      </c>
      <c r="R41" s="100"/>
      <c r="S41" s="5"/>
      <c r="T41" s="28">
        <f t="shared" si="11"/>
        <v>0</v>
      </c>
      <c r="U41" s="101">
        <v>66140</v>
      </c>
      <c r="V41" s="102">
        <f t="shared" si="2"/>
        <v>0</v>
      </c>
      <c r="W41" s="101"/>
      <c r="X41" s="101"/>
      <c r="Y41" s="102">
        <f t="shared" si="12"/>
        <v>0</v>
      </c>
      <c r="Z41" s="102">
        <f t="shared" si="13"/>
        <v>0</v>
      </c>
      <c r="AA41" s="102" t="e">
        <f t="shared" si="3"/>
        <v>#VALUE!</v>
      </c>
    </row>
    <row r="42" spans="1:29" ht="17.25">
      <c r="A42" s="5"/>
      <c r="B42" s="5"/>
      <c r="C42" s="93"/>
      <c r="D42" s="193"/>
      <c r="E42" s="94"/>
      <c r="F42" s="95"/>
      <c r="G42" s="96" t="str">
        <f t="shared" si="4"/>
        <v>Error</v>
      </c>
      <c r="H42" s="97">
        <v>14400</v>
      </c>
      <c r="I42" s="98" t="e">
        <f t="shared" si="5"/>
        <v>#VALUE!</v>
      </c>
      <c r="J42" s="88" t="e">
        <f t="shared" si="14"/>
        <v>#VALUE!</v>
      </c>
      <c r="K42" s="98">
        <f t="shared" si="6"/>
        <v>0</v>
      </c>
      <c r="L42" s="98">
        <f t="shared" si="7"/>
        <v>0</v>
      </c>
      <c r="M42" s="98" t="e">
        <f t="shared" si="8"/>
        <v>#VALUE!</v>
      </c>
      <c r="N42" s="98" t="e">
        <f t="shared" si="9"/>
        <v>#VALUE!</v>
      </c>
      <c r="O42" s="97"/>
      <c r="P42" s="98" t="e">
        <f t="shared" si="1"/>
        <v>#VALUE!</v>
      </c>
      <c r="Q42" s="99" t="e">
        <f t="shared" si="10"/>
        <v>#VALUE!</v>
      </c>
      <c r="R42" s="100"/>
      <c r="S42" s="5"/>
      <c r="T42" s="28">
        <f t="shared" si="11"/>
        <v>0</v>
      </c>
      <c r="U42" s="101">
        <v>66140</v>
      </c>
      <c r="V42" s="102">
        <f t="shared" si="2"/>
        <v>0</v>
      </c>
      <c r="W42" s="101"/>
      <c r="X42" s="101"/>
      <c r="Y42" s="102">
        <f t="shared" si="12"/>
        <v>0</v>
      </c>
      <c r="Z42" s="102">
        <f t="shared" si="13"/>
        <v>0</v>
      </c>
      <c r="AA42" s="102" t="e">
        <f t="shared" si="3"/>
        <v>#VALUE!</v>
      </c>
    </row>
    <row r="43" spans="1:29" ht="17.25">
      <c r="A43" s="5"/>
      <c r="B43" s="5"/>
      <c r="C43" s="93"/>
      <c r="D43" s="193"/>
      <c r="E43" s="94"/>
      <c r="F43" s="95"/>
      <c r="G43" s="96" t="str">
        <f t="shared" si="4"/>
        <v>Error</v>
      </c>
      <c r="H43" s="97">
        <v>14400</v>
      </c>
      <c r="I43" s="98" t="e">
        <f t="shared" si="5"/>
        <v>#VALUE!</v>
      </c>
      <c r="J43" s="88" t="e">
        <f t="shared" si="14"/>
        <v>#VALUE!</v>
      </c>
      <c r="K43" s="98">
        <f t="shared" si="6"/>
        <v>0</v>
      </c>
      <c r="L43" s="98">
        <f t="shared" si="7"/>
        <v>0</v>
      </c>
      <c r="M43" s="98" t="e">
        <f t="shared" si="8"/>
        <v>#VALUE!</v>
      </c>
      <c r="N43" s="98" t="e">
        <f t="shared" si="9"/>
        <v>#VALUE!</v>
      </c>
      <c r="O43" s="97"/>
      <c r="P43" s="98" t="e">
        <f t="shared" si="1"/>
        <v>#VALUE!</v>
      </c>
      <c r="Q43" s="99" t="e">
        <f t="shared" si="10"/>
        <v>#VALUE!</v>
      </c>
      <c r="R43" s="100"/>
      <c r="S43" s="5"/>
      <c r="T43" s="28">
        <f t="shared" si="11"/>
        <v>0</v>
      </c>
      <c r="U43" s="101">
        <v>66140</v>
      </c>
      <c r="V43" s="102">
        <f t="shared" si="2"/>
        <v>0</v>
      </c>
      <c r="W43" s="101"/>
      <c r="X43" s="101"/>
      <c r="Y43" s="102">
        <f t="shared" si="12"/>
        <v>0</v>
      </c>
      <c r="Z43" s="102">
        <f t="shared" si="13"/>
        <v>0</v>
      </c>
      <c r="AA43" s="102" t="e">
        <f t="shared" si="3"/>
        <v>#VALUE!</v>
      </c>
    </row>
    <row r="44" spans="1:29" ht="17.25">
      <c r="A44" s="5"/>
      <c r="B44" s="5"/>
      <c r="C44" s="93"/>
      <c r="D44" s="193"/>
      <c r="E44" s="84"/>
      <c r="F44" s="85"/>
      <c r="G44" s="86" t="str">
        <f t="shared" si="4"/>
        <v>Error</v>
      </c>
      <c r="H44" s="87">
        <v>14400</v>
      </c>
      <c r="I44" s="88" t="e">
        <f t="shared" si="5"/>
        <v>#VALUE!</v>
      </c>
      <c r="J44" s="88" t="e">
        <f t="shared" si="14"/>
        <v>#VALUE!</v>
      </c>
      <c r="K44" s="88">
        <f t="shared" si="6"/>
        <v>0</v>
      </c>
      <c r="L44" s="88">
        <f t="shared" si="7"/>
        <v>0</v>
      </c>
      <c r="M44" s="88" t="e">
        <f t="shared" si="8"/>
        <v>#VALUE!</v>
      </c>
      <c r="N44" s="88" t="e">
        <f t="shared" si="9"/>
        <v>#VALUE!</v>
      </c>
      <c r="O44" s="87"/>
      <c r="P44" s="88" t="e">
        <f t="shared" si="1"/>
        <v>#VALUE!</v>
      </c>
      <c r="Q44" s="89" t="e">
        <f t="shared" si="10"/>
        <v>#VALUE!</v>
      </c>
      <c r="R44" s="90"/>
      <c r="S44" s="82"/>
      <c r="T44" s="28">
        <f t="shared" si="11"/>
        <v>0</v>
      </c>
      <c r="U44" s="91">
        <v>66140</v>
      </c>
      <c r="V44" s="92">
        <f t="shared" si="2"/>
        <v>0</v>
      </c>
      <c r="W44" s="91"/>
      <c r="X44" s="91"/>
      <c r="Y44" s="92">
        <f t="shared" si="12"/>
        <v>0</v>
      </c>
      <c r="Z44" s="92">
        <f t="shared" si="13"/>
        <v>0</v>
      </c>
      <c r="AA44" s="92" t="e">
        <f t="shared" si="3"/>
        <v>#VALUE!</v>
      </c>
    </row>
    <row r="45" spans="1:29" ht="17.25">
      <c r="A45" s="5"/>
      <c r="B45" s="5"/>
      <c r="C45" s="93"/>
      <c r="D45" s="193"/>
      <c r="E45" s="94"/>
      <c r="F45" s="95"/>
      <c r="G45" s="96" t="str">
        <f t="shared" si="4"/>
        <v>Error</v>
      </c>
      <c r="H45" s="97">
        <v>14400</v>
      </c>
      <c r="I45" s="98" t="e">
        <f t="shared" si="5"/>
        <v>#VALUE!</v>
      </c>
      <c r="J45" s="88" t="e">
        <f t="shared" si="14"/>
        <v>#VALUE!</v>
      </c>
      <c r="K45" s="98">
        <f t="shared" si="6"/>
        <v>0</v>
      </c>
      <c r="L45" s="98">
        <f t="shared" si="7"/>
        <v>0</v>
      </c>
      <c r="M45" s="98" t="e">
        <f t="shared" si="8"/>
        <v>#VALUE!</v>
      </c>
      <c r="N45" s="98" t="e">
        <f t="shared" si="9"/>
        <v>#VALUE!</v>
      </c>
      <c r="O45" s="97"/>
      <c r="P45" s="98" t="e">
        <f t="shared" si="1"/>
        <v>#VALUE!</v>
      </c>
      <c r="Q45" s="99" t="e">
        <f t="shared" si="10"/>
        <v>#VALUE!</v>
      </c>
      <c r="R45" s="100"/>
      <c r="S45" s="5"/>
      <c r="T45" s="28">
        <f t="shared" si="11"/>
        <v>0</v>
      </c>
      <c r="U45" s="101">
        <v>66140</v>
      </c>
      <c r="V45" s="102">
        <f t="shared" si="2"/>
        <v>0</v>
      </c>
      <c r="W45" s="101"/>
      <c r="X45" s="101"/>
      <c r="Y45" s="102">
        <f t="shared" si="12"/>
        <v>0</v>
      </c>
      <c r="Z45" s="102">
        <f t="shared" si="13"/>
        <v>0</v>
      </c>
      <c r="AA45" s="102" t="e">
        <f t="shared" si="3"/>
        <v>#VALUE!</v>
      </c>
    </row>
    <row r="46" spans="1:29" ht="17.25">
      <c r="A46" s="5"/>
      <c r="B46" s="5"/>
      <c r="C46" s="93"/>
      <c r="D46" s="193"/>
      <c r="E46" s="94"/>
      <c r="F46" s="95"/>
      <c r="G46" s="96" t="str">
        <f t="shared" si="4"/>
        <v>Error</v>
      </c>
      <c r="H46" s="97">
        <v>14400</v>
      </c>
      <c r="I46" s="98" t="e">
        <f t="shared" si="5"/>
        <v>#VALUE!</v>
      </c>
      <c r="J46" s="88" t="e">
        <f t="shared" si="14"/>
        <v>#VALUE!</v>
      </c>
      <c r="K46" s="98">
        <f t="shared" si="6"/>
        <v>0</v>
      </c>
      <c r="L46" s="98">
        <f t="shared" si="7"/>
        <v>0</v>
      </c>
      <c r="M46" s="98" t="e">
        <f t="shared" si="8"/>
        <v>#VALUE!</v>
      </c>
      <c r="N46" s="98" t="e">
        <f t="shared" si="9"/>
        <v>#VALUE!</v>
      </c>
      <c r="O46" s="97"/>
      <c r="P46" s="98" t="e">
        <f t="shared" si="1"/>
        <v>#VALUE!</v>
      </c>
      <c r="Q46" s="99" t="e">
        <f t="shared" si="10"/>
        <v>#VALUE!</v>
      </c>
      <c r="R46" s="100"/>
      <c r="S46" s="5"/>
      <c r="T46" s="28">
        <f t="shared" si="11"/>
        <v>0</v>
      </c>
      <c r="U46" s="101">
        <v>66140</v>
      </c>
      <c r="V46" s="102">
        <f t="shared" si="2"/>
        <v>0</v>
      </c>
      <c r="W46" s="101"/>
      <c r="X46" s="101"/>
      <c r="Y46" s="102">
        <f t="shared" si="12"/>
        <v>0</v>
      </c>
      <c r="Z46" s="102">
        <f t="shared" si="13"/>
        <v>0</v>
      </c>
      <c r="AA46" s="102" t="e">
        <f t="shared" si="3"/>
        <v>#VALUE!</v>
      </c>
    </row>
    <row r="47" spans="1:29" ht="17.25">
      <c r="A47" s="5"/>
      <c r="B47" s="5"/>
      <c r="C47" s="93"/>
      <c r="D47" s="193"/>
      <c r="E47" s="94"/>
      <c r="F47" s="95"/>
      <c r="G47" s="96" t="str">
        <f t="shared" si="4"/>
        <v>Error</v>
      </c>
      <c r="H47" s="97">
        <v>14400</v>
      </c>
      <c r="I47" s="98" t="e">
        <f t="shared" si="5"/>
        <v>#VALUE!</v>
      </c>
      <c r="J47" s="88" t="e">
        <f t="shared" si="14"/>
        <v>#VALUE!</v>
      </c>
      <c r="K47" s="98">
        <f t="shared" si="6"/>
        <v>0</v>
      </c>
      <c r="L47" s="98">
        <f t="shared" si="7"/>
        <v>0</v>
      </c>
      <c r="M47" s="98" t="e">
        <f t="shared" si="8"/>
        <v>#VALUE!</v>
      </c>
      <c r="N47" s="98" t="e">
        <f t="shared" si="9"/>
        <v>#VALUE!</v>
      </c>
      <c r="O47" s="97"/>
      <c r="P47" s="98" t="e">
        <f t="shared" si="1"/>
        <v>#VALUE!</v>
      </c>
      <c r="Q47" s="99" t="e">
        <f t="shared" si="10"/>
        <v>#VALUE!</v>
      </c>
      <c r="R47" s="100"/>
      <c r="S47" s="5"/>
      <c r="T47" s="28">
        <f t="shared" si="11"/>
        <v>0</v>
      </c>
      <c r="U47" s="101">
        <v>66140</v>
      </c>
      <c r="V47" s="102">
        <f t="shared" si="2"/>
        <v>0</v>
      </c>
      <c r="W47" s="101"/>
      <c r="X47" s="101"/>
      <c r="Y47" s="102">
        <f t="shared" si="12"/>
        <v>0</v>
      </c>
      <c r="Z47" s="102">
        <f t="shared" si="13"/>
        <v>0</v>
      </c>
      <c r="AA47" s="102" t="e">
        <f t="shared" si="3"/>
        <v>#VALUE!</v>
      </c>
    </row>
    <row r="48" spans="1:29" ht="17.25">
      <c r="A48" s="5"/>
      <c r="B48" s="5"/>
      <c r="C48" s="93"/>
      <c r="D48" s="193"/>
      <c r="E48" s="94"/>
      <c r="F48" s="95"/>
      <c r="G48" s="96" t="str">
        <f t="shared" si="4"/>
        <v>Error</v>
      </c>
      <c r="H48" s="97">
        <v>14400</v>
      </c>
      <c r="I48" s="98" t="e">
        <f t="shared" si="5"/>
        <v>#VALUE!</v>
      </c>
      <c r="J48" s="88" t="e">
        <f t="shared" si="14"/>
        <v>#VALUE!</v>
      </c>
      <c r="K48" s="98">
        <f t="shared" si="6"/>
        <v>0</v>
      </c>
      <c r="L48" s="98">
        <f t="shared" si="7"/>
        <v>0</v>
      </c>
      <c r="M48" s="98" t="e">
        <f t="shared" si="8"/>
        <v>#VALUE!</v>
      </c>
      <c r="N48" s="98" t="e">
        <f t="shared" si="9"/>
        <v>#VALUE!</v>
      </c>
      <c r="O48" s="97"/>
      <c r="P48" s="98" t="e">
        <f t="shared" si="1"/>
        <v>#VALUE!</v>
      </c>
      <c r="Q48" s="99" t="e">
        <f t="shared" si="10"/>
        <v>#VALUE!</v>
      </c>
      <c r="R48" s="100"/>
      <c r="S48" s="5"/>
      <c r="T48" s="28">
        <f t="shared" si="11"/>
        <v>0</v>
      </c>
      <c r="U48" s="101">
        <v>66140</v>
      </c>
      <c r="V48" s="102">
        <f t="shared" si="2"/>
        <v>0</v>
      </c>
      <c r="W48" s="101"/>
      <c r="X48" s="101"/>
      <c r="Y48" s="102">
        <f t="shared" si="12"/>
        <v>0</v>
      </c>
      <c r="Z48" s="102">
        <f t="shared" si="13"/>
        <v>0</v>
      </c>
      <c r="AA48" s="102" t="e">
        <f t="shared" si="3"/>
        <v>#VALUE!</v>
      </c>
    </row>
    <row r="49" spans="1:27" ht="17.25">
      <c r="A49" s="5"/>
      <c r="B49" s="5"/>
      <c r="C49" s="93"/>
      <c r="D49" s="193"/>
      <c r="E49" s="94"/>
      <c r="F49" s="95"/>
      <c r="G49" s="96" t="str">
        <f t="shared" si="4"/>
        <v>Error</v>
      </c>
      <c r="H49" s="97">
        <v>14400</v>
      </c>
      <c r="I49" s="98" t="e">
        <f t="shared" si="5"/>
        <v>#VALUE!</v>
      </c>
      <c r="J49" s="88" t="e">
        <f t="shared" si="14"/>
        <v>#VALUE!</v>
      </c>
      <c r="K49" s="98">
        <f t="shared" si="6"/>
        <v>0</v>
      </c>
      <c r="L49" s="98">
        <f t="shared" si="7"/>
        <v>0</v>
      </c>
      <c r="M49" s="98" t="e">
        <f t="shared" si="8"/>
        <v>#VALUE!</v>
      </c>
      <c r="N49" s="98" t="e">
        <f t="shared" si="9"/>
        <v>#VALUE!</v>
      </c>
      <c r="O49" s="97"/>
      <c r="P49" s="98" t="e">
        <f t="shared" si="1"/>
        <v>#VALUE!</v>
      </c>
      <c r="Q49" s="99" t="e">
        <f t="shared" si="10"/>
        <v>#VALUE!</v>
      </c>
      <c r="R49" s="100"/>
      <c r="S49" s="5"/>
      <c r="T49" s="28">
        <f t="shared" si="11"/>
        <v>0</v>
      </c>
      <c r="U49" s="101">
        <v>66140</v>
      </c>
      <c r="V49" s="102">
        <f t="shared" si="2"/>
        <v>0</v>
      </c>
      <c r="W49" s="101"/>
      <c r="X49" s="101"/>
      <c r="Y49" s="102">
        <f t="shared" si="12"/>
        <v>0</v>
      </c>
      <c r="Z49" s="102">
        <f t="shared" si="13"/>
        <v>0</v>
      </c>
      <c r="AA49" s="102" t="e">
        <f t="shared" si="3"/>
        <v>#VALUE!</v>
      </c>
    </row>
    <row r="50" spans="1:27" ht="17.25">
      <c r="A50" s="5"/>
      <c r="B50" s="5"/>
      <c r="C50" s="93"/>
      <c r="D50" s="193"/>
      <c r="E50" s="84"/>
      <c r="F50" s="85"/>
      <c r="G50" s="86" t="str">
        <f t="shared" si="4"/>
        <v>Error</v>
      </c>
      <c r="H50" s="87">
        <v>14400</v>
      </c>
      <c r="I50" s="88" t="e">
        <f t="shared" si="5"/>
        <v>#VALUE!</v>
      </c>
      <c r="J50" s="88" t="e">
        <f t="shared" si="14"/>
        <v>#VALUE!</v>
      </c>
      <c r="K50" s="88">
        <f t="shared" si="6"/>
        <v>0</v>
      </c>
      <c r="L50" s="88">
        <f t="shared" si="7"/>
        <v>0</v>
      </c>
      <c r="M50" s="88" t="e">
        <f t="shared" si="8"/>
        <v>#VALUE!</v>
      </c>
      <c r="N50" s="88" t="e">
        <f t="shared" si="9"/>
        <v>#VALUE!</v>
      </c>
      <c r="O50" s="87"/>
      <c r="P50" s="88" t="e">
        <f t="shared" si="1"/>
        <v>#VALUE!</v>
      </c>
      <c r="Q50" s="89" t="e">
        <f t="shared" si="10"/>
        <v>#VALUE!</v>
      </c>
      <c r="R50" s="90"/>
      <c r="S50" s="82"/>
      <c r="T50" s="28">
        <f t="shared" si="11"/>
        <v>0</v>
      </c>
      <c r="U50" s="91">
        <v>66140</v>
      </c>
      <c r="V50" s="92">
        <f t="shared" si="2"/>
        <v>0</v>
      </c>
      <c r="W50" s="91"/>
      <c r="X50" s="91"/>
      <c r="Y50" s="92">
        <f t="shared" si="12"/>
        <v>0</v>
      </c>
      <c r="Z50" s="92">
        <f t="shared" si="13"/>
        <v>0</v>
      </c>
      <c r="AA50" s="92" t="e">
        <f t="shared" si="3"/>
        <v>#VALUE!</v>
      </c>
    </row>
    <row r="51" spans="1:27" ht="17.25">
      <c r="A51" s="5"/>
      <c r="B51" s="5"/>
      <c r="C51" s="93"/>
      <c r="D51" s="193"/>
      <c r="E51" s="94"/>
      <c r="F51" s="95"/>
      <c r="G51" s="96" t="str">
        <f t="shared" si="4"/>
        <v>Error</v>
      </c>
      <c r="H51" s="97">
        <v>14400</v>
      </c>
      <c r="I51" s="98" t="e">
        <f t="shared" si="5"/>
        <v>#VALUE!</v>
      </c>
      <c r="J51" s="88" t="e">
        <f t="shared" si="14"/>
        <v>#VALUE!</v>
      </c>
      <c r="K51" s="98">
        <f t="shared" si="6"/>
        <v>0</v>
      </c>
      <c r="L51" s="98">
        <f t="shared" si="7"/>
        <v>0</v>
      </c>
      <c r="M51" s="98" t="e">
        <f t="shared" si="8"/>
        <v>#VALUE!</v>
      </c>
      <c r="N51" s="98" t="e">
        <f t="shared" si="9"/>
        <v>#VALUE!</v>
      </c>
      <c r="O51" s="97"/>
      <c r="P51" s="98" t="e">
        <f t="shared" si="1"/>
        <v>#VALUE!</v>
      </c>
      <c r="Q51" s="99" t="e">
        <f t="shared" si="10"/>
        <v>#VALUE!</v>
      </c>
      <c r="R51" s="100"/>
      <c r="S51" s="5"/>
      <c r="T51" s="28">
        <f t="shared" si="11"/>
        <v>0</v>
      </c>
      <c r="U51" s="101">
        <v>66140</v>
      </c>
      <c r="V51" s="102">
        <f t="shared" si="2"/>
        <v>0</v>
      </c>
      <c r="W51" s="101"/>
      <c r="X51" s="101"/>
      <c r="Y51" s="102">
        <f t="shared" si="12"/>
        <v>0</v>
      </c>
      <c r="Z51" s="102">
        <f t="shared" si="13"/>
        <v>0</v>
      </c>
      <c r="AA51" s="102" t="e">
        <f t="shared" si="3"/>
        <v>#VALUE!</v>
      </c>
    </row>
    <row r="52" spans="1:27" ht="17.25">
      <c r="A52" s="5"/>
      <c r="B52" s="5"/>
      <c r="C52" s="93"/>
      <c r="D52" s="193"/>
      <c r="E52" s="94"/>
      <c r="F52" s="95"/>
      <c r="G52" s="96" t="str">
        <f t="shared" si="4"/>
        <v>Error</v>
      </c>
      <c r="H52" s="97">
        <v>14400</v>
      </c>
      <c r="I52" s="98" t="e">
        <f t="shared" si="5"/>
        <v>#VALUE!</v>
      </c>
      <c r="J52" s="88" t="e">
        <f t="shared" si="14"/>
        <v>#VALUE!</v>
      </c>
      <c r="K52" s="98">
        <f t="shared" si="6"/>
        <v>0</v>
      </c>
      <c r="L52" s="98">
        <f t="shared" si="7"/>
        <v>0</v>
      </c>
      <c r="M52" s="98" t="e">
        <f t="shared" si="8"/>
        <v>#VALUE!</v>
      </c>
      <c r="N52" s="98" t="e">
        <f t="shared" si="9"/>
        <v>#VALUE!</v>
      </c>
      <c r="O52" s="97"/>
      <c r="P52" s="98" t="e">
        <f t="shared" si="1"/>
        <v>#VALUE!</v>
      </c>
      <c r="Q52" s="99" t="e">
        <f t="shared" si="10"/>
        <v>#VALUE!</v>
      </c>
      <c r="R52" s="100"/>
      <c r="S52" s="5"/>
      <c r="T52" s="28">
        <f t="shared" si="11"/>
        <v>0</v>
      </c>
      <c r="U52" s="101">
        <v>66140</v>
      </c>
      <c r="V52" s="102">
        <f t="shared" si="2"/>
        <v>0</v>
      </c>
      <c r="W52" s="101"/>
      <c r="X52" s="101"/>
      <c r="Y52" s="102">
        <f t="shared" si="12"/>
        <v>0</v>
      </c>
      <c r="Z52" s="102">
        <f t="shared" si="13"/>
        <v>0</v>
      </c>
      <c r="AA52" s="102" t="e">
        <f t="shared" si="3"/>
        <v>#VALUE!</v>
      </c>
    </row>
    <row r="53" spans="1:27" ht="17.25">
      <c r="A53" s="5"/>
      <c r="B53" s="5"/>
      <c r="C53" s="93"/>
      <c r="D53" s="193"/>
      <c r="E53" s="94"/>
      <c r="F53" s="95"/>
      <c r="G53" s="96" t="str">
        <f t="shared" si="4"/>
        <v>Error</v>
      </c>
      <c r="H53" s="97">
        <v>14400</v>
      </c>
      <c r="I53" s="98" t="e">
        <f t="shared" si="5"/>
        <v>#VALUE!</v>
      </c>
      <c r="J53" s="88" t="e">
        <f t="shared" si="14"/>
        <v>#VALUE!</v>
      </c>
      <c r="K53" s="98">
        <f t="shared" si="6"/>
        <v>0</v>
      </c>
      <c r="L53" s="98">
        <f t="shared" si="7"/>
        <v>0</v>
      </c>
      <c r="M53" s="98" t="e">
        <f t="shared" si="8"/>
        <v>#VALUE!</v>
      </c>
      <c r="N53" s="98" t="e">
        <f t="shared" si="9"/>
        <v>#VALUE!</v>
      </c>
      <c r="O53" s="97"/>
      <c r="P53" s="98" t="e">
        <f t="shared" si="1"/>
        <v>#VALUE!</v>
      </c>
      <c r="Q53" s="99" t="e">
        <f t="shared" si="10"/>
        <v>#VALUE!</v>
      </c>
      <c r="R53" s="100"/>
      <c r="S53" s="5"/>
      <c r="T53" s="28">
        <f t="shared" si="11"/>
        <v>0</v>
      </c>
      <c r="U53" s="101">
        <v>66140</v>
      </c>
      <c r="V53" s="102">
        <f t="shared" si="2"/>
        <v>0</v>
      </c>
      <c r="W53" s="101"/>
      <c r="X53" s="101"/>
      <c r="Y53" s="102">
        <f t="shared" si="12"/>
        <v>0</v>
      </c>
      <c r="Z53" s="102">
        <f t="shared" si="13"/>
        <v>0</v>
      </c>
      <c r="AA53" s="102" t="e">
        <f t="shared" si="3"/>
        <v>#VALUE!</v>
      </c>
    </row>
    <row r="54" spans="1:27" ht="17.25">
      <c r="A54" s="5"/>
      <c r="B54" s="5"/>
      <c r="C54" s="93"/>
      <c r="D54" s="193"/>
      <c r="E54" s="94"/>
      <c r="F54" s="95"/>
      <c r="G54" s="96" t="str">
        <f t="shared" si="4"/>
        <v>Error</v>
      </c>
      <c r="H54" s="97">
        <v>14400</v>
      </c>
      <c r="I54" s="98" t="e">
        <f t="shared" si="5"/>
        <v>#VALUE!</v>
      </c>
      <c r="J54" s="88" t="e">
        <f t="shared" si="14"/>
        <v>#VALUE!</v>
      </c>
      <c r="K54" s="98">
        <f t="shared" si="6"/>
        <v>0</v>
      </c>
      <c r="L54" s="98">
        <f t="shared" si="7"/>
        <v>0</v>
      </c>
      <c r="M54" s="98" t="e">
        <f t="shared" si="8"/>
        <v>#VALUE!</v>
      </c>
      <c r="N54" s="98" t="e">
        <f t="shared" si="9"/>
        <v>#VALUE!</v>
      </c>
      <c r="O54" s="97"/>
      <c r="P54" s="98" t="e">
        <f t="shared" si="1"/>
        <v>#VALUE!</v>
      </c>
      <c r="Q54" s="99" t="e">
        <f t="shared" si="10"/>
        <v>#VALUE!</v>
      </c>
      <c r="R54" s="100"/>
      <c r="S54" s="5"/>
      <c r="T54" s="28">
        <f t="shared" si="11"/>
        <v>0</v>
      </c>
      <c r="U54" s="101">
        <v>66140</v>
      </c>
      <c r="V54" s="102">
        <f t="shared" si="2"/>
        <v>0</v>
      </c>
      <c r="W54" s="101"/>
      <c r="X54" s="101"/>
      <c r="Y54" s="102">
        <f t="shared" si="12"/>
        <v>0</v>
      </c>
      <c r="Z54" s="102">
        <f t="shared" si="13"/>
        <v>0</v>
      </c>
      <c r="AA54" s="102" t="e">
        <f t="shared" si="3"/>
        <v>#VALUE!</v>
      </c>
    </row>
    <row r="55" spans="1:27" ht="17.25">
      <c r="A55" s="5"/>
      <c r="B55" s="5"/>
      <c r="C55" s="93"/>
      <c r="D55" s="193"/>
      <c r="E55" s="94"/>
      <c r="F55" s="95"/>
      <c r="G55" s="96" t="str">
        <f t="shared" si="4"/>
        <v>Error</v>
      </c>
      <c r="H55" s="97">
        <v>14400</v>
      </c>
      <c r="I55" s="98" t="e">
        <f t="shared" si="5"/>
        <v>#VALUE!</v>
      </c>
      <c r="J55" s="88" t="e">
        <f t="shared" si="14"/>
        <v>#VALUE!</v>
      </c>
      <c r="K55" s="98">
        <f t="shared" si="6"/>
        <v>0</v>
      </c>
      <c r="L55" s="98">
        <f t="shared" si="7"/>
        <v>0</v>
      </c>
      <c r="M55" s="98" t="e">
        <f t="shared" si="8"/>
        <v>#VALUE!</v>
      </c>
      <c r="N55" s="98" t="e">
        <f t="shared" si="9"/>
        <v>#VALUE!</v>
      </c>
      <c r="O55" s="97"/>
      <c r="P55" s="98" t="e">
        <f t="shared" si="1"/>
        <v>#VALUE!</v>
      </c>
      <c r="Q55" s="99" t="e">
        <f t="shared" si="10"/>
        <v>#VALUE!</v>
      </c>
      <c r="R55" s="100"/>
      <c r="S55" s="5"/>
      <c r="T55" s="28">
        <f t="shared" si="11"/>
        <v>0</v>
      </c>
      <c r="U55" s="101">
        <v>66140</v>
      </c>
      <c r="V55" s="102">
        <f t="shared" si="2"/>
        <v>0</v>
      </c>
      <c r="W55" s="101"/>
      <c r="X55" s="101"/>
      <c r="Y55" s="102">
        <f t="shared" si="12"/>
        <v>0</v>
      </c>
      <c r="Z55" s="102">
        <f t="shared" si="13"/>
        <v>0</v>
      </c>
      <c r="AA55" s="102" t="e">
        <f t="shared" si="3"/>
        <v>#VALUE!</v>
      </c>
    </row>
    <row r="56" spans="1:27" ht="17.25">
      <c r="A56" s="5"/>
      <c r="B56" s="5"/>
      <c r="C56" s="93"/>
      <c r="D56" s="193"/>
      <c r="E56" s="84"/>
      <c r="F56" s="85"/>
      <c r="G56" s="86" t="str">
        <f t="shared" si="4"/>
        <v>Error</v>
      </c>
      <c r="H56" s="87">
        <v>14400</v>
      </c>
      <c r="I56" s="88" t="e">
        <f t="shared" si="5"/>
        <v>#VALUE!</v>
      </c>
      <c r="J56" s="88" t="e">
        <f t="shared" si="14"/>
        <v>#VALUE!</v>
      </c>
      <c r="K56" s="88">
        <f t="shared" si="6"/>
        <v>0</v>
      </c>
      <c r="L56" s="88">
        <f t="shared" si="7"/>
        <v>0</v>
      </c>
      <c r="M56" s="88" t="e">
        <f t="shared" si="8"/>
        <v>#VALUE!</v>
      </c>
      <c r="N56" s="88" t="e">
        <f t="shared" si="9"/>
        <v>#VALUE!</v>
      </c>
      <c r="O56" s="87"/>
      <c r="P56" s="88" t="e">
        <f t="shared" si="1"/>
        <v>#VALUE!</v>
      </c>
      <c r="Q56" s="89" t="e">
        <f t="shared" si="10"/>
        <v>#VALUE!</v>
      </c>
      <c r="R56" s="90"/>
      <c r="S56" s="82"/>
      <c r="T56" s="28">
        <f t="shared" si="11"/>
        <v>0</v>
      </c>
      <c r="U56" s="91">
        <v>66140</v>
      </c>
      <c r="V56" s="92">
        <f t="shared" si="2"/>
        <v>0</v>
      </c>
      <c r="W56" s="91"/>
      <c r="X56" s="91"/>
      <c r="Y56" s="92">
        <f t="shared" si="12"/>
        <v>0</v>
      </c>
      <c r="Z56" s="92">
        <f t="shared" si="13"/>
        <v>0</v>
      </c>
      <c r="AA56" s="92" t="e">
        <f t="shared" si="3"/>
        <v>#VALUE!</v>
      </c>
    </row>
    <row r="57" spans="1:27" ht="17.25">
      <c r="A57" s="5"/>
      <c r="B57" s="5"/>
      <c r="C57" s="93"/>
      <c r="D57" s="193"/>
      <c r="E57" s="94"/>
      <c r="F57" s="95"/>
      <c r="G57" s="96" t="str">
        <f t="shared" si="4"/>
        <v>Error</v>
      </c>
      <c r="H57" s="97">
        <v>14400</v>
      </c>
      <c r="I57" s="98" t="e">
        <f t="shared" si="5"/>
        <v>#VALUE!</v>
      </c>
      <c r="J57" s="88" t="e">
        <f t="shared" si="14"/>
        <v>#VALUE!</v>
      </c>
      <c r="K57" s="98">
        <f t="shared" si="6"/>
        <v>0</v>
      </c>
      <c r="L57" s="98">
        <f t="shared" si="7"/>
        <v>0</v>
      </c>
      <c r="M57" s="98" t="e">
        <f t="shared" si="8"/>
        <v>#VALUE!</v>
      </c>
      <c r="N57" s="98" t="e">
        <f t="shared" si="9"/>
        <v>#VALUE!</v>
      </c>
      <c r="O57" s="97"/>
      <c r="P57" s="98" t="e">
        <f t="shared" si="1"/>
        <v>#VALUE!</v>
      </c>
      <c r="Q57" s="99" t="e">
        <f t="shared" si="10"/>
        <v>#VALUE!</v>
      </c>
      <c r="R57" s="100"/>
      <c r="S57" s="5"/>
      <c r="T57" s="28">
        <f t="shared" si="11"/>
        <v>0</v>
      </c>
      <c r="U57" s="101">
        <v>66140</v>
      </c>
      <c r="V57" s="102">
        <f t="shared" si="2"/>
        <v>0</v>
      </c>
      <c r="W57" s="101"/>
      <c r="X57" s="101"/>
      <c r="Y57" s="102">
        <f t="shared" si="12"/>
        <v>0</v>
      </c>
      <c r="Z57" s="102">
        <f t="shared" si="13"/>
        <v>0</v>
      </c>
      <c r="AA57" s="102" t="e">
        <f t="shared" si="3"/>
        <v>#VALUE!</v>
      </c>
    </row>
    <row r="58" spans="1:27" ht="17.25">
      <c r="A58" s="5"/>
      <c r="B58" s="5"/>
      <c r="C58" s="93"/>
      <c r="D58" s="193"/>
      <c r="E58" s="94"/>
      <c r="F58" s="95"/>
      <c r="G58" s="96" t="str">
        <f t="shared" si="4"/>
        <v>Error</v>
      </c>
      <c r="H58" s="97">
        <v>14400</v>
      </c>
      <c r="I58" s="98" t="e">
        <f t="shared" si="5"/>
        <v>#VALUE!</v>
      </c>
      <c r="J58" s="88" t="e">
        <f t="shared" si="14"/>
        <v>#VALUE!</v>
      </c>
      <c r="K58" s="98">
        <f t="shared" si="6"/>
        <v>0</v>
      </c>
      <c r="L58" s="98">
        <f t="shared" si="7"/>
        <v>0</v>
      </c>
      <c r="M58" s="98" t="e">
        <f t="shared" si="8"/>
        <v>#VALUE!</v>
      </c>
      <c r="N58" s="98" t="e">
        <f t="shared" si="9"/>
        <v>#VALUE!</v>
      </c>
      <c r="O58" s="97"/>
      <c r="P58" s="98" t="e">
        <f t="shared" si="1"/>
        <v>#VALUE!</v>
      </c>
      <c r="Q58" s="99" t="e">
        <f t="shared" si="10"/>
        <v>#VALUE!</v>
      </c>
      <c r="R58" s="100"/>
      <c r="S58" s="5"/>
      <c r="T58" s="28">
        <f t="shared" si="11"/>
        <v>0</v>
      </c>
      <c r="U58" s="101">
        <v>66140</v>
      </c>
      <c r="V58" s="102">
        <f t="shared" si="2"/>
        <v>0</v>
      </c>
      <c r="W58" s="101"/>
      <c r="X58" s="101"/>
      <c r="Y58" s="102">
        <f t="shared" si="12"/>
        <v>0</v>
      </c>
      <c r="Z58" s="102">
        <f t="shared" si="13"/>
        <v>0</v>
      </c>
      <c r="AA58" s="102" t="e">
        <f t="shared" si="3"/>
        <v>#VALUE!</v>
      </c>
    </row>
    <row r="59" spans="1:27" ht="17.25">
      <c r="A59" s="5"/>
      <c r="B59" s="5"/>
      <c r="C59" s="93"/>
      <c r="D59" s="193"/>
      <c r="E59" s="94"/>
      <c r="F59" s="95"/>
      <c r="G59" s="96" t="str">
        <f t="shared" si="4"/>
        <v>Error</v>
      </c>
      <c r="H59" s="97">
        <v>14400</v>
      </c>
      <c r="I59" s="98" t="e">
        <f t="shared" si="5"/>
        <v>#VALUE!</v>
      </c>
      <c r="J59" s="88" t="e">
        <f t="shared" si="14"/>
        <v>#VALUE!</v>
      </c>
      <c r="K59" s="98">
        <f t="shared" si="6"/>
        <v>0</v>
      </c>
      <c r="L59" s="98">
        <f t="shared" si="7"/>
        <v>0</v>
      </c>
      <c r="M59" s="98" t="e">
        <f t="shared" si="8"/>
        <v>#VALUE!</v>
      </c>
      <c r="N59" s="98" t="e">
        <f t="shared" si="9"/>
        <v>#VALUE!</v>
      </c>
      <c r="O59" s="97"/>
      <c r="P59" s="98" t="e">
        <f t="shared" si="1"/>
        <v>#VALUE!</v>
      </c>
      <c r="Q59" s="99" t="e">
        <f t="shared" si="10"/>
        <v>#VALUE!</v>
      </c>
      <c r="R59" s="100"/>
      <c r="S59" s="5"/>
      <c r="T59" s="28">
        <f t="shared" si="11"/>
        <v>0</v>
      </c>
      <c r="U59" s="101">
        <v>66140</v>
      </c>
      <c r="V59" s="102">
        <f t="shared" si="2"/>
        <v>0</v>
      </c>
      <c r="W59" s="101"/>
      <c r="X59" s="101"/>
      <c r="Y59" s="102">
        <f t="shared" si="12"/>
        <v>0</v>
      </c>
      <c r="Z59" s="102">
        <f t="shared" si="13"/>
        <v>0</v>
      </c>
      <c r="AA59" s="102" t="e">
        <f t="shared" si="3"/>
        <v>#VALUE!</v>
      </c>
    </row>
    <row r="60" spans="1:27" ht="17.25">
      <c r="A60" s="5"/>
      <c r="B60" s="5"/>
      <c r="C60" s="93"/>
      <c r="D60" s="193"/>
      <c r="E60" s="94"/>
      <c r="F60" s="95"/>
      <c r="G60" s="96" t="str">
        <f t="shared" si="4"/>
        <v>Error</v>
      </c>
      <c r="H60" s="97">
        <v>14400</v>
      </c>
      <c r="I60" s="98" t="e">
        <f t="shared" si="5"/>
        <v>#VALUE!</v>
      </c>
      <c r="J60" s="88" t="e">
        <f t="shared" si="14"/>
        <v>#VALUE!</v>
      </c>
      <c r="K60" s="98">
        <f t="shared" si="6"/>
        <v>0</v>
      </c>
      <c r="L60" s="98">
        <f t="shared" si="7"/>
        <v>0</v>
      </c>
      <c r="M60" s="98" t="e">
        <f t="shared" si="8"/>
        <v>#VALUE!</v>
      </c>
      <c r="N60" s="98" t="e">
        <f t="shared" si="9"/>
        <v>#VALUE!</v>
      </c>
      <c r="O60" s="97"/>
      <c r="P60" s="98" t="e">
        <f t="shared" si="1"/>
        <v>#VALUE!</v>
      </c>
      <c r="Q60" s="99" t="e">
        <f t="shared" si="10"/>
        <v>#VALUE!</v>
      </c>
      <c r="R60" s="100"/>
      <c r="S60" s="5"/>
      <c r="T60" s="28">
        <f t="shared" si="11"/>
        <v>0</v>
      </c>
      <c r="U60" s="101">
        <v>66140</v>
      </c>
      <c r="V60" s="102">
        <f t="shared" si="2"/>
        <v>0</v>
      </c>
      <c r="W60" s="101"/>
      <c r="X60" s="101"/>
      <c r="Y60" s="102">
        <f t="shared" si="12"/>
        <v>0</v>
      </c>
      <c r="Z60" s="102">
        <f t="shared" si="13"/>
        <v>0</v>
      </c>
      <c r="AA60" s="102" t="e">
        <f t="shared" si="3"/>
        <v>#VALUE!</v>
      </c>
    </row>
    <row r="61" spans="1:27" ht="17.25">
      <c r="A61" s="5"/>
      <c r="B61" s="5"/>
      <c r="C61" s="93"/>
      <c r="D61" s="193"/>
      <c r="E61" s="94"/>
      <c r="F61" s="95"/>
      <c r="G61" s="96" t="str">
        <f t="shared" si="4"/>
        <v>Error</v>
      </c>
      <c r="H61" s="97">
        <v>14400</v>
      </c>
      <c r="I61" s="98" t="e">
        <f t="shared" si="5"/>
        <v>#VALUE!</v>
      </c>
      <c r="J61" s="88" t="e">
        <f t="shared" si="14"/>
        <v>#VALUE!</v>
      </c>
      <c r="K61" s="98">
        <f t="shared" si="6"/>
        <v>0</v>
      </c>
      <c r="L61" s="98">
        <f t="shared" si="7"/>
        <v>0</v>
      </c>
      <c r="M61" s="98" t="e">
        <f t="shared" si="8"/>
        <v>#VALUE!</v>
      </c>
      <c r="N61" s="98" t="e">
        <f t="shared" si="9"/>
        <v>#VALUE!</v>
      </c>
      <c r="O61" s="97"/>
      <c r="P61" s="98" t="e">
        <f t="shared" si="1"/>
        <v>#VALUE!</v>
      </c>
      <c r="Q61" s="99" t="e">
        <f t="shared" si="10"/>
        <v>#VALUE!</v>
      </c>
      <c r="R61" s="100"/>
      <c r="S61" s="5"/>
      <c r="T61" s="28">
        <f t="shared" si="11"/>
        <v>0</v>
      </c>
      <c r="U61" s="101">
        <v>66140</v>
      </c>
      <c r="V61" s="102">
        <f t="shared" si="2"/>
        <v>0</v>
      </c>
      <c r="W61" s="101"/>
      <c r="X61" s="101"/>
      <c r="Y61" s="102">
        <f t="shared" si="12"/>
        <v>0</v>
      </c>
      <c r="Z61" s="102">
        <f t="shared" si="13"/>
        <v>0</v>
      </c>
      <c r="AA61" s="102" t="e">
        <f t="shared" si="3"/>
        <v>#VALUE!</v>
      </c>
    </row>
    <row r="62" spans="1:27" ht="17.25">
      <c r="A62" s="5"/>
      <c r="B62" s="5"/>
      <c r="C62" s="93"/>
      <c r="D62" s="193"/>
      <c r="E62" s="84"/>
      <c r="F62" s="85"/>
      <c r="G62" s="86" t="str">
        <f t="shared" si="4"/>
        <v>Error</v>
      </c>
      <c r="H62" s="87">
        <v>14400</v>
      </c>
      <c r="I62" s="88" t="e">
        <f t="shared" si="5"/>
        <v>#VALUE!</v>
      </c>
      <c r="J62" s="88" t="e">
        <f t="shared" si="14"/>
        <v>#VALUE!</v>
      </c>
      <c r="K62" s="88">
        <f t="shared" si="6"/>
        <v>0</v>
      </c>
      <c r="L62" s="88">
        <f t="shared" si="7"/>
        <v>0</v>
      </c>
      <c r="M62" s="88" t="e">
        <f t="shared" si="8"/>
        <v>#VALUE!</v>
      </c>
      <c r="N62" s="88" t="e">
        <f t="shared" si="9"/>
        <v>#VALUE!</v>
      </c>
      <c r="O62" s="87"/>
      <c r="P62" s="88" t="e">
        <f t="shared" si="1"/>
        <v>#VALUE!</v>
      </c>
      <c r="Q62" s="89" t="e">
        <f t="shared" si="10"/>
        <v>#VALUE!</v>
      </c>
      <c r="R62" s="90"/>
      <c r="S62" s="82"/>
      <c r="T62" s="28">
        <f t="shared" si="11"/>
        <v>0</v>
      </c>
      <c r="U62" s="91">
        <v>66140</v>
      </c>
      <c r="V62" s="92">
        <f t="shared" si="2"/>
        <v>0</v>
      </c>
      <c r="W62" s="91"/>
      <c r="X62" s="91"/>
      <c r="Y62" s="92">
        <f t="shared" si="12"/>
        <v>0</v>
      </c>
      <c r="Z62" s="92">
        <f t="shared" si="13"/>
        <v>0</v>
      </c>
      <c r="AA62" s="92" t="e">
        <f t="shared" si="3"/>
        <v>#VALUE!</v>
      </c>
    </row>
    <row r="63" spans="1:27" ht="17.25">
      <c r="A63" s="5"/>
      <c r="B63" s="5"/>
      <c r="C63" s="93"/>
      <c r="D63" s="193"/>
      <c r="E63" s="94"/>
      <c r="F63" s="95"/>
      <c r="G63" s="96" t="str">
        <f t="shared" si="4"/>
        <v>Error</v>
      </c>
      <c r="H63" s="97">
        <v>14400</v>
      </c>
      <c r="I63" s="98" t="e">
        <f t="shared" si="5"/>
        <v>#VALUE!</v>
      </c>
      <c r="J63" s="88" t="e">
        <f t="shared" si="14"/>
        <v>#VALUE!</v>
      </c>
      <c r="K63" s="98">
        <f t="shared" si="6"/>
        <v>0</v>
      </c>
      <c r="L63" s="98">
        <f t="shared" si="7"/>
        <v>0</v>
      </c>
      <c r="M63" s="98" t="e">
        <f t="shared" si="8"/>
        <v>#VALUE!</v>
      </c>
      <c r="N63" s="98" t="e">
        <f t="shared" si="9"/>
        <v>#VALUE!</v>
      </c>
      <c r="O63" s="97"/>
      <c r="P63" s="98" t="e">
        <f t="shared" si="1"/>
        <v>#VALUE!</v>
      </c>
      <c r="Q63" s="99" t="e">
        <f t="shared" si="10"/>
        <v>#VALUE!</v>
      </c>
      <c r="R63" s="100"/>
      <c r="S63" s="5"/>
      <c r="T63" s="28">
        <f t="shared" si="11"/>
        <v>0</v>
      </c>
      <c r="U63" s="101">
        <v>66140</v>
      </c>
      <c r="V63" s="102">
        <f t="shared" si="2"/>
        <v>0</v>
      </c>
      <c r="W63" s="101"/>
      <c r="X63" s="101"/>
      <c r="Y63" s="102">
        <f t="shared" si="12"/>
        <v>0</v>
      </c>
      <c r="Z63" s="102">
        <f t="shared" si="13"/>
        <v>0</v>
      </c>
      <c r="AA63" s="102" t="e">
        <f t="shared" si="3"/>
        <v>#VALUE!</v>
      </c>
    </row>
    <row r="64" spans="1:27" ht="17.25">
      <c r="A64" s="5"/>
      <c r="B64" s="5"/>
      <c r="C64" s="93"/>
      <c r="D64" s="193"/>
      <c r="E64" s="94"/>
      <c r="F64" s="95"/>
      <c r="G64" s="96" t="str">
        <f t="shared" si="4"/>
        <v>Error</v>
      </c>
      <c r="H64" s="97">
        <v>14400</v>
      </c>
      <c r="I64" s="98" t="e">
        <f t="shared" si="5"/>
        <v>#VALUE!</v>
      </c>
      <c r="J64" s="88" t="e">
        <f t="shared" si="14"/>
        <v>#VALUE!</v>
      </c>
      <c r="K64" s="98">
        <f t="shared" si="6"/>
        <v>0</v>
      </c>
      <c r="L64" s="98">
        <f t="shared" si="7"/>
        <v>0</v>
      </c>
      <c r="M64" s="98" t="e">
        <f t="shared" si="8"/>
        <v>#VALUE!</v>
      </c>
      <c r="N64" s="98" t="e">
        <f t="shared" si="9"/>
        <v>#VALUE!</v>
      </c>
      <c r="O64" s="97"/>
      <c r="P64" s="98" t="e">
        <f t="shared" si="1"/>
        <v>#VALUE!</v>
      </c>
      <c r="Q64" s="99" t="e">
        <f t="shared" si="10"/>
        <v>#VALUE!</v>
      </c>
      <c r="R64" s="100"/>
      <c r="S64" s="5"/>
      <c r="T64" s="28">
        <f t="shared" si="11"/>
        <v>0</v>
      </c>
      <c r="U64" s="101">
        <v>66140</v>
      </c>
      <c r="V64" s="102">
        <f t="shared" si="2"/>
        <v>0</v>
      </c>
      <c r="W64" s="101"/>
      <c r="X64" s="101"/>
      <c r="Y64" s="102">
        <f t="shared" si="12"/>
        <v>0</v>
      </c>
      <c r="Z64" s="102">
        <f t="shared" si="13"/>
        <v>0</v>
      </c>
      <c r="AA64" s="102" t="e">
        <f t="shared" si="3"/>
        <v>#VALUE!</v>
      </c>
    </row>
    <row r="65" spans="1:27" ht="17.25">
      <c r="A65" s="5"/>
      <c r="B65" s="5"/>
      <c r="C65" s="93"/>
      <c r="D65" s="193"/>
      <c r="E65" s="94"/>
      <c r="F65" s="95"/>
      <c r="G65" s="96" t="str">
        <f t="shared" si="4"/>
        <v>Error</v>
      </c>
      <c r="H65" s="97">
        <v>14400</v>
      </c>
      <c r="I65" s="98" t="e">
        <f t="shared" si="5"/>
        <v>#VALUE!</v>
      </c>
      <c r="J65" s="88" t="e">
        <f t="shared" si="14"/>
        <v>#VALUE!</v>
      </c>
      <c r="K65" s="98">
        <f t="shared" si="6"/>
        <v>0</v>
      </c>
      <c r="L65" s="98">
        <f t="shared" si="7"/>
        <v>0</v>
      </c>
      <c r="M65" s="98" t="e">
        <f t="shared" si="8"/>
        <v>#VALUE!</v>
      </c>
      <c r="N65" s="98" t="e">
        <f t="shared" si="9"/>
        <v>#VALUE!</v>
      </c>
      <c r="O65" s="97"/>
      <c r="P65" s="98" t="e">
        <f t="shared" si="1"/>
        <v>#VALUE!</v>
      </c>
      <c r="Q65" s="99" t="e">
        <f t="shared" si="10"/>
        <v>#VALUE!</v>
      </c>
      <c r="R65" s="100"/>
      <c r="S65" s="5"/>
      <c r="T65" s="28">
        <f t="shared" si="11"/>
        <v>0</v>
      </c>
      <c r="U65" s="101">
        <v>66140</v>
      </c>
      <c r="V65" s="102">
        <f t="shared" si="2"/>
        <v>0</v>
      </c>
      <c r="W65" s="101"/>
      <c r="X65" s="101"/>
      <c r="Y65" s="102">
        <f t="shared" si="12"/>
        <v>0</v>
      </c>
      <c r="Z65" s="102">
        <f t="shared" si="13"/>
        <v>0</v>
      </c>
      <c r="AA65" s="102" t="e">
        <f t="shared" si="3"/>
        <v>#VALUE!</v>
      </c>
    </row>
    <row r="66" spans="1:27" ht="17.25">
      <c r="A66" s="5"/>
      <c r="B66" s="5"/>
      <c r="C66" s="93"/>
      <c r="D66" s="193"/>
      <c r="E66" s="94"/>
      <c r="F66" s="95"/>
      <c r="G66" s="96" t="str">
        <f t="shared" si="4"/>
        <v>Error</v>
      </c>
      <c r="H66" s="97">
        <v>14400</v>
      </c>
      <c r="I66" s="98" t="e">
        <f t="shared" si="5"/>
        <v>#VALUE!</v>
      </c>
      <c r="J66" s="88" t="e">
        <f t="shared" si="14"/>
        <v>#VALUE!</v>
      </c>
      <c r="K66" s="98">
        <f t="shared" si="6"/>
        <v>0</v>
      </c>
      <c r="L66" s="98">
        <f t="shared" si="7"/>
        <v>0</v>
      </c>
      <c r="M66" s="98" t="e">
        <f t="shared" si="8"/>
        <v>#VALUE!</v>
      </c>
      <c r="N66" s="98" t="e">
        <f t="shared" si="9"/>
        <v>#VALUE!</v>
      </c>
      <c r="O66" s="97"/>
      <c r="P66" s="98" t="e">
        <f t="shared" si="1"/>
        <v>#VALUE!</v>
      </c>
      <c r="Q66" s="99" t="e">
        <f t="shared" si="10"/>
        <v>#VALUE!</v>
      </c>
      <c r="R66" s="100"/>
      <c r="S66" s="5"/>
      <c r="T66" s="28">
        <f t="shared" si="11"/>
        <v>0</v>
      </c>
      <c r="U66" s="101">
        <v>66140</v>
      </c>
      <c r="V66" s="102">
        <f t="shared" si="2"/>
        <v>0</v>
      </c>
      <c r="W66" s="101"/>
      <c r="X66" s="101"/>
      <c r="Y66" s="102">
        <f t="shared" si="12"/>
        <v>0</v>
      </c>
      <c r="Z66" s="102">
        <f t="shared" si="13"/>
        <v>0</v>
      </c>
      <c r="AA66" s="102" t="e">
        <f t="shared" si="3"/>
        <v>#VALUE!</v>
      </c>
    </row>
    <row r="67" spans="1:27" ht="17.25">
      <c r="A67" s="5"/>
      <c r="B67" s="5"/>
      <c r="C67" s="93"/>
      <c r="D67" s="193"/>
      <c r="E67" s="94"/>
      <c r="F67" s="95"/>
      <c r="G67" s="96" t="str">
        <f t="shared" si="4"/>
        <v>Error</v>
      </c>
      <c r="H67" s="97">
        <v>14400</v>
      </c>
      <c r="I67" s="98" t="e">
        <f t="shared" si="5"/>
        <v>#VALUE!</v>
      </c>
      <c r="J67" s="88" t="e">
        <f t="shared" si="14"/>
        <v>#VALUE!</v>
      </c>
      <c r="K67" s="98">
        <f t="shared" si="6"/>
        <v>0</v>
      </c>
      <c r="L67" s="98">
        <f t="shared" si="7"/>
        <v>0</v>
      </c>
      <c r="M67" s="98" t="e">
        <f t="shared" si="8"/>
        <v>#VALUE!</v>
      </c>
      <c r="N67" s="98" t="e">
        <f t="shared" si="9"/>
        <v>#VALUE!</v>
      </c>
      <c r="O67" s="97"/>
      <c r="P67" s="98" t="e">
        <f t="shared" si="1"/>
        <v>#VALUE!</v>
      </c>
      <c r="Q67" s="99" t="e">
        <f t="shared" si="10"/>
        <v>#VALUE!</v>
      </c>
      <c r="R67" s="100"/>
      <c r="S67" s="5"/>
      <c r="T67" s="28">
        <f t="shared" si="11"/>
        <v>0</v>
      </c>
      <c r="U67" s="101">
        <v>66140</v>
      </c>
      <c r="V67" s="102">
        <f t="shared" si="2"/>
        <v>0</v>
      </c>
      <c r="W67" s="101"/>
      <c r="X67" s="101"/>
      <c r="Y67" s="102">
        <f t="shared" si="12"/>
        <v>0</v>
      </c>
      <c r="Z67" s="102">
        <f t="shared" si="13"/>
        <v>0</v>
      </c>
      <c r="AA67" s="102" t="e">
        <f t="shared" si="3"/>
        <v>#VALUE!</v>
      </c>
    </row>
    <row r="68" spans="1:27" ht="17.25">
      <c r="A68" s="5"/>
      <c r="B68" s="5"/>
      <c r="C68" s="93"/>
      <c r="D68" s="193"/>
      <c r="E68" s="84"/>
      <c r="F68" s="85"/>
      <c r="G68" s="86" t="str">
        <f t="shared" si="4"/>
        <v>Error</v>
      </c>
      <c r="H68" s="87">
        <v>14400</v>
      </c>
      <c r="I68" s="88" t="e">
        <f t="shared" si="5"/>
        <v>#VALUE!</v>
      </c>
      <c r="J68" s="88" t="e">
        <f t="shared" si="14"/>
        <v>#VALUE!</v>
      </c>
      <c r="K68" s="88">
        <f t="shared" si="6"/>
        <v>0</v>
      </c>
      <c r="L68" s="88">
        <f t="shared" si="7"/>
        <v>0</v>
      </c>
      <c r="M68" s="88" t="e">
        <f t="shared" si="8"/>
        <v>#VALUE!</v>
      </c>
      <c r="N68" s="88" t="e">
        <f t="shared" si="9"/>
        <v>#VALUE!</v>
      </c>
      <c r="O68" s="87"/>
      <c r="P68" s="88" t="e">
        <f t="shared" si="1"/>
        <v>#VALUE!</v>
      </c>
      <c r="Q68" s="89" t="e">
        <f t="shared" si="10"/>
        <v>#VALUE!</v>
      </c>
      <c r="R68" s="90"/>
      <c r="S68" s="82"/>
      <c r="T68" s="28">
        <f t="shared" si="11"/>
        <v>0</v>
      </c>
      <c r="U68" s="91">
        <v>66140</v>
      </c>
      <c r="V68" s="92">
        <f t="shared" si="2"/>
        <v>0</v>
      </c>
      <c r="W68" s="91"/>
      <c r="X68" s="91"/>
      <c r="Y68" s="92">
        <f t="shared" si="12"/>
        <v>0</v>
      </c>
      <c r="Z68" s="92">
        <f t="shared" si="13"/>
        <v>0</v>
      </c>
      <c r="AA68" s="92" t="e">
        <f t="shared" si="3"/>
        <v>#VALUE!</v>
      </c>
    </row>
    <row r="69" spans="1:27" ht="17.25">
      <c r="A69" s="5"/>
      <c r="B69" s="5"/>
      <c r="C69" s="93"/>
      <c r="D69" s="193"/>
      <c r="E69" s="94"/>
      <c r="F69" s="95"/>
      <c r="G69" s="96" t="str">
        <f t="shared" si="4"/>
        <v>Error</v>
      </c>
      <c r="H69" s="97">
        <v>14400</v>
      </c>
      <c r="I69" s="98" t="e">
        <f t="shared" si="5"/>
        <v>#VALUE!</v>
      </c>
      <c r="J69" s="88" t="e">
        <f t="shared" si="14"/>
        <v>#VALUE!</v>
      </c>
      <c r="K69" s="98">
        <f t="shared" si="6"/>
        <v>0</v>
      </c>
      <c r="L69" s="98">
        <f t="shared" si="7"/>
        <v>0</v>
      </c>
      <c r="M69" s="98" t="e">
        <f t="shared" si="8"/>
        <v>#VALUE!</v>
      </c>
      <c r="N69" s="98" t="e">
        <f t="shared" si="9"/>
        <v>#VALUE!</v>
      </c>
      <c r="O69" s="97"/>
      <c r="P69" s="98" t="e">
        <f t="shared" si="1"/>
        <v>#VALUE!</v>
      </c>
      <c r="Q69" s="99" t="e">
        <f t="shared" si="10"/>
        <v>#VALUE!</v>
      </c>
      <c r="R69" s="100"/>
      <c r="S69" s="5"/>
      <c r="T69" s="28">
        <f t="shared" si="11"/>
        <v>0</v>
      </c>
      <c r="U69" s="101">
        <v>66140</v>
      </c>
      <c r="V69" s="102">
        <f t="shared" si="2"/>
        <v>0</v>
      </c>
      <c r="W69" s="101"/>
      <c r="X69" s="101"/>
      <c r="Y69" s="102">
        <f t="shared" si="12"/>
        <v>0</v>
      </c>
      <c r="Z69" s="102">
        <f t="shared" si="13"/>
        <v>0</v>
      </c>
      <c r="AA69" s="102" t="e">
        <f t="shared" si="3"/>
        <v>#VALUE!</v>
      </c>
    </row>
    <row r="70" spans="1:27" ht="17.25">
      <c r="A70" s="5"/>
      <c r="B70" s="5"/>
      <c r="C70" s="93"/>
      <c r="D70" s="193"/>
      <c r="E70" s="94"/>
      <c r="F70" s="95"/>
      <c r="G70" s="96" t="str">
        <f t="shared" si="4"/>
        <v>Error</v>
      </c>
      <c r="H70" s="97">
        <v>14400</v>
      </c>
      <c r="I70" s="98" t="e">
        <f t="shared" si="5"/>
        <v>#VALUE!</v>
      </c>
      <c r="J70" s="88" t="e">
        <f t="shared" si="14"/>
        <v>#VALUE!</v>
      </c>
      <c r="K70" s="98">
        <f t="shared" si="6"/>
        <v>0</v>
      </c>
      <c r="L70" s="98">
        <f t="shared" si="7"/>
        <v>0</v>
      </c>
      <c r="M70" s="98" t="e">
        <f t="shared" si="8"/>
        <v>#VALUE!</v>
      </c>
      <c r="N70" s="98" t="e">
        <f t="shared" si="9"/>
        <v>#VALUE!</v>
      </c>
      <c r="O70" s="97"/>
      <c r="P70" s="98" t="e">
        <f t="shared" si="1"/>
        <v>#VALUE!</v>
      </c>
      <c r="Q70" s="99" t="e">
        <f t="shared" si="10"/>
        <v>#VALUE!</v>
      </c>
      <c r="R70" s="100"/>
      <c r="S70" s="5"/>
      <c r="T70" s="28">
        <f t="shared" si="11"/>
        <v>0</v>
      </c>
      <c r="U70" s="101">
        <v>66140</v>
      </c>
      <c r="V70" s="102">
        <f t="shared" ref="V70:V101" si="15">+U70*T70</f>
        <v>0</v>
      </c>
      <c r="W70" s="101"/>
      <c r="X70" s="101"/>
      <c r="Y70" s="102">
        <f t="shared" si="12"/>
        <v>0</v>
      </c>
      <c r="Z70" s="102">
        <f t="shared" si="13"/>
        <v>0</v>
      </c>
      <c r="AA70" s="102" t="e">
        <f t="shared" ref="AA70:AA101" si="16">+Z70+Q70</f>
        <v>#VALUE!</v>
      </c>
    </row>
    <row r="71" spans="1:27" ht="17.25">
      <c r="A71" s="5"/>
      <c r="B71" s="5"/>
      <c r="C71" s="93"/>
      <c r="D71" s="193"/>
      <c r="E71" s="94"/>
      <c r="F71" s="95"/>
      <c r="G71" s="96" t="str">
        <f t="shared" si="4"/>
        <v>Error</v>
      </c>
      <c r="H71" s="97">
        <v>14400</v>
      </c>
      <c r="I71" s="98" t="e">
        <f t="shared" si="5"/>
        <v>#VALUE!</v>
      </c>
      <c r="J71" s="88" t="e">
        <f t="shared" si="14"/>
        <v>#VALUE!</v>
      </c>
      <c r="K71" s="98">
        <f t="shared" si="6"/>
        <v>0</v>
      </c>
      <c r="L71" s="98">
        <f t="shared" si="7"/>
        <v>0</v>
      </c>
      <c r="M71" s="98" t="e">
        <f t="shared" si="8"/>
        <v>#VALUE!</v>
      </c>
      <c r="N71" s="98" t="e">
        <f t="shared" si="9"/>
        <v>#VALUE!</v>
      </c>
      <c r="O71" s="97"/>
      <c r="P71" s="98" t="e">
        <f t="shared" si="1"/>
        <v>#VALUE!</v>
      </c>
      <c r="Q71" s="99" t="e">
        <f t="shared" si="10"/>
        <v>#VALUE!</v>
      </c>
      <c r="R71" s="100"/>
      <c r="S71" s="5"/>
      <c r="T71" s="28">
        <f t="shared" si="11"/>
        <v>0</v>
      </c>
      <c r="U71" s="101">
        <v>66140</v>
      </c>
      <c r="V71" s="102">
        <f t="shared" si="15"/>
        <v>0</v>
      </c>
      <c r="W71" s="101"/>
      <c r="X71" s="101"/>
      <c r="Y71" s="102">
        <f t="shared" si="12"/>
        <v>0</v>
      </c>
      <c r="Z71" s="102">
        <f t="shared" si="13"/>
        <v>0</v>
      </c>
      <c r="AA71" s="102" t="e">
        <f t="shared" si="16"/>
        <v>#VALUE!</v>
      </c>
    </row>
    <row r="72" spans="1:27" ht="17.25">
      <c r="A72" s="5"/>
      <c r="B72" s="5"/>
      <c r="C72" s="93"/>
      <c r="D72" s="193"/>
      <c r="E72" s="94"/>
      <c r="F72" s="95"/>
      <c r="G72" s="96" t="str">
        <f t="shared" si="4"/>
        <v>Error</v>
      </c>
      <c r="H72" s="97">
        <v>14400</v>
      </c>
      <c r="I72" s="98" t="e">
        <f t="shared" si="5"/>
        <v>#VALUE!</v>
      </c>
      <c r="J72" s="88" t="e">
        <f t="shared" si="14"/>
        <v>#VALUE!</v>
      </c>
      <c r="K72" s="98">
        <f t="shared" si="6"/>
        <v>0</v>
      </c>
      <c r="L72" s="98">
        <f t="shared" si="7"/>
        <v>0</v>
      </c>
      <c r="M72" s="98" t="e">
        <f t="shared" si="8"/>
        <v>#VALUE!</v>
      </c>
      <c r="N72" s="98" t="e">
        <f t="shared" si="9"/>
        <v>#VALUE!</v>
      </c>
      <c r="O72" s="97"/>
      <c r="P72" s="98" t="e">
        <f t="shared" si="1"/>
        <v>#VALUE!</v>
      </c>
      <c r="Q72" s="99" t="e">
        <f t="shared" si="10"/>
        <v>#VALUE!</v>
      </c>
      <c r="R72" s="100"/>
      <c r="S72" s="5"/>
      <c r="T72" s="28">
        <f t="shared" si="11"/>
        <v>0</v>
      </c>
      <c r="U72" s="101">
        <v>66140</v>
      </c>
      <c r="V72" s="102">
        <f t="shared" si="15"/>
        <v>0</v>
      </c>
      <c r="W72" s="101"/>
      <c r="X72" s="101"/>
      <c r="Y72" s="102">
        <f t="shared" si="12"/>
        <v>0</v>
      </c>
      <c r="Z72" s="102">
        <f t="shared" si="13"/>
        <v>0</v>
      </c>
      <c r="AA72" s="102" t="e">
        <f t="shared" si="16"/>
        <v>#VALUE!</v>
      </c>
    </row>
    <row r="73" spans="1:27" ht="17.25">
      <c r="A73" s="5"/>
      <c r="B73" s="5"/>
      <c r="C73" s="93"/>
      <c r="D73" s="193"/>
      <c r="E73" s="94"/>
      <c r="F73" s="95"/>
      <c r="G73" s="96" t="str">
        <f t="shared" si="4"/>
        <v>Error</v>
      </c>
      <c r="H73" s="97">
        <v>14400</v>
      </c>
      <c r="I73" s="98" t="e">
        <f t="shared" si="5"/>
        <v>#VALUE!</v>
      </c>
      <c r="J73" s="88" t="e">
        <f t="shared" si="14"/>
        <v>#VALUE!</v>
      </c>
      <c r="K73" s="98">
        <f t="shared" si="6"/>
        <v>0</v>
      </c>
      <c r="L73" s="98">
        <f t="shared" si="7"/>
        <v>0</v>
      </c>
      <c r="M73" s="98" t="e">
        <f t="shared" si="8"/>
        <v>#VALUE!</v>
      </c>
      <c r="N73" s="98" t="e">
        <f t="shared" si="9"/>
        <v>#VALUE!</v>
      </c>
      <c r="O73" s="97"/>
      <c r="P73" s="98" t="e">
        <f t="shared" si="1"/>
        <v>#VALUE!</v>
      </c>
      <c r="Q73" s="99" t="e">
        <f t="shared" si="10"/>
        <v>#VALUE!</v>
      </c>
      <c r="R73" s="100"/>
      <c r="S73" s="5"/>
      <c r="T73" s="28">
        <f t="shared" si="11"/>
        <v>0</v>
      </c>
      <c r="U73" s="101">
        <v>66140</v>
      </c>
      <c r="V73" s="102">
        <f t="shared" si="15"/>
        <v>0</v>
      </c>
      <c r="W73" s="101"/>
      <c r="X73" s="101"/>
      <c r="Y73" s="102">
        <f t="shared" si="12"/>
        <v>0</v>
      </c>
      <c r="Z73" s="102">
        <f t="shared" si="13"/>
        <v>0</v>
      </c>
      <c r="AA73" s="102" t="e">
        <f t="shared" si="16"/>
        <v>#VALUE!</v>
      </c>
    </row>
    <row r="74" spans="1:27" ht="17.25">
      <c r="A74" s="5"/>
      <c r="B74" s="5"/>
      <c r="C74" s="93"/>
      <c r="D74" s="193"/>
      <c r="E74" s="84"/>
      <c r="F74" s="85"/>
      <c r="G74" s="86" t="str">
        <f t="shared" si="4"/>
        <v>Error</v>
      </c>
      <c r="H74" s="87">
        <v>14400</v>
      </c>
      <c r="I74" s="88" t="e">
        <f t="shared" si="5"/>
        <v>#VALUE!</v>
      </c>
      <c r="J74" s="88" t="e">
        <f t="shared" si="14"/>
        <v>#VALUE!</v>
      </c>
      <c r="K74" s="88">
        <f t="shared" si="6"/>
        <v>0</v>
      </c>
      <c r="L74" s="88">
        <f t="shared" si="7"/>
        <v>0</v>
      </c>
      <c r="M74" s="88" t="e">
        <f t="shared" si="8"/>
        <v>#VALUE!</v>
      </c>
      <c r="N74" s="88" t="e">
        <f t="shared" si="9"/>
        <v>#VALUE!</v>
      </c>
      <c r="O74" s="87"/>
      <c r="P74" s="88" t="e">
        <f t="shared" si="1"/>
        <v>#VALUE!</v>
      </c>
      <c r="Q74" s="89" t="e">
        <f t="shared" si="10"/>
        <v>#VALUE!</v>
      </c>
      <c r="R74" s="90"/>
      <c r="S74" s="82"/>
      <c r="T74" s="28">
        <f t="shared" si="11"/>
        <v>0</v>
      </c>
      <c r="U74" s="91">
        <v>66140</v>
      </c>
      <c r="V74" s="92">
        <f t="shared" si="15"/>
        <v>0</v>
      </c>
      <c r="W74" s="91"/>
      <c r="X74" s="91"/>
      <c r="Y74" s="92">
        <f t="shared" si="12"/>
        <v>0</v>
      </c>
      <c r="Z74" s="92">
        <f t="shared" si="13"/>
        <v>0</v>
      </c>
      <c r="AA74" s="92" t="e">
        <f t="shared" si="16"/>
        <v>#VALUE!</v>
      </c>
    </row>
    <row r="75" spans="1:27" ht="17.25">
      <c r="A75" s="5"/>
      <c r="B75" s="5"/>
      <c r="C75" s="93"/>
      <c r="D75" s="193"/>
      <c r="E75" s="94"/>
      <c r="F75" s="95"/>
      <c r="G75" s="96" t="str">
        <f t="shared" si="4"/>
        <v>Error</v>
      </c>
      <c r="H75" s="97">
        <v>14400</v>
      </c>
      <c r="I75" s="98" t="e">
        <f t="shared" si="5"/>
        <v>#VALUE!</v>
      </c>
      <c r="J75" s="88" t="e">
        <f t="shared" si="14"/>
        <v>#VALUE!</v>
      </c>
      <c r="K75" s="98">
        <f t="shared" si="6"/>
        <v>0</v>
      </c>
      <c r="L75" s="98">
        <f t="shared" si="7"/>
        <v>0</v>
      </c>
      <c r="M75" s="98" t="e">
        <f t="shared" si="8"/>
        <v>#VALUE!</v>
      </c>
      <c r="N75" s="98" t="e">
        <f t="shared" si="9"/>
        <v>#VALUE!</v>
      </c>
      <c r="O75" s="97"/>
      <c r="P75" s="98" t="e">
        <f t="shared" si="1"/>
        <v>#VALUE!</v>
      </c>
      <c r="Q75" s="99" t="e">
        <f t="shared" si="10"/>
        <v>#VALUE!</v>
      </c>
      <c r="R75" s="100"/>
      <c r="S75" s="5"/>
      <c r="T75" s="28">
        <f t="shared" si="11"/>
        <v>0</v>
      </c>
      <c r="U75" s="101">
        <v>66140</v>
      </c>
      <c r="V75" s="102">
        <f t="shared" si="15"/>
        <v>0</v>
      </c>
      <c r="W75" s="101"/>
      <c r="X75" s="101"/>
      <c r="Y75" s="102">
        <f t="shared" si="12"/>
        <v>0</v>
      </c>
      <c r="Z75" s="102">
        <f t="shared" si="13"/>
        <v>0</v>
      </c>
      <c r="AA75" s="102" t="e">
        <f t="shared" si="16"/>
        <v>#VALUE!</v>
      </c>
    </row>
    <row r="76" spans="1:27" ht="17.25">
      <c r="A76" s="5"/>
      <c r="B76" s="5"/>
      <c r="C76" s="93"/>
      <c r="D76" s="193"/>
      <c r="E76" s="94"/>
      <c r="F76" s="95"/>
      <c r="G76" s="96" t="str">
        <f t="shared" si="4"/>
        <v>Error</v>
      </c>
      <c r="H76" s="97">
        <v>14400</v>
      </c>
      <c r="I76" s="98" t="e">
        <f t="shared" si="5"/>
        <v>#VALUE!</v>
      </c>
      <c r="J76" s="88" t="e">
        <f t="shared" si="14"/>
        <v>#VALUE!</v>
      </c>
      <c r="K76" s="98">
        <f t="shared" si="6"/>
        <v>0</v>
      </c>
      <c r="L76" s="98">
        <f t="shared" si="7"/>
        <v>0</v>
      </c>
      <c r="M76" s="98" t="e">
        <f t="shared" si="8"/>
        <v>#VALUE!</v>
      </c>
      <c r="N76" s="98" t="e">
        <f t="shared" si="9"/>
        <v>#VALUE!</v>
      </c>
      <c r="O76" s="97"/>
      <c r="P76" s="98" t="e">
        <f t="shared" si="1"/>
        <v>#VALUE!</v>
      </c>
      <c r="Q76" s="99" t="e">
        <f t="shared" si="10"/>
        <v>#VALUE!</v>
      </c>
      <c r="R76" s="100"/>
      <c r="S76" s="5"/>
      <c r="T76" s="28">
        <f t="shared" si="11"/>
        <v>0</v>
      </c>
      <c r="U76" s="101">
        <v>66140</v>
      </c>
      <c r="V76" s="102">
        <f t="shared" si="15"/>
        <v>0</v>
      </c>
      <c r="W76" s="101"/>
      <c r="X76" s="101"/>
      <c r="Y76" s="102">
        <f t="shared" si="12"/>
        <v>0</v>
      </c>
      <c r="Z76" s="102">
        <f t="shared" si="13"/>
        <v>0</v>
      </c>
      <c r="AA76" s="102" t="e">
        <f t="shared" si="16"/>
        <v>#VALUE!</v>
      </c>
    </row>
    <row r="77" spans="1:27" ht="17.25">
      <c r="A77" s="5"/>
      <c r="B77" s="5"/>
      <c r="C77" s="93"/>
      <c r="D77" s="193"/>
      <c r="E77" s="94"/>
      <c r="F77" s="95"/>
      <c r="G77" s="96" t="str">
        <f t="shared" si="4"/>
        <v>Error</v>
      </c>
      <c r="H77" s="97">
        <v>14400</v>
      </c>
      <c r="I77" s="98" t="e">
        <f t="shared" si="5"/>
        <v>#VALUE!</v>
      </c>
      <c r="J77" s="88" t="e">
        <f t="shared" si="14"/>
        <v>#VALUE!</v>
      </c>
      <c r="K77" s="98">
        <f t="shared" si="6"/>
        <v>0</v>
      </c>
      <c r="L77" s="98">
        <f t="shared" si="7"/>
        <v>0</v>
      </c>
      <c r="M77" s="98" t="e">
        <f t="shared" si="8"/>
        <v>#VALUE!</v>
      </c>
      <c r="N77" s="98" t="e">
        <f t="shared" si="9"/>
        <v>#VALUE!</v>
      </c>
      <c r="O77" s="97"/>
      <c r="P77" s="98" t="e">
        <f t="shared" si="1"/>
        <v>#VALUE!</v>
      </c>
      <c r="Q77" s="99" t="e">
        <f t="shared" si="10"/>
        <v>#VALUE!</v>
      </c>
      <c r="R77" s="100"/>
      <c r="S77" s="5"/>
      <c r="T77" s="28">
        <f t="shared" si="11"/>
        <v>0</v>
      </c>
      <c r="U77" s="101">
        <v>66140</v>
      </c>
      <c r="V77" s="102">
        <f t="shared" si="15"/>
        <v>0</v>
      </c>
      <c r="W77" s="101"/>
      <c r="X77" s="101"/>
      <c r="Y77" s="102">
        <f t="shared" si="12"/>
        <v>0</v>
      </c>
      <c r="Z77" s="102">
        <f t="shared" si="13"/>
        <v>0</v>
      </c>
      <c r="AA77" s="102" t="e">
        <f t="shared" si="16"/>
        <v>#VALUE!</v>
      </c>
    </row>
    <row r="78" spans="1:27" ht="17.25">
      <c r="A78" s="5"/>
      <c r="B78" s="5"/>
      <c r="C78" s="93"/>
      <c r="D78" s="193"/>
      <c r="E78" s="94"/>
      <c r="F78" s="95"/>
      <c r="G78" s="96" t="str">
        <f t="shared" si="4"/>
        <v>Error</v>
      </c>
      <c r="H78" s="97">
        <v>14400</v>
      </c>
      <c r="I78" s="98" t="e">
        <f t="shared" si="5"/>
        <v>#VALUE!</v>
      </c>
      <c r="J78" s="88" t="e">
        <f t="shared" si="14"/>
        <v>#VALUE!</v>
      </c>
      <c r="K78" s="98">
        <f t="shared" si="6"/>
        <v>0</v>
      </c>
      <c r="L78" s="98">
        <f t="shared" si="7"/>
        <v>0</v>
      </c>
      <c r="M78" s="98" t="e">
        <f t="shared" si="8"/>
        <v>#VALUE!</v>
      </c>
      <c r="N78" s="98" t="e">
        <f t="shared" si="9"/>
        <v>#VALUE!</v>
      </c>
      <c r="O78" s="97"/>
      <c r="P78" s="98" t="e">
        <f t="shared" si="1"/>
        <v>#VALUE!</v>
      </c>
      <c r="Q78" s="99" t="e">
        <f t="shared" si="10"/>
        <v>#VALUE!</v>
      </c>
      <c r="R78" s="100"/>
      <c r="S78" s="5"/>
      <c r="T78" s="28">
        <f t="shared" si="11"/>
        <v>0</v>
      </c>
      <c r="U78" s="101">
        <v>66140</v>
      </c>
      <c r="V78" s="102">
        <f t="shared" si="15"/>
        <v>0</v>
      </c>
      <c r="W78" s="101"/>
      <c r="X78" s="101"/>
      <c r="Y78" s="102">
        <f t="shared" si="12"/>
        <v>0</v>
      </c>
      <c r="Z78" s="102">
        <f t="shared" si="13"/>
        <v>0</v>
      </c>
      <c r="AA78" s="102" t="e">
        <f t="shared" si="16"/>
        <v>#VALUE!</v>
      </c>
    </row>
    <row r="79" spans="1:27" ht="17.25">
      <c r="A79" s="5"/>
      <c r="B79" s="5"/>
      <c r="C79" s="93"/>
      <c r="D79" s="193"/>
      <c r="E79" s="94"/>
      <c r="F79" s="95"/>
      <c r="G79" s="96" t="str">
        <f t="shared" si="4"/>
        <v>Error</v>
      </c>
      <c r="H79" s="97">
        <v>14400</v>
      </c>
      <c r="I79" s="98" t="e">
        <f t="shared" si="5"/>
        <v>#VALUE!</v>
      </c>
      <c r="J79" s="88" t="e">
        <f t="shared" si="14"/>
        <v>#VALUE!</v>
      </c>
      <c r="K79" s="98">
        <f t="shared" si="6"/>
        <v>0</v>
      </c>
      <c r="L79" s="98">
        <f t="shared" si="7"/>
        <v>0</v>
      </c>
      <c r="M79" s="98" t="e">
        <f t="shared" si="8"/>
        <v>#VALUE!</v>
      </c>
      <c r="N79" s="98" t="e">
        <f t="shared" si="9"/>
        <v>#VALUE!</v>
      </c>
      <c r="O79" s="97"/>
      <c r="P79" s="98" t="e">
        <f t="shared" si="1"/>
        <v>#VALUE!</v>
      </c>
      <c r="Q79" s="99" t="e">
        <f t="shared" si="10"/>
        <v>#VALUE!</v>
      </c>
      <c r="R79" s="100"/>
      <c r="S79" s="5"/>
      <c r="T79" s="28">
        <f t="shared" si="11"/>
        <v>0</v>
      </c>
      <c r="U79" s="101">
        <v>66140</v>
      </c>
      <c r="V79" s="102">
        <f t="shared" si="15"/>
        <v>0</v>
      </c>
      <c r="W79" s="101"/>
      <c r="X79" s="101"/>
      <c r="Y79" s="102">
        <f t="shared" si="12"/>
        <v>0</v>
      </c>
      <c r="Z79" s="102">
        <f t="shared" si="13"/>
        <v>0</v>
      </c>
      <c r="AA79" s="102" t="e">
        <f t="shared" si="16"/>
        <v>#VALUE!</v>
      </c>
    </row>
    <row r="80" spans="1:27" ht="17.25">
      <c r="A80" s="5"/>
      <c r="B80" s="5"/>
      <c r="C80" s="93"/>
      <c r="D80" s="193"/>
      <c r="E80" s="84"/>
      <c r="F80" s="85"/>
      <c r="G80" s="86" t="str">
        <f t="shared" si="4"/>
        <v>Error</v>
      </c>
      <c r="H80" s="87">
        <v>14400</v>
      </c>
      <c r="I80" s="88" t="e">
        <f t="shared" si="5"/>
        <v>#VALUE!</v>
      </c>
      <c r="J80" s="88" t="e">
        <f t="shared" si="14"/>
        <v>#VALUE!</v>
      </c>
      <c r="K80" s="88">
        <f t="shared" si="6"/>
        <v>0</v>
      </c>
      <c r="L80" s="88">
        <f t="shared" si="7"/>
        <v>0</v>
      </c>
      <c r="M80" s="88" t="e">
        <f t="shared" si="8"/>
        <v>#VALUE!</v>
      </c>
      <c r="N80" s="88" t="e">
        <f t="shared" si="9"/>
        <v>#VALUE!</v>
      </c>
      <c r="O80" s="87"/>
      <c r="P80" s="88" t="e">
        <f t="shared" si="1"/>
        <v>#VALUE!</v>
      </c>
      <c r="Q80" s="89" t="e">
        <f t="shared" si="10"/>
        <v>#VALUE!</v>
      </c>
      <c r="R80" s="90"/>
      <c r="S80" s="82"/>
      <c r="T80" s="28">
        <f t="shared" si="11"/>
        <v>0</v>
      </c>
      <c r="U80" s="91">
        <v>66140</v>
      </c>
      <c r="V80" s="92">
        <f t="shared" si="15"/>
        <v>0</v>
      </c>
      <c r="W80" s="91"/>
      <c r="X80" s="91"/>
      <c r="Y80" s="92">
        <f t="shared" si="12"/>
        <v>0</v>
      </c>
      <c r="Z80" s="92">
        <f t="shared" si="13"/>
        <v>0</v>
      </c>
      <c r="AA80" s="92" t="e">
        <f t="shared" si="16"/>
        <v>#VALUE!</v>
      </c>
    </row>
    <row r="81" spans="1:27" ht="17.25">
      <c r="A81" s="5"/>
      <c r="B81" s="5"/>
      <c r="C81" s="93"/>
      <c r="D81" s="193"/>
      <c r="E81" s="94"/>
      <c r="F81" s="95"/>
      <c r="G81" s="96" t="str">
        <f t="shared" si="4"/>
        <v>Error</v>
      </c>
      <c r="H81" s="97">
        <v>14400</v>
      </c>
      <c r="I81" s="98" t="e">
        <f t="shared" si="5"/>
        <v>#VALUE!</v>
      </c>
      <c r="J81" s="88" t="e">
        <f t="shared" si="14"/>
        <v>#VALUE!</v>
      </c>
      <c r="K81" s="98">
        <f t="shared" si="6"/>
        <v>0</v>
      </c>
      <c r="L81" s="98">
        <f t="shared" si="7"/>
        <v>0</v>
      </c>
      <c r="M81" s="98" t="e">
        <f t="shared" si="8"/>
        <v>#VALUE!</v>
      </c>
      <c r="N81" s="98" t="e">
        <f t="shared" si="9"/>
        <v>#VALUE!</v>
      </c>
      <c r="O81" s="97"/>
      <c r="P81" s="98" t="e">
        <f t="shared" si="1"/>
        <v>#VALUE!</v>
      </c>
      <c r="Q81" s="99" t="e">
        <f t="shared" si="10"/>
        <v>#VALUE!</v>
      </c>
      <c r="R81" s="100"/>
      <c r="S81" s="5"/>
      <c r="T81" s="28">
        <f t="shared" si="11"/>
        <v>0</v>
      </c>
      <c r="U81" s="101">
        <v>66140</v>
      </c>
      <c r="V81" s="102">
        <f t="shared" si="15"/>
        <v>0</v>
      </c>
      <c r="W81" s="101"/>
      <c r="X81" s="101"/>
      <c r="Y81" s="102">
        <f t="shared" si="12"/>
        <v>0</v>
      </c>
      <c r="Z81" s="102">
        <f t="shared" si="13"/>
        <v>0</v>
      </c>
      <c r="AA81" s="102" t="e">
        <f t="shared" si="16"/>
        <v>#VALUE!</v>
      </c>
    </row>
    <row r="82" spans="1:27" ht="17.25">
      <c r="A82" s="5"/>
      <c r="B82" s="5"/>
      <c r="C82" s="93"/>
      <c r="D82" s="193"/>
      <c r="E82" s="94"/>
      <c r="F82" s="95"/>
      <c r="G82" s="96" t="str">
        <f t="shared" si="4"/>
        <v>Error</v>
      </c>
      <c r="H82" s="97">
        <v>14400</v>
      </c>
      <c r="I82" s="98" t="e">
        <f t="shared" si="5"/>
        <v>#VALUE!</v>
      </c>
      <c r="J82" s="88" t="e">
        <f t="shared" si="14"/>
        <v>#VALUE!</v>
      </c>
      <c r="K82" s="98">
        <f t="shared" si="6"/>
        <v>0</v>
      </c>
      <c r="L82" s="98">
        <f t="shared" si="7"/>
        <v>0</v>
      </c>
      <c r="M82" s="98" t="e">
        <f t="shared" si="8"/>
        <v>#VALUE!</v>
      </c>
      <c r="N82" s="98" t="e">
        <f t="shared" si="9"/>
        <v>#VALUE!</v>
      </c>
      <c r="O82" s="97"/>
      <c r="P82" s="98" t="e">
        <f t="shared" si="1"/>
        <v>#VALUE!</v>
      </c>
      <c r="Q82" s="99" t="e">
        <f t="shared" si="10"/>
        <v>#VALUE!</v>
      </c>
      <c r="R82" s="100"/>
      <c r="S82" s="5"/>
      <c r="T82" s="28">
        <f t="shared" si="11"/>
        <v>0</v>
      </c>
      <c r="U82" s="101">
        <v>66140</v>
      </c>
      <c r="V82" s="102">
        <f t="shared" si="15"/>
        <v>0</v>
      </c>
      <c r="W82" s="101"/>
      <c r="X82" s="101"/>
      <c r="Y82" s="102">
        <f t="shared" si="12"/>
        <v>0</v>
      </c>
      <c r="Z82" s="102">
        <f t="shared" si="13"/>
        <v>0</v>
      </c>
      <c r="AA82" s="102" t="e">
        <f t="shared" si="16"/>
        <v>#VALUE!</v>
      </c>
    </row>
    <row r="83" spans="1:27" ht="17.25">
      <c r="A83" s="5"/>
      <c r="B83" s="5"/>
      <c r="C83" s="93"/>
      <c r="D83" s="193"/>
      <c r="E83" s="94"/>
      <c r="F83" s="95"/>
      <c r="G83" s="96" t="str">
        <f t="shared" si="4"/>
        <v>Error</v>
      </c>
      <c r="H83" s="97">
        <v>14400</v>
      </c>
      <c r="I83" s="98" t="e">
        <f t="shared" si="5"/>
        <v>#VALUE!</v>
      </c>
      <c r="J83" s="88" t="e">
        <f t="shared" si="14"/>
        <v>#VALUE!</v>
      </c>
      <c r="K83" s="98">
        <f t="shared" si="6"/>
        <v>0</v>
      </c>
      <c r="L83" s="98">
        <f t="shared" si="7"/>
        <v>0</v>
      </c>
      <c r="M83" s="98" t="e">
        <f t="shared" si="8"/>
        <v>#VALUE!</v>
      </c>
      <c r="N83" s="98" t="e">
        <f t="shared" si="9"/>
        <v>#VALUE!</v>
      </c>
      <c r="O83" s="97"/>
      <c r="P83" s="98" t="e">
        <f t="shared" si="1"/>
        <v>#VALUE!</v>
      </c>
      <c r="Q83" s="99" t="e">
        <f t="shared" si="10"/>
        <v>#VALUE!</v>
      </c>
      <c r="R83" s="100"/>
      <c r="S83" s="5"/>
      <c r="T83" s="28">
        <f t="shared" si="11"/>
        <v>0</v>
      </c>
      <c r="U83" s="101">
        <v>66140</v>
      </c>
      <c r="V83" s="102">
        <f t="shared" si="15"/>
        <v>0</v>
      </c>
      <c r="W83" s="101"/>
      <c r="X83" s="101"/>
      <c r="Y83" s="102">
        <f t="shared" si="12"/>
        <v>0</v>
      </c>
      <c r="Z83" s="102">
        <f t="shared" si="13"/>
        <v>0</v>
      </c>
      <c r="AA83" s="102" t="e">
        <f t="shared" si="16"/>
        <v>#VALUE!</v>
      </c>
    </row>
    <row r="84" spans="1:27" ht="17.25">
      <c r="A84" s="5"/>
      <c r="B84" s="5"/>
      <c r="C84" s="93"/>
      <c r="D84" s="193"/>
      <c r="E84" s="94"/>
      <c r="F84" s="95"/>
      <c r="G84" s="96" t="str">
        <f t="shared" si="4"/>
        <v>Error</v>
      </c>
      <c r="H84" s="97">
        <v>14400</v>
      </c>
      <c r="I84" s="98" t="e">
        <f t="shared" si="5"/>
        <v>#VALUE!</v>
      </c>
      <c r="J84" s="88" t="e">
        <f t="shared" si="14"/>
        <v>#VALUE!</v>
      </c>
      <c r="K84" s="98">
        <f t="shared" si="6"/>
        <v>0</v>
      </c>
      <c r="L84" s="98">
        <f t="shared" si="7"/>
        <v>0</v>
      </c>
      <c r="M84" s="98" t="e">
        <f t="shared" si="8"/>
        <v>#VALUE!</v>
      </c>
      <c r="N84" s="98" t="e">
        <f t="shared" si="9"/>
        <v>#VALUE!</v>
      </c>
      <c r="O84" s="97"/>
      <c r="P84" s="98" t="e">
        <f t="shared" si="1"/>
        <v>#VALUE!</v>
      </c>
      <c r="Q84" s="99" t="e">
        <f t="shared" si="10"/>
        <v>#VALUE!</v>
      </c>
      <c r="R84" s="100"/>
      <c r="S84" s="5"/>
      <c r="T84" s="28">
        <f t="shared" si="11"/>
        <v>0</v>
      </c>
      <c r="U84" s="101">
        <v>66140</v>
      </c>
      <c r="V84" s="102">
        <f t="shared" si="15"/>
        <v>0</v>
      </c>
      <c r="W84" s="101"/>
      <c r="X84" s="101"/>
      <c r="Y84" s="102">
        <f t="shared" si="12"/>
        <v>0</v>
      </c>
      <c r="Z84" s="102">
        <f t="shared" si="13"/>
        <v>0</v>
      </c>
      <c r="AA84" s="102" t="e">
        <f t="shared" si="16"/>
        <v>#VALUE!</v>
      </c>
    </row>
    <row r="85" spans="1:27" ht="17.25">
      <c r="A85" s="5"/>
      <c r="B85" s="5"/>
      <c r="C85" s="93"/>
      <c r="D85" s="193"/>
      <c r="E85" s="94"/>
      <c r="F85" s="95"/>
      <c r="G85" s="96" t="str">
        <f t="shared" si="4"/>
        <v>Error</v>
      </c>
      <c r="H85" s="97">
        <v>14400</v>
      </c>
      <c r="I85" s="98" t="e">
        <f t="shared" si="5"/>
        <v>#VALUE!</v>
      </c>
      <c r="J85" s="88" t="e">
        <f t="shared" si="14"/>
        <v>#VALUE!</v>
      </c>
      <c r="K85" s="98">
        <f t="shared" si="6"/>
        <v>0</v>
      </c>
      <c r="L85" s="98">
        <f t="shared" si="7"/>
        <v>0</v>
      </c>
      <c r="M85" s="98" t="e">
        <f t="shared" si="8"/>
        <v>#VALUE!</v>
      </c>
      <c r="N85" s="98" t="e">
        <f t="shared" si="9"/>
        <v>#VALUE!</v>
      </c>
      <c r="O85" s="97"/>
      <c r="P85" s="98" t="e">
        <f t="shared" si="1"/>
        <v>#VALUE!</v>
      </c>
      <c r="Q85" s="99" t="e">
        <f t="shared" si="10"/>
        <v>#VALUE!</v>
      </c>
      <c r="R85" s="100"/>
      <c r="S85" s="5"/>
      <c r="T85" s="28">
        <f t="shared" si="11"/>
        <v>0</v>
      </c>
      <c r="U85" s="101">
        <v>66140</v>
      </c>
      <c r="V85" s="102">
        <f t="shared" si="15"/>
        <v>0</v>
      </c>
      <c r="W85" s="101"/>
      <c r="X85" s="101"/>
      <c r="Y85" s="102">
        <f t="shared" si="12"/>
        <v>0</v>
      </c>
      <c r="Z85" s="102">
        <f t="shared" si="13"/>
        <v>0</v>
      </c>
      <c r="AA85" s="102" t="e">
        <f t="shared" si="16"/>
        <v>#VALUE!</v>
      </c>
    </row>
    <row r="86" spans="1:27" ht="17.25">
      <c r="A86" s="5"/>
      <c r="B86" s="5"/>
      <c r="C86" s="93"/>
      <c r="D86" s="193"/>
      <c r="E86" s="84"/>
      <c r="F86" s="85"/>
      <c r="G86" s="86" t="str">
        <f t="shared" si="4"/>
        <v>Error</v>
      </c>
      <c r="H86" s="87">
        <v>14400</v>
      </c>
      <c r="I86" s="88" t="e">
        <f t="shared" si="5"/>
        <v>#VALUE!</v>
      </c>
      <c r="J86" s="88" t="e">
        <f t="shared" si="14"/>
        <v>#VALUE!</v>
      </c>
      <c r="K86" s="88">
        <f t="shared" si="6"/>
        <v>0</v>
      </c>
      <c r="L86" s="88">
        <f t="shared" si="7"/>
        <v>0</v>
      </c>
      <c r="M86" s="88" t="e">
        <f t="shared" si="8"/>
        <v>#VALUE!</v>
      </c>
      <c r="N86" s="88" t="e">
        <f t="shared" si="9"/>
        <v>#VALUE!</v>
      </c>
      <c r="O86" s="87"/>
      <c r="P86" s="88" t="e">
        <f t="shared" si="1"/>
        <v>#VALUE!</v>
      </c>
      <c r="Q86" s="89" t="e">
        <f t="shared" si="10"/>
        <v>#VALUE!</v>
      </c>
      <c r="R86" s="90"/>
      <c r="S86" s="82"/>
      <c r="T86" s="28">
        <f t="shared" si="11"/>
        <v>0</v>
      </c>
      <c r="U86" s="91">
        <v>66140</v>
      </c>
      <c r="V86" s="92">
        <f t="shared" si="15"/>
        <v>0</v>
      </c>
      <c r="W86" s="91"/>
      <c r="X86" s="91"/>
      <c r="Y86" s="92">
        <f t="shared" si="12"/>
        <v>0</v>
      </c>
      <c r="Z86" s="92">
        <f t="shared" si="13"/>
        <v>0</v>
      </c>
      <c r="AA86" s="92" t="e">
        <f t="shared" si="16"/>
        <v>#VALUE!</v>
      </c>
    </row>
    <row r="87" spans="1:27" ht="17.25">
      <c r="A87" s="5"/>
      <c r="B87" s="5"/>
      <c r="C87" s="93"/>
      <c r="D87" s="193"/>
      <c r="E87" s="94"/>
      <c r="F87" s="95"/>
      <c r="G87" s="96" t="str">
        <f t="shared" si="4"/>
        <v>Error</v>
      </c>
      <c r="H87" s="97">
        <v>14400</v>
      </c>
      <c r="I87" s="98" t="e">
        <f t="shared" si="5"/>
        <v>#VALUE!</v>
      </c>
      <c r="J87" s="88" t="e">
        <f t="shared" si="14"/>
        <v>#VALUE!</v>
      </c>
      <c r="K87" s="98">
        <f t="shared" si="6"/>
        <v>0</v>
      </c>
      <c r="L87" s="98">
        <f t="shared" si="7"/>
        <v>0</v>
      </c>
      <c r="M87" s="98" t="e">
        <f t="shared" si="8"/>
        <v>#VALUE!</v>
      </c>
      <c r="N87" s="98" t="e">
        <f t="shared" si="9"/>
        <v>#VALUE!</v>
      </c>
      <c r="O87" s="97"/>
      <c r="P87" s="98" t="e">
        <f t="shared" si="1"/>
        <v>#VALUE!</v>
      </c>
      <c r="Q87" s="99" t="e">
        <f t="shared" si="10"/>
        <v>#VALUE!</v>
      </c>
      <c r="R87" s="100"/>
      <c r="S87" s="5"/>
      <c r="T87" s="28">
        <f t="shared" si="11"/>
        <v>0</v>
      </c>
      <c r="U87" s="101">
        <v>66140</v>
      </c>
      <c r="V87" s="102">
        <f t="shared" si="15"/>
        <v>0</v>
      </c>
      <c r="W87" s="101"/>
      <c r="X87" s="101"/>
      <c r="Y87" s="102">
        <f t="shared" si="12"/>
        <v>0</v>
      </c>
      <c r="Z87" s="102">
        <f t="shared" si="13"/>
        <v>0</v>
      </c>
      <c r="AA87" s="102" t="e">
        <f t="shared" si="16"/>
        <v>#VALUE!</v>
      </c>
    </row>
    <row r="88" spans="1:27" ht="17.25">
      <c r="A88" s="5"/>
      <c r="B88" s="5"/>
      <c r="C88" s="93"/>
      <c r="D88" s="193"/>
      <c r="E88" s="94"/>
      <c r="F88" s="95"/>
      <c r="G88" s="96" t="str">
        <f t="shared" si="4"/>
        <v>Error</v>
      </c>
      <c r="H88" s="97">
        <v>14400</v>
      </c>
      <c r="I88" s="98" t="e">
        <f t="shared" si="5"/>
        <v>#VALUE!</v>
      </c>
      <c r="J88" s="88" t="e">
        <f t="shared" si="14"/>
        <v>#VALUE!</v>
      </c>
      <c r="K88" s="98">
        <f t="shared" si="6"/>
        <v>0</v>
      </c>
      <c r="L88" s="98">
        <f t="shared" si="7"/>
        <v>0</v>
      </c>
      <c r="M88" s="98" t="e">
        <f t="shared" si="8"/>
        <v>#VALUE!</v>
      </c>
      <c r="N88" s="98" t="e">
        <f t="shared" si="9"/>
        <v>#VALUE!</v>
      </c>
      <c r="O88" s="97"/>
      <c r="P88" s="98" t="e">
        <f t="shared" si="1"/>
        <v>#VALUE!</v>
      </c>
      <c r="Q88" s="99" t="e">
        <f t="shared" si="10"/>
        <v>#VALUE!</v>
      </c>
      <c r="R88" s="100"/>
      <c r="S88" s="5"/>
      <c r="T88" s="28">
        <f t="shared" si="11"/>
        <v>0</v>
      </c>
      <c r="U88" s="101">
        <v>66140</v>
      </c>
      <c r="V88" s="102">
        <f t="shared" si="15"/>
        <v>0</v>
      </c>
      <c r="W88" s="101"/>
      <c r="X88" s="101"/>
      <c r="Y88" s="102">
        <f t="shared" si="12"/>
        <v>0</v>
      </c>
      <c r="Z88" s="102">
        <f t="shared" si="13"/>
        <v>0</v>
      </c>
      <c r="AA88" s="102" t="e">
        <f t="shared" si="16"/>
        <v>#VALUE!</v>
      </c>
    </row>
    <row r="89" spans="1:27" ht="17.25">
      <c r="A89" s="5"/>
      <c r="B89" s="5"/>
      <c r="C89" s="93"/>
      <c r="D89" s="193"/>
      <c r="E89" s="94"/>
      <c r="F89" s="95"/>
      <c r="G89" s="96" t="str">
        <f t="shared" si="4"/>
        <v>Error</v>
      </c>
      <c r="H89" s="97">
        <v>14400</v>
      </c>
      <c r="I89" s="98" t="e">
        <f t="shared" si="5"/>
        <v>#VALUE!</v>
      </c>
      <c r="J89" s="88" t="e">
        <f t="shared" si="14"/>
        <v>#VALUE!</v>
      </c>
      <c r="K89" s="98">
        <f t="shared" si="6"/>
        <v>0</v>
      </c>
      <c r="L89" s="98">
        <f t="shared" si="7"/>
        <v>0</v>
      </c>
      <c r="M89" s="98" t="e">
        <f t="shared" si="8"/>
        <v>#VALUE!</v>
      </c>
      <c r="N89" s="98" t="e">
        <f t="shared" si="9"/>
        <v>#VALUE!</v>
      </c>
      <c r="O89" s="97"/>
      <c r="P89" s="98" t="e">
        <f t="shared" si="1"/>
        <v>#VALUE!</v>
      </c>
      <c r="Q89" s="99" t="e">
        <f t="shared" si="10"/>
        <v>#VALUE!</v>
      </c>
      <c r="R89" s="100"/>
      <c r="S89" s="5"/>
      <c r="T89" s="28">
        <f t="shared" si="11"/>
        <v>0</v>
      </c>
      <c r="U89" s="101">
        <v>66140</v>
      </c>
      <c r="V89" s="102">
        <f t="shared" si="15"/>
        <v>0</v>
      </c>
      <c r="W89" s="101"/>
      <c r="X89" s="101"/>
      <c r="Y89" s="102">
        <f t="shared" si="12"/>
        <v>0</v>
      </c>
      <c r="Z89" s="102">
        <f t="shared" si="13"/>
        <v>0</v>
      </c>
      <c r="AA89" s="102" t="e">
        <f t="shared" si="16"/>
        <v>#VALUE!</v>
      </c>
    </row>
    <row r="90" spans="1:27" ht="17.25">
      <c r="A90" s="5"/>
      <c r="B90" s="5"/>
      <c r="C90" s="93"/>
      <c r="D90" s="193"/>
      <c r="E90" s="94"/>
      <c r="F90" s="95"/>
      <c r="G90" s="96" t="str">
        <f t="shared" si="4"/>
        <v>Error</v>
      </c>
      <c r="H90" s="97">
        <v>14400</v>
      </c>
      <c r="I90" s="98" t="e">
        <f t="shared" si="5"/>
        <v>#VALUE!</v>
      </c>
      <c r="J90" s="88" t="e">
        <f t="shared" si="14"/>
        <v>#VALUE!</v>
      </c>
      <c r="K90" s="98">
        <f t="shared" si="6"/>
        <v>0</v>
      </c>
      <c r="L90" s="98">
        <f t="shared" si="7"/>
        <v>0</v>
      </c>
      <c r="M90" s="98" t="e">
        <f t="shared" si="8"/>
        <v>#VALUE!</v>
      </c>
      <c r="N90" s="98" t="e">
        <f t="shared" si="9"/>
        <v>#VALUE!</v>
      </c>
      <c r="O90" s="97"/>
      <c r="P90" s="98" t="e">
        <f t="shared" si="1"/>
        <v>#VALUE!</v>
      </c>
      <c r="Q90" s="99" t="e">
        <f t="shared" si="10"/>
        <v>#VALUE!</v>
      </c>
      <c r="R90" s="100"/>
      <c r="S90" s="5"/>
      <c r="T90" s="28">
        <f t="shared" si="11"/>
        <v>0</v>
      </c>
      <c r="U90" s="101">
        <v>66140</v>
      </c>
      <c r="V90" s="102">
        <f t="shared" si="15"/>
        <v>0</v>
      </c>
      <c r="W90" s="101"/>
      <c r="X90" s="101"/>
      <c r="Y90" s="102">
        <f t="shared" si="12"/>
        <v>0</v>
      </c>
      <c r="Z90" s="102">
        <f t="shared" si="13"/>
        <v>0</v>
      </c>
      <c r="AA90" s="102" t="e">
        <f t="shared" si="16"/>
        <v>#VALUE!</v>
      </c>
    </row>
    <row r="91" spans="1:27" ht="17.25">
      <c r="A91" s="5"/>
      <c r="B91" s="5"/>
      <c r="C91" s="93"/>
      <c r="D91" s="193"/>
      <c r="E91" s="94"/>
      <c r="F91" s="95"/>
      <c r="G91" s="96" t="str">
        <f t="shared" si="4"/>
        <v>Error</v>
      </c>
      <c r="H91" s="97">
        <v>14400</v>
      </c>
      <c r="I91" s="98" t="e">
        <f t="shared" si="5"/>
        <v>#VALUE!</v>
      </c>
      <c r="J91" s="88" t="e">
        <f t="shared" si="14"/>
        <v>#VALUE!</v>
      </c>
      <c r="K91" s="98">
        <f t="shared" si="6"/>
        <v>0</v>
      </c>
      <c r="L91" s="98">
        <f t="shared" si="7"/>
        <v>0</v>
      </c>
      <c r="M91" s="98" t="e">
        <f t="shared" si="8"/>
        <v>#VALUE!</v>
      </c>
      <c r="N91" s="98" t="e">
        <f t="shared" si="9"/>
        <v>#VALUE!</v>
      </c>
      <c r="O91" s="97"/>
      <c r="P91" s="98" t="e">
        <f t="shared" si="1"/>
        <v>#VALUE!</v>
      </c>
      <c r="Q91" s="99" t="e">
        <f t="shared" si="10"/>
        <v>#VALUE!</v>
      </c>
      <c r="R91" s="100"/>
      <c r="S91" s="5"/>
      <c r="T91" s="28">
        <f t="shared" si="11"/>
        <v>0</v>
      </c>
      <c r="U91" s="101">
        <v>66140</v>
      </c>
      <c r="V91" s="102">
        <f t="shared" si="15"/>
        <v>0</v>
      </c>
      <c r="W91" s="101"/>
      <c r="X91" s="101"/>
      <c r="Y91" s="102">
        <f t="shared" si="12"/>
        <v>0</v>
      </c>
      <c r="Z91" s="102">
        <f t="shared" si="13"/>
        <v>0</v>
      </c>
      <c r="AA91" s="102" t="e">
        <f t="shared" si="16"/>
        <v>#VALUE!</v>
      </c>
    </row>
    <row r="92" spans="1:27" ht="17.25">
      <c r="A92" s="5"/>
      <c r="B92" s="5"/>
      <c r="C92" s="93"/>
      <c r="D92" s="193"/>
      <c r="E92" s="84"/>
      <c r="F92" s="85"/>
      <c r="G92" s="86" t="str">
        <f t="shared" si="4"/>
        <v>Error</v>
      </c>
      <c r="H92" s="87">
        <v>14400</v>
      </c>
      <c r="I92" s="88" t="e">
        <f t="shared" si="5"/>
        <v>#VALUE!</v>
      </c>
      <c r="J92" s="88" t="e">
        <f t="shared" si="14"/>
        <v>#VALUE!</v>
      </c>
      <c r="K92" s="88">
        <f t="shared" si="6"/>
        <v>0</v>
      </c>
      <c r="L92" s="88">
        <f t="shared" si="7"/>
        <v>0</v>
      </c>
      <c r="M92" s="88" t="e">
        <f t="shared" si="8"/>
        <v>#VALUE!</v>
      </c>
      <c r="N92" s="88" t="e">
        <f t="shared" si="9"/>
        <v>#VALUE!</v>
      </c>
      <c r="O92" s="87"/>
      <c r="P92" s="88" t="e">
        <f t="shared" si="1"/>
        <v>#VALUE!</v>
      </c>
      <c r="Q92" s="89" t="e">
        <f t="shared" si="10"/>
        <v>#VALUE!</v>
      </c>
      <c r="R92" s="90"/>
      <c r="S92" s="82"/>
      <c r="T92" s="28">
        <f t="shared" si="11"/>
        <v>0</v>
      </c>
      <c r="U92" s="91">
        <v>66140</v>
      </c>
      <c r="V92" s="92">
        <f t="shared" si="15"/>
        <v>0</v>
      </c>
      <c r="W92" s="91"/>
      <c r="X92" s="91"/>
      <c r="Y92" s="92">
        <f t="shared" si="12"/>
        <v>0</v>
      </c>
      <c r="Z92" s="92">
        <f t="shared" si="13"/>
        <v>0</v>
      </c>
      <c r="AA92" s="92" t="e">
        <f t="shared" si="16"/>
        <v>#VALUE!</v>
      </c>
    </row>
    <row r="93" spans="1:27" ht="17.25">
      <c r="A93" s="5"/>
      <c r="B93" s="5"/>
      <c r="C93" s="93"/>
      <c r="D93" s="193"/>
      <c r="E93" s="84"/>
      <c r="F93" s="85"/>
      <c r="G93" s="86" t="str">
        <f>IF($C93="ստորաբաժանման պետ",IF(F93=0,2.28,IF(F93=1,2.35,IF(F93=2,2.43,IF(F93=3,2.5,IF(OR(F93=4,F93=5),2.58,IF(OR(F93=6,F93=7),2.66,IF(OR(F93=8,F93=9),2.75,IF(OR(F93=10,F93=11,F93=12),2.83,IF(OR(F93=13,F93=14,F93=15),2.92,IF(OR(F93=16,F93=17,F93=18),3.01,3.11)))))))))),IF($C93="ավագ կարգադրիչ",IF(F93=0,1.96,IF(F93=1,2.02,IF(F93=2,2.08,IF(F93=3,2.15,IF(OR(F93=4,F93=5),2.21,IF(OR(F93=6,F93=7),2.28,IF(OR(F93=8,F93=9),2.35,IF(OR(F93=10,F93=11,F93=12),2.42,IF(OR(F93=13,F93=14,F93=15),2.5,IF(OR(F93=16,F93=17,F93=18),2.58,2.66)))))))))),IF($C93="կարգադրիչ",IF(F93=0,1.45,IF(F93=1,1.49,IF(F93=2,1.54,IF(F93=3,1.59,IF(OR(F93=4,F93=5),1.9,IF(OR(F93=6,F93=7),1.96,IF(OR(F93=8,F93=9),1.73,IF(OR(F93=10,F93=11,F93=12),1.79,IF(OR(F93=13,F93=14,F93=15),1.84,IF(OR(F93=16,F93=17,F93=18),1.9,1.95)))))))))), "Error")))</f>
        <v>Error</v>
      </c>
      <c r="H93" s="87">
        <v>14400</v>
      </c>
      <c r="I93" s="88" t="e">
        <f>G93*H93</f>
        <v>#VALUE!</v>
      </c>
      <c r="J93" s="88" t="e">
        <f t="shared" si="14"/>
        <v>#VALUE!</v>
      </c>
      <c r="K93" s="88">
        <f>IF($D93="գեներալ-մայոր",2.91,IF($D93="գնդապետ",2.38,IF($D93="փոխգնդապետ",2.25,IF($D93="մայոր",1.85,IF($D93="կապիտան",1.72,IF($D93="ավագ լեյտենանտ",1.59,IF($D93="լեյտենանտ",1.46,IF($D93="ավագ ենթասպա",1.06,IF($D93="ենթասպա",0.93,IF($D93="ավագ",0.79,IF($D93="ավագ սերժանտ",0.66,IF($D93="սերժանտ",0.53,IF($D93="կրտսեր սերժանտ",0.4,0)))))))))))))</f>
        <v>0</v>
      </c>
      <c r="L93" s="88">
        <f>K93*H93</f>
        <v>0</v>
      </c>
      <c r="M93" s="88" t="e">
        <f>L93+J93</f>
        <v>#VALUE!</v>
      </c>
      <c r="N93" s="88" t="e">
        <f>IF(F93&lt;2,M93*0%,IF(F93&lt;5,M93*5%,IF(F93&lt;10,M93*10%,IF(F93&lt;15,M93*15%,IF(F93&lt;20,M93*20%,IF(F93&lt;25,M93*25%,IF(F93&gt;=25,M93*30%)))))))</f>
        <v>#VALUE!</v>
      </c>
      <c r="O93" s="87"/>
      <c r="P93" s="88" t="e">
        <f t="shared" si="1"/>
        <v>#VALUE!</v>
      </c>
      <c r="Q93" s="89" t="e">
        <f>P93*6.565</f>
        <v>#VALUE!</v>
      </c>
      <c r="R93" s="90"/>
      <c r="S93" s="82"/>
      <c r="T93" s="28">
        <f t="shared" si="11"/>
        <v>0</v>
      </c>
      <c r="U93" s="91">
        <v>66140</v>
      </c>
      <c r="V93" s="92">
        <f t="shared" si="15"/>
        <v>0</v>
      </c>
      <c r="W93" s="91"/>
      <c r="X93" s="91"/>
      <c r="Y93" s="92">
        <f>+V93+W93+X93</f>
        <v>0</v>
      </c>
      <c r="Z93" s="92">
        <f>+Y93*6.565</f>
        <v>0</v>
      </c>
      <c r="AA93" s="92" t="e">
        <f t="shared" si="16"/>
        <v>#VALUE!</v>
      </c>
    </row>
    <row r="94" spans="1:27" ht="17.25">
      <c r="A94" s="5"/>
      <c r="B94" s="5"/>
      <c r="C94" s="93"/>
      <c r="D94" s="193"/>
      <c r="E94" s="94"/>
      <c r="F94" s="95"/>
      <c r="G94" s="96" t="str">
        <f t="shared" si="4"/>
        <v>Error</v>
      </c>
      <c r="H94" s="97">
        <v>14400</v>
      </c>
      <c r="I94" s="98" t="e">
        <f t="shared" ref="I94:I109" si="17">G94*H94</f>
        <v>#VALUE!</v>
      </c>
      <c r="J94" s="88" t="e">
        <f t="shared" si="14"/>
        <v>#VALUE!</v>
      </c>
      <c r="K94" s="98">
        <f t="shared" si="6"/>
        <v>0</v>
      </c>
      <c r="L94" s="98">
        <f t="shared" ref="L94:L109" si="18">K94*H94</f>
        <v>0</v>
      </c>
      <c r="M94" s="98" t="e">
        <f t="shared" ref="M94:M109" si="19">L94+J94</f>
        <v>#VALUE!</v>
      </c>
      <c r="N94" s="98" t="e">
        <f t="shared" ref="N94:N109" si="20">IF(F94&lt;2,M94*0%,IF(F94&lt;5,M94*5%,IF(F94&lt;10,M94*10%,IF(F94&lt;15,M94*15%,IF(F94&lt;20,M94*20%,IF(F94&lt;25,M94*25%,IF(F94&gt;=25,M94*30%)))))))</f>
        <v>#VALUE!</v>
      </c>
      <c r="O94" s="97"/>
      <c r="P94" s="98" t="e">
        <f t="shared" si="1"/>
        <v>#VALUE!</v>
      </c>
      <c r="Q94" s="99" t="e">
        <f t="shared" si="10"/>
        <v>#VALUE!</v>
      </c>
      <c r="R94" s="100"/>
      <c r="S94" s="5"/>
      <c r="T94" s="28">
        <f t="shared" si="11"/>
        <v>0</v>
      </c>
      <c r="U94" s="101">
        <v>66140</v>
      </c>
      <c r="V94" s="102">
        <f t="shared" si="15"/>
        <v>0</v>
      </c>
      <c r="W94" s="101"/>
      <c r="X94" s="101"/>
      <c r="Y94" s="102">
        <f t="shared" ref="Y94:Y109" si="21">+V94+W94+X94</f>
        <v>0</v>
      </c>
      <c r="Z94" s="102">
        <f t="shared" si="13"/>
        <v>0</v>
      </c>
      <c r="AA94" s="102" t="e">
        <f t="shared" si="16"/>
        <v>#VALUE!</v>
      </c>
    </row>
    <row r="95" spans="1:27" ht="17.25">
      <c r="A95" s="5"/>
      <c r="B95" s="5"/>
      <c r="C95" s="93"/>
      <c r="D95" s="193"/>
      <c r="E95" s="94"/>
      <c r="F95" s="95"/>
      <c r="G95" s="96" t="str">
        <f t="shared" si="4"/>
        <v>Error</v>
      </c>
      <c r="H95" s="97">
        <v>14400</v>
      </c>
      <c r="I95" s="98" t="e">
        <f t="shared" si="17"/>
        <v>#VALUE!</v>
      </c>
      <c r="J95" s="88" t="e">
        <f t="shared" si="14"/>
        <v>#VALUE!</v>
      </c>
      <c r="K95" s="98">
        <f t="shared" si="6"/>
        <v>0</v>
      </c>
      <c r="L95" s="98">
        <f t="shared" si="18"/>
        <v>0</v>
      </c>
      <c r="M95" s="98" t="e">
        <f t="shared" si="19"/>
        <v>#VALUE!</v>
      </c>
      <c r="N95" s="98" t="e">
        <f t="shared" si="20"/>
        <v>#VALUE!</v>
      </c>
      <c r="O95" s="97"/>
      <c r="P95" s="98" t="e">
        <f t="shared" si="1"/>
        <v>#VALUE!</v>
      </c>
      <c r="Q95" s="99" t="e">
        <f t="shared" si="10"/>
        <v>#VALUE!</v>
      </c>
      <c r="R95" s="100"/>
      <c r="S95" s="5"/>
      <c r="T95" s="28">
        <f t="shared" si="11"/>
        <v>0</v>
      </c>
      <c r="U95" s="101">
        <v>66140</v>
      </c>
      <c r="V95" s="102">
        <f t="shared" si="15"/>
        <v>0</v>
      </c>
      <c r="W95" s="101"/>
      <c r="X95" s="101"/>
      <c r="Y95" s="102">
        <f t="shared" si="21"/>
        <v>0</v>
      </c>
      <c r="Z95" s="102">
        <f t="shared" si="13"/>
        <v>0</v>
      </c>
      <c r="AA95" s="102" t="e">
        <f t="shared" si="16"/>
        <v>#VALUE!</v>
      </c>
    </row>
    <row r="96" spans="1:27" ht="17.25">
      <c r="A96" s="5"/>
      <c r="B96" s="5"/>
      <c r="C96" s="93"/>
      <c r="D96" s="193"/>
      <c r="E96" s="94"/>
      <c r="F96" s="95"/>
      <c r="G96" s="96" t="str">
        <f t="shared" si="4"/>
        <v>Error</v>
      </c>
      <c r="H96" s="97">
        <v>14400</v>
      </c>
      <c r="I96" s="98" t="e">
        <f t="shared" si="17"/>
        <v>#VALUE!</v>
      </c>
      <c r="J96" s="88" t="e">
        <f t="shared" si="14"/>
        <v>#VALUE!</v>
      </c>
      <c r="K96" s="98">
        <f t="shared" si="6"/>
        <v>0</v>
      </c>
      <c r="L96" s="98">
        <f t="shared" si="18"/>
        <v>0</v>
      </c>
      <c r="M96" s="98" t="e">
        <f t="shared" si="19"/>
        <v>#VALUE!</v>
      </c>
      <c r="N96" s="98" t="e">
        <f t="shared" si="20"/>
        <v>#VALUE!</v>
      </c>
      <c r="O96" s="97"/>
      <c r="P96" s="98" t="e">
        <f t="shared" si="1"/>
        <v>#VALUE!</v>
      </c>
      <c r="Q96" s="99" t="e">
        <f t="shared" si="10"/>
        <v>#VALUE!</v>
      </c>
      <c r="R96" s="100"/>
      <c r="S96" s="5"/>
      <c r="T96" s="28">
        <f t="shared" si="11"/>
        <v>0</v>
      </c>
      <c r="U96" s="101">
        <v>66140</v>
      </c>
      <c r="V96" s="102">
        <f t="shared" si="15"/>
        <v>0</v>
      </c>
      <c r="W96" s="101"/>
      <c r="X96" s="101"/>
      <c r="Y96" s="102">
        <f t="shared" si="21"/>
        <v>0</v>
      </c>
      <c r="Z96" s="102">
        <f t="shared" si="13"/>
        <v>0</v>
      </c>
      <c r="AA96" s="102" t="e">
        <f t="shared" si="16"/>
        <v>#VALUE!</v>
      </c>
    </row>
    <row r="97" spans="1:27" ht="17.25">
      <c r="A97" s="5"/>
      <c r="B97" s="5"/>
      <c r="C97" s="93"/>
      <c r="D97" s="193"/>
      <c r="E97" s="94"/>
      <c r="F97" s="95"/>
      <c r="G97" s="96" t="str">
        <f t="shared" si="4"/>
        <v>Error</v>
      </c>
      <c r="H97" s="97">
        <v>14400</v>
      </c>
      <c r="I97" s="98" t="e">
        <f t="shared" si="17"/>
        <v>#VALUE!</v>
      </c>
      <c r="J97" s="88" t="e">
        <f t="shared" si="14"/>
        <v>#VALUE!</v>
      </c>
      <c r="K97" s="98">
        <f t="shared" si="6"/>
        <v>0</v>
      </c>
      <c r="L97" s="98">
        <f t="shared" si="18"/>
        <v>0</v>
      </c>
      <c r="M97" s="98" t="e">
        <f t="shared" si="19"/>
        <v>#VALUE!</v>
      </c>
      <c r="N97" s="98" t="e">
        <f t="shared" si="20"/>
        <v>#VALUE!</v>
      </c>
      <c r="O97" s="97"/>
      <c r="P97" s="98" t="e">
        <f t="shared" si="1"/>
        <v>#VALUE!</v>
      </c>
      <c r="Q97" s="99" t="e">
        <f t="shared" si="10"/>
        <v>#VALUE!</v>
      </c>
      <c r="R97" s="100"/>
      <c r="S97" s="5"/>
      <c r="T97" s="28">
        <f t="shared" si="11"/>
        <v>0</v>
      </c>
      <c r="U97" s="101">
        <v>66140</v>
      </c>
      <c r="V97" s="102">
        <f t="shared" si="15"/>
        <v>0</v>
      </c>
      <c r="W97" s="101"/>
      <c r="X97" s="101"/>
      <c r="Y97" s="102">
        <f t="shared" si="21"/>
        <v>0</v>
      </c>
      <c r="Z97" s="102">
        <f t="shared" si="13"/>
        <v>0</v>
      </c>
      <c r="AA97" s="102" t="e">
        <f t="shared" si="16"/>
        <v>#VALUE!</v>
      </c>
    </row>
    <row r="98" spans="1:27" ht="17.25">
      <c r="A98" s="5"/>
      <c r="B98" s="5"/>
      <c r="C98" s="93"/>
      <c r="D98" s="193"/>
      <c r="E98" s="94"/>
      <c r="F98" s="95"/>
      <c r="G98" s="96" t="str">
        <f t="shared" si="4"/>
        <v>Error</v>
      </c>
      <c r="H98" s="97">
        <v>14400</v>
      </c>
      <c r="I98" s="98" t="e">
        <f t="shared" si="17"/>
        <v>#VALUE!</v>
      </c>
      <c r="J98" s="88" t="e">
        <f t="shared" si="14"/>
        <v>#VALUE!</v>
      </c>
      <c r="K98" s="98">
        <f t="shared" si="6"/>
        <v>0</v>
      </c>
      <c r="L98" s="98">
        <f t="shared" si="18"/>
        <v>0</v>
      </c>
      <c r="M98" s="98" t="e">
        <f t="shared" si="19"/>
        <v>#VALUE!</v>
      </c>
      <c r="N98" s="98" t="e">
        <f t="shared" si="20"/>
        <v>#VALUE!</v>
      </c>
      <c r="O98" s="97"/>
      <c r="P98" s="98" t="e">
        <f t="shared" si="1"/>
        <v>#VALUE!</v>
      </c>
      <c r="Q98" s="99" t="e">
        <f t="shared" si="10"/>
        <v>#VALUE!</v>
      </c>
      <c r="R98" s="100"/>
      <c r="S98" s="5"/>
      <c r="T98" s="28">
        <f t="shared" si="11"/>
        <v>0</v>
      </c>
      <c r="U98" s="101">
        <v>66140</v>
      </c>
      <c r="V98" s="102">
        <f t="shared" si="15"/>
        <v>0</v>
      </c>
      <c r="W98" s="101"/>
      <c r="X98" s="101"/>
      <c r="Y98" s="102">
        <f t="shared" si="21"/>
        <v>0</v>
      </c>
      <c r="Z98" s="102">
        <f t="shared" si="13"/>
        <v>0</v>
      </c>
      <c r="AA98" s="102" t="e">
        <f t="shared" si="16"/>
        <v>#VALUE!</v>
      </c>
    </row>
    <row r="99" spans="1:27" ht="17.25">
      <c r="A99" s="5"/>
      <c r="B99" s="5"/>
      <c r="C99" s="93"/>
      <c r="D99" s="193"/>
      <c r="E99" s="84"/>
      <c r="F99" s="85"/>
      <c r="G99" s="86" t="str">
        <f t="shared" si="4"/>
        <v>Error</v>
      </c>
      <c r="H99" s="87">
        <v>14400</v>
      </c>
      <c r="I99" s="88" t="e">
        <f t="shared" si="17"/>
        <v>#VALUE!</v>
      </c>
      <c r="J99" s="88" t="e">
        <f t="shared" si="14"/>
        <v>#VALUE!</v>
      </c>
      <c r="K99" s="88">
        <f t="shared" si="6"/>
        <v>0</v>
      </c>
      <c r="L99" s="88">
        <f t="shared" si="18"/>
        <v>0</v>
      </c>
      <c r="M99" s="88" t="e">
        <f t="shared" si="19"/>
        <v>#VALUE!</v>
      </c>
      <c r="N99" s="88" t="e">
        <f t="shared" si="20"/>
        <v>#VALUE!</v>
      </c>
      <c r="O99" s="87"/>
      <c r="P99" s="88" t="e">
        <f t="shared" si="1"/>
        <v>#VALUE!</v>
      </c>
      <c r="Q99" s="89" t="e">
        <f t="shared" si="10"/>
        <v>#VALUE!</v>
      </c>
      <c r="R99" s="90"/>
      <c r="S99" s="82"/>
      <c r="T99" s="28">
        <f t="shared" si="11"/>
        <v>0</v>
      </c>
      <c r="U99" s="91">
        <v>66140</v>
      </c>
      <c r="V99" s="92">
        <f t="shared" si="15"/>
        <v>0</v>
      </c>
      <c r="W99" s="91"/>
      <c r="X99" s="91"/>
      <c r="Y99" s="92">
        <f t="shared" si="21"/>
        <v>0</v>
      </c>
      <c r="Z99" s="92">
        <f t="shared" si="13"/>
        <v>0</v>
      </c>
      <c r="AA99" s="92" t="e">
        <f t="shared" si="16"/>
        <v>#VALUE!</v>
      </c>
    </row>
    <row r="100" spans="1:27" ht="17.25">
      <c r="A100" s="5"/>
      <c r="B100" s="5"/>
      <c r="C100" s="93"/>
      <c r="D100" s="193"/>
      <c r="E100" s="94"/>
      <c r="F100" s="95"/>
      <c r="G100" s="96" t="str">
        <f t="shared" si="4"/>
        <v>Error</v>
      </c>
      <c r="H100" s="97">
        <v>14400</v>
      </c>
      <c r="I100" s="98" t="e">
        <f t="shared" si="17"/>
        <v>#VALUE!</v>
      </c>
      <c r="J100" s="88" t="e">
        <f t="shared" si="14"/>
        <v>#VALUE!</v>
      </c>
      <c r="K100" s="98">
        <f t="shared" si="6"/>
        <v>0</v>
      </c>
      <c r="L100" s="98">
        <f t="shared" si="18"/>
        <v>0</v>
      </c>
      <c r="M100" s="98" t="e">
        <f t="shared" si="19"/>
        <v>#VALUE!</v>
      </c>
      <c r="N100" s="98" t="e">
        <f t="shared" si="20"/>
        <v>#VALUE!</v>
      </c>
      <c r="O100" s="97"/>
      <c r="P100" s="98" t="e">
        <f t="shared" si="1"/>
        <v>#VALUE!</v>
      </c>
      <c r="Q100" s="99" t="e">
        <f t="shared" si="10"/>
        <v>#VALUE!</v>
      </c>
      <c r="R100" s="100"/>
      <c r="S100" s="5"/>
      <c r="T100" s="28">
        <f t="shared" si="11"/>
        <v>0</v>
      </c>
      <c r="U100" s="101">
        <v>66140</v>
      </c>
      <c r="V100" s="102">
        <f t="shared" si="15"/>
        <v>0</v>
      </c>
      <c r="W100" s="101"/>
      <c r="X100" s="101"/>
      <c r="Y100" s="102">
        <f t="shared" si="21"/>
        <v>0</v>
      </c>
      <c r="Z100" s="102">
        <f t="shared" si="13"/>
        <v>0</v>
      </c>
      <c r="AA100" s="102" t="e">
        <f t="shared" si="16"/>
        <v>#VALUE!</v>
      </c>
    </row>
    <row r="101" spans="1:27" ht="17.25">
      <c r="A101" s="5"/>
      <c r="B101" s="5"/>
      <c r="C101" s="93"/>
      <c r="D101" s="193"/>
      <c r="E101" s="94"/>
      <c r="F101" s="95"/>
      <c r="G101" s="96" t="str">
        <f t="shared" si="4"/>
        <v>Error</v>
      </c>
      <c r="H101" s="97">
        <v>14400</v>
      </c>
      <c r="I101" s="98" t="e">
        <f t="shared" si="17"/>
        <v>#VALUE!</v>
      </c>
      <c r="J101" s="88" t="e">
        <f t="shared" si="14"/>
        <v>#VALUE!</v>
      </c>
      <c r="K101" s="98">
        <f t="shared" si="6"/>
        <v>0</v>
      </c>
      <c r="L101" s="98">
        <f t="shared" si="18"/>
        <v>0</v>
      </c>
      <c r="M101" s="98" t="e">
        <f t="shared" si="19"/>
        <v>#VALUE!</v>
      </c>
      <c r="N101" s="98" t="e">
        <f t="shared" si="20"/>
        <v>#VALUE!</v>
      </c>
      <c r="O101" s="97"/>
      <c r="P101" s="98" t="e">
        <f t="shared" si="1"/>
        <v>#VALUE!</v>
      </c>
      <c r="Q101" s="99" t="e">
        <f t="shared" si="10"/>
        <v>#VALUE!</v>
      </c>
      <c r="R101" s="100"/>
      <c r="S101" s="5"/>
      <c r="T101" s="28">
        <f t="shared" si="11"/>
        <v>0</v>
      </c>
      <c r="U101" s="101">
        <v>66140</v>
      </c>
      <c r="V101" s="102">
        <f t="shared" si="15"/>
        <v>0</v>
      </c>
      <c r="W101" s="101"/>
      <c r="X101" s="101"/>
      <c r="Y101" s="102">
        <f t="shared" si="21"/>
        <v>0</v>
      </c>
      <c r="Z101" s="102">
        <f t="shared" si="13"/>
        <v>0</v>
      </c>
      <c r="AA101" s="102" t="e">
        <f t="shared" si="16"/>
        <v>#VALUE!</v>
      </c>
    </row>
    <row r="102" spans="1:27" ht="17.25">
      <c r="A102" s="5"/>
      <c r="B102" s="5"/>
      <c r="C102" s="93"/>
      <c r="D102" s="193"/>
      <c r="E102" s="94"/>
      <c r="F102" s="95"/>
      <c r="G102" s="96" t="str">
        <f t="shared" si="4"/>
        <v>Error</v>
      </c>
      <c r="H102" s="97">
        <v>14400</v>
      </c>
      <c r="I102" s="98" t="e">
        <f t="shared" si="17"/>
        <v>#VALUE!</v>
      </c>
      <c r="J102" s="88" t="e">
        <f t="shared" si="14"/>
        <v>#VALUE!</v>
      </c>
      <c r="K102" s="98">
        <f t="shared" si="6"/>
        <v>0</v>
      </c>
      <c r="L102" s="98">
        <f t="shared" si="18"/>
        <v>0</v>
      </c>
      <c r="M102" s="98" t="e">
        <f t="shared" si="19"/>
        <v>#VALUE!</v>
      </c>
      <c r="N102" s="98" t="e">
        <f t="shared" si="20"/>
        <v>#VALUE!</v>
      </c>
      <c r="O102" s="97"/>
      <c r="P102" s="98" t="e">
        <f t="shared" ref="P102:P109" si="22">M102+N102+O102</f>
        <v>#VALUE!</v>
      </c>
      <c r="Q102" s="99" t="e">
        <f t="shared" si="10"/>
        <v>#VALUE!</v>
      </c>
      <c r="R102" s="100"/>
      <c r="S102" s="5"/>
      <c r="T102" s="28">
        <f t="shared" si="11"/>
        <v>0</v>
      </c>
      <c r="U102" s="101">
        <v>66140</v>
      </c>
      <c r="V102" s="102">
        <f t="shared" ref="V102:V109" si="23">+U102*T102</f>
        <v>0</v>
      </c>
      <c r="W102" s="101"/>
      <c r="X102" s="101"/>
      <c r="Y102" s="102">
        <f t="shared" si="21"/>
        <v>0</v>
      </c>
      <c r="Z102" s="102">
        <f t="shared" si="13"/>
        <v>0</v>
      </c>
      <c r="AA102" s="102" t="e">
        <f t="shared" ref="AA102:AA109" si="24">+Z102+Q102</f>
        <v>#VALUE!</v>
      </c>
    </row>
    <row r="103" spans="1:27" ht="17.25">
      <c r="A103" s="5"/>
      <c r="B103" s="5"/>
      <c r="C103" s="93"/>
      <c r="D103" s="193"/>
      <c r="E103" s="94"/>
      <c r="F103" s="95"/>
      <c r="G103" s="96" t="str">
        <f t="shared" ref="G103:G109" si="25">IF($C103="ստորաբաժանման պետ",IF(F103=0,2.28,IF(F103=1,2.35,IF(F103=2,2.43,IF(F103=3,2.5,IF(OR(F103=4,F103=5),2.58,IF(OR(F103=6,F103=7),2.66,IF(OR(F103=8,F103=9),2.75,IF(OR(F103=10,F103=11,F103=12),2.83,IF(OR(F103=13,F103=14,F103=15),2.92,IF(OR(F103=16,F103=17,F103=18),3.01,3.11)))))))))),IF($C103="ավագ կարգադրիչ",IF(F103=0,1.96,IF(F103=1,2.02,IF(F103=2,2.08,IF(F103=3,2.15,IF(OR(F103=4,F103=5),2.21,IF(OR(F103=6,F103=7),2.28,IF(OR(F103=8,F103=9),2.35,IF(OR(F103=10,F103=11,F103=12),2.42,IF(OR(F103=13,F103=14,F103=15),2.5,IF(OR(F103=16,F103=17,F103=18),2.58,2.66)))))))))),IF($C103="կարգադրիչ",IF(F103=0,1.45,IF(F103=1,1.49,IF(F103=2,1.54,IF(F103=3,1.59,IF(OR(F103=4,F103=5),1.9,IF(OR(F103=6,F103=7),1.96,IF(OR(F103=8,F103=9),1.73,IF(OR(F103=10,F103=11,F103=12),1.79,IF(OR(F103=13,F103=14,F103=15),1.84,IF(OR(F103=16,F103=17,F103=18),1.9,1.95)))))))))), "Error")))</f>
        <v>Error</v>
      </c>
      <c r="H103" s="97">
        <v>14400</v>
      </c>
      <c r="I103" s="98" t="e">
        <f t="shared" si="17"/>
        <v>#VALUE!</v>
      </c>
      <c r="J103" s="88" t="e">
        <f t="shared" si="14"/>
        <v>#VALUE!</v>
      </c>
      <c r="K103" s="98">
        <f t="shared" ref="K103:K109" si="26">IF($D103="գեներալ-մայոր",2.91,IF($D103="գնդապետ",2.38,IF($D103="փոխգնդապետ",2.25,IF($D103="մայոր",1.85,IF($D103="կապիտան",1.72,IF($D103="ավագ լեյտենանտ",1.59,IF($D103="լեյտենանտ",1.46,IF($D103="ավագ ենթասպա",1.06,IF($D103="ենթասպա",0.93,IF($D103="ավագ",0.79,IF($D103="ավագ սերժանտ",0.66,IF($D103="սերժանտ",0.53,IF($D103="կրտսեր սերժանտ",0.4,0)))))))))))))</f>
        <v>0</v>
      </c>
      <c r="L103" s="98">
        <f t="shared" si="18"/>
        <v>0</v>
      </c>
      <c r="M103" s="98" t="e">
        <f t="shared" si="19"/>
        <v>#VALUE!</v>
      </c>
      <c r="N103" s="98" t="e">
        <f t="shared" si="20"/>
        <v>#VALUE!</v>
      </c>
      <c r="O103" s="97"/>
      <c r="P103" s="98" t="e">
        <f t="shared" si="22"/>
        <v>#VALUE!</v>
      </c>
      <c r="Q103" s="99" t="e">
        <f t="shared" ref="Q103:Q109" si="27">P103*6.565</f>
        <v>#VALUE!</v>
      </c>
      <c r="R103" s="100"/>
      <c r="S103" s="5"/>
      <c r="T103" s="28">
        <f t="shared" ref="T103:T109" si="28">IF(E103&lt;1,0,IF(D103="Բ-1",IF(F103=0,6.94,IF(F103=1,7.17,IF(F103=2,7.41,IF(F103=3,7.66,IF(OR(F103=5,F103=4),7.92,IF(OR(F103=6,F103=7),8.18,IF(OR(F103=8,F103=9),8.46,IF(OR(F103=10,F103=11,F103=12),8.74,IF(OR(F103=13,F103=14,F103=15),9.03,IF(OR(F103=16,F103=17,F103=18),9.33,9.65)))))))))),IF(D103="Բ-2", IF(F103=0,5.71,IF(F103=1,5.89,IF(F103=2,6.09,IF(F103=3,6.29,IF(OR(F103=5,F103=4),6.5,IF(OR(F103=6,F103=7),6.72,IF(OR(F103=8,F103=9),6.94,IF(OR(F103=10,F103=11,F103=12),7.17,IF(OR(F103=13,F103=14,F103=15),7.41,IF(OR(F103=16,F103=17,F103=18),7.65,7.91)))))))))), IF(D103="Գ-1", IF(F103=0,4.7,IF(F103=1,4.86,IF(F103=2,5.01,IF(F103=3,5.18,IF(OR(F103=5,F103=4),5.35,IF(OR(F103=6,F103=7),5.52,IF(OR(F103=8,F103=9),5.71,IF(OR(F103=10,F103=11,F103=12),5.89,IF(OR(F103=13,F103=14,F103=15),6.09,IF(OR(F103=16,F103=17,F103=18),6.29,6.49)))))))))), IF(D103="Գ-2", IF(F103=0,3.88,IF(F103=1,4.01,IF(F103=2,4.14,IF(F103=3,4.27,IF(OR(F103=5,F103=4),4.41,IF(OR(F103=6,F103=7),4.55,IF(OR(F103=8,F103=9),4.7,IF(OR(F103=10,F103=11,F103=12),4.85,IF(OR(F103=13,F103=14,F103=15),5.01,IF(OR(F103=16,F103=17,F103=18),5.17,5.34)))))))))), IF(D103="Գ-3", IF(F103=0,3.21,IF(F103=1,3.31,IF(F103=2,3.42,IF(F103=3,3.53,IF(OR(F103=5,F103=4),3.64,IF(OR(F103=6,F103=7),3.76,IF(OR(F103=8,F103=9),3.88,IF(OR(F103=10,F103=11,F103=12),4.01,IF(OR(F103=13,F103=14,F103=15),4.13,IF(OR(F103=16,F103=17,F103=18),4.27,4.4)))))))))), IF(D103="Ա-1", IF(F103=0,2.66,IF(F103=1,2.75,IF(F103=2,2.83,IF(F103=3,2.92,IF(OR(F103=5,F103=4),3.02,IF(OR(F103=6,F103=7),3.11,IF(OR(F103=8,F103=9),3.21,IF(OR(F103=10,F103=11,F103=12),3.31,IF(OR(F103=13,F103=14,F103=15),3.42,IF(OR(F103=16,F103=17,F103=18),3.53,3.64)))))))))), IF(D103="Ա-2", IF(F103=0,2.28,IF(F103=1,2.35,IF(F103=2,2.43,IF(F103=3,2.5,IF(OR(F103=5,F103=4),2.58,IF(OR(F103=6,F103=7),2.66,IF(OR(F103=8,F103=9),2.75,IF(OR(F103=10,F103=11,F103=12),2.83,IF(OR(F103=13,F103=14,F103=15),2.92,IF(OR(F103=16,F103=17,F103=18),3.01,3.11)))))))))),IF(D103="Ա-3", IF(F103=0,1.96,IF(F103=1,2.02,IF(F103=2,2.08,IF(F103=3,2.15,IF(OR(F103=5,F103=4),2.21,IF(OR(F103=6,F103=7),2.28,IF(OR(F103=8,F103=9),2.35,IF(OR(F103=10,F103=11,F103=12),2.42,IF(OR(F103=13,F103=14,F103=15),2.5,IF(OR(F103=16,F103=17,F103=18),2.58,2.66)))))))))), IF(D103="Կ-1", IF(F103=0,1.68,IF(F103=1,1.73,IF(F103=2,1.79,IF(F103=3,1.84,IF(OR(F103=5,F103=4),1.9,IF(OR(F103=6,F103=7),1.96,IF(OR(F103=8,F103=9),2.02,IF(OR(F103=10,F103=11,F103=12),2.08,IF(OR(F103=13,F103=14,F103=15),2.14,IF(OR(F103=16,F103=17,F103=18),2.21,2.28)))))))))), IF(D103="Կ-2", IF(F103=0,1.45,IF(F103=1,1.49,IF(F103=2,1.54,IF(F103=3,1.59,IF(OR(F103=5,F103=4),1.63,IF(OR(F103=6,F103=7),1.68,IF(OR(F103=8,F103=9),1.73,IF(OR(F103=10,F103=11,F103=12),1.79,IF(OR(F103=13,F103=14,F103=15),1.84,IF(OR(F103=16,F103=17,F103=18),1.9,1.95)))))))))),IF(D103="Կ-3", IF(F103=0,1.25,IF(F103=1,1.29,IF(F103=2,1.33,IF(F103=3,1.37,IF(OR(F103=5,F103=4),1.41,IF(OR(F103=6,F103=7),1.45,IF(OR(F103=8,F103=9),1.49,IF(OR(F103=10,F103=11,F103=12),1.54,IF(OR(F103=13,F103=14,F103=15),1.58,IF(OR(F103=16,F103=17,F103=18),1.63,1.68)))))))))), "Error"))))))))))))</f>
        <v>0</v>
      </c>
      <c r="U103" s="101">
        <v>66140</v>
      </c>
      <c r="V103" s="102">
        <f t="shared" si="23"/>
        <v>0</v>
      </c>
      <c r="W103" s="101"/>
      <c r="X103" s="101"/>
      <c r="Y103" s="102">
        <f t="shared" si="21"/>
        <v>0</v>
      </c>
      <c r="Z103" s="102">
        <f t="shared" ref="Z103:Z109" si="29">+Y103*6.565</f>
        <v>0</v>
      </c>
      <c r="AA103" s="102" t="e">
        <f t="shared" si="24"/>
        <v>#VALUE!</v>
      </c>
    </row>
    <row r="104" spans="1:27" ht="17.25">
      <c r="A104" s="5"/>
      <c r="B104" s="5"/>
      <c r="C104" s="93"/>
      <c r="D104" s="193"/>
      <c r="E104" s="94"/>
      <c r="F104" s="95"/>
      <c r="G104" s="96" t="str">
        <f t="shared" si="25"/>
        <v>Error</v>
      </c>
      <c r="H104" s="97">
        <v>14400</v>
      </c>
      <c r="I104" s="98" t="e">
        <f t="shared" si="17"/>
        <v>#VALUE!</v>
      </c>
      <c r="J104" s="88" t="e">
        <f t="shared" ref="J104:J109" si="30">IF(I104&lt;=59525,59525,I104)</f>
        <v>#VALUE!</v>
      </c>
      <c r="K104" s="98">
        <f t="shared" si="26"/>
        <v>0</v>
      </c>
      <c r="L104" s="98">
        <f t="shared" si="18"/>
        <v>0</v>
      </c>
      <c r="M104" s="98" t="e">
        <f t="shared" si="19"/>
        <v>#VALUE!</v>
      </c>
      <c r="N104" s="98" t="e">
        <f t="shared" si="20"/>
        <v>#VALUE!</v>
      </c>
      <c r="O104" s="97"/>
      <c r="P104" s="98" t="e">
        <f t="shared" si="22"/>
        <v>#VALUE!</v>
      </c>
      <c r="Q104" s="99" t="e">
        <f t="shared" si="27"/>
        <v>#VALUE!</v>
      </c>
      <c r="R104" s="100"/>
      <c r="S104" s="5"/>
      <c r="T104" s="28">
        <f t="shared" si="28"/>
        <v>0</v>
      </c>
      <c r="U104" s="101">
        <v>66140</v>
      </c>
      <c r="V104" s="102">
        <f t="shared" si="23"/>
        <v>0</v>
      </c>
      <c r="W104" s="101"/>
      <c r="X104" s="101"/>
      <c r="Y104" s="102">
        <f t="shared" si="21"/>
        <v>0</v>
      </c>
      <c r="Z104" s="102">
        <f t="shared" si="29"/>
        <v>0</v>
      </c>
      <c r="AA104" s="102" t="e">
        <f t="shared" si="24"/>
        <v>#VALUE!</v>
      </c>
    </row>
    <row r="105" spans="1:27" ht="17.25">
      <c r="A105" s="5"/>
      <c r="B105" s="5"/>
      <c r="C105" s="93"/>
      <c r="D105" s="193"/>
      <c r="E105" s="84"/>
      <c r="F105" s="85"/>
      <c r="G105" s="86" t="str">
        <f t="shared" si="25"/>
        <v>Error</v>
      </c>
      <c r="H105" s="87">
        <v>14400</v>
      </c>
      <c r="I105" s="88" t="e">
        <f t="shared" si="17"/>
        <v>#VALUE!</v>
      </c>
      <c r="J105" s="88" t="e">
        <f t="shared" si="30"/>
        <v>#VALUE!</v>
      </c>
      <c r="K105" s="88">
        <f t="shared" si="26"/>
        <v>0</v>
      </c>
      <c r="L105" s="88">
        <f t="shared" si="18"/>
        <v>0</v>
      </c>
      <c r="M105" s="88" t="e">
        <f t="shared" si="19"/>
        <v>#VALUE!</v>
      </c>
      <c r="N105" s="88" t="e">
        <f t="shared" si="20"/>
        <v>#VALUE!</v>
      </c>
      <c r="O105" s="87"/>
      <c r="P105" s="88" t="e">
        <f t="shared" si="22"/>
        <v>#VALUE!</v>
      </c>
      <c r="Q105" s="89" t="e">
        <f t="shared" si="27"/>
        <v>#VALUE!</v>
      </c>
      <c r="R105" s="90"/>
      <c r="S105" s="82"/>
      <c r="T105" s="28">
        <f t="shared" si="28"/>
        <v>0</v>
      </c>
      <c r="U105" s="91">
        <v>66140</v>
      </c>
      <c r="V105" s="92">
        <f t="shared" si="23"/>
        <v>0</v>
      </c>
      <c r="W105" s="91"/>
      <c r="X105" s="91"/>
      <c r="Y105" s="92">
        <f t="shared" si="21"/>
        <v>0</v>
      </c>
      <c r="Z105" s="92">
        <f t="shared" si="29"/>
        <v>0</v>
      </c>
      <c r="AA105" s="92" t="e">
        <f t="shared" si="24"/>
        <v>#VALUE!</v>
      </c>
    </row>
    <row r="106" spans="1:27" ht="17.25">
      <c r="A106" s="5"/>
      <c r="B106" s="5"/>
      <c r="C106" s="93"/>
      <c r="D106" s="193"/>
      <c r="E106" s="94"/>
      <c r="F106" s="95"/>
      <c r="G106" s="96" t="str">
        <f t="shared" si="25"/>
        <v>Error</v>
      </c>
      <c r="H106" s="97">
        <v>14400</v>
      </c>
      <c r="I106" s="98" t="e">
        <f t="shared" si="17"/>
        <v>#VALUE!</v>
      </c>
      <c r="J106" s="88" t="e">
        <f t="shared" si="30"/>
        <v>#VALUE!</v>
      </c>
      <c r="K106" s="98">
        <f t="shared" si="26"/>
        <v>0</v>
      </c>
      <c r="L106" s="98">
        <f t="shared" si="18"/>
        <v>0</v>
      </c>
      <c r="M106" s="98" t="e">
        <f t="shared" si="19"/>
        <v>#VALUE!</v>
      </c>
      <c r="N106" s="98" t="e">
        <f t="shared" si="20"/>
        <v>#VALUE!</v>
      </c>
      <c r="O106" s="97"/>
      <c r="P106" s="98" t="e">
        <f t="shared" si="22"/>
        <v>#VALUE!</v>
      </c>
      <c r="Q106" s="99" t="e">
        <f t="shared" si="27"/>
        <v>#VALUE!</v>
      </c>
      <c r="R106" s="100"/>
      <c r="S106" s="5"/>
      <c r="T106" s="28">
        <f t="shared" si="28"/>
        <v>0</v>
      </c>
      <c r="U106" s="101">
        <v>66140</v>
      </c>
      <c r="V106" s="102">
        <f t="shared" si="23"/>
        <v>0</v>
      </c>
      <c r="W106" s="101"/>
      <c r="X106" s="101"/>
      <c r="Y106" s="102">
        <f t="shared" si="21"/>
        <v>0</v>
      </c>
      <c r="Z106" s="102">
        <f t="shared" si="29"/>
        <v>0</v>
      </c>
      <c r="AA106" s="102" t="e">
        <f t="shared" si="24"/>
        <v>#VALUE!</v>
      </c>
    </row>
    <row r="107" spans="1:27" ht="17.25">
      <c r="A107" s="5"/>
      <c r="B107" s="5"/>
      <c r="C107" s="93"/>
      <c r="D107" s="193"/>
      <c r="E107" s="94"/>
      <c r="F107" s="95"/>
      <c r="G107" s="96" t="str">
        <f t="shared" si="25"/>
        <v>Error</v>
      </c>
      <c r="H107" s="97">
        <v>14400</v>
      </c>
      <c r="I107" s="98" t="e">
        <f t="shared" si="17"/>
        <v>#VALUE!</v>
      </c>
      <c r="J107" s="88" t="e">
        <f t="shared" si="30"/>
        <v>#VALUE!</v>
      </c>
      <c r="K107" s="98">
        <f t="shared" si="26"/>
        <v>0</v>
      </c>
      <c r="L107" s="98">
        <f t="shared" si="18"/>
        <v>0</v>
      </c>
      <c r="M107" s="98" t="e">
        <f t="shared" si="19"/>
        <v>#VALUE!</v>
      </c>
      <c r="N107" s="98" t="e">
        <f t="shared" si="20"/>
        <v>#VALUE!</v>
      </c>
      <c r="O107" s="97"/>
      <c r="P107" s="98" t="e">
        <f t="shared" si="22"/>
        <v>#VALUE!</v>
      </c>
      <c r="Q107" s="99" t="e">
        <f t="shared" si="27"/>
        <v>#VALUE!</v>
      </c>
      <c r="R107" s="100"/>
      <c r="S107" s="5"/>
      <c r="T107" s="28">
        <f t="shared" si="28"/>
        <v>0</v>
      </c>
      <c r="U107" s="101">
        <v>66140</v>
      </c>
      <c r="V107" s="102">
        <f t="shared" si="23"/>
        <v>0</v>
      </c>
      <c r="W107" s="101"/>
      <c r="X107" s="101"/>
      <c r="Y107" s="102">
        <f t="shared" si="21"/>
        <v>0</v>
      </c>
      <c r="Z107" s="102">
        <f t="shared" si="29"/>
        <v>0</v>
      </c>
      <c r="AA107" s="102" t="e">
        <f t="shared" si="24"/>
        <v>#VALUE!</v>
      </c>
    </row>
    <row r="108" spans="1:27" ht="17.25">
      <c r="A108" s="5"/>
      <c r="B108" s="5"/>
      <c r="C108" s="93"/>
      <c r="D108" s="193"/>
      <c r="E108" s="94"/>
      <c r="F108" s="95"/>
      <c r="G108" s="96" t="str">
        <f t="shared" si="25"/>
        <v>Error</v>
      </c>
      <c r="H108" s="97">
        <v>14400</v>
      </c>
      <c r="I108" s="98" t="e">
        <f t="shared" si="17"/>
        <v>#VALUE!</v>
      </c>
      <c r="J108" s="88" t="e">
        <f t="shared" si="30"/>
        <v>#VALUE!</v>
      </c>
      <c r="K108" s="98">
        <f t="shared" si="26"/>
        <v>0</v>
      </c>
      <c r="L108" s="98">
        <f t="shared" si="18"/>
        <v>0</v>
      </c>
      <c r="M108" s="98" t="e">
        <f t="shared" si="19"/>
        <v>#VALUE!</v>
      </c>
      <c r="N108" s="98" t="e">
        <f t="shared" si="20"/>
        <v>#VALUE!</v>
      </c>
      <c r="O108" s="97"/>
      <c r="P108" s="98" t="e">
        <f t="shared" si="22"/>
        <v>#VALUE!</v>
      </c>
      <c r="Q108" s="99" t="e">
        <f t="shared" si="27"/>
        <v>#VALUE!</v>
      </c>
      <c r="R108" s="100"/>
      <c r="S108" s="5"/>
      <c r="T108" s="28">
        <f t="shared" si="28"/>
        <v>0</v>
      </c>
      <c r="U108" s="101">
        <v>66140</v>
      </c>
      <c r="V108" s="102">
        <f t="shared" si="23"/>
        <v>0</v>
      </c>
      <c r="W108" s="101"/>
      <c r="X108" s="101"/>
      <c r="Y108" s="102">
        <f t="shared" si="21"/>
        <v>0</v>
      </c>
      <c r="Z108" s="102">
        <f t="shared" si="29"/>
        <v>0</v>
      </c>
      <c r="AA108" s="102" t="e">
        <f t="shared" si="24"/>
        <v>#VALUE!</v>
      </c>
    </row>
    <row r="109" spans="1:27" ht="18" thickBot="1">
      <c r="A109" s="103"/>
      <c r="B109" s="103"/>
      <c r="C109" s="104"/>
      <c r="D109" s="194"/>
      <c r="E109" s="105"/>
      <c r="F109" s="106"/>
      <c r="G109" s="107" t="str">
        <f t="shared" si="25"/>
        <v>Error</v>
      </c>
      <c r="H109" s="108">
        <v>14400</v>
      </c>
      <c r="I109" s="109" t="e">
        <f t="shared" si="17"/>
        <v>#VALUE!</v>
      </c>
      <c r="J109" s="88" t="e">
        <f t="shared" si="30"/>
        <v>#VALUE!</v>
      </c>
      <c r="K109" s="109">
        <f t="shared" si="26"/>
        <v>0</v>
      </c>
      <c r="L109" s="109">
        <f t="shared" si="18"/>
        <v>0</v>
      </c>
      <c r="M109" s="109" t="e">
        <f t="shared" si="19"/>
        <v>#VALUE!</v>
      </c>
      <c r="N109" s="109" t="e">
        <f t="shared" si="20"/>
        <v>#VALUE!</v>
      </c>
      <c r="O109" s="108"/>
      <c r="P109" s="109" t="e">
        <f t="shared" si="22"/>
        <v>#VALUE!</v>
      </c>
      <c r="Q109" s="110" t="e">
        <f t="shared" si="27"/>
        <v>#VALUE!</v>
      </c>
      <c r="R109" s="111"/>
      <c r="S109" s="103"/>
      <c r="T109" s="28">
        <f t="shared" si="28"/>
        <v>0</v>
      </c>
      <c r="U109" s="112">
        <v>66140</v>
      </c>
      <c r="V109" s="113">
        <f t="shared" si="23"/>
        <v>0</v>
      </c>
      <c r="W109" s="112"/>
      <c r="X109" s="112"/>
      <c r="Y109" s="113">
        <f t="shared" si="21"/>
        <v>0</v>
      </c>
      <c r="Z109" s="113">
        <f t="shared" si="29"/>
        <v>0</v>
      </c>
      <c r="AA109" s="113" t="e">
        <f t="shared" si="24"/>
        <v>#VALUE!</v>
      </c>
    </row>
    <row r="110" spans="1:27" s="120" customFormat="1" ht="15.75" thickBot="1">
      <c r="A110" s="1687" t="s">
        <v>47</v>
      </c>
      <c r="B110" s="1688"/>
      <c r="C110" s="1688"/>
      <c r="D110" s="1688"/>
      <c r="E110" s="114">
        <f>SUM(E38:E109)</f>
        <v>0</v>
      </c>
      <c r="F110" s="115"/>
      <c r="G110" s="116">
        <f>SUM(G38:G109)</f>
        <v>0</v>
      </c>
      <c r="H110" s="117"/>
      <c r="I110" s="118" t="e">
        <f t="shared" ref="I110:AA110" si="31">SUM(I38:I109)</f>
        <v>#VALUE!</v>
      </c>
      <c r="J110" s="118" t="e">
        <f t="shared" si="31"/>
        <v>#VALUE!</v>
      </c>
      <c r="K110" s="118">
        <f t="shared" si="31"/>
        <v>0</v>
      </c>
      <c r="L110" s="118">
        <f t="shared" si="31"/>
        <v>0</v>
      </c>
      <c r="M110" s="118" t="e">
        <f t="shared" si="31"/>
        <v>#VALUE!</v>
      </c>
      <c r="N110" s="118" t="e">
        <f t="shared" si="31"/>
        <v>#VALUE!</v>
      </c>
      <c r="O110" s="117">
        <f t="shared" si="31"/>
        <v>0</v>
      </c>
      <c r="P110" s="118" t="e">
        <f t="shared" si="31"/>
        <v>#VALUE!</v>
      </c>
      <c r="Q110" s="119" t="e">
        <f t="shared" si="31"/>
        <v>#VALUE!</v>
      </c>
      <c r="R110" s="116">
        <f t="shared" si="31"/>
        <v>0</v>
      </c>
      <c r="S110" s="117"/>
      <c r="T110" s="117"/>
      <c r="U110" s="117"/>
      <c r="V110" s="118">
        <f t="shared" si="31"/>
        <v>0</v>
      </c>
      <c r="W110" s="118">
        <f t="shared" si="31"/>
        <v>0</v>
      </c>
      <c r="X110" s="118">
        <f t="shared" si="31"/>
        <v>0</v>
      </c>
      <c r="Y110" s="118">
        <f t="shared" si="31"/>
        <v>0</v>
      </c>
      <c r="Z110" s="118">
        <f t="shared" si="31"/>
        <v>0</v>
      </c>
      <c r="AA110" s="119" t="e">
        <f t="shared" si="31"/>
        <v>#VALUE!</v>
      </c>
    </row>
    <row r="112" spans="1:27" ht="15.75" thickBot="1"/>
    <row r="113" spans="1:29" s="38" customFormat="1" ht="27" customHeight="1" thickBot="1">
      <c r="A113" s="1689" t="s">
        <v>49</v>
      </c>
      <c r="B113" s="1690"/>
      <c r="C113" s="1690"/>
      <c r="D113" s="1691"/>
      <c r="E113" s="1692" t="s">
        <v>424</v>
      </c>
      <c r="F113" s="1693"/>
      <c r="G113" s="1693"/>
      <c r="H113" s="1693"/>
      <c r="I113" s="1693"/>
      <c r="J113" s="1693"/>
      <c r="K113" s="1693"/>
      <c r="L113" s="1693"/>
      <c r="M113" s="1693"/>
      <c r="N113" s="1693"/>
      <c r="O113" s="1693"/>
      <c r="P113" s="1693"/>
      <c r="Q113" s="1693"/>
      <c r="R113" s="1693"/>
      <c r="S113" s="1693"/>
      <c r="T113" s="1693"/>
      <c r="U113" s="1693"/>
      <c r="V113" s="1693"/>
      <c r="W113" s="1693"/>
      <c r="X113" s="1693"/>
      <c r="Y113" s="1693"/>
      <c r="Z113" s="1693"/>
      <c r="AA113" s="1694"/>
    </row>
    <row r="114" spans="1:29" s="38" customFormat="1" ht="23.25" customHeight="1" thickBot="1">
      <c r="A114" s="1684" t="s">
        <v>408</v>
      </c>
      <c r="B114" s="1685"/>
      <c r="C114" s="1685"/>
      <c r="D114" s="1686"/>
      <c r="E114" s="1661" t="s">
        <v>51</v>
      </c>
      <c r="F114" s="1662"/>
      <c r="G114" s="1662"/>
      <c r="H114" s="1662"/>
      <c r="I114" s="1662"/>
      <c r="J114" s="1662"/>
      <c r="K114" s="1662"/>
      <c r="L114" s="1662"/>
      <c r="M114" s="1662"/>
      <c r="N114" s="1662"/>
      <c r="O114" s="1662"/>
      <c r="P114" s="1662"/>
      <c r="Q114" s="1663"/>
      <c r="R114" s="1659" t="s">
        <v>52</v>
      </c>
      <c r="S114" s="1660"/>
      <c r="T114" s="1660"/>
      <c r="U114" s="1660"/>
      <c r="V114" s="1660"/>
      <c r="W114" s="1660"/>
      <c r="X114" s="1660"/>
      <c r="Y114" s="1660"/>
      <c r="Z114" s="1660"/>
      <c r="AA114" s="1672"/>
    </row>
    <row r="115" spans="1:29" s="62" customFormat="1" ht="162" customHeight="1" thickBot="1">
      <c r="A115" s="63" t="s">
        <v>10</v>
      </c>
      <c r="B115" s="64" t="s">
        <v>409</v>
      </c>
      <c r="C115" s="64" t="s">
        <v>55</v>
      </c>
      <c r="D115" s="65" t="s">
        <v>410</v>
      </c>
      <c r="E115" s="66" t="s">
        <v>1</v>
      </c>
      <c r="F115" s="67" t="s">
        <v>411</v>
      </c>
      <c r="G115" s="67" t="s">
        <v>412</v>
      </c>
      <c r="H115" s="67" t="s">
        <v>413</v>
      </c>
      <c r="I115" s="67" t="s">
        <v>414</v>
      </c>
      <c r="J115" s="67" t="s">
        <v>415</v>
      </c>
      <c r="K115" s="67" t="s">
        <v>416</v>
      </c>
      <c r="L115" s="67" t="s">
        <v>417</v>
      </c>
      <c r="M115" s="67" t="s">
        <v>418</v>
      </c>
      <c r="N115" s="67" t="s">
        <v>419</v>
      </c>
      <c r="O115" s="67" t="s">
        <v>30</v>
      </c>
      <c r="P115" s="68" t="s">
        <v>60</v>
      </c>
      <c r="Q115" s="69" t="s">
        <v>420</v>
      </c>
      <c r="R115" s="70" t="s">
        <v>1</v>
      </c>
      <c r="S115" s="71" t="s">
        <v>411</v>
      </c>
      <c r="T115" s="71" t="s">
        <v>102</v>
      </c>
      <c r="U115" s="71" t="s">
        <v>421</v>
      </c>
      <c r="V115" s="71" t="s">
        <v>414</v>
      </c>
      <c r="W115" s="71" t="str">
        <f>+J115</f>
        <v>Սահմանվող պաշտոնային դրույքաչափ /հաշվի առնելով  նվազագույն ամսական աշխատավարձը - 50000 դրամ/</v>
      </c>
      <c r="X115" s="71" t="s">
        <v>30</v>
      </c>
      <c r="Y115" s="68" t="s">
        <v>60</v>
      </c>
      <c r="Z115" s="71" t="s">
        <v>422</v>
      </c>
      <c r="AA115" s="72" t="s">
        <v>423</v>
      </c>
    </row>
    <row r="116" spans="1:29" s="81" customFormat="1" ht="17.25" customHeight="1" thickBot="1">
      <c r="A116" s="73">
        <v>1</v>
      </c>
      <c r="B116" s="74">
        <v>2</v>
      </c>
      <c r="C116" s="74">
        <v>3</v>
      </c>
      <c r="D116" s="75">
        <v>4</v>
      </c>
      <c r="E116" s="76">
        <v>5</v>
      </c>
      <c r="F116" s="74">
        <v>6</v>
      </c>
      <c r="G116" s="77">
        <v>7</v>
      </c>
      <c r="H116" s="74">
        <v>8</v>
      </c>
      <c r="I116" s="74">
        <v>9</v>
      </c>
      <c r="J116" s="77">
        <v>10</v>
      </c>
      <c r="K116" s="74">
        <v>11</v>
      </c>
      <c r="L116" s="74">
        <v>12</v>
      </c>
      <c r="M116" s="77">
        <v>13</v>
      </c>
      <c r="N116" s="74">
        <v>14</v>
      </c>
      <c r="O116" s="74">
        <v>15</v>
      </c>
      <c r="P116" s="77">
        <v>16</v>
      </c>
      <c r="Q116" s="78">
        <v>17</v>
      </c>
      <c r="R116" s="79">
        <v>18</v>
      </c>
      <c r="S116" s="77">
        <v>19</v>
      </c>
      <c r="T116" s="74">
        <v>20</v>
      </c>
      <c r="U116" s="74">
        <v>21</v>
      </c>
      <c r="V116" s="74">
        <v>22</v>
      </c>
      <c r="W116" s="74">
        <v>23</v>
      </c>
      <c r="X116" s="74">
        <v>24</v>
      </c>
      <c r="Y116" s="74">
        <v>25</v>
      </c>
      <c r="Z116" s="74">
        <v>26</v>
      </c>
      <c r="AA116" s="78">
        <v>27</v>
      </c>
      <c r="AB116" s="80"/>
      <c r="AC116" s="80"/>
    </row>
    <row r="117" spans="1:29" ht="17.25">
      <c r="A117" s="82"/>
      <c r="B117" s="82"/>
      <c r="C117" s="83"/>
      <c r="D117" s="192"/>
      <c r="E117" s="84"/>
      <c r="F117" s="85"/>
      <c r="G117" s="86" t="str">
        <f>IF($C117="ստորաբաժանման պետ",IF(F117=0,2.28,IF(F117=1,2.35,IF(F117=2,2.43,IF(F117=3,2.5,IF(OR(F117=4,F117=5),2.58,IF(OR(F117=6,F117=7),2.66,IF(OR(F117=8,F117=9),2.75,IF(OR(F117=10,F117=11,F117=12),2.83,IF(OR(F117=13,F117=14,F117=15),2.92,IF(OR(F117=16,F117=17,F117=18),3.01,3.11)))))))))),IF($C117="ավագ կարգադրիչ",IF(F117=0,1.96,IF(F117=1,2.02,IF(F117=2,2.08,IF(F117=3,2.15,IF(OR(F117=4,F117=5),2.21,IF(OR(F117=6,F117=7),2.28,IF(OR(F117=8,F117=9),2.35,IF(OR(F117=10,F117=11,F117=12),2.42,IF(OR(F117=13,F117=14,F117=15),2.5,IF(OR(F117=16,F117=17,F117=18),2.58,2.66)))))))))),IF($C117="կարգադրիչ",IF(F117=0,1.45,IF(F117=1,1.49,IF(F117=2,1.54,IF(F117=3,1.59,IF(OR(F117=4,F117=5),1.9,IF(OR(F117=6,F117=7),1.96,IF(OR(F117=8,F117=9),1.73,IF(OR(F117=10,F117=11,F117=12),1.79,IF(OR(F117=13,F117=14,F117=15),1.84,IF(OR(F117=16,F117=17,F117=18),1.9,1.95)))))))))), "Error")))</f>
        <v>Error</v>
      </c>
      <c r="H117" s="87">
        <v>14400</v>
      </c>
      <c r="I117" s="88" t="e">
        <f>G117*H117</f>
        <v>#VALUE!</v>
      </c>
      <c r="J117" s="88" t="e">
        <f t="shared" ref="J117:J180" si="32">IF(I117&lt;=59525,59525,I117)</f>
        <v>#VALUE!</v>
      </c>
      <c r="K117" s="88">
        <f>IF($D117="գեներալ-մայոր",2.91,IF($D117="գնդապետ",2.38,IF($D117="փոխգնդապետ",2.25,IF($D117="մայոր",1.85,IF($D117="կապիտան",1.72,IF($D117="ավագ լեյտենանտ",1.59,IF($D117="լեյտենանտ",1.46,IF($D117="ավագ ենթասպա",1.06,IF($D117="ենթասպա",0.93,IF($D117="ավագ",0.79,IF($D117="ավագ սերժանտ",0.66,IF($D117="սերժանտ",0.53,IF($D117="կրտսեր սերժանտ",0.4,0)))))))))))))</f>
        <v>0</v>
      </c>
      <c r="L117" s="88">
        <f>K117*H117</f>
        <v>0</v>
      </c>
      <c r="M117" s="88" t="e">
        <f>L117+J117</f>
        <v>#VALUE!</v>
      </c>
      <c r="N117" s="88" t="e">
        <f>IF(F117&lt;2,M117*0%,IF(F117&lt;5,M117*5%,IF(F117&lt;10,M117*10%,IF(F117&lt;15,M117*15%,IF(F117&lt;20,M117*20%,IF(F117&lt;25,M117*25%,IF(F117&gt;=25,M117*30%)))))))</f>
        <v>#VALUE!</v>
      </c>
      <c r="O117" s="87"/>
      <c r="P117" s="88" t="e">
        <f t="shared" ref="P117:P180" si="33">M117+N117+O117</f>
        <v>#VALUE!</v>
      </c>
      <c r="Q117" s="89" t="e">
        <f>P117*6.565</f>
        <v>#VALUE!</v>
      </c>
      <c r="R117" s="90"/>
      <c r="S117" s="82"/>
      <c r="T117" s="28">
        <f>IF(E117&lt;1,0,IF(D117="Բ-1",IF(F117=0,6.94,IF(F117=1,7.17,IF(F117=2,7.41,IF(F117=3,7.66,IF(OR(F117=5,F117=4),7.92,IF(OR(F117=6,F117=7),8.18,IF(OR(F117=8,F117=9),8.46,IF(OR(F117=10,F117=11,F117=12),8.74,IF(OR(F117=13,F117=14,F117=15),9.03,IF(OR(F117=16,F117=17,F117=18),9.33,9.65)))))))))),IF(D117="Բ-2", IF(F117=0,5.71,IF(F117=1,5.89,IF(F117=2,6.09,IF(F117=3,6.29,IF(OR(F117=5,F117=4),6.5,IF(OR(F117=6,F117=7),6.72,IF(OR(F117=8,F117=9),6.94,IF(OR(F117=10,F117=11,F117=12),7.17,IF(OR(F117=13,F117=14,F117=15),7.41,IF(OR(F117=16,F117=17,F117=18),7.65,7.91)))))))))), IF(D117="Գ-1", IF(F117=0,4.7,IF(F117=1,4.86,IF(F117=2,5.01,IF(F117=3,5.18,IF(OR(F117=5,F117=4),5.35,IF(OR(F117=6,F117=7),5.52,IF(OR(F117=8,F117=9),5.71,IF(OR(F117=10,F117=11,F117=12),5.89,IF(OR(F117=13,F117=14,F117=15),6.09,IF(OR(F117=16,F117=17,F117=18),6.29,6.49)))))))))), IF(D117="Գ-2", IF(F117=0,3.88,IF(F117=1,4.01,IF(F117=2,4.14,IF(F117=3,4.27,IF(OR(F117=5,F117=4),4.41,IF(OR(F117=6,F117=7),4.55,IF(OR(F117=8,F117=9),4.7,IF(OR(F117=10,F117=11,F117=12),4.85,IF(OR(F117=13,F117=14,F117=15),5.01,IF(OR(F117=16,F117=17,F117=18),5.17,5.34)))))))))), IF(D117="Գ-3", IF(F117=0,3.21,IF(F117=1,3.31,IF(F117=2,3.42,IF(F117=3,3.53,IF(OR(F117=5,F117=4),3.64,IF(OR(F117=6,F117=7),3.76,IF(OR(F117=8,F117=9),3.88,IF(OR(F117=10,F117=11,F117=12),4.01,IF(OR(F117=13,F117=14,F117=15),4.13,IF(OR(F117=16,F117=17,F117=18),4.27,4.4)))))))))), IF(D117="Ա-1", IF(F117=0,2.66,IF(F117=1,2.75,IF(F117=2,2.83,IF(F117=3,2.92,IF(OR(F117=5,F117=4),3.02,IF(OR(F117=6,F117=7),3.11,IF(OR(F117=8,F117=9),3.21,IF(OR(F117=10,F117=11,F117=12),3.31,IF(OR(F117=13,F117=14,F117=15),3.42,IF(OR(F117=16,F117=17,F117=18),3.53,3.64)))))))))), IF(D117="Ա-2", IF(F117=0,2.28,IF(F117=1,2.35,IF(F117=2,2.43,IF(F117=3,2.5,IF(OR(F117=5,F117=4),2.58,IF(OR(F117=6,F117=7),2.66,IF(OR(F117=8,F117=9),2.75,IF(OR(F117=10,F117=11,F117=12),2.83,IF(OR(F117=13,F117=14,F117=15),2.92,IF(OR(F117=16,F117=17,F117=18),3.01,3.11)))))))))),IF(D117="Ա-3", IF(F117=0,1.96,IF(F117=1,2.02,IF(F117=2,2.08,IF(F117=3,2.15,IF(OR(F117=5,F117=4),2.21,IF(OR(F117=6,F117=7),2.28,IF(OR(F117=8,F117=9),2.35,IF(OR(F117=10,F117=11,F117=12),2.42,IF(OR(F117=13,F117=14,F117=15),2.5,IF(OR(F117=16,F117=17,F117=18),2.58,2.66)))))))))), IF(D117="Կ-1", IF(F117=0,1.68,IF(F117=1,1.73,IF(F117=2,1.79,IF(F117=3,1.84,IF(OR(F117=5,F117=4),1.9,IF(OR(F117=6,F117=7),1.96,IF(OR(F117=8,F117=9),2.02,IF(OR(F117=10,F117=11,F117=12),2.08,IF(OR(F117=13,F117=14,F117=15),2.14,IF(OR(F117=16,F117=17,F117=18),2.21,2.28)))))))))), IF(D117="Կ-2", IF(F117=0,1.45,IF(F117=1,1.49,IF(F117=2,1.54,IF(F117=3,1.59,IF(OR(F117=5,F117=4),1.63,IF(OR(F117=6,F117=7),1.68,IF(OR(F117=8,F117=9),1.73,IF(OR(F117=10,F117=11,F117=12),1.79,IF(OR(F117=13,F117=14,F117=15),1.84,IF(OR(F117=16,F117=17,F117=18),1.9,1.95)))))))))),IF(D117="Կ-3", IF(F117=0,1.25,IF(F117=1,1.29,IF(F117=2,1.33,IF(F117=3,1.37,IF(OR(F117=5,F117=4),1.41,IF(OR(F117=6,F117=7),1.45,IF(OR(F117=8,F117=9),1.49,IF(OR(F117=10,F117=11,F117=12),1.54,IF(OR(F117=13,F117=14,F117=15),1.58,IF(OR(F117=16,F117=17,F117=18),1.63,1.68)))))))))), "Error"))))))))))))</f>
        <v>0</v>
      </c>
      <c r="U117" s="91">
        <v>66140</v>
      </c>
      <c r="V117" s="92">
        <f t="shared" ref="V117:V148" si="34">+U117*T117</f>
        <v>0</v>
      </c>
      <c r="W117" s="91"/>
      <c r="X117" s="91"/>
      <c r="Y117" s="92">
        <f>+V117+W117+X117</f>
        <v>0</v>
      </c>
      <c r="Z117" s="92">
        <f>+Y117*6.565</f>
        <v>0</v>
      </c>
      <c r="AA117" s="92" t="e">
        <f t="shared" ref="AA117:AA148" si="35">+Z117+Q117</f>
        <v>#VALUE!</v>
      </c>
    </row>
    <row r="118" spans="1:29" ht="17.25">
      <c r="A118" s="5"/>
      <c r="B118" s="5"/>
      <c r="C118" s="93"/>
      <c r="D118" s="193"/>
      <c r="E118" s="94"/>
      <c r="F118" s="95"/>
      <c r="G118" s="96" t="str">
        <f t="shared" ref="G118:G181" si="36">IF($C118="ստորաբաժանման պետ",IF(F118=0,2.28,IF(F118=1,2.35,IF(F118=2,2.43,IF(F118=3,2.5,IF(OR(F118=4,F118=5),2.58,IF(OR(F118=6,F118=7),2.66,IF(OR(F118=8,F118=9),2.75,IF(OR(F118=10,F118=11,F118=12),2.83,IF(OR(F118=13,F118=14,F118=15),2.92,IF(OR(F118=16,F118=17,F118=18),3.01,3.11)))))))))),IF($C118="ավագ կարգադրիչ",IF(F118=0,1.96,IF(F118=1,2.02,IF(F118=2,2.08,IF(F118=3,2.15,IF(OR(F118=4,F118=5),2.21,IF(OR(F118=6,F118=7),2.28,IF(OR(F118=8,F118=9),2.35,IF(OR(F118=10,F118=11,F118=12),2.42,IF(OR(F118=13,F118=14,F118=15),2.5,IF(OR(F118=16,F118=17,F118=18),2.58,2.66)))))))))),IF($C118="կարգադրիչ",IF(F118=0,1.45,IF(F118=1,1.49,IF(F118=2,1.54,IF(F118=3,1.59,IF(OR(F118=4,F118=5),1.9,IF(OR(F118=6,F118=7),1.96,IF(OR(F118=8,F118=9),1.73,IF(OR(F118=10,F118=11,F118=12),1.79,IF(OR(F118=13,F118=14,F118=15),1.84,IF(OR(F118=16,F118=17,F118=18),1.9,1.95)))))))))), "Error")))</f>
        <v>Error</v>
      </c>
      <c r="H118" s="97">
        <v>14400</v>
      </c>
      <c r="I118" s="98" t="e">
        <f t="shared" ref="I118:I171" si="37">G118*H118</f>
        <v>#VALUE!</v>
      </c>
      <c r="J118" s="88" t="e">
        <f t="shared" si="32"/>
        <v>#VALUE!</v>
      </c>
      <c r="K118" s="98">
        <f t="shared" ref="K118:K181" si="38">IF($D118="գեներալ-մայոր",2.91,IF($D118="գնդապետ",2.38,IF($D118="փոխգնդապետ",2.25,IF($D118="մայոր",1.85,IF($D118="կապիտան",1.72,IF($D118="ավագ լեյտենանտ",1.59,IF($D118="լեյտենանտ",1.46,IF($D118="ավագ ենթասպա",1.06,IF($D118="ենթասպա",0.93,IF($D118="ավագ",0.79,IF($D118="ավագ սերժանտ",0.66,IF($D118="սերժանտ",0.53,IF($D118="կրտսեր սերժանտ",0.4,0)))))))))))))</f>
        <v>0</v>
      </c>
      <c r="L118" s="98">
        <f t="shared" ref="L118:L171" si="39">K118*H118</f>
        <v>0</v>
      </c>
      <c r="M118" s="98" t="e">
        <f t="shared" ref="M118:M171" si="40">L118+J118</f>
        <v>#VALUE!</v>
      </c>
      <c r="N118" s="98" t="e">
        <f t="shared" ref="N118:N171" si="41">IF(F118&lt;2,M118*0%,IF(F118&lt;5,M118*5%,IF(F118&lt;10,M118*10%,IF(F118&lt;15,M118*15%,IF(F118&lt;20,M118*20%,IF(F118&lt;25,M118*25%,IF(F118&gt;=25,M118*30%)))))))</f>
        <v>#VALUE!</v>
      </c>
      <c r="O118" s="97"/>
      <c r="P118" s="98" t="e">
        <f t="shared" si="33"/>
        <v>#VALUE!</v>
      </c>
      <c r="Q118" s="99" t="e">
        <f t="shared" ref="Q118:Q181" si="42">P118*6.565</f>
        <v>#VALUE!</v>
      </c>
      <c r="R118" s="100"/>
      <c r="S118" s="5"/>
      <c r="T118" s="28">
        <f t="shared" ref="T118:T181" si="43">IF(E118&lt;1,0,IF(D118="Բ-1",IF(F118=0,6.94,IF(F118=1,7.17,IF(F118=2,7.41,IF(F118=3,7.66,IF(OR(F118=5,F118=4),7.92,IF(OR(F118=6,F118=7),8.18,IF(OR(F118=8,F118=9),8.46,IF(OR(F118=10,F118=11,F118=12),8.74,IF(OR(F118=13,F118=14,F118=15),9.03,IF(OR(F118=16,F118=17,F118=18),9.33,9.65)))))))))),IF(D118="Բ-2", IF(F118=0,5.71,IF(F118=1,5.89,IF(F118=2,6.09,IF(F118=3,6.29,IF(OR(F118=5,F118=4),6.5,IF(OR(F118=6,F118=7),6.72,IF(OR(F118=8,F118=9),6.94,IF(OR(F118=10,F118=11,F118=12),7.17,IF(OR(F118=13,F118=14,F118=15),7.41,IF(OR(F118=16,F118=17,F118=18),7.65,7.91)))))))))), IF(D118="Գ-1", IF(F118=0,4.7,IF(F118=1,4.86,IF(F118=2,5.01,IF(F118=3,5.18,IF(OR(F118=5,F118=4),5.35,IF(OR(F118=6,F118=7),5.52,IF(OR(F118=8,F118=9),5.71,IF(OR(F118=10,F118=11,F118=12),5.89,IF(OR(F118=13,F118=14,F118=15),6.09,IF(OR(F118=16,F118=17,F118=18),6.29,6.49)))))))))), IF(D118="Գ-2", IF(F118=0,3.88,IF(F118=1,4.01,IF(F118=2,4.14,IF(F118=3,4.27,IF(OR(F118=5,F118=4),4.41,IF(OR(F118=6,F118=7),4.55,IF(OR(F118=8,F118=9),4.7,IF(OR(F118=10,F118=11,F118=12),4.85,IF(OR(F118=13,F118=14,F118=15),5.01,IF(OR(F118=16,F118=17,F118=18),5.17,5.34)))))))))), IF(D118="Գ-3", IF(F118=0,3.21,IF(F118=1,3.31,IF(F118=2,3.42,IF(F118=3,3.53,IF(OR(F118=5,F118=4),3.64,IF(OR(F118=6,F118=7),3.76,IF(OR(F118=8,F118=9),3.88,IF(OR(F118=10,F118=11,F118=12),4.01,IF(OR(F118=13,F118=14,F118=15),4.13,IF(OR(F118=16,F118=17,F118=18),4.27,4.4)))))))))), IF(D118="Ա-1", IF(F118=0,2.66,IF(F118=1,2.75,IF(F118=2,2.83,IF(F118=3,2.92,IF(OR(F118=5,F118=4),3.02,IF(OR(F118=6,F118=7),3.11,IF(OR(F118=8,F118=9),3.21,IF(OR(F118=10,F118=11,F118=12),3.31,IF(OR(F118=13,F118=14,F118=15),3.42,IF(OR(F118=16,F118=17,F118=18),3.53,3.64)))))))))), IF(D118="Ա-2", IF(F118=0,2.28,IF(F118=1,2.35,IF(F118=2,2.43,IF(F118=3,2.5,IF(OR(F118=5,F118=4),2.58,IF(OR(F118=6,F118=7),2.66,IF(OR(F118=8,F118=9),2.75,IF(OR(F118=10,F118=11,F118=12),2.83,IF(OR(F118=13,F118=14,F118=15),2.92,IF(OR(F118=16,F118=17,F118=18),3.01,3.11)))))))))),IF(D118="Ա-3", IF(F118=0,1.96,IF(F118=1,2.02,IF(F118=2,2.08,IF(F118=3,2.15,IF(OR(F118=5,F118=4),2.21,IF(OR(F118=6,F118=7),2.28,IF(OR(F118=8,F118=9),2.35,IF(OR(F118=10,F118=11,F118=12),2.42,IF(OR(F118=13,F118=14,F118=15),2.5,IF(OR(F118=16,F118=17,F118=18),2.58,2.66)))))))))), IF(D118="Կ-1", IF(F118=0,1.68,IF(F118=1,1.73,IF(F118=2,1.79,IF(F118=3,1.84,IF(OR(F118=5,F118=4),1.9,IF(OR(F118=6,F118=7),1.96,IF(OR(F118=8,F118=9),2.02,IF(OR(F118=10,F118=11,F118=12),2.08,IF(OR(F118=13,F118=14,F118=15),2.14,IF(OR(F118=16,F118=17,F118=18),2.21,2.28)))))))))), IF(D118="Կ-2", IF(F118=0,1.45,IF(F118=1,1.49,IF(F118=2,1.54,IF(F118=3,1.59,IF(OR(F118=5,F118=4),1.63,IF(OR(F118=6,F118=7),1.68,IF(OR(F118=8,F118=9),1.73,IF(OR(F118=10,F118=11,F118=12),1.79,IF(OR(F118=13,F118=14,F118=15),1.84,IF(OR(F118=16,F118=17,F118=18),1.9,1.95)))))))))),IF(D118="Կ-3", IF(F118=0,1.25,IF(F118=1,1.29,IF(F118=2,1.33,IF(F118=3,1.37,IF(OR(F118=5,F118=4),1.41,IF(OR(F118=6,F118=7),1.45,IF(OR(F118=8,F118=9),1.49,IF(OR(F118=10,F118=11,F118=12),1.54,IF(OR(F118=13,F118=14,F118=15),1.58,IF(OR(F118=16,F118=17,F118=18),1.63,1.68)))))))))), "Error"))))))))))))</f>
        <v>0</v>
      </c>
      <c r="U118" s="101">
        <v>66140</v>
      </c>
      <c r="V118" s="102">
        <f t="shared" si="34"/>
        <v>0</v>
      </c>
      <c r="W118" s="101"/>
      <c r="X118" s="101"/>
      <c r="Y118" s="102">
        <f t="shared" ref="Y118:Y171" si="44">+V118+W118+X118</f>
        <v>0</v>
      </c>
      <c r="Z118" s="102">
        <f t="shared" ref="Z118:Z181" si="45">+Y118*6.565</f>
        <v>0</v>
      </c>
      <c r="AA118" s="102" t="e">
        <f t="shared" si="35"/>
        <v>#VALUE!</v>
      </c>
    </row>
    <row r="119" spans="1:29" ht="17.25">
      <c r="A119" s="5"/>
      <c r="B119" s="5"/>
      <c r="C119" s="93"/>
      <c r="D119" s="193"/>
      <c r="E119" s="94"/>
      <c r="F119" s="95"/>
      <c r="G119" s="96" t="str">
        <f t="shared" si="36"/>
        <v>Error</v>
      </c>
      <c r="H119" s="97">
        <v>14400</v>
      </c>
      <c r="I119" s="98" t="e">
        <f t="shared" si="37"/>
        <v>#VALUE!</v>
      </c>
      <c r="J119" s="88" t="e">
        <f t="shared" si="32"/>
        <v>#VALUE!</v>
      </c>
      <c r="K119" s="98">
        <f t="shared" si="38"/>
        <v>0</v>
      </c>
      <c r="L119" s="98">
        <f t="shared" si="39"/>
        <v>0</v>
      </c>
      <c r="M119" s="98" t="e">
        <f t="shared" si="40"/>
        <v>#VALUE!</v>
      </c>
      <c r="N119" s="98" t="e">
        <f t="shared" si="41"/>
        <v>#VALUE!</v>
      </c>
      <c r="O119" s="97"/>
      <c r="P119" s="98" t="e">
        <f t="shared" si="33"/>
        <v>#VALUE!</v>
      </c>
      <c r="Q119" s="99" t="e">
        <f t="shared" si="42"/>
        <v>#VALUE!</v>
      </c>
      <c r="R119" s="100"/>
      <c r="S119" s="5"/>
      <c r="T119" s="28">
        <f t="shared" si="43"/>
        <v>0</v>
      </c>
      <c r="U119" s="101">
        <v>66140</v>
      </c>
      <c r="V119" s="102">
        <f t="shared" si="34"/>
        <v>0</v>
      </c>
      <c r="W119" s="101"/>
      <c r="X119" s="101"/>
      <c r="Y119" s="102">
        <f t="shared" si="44"/>
        <v>0</v>
      </c>
      <c r="Z119" s="102">
        <f t="shared" si="45"/>
        <v>0</v>
      </c>
      <c r="AA119" s="102" t="e">
        <f t="shared" si="35"/>
        <v>#VALUE!</v>
      </c>
    </row>
    <row r="120" spans="1:29" ht="17.25">
      <c r="A120" s="5"/>
      <c r="B120" s="5"/>
      <c r="C120" s="93"/>
      <c r="D120" s="193"/>
      <c r="E120" s="94"/>
      <c r="F120" s="95"/>
      <c r="G120" s="96" t="str">
        <f t="shared" si="36"/>
        <v>Error</v>
      </c>
      <c r="H120" s="97">
        <v>14400</v>
      </c>
      <c r="I120" s="98" t="e">
        <f t="shared" si="37"/>
        <v>#VALUE!</v>
      </c>
      <c r="J120" s="88" t="e">
        <f t="shared" si="32"/>
        <v>#VALUE!</v>
      </c>
      <c r="K120" s="98">
        <f t="shared" si="38"/>
        <v>0</v>
      </c>
      <c r="L120" s="98">
        <f t="shared" si="39"/>
        <v>0</v>
      </c>
      <c r="M120" s="98" t="e">
        <f t="shared" si="40"/>
        <v>#VALUE!</v>
      </c>
      <c r="N120" s="98" t="e">
        <f t="shared" si="41"/>
        <v>#VALUE!</v>
      </c>
      <c r="O120" s="97"/>
      <c r="P120" s="98" t="e">
        <f t="shared" si="33"/>
        <v>#VALUE!</v>
      </c>
      <c r="Q120" s="99" t="e">
        <f t="shared" si="42"/>
        <v>#VALUE!</v>
      </c>
      <c r="R120" s="100"/>
      <c r="S120" s="5"/>
      <c r="T120" s="28">
        <f t="shared" si="43"/>
        <v>0</v>
      </c>
      <c r="U120" s="101">
        <v>66140</v>
      </c>
      <c r="V120" s="102">
        <f t="shared" si="34"/>
        <v>0</v>
      </c>
      <c r="W120" s="101"/>
      <c r="X120" s="101"/>
      <c r="Y120" s="102">
        <f t="shared" si="44"/>
        <v>0</v>
      </c>
      <c r="Z120" s="102">
        <f t="shared" si="45"/>
        <v>0</v>
      </c>
      <c r="AA120" s="102" t="e">
        <f t="shared" si="35"/>
        <v>#VALUE!</v>
      </c>
    </row>
    <row r="121" spans="1:29" ht="17.25">
      <c r="A121" s="5"/>
      <c r="B121" s="5"/>
      <c r="C121" s="93"/>
      <c r="D121" s="193"/>
      <c r="E121" s="94"/>
      <c r="F121" s="95"/>
      <c r="G121" s="96" t="str">
        <f t="shared" si="36"/>
        <v>Error</v>
      </c>
      <c r="H121" s="97">
        <v>14400</v>
      </c>
      <c r="I121" s="98" t="e">
        <f t="shared" si="37"/>
        <v>#VALUE!</v>
      </c>
      <c r="J121" s="88" t="e">
        <f t="shared" si="32"/>
        <v>#VALUE!</v>
      </c>
      <c r="K121" s="98">
        <f t="shared" si="38"/>
        <v>0</v>
      </c>
      <c r="L121" s="98">
        <f t="shared" si="39"/>
        <v>0</v>
      </c>
      <c r="M121" s="98" t="e">
        <f t="shared" si="40"/>
        <v>#VALUE!</v>
      </c>
      <c r="N121" s="98" t="e">
        <f t="shared" si="41"/>
        <v>#VALUE!</v>
      </c>
      <c r="O121" s="97"/>
      <c r="P121" s="98" t="e">
        <f t="shared" si="33"/>
        <v>#VALUE!</v>
      </c>
      <c r="Q121" s="99" t="e">
        <f t="shared" si="42"/>
        <v>#VALUE!</v>
      </c>
      <c r="R121" s="100"/>
      <c r="S121" s="5"/>
      <c r="T121" s="28">
        <f t="shared" si="43"/>
        <v>0</v>
      </c>
      <c r="U121" s="101">
        <v>66140</v>
      </c>
      <c r="V121" s="102">
        <f t="shared" si="34"/>
        <v>0</v>
      </c>
      <c r="W121" s="101"/>
      <c r="X121" s="101"/>
      <c r="Y121" s="102">
        <f t="shared" si="44"/>
        <v>0</v>
      </c>
      <c r="Z121" s="102">
        <f t="shared" si="45"/>
        <v>0</v>
      </c>
      <c r="AA121" s="102" t="e">
        <f t="shared" si="35"/>
        <v>#VALUE!</v>
      </c>
    </row>
    <row r="122" spans="1:29" ht="17.25">
      <c r="A122" s="5"/>
      <c r="B122" s="5"/>
      <c r="C122" s="93"/>
      <c r="D122" s="193"/>
      <c r="E122" s="94"/>
      <c r="F122" s="95"/>
      <c r="G122" s="96" t="str">
        <f t="shared" si="36"/>
        <v>Error</v>
      </c>
      <c r="H122" s="97">
        <v>14400</v>
      </c>
      <c r="I122" s="98" t="e">
        <f t="shared" si="37"/>
        <v>#VALUE!</v>
      </c>
      <c r="J122" s="88" t="e">
        <f t="shared" si="32"/>
        <v>#VALUE!</v>
      </c>
      <c r="K122" s="98">
        <f t="shared" si="38"/>
        <v>0</v>
      </c>
      <c r="L122" s="98">
        <f t="shared" si="39"/>
        <v>0</v>
      </c>
      <c r="M122" s="98" t="e">
        <f t="shared" si="40"/>
        <v>#VALUE!</v>
      </c>
      <c r="N122" s="98" t="e">
        <f t="shared" si="41"/>
        <v>#VALUE!</v>
      </c>
      <c r="O122" s="97"/>
      <c r="P122" s="98" t="e">
        <f t="shared" si="33"/>
        <v>#VALUE!</v>
      </c>
      <c r="Q122" s="99" t="e">
        <f t="shared" si="42"/>
        <v>#VALUE!</v>
      </c>
      <c r="R122" s="100"/>
      <c r="S122" s="5"/>
      <c r="T122" s="28">
        <f t="shared" si="43"/>
        <v>0</v>
      </c>
      <c r="U122" s="101">
        <v>66140</v>
      </c>
      <c r="V122" s="102">
        <f t="shared" si="34"/>
        <v>0</v>
      </c>
      <c r="W122" s="101"/>
      <c r="X122" s="101"/>
      <c r="Y122" s="102">
        <f t="shared" si="44"/>
        <v>0</v>
      </c>
      <c r="Z122" s="102">
        <f t="shared" si="45"/>
        <v>0</v>
      </c>
      <c r="AA122" s="102" t="e">
        <f t="shared" si="35"/>
        <v>#VALUE!</v>
      </c>
    </row>
    <row r="123" spans="1:29" ht="17.25">
      <c r="A123" s="5"/>
      <c r="B123" s="5"/>
      <c r="C123" s="93"/>
      <c r="D123" s="193"/>
      <c r="E123" s="84"/>
      <c r="F123" s="85"/>
      <c r="G123" s="86" t="str">
        <f t="shared" si="36"/>
        <v>Error</v>
      </c>
      <c r="H123" s="87">
        <v>14400</v>
      </c>
      <c r="I123" s="88" t="e">
        <f t="shared" si="37"/>
        <v>#VALUE!</v>
      </c>
      <c r="J123" s="88" t="e">
        <f t="shared" si="32"/>
        <v>#VALUE!</v>
      </c>
      <c r="K123" s="88">
        <f t="shared" si="38"/>
        <v>0</v>
      </c>
      <c r="L123" s="88">
        <f t="shared" si="39"/>
        <v>0</v>
      </c>
      <c r="M123" s="88" t="e">
        <f t="shared" si="40"/>
        <v>#VALUE!</v>
      </c>
      <c r="N123" s="88" t="e">
        <f t="shared" si="41"/>
        <v>#VALUE!</v>
      </c>
      <c r="O123" s="87"/>
      <c r="P123" s="88" t="e">
        <f t="shared" si="33"/>
        <v>#VALUE!</v>
      </c>
      <c r="Q123" s="89" t="e">
        <f t="shared" si="42"/>
        <v>#VALUE!</v>
      </c>
      <c r="R123" s="90"/>
      <c r="S123" s="82"/>
      <c r="T123" s="28">
        <f t="shared" si="43"/>
        <v>0</v>
      </c>
      <c r="U123" s="91">
        <v>66140</v>
      </c>
      <c r="V123" s="92">
        <f t="shared" si="34"/>
        <v>0</v>
      </c>
      <c r="W123" s="91"/>
      <c r="X123" s="91"/>
      <c r="Y123" s="92">
        <f t="shared" si="44"/>
        <v>0</v>
      </c>
      <c r="Z123" s="92">
        <f t="shared" si="45"/>
        <v>0</v>
      </c>
      <c r="AA123" s="92" t="e">
        <f t="shared" si="35"/>
        <v>#VALUE!</v>
      </c>
    </row>
    <row r="124" spans="1:29" ht="17.25">
      <c r="A124" s="5"/>
      <c r="B124" s="5"/>
      <c r="C124" s="93"/>
      <c r="D124" s="193"/>
      <c r="E124" s="94"/>
      <c r="F124" s="95"/>
      <c r="G124" s="96" t="str">
        <f t="shared" si="36"/>
        <v>Error</v>
      </c>
      <c r="H124" s="97">
        <v>14400</v>
      </c>
      <c r="I124" s="98" t="e">
        <f t="shared" si="37"/>
        <v>#VALUE!</v>
      </c>
      <c r="J124" s="88" t="e">
        <f t="shared" si="32"/>
        <v>#VALUE!</v>
      </c>
      <c r="K124" s="98">
        <f t="shared" si="38"/>
        <v>0</v>
      </c>
      <c r="L124" s="98">
        <f t="shared" si="39"/>
        <v>0</v>
      </c>
      <c r="M124" s="98" t="e">
        <f t="shared" si="40"/>
        <v>#VALUE!</v>
      </c>
      <c r="N124" s="98" t="e">
        <f t="shared" si="41"/>
        <v>#VALUE!</v>
      </c>
      <c r="O124" s="97"/>
      <c r="P124" s="98" t="e">
        <f t="shared" si="33"/>
        <v>#VALUE!</v>
      </c>
      <c r="Q124" s="99" t="e">
        <f t="shared" si="42"/>
        <v>#VALUE!</v>
      </c>
      <c r="R124" s="100"/>
      <c r="S124" s="5"/>
      <c r="T124" s="28">
        <f t="shared" si="43"/>
        <v>0</v>
      </c>
      <c r="U124" s="101">
        <v>66140</v>
      </c>
      <c r="V124" s="102">
        <f t="shared" si="34"/>
        <v>0</v>
      </c>
      <c r="W124" s="101"/>
      <c r="X124" s="101"/>
      <c r="Y124" s="102">
        <f t="shared" si="44"/>
        <v>0</v>
      </c>
      <c r="Z124" s="102">
        <f t="shared" si="45"/>
        <v>0</v>
      </c>
      <c r="AA124" s="102" t="e">
        <f t="shared" si="35"/>
        <v>#VALUE!</v>
      </c>
    </row>
    <row r="125" spans="1:29" ht="17.25">
      <c r="A125" s="5"/>
      <c r="B125" s="5"/>
      <c r="C125" s="93"/>
      <c r="D125" s="193"/>
      <c r="E125" s="94"/>
      <c r="F125" s="95"/>
      <c r="G125" s="96" t="str">
        <f t="shared" si="36"/>
        <v>Error</v>
      </c>
      <c r="H125" s="97">
        <v>14400</v>
      </c>
      <c r="I125" s="98" t="e">
        <f t="shared" si="37"/>
        <v>#VALUE!</v>
      </c>
      <c r="J125" s="88" t="e">
        <f t="shared" si="32"/>
        <v>#VALUE!</v>
      </c>
      <c r="K125" s="98">
        <f t="shared" si="38"/>
        <v>0</v>
      </c>
      <c r="L125" s="98">
        <f t="shared" si="39"/>
        <v>0</v>
      </c>
      <c r="M125" s="98" t="e">
        <f t="shared" si="40"/>
        <v>#VALUE!</v>
      </c>
      <c r="N125" s="98" t="e">
        <f t="shared" si="41"/>
        <v>#VALUE!</v>
      </c>
      <c r="O125" s="97"/>
      <c r="P125" s="98" t="e">
        <f t="shared" si="33"/>
        <v>#VALUE!</v>
      </c>
      <c r="Q125" s="99" t="e">
        <f t="shared" si="42"/>
        <v>#VALUE!</v>
      </c>
      <c r="R125" s="100"/>
      <c r="S125" s="5"/>
      <c r="T125" s="28">
        <f t="shared" si="43"/>
        <v>0</v>
      </c>
      <c r="U125" s="101">
        <v>66140</v>
      </c>
      <c r="V125" s="102">
        <f t="shared" si="34"/>
        <v>0</v>
      </c>
      <c r="W125" s="101"/>
      <c r="X125" s="101"/>
      <c r="Y125" s="102">
        <f t="shared" si="44"/>
        <v>0</v>
      </c>
      <c r="Z125" s="102">
        <f t="shared" si="45"/>
        <v>0</v>
      </c>
      <c r="AA125" s="102" t="e">
        <f t="shared" si="35"/>
        <v>#VALUE!</v>
      </c>
    </row>
    <row r="126" spans="1:29" ht="17.25">
      <c r="A126" s="5"/>
      <c r="B126" s="5"/>
      <c r="C126" s="93"/>
      <c r="D126" s="193"/>
      <c r="E126" s="94"/>
      <c r="F126" s="95"/>
      <c r="G126" s="96" t="str">
        <f t="shared" si="36"/>
        <v>Error</v>
      </c>
      <c r="H126" s="97">
        <v>14400</v>
      </c>
      <c r="I126" s="98" t="e">
        <f t="shared" si="37"/>
        <v>#VALUE!</v>
      </c>
      <c r="J126" s="88" t="e">
        <f t="shared" si="32"/>
        <v>#VALUE!</v>
      </c>
      <c r="K126" s="98">
        <f t="shared" si="38"/>
        <v>0</v>
      </c>
      <c r="L126" s="98">
        <f t="shared" si="39"/>
        <v>0</v>
      </c>
      <c r="M126" s="98" t="e">
        <f t="shared" si="40"/>
        <v>#VALUE!</v>
      </c>
      <c r="N126" s="98" t="e">
        <f t="shared" si="41"/>
        <v>#VALUE!</v>
      </c>
      <c r="O126" s="97"/>
      <c r="P126" s="98" t="e">
        <f t="shared" si="33"/>
        <v>#VALUE!</v>
      </c>
      <c r="Q126" s="99" t="e">
        <f t="shared" si="42"/>
        <v>#VALUE!</v>
      </c>
      <c r="R126" s="100"/>
      <c r="S126" s="5"/>
      <c r="T126" s="28">
        <f t="shared" si="43"/>
        <v>0</v>
      </c>
      <c r="U126" s="101">
        <v>66140</v>
      </c>
      <c r="V126" s="102">
        <f t="shared" si="34"/>
        <v>0</v>
      </c>
      <c r="W126" s="101"/>
      <c r="X126" s="101"/>
      <c r="Y126" s="102">
        <f t="shared" si="44"/>
        <v>0</v>
      </c>
      <c r="Z126" s="102">
        <f t="shared" si="45"/>
        <v>0</v>
      </c>
      <c r="AA126" s="102" t="e">
        <f t="shared" si="35"/>
        <v>#VALUE!</v>
      </c>
    </row>
    <row r="127" spans="1:29" ht="17.25">
      <c r="A127" s="5"/>
      <c r="B127" s="5"/>
      <c r="C127" s="93"/>
      <c r="D127" s="193"/>
      <c r="E127" s="94"/>
      <c r="F127" s="95"/>
      <c r="G127" s="96" t="str">
        <f t="shared" si="36"/>
        <v>Error</v>
      </c>
      <c r="H127" s="97">
        <v>14400</v>
      </c>
      <c r="I127" s="98" t="e">
        <f t="shared" si="37"/>
        <v>#VALUE!</v>
      </c>
      <c r="J127" s="88" t="e">
        <f t="shared" si="32"/>
        <v>#VALUE!</v>
      </c>
      <c r="K127" s="98">
        <f t="shared" si="38"/>
        <v>0</v>
      </c>
      <c r="L127" s="98">
        <f t="shared" si="39"/>
        <v>0</v>
      </c>
      <c r="M127" s="98" t="e">
        <f t="shared" si="40"/>
        <v>#VALUE!</v>
      </c>
      <c r="N127" s="98" t="e">
        <f t="shared" si="41"/>
        <v>#VALUE!</v>
      </c>
      <c r="O127" s="97"/>
      <c r="P127" s="98" t="e">
        <f t="shared" si="33"/>
        <v>#VALUE!</v>
      </c>
      <c r="Q127" s="99" t="e">
        <f t="shared" si="42"/>
        <v>#VALUE!</v>
      </c>
      <c r="R127" s="100"/>
      <c r="S127" s="5"/>
      <c r="T127" s="28">
        <f t="shared" si="43"/>
        <v>0</v>
      </c>
      <c r="U127" s="101">
        <v>66140</v>
      </c>
      <c r="V127" s="102">
        <f t="shared" si="34"/>
        <v>0</v>
      </c>
      <c r="W127" s="101"/>
      <c r="X127" s="101"/>
      <c r="Y127" s="102">
        <f t="shared" si="44"/>
        <v>0</v>
      </c>
      <c r="Z127" s="102">
        <f t="shared" si="45"/>
        <v>0</v>
      </c>
      <c r="AA127" s="102" t="e">
        <f t="shared" si="35"/>
        <v>#VALUE!</v>
      </c>
    </row>
    <row r="128" spans="1:29" ht="17.25">
      <c r="A128" s="5"/>
      <c r="B128" s="5"/>
      <c r="C128" s="93"/>
      <c r="D128" s="193"/>
      <c r="E128" s="94"/>
      <c r="F128" s="95"/>
      <c r="G128" s="96" t="str">
        <f t="shared" si="36"/>
        <v>Error</v>
      </c>
      <c r="H128" s="97">
        <v>14400</v>
      </c>
      <c r="I128" s="98" t="e">
        <f t="shared" si="37"/>
        <v>#VALUE!</v>
      </c>
      <c r="J128" s="88" t="e">
        <f t="shared" si="32"/>
        <v>#VALUE!</v>
      </c>
      <c r="K128" s="98">
        <f t="shared" si="38"/>
        <v>0</v>
      </c>
      <c r="L128" s="98">
        <f t="shared" si="39"/>
        <v>0</v>
      </c>
      <c r="M128" s="98" t="e">
        <f t="shared" si="40"/>
        <v>#VALUE!</v>
      </c>
      <c r="N128" s="98" t="e">
        <f t="shared" si="41"/>
        <v>#VALUE!</v>
      </c>
      <c r="O128" s="97"/>
      <c r="P128" s="98" t="e">
        <f t="shared" si="33"/>
        <v>#VALUE!</v>
      </c>
      <c r="Q128" s="99" t="e">
        <f t="shared" si="42"/>
        <v>#VALUE!</v>
      </c>
      <c r="R128" s="100"/>
      <c r="S128" s="5"/>
      <c r="T128" s="28">
        <f t="shared" si="43"/>
        <v>0</v>
      </c>
      <c r="U128" s="101">
        <v>66140</v>
      </c>
      <c r="V128" s="102">
        <f t="shared" si="34"/>
        <v>0</v>
      </c>
      <c r="W128" s="101"/>
      <c r="X128" s="101"/>
      <c r="Y128" s="102">
        <f t="shared" si="44"/>
        <v>0</v>
      </c>
      <c r="Z128" s="102">
        <f t="shared" si="45"/>
        <v>0</v>
      </c>
      <c r="AA128" s="102" t="e">
        <f t="shared" si="35"/>
        <v>#VALUE!</v>
      </c>
    </row>
    <row r="129" spans="1:27" ht="17.25">
      <c r="A129" s="5"/>
      <c r="B129" s="5"/>
      <c r="C129" s="93"/>
      <c r="D129" s="193"/>
      <c r="E129" s="84"/>
      <c r="F129" s="85"/>
      <c r="G129" s="86" t="str">
        <f t="shared" si="36"/>
        <v>Error</v>
      </c>
      <c r="H129" s="87">
        <v>14400</v>
      </c>
      <c r="I129" s="88" t="e">
        <f t="shared" si="37"/>
        <v>#VALUE!</v>
      </c>
      <c r="J129" s="88" t="e">
        <f t="shared" si="32"/>
        <v>#VALUE!</v>
      </c>
      <c r="K129" s="88">
        <f t="shared" si="38"/>
        <v>0</v>
      </c>
      <c r="L129" s="88">
        <f t="shared" si="39"/>
        <v>0</v>
      </c>
      <c r="M129" s="88" t="e">
        <f t="shared" si="40"/>
        <v>#VALUE!</v>
      </c>
      <c r="N129" s="88" t="e">
        <f t="shared" si="41"/>
        <v>#VALUE!</v>
      </c>
      <c r="O129" s="87"/>
      <c r="P129" s="88" t="e">
        <f t="shared" si="33"/>
        <v>#VALUE!</v>
      </c>
      <c r="Q129" s="89" t="e">
        <f t="shared" si="42"/>
        <v>#VALUE!</v>
      </c>
      <c r="R129" s="90"/>
      <c r="S129" s="82"/>
      <c r="T129" s="28">
        <f t="shared" si="43"/>
        <v>0</v>
      </c>
      <c r="U129" s="91">
        <v>66140</v>
      </c>
      <c r="V129" s="92">
        <f t="shared" si="34"/>
        <v>0</v>
      </c>
      <c r="W129" s="91"/>
      <c r="X129" s="91"/>
      <c r="Y129" s="92">
        <f t="shared" si="44"/>
        <v>0</v>
      </c>
      <c r="Z129" s="92">
        <f t="shared" si="45"/>
        <v>0</v>
      </c>
      <c r="AA129" s="92" t="e">
        <f t="shared" si="35"/>
        <v>#VALUE!</v>
      </c>
    </row>
    <row r="130" spans="1:27" ht="17.25">
      <c r="A130" s="5"/>
      <c r="B130" s="5"/>
      <c r="C130" s="93"/>
      <c r="D130" s="193"/>
      <c r="E130" s="94"/>
      <c r="F130" s="95"/>
      <c r="G130" s="96" t="str">
        <f t="shared" si="36"/>
        <v>Error</v>
      </c>
      <c r="H130" s="97">
        <v>14400</v>
      </c>
      <c r="I130" s="98" t="e">
        <f t="shared" si="37"/>
        <v>#VALUE!</v>
      </c>
      <c r="J130" s="88" t="e">
        <f t="shared" si="32"/>
        <v>#VALUE!</v>
      </c>
      <c r="K130" s="98">
        <f t="shared" si="38"/>
        <v>0</v>
      </c>
      <c r="L130" s="98">
        <f t="shared" si="39"/>
        <v>0</v>
      </c>
      <c r="M130" s="98" t="e">
        <f t="shared" si="40"/>
        <v>#VALUE!</v>
      </c>
      <c r="N130" s="98" t="e">
        <f t="shared" si="41"/>
        <v>#VALUE!</v>
      </c>
      <c r="O130" s="97"/>
      <c r="P130" s="98" t="e">
        <f t="shared" si="33"/>
        <v>#VALUE!</v>
      </c>
      <c r="Q130" s="99" t="e">
        <f t="shared" si="42"/>
        <v>#VALUE!</v>
      </c>
      <c r="R130" s="100"/>
      <c r="S130" s="5"/>
      <c r="T130" s="28">
        <f t="shared" si="43"/>
        <v>0</v>
      </c>
      <c r="U130" s="101">
        <v>66140</v>
      </c>
      <c r="V130" s="102">
        <f t="shared" si="34"/>
        <v>0</v>
      </c>
      <c r="W130" s="101"/>
      <c r="X130" s="101"/>
      <c r="Y130" s="102">
        <f t="shared" si="44"/>
        <v>0</v>
      </c>
      <c r="Z130" s="102">
        <f t="shared" si="45"/>
        <v>0</v>
      </c>
      <c r="AA130" s="102" t="e">
        <f t="shared" si="35"/>
        <v>#VALUE!</v>
      </c>
    </row>
    <row r="131" spans="1:27" ht="17.25">
      <c r="A131" s="5"/>
      <c r="B131" s="5"/>
      <c r="C131" s="93"/>
      <c r="D131" s="193"/>
      <c r="E131" s="94"/>
      <c r="F131" s="95"/>
      <c r="G131" s="96" t="str">
        <f t="shared" si="36"/>
        <v>Error</v>
      </c>
      <c r="H131" s="97">
        <v>14400</v>
      </c>
      <c r="I131" s="98" t="e">
        <f t="shared" si="37"/>
        <v>#VALUE!</v>
      </c>
      <c r="J131" s="88" t="e">
        <f t="shared" si="32"/>
        <v>#VALUE!</v>
      </c>
      <c r="K131" s="98">
        <f t="shared" si="38"/>
        <v>0</v>
      </c>
      <c r="L131" s="98">
        <f t="shared" si="39"/>
        <v>0</v>
      </c>
      <c r="M131" s="98" t="e">
        <f t="shared" si="40"/>
        <v>#VALUE!</v>
      </c>
      <c r="N131" s="98" t="e">
        <f t="shared" si="41"/>
        <v>#VALUE!</v>
      </c>
      <c r="O131" s="97"/>
      <c r="P131" s="98" t="e">
        <f t="shared" si="33"/>
        <v>#VALUE!</v>
      </c>
      <c r="Q131" s="99" t="e">
        <f t="shared" si="42"/>
        <v>#VALUE!</v>
      </c>
      <c r="R131" s="100"/>
      <c r="S131" s="5"/>
      <c r="T131" s="28">
        <f t="shared" si="43"/>
        <v>0</v>
      </c>
      <c r="U131" s="101">
        <v>66140</v>
      </c>
      <c r="V131" s="102">
        <f t="shared" si="34"/>
        <v>0</v>
      </c>
      <c r="W131" s="101"/>
      <c r="X131" s="101"/>
      <c r="Y131" s="102">
        <f t="shared" si="44"/>
        <v>0</v>
      </c>
      <c r="Z131" s="102">
        <f t="shared" si="45"/>
        <v>0</v>
      </c>
      <c r="AA131" s="102" t="e">
        <f t="shared" si="35"/>
        <v>#VALUE!</v>
      </c>
    </row>
    <row r="132" spans="1:27" ht="17.25">
      <c r="A132" s="5"/>
      <c r="B132" s="5"/>
      <c r="C132" s="93"/>
      <c r="D132" s="193"/>
      <c r="E132" s="94"/>
      <c r="F132" s="95"/>
      <c r="G132" s="96" t="str">
        <f t="shared" si="36"/>
        <v>Error</v>
      </c>
      <c r="H132" s="97">
        <v>14400</v>
      </c>
      <c r="I132" s="98" t="e">
        <f t="shared" si="37"/>
        <v>#VALUE!</v>
      </c>
      <c r="J132" s="88" t="e">
        <f t="shared" si="32"/>
        <v>#VALUE!</v>
      </c>
      <c r="K132" s="98">
        <f t="shared" si="38"/>
        <v>0</v>
      </c>
      <c r="L132" s="98">
        <f t="shared" si="39"/>
        <v>0</v>
      </c>
      <c r="M132" s="98" t="e">
        <f t="shared" si="40"/>
        <v>#VALUE!</v>
      </c>
      <c r="N132" s="98" t="e">
        <f t="shared" si="41"/>
        <v>#VALUE!</v>
      </c>
      <c r="O132" s="97"/>
      <c r="P132" s="98" t="e">
        <f t="shared" si="33"/>
        <v>#VALUE!</v>
      </c>
      <c r="Q132" s="99" t="e">
        <f t="shared" si="42"/>
        <v>#VALUE!</v>
      </c>
      <c r="R132" s="100"/>
      <c r="S132" s="5"/>
      <c r="T132" s="28">
        <f t="shared" si="43"/>
        <v>0</v>
      </c>
      <c r="U132" s="101">
        <v>66140</v>
      </c>
      <c r="V132" s="102">
        <f t="shared" si="34"/>
        <v>0</v>
      </c>
      <c r="W132" s="101"/>
      <c r="X132" s="101"/>
      <c r="Y132" s="102">
        <f t="shared" si="44"/>
        <v>0</v>
      </c>
      <c r="Z132" s="102">
        <f t="shared" si="45"/>
        <v>0</v>
      </c>
      <c r="AA132" s="102" t="e">
        <f t="shared" si="35"/>
        <v>#VALUE!</v>
      </c>
    </row>
    <row r="133" spans="1:27" ht="17.25">
      <c r="A133" s="5"/>
      <c r="B133" s="5"/>
      <c r="C133" s="93"/>
      <c r="D133" s="193"/>
      <c r="E133" s="94"/>
      <c r="F133" s="95"/>
      <c r="G133" s="96" t="str">
        <f t="shared" si="36"/>
        <v>Error</v>
      </c>
      <c r="H133" s="97">
        <v>14400</v>
      </c>
      <c r="I133" s="98" t="e">
        <f t="shared" si="37"/>
        <v>#VALUE!</v>
      </c>
      <c r="J133" s="88" t="e">
        <f t="shared" si="32"/>
        <v>#VALUE!</v>
      </c>
      <c r="K133" s="98">
        <f t="shared" si="38"/>
        <v>0</v>
      </c>
      <c r="L133" s="98">
        <f t="shared" si="39"/>
        <v>0</v>
      </c>
      <c r="M133" s="98" t="e">
        <f t="shared" si="40"/>
        <v>#VALUE!</v>
      </c>
      <c r="N133" s="98" t="e">
        <f t="shared" si="41"/>
        <v>#VALUE!</v>
      </c>
      <c r="O133" s="97"/>
      <c r="P133" s="98" t="e">
        <f t="shared" si="33"/>
        <v>#VALUE!</v>
      </c>
      <c r="Q133" s="99" t="e">
        <f t="shared" si="42"/>
        <v>#VALUE!</v>
      </c>
      <c r="R133" s="100"/>
      <c r="S133" s="5"/>
      <c r="T133" s="28">
        <f t="shared" si="43"/>
        <v>0</v>
      </c>
      <c r="U133" s="101">
        <v>66140</v>
      </c>
      <c r="V133" s="102">
        <f t="shared" si="34"/>
        <v>0</v>
      </c>
      <c r="W133" s="101"/>
      <c r="X133" s="101"/>
      <c r="Y133" s="102">
        <f t="shared" si="44"/>
        <v>0</v>
      </c>
      <c r="Z133" s="102">
        <f t="shared" si="45"/>
        <v>0</v>
      </c>
      <c r="AA133" s="102" t="e">
        <f t="shared" si="35"/>
        <v>#VALUE!</v>
      </c>
    </row>
    <row r="134" spans="1:27" ht="17.25">
      <c r="A134" s="5"/>
      <c r="B134" s="5"/>
      <c r="C134" s="93"/>
      <c r="D134" s="193"/>
      <c r="E134" s="94"/>
      <c r="F134" s="95"/>
      <c r="G134" s="96" t="str">
        <f t="shared" si="36"/>
        <v>Error</v>
      </c>
      <c r="H134" s="97">
        <v>14400</v>
      </c>
      <c r="I134" s="98" t="e">
        <f t="shared" si="37"/>
        <v>#VALUE!</v>
      </c>
      <c r="J134" s="88" t="e">
        <f t="shared" si="32"/>
        <v>#VALUE!</v>
      </c>
      <c r="K134" s="98">
        <f t="shared" si="38"/>
        <v>0</v>
      </c>
      <c r="L134" s="98">
        <f t="shared" si="39"/>
        <v>0</v>
      </c>
      <c r="M134" s="98" t="e">
        <f t="shared" si="40"/>
        <v>#VALUE!</v>
      </c>
      <c r="N134" s="98" t="e">
        <f t="shared" si="41"/>
        <v>#VALUE!</v>
      </c>
      <c r="O134" s="97"/>
      <c r="P134" s="98" t="e">
        <f t="shared" si="33"/>
        <v>#VALUE!</v>
      </c>
      <c r="Q134" s="99" t="e">
        <f t="shared" si="42"/>
        <v>#VALUE!</v>
      </c>
      <c r="R134" s="100"/>
      <c r="S134" s="5"/>
      <c r="T134" s="28">
        <f t="shared" si="43"/>
        <v>0</v>
      </c>
      <c r="U134" s="101">
        <v>66140</v>
      </c>
      <c r="V134" s="102">
        <f t="shared" si="34"/>
        <v>0</v>
      </c>
      <c r="W134" s="101"/>
      <c r="X134" s="101"/>
      <c r="Y134" s="102">
        <f t="shared" si="44"/>
        <v>0</v>
      </c>
      <c r="Z134" s="102">
        <f t="shared" si="45"/>
        <v>0</v>
      </c>
      <c r="AA134" s="102" t="e">
        <f t="shared" si="35"/>
        <v>#VALUE!</v>
      </c>
    </row>
    <row r="135" spans="1:27" ht="17.25">
      <c r="A135" s="5"/>
      <c r="B135" s="5"/>
      <c r="C135" s="93"/>
      <c r="D135" s="193"/>
      <c r="E135" s="84"/>
      <c r="F135" s="85"/>
      <c r="G135" s="86" t="str">
        <f t="shared" si="36"/>
        <v>Error</v>
      </c>
      <c r="H135" s="87">
        <v>14400</v>
      </c>
      <c r="I135" s="88" t="e">
        <f t="shared" si="37"/>
        <v>#VALUE!</v>
      </c>
      <c r="J135" s="88" t="e">
        <f t="shared" si="32"/>
        <v>#VALUE!</v>
      </c>
      <c r="K135" s="88">
        <f t="shared" si="38"/>
        <v>0</v>
      </c>
      <c r="L135" s="88">
        <f t="shared" si="39"/>
        <v>0</v>
      </c>
      <c r="M135" s="88" t="e">
        <f t="shared" si="40"/>
        <v>#VALUE!</v>
      </c>
      <c r="N135" s="88" t="e">
        <f t="shared" si="41"/>
        <v>#VALUE!</v>
      </c>
      <c r="O135" s="87"/>
      <c r="P135" s="88" t="e">
        <f t="shared" si="33"/>
        <v>#VALUE!</v>
      </c>
      <c r="Q135" s="89" t="e">
        <f t="shared" si="42"/>
        <v>#VALUE!</v>
      </c>
      <c r="R135" s="90"/>
      <c r="S135" s="82"/>
      <c r="T135" s="28">
        <f t="shared" si="43"/>
        <v>0</v>
      </c>
      <c r="U135" s="91">
        <v>66140</v>
      </c>
      <c r="V135" s="92">
        <f t="shared" si="34"/>
        <v>0</v>
      </c>
      <c r="W135" s="91"/>
      <c r="X135" s="91"/>
      <c r="Y135" s="92">
        <f t="shared" si="44"/>
        <v>0</v>
      </c>
      <c r="Z135" s="92">
        <f t="shared" si="45"/>
        <v>0</v>
      </c>
      <c r="AA135" s="92" t="e">
        <f t="shared" si="35"/>
        <v>#VALUE!</v>
      </c>
    </row>
    <row r="136" spans="1:27" ht="17.25">
      <c r="A136" s="5"/>
      <c r="B136" s="5"/>
      <c r="C136" s="93"/>
      <c r="D136" s="193"/>
      <c r="E136" s="94"/>
      <c r="F136" s="95"/>
      <c r="G136" s="96" t="str">
        <f t="shared" si="36"/>
        <v>Error</v>
      </c>
      <c r="H136" s="97">
        <v>14400</v>
      </c>
      <c r="I136" s="98" t="e">
        <f t="shared" si="37"/>
        <v>#VALUE!</v>
      </c>
      <c r="J136" s="88" t="e">
        <f t="shared" si="32"/>
        <v>#VALUE!</v>
      </c>
      <c r="K136" s="98">
        <f t="shared" si="38"/>
        <v>0</v>
      </c>
      <c r="L136" s="98">
        <f t="shared" si="39"/>
        <v>0</v>
      </c>
      <c r="M136" s="98" t="e">
        <f t="shared" si="40"/>
        <v>#VALUE!</v>
      </c>
      <c r="N136" s="98" t="e">
        <f t="shared" si="41"/>
        <v>#VALUE!</v>
      </c>
      <c r="O136" s="97"/>
      <c r="P136" s="98" t="e">
        <f t="shared" si="33"/>
        <v>#VALUE!</v>
      </c>
      <c r="Q136" s="99" t="e">
        <f t="shared" si="42"/>
        <v>#VALUE!</v>
      </c>
      <c r="R136" s="100"/>
      <c r="S136" s="5"/>
      <c r="T136" s="28">
        <f t="shared" si="43"/>
        <v>0</v>
      </c>
      <c r="U136" s="101">
        <v>66140</v>
      </c>
      <c r="V136" s="102">
        <f t="shared" si="34"/>
        <v>0</v>
      </c>
      <c r="W136" s="101"/>
      <c r="X136" s="101"/>
      <c r="Y136" s="102">
        <f t="shared" si="44"/>
        <v>0</v>
      </c>
      <c r="Z136" s="102">
        <f t="shared" si="45"/>
        <v>0</v>
      </c>
      <c r="AA136" s="102" t="e">
        <f t="shared" si="35"/>
        <v>#VALUE!</v>
      </c>
    </row>
    <row r="137" spans="1:27" ht="17.25">
      <c r="A137" s="5"/>
      <c r="B137" s="5"/>
      <c r="C137" s="93"/>
      <c r="D137" s="193"/>
      <c r="E137" s="94"/>
      <c r="F137" s="95"/>
      <c r="G137" s="96" t="str">
        <f t="shared" si="36"/>
        <v>Error</v>
      </c>
      <c r="H137" s="97">
        <v>14400</v>
      </c>
      <c r="I137" s="98" t="e">
        <f t="shared" si="37"/>
        <v>#VALUE!</v>
      </c>
      <c r="J137" s="88" t="e">
        <f t="shared" si="32"/>
        <v>#VALUE!</v>
      </c>
      <c r="K137" s="98">
        <f t="shared" si="38"/>
        <v>0</v>
      </c>
      <c r="L137" s="98">
        <f t="shared" si="39"/>
        <v>0</v>
      </c>
      <c r="M137" s="98" t="e">
        <f t="shared" si="40"/>
        <v>#VALUE!</v>
      </c>
      <c r="N137" s="98" t="e">
        <f t="shared" si="41"/>
        <v>#VALUE!</v>
      </c>
      <c r="O137" s="97"/>
      <c r="P137" s="98" t="e">
        <f t="shared" si="33"/>
        <v>#VALUE!</v>
      </c>
      <c r="Q137" s="99" t="e">
        <f t="shared" si="42"/>
        <v>#VALUE!</v>
      </c>
      <c r="R137" s="100"/>
      <c r="S137" s="5"/>
      <c r="T137" s="28">
        <f t="shared" si="43"/>
        <v>0</v>
      </c>
      <c r="U137" s="101">
        <v>66140</v>
      </c>
      <c r="V137" s="102">
        <f t="shared" si="34"/>
        <v>0</v>
      </c>
      <c r="W137" s="101"/>
      <c r="X137" s="101"/>
      <c r="Y137" s="102">
        <f t="shared" si="44"/>
        <v>0</v>
      </c>
      <c r="Z137" s="102">
        <f t="shared" si="45"/>
        <v>0</v>
      </c>
      <c r="AA137" s="102" t="e">
        <f t="shared" si="35"/>
        <v>#VALUE!</v>
      </c>
    </row>
    <row r="138" spans="1:27" ht="17.25">
      <c r="A138" s="5"/>
      <c r="B138" s="5"/>
      <c r="C138" s="93"/>
      <c r="D138" s="193"/>
      <c r="E138" s="94"/>
      <c r="F138" s="95"/>
      <c r="G138" s="96" t="str">
        <f t="shared" si="36"/>
        <v>Error</v>
      </c>
      <c r="H138" s="97">
        <v>14400</v>
      </c>
      <c r="I138" s="98" t="e">
        <f t="shared" si="37"/>
        <v>#VALUE!</v>
      </c>
      <c r="J138" s="88" t="e">
        <f t="shared" si="32"/>
        <v>#VALUE!</v>
      </c>
      <c r="K138" s="98">
        <f t="shared" si="38"/>
        <v>0</v>
      </c>
      <c r="L138" s="98">
        <f t="shared" si="39"/>
        <v>0</v>
      </c>
      <c r="M138" s="98" t="e">
        <f t="shared" si="40"/>
        <v>#VALUE!</v>
      </c>
      <c r="N138" s="98" t="e">
        <f t="shared" si="41"/>
        <v>#VALUE!</v>
      </c>
      <c r="O138" s="97"/>
      <c r="P138" s="98" t="e">
        <f t="shared" si="33"/>
        <v>#VALUE!</v>
      </c>
      <c r="Q138" s="99" t="e">
        <f t="shared" si="42"/>
        <v>#VALUE!</v>
      </c>
      <c r="R138" s="100"/>
      <c r="S138" s="5"/>
      <c r="T138" s="28">
        <f t="shared" si="43"/>
        <v>0</v>
      </c>
      <c r="U138" s="101">
        <v>66140</v>
      </c>
      <c r="V138" s="102">
        <f t="shared" si="34"/>
        <v>0</v>
      </c>
      <c r="W138" s="101"/>
      <c r="X138" s="101"/>
      <c r="Y138" s="102">
        <f t="shared" si="44"/>
        <v>0</v>
      </c>
      <c r="Z138" s="102">
        <f t="shared" si="45"/>
        <v>0</v>
      </c>
      <c r="AA138" s="102" t="e">
        <f t="shared" si="35"/>
        <v>#VALUE!</v>
      </c>
    </row>
    <row r="139" spans="1:27" ht="17.25">
      <c r="A139" s="5"/>
      <c r="B139" s="5"/>
      <c r="C139" s="93"/>
      <c r="D139" s="193"/>
      <c r="E139" s="94"/>
      <c r="F139" s="95"/>
      <c r="G139" s="96" t="str">
        <f t="shared" si="36"/>
        <v>Error</v>
      </c>
      <c r="H139" s="97">
        <v>14400</v>
      </c>
      <c r="I139" s="98" t="e">
        <f t="shared" si="37"/>
        <v>#VALUE!</v>
      </c>
      <c r="J139" s="88" t="e">
        <f t="shared" si="32"/>
        <v>#VALUE!</v>
      </c>
      <c r="K139" s="98">
        <f t="shared" si="38"/>
        <v>0</v>
      </c>
      <c r="L139" s="98">
        <f t="shared" si="39"/>
        <v>0</v>
      </c>
      <c r="M139" s="98" t="e">
        <f t="shared" si="40"/>
        <v>#VALUE!</v>
      </c>
      <c r="N139" s="98" t="e">
        <f t="shared" si="41"/>
        <v>#VALUE!</v>
      </c>
      <c r="O139" s="97"/>
      <c r="P139" s="98" t="e">
        <f t="shared" si="33"/>
        <v>#VALUE!</v>
      </c>
      <c r="Q139" s="99" t="e">
        <f t="shared" si="42"/>
        <v>#VALUE!</v>
      </c>
      <c r="R139" s="100"/>
      <c r="S139" s="5"/>
      <c r="T139" s="28">
        <f t="shared" si="43"/>
        <v>0</v>
      </c>
      <c r="U139" s="101">
        <v>66140</v>
      </c>
      <c r="V139" s="102">
        <f t="shared" si="34"/>
        <v>0</v>
      </c>
      <c r="W139" s="101"/>
      <c r="X139" s="101"/>
      <c r="Y139" s="102">
        <f t="shared" si="44"/>
        <v>0</v>
      </c>
      <c r="Z139" s="102">
        <f t="shared" si="45"/>
        <v>0</v>
      </c>
      <c r="AA139" s="102" t="e">
        <f t="shared" si="35"/>
        <v>#VALUE!</v>
      </c>
    </row>
    <row r="140" spans="1:27" ht="17.25">
      <c r="A140" s="5"/>
      <c r="B140" s="5"/>
      <c r="C140" s="93"/>
      <c r="D140" s="193"/>
      <c r="E140" s="94"/>
      <c r="F140" s="95"/>
      <c r="G140" s="96" t="str">
        <f t="shared" si="36"/>
        <v>Error</v>
      </c>
      <c r="H140" s="97">
        <v>14400</v>
      </c>
      <c r="I140" s="98" t="e">
        <f t="shared" si="37"/>
        <v>#VALUE!</v>
      </c>
      <c r="J140" s="88" t="e">
        <f t="shared" si="32"/>
        <v>#VALUE!</v>
      </c>
      <c r="K140" s="98">
        <f t="shared" si="38"/>
        <v>0</v>
      </c>
      <c r="L140" s="98">
        <f t="shared" si="39"/>
        <v>0</v>
      </c>
      <c r="M140" s="98" t="e">
        <f t="shared" si="40"/>
        <v>#VALUE!</v>
      </c>
      <c r="N140" s="98" t="e">
        <f t="shared" si="41"/>
        <v>#VALUE!</v>
      </c>
      <c r="O140" s="97"/>
      <c r="P140" s="98" t="e">
        <f t="shared" si="33"/>
        <v>#VALUE!</v>
      </c>
      <c r="Q140" s="99" t="e">
        <f t="shared" si="42"/>
        <v>#VALUE!</v>
      </c>
      <c r="R140" s="100"/>
      <c r="S140" s="5"/>
      <c r="T140" s="28">
        <f t="shared" si="43"/>
        <v>0</v>
      </c>
      <c r="U140" s="101">
        <v>66140</v>
      </c>
      <c r="V140" s="102">
        <f t="shared" si="34"/>
        <v>0</v>
      </c>
      <c r="W140" s="101"/>
      <c r="X140" s="101"/>
      <c r="Y140" s="102">
        <f t="shared" si="44"/>
        <v>0</v>
      </c>
      <c r="Z140" s="102">
        <f t="shared" si="45"/>
        <v>0</v>
      </c>
      <c r="AA140" s="102" t="e">
        <f t="shared" si="35"/>
        <v>#VALUE!</v>
      </c>
    </row>
    <row r="141" spans="1:27" ht="17.25">
      <c r="A141" s="5"/>
      <c r="B141" s="5"/>
      <c r="C141" s="93"/>
      <c r="D141" s="193"/>
      <c r="E141" s="84"/>
      <c r="F141" s="85"/>
      <c r="G141" s="86" t="str">
        <f t="shared" si="36"/>
        <v>Error</v>
      </c>
      <c r="H141" s="87">
        <v>14400</v>
      </c>
      <c r="I141" s="88" t="e">
        <f t="shared" si="37"/>
        <v>#VALUE!</v>
      </c>
      <c r="J141" s="88" t="e">
        <f t="shared" si="32"/>
        <v>#VALUE!</v>
      </c>
      <c r="K141" s="88">
        <f t="shared" si="38"/>
        <v>0</v>
      </c>
      <c r="L141" s="88">
        <f t="shared" si="39"/>
        <v>0</v>
      </c>
      <c r="M141" s="88" t="e">
        <f t="shared" si="40"/>
        <v>#VALUE!</v>
      </c>
      <c r="N141" s="88" t="e">
        <f t="shared" si="41"/>
        <v>#VALUE!</v>
      </c>
      <c r="O141" s="87"/>
      <c r="P141" s="88" t="e">
        <f t="shared" si="33"/>
        <v>#VALUE!</v>
      </c>
      <c r="Q141" s="89" t="e">
        <f t="shared" si="42"/>
        <v>#VALUE!</v>
      </c>
      <c r="R141" s="90"/>
      <c r="S141" s="82"/>
      <c r="T141" s="28">
        <f t="shared" si="43"/>
        <v>0</v>
      </c>
      <c r="U141" s="91">
        <v>66140</v>
      </c>
      <c r="V141" s="92">
        <f t="shared" si="34"/>
        <v>0</v>
      </c>
      <c r="W141" s="91"/>
      <c r="X141" s="91"/>
      <c r="Y141" s="92">
        <f t="shared" si="44"/>
        <v>0</v>
      </c>
      <c r="Z141" s="92">
        <f t="shared" si="45"/>
        <v>0</v>
      </c>
      <c r="AA141" s="92" t="e">
        <f t="shared" si="35"/>
        <v>#VALUE!</v>
      </c>
    </row>
    <row r="142" spans="1:27" ht="17.25">
      <c r="A142" s="5"/>
      <c r="B142" s="5"/>
      <c r="C142" s="93"/>
      <c r="D142" s="193"/>
      <c r="E142" s="94"/>
      <c r="F142" s="95"/>
      <c r="G142" s="96" t="str">
        <f t="shared" si="36"/>
        <v>Error</v>
      </c>
      <c r="H142" s="97">
        <v>14400</v>
      </c>
      <c r="I142" s="98" t="e">
        <f t="shared" si="37"/>
        <v>#VALUE!</v>
      </c>
      <c r="J142" s="88" t="e">
        <f t="shared" si="32"/>
        <v>#VALUE!</v>
      </c>
      <c r="K142" s="98">
        <f t="shared" si="38"/>
        <v>0</v>
      </c>
      <c r="L142" s="98">
        <f t="shared" si="39"/>
        <v>0</v>
      </c>
      <c r="M142" s="98" t="e">
        <f t="shared" si="40"/>
        <v>#VALUE!</v>
      </c>
      <c r="N142" s="98" t="e">
        <f t="shared" si="41"/>
        <v>#VALUE!</v>
      </c>
      <c r="O142" s="97"/>
      <c r="P142" s="98" t="e">
        <f t="shared" si="33"/>
        <v>#VALUE!</v>
      </c>
      <c r="Q142" s="99" t="e">
        <f t="shared" si="42"/>
        <v>#VALUE!</v>
      </c>
      <c r="R142" s="100"/>
      <c r="S142" s="5"/>
      <c r="T142" s="28">
        <f t="shared" si="43"/>
        <v>0</v>
      </c>
      <c r="U142" s="101">
        <v>66140</v>
      </c>
      <c r="V142" s="102">
        <f t="shared" si="34"/>
        <v>0</v>
      </c>
      <c r="W142" s="101"/>
      <c r="X142" s="101"/>
      <c r="Y142" s="102">
        <f t="shared" si="44"/>
        <v>0</v>
      </c>
      <c r="Z142" s="102">
        <f t="shared" si="45"/>
        <v>0</v>
      </c>
      <c r="AA142" s="102" t="e">
        <f t="shared" si="35"/>
        <v>#VALUE!</v>
      </c>
    </row>
    <row r="143" spans="1:27" ht="17.25">
      <c r="A143" s="5"/>
      <c r="B143" s="5"/>
      <c r="C143" s="93"/>
      <c r="D143" s="193"/>
      <c r="E143" s="94"/>
      <c r="F143" s="95"/>
      <c r="G143" s="96" t="str">
        <f t="shared" si="36"/>
        <v>Error</v>
      </c>
      <c r="H143" s="97">
        <v>14400</v>
      </c>
      <c r="I143" s="98" t="e">
        <f t="shared" si="37"/>
        <v>#VALUE!</v>
      </c>
      <c r="J143" s="88" t="e">
        <f t="shared" si="32"/>
        <v>#VALUE!</v>
      </c>
      <c r="K143" s="98">
        <f t="shared" si="38"/>
        <v>0</v>
      </c>
      <c r="L143" s="98">
        <f t="shared" si="39"/>
        <v>0</v>
      </c>
      <c r="M143" s="98" t="e">
        <f t="shared" si="40"/>
        <v>#VALUE!</v>
      </c>
      <c r="N143" s="98" t="e">
        <f t="shared" si="41"/>
        <v>#VALUE!</v>
      </c>
      <c r="O143" s="97"/>
      <c r="P143" s="98" t="e">
        <f t="shared" si="33"/>
        <v>#VALUE!</v>
      </c>
      <c r="Q143" s="99" t="e">
        <f t="shared" si="42"/>
        <v>#VALUE!</v>
      </c>
      <c r="R143" s="100"/>
      <c r="S143" s="5"/>
      <c r="T143" s="28">
        <f t="shared" si="43"/>
        <v>0</v>
      </c>
      <c r="U143" s="101">
        <v>66140</v>
      </c>
      <c r="V143" s="102">
        <f t="shared" si="34"/>
        <v>0</v>
      </c>
      <c r="W143" s="101"/>
      <c r="X143" s="101"/>
      <c r="Y143" s="102">
        <f t="shared" si="44"/>
        <v>0</v>
      </c>
      <c r="Z143" s="102">
        <f t="shared" si="45"/>
        <v>0</v>
      </c>
      <c r="AA143" s="102" t="e">
        <f t="shared" si="35"/>
        <v>#VALUE!</v>
      </c>
    </row>
    <row r="144" spans="1:27" ht="17.25">
      <c r="A144" s="5"/>
      <c r="B144" s="5"/>
      <c r="C144" s="93"/>
      <c r="D144" s="193"/>
      <c r="E144" s="94"/>
      <c r="F144" s="95"/>
      <c r="G144" s="96" t="str">
        <f t="shared" si="36"/>
        <v>Error</v>
      </c>
      <c r="H144" s="97">
        <v>14400</v>
      </c>
      <c r="I144" s="98" t="e">
        <f t="shared" si="37"/>
        <v>#VALUE!</v>
      </c>
      <c r="J144" s="88" t="e">
        <f t="shared" si="32"/>
        <v>#VALUE!</v>
      </c>
      <c r="K144" s="98">
        <f t="shared" si="38"/>
        <v>0</v>
      </c>
      <c r="L144" s="98">
        <f t="shared" si="39"/>
        <v>0</v>
      </c>
      <c r="M144" s="98" t="e">
        <f t="shared" si="40"/>
        <v>#VALUE!</v>
      </c>
      <c r="N144" s="98" t="e">
        <f t="shared" si="41"/>
        <v>#VALUE!</v>
      </c>
      <c r="O144" s="97"/>
      <c r="P144" s="98" t="e">
        <f t="shared" si="33"/>
        <v>#VALUE!</v>
      </c>
      <c r="Q144" s="99" t="e">
        <f t="shared" si="42"/>
        <v>#VALUE!</v>
      </c>
      <c r="R144" s="100"/>
      <c r="S144" s="5"/>
      <c r="T144" s="28">
        <f t="shared" si="43"/>
        <v>0</v>
      </c>
      <c r="U144" s="101">
        <v>66140</v>
      </c>
      <c r="V144" s="102">
        <f t="shared" si="34"/>
        <v>0</v>
      </c>
      <c r="W144" s="101"/>
      <c r="X144" s="101"/>
      <c r="Y144" s="102">
        <f t="shared" si="44"/>
        <v>0</v>
      </c>
      <c r="Z144" s="102">
        <f t="shared" si="45"/>
        <v>0</v>
      </c>
      <c r="AA144" s="102" t="e">
        <f t="shared" si="35"/>
        <v>#VALUE!</v>
      </c>
    </row>
    <row r="145" spans="1:27" ht="17.25">
      <c r="A145" s="5"/>
      <c r="B145" s="5"/>
      <c r="C145" s="93"/>
      <c r="D145" s="193"/>
      <c r="E145" s="94"/>
      <c r="F145" s="95"/>
      <c r="G145" s="96" t="str">
        <f t="shared" si="36"/>
        <v>Error</v>
      </c>
      <c r="H145" s="97">
        <v>14400</v>
      </c>
      <c r="I145" s="98" t="e">
        <f t="shared" si="37"/>
        <v>#VALUE!</v>
      </c>
      <c r="J145" s="88" t="e">
        <f t="shared" si="32"/>
        <v>#VALUE!</v>
      </c>
      <c r="K145" s="98">
        <f t="shared" si="38"/>
        <v>0</v>
      </c>
      <c r="L145" s="98">
        <f t="shared" si="39"/>
        <v>0</v>
      </c>
      <c r="M145" s="98" t="e">
        <f t="shared" si="40"/>
        <v>#VALUE!</v>
      </c>
      <c r="N145" s="98" t="e">
        <f t="shared" si="41"/>
        <v>#VALUE!</v>
      </c>
      <c r="O145" s="97"/>
      <c r="P145" s="98" t="e">
        <f t="shared" si="33"/>
        <v>#VALUE!</v>
      </c>
      <c r="Q145" s="99" t="e">
        <f t="shared" si="42"/>
        <v>#VALUE!</v>
      </c>
      <c r="R145" s="100"/>
      <c r="S145" s="5"/>
      <c r="T145" s="28">
        <f t="shared" si="43"/>
        <v>0</v>
      </c>
      <c r="U145" s="101">
        <v>66140</v>
      </c>
      <c r="V145" s="102">
        <f t="shared" si="34"/>
        <v>0</v>
      </c>
      <c r="W145" s="101"/>
      <c r="X145" s="101"/>
      <c r="Y145" s="102">
        <f t="shared" si="44"/>
        <v>0</v>
      </c>
      <c r="Z145" s="102">
        <f t="shared" si="45"/>
        <v>0</v>
      </c>
      <c r="AA145" s="102" t="e">
        <f t="shared" si="35"/>
        <v>#VALUE!</v>
      </c>
    </row>
    <row r="146" spans="1:27" ht="17.25">
      <c r="A146" s="5"/>
      <c r="B146" s="5"/>
      <c r="C146" s="93"/>
      <c r="D146" s="193"/>
      <c r="E146" s="94"/>
      <c r="F146" s="95"/>
      <c r="G146" s="96" t="str">
        <f t="shared" si="36"/>
        <v>Error</v>
      </c>
      <c r="H146" s="97">
        <v>14400</v>
      </c>
      <c r="I146" s="98" t="e">
        <f t="shared" si="37"/>
        <v>#VALUE!</v>
      </c>
      <c r="J146" s="88" t="e">
        <f t="shared" si="32"/>
        <v>#VALUE!</v>
      </c>
      <c r="K146" s="98">
        <f t="shared" si="38"/>
        <v>0</v>
      </c>
      <c r="L146" s="98">
        <f t="shared" si="39"/>
        <v>0</v>
      </c>
      <c r="M146" s="98" t="e">
        <f t="shared" si="40"/>
        <v>#VALUE!</v>
      </c>
      <c r="N146" s="98" t="e">
        <f t="shared" si="41"/>
        <v>#VALUE!</v>
      </c>
      <c r="O146" s="97"/>
      <c r="P146" s="98" t="e">
        <f t="shared" si="33"/>
        <v>#VALUE!</v>
      </c>
      <c r="Q146" s="99" t="e">
        <f t="shared" si="42"/>
        <v>#VALUE!</v>
      </c>
      <c r="R146" s="100"/>
      <c r="S146" s="5"/>
      <c r="T146" s="28">
        <f t="shared" si="43"/>
        <v>0</v>
      </c>
      <c r="U146" s="101">
        <v>66140</v>
      </c>
      <c r="V146" s="102">
        <f t="shared" si="34"/>
        <v>0</v>
      </c>
      <c r="W146" s="101"/>
      <c r="X146" s="101"/>
      <c r="Y146" s="102">
        <f t="shared" si="44"/>
        <v>0</v>
      </c>
      <c r="Z146" s="102">
        <f t="shared" si="45"/>
        <v>0</v>
      </c>
      <c r="AA146" s="102" t="e">
        <f t="shared" si="35"/>
        <v>#VALUE!</v>
      </c>
    </row>
    <row r="147" spans="1:27" ht="17.25">
      <c r="A147" s="5"/>
      <c r="B147" s="5"/>
      <c r="C147" s="93"/>
      <c r="D147" s="193"/>
      <c r="E147" s="84"/>
      <c r="F147" s="85"/>
      <c r="G147" s="86" t="str">
        <f t="shared" si="36"/>
        <v>Error</v>
      </c>
      <c r="H147" s="87">
        <v>14400</v>
      </c>
      <c r="I147" s="88" t="e">
        <f t="shared" si="37"/>
        <v>#VALUE!</v>
      </c>
      <c r="J147" s="88" t="e">
        <f t="shared" si="32"/>
        <v>#VALUE!</v>
      </c>
      <c r="K147" s="88">
        <f t="shared" si="38"/>
        <v>0</v>
      </c>
      <c r="L147" s="88">
        <f t="shared" si="39"/>
        <v>0</v>
      </c>
      <c r="M147" s="88" t="e">
        <f t="shared" si="40"/>
        <v>#VALUE!</v>
      </c>
      <c r="N147" s="88" t="e">
        <f t="shared" si="41"/>
        <v>#VALUE!</v>
      </c>
      <c r="O147" s="87"/>
      <c r="P147" s="88" t="e">
        <f t="shared" si="33"/>
        <v>#VALUE!</v>
      </c>
      <c r="Q147" s="89" t="e">
        <f t="shared" si="42"/>
        <v>#VALUE!</v>
      </c>
      <c r="R147" s="90"/>
      <c r="S147" s="82"/>
      <c r="T147" s="28">
        <f t="shared" si="43"/>
        <v>0</v>
      </c>
      <c r="U147" s="91">
        <v>66140</v>
      </c>
      <c r="V147" s="92">
        <f t="shared" si="34"/>
        <v>0</v>
      </c>
      <c r="W147" s="91"/>
      <c r="X147" s="91"/>
      <c r="Y147" s="92">
        <f t="shared" si="44"/>
        <v>0</v>
      </c>
      <c r="Z147" s="92">
        <f t="shared" si="45"/>
        <v>0</v>
      </c>
      <c r="AA147" s="92" t="e">
        <f t="shared" si="35"/>
        <v>#VALUE!</v>
      </c>
    </row>
    <row r="148" spans="1:27" ht="17.25">
      <c r="A148" s="5"/>
      <c r="B148" s="5"/>
      <c r="C148" s="93"/>
      <c r="D148" s="193"/>
      <c r="E148" s="94"/>
      <c r="F148" s="95"/>
      <c r="G148" s="96" t="str">
        <f t="shared" si="36"/>
        <v>Error</v>
      </c>
      <c r="H148" s="97">
        <v>14400</v>
      </c>
      <c r="I148" s="98" t="e">
        <f t="shared" si="37"/>
        <v>#VALUE!</v>
      </c>
      <c r="J148" s="88" t="e">
        <f t="shared" si="32"/>
        <v>#VALUE!</v>
      </c>
      <c r="K148" s="98">
        <f t="shared" si="38"/>
        <v>0</v>
      </c>
      <c r="L148" s="98">
        <f t="shared" si="39"/>
        <v>0</v>
      </c>
      <c r="M148" s="98" t="e">
        <f t="shared" si="40"/>
        <v>#VALUE!</v>
      </c>
      <c r="N148" s="98" t="e">
        <f t="shared" si="41"/>
        <v>#VALUE!</v>
      </c>
      <c r="O148" s="97"/>
      <c r="P148" s="98" t="e">
        <f t="shared" si="33"/>
        <v>#VALUE!</v>
      </c>
      <c r="Q148" s="99" t="e">
        <f t="shared" si="42"/>
        <v>#VALUE!</v>
      </c>
      <c r="R148" s="100"/>
      <c r="S148" s="5"/>
      <c r="T148" s="28">
        <f t="shared" si="43"/>
        <v>0</v>
      </c>
      <c r="U148" s="101">
        <v>66140</v>
      </c>
      <c r="V148" s="102">
        <f t="shared" si="34"/>
        <v>0</v>
      </c>
      <c r="W148" s="101"/>
      <c r="X148" s="101"/>
      <c r="Y148" s="102">
        <f t="shared" si="44"/>
        <v>0</v>
      </c>
      <c r="Z148" s="102">
        <f t="shared" si="45"/>
        <v>0</v>
      </c>
      <c r="AA148" s="102" t="e">
        <f t="shared" si="35"/>
        <v>#VALUE!</v>
      </c>
    </row>
    <row r="149" spans="1:27" ht="17.25">
      <c r="A149" s="5"/>
      <c r="B149" s="5"/>
      <c r="C149" s="93"/>
      <c r="D149" s="193"/>
      <c r="E149" s="94"/>
      <c r="F149" s="95"/>
      <c r="G149" s="96" t="str">
        <f t="shared" si="36"/>
        <v>Error</v>
      </c>
      <c r="H149" s="97">
        <v>14400</v>
      </c>
      <c r="I149" s="98" t="e">
        <f t="shared" si="37"/>
        <v>#VALUE!</v>
      </c>
      <c r="J149" s="88" t="e">
        <f t="shared" si="32"/>
        <v>#VALUE!</v>
      </c>
      <c r="K149" s="98">
        <f t="shared" si="38"/>
        <v>0</v>
      </c>
      <c r="L149" s="98">
        <f t="shared" si="39"/>
        <v>0</v>
      </c>
      <c r="M149" s="98" t="e">
        <f t="shared" si="40"/>
        <v>#VALUE!</v>
      </c>
      <c r="N149" s="98" t="e">
        <f t="shared" si="41"/>
        <v>#VALUE!</v>
      </c>
      <c r="O149" s="97"/>
      <c r="P149" s="98" t="e">
        <f t="shared" si="33"/>
        <v>#VALUE!</v>
      </c>
      <c r="Q149" s="99" t="e">
        <f t="shared" si="42"/>
        <v>#VALUE!</v>
      </c>
      <c r="R149" s="100"/>
      <c r="S149" s="5"/>
      <c r="T149" s="28">
        <f t="shared" si="43"/>
        <v>0</v>
      </c>
      <c r="U149" s="101">
        <v>66140</v>
      </c>
      <c r="V149" s="102">
        <f t="shared" ref="V149:V180" si="46">+U149*T149</f>
        <v>0</v>
      </c>
      <c r="W149" s="101"/>
      <c r="X149" s="101"/>
      <c r="Y149" s="102">
        <f t="shared" si="44"/>
        <v>0</v>
      </c>
      <c r="Z149" s="102">
        <f t="shared" si="45"/>
        <v>0</v>
      </c>
      <c r="AA149" s="102" t="e">
        <f t="shared" ref="AA149:AA180" si="47">+Z149+Q149</f>
        <v>#VALUE!</v>
      </c>
    </row>
    <row r="150" spans="1:27" ht="17.25">
      <c r="A150" s="5"/>
      <c r="B150" s="5"/>
      <c r="C150" s="93"/>
      <c r="D150" s="193"/>
      <c r="E150" s="94"/>
      <c r="F150" s="95"/>
      <c r="G150" s="96" t="str">
        <f t="shared" si="36"/>
        <v>Error</v>
      </c>
      <c r="H150" s="97">
        <v>14400</v>
      </c>
      <c r="I150" s="98" t="e">
        <f t="shared" si="37"/>
        <v>#VALUE!</v>
      </c>
      <c r="J150" s="88" t="e">
        <f t="shared" si="32"/>
        <v>#VALUE!</v>
      </c>
      <c r="K150" s="98">
        <f t="shared" si="38"/>
        <v>0</v>
      </c>
      <c r="L150" s="98">
        <f t="shared" si="39"/>
        <v>0</v>
      </c>
      <c r="M150" s="98" t="e">
        <f t="shared" si="40"/>
        <v>#VALUE!</v>
      </c>
      <c r="N150" s="98" t="e">
        <f t="shared" si="41"/>
        <v>#VALUE!</v>
      </c>
      <c r="O150" s="97"/>
      <c r="P150" s="98" t="e">
        <f t="shared" si="33"/>
        <v>#VALUE!</v>
      </c>
      <c r="Q150" s="99" t="e">
        <f t="shared" si="42"/>
        <v>#VALUE!</v>
      </c>
      <c r="R150" s="100"/>
      <c r="S150" s="5"/>
      <c r="T150" s="28">
        <f t="shared" si="43"/>
        <v>0</v>
      </c>
      <c r="U150" s="101">
        <v>66140</v>
      </c>
      <c r="V150" s="102">
        <f t="shared" si="46"/>
        <v>0</v>
      </c>
      <c r="W150" s="101"/>
      <c r="X150" s="101"/>
      <c r="Y150" s="102">
        <f t="shared" si="44"/>
        <v>0</v>
      </c>
      <c r="Z150" s="102">
        <f t="shared" si="45"/>
        <v>0</v>
      </c>
      <c r="AA150" s="102" t="e">
        <f t="shared" si="47"/>
        <v>#VALUE!</v>
      </c>
    </row>
    <row r="151" spans="1:27" ht="17.25">
      <c r="A151" s="5"/>
      <c r="B151" s="5"/>
      <c r="C151" s="93"/>
      <c r="D151" s="193"/>
      <c r="E151" s="94"/>
      <c r="F151" s="95"/>
      <c r="G151" s="96" t="str">
        <f t="shared" si="36"/>
        <v>Error</v>
      </c>
      <c r="H151" s="97">
        <v>14400</v>
      </c>
      <c r="I151" s="98" t="e">
        <f t="shared" si="37"/>
        <v>#VALUE!</v>
      </c>
      <c r="J151" s="88" t="e">
        <f t="shared" si="32"/>
        <v>#VALUE!</v>
      </c>
      <c r="K151" s="98">
        <f t="shared" si="38"/>
        <v>0</v>
      </c>
      <c r="L151" s="98">
        <f t="shared" si="39"/>
        <v>0</v>
      </c>
      <c r="M151" s="98" t="e">
        <f t="shared" si="40"/>
        <v>#VALUE!</v>
      </c>
      <c r="N151" s="98" t="e">
        <f t="shared" si="41"/>
        <v>#VALUE!</v>
      </c>
      <c r="O151" s="97"/>
      <c r="P151" s="98" t="e">
        <f t="shared" si="33"/>
        <v>#VALUE!</v>
      </c>
      <c r="Q151" s="99" t="e">
        <f t="shared" si="42"/>
        <v>#VALUE!</v>
      </c>
      <c r="R151" s="100"/>
      <c r="S151" s="5"/>
      <c r="T151" s="28">
        <f t="shared" si="43"/>
        <v>0</v>
      </c>
      <c r="U151" s="101">
        <v>66140</v>
      </c>
      <c r="V151" s="102">
        <f t="shared" si="46"/>
        <v>0</v>
      </c>
      <c r="W151" s="101"/>
      <c r="X151" s="101"/>
      <c r="Y151" s="102">
        <f t="shared" si="44"/>
        <v>0</v>
      </c>
      <c r="Z151" s="102">
        <f t="shared" si="45"/>
        <v>0</v>
      </c>
      <c r="AA151" s="102" t="e">
        <f t="shared" si="47"/>
        <v>#VALUE!</v>
      </c>
    </row>
    <row r="152" spans="1:27" ht="17.25">
      <c r="A152" s="5"/>
      <c r="B152" s="5"/>
      <c r="C152" s="93"/>
      <c r="D152" s="193"/>
      <c r="E152" s="94"/>
      <c r="F152" s="95"/>
      <c r="G152" s="96" t="str">
        <f t="shared" si="36"/>
        <v>Error</v>
      </c>
      <c r="H152" s="97">
        <v>14400</v>
      </c>
      <c r="I152" s="98" t="e">
        <f t="shared" si="37"/>
        <v>#VALUE!</v>
      </c>
      <c r="J152" s="88" t="e">
        <f t="shared" si="32"/>
        <v>#VALUE!</v>
      </c>
      <c r="K152" s="98">
        <f t="shared" si="38"/>
        <v>0</v>
      </c>
      <c r="L152" s="98">
        <f t="shared" si="39"/>
        <v>0</v>
      </c>
      <c r="M152" s="98" t="e">
        <f t="shared" si="40"/>
        <v>#VALUE!</v>
      </c>
      <c r="N152" s="98" t="e">
        <f t="shared" si="41"/>
        <v>#VALUE!</v>
      </c>
      <c r="O152" s="97"/>
      <c r="P152" s="98" t="e">
        <f t="shared" si="33"/>
        <v>#VALUE!</v>
      </c>
      <c r="Q152" s="99" t="e">
        <f t="shared" si="42"/>
        <v>#VALUE!</v>
      </c>
      <c r="R152" s="100"/>
      <c r="S152" s="5"/>
      <c r="T152" s="28">
        <f t="shared" si="43"/>
        <v>0</v>
      </c>
      <c r="U152" s="101">
        <v>66140</v>
      </c>
      <c r="V152" s="102">
        <f t="shared" si="46"/>
        <v>0</v>
      </c>
      <c r="W152" s="101"/>
      <c r="X152" s="101"/>
      <c r="Y152" s="102">
        <f t="shared" si="44"/>
        <v>0</v>
      </c>
      <c r="Z152" s="102">
        <f t="shared" si="45"/>
        <v>0</v>
      </c>
      <c r="AA152" s="102" t="e">
        <f t="shared" si="47"/>
        <v>#VALUE!</v>
      </c>
    </row>
    <row r="153" spans="1:27" ht="17.25">
      <c r="A153" s="5"/>
      <c r="B153" s="5"/>
      <c r="C153" s="93"/>
      <c r="D153" s="193"/>
      <c r="E153" s="84"/>
      <c r="F153" s="85"/>
      <c r="G153" s="86" t="str">
        <f t="shared" si="36"/>
        <v>Error</v>
      </c>
      <c r="H153" s="87">
        <v>14400</v>
      </c>
      <c r="I153" s="88" t="e">
        <f t="shared" si="37"/>
        <v>#VALUE!</v>
      </c>
      <c r="J153" s="88" t="e">
        <f t="shared" si="32"/>
        <v>#VALUE!</v>
      </c>
      <c r="K153" s="88">
        <f t="shared" si="38"/>
        <v>0</v>
      </c>
      <c r="L153" s="88">
        <f t="shared" si="39"/>
        <v>0</v>
      </c>
      <c r="M153" s="88" t="e">
        <f t="shared" si="40"/>
        <v>#VALUE!</v>
      </c>
      <c r="N153" s="88" t="e">
        <f t="shared" si="41"/>
        <v>#VALUE!</v>
      </c>
      <c r="O153" s="87"/>
      <c r="P153" s="88" t="e">
        <f t="shared" si="33"/>
        <v>#VALUE!</v>
      </c>
      <c r="Q153" s="89" t="e">
        <f t="shared" si="42"/>
        <v>#VALUE!</v>
      </c>
      <c r="R153" s="90"/>
      <c r="S153" s="82"/>
      <c r="T153" s="28">
        <f t="shared" si="43"/>
        <v>0</v>
      </c>
      <c r="U153" s="91">
        <v>66140</v>
      </c>
      <c r="V153" s="92">
        <f t="shared" si="46"/>
        <v>0</v>
      </c>
      <c r="W153" s="91"/>
      <c r="X153" s="91"/>
      <c r="Y153" s="92">
        <f t="shared" si="44"/>
        <v>0</v>
      </c>
      <c r="Z153" s="92">
        <f t="shared" si="45"/>
        <v>0</v>
      </c>
      <c r="AA153" s="92" t="e">
        <f t="shared" si="47"/>
        <v>#VALUE!</v>
      </c>
    </row>
    <row r="154" spans="1:27" ht="17.25">
      <c r="A154" s="5"/>
      <c r="B154" s="5"/>
      <c r="C154" s="93"/>
      <c r="D154" s="193"/>
      <c r="E154" s="94"/>
      <c r="F154" s="95"/>
      <c r="G154" s="96" t="str">
        <f t="shared" si="36"/>
        <v>Error</v>
      </c>
      <c r="H154" s="97">
        <v>14400</v>
      </c>
      <c r="I154" s="98" t="e">
        <f t="shared" si="37"/>
        <v>#VALUE!</v>
      </c>
      <c r="J154" s="88" t="e">
        <f t="shared" si="32"/>
        <v>#VALUE!</v>
      </c>
      <c r="K154" s="98">
        <f t="shared" si="38"/>
        <v>0</v>
      </c>
      <c r="L154" s="98">
        <f t="shared" si="39"/>
        <v>0</v>
      </c>
      <c r="M154" s="98" t="e">
        <f t="shared" si="40"/>
        <v>#VALUE!</v>
      </c>
      <c r="N154" s="98" t="e">
        <f t="shared" si="41"/>
        <v>#VALUE!</v>
      </c>
      <c r="O154" s="97"/>
      <c r="P154" s="98" t="e">
        <f t="shared" si="33"/>
        <v>#VALUE!</v>
      </c>
      <c r="Q154" s="99" t="e">
        <f t="shared" si="42"/>
        <v>#VALUE!</v>
      </c>
      <c r="R154" s="100"/>
      <c r="S154" s="5"/>
      <c r="T154" s="28">
        <f t="shared" si="43"/>
        <v>0</v>
      </c>
      <c r="U154" s="101">
        <v>66140</v>
      </c>
      <c r="V154" s="102">
        <f t="shared" si="46"/>
        <v>0</v>
      </c>
      <c r="W154" s="101"/>
      <c r="X154" s="101"/>
      <c r="Y154" s="102">
        <f t="shared" si="44"/>
        <v>0</v>
      </c>
      <c r="Z154" s="102">
        <f t="shared" si="45"/>
        <v>0</v>
      </c>
      <c r="AA154" s="102" t="e">
        <f t="shared" si="47"/>
        <v>#VALUE!</v>
      </c>
    </row>
    <row r="155" spans="1:27" ht="17.25">
      <c r="A155" s="5"/>
      <c r="B155" s="5"/>
      <c r="C155" s="93"/>
      <c r="D155" s="193"/>
      <c r="E155" s="94"/>
      <c r="F155" s="95"/>
      <c r="G155" s="96" t="str">
        <f t="shared" si="36"/>
        <v>Error</v>
      </c>
      <c r="H155" s="97">
        <v>14400</v>
      </c>
      <c r="I155" s="98" t="e">
        <f t="shared" si="37"/>
        <v>#VALUE!</v>
      </c>
      <c r="J155" s="88" t="e">
        <f t="shared" si="32"/>
        <v>#VALUE!</v>
      </c>
      <c r="K155" s="98">
        <f t="shared" si="38"/>
        <v>0</v>
      </c>
      <c r="L155" s="98">
        <f t="shared" si="39"/>
        <v>0</v>
      </c>
      <c r="M155" s="98" t="e">
        <f t="shared" si="40"/>
        <v>#VALUE!</v>
      </c>
      <c r="N155" s="98" t="e">
        <f t="shared" si="41"/>
        <v>#VALUE!</v>
      </c>
      <c r="O155" s="97"/>
      <c r="P155" s="98" t="e">
        <f t="shared" si="33"/>
        <v>#VALUE!</v>
      </c>
      <c r="Q155" s="99" t="e">
        <f t="shared" si="42"/>
        <v>#VALUE!</v>
      </c>
      <c r="R155" s="100"/>
      <c r="S155" s="5"/>
      <c r="T155" s="28">
        <f t="shared" si="43"/>
        <v>0</v>
      </c>
      <c r="U155" s="101">
        <v>66140</v>
      </c>
      <c r="V155" s="102">
        <f t="shared" si="46"/>
        <v>0</v>
      </c>
      <c r="W155" s="101"/>
      <c r="X155" s="101"/>
      <c r="Y155" s="102">
        <f t="shared" si="44"/>
        <v>0</v>
      </c>
      <c r="Z155" s="102">
        <f t="shared" si="45"/>
        <v>0</v>
      </c>
      <c r="AA155" s="102" t="e">
        <f t="shared" si="47"/>
        <v>#VALUE!</v>
      </c>
    </row>
    <row r="156" spans="1:27" ht="17.25">
      <c r="A156" s="5"/>
      <c r="B156" s="5"/>
      <c r="C156" s="93"/>
      <c r="D156" s="193"/>
      <c r="E156" s="94"/>
      <c r="F156" s="95"/>
      <c r="G156" s="96" t="str">
        <f t="shared" si="36"/>
        <v>Error</v>
      </c>
      <c r="H156" s="97">
        <v>14400</v>
      </c>
      <c r="I156" s="98" t="e">
        <f t="shared" si="37"/>
        <v>#VALUE!</v>
      </c>
      <c r="J156" s="88" t="e">
        <f t="shared" si="32"/>
        <v>#VALUE!</v>
      </c>
      <c r="K156" s="98">
        <f t="shared" si="38"/>
        <v>0</v>
      </c>
      <c r="L156" s="98">
        <f t="shared" si="39"/>
        <v>0</v>
      </c>
      <c r="M156" s="98" t="e">
        <f t="shared" si="40"/>
        <v>#VALUE!</v>
      </c>
      <c r="N156" s="98" t="e">
        <f t="shared" si="41"/>
        <v>#VALUE!</v>
      </c>
      <c r="O156" s="97"/>
      <c r="P156" s="98" t="e">
        <f t="shared" si="33"/>
        <v>#VALUE!</v>
      </c>
      <c r="Q156" s="99" t="e">
        <f t="shared" si="42"/>
        <v>#VALUE!</v>
      </c>
      <c r="R156" s="100"/>
      <c r="S156" s="5"/>
      <c r="T156" s="28">
        <f t="shared" si="43"/>
        <v>0</v>
      </c>
      <c r="U156" s="101">
        <v>66140</v>
      </c>
      <c r="V156" s="102">
        <f t="shared" si="46"/>
        <v>0</v>
      </c>
      <c r="W156" s="101"/>
      <c r="X156" s="101"/>
      <c r="Y156" s="102">
        <f t="shared" si="44"/>
        <v>0</v>
      </c>
      <c r="Z156" s="102">
        <f t="shared" si="45"/>
        <v>0</v>
      </c>
      <c r="AA156" s="102" t="e">
        <f t="shared" si="47"/>
        <v>#VALUE!</v>
      </c>
    </row>
    <row r="157" spans="1:27" ht="17.25">
      <c r="A157" s="5"/>
      <c r="B157" s="5"/>
      <c r="C157" s="93"/>
      <c r="D157" s="193"/>
      <c r="E157" s="94"/>
      <c r="F157" s="95"/>
      <c r="G157" s="96" t="str">
        <f t="shared" si="36"/>
        <v>Error</v>
      </c>
      <c r="H157" s="97">
        <v>14400</v>
      </c>
      <c r="I157" s="98" t="e">
        <f t="shared" si="37"/>
        <v>#VALUE!</v>
      </c>
      <c r="J157" s="88" t="e">
        <f t="shared" si="32"/>
        <v>#VALUE!</v>
      </c>
      <c r="K157" s="98">
        <f t="shared" si="38"/>
        <v>0</v>
      </c>
      <c r="L157" s="98">
        <f t="shared" si="39"/>
        <v>0</v>
      </c>
      <c r="M157" s="98" t="e">
        <f t="shared" si="40"/>
        <v>#VALUE!</v>
      </c>
      <c r="N157" s="98" t="e">
        <f t="shared" si="41"/>
        <v>#VALUE!</v>
      </c>
      <c r="O157" s="97"/>
      <c r="P157" s="98" t="e">
        <f t="shared" si="33"/>
        <v>#VALUE!</v>
      </c>
      <c r="Q157" s="99" t="e">
        <f t="shared" si="42"/>
        <v>#VALUE!</v>
      </c>
      <c r="R157" s="100"/>
      <c r="S157" s="5"/>
      <c r="T157" s="28">
        <f t="shared" si="43"/>
        <v>0</v>
      </c>
      <c r="U157" s="101">
        <v>66140</v>
      </c>
      <c r="V157" s="102">
        <f t="shared" si="46"/>
        <v>0</v>
      </c>
      <c r="W157" s="101"/>
      <c r="X157" s="101"/>
      <c r="Y157" s="102">
        <f t="shared" si="44"/>
        <v>0</v>
      </c>
      <c r="Z157" s="102">
        <f t="shared" si="45"/>
        <v>0</v>
      </c>
      <c r="AA157" s="102" t="e">
        <f t="shared" si="47"/>
        <v>#VALUE!</v>
      </c>
    </row>
    <row r="158" spans="1:27" ht="17.25">
      <c r="A158" s="5"/>
      <c r="B158" s="5"/>
      <c r="C158" s="93"/>
      <c r="D158" s="193"/>
      <c r="E158" s="94"/>
      <c r="F158" s="95"/>
      <c r="G158" s="96" t="str">
        <f t="shared" si="36"/>
        <v>Error</v>
      </c>
      <c r="H158" s="97">
        <v>14400</v>
      </c>
      <c r="I158" s="98" t="e">
        <f t="shared" si="37"/>
        <v>#VALUE!</v>
      </c>
      <c r="J158" s="88" t="e">
        <f t="shared" si="32"/>
        <v>#VALUE!</v>
      </c>
      <c r="K158" s="98">
        <f t="shared" si="38"/>
        <v>0</v>
      </c>
      <c r="L158" s="98">
        <f t="shared" si="39"/>
        <v>0</v>
      </c>
      <c r="M158" s="98" t="e">
        <f t="shared" si="40"/>
        <v>#VALUE!</v>
      </c>
      <c r="N158" s="98" t="e">
        <f t="shared" si="41"/>
        <v>#VALUE!</v>
      </c>
      <c r="O158" s="97"/>
      <c r="P158" s="98" t="e">
        <f t="shared" si="33"/>
        <v>#VALUE!</v>
      </c>
      <c r="Q158" s="99" t="e">
        <f t="shared" si="42"/>
        <v>#VALUE!</v>
      </c>
      <c r="R158" s="100"/>
      <c r="S158" s="5"/>
      <c r="T158" s="28">
        <f t="shared" si="43"/>
        <v>0</v>
      </c>
      <c r="U158" s="101">
        <v>66140</v>
      </c>
      <c r="V158" s="102">
        <f t="shared" si="46"/>
        <v>0</v>
      </c>
      <c r="W158" s="101"/>
      <c r="X158" s="101"/>
      <c r="Y158" s="102">
        <f t="shared" si="44"/>
        <v>0</v>
      </c>
      <c r="Z158" s="102">
        <f t="shared" si="45"/>
        <v>0</v>
      </c>
      <c r="AA158" s="102" t="e">
        <f t="shared" si="47"/>
        <v>#VALUE!</v>
      </c>
    </row>
    <row r="159" spans="1:27" ht="17.25">
      <c r="A159" s="5"/>
      <c r="B159" s="5"/>
      <c r="C159" s="93"/>
      <c r="D159" s="193"/>
      <c r="E159" s="84"/>
      <c r="F159" s="85"/>
      <c r="G159" s="86" t="str">
        <f t="shared" si="36"/>
        <v>Error</v>
      </c>
      <c r="H159" s="87">
        <v>14400</v>
      </c>
      <c r="I159" s="88" t="e">
        <f t="shared" si="37"/>
        <v>#VALUE!</v>
      </c>
      <c r="J159" s="88" t="e">
        <f t="shared" si="32"/>
        <v>#VALUE!</v>
      </c>
      <c r="K159" s="88">
        <f t="shared" si="38"/>
        <v>0</v>
      </c>
      <c r="L159" s="88">
        <f t="shared" si="39"/>
        <v>0</v>
      </c>
      <c r="M159" s="88" t="e">
        <f t="shared" si="40"/>
        <v>#VALUE!</v>
      </c>
      <c r="N159" s="88" t="e">
        <f t="shared" si="41"/>
        <v>#VALUE!</v>
      </c>
      <c r="O159" s="87"/>
      <c r="P159" s="88" t="e">
        <f t="shared" si="33"/>
        <v>#VALUE!</v>
      </c>
      <c r="Q159" s="89" t="e">
        <f t="shared" si="42"/>
        <v>#VALUE!</v>
      </c>
      <c r="R159" s="90"/>
      <c r="S159" s="82"/>
      <c r="T159" s="28">
        <f t="shared" si="43"/>
        <v>0</v>
      </c>
      <c r="U159" s="91">
        <v>66140</v>
      </c>
      <c r="V159" s="92">
        <f t="shared" si="46"/>
        <v>0</v>
      </c>
      <c r="W159" s="91"/>
      <c r="X159" s="91"/>
      <c r="Y159" s="92">
        <f t="shared" si="44"/>
        <v>0</v>
      </c>
      <c r="Z159" s="92">
        <f t="shared" si="45"/>
        <v>0</v>
      </c>
      <c r="AA159" s="92" t="e">
        <f t="shared" si="47"/>
        <v>#VALUE!</v>
      </c>
    </row>
    <row r="160" spans="1:27" ht="17.25">
      <c r="A160" s="5"/>
      <c r="B160" s="5"/>
      <c r="C160" s="93"/>
      <c r="D160" s="193"/>
      <c r="E160" s="94"/>
      <c r="F160" s="95"/>
      <c r="G160" s="96" t="str">
        <f t="shared" si="36"/>
        <v>Error</v>
      </c>
      <c r="H160" s="97">
        <v>14400</v>
      </c>
      <c r="I160" s="98" t="e">
        <f t="shared" si="37"/>
        <v>#VALUE!</v>
      </c>
      <c r="J160" s="88" t="e">
        <f t="shared" si="32"/>
        <v>#VALUE!</v>
      </c>
      <c r="K160" s="98">
        <f t="shared" si="38"/>
        <v>0</v>
      </c>
      <c r="L160" s="98">
        <f t="shared" si="39"/>
        <v>0</v>
      </c>
      <c r="M160" s="98" t="e">
        <f t="shared" si="40"/>
        <v>#VALUE!</v>
      </c>
      <c r="N160" s="98" t="e">
        <f t="shared" si="41"/>
        <v>#VALUE!</v>
      </c>
      <c r="O160" s="97"/>
      <c r="P160" s="98" t="e">
        <f t="shared" si="33"/>
        <v>#VALUE!</v>
      </c>
      <c r="Q160" s="99" t="e">
        <f t="shared" si="42"/>
        <v>#VALUE!</v>
      </c>
      <c r="R160" s="100"/>
      <c r="S160" s="5"/>
      <c r="T160" s="28">
        <f t="shared" si="43"/>
        <v>0</v>
      </c>
      <c r="U160" s="101">
        <v>66140</v>
      </c>
      <c r="V160" s="102">
        <f t="shared" si="46"/>
        <v>0</v>
      </c>
      <c r="W160" s="101"/>
      <c r="X160" s="101"/>
      <c r="Y160" s="102">
        <f t="shared" si="44"/>
        <v>0</v>
      </c>
      <c r="Z160" s="102">
        <f t="shared" si="45"/>
        <v>0</v>
      </c>
      <c r="AA160" s="102" t="e">
        <f t="shared" si="47"/>
        <v>#VALUE!</v>
      </c>
    </row>
    <row r="161" spans="1:27" ht="17.25">
      <c r="A161" s="5"/>
      <c r="B161" s="5"/>
      <c r="C161" s="93"/>
      <c r="D161" s="193"/>
      <c r="E161" s="94"/>
      <c r="F161" s="95"/>
      <c r="G161" s="96" t="str">
        <f t="shared" si="36"/>
        <v>Error</v>
      </c>
      <c r="H161" s="97">
        <v>14400</v>
      </c>
      <c r="I161" s="98" t="e">
        <f t="shared" si="37"/>
        <v>#VALUE!</v>
      </c>
      <c r="J161" s="88" t="e">
        <f t="shared" si="32"/>
        <v>#VALUE!</v>
      </c>
      <c r="K161" s="98">
        <f t="shared" si="38"/>
        <v>0</v>
      </c>
      <c r="L161" s="98">
        <f t="shared" si="39"/>
        <v>0</v>
      </c>
      <c r="M161" s="98" t="e">
        <f t="shared" si="40"/>
        <v>#VALUE!</v>
      </c>
      <c r="N161" s="98" t="e">
        <f t="shared" si="41"/>
        <v>#VALUE!</v>
      </c>
      <c r="O161" s="97"/>
      <c r="P161" s="98" t="e">
        <f t="shared" si="33"/>
        <v>#VALUE!</v>
      </c>
      <c r="Q161" s="99" t="e">
        <f t="shared" si="42"/>
        <v>#VALUE!</v>
      </c>
      <c r="R161" s="100"/>
      <c r="S161" s="5"/>
      <c r="T161" s="28">
        <f t="shared" si="43"/>
        <v>0</v>
      </c>
      <c r="U161" s="101">
        <v>66140</v>
      </c>
      <c r="V161" s="102">
        <f t="shared" si="46"/>
        <v>0</v>
      </c>
      <c r="W161" s="101"/>
      <c r="X161" s="101"/>
      <c r="Y161" s="102">
        <f t="shared" si="44"/>
        <v>0</v>
      </c>
      <c r="Z161" s="102">
        <f t="shared" si="45"/>
        <v>0</v>
      </c>
      <c r="AA161" s="102" t="e">
        <f t="shared" si="47"/>
        <v>#VALUE!</v>
      </c>
    </row>
    <row r="162" spans="1:27" ht="17.25">
      <c r="A162" s="5"/>
      <c r="B162" s="5"/>
      <c r="C162" s="93"/>
      <c r="D162" s="193"/>
      <c r="E162" s="94"/>
      <c r="F162" s="95"/>
      <c r="G162" s="96" t="str">
        <f t="shared" si="36"/>
        <v>Error</v>
      </c>
      <c r="H162" s="97">
        <v>14400</v>
      </c>
      <c r="I162" s="98" t="e">
        <f t="shared" si="37"/>
        <v>#VALUE!</v>
      </c>
      <c r="J162" s="88" t="e">
        <f t="shared" si="32"/>
        <v>#VALUE!</v>
      </c>
      <c r="K162" s="98">
        <f t="shared" si="38"/>
        <v>0</v>
      </c>
      <c r="L162" s="98">
        <f t="shared" si="39"/>
        <v>0</v>
      </c>
      <c r="M162" s="98" t="e">
        <f t="shared" si="40"/>
        <v>#VALUE!</v>
      </c>
      <c r="N162" s="98" t="e">
        <f t="shared" si="41"/>
        <v>#VALUE!</v>
      </c>
      <c r="O162" s="97"/>
      <c r="P162" s="98" t="e">
        <f t="shared" si="33"/>
        <v>#VALUE!</v>
      </c>
      <c r="Q162" s="99" t="e">
        <f t="shared" si="42"/>
        <v>#VALUE!</v>
      </c>
      <c r="R162" s="100"/>
      <c r="S162" s="5"/>
      <c r="T162" s="28">
        <f t="shared" si="43"/>
        <v>0</v>
      </c>
      <c r="U162" s="101">
        <v>66140</v>
      </c>
      <c r="V162" s="102">
        <f t="shared" si="46"/>
        <v>0</v>
      </c>
      <c r="W162" s="101"/>
      <c r="X162" s="101"/>
      <c r="Y162" s="102">
        <f t="shared" si="44"/>
        <v>0</v>
      </c>
      <c r="Z162" s="102">
        <f t="shared" si="45"/>
        <v>0</v>
      </c>
      <c r="AA162" s="102" t="e">
        <f t="shared" si="47"/>
        <v>#VALUE!</v>
      </c>
    </row>
    <row r="163" spans="1:27" ht="17.25">
      <c r="A163" s="5"/>
      <c r="B163" s="5"/>
      <c r="C163" s="93"/>
      <c r="D163" s="193"/>
      <c r="E163" s="94"/>
      <c r="F163" s="95"/>
      <c r="G163" s="96" t="str">
        <f t="shared" si="36"/>
        <v>Error</v>
      </c>
      <c r="H163" s="97">
        <v>14400</v>
      </c>
      <c r="I163" s="98" t="e">
        <f t="shared" si="37"/>
        <v>#VALUE!</v>
      </c>
      <c r="J163" s="88" t="e">
        <f t="shared" si="32"/>
        <v>#VALUE!</v>
      </c>
      <c r="K163" s="98">
        <f t="shared" si="38"/>
        <v>0</v>
      </c>
      <c r="L163" s="98">
        <f t="shared" si="39"/>
        <v>0</v>
      </c>
      <c r="M163" s="98" t="e">
        <f t="shared" si="40"/>
        <v>#VALUE!</v>
      </c>
      <c r="N163" s="98" t="e">
        <f t="shared" si="41"/>
        <v>#VALUE!</v>
      </c>
      <c r="O163" s="97"/>
      <c r="P163" s="98" t="e">
        <f t="shared" si="33"/>
        <v>#VALUE!</v>
      </c>
      <c r="Q163" s="99" t="e">
        <f t="shared" si="42"/>
        <v>#VALUE!</v>
      </c>
      <c r="R163" s="100"/>
      <c r="S163" s="5"/>
      <c r="T163" s="28">
        <f t="shared" si="43"/>
        <v>0</v>
      </c>
      <c r="U163" s="101">
        <v>66140</v>
      </c>
      <c r="V163" s="102">
        <f t="shared" si="46"/>
        <v>0</v>
      </c>
      <c r="W163" s="101"/>
      <c r="X163" s="101"/>
      <c r="Y163" s="102">
        <f t="shared" si="44"/>
        <v>0</v>
      </c>
      <c r="Z163" s="102">
        <f t="shared" si="45"/>
        <v>0</v>
      </c>
      <c r="AA163" s="102" t="e">
        <f t="shared" si="47"/>
        <v>#VALUE!</v>
      </c>
    </row>
    <row r="164" spans="1:27" ht="17.25">
      <c r="A164" s="5"/>
      <c r="B164" s="5"/>
      <c r="C164" s="93"/>
      <c r="D164" s="193"/>
      <c r="E164" s="94"/>
      <c r="F164" s="95"/>
      <c r="G164" s="96" t="str">
        <f t="shared" si="36"/>
        <v>Error</v>
      </c>
      <c r="H164" s="97">
        <v>14400</v>
      </c>
      <c r="I164" s="98" t="e">
        <f t="shared" si="37"/>
        <v>#VALUE!</v>
      </c>
      <c r="J164" s="88" t="e">
        <f t="shared" si="32"/>
        <v>#VALUE!</v>
      </c>
      <c r="K164" s="98">
        <f t="shared" si="38"/>
        <v>0</v>
      </c>
      <c r="L164" s="98">
        <f t="shared" si="39"/>
        <v>0</v>
      </c>
      <c r="M164" s="98" t="e">
        <f t="shared" si="40"/>
        <v>#VALUE!</v>
      </c>
      <c r="N164" s="98" t="e">
        <f t="shared" si="41"/>
        <v>#VALUE!</v>
      </c>
      <c r="O164" s="97"/>
      <c r="P164" s="98" t="e">
        <f t="shared" si="33"/>
        <v>#VALUE!</v>
      </c>
      <c r="Q164" s="99" t="e">
        <f t="shared" si="42"/>
        <v>#VALUE!</v>
      </c>
      <c r="R164" s="100"/>
      <c r="S164" s="5"/>
      <c r="T164" s="28">
        <f t="shared" si="43"/>
        <v>0</v>
      </c>
      <c r="U164" s="101">
        <v>66140</v>
      </c>
      <c r="V164" s="102">
        <f t="shared" si="46"/>
        <v>0</v>
      </c>
      <c r="W164" s="101"/>
      <c r="X164" s="101"/>
      <c r="Y164" s="102">
        <f t="shared" si="44"/>
        <v>0</v>
      </c>
      <c r="Z164" s="102">
        <f t="shared" si="45"/>
        <v>0</v>
      </c>
      <c r="AA164" s="102" t="e">
        <f t="shared" si="47"/>
        <v>#VALUE!</v>
      </c>
    </row>
    <row r="165" spans="1:27" ht="17.25">
      <c r="A165" s="5"/>
      <c r="B165" s="5"/>
      <c r="C165" s="93"/>
      <c r="D165" s="193"/>
      <c r="E165" s="84"/>
      <c r="F165" s="85"/>
      <c r="G165" s="86" t="str">
        <f t="shared" si="36"/>
        <v>Error</v>
      </c>
      <c r="H165" s="87">
        <v>14400</v>
      </c>
      <c r="I165" s="88" t="e">
        <f t="shared" si="37"/>
        <v>#VALUE!</v>
      </c>
      <c r="J165" s="88" t="e">
        <f t="shared" si="32"/>
        <v>#VALUE!</v>
      </c>
      <c r="K165" s="88">
        <f t="shared" si="38"/>
        <v>0</v>
      </c>
      <c r="L165" s="88">
        <f t="shared" si="39"/>
        <v>0</v>
      </c>
      <c r="M165" s="88" t="e">
        <f t="shared" si="40"/>
        <v>#VALUE!</v>
      </c>
      <c r="N165" s="88" t="e">
        <f t="shared" si="41"/>
        <v>#VALUE!</v>
      </c>
      <c r="O165" s="87"/>
      <c r="P165" s="88" t="e">
        <f t="shared" si="33"/>
        <v>#VALUE!</v>
      </c>
      <c r="Q165" s="89" t="e">
        <f t="shared" si="42"/>
        <v>#VALUE!</v>
      </c>
      <c r="R165" s="90"/>
      <c r="S165" s="82"/>
      <c r="T165" s="28">
        <f t="shared" si="43"/>
        <v>0</v>
      </c>
      <c r="U165" s="91">
        <v>66140</v>
      </c>
      <c r="V165" s="92">
        <f t="shared" si="46"/>
        <v>0</v>
      </c>
      <c r="W165" s="91"/>
      <c r="X165" s="91"/>
      <c r="Y165" s="92">
        <f t="shared" si="44"/>
        <v>0</v>
      </c>
      <c r="Z165" s="92">
        <f t="shared" si="45"/>
        <v>0</v>
      </c>
      <c r="AA165" s="92" t="e">
        <f t="shared" si="47"/>
        <v>#VALUE!</v>
      </c>
    </row>
    <row r="166" spans="1:27" ht="17.25">
      <c r="A166" s="5"/>
      <c r="B166" s="5"/>
      <c r="C166" s="93"/>
      <c r="D166" s="193"/>
      <c r="E166" s="94"/>
      <c r="F166" s="95"/>
      <c r="G166" s="96" t="str">
        <f t="shared" si="36"/>
        <v>Error</v>
      </c>
      <c r="H166" s="97">
        <v>14400</v>
      </c>
      <c r="I166" s="98" t="e">
        <f t="shared" si="37"/>
        <v>#VALUE!</v>
      </c>
      <c r="J166" s="88" t="e">
        <f t="shared" si="32"/>
        <v>#VALUE!</v>
      </c>
      <c r="K166" s="98">
        <f t="shared" si="38"/>
        <v>0</v>
      </c>
      <c r="L166" s="98">
        <f t="shared" si="39"/>
        <v>0</v>
      </c>
      <c r="M166" s="98" t="e">
        <f t="shared" si="40"/>
        <v>#VALUE!</v>
      </c>
      <c r="N166" s="98" t="e">
        <f t="shared" si="41"/>
        <v>#VALUE!</v>
      </c>
      <c r="O166" s="97"/>
      <c r="P166" s="98" t="e">
        <f t="shared" si="33"/>
        <v>#VALUE!</v>
      </c>
      <c r="Q166" s="99" t="e">
        <f t="shared" si="42"/>
        <v>#VALUE!</v>
      </c>
      <c r="R166" s="100"/>
      <c r="S166" s="5"/>
      <c r="T166" s="28">
        <f t="shared" si="43"/>
        <v>0</v>
      </c>
      <c r="U166" s="101">
        <v>66140</v>
      </c>
      <c r="V166" s="102">
        <f t="shared" si="46"/>
        <v>0</v>
      </c>
      <c r="W166" s="101"/>
      <c r="X166" s="101"/>
      <c r="Y166" s="102">
        <f t="shared" si="44"/>
        <v>0</v>
      </c>
      <c r="Z166" s="102">
        <f t="shared" si="45"/>
        <v>0</v>
      </c>
      <c r="AA166" s="102" t="e">
        <f t="shared" si="47"/>
        <v>#VALUE!</v>
      </c>
    </row>
    <row r="167" spans="1:27" ht="17.25">
      <c r="A167" s="5"/>
      <c r="B167" s="5"/>
      <c r="C167" s="93"/>
      <c r="D167" s="193"/>
      <c r="E167" s="94"/>
      <c r="F167" s="95"/>
      <c r="G167" s="96" t="str">
        <f t="shared" si="36"/>
        <v>Error</v>
      </c>
      <c r="H167" s="97">
        <v>14400</v>
      </c>
      <c r="I167" s="98" t="e">
        <f t="shared" si="37"/>
        <v>#VALUE!</v>
      </c>
      <c r="J167" s="88" t="e">
        <f t="shared" si="32"/>
        <v>#VALUE!</v>
      </c>
      <c r="K167" s="98">
        <f t="shared" si="38"/>
        <v>0</v>
      </c>
      <c r="L167" s="98">
        <f t="shared" si="39"/>
        <v>0</v>
      </c>
      <c r="M167" s="98" t="e">
        <f t="shared" si="40"/>
        <v>#VALUE!</v>
      </c>
      <c r="N167" s="98" t="e">
        <f t="shared" si="41"/>
        <v>#VALUE!</v>
      </c>
      <c r="O167" s="97"/>
      <c r="P167" s="98" t="e">
        <f t="shared" si="33"/>
        <v>#VALUE!</v>
      </c>
      <c r="Q167" s="99" t="e">
        <f t="shared" si="42"/>
        <v>#VALUE!</v>
      </c>
      <c r="R167" s="100"/>
      <c r="S167" s="5"/>
      <c r="T167" s="28">
        <f t="shared" si="43"/>
        <v>0</v>
      </c>
      <c r="U167" s="101">
        <v>66140</v>
      </c>
      <c r="V167" s="102">
        <f t="shared" si="46"/>
        <v>0</v>
      </c>
      <c r="W167" s="101"/>
      <c r="X167" s="101"/>
      <c r="Y167" s="102">
        <f t="shared" si="44"/>
        <v>0</v>
      </c>
      <c r="Z167" s="102">
        <f t="shared" si="45"/>
        <v>0</v>
      </c>
      <c r="AA167" s="102" t="e">
        <f t="shared" si="47"/>
        <v>#VALUE!</v>
      </c>
    </row>
    <row r="168" spans="1:27" ht="17.25">
      <c r="A168" s="5"/>
      <c r="B168" s="5"/>
      <c r="C168" s="93"/>
      <c r="D168" s="193"/>
      <c r="E168" s="94"/>
      <c r="F168" s="95"/>
      <c r="G168" s="96" t="str">
        <f t="shared" si="36"/>
        <v>Error</v>
      </c>
      <c r="H168" s="97">
        <v>14400</v>
      </c>
      <c r="I168" s="98" t="e">
        <f t="shared" si="37"/>
        <v>#VALUE!</v>
      </c>
      <c r="J168" s="88" t="e">
        <f t="shared" si="32"/>
        <v>#VALUE!</v>
      </c>
      <c r="K168" s="98">
        <f t="shared" si="38"/>
        <v>0</v>
      </c>
      <c r="L168" s="98">
        <f t="shared" si="39"/>
        <v>0</v>
      </c>
      <c r="M168" s="98" t="e">
        <f t="shared" si="40"/>
        <v>#VALUE!</v>
      </c>
      <c r="N168" s="98" t="e">
        <f t="shared" si="41"/>
        <v>#VALUE!</v>
      </c>
      <c r="O168" s="97"/>
      <c r="P168" s="98" t="e">
        <f t="shared" si="33"/>
        <v>#VALUE!</v>
      </c>
      <c r="Q168" s="99" t="e">
        <f t="shared" si="42"/>
        <v>#VALUE!</v>
      </c>
      <c r="R168" s="100"/>
      <c r="S168" s="5"/>
      <c r="T168" s="28">
        <f t="shared" si="43"/>
        <v>0</v>
      </c>
      <c r="U168" s="101">
        <v>66140</v>
      </c>
      <c r="V168" s="102">
        <f t="shared" si="46"/>
        <v>0</v>
      </c>
      <c r="W168" s="101"/>
      <c r="X168" s="101"/>
      <c r="Y168" s="102">
        <f t="shared" si="44"/>
        <v>0</v>
      </c>
      <c r="Z168" s="102">
        <f t="shared" si="45"/>
        <v>0</v>
      </c>
      <c r="AA168" s="102" t="e">
        <f t="shared" si="47"/>
        <v>#VALUE!</v>
      </c>
    </row>
    <row r="169" spans="1:27" ht="17.25">
      <c r="A169" s="5"/>
      <c r="B169" s="5"/>
      <c r="C169" s="93"/>
      <c r="D169" s="193"/>
      <c r="E169" s="94"/>
      <c r="F169" s="95"/>
      <c r="G169" s="96" t="str">
        <f t="shared" si="36"/>
        <v>Error</v>
      </c>
      <c r="H169" s="97">
        <v>14400</v>
      </c>
      <c r="I169" s="98" t="e">
        <f t="shared" si="37"/>
        <v>#VALUE!</v>
      </c>
      <c r="J169" s="88" t="e">
        <f t="shared" si="32"/>
        <v>#VALUE!</v>
      </c>
      <c r="K169" s="98">
        <f t="shared" si="38"/>
        <v>0</v>
      </c>
      <c r="L169" s="98">
        <f t="shared" si="39"/>
        <v>0</v>
      </c>
      <c r="M169" s="98" t="e">
        <f t="shared" si="40"/>
        <v>#VALUE!</v>
      </c>
      <c r="N169" s="98" t="e">
        <f t="shared" si="41"/>
        <v>#VALUE!</v>
      </c>
      <c r="O169" s="97"/>
      <c r="P169" s="98" t="e">
        <f t="shared" si="33"/>
        <v>#VALUE!</v>
      </c>
      <c r="Q169" s="99" t="e">
        <f t="shared" si="42"/>
        <v>#VALUE!</v>
      </c>
      <c r="R169" s="100"/>
      <c r="S169" s="5"/>
      <c r="T169" s="28">
        <f t="shared" si="43"/>
        <v>0</v>
      </c>
      <c r="U169" s="101">
        <v>66140</v>
      </c>
      <c r="V169" s="102">
        <f t="shared" si="46"/>
        <v>0</v>
      </c>
      <c r="W169" s="101"/>
      <c r="X169" s="101"/>
      <c r="Y169" s="102">
        <f t="shared" si="44"/>
        <v>0</v>
      </c>
      <c r="Z169" s="102">
        <f t="shared" si="45"/>
        <v>0</v>
      </c>
      <c r="AA169" s="102" t="e">
        <f t="shared" si="47"/>
        <v>#VALUE!</v>
      </c>
    </row>
    <row r="170" spans="1:27" ht="17.25">
      <c r="A170" s="5"/>
      <c r="B170" s="5"/>
      <c r="C170" s="93"/>
      <c r="D170" s="193"/>
      <c r="E170" s="94"/>
      <c r="F170" s="95"/>
      <c r="G170" s="96" t="str">
        <f t="shared" si="36"/>
        <v>Error</v>
      </c>
      <c r="H170" s="97">
        <v>14400</v>
      </c>
      <c r="I170" s="98" t="e">
        <f t="shared" si="37"/>
        <v>#VALUE!</v>
      </c>
      <c r="J170" s="88" t="e">
        <f t="shared" si="32"/>
        <v>#VALUE!</v>
      </c>
      <c r="K170" s="98">
        <f t="shared" si="38"/>
        <v>0</v>
      </c>
      <c r="L170" s="98">
        <f t="shared" si="39"/>
        <v>0</v>
      </c>
      <c r="M170" s="98" t="e">
        <f t="shared" si="40"/>
        <v>#VALUE!</v>
      </c>
      <c r="N170" s="98" t="e">
        <f t="shared" si="41"/>
        <v>#VALUE!</v>
      </c>
      <c r="O170" s="97"/>
      <c r="P170" s="98" t="e">
        <f t="shared" si="33"/>
        <v>#VALUE!</v>
      </c>
      <c r="Q170" s="99" t="e">
        <f t="shared" si="42"/>
        <v>#VALUE!</v>
      </c>
      <c r="R170" s="100"/>
      <c r="S170" s="5"/>
      <c r="T170" s="28">
        <f t="shared" si="43"/>
        <v>0</v>
      </c>
      <c r="U170" s="101">
        <v>66140</v>
      </c>
      <c r="V170" s="102">
        <f t="shared" si="46"/>
        <v>0</v>
      </c>
      <c r="W170" s="101"/>
      <c r="X170" s="101"/>
      <c r="Y170" s="102">
        <f t="shared" si="44"/>
        <v>0</v>
      </c>
      <c r="Z170" s="102">
        <f t="shared" si="45"/>
        <v>0</v>
      </c>
      <c r="AA170" s="102" t="e">
        <f t="shared" si="47"/>
        <v>#VALUE!</v>
      </c>
    </row>
    <row r="171" spans="1:27" ht="17.25">
      <c r="A171" s="5"/>
      <c r="B171" s="5"/>
      <c r="C171" s="93"/>
      <c r="D171" s="193"/>
      <c r="E171" s="84"/>
      <c r="F171" s="85"/>
      <c r="G171" s="86" t="str">
        <f t="shared" si="36"/>
        <v>Error</v>
      </c>
      <c r="H171" s="87">
        <v>14400</v>
      </c>
      <c r="I171" s="88" t="e">
        <f t="shared" si="37"/>
        <v>#VALUE!</v>
      </c>
      <c r="J171" s="88" t="e">
        <f t="shared" si="32"/>
        <v>#VALUE!</v>
      </c>
      <c r="K171" s="88">
        <f t="shared" si="38"/>
        <v>0</v>
      </c>
      <c r="L171" s="88">
        <f t="shared" si="39"/>
        <v>0</v>
      </c>
      <c r="M171" s="88" t="e">
        <f t="shared" si="40"/>
        <v>#VALUE!</v>
      </c>
      <c r="N171" s="88" t="e">
        <f t="shared" si="41"/>
        <v>#VALUE!</v>
      </c>
      <c r="O171" s="87"/>
      <c r="P171" s="88" t="e">
        <f t="shared" si="33"/>
        <v>#VALUE!</v>
      </c>
      <c r="Q171" s="89" t="e">
        <f t="shared" si="42"/>
        <v>#VALUE!</v>
      </c>
      <c r="R171" s="90"/>
      <c r="S171" s="82"/>
      <c r="T171" s="28">
        <f t="shared" si="43"/>
        <v>0</v>
      </c>
      <c r="U171" s="91">
        <v>66140</v>
      </c>
      <c r="V171" s="92">
        <f t="shared" si="46"/>
        <v>0</v>
      </c>
      <c r="W171" s="91"/>
      <c r="X171" s="91"/>
      <c r="Y171" s="92">
        <f t="shared" si="44"/>
        <v>0</v>
      </c>
      <c r="Z171" s="92">
        <f t="shared" si="45"/>
        <v>0</v>
      </c>
      <c r="AA171" s="92" t="e">
        <f t="shared" si="47"/>
        <v>#VALUE!</v>
      </c>
    </row>
    <row r="172" spans="1:27" ht="17.25">
      <c r="A172" s="5"/>
      <c r="B172" s="5"/>
      <c r="C172" s="93"/>
      <c r="D172" s="193"/>
      <c r="E172" s="84"/>
      <c r="F172" s="85"/>
      <c r="G172" s="86" t="str">
        <f>IF($C172="ստորաբաժանման պետ",IF(F172=0,2.28,IF(F172=1,2.35,IF(F172=2,2.43,IF(F172=3,2.5,IF(OR(F172=4,F172=5),2.58,IF(OR(F172=6,F172=7),2.66,IF(OR(F172=8,F172=9),2.75,IF(OR(F172=10,F172=11,F172=12),2.83,IF(OR(F172=13,F172=14,F172=15),2.92,IF(OR(F172=16,F172=17,F172=18),3.01,3.11)))))))))),IF($C172="ավագ կարգադրիչ",IF(F172=0,1.96,IF(F172=1,2.02,IF(F172=2,2.08,IF(F172=3,2.15,IF(OR(F172=4,F172=5),2.21,IF(OR(F172=6,F172=7),2.28,IF(OR(F172=8,F172=9),2.35,IF(OR(F172=10,F172=11,F172=12),2.42,IF(OR(F172=13,F172=14,F172=15),2.5,IF(OR(F172=16,F172=17,F172=18),2.58,2.66)))))))))),IF($C172="կարգադրիչ",IF(F172=0,1.45,IF(F172=1,1.49,IF(F172=2,1.54,IF(F172=3,1.59,IF(OR(F172=4,F172=5),1.9,IF(OR(F172=6,F172=7),1.96,IF(OR(F172=8,F172=9),1.73,IF(OR(F172=10,F172=11,F172=12),1.79,IF(OR(F172=13,F172=14,F172=15),1.84,IF(OR(F172=16,F172=17,F172=18),1.9,1.95)))))))))), "Error")))</f>
        <v>Error</v>
      </c>
      <c r="H172" s="87">
        <v>14400</v>
      </c>
      <c r="I172" s="88" t="e">
        <f>G172*H172</f>
        <v>#VALUE!</v>
      </c>
      <c r="J172" s="88" t="e">
        <f t="shared" si="32"/>
        <v>#VALUE!</v>
      </c>
      <c r="K172" s="88">
        <f>IF($D172="գեներալ-մայոր",2.91,IF($D172="գնդապետ",2.38,IF($D172="փոխգնդապետ",2.25,IF($D172="մայոր",1.85,IF($D172="կապիտան",1.72,IF($D172="ավագ լեյտենանտ",1.59,IF($D172="լեյտենանտ",1.46,IF($D172="ավագ ենթասպա",1.06,IF($D172="ենթասպա",0.93,IF($D172="ավագ",0.79,IF($D172="ավագ սերժանտ",0.66,IF($D172="սերժանտ",0.53,IF($D172="կրտսեր սերժանտ",0.4,0)))))))))))))</f>
        <v>0</v>
      </c>
      <c r="L172" s="88">
        <f>K172*H172</f>
        <v>0</v>
      </c>
      <c r="M172" s="88" t="e">
        <f>L172+J172</f>
        <v>#VALUE!</v>
      </c>
      <c r="N172" s="88" t="e">
        <f>IF(F172&lt;2,M172*0%,IF(F172&lt;5,M172*5%,IF(F172&lt;10,M172*10%,IF(F172&lt;15,M172*15%,IF(F172&lt;20,M172*20%,IF(F172&lt;25,M172*25%,IF(F172&gt;=25,M172*30%)))))))</f>
        <v>#VALUE!</v>
      </c>
      <c r="O172" s="87"/>
      <c r="P172" s="88" t="e">
        <f t="shared" si="33"/>
        <v>#VALUE!</v>
      </c>
      <c r="Q172" s="89" t="e">
        <f>P172*6.565</f>
        <v>#VALUE!</v>
      </c>
      <c r="R172" s="90"/>
      <c r="S172" s="82"/>
      <c r="T172" s="28">
        <f t="shared" si="43"/>
        <v>0</v>
      </c>
      <c r="U172" s="91">
        <v>66140</v>
      </c>
      <c r="V172" s="92">
        <f t="shared" si="46"/>
        <v>0</v>
      </c>
      <c r="W172" s="91"/>
      <c r="X172" s="91"/>
      <c r="Y172" s="92">
        <f>+V172+W172+X172</f>
        <v>0</v>
      </c>
      <c r="Z172" s="92">
        <f>+Y172*6.565</f>
        <v>0</v>
      </c>
      <c r="AA172" s="92" t="e">
        <f t="shared" si="47"/>
        <v>#VALUE!</v>
      </c>
    </row>
    <row r="173" spans="1:27" ht="17.25">
      <c r="A173" s="5"/>
      <c r="B173" s="5"/>
      <c r="C173" s="93"/>
      <c r="D173" s="193"/>
      <c r="E173" s="94"/>
      <c r="F173" s="95"/>
      <c r="G173" s="96" t="str">
        <f t="shared" si="36"/>
        <v>Error</v>
      </c>
      <c r="H173" s="97">
        <v>14400</v>
      </c>
      <c r="I173" s="98" t="e">
        <f t="shared" ref="I173:I188" si="48">G173*H173</f>
        <v>#VALUE!</v>
      </c>
      <c r="J173" s="88" t="e">
        <f t="shared" si="32"/>
        <v>#VALUE!</v>
      </c>
      <c r="K173" s="98">
        <f t="shared" si="38"/>
        <v>0</v>
      </c>
      <c r="L173" s="98">
        <f t="shared" ref="L173:L188" si="49">K173*H173</f>
        <v>0</v>
      </c>
      <c r="M173" s="98" t="e">
        <f t="shared" ref="M173:M188" si="50">L173+J173</f>
        <v>#VALUE!</v>
      </c>
      <c r="N173" s="98" t="e">
        <f t="shared" ref="N173:N188" si="51">IF(F173&lt;2,M173*0%,IF(F173&lt;5,M173*5%,IF(F173&lt;10,M173*10%,IF(F173&lt;15,M173*15%,IF(F173&lt;20,M173*20%,IF(F173&lt;25,M173*25%,IF(F173&gt;=25,M173*30%)))))))</f>
        <v>#VALUE!</v>
      </c>
      <c r="O173" s="97"/>
      <c r="P173" s="98" t="e">
        <f t="shared" si="33"/>
        <v>#VALUE!</v>
      </c>
      <c r="Q173" s="99" t="e">
        <f t="shared" si="42"/>
        <v>#VALUE!</v>
      </c>
      <c r="R173" s="100"/>
      <c r="S173" s="5"/>
      <c r="T173" s="28">
        <f t="shared" si="43"/>
        <v>0</v>
      </c>
      <c r="U173" s="101">
        <v>66140</v>
      </c>
      <c r="V173" s="102">
        <f t="shared" si="46"/>
        <v>0</v>
      </c>
      <c r="W173" s="101"/>
      <c r="X173" s="101"/>
      <c r="Y173" s="102">
        <f t="shared" ref="Y173:Y188" si="52">+V173+W173+X173</f>
        <v>0</v>
      </c>
      <c r="Z173" s="102">
        <f t="shared" si="45"/>
        <v>0</v>
      </c>
      <c r="AA173" s="102" t="e">
        <f t="shared" si="47"/>
        <v>#VALUE!</v>
      </c>
    </row>
    <row r="174" spans="1:27" ht="17.25">
      <c r="A174" s="5"/>
      <c r="B174" s="5"/>
      <c r="C174" s="93"/>
      <c r="D174" s="193"/>
      <c r="E174" s="94"/>
      <c r="F174" s="95"/>
      <c r="G174" s="96" t="str">
        <f t="shared" si="36"/>
        <v>Error</v>
      </c>
      <c r="H174" s="97">
        <v>14400</v>
      </c>
      <c r="I174" s="98" t="e">
        <f t="shared" si="48"/>
        <v>#VALUE!</v>
      </c>
      <c r="J174" s="88" t="e">
        <f t="shared" si="32"/>
        <v>#VALUE!</v>
      </c>
      <c r="K174" s="98">
        <f t="shared" si="38"/>
        <v>0</v>
      </c>
      <c r="L174" s="98">
        <f t="shared" si="49"/>
        <v>0</v>
      </c>
      <c r="M174" s="98" t="e">
        <f t="shared" si="50"/>
        <v>#VALUE!</v>
      </c>
      <c r="N174" s="98" t="e">
        <f t="shared" si="51"/>
        <v>#VALUE!</v>
      </c>
      <c r="O174" s="97"/>
      <c r="P174" s="98" t="e">
        <f t="shared" si="33"/>
        <v>#VALUE!</v>
      </c>
      <c r="Q174" s="99" t="e">
        <f t="shared" si="42"/>
        <v>#VALUE!</v>
      </c>
      <c r="R174" s="100"/>
      <c r="S174" s="5"/>
      <c r="T174" s="28">
        <f t="shared" si="43"/>
        <v>0</v>
      </c>
      <c r="U174" s="101">
        <v>66140</v>
      </c>
      <c r="V174" s="102">
        <f t="shared" si="46"/>
        <v>0</v>
      </c>
      <c r="W174" s="101"/>
      <c r="X174" s="101"/>
      <c r="Y174" s="102">
        <f t="shared" si="52"/>
        <v>0</v>
      </c>
      <c r="Z174" s="102">
        <f t="shared" si="45"/>
        <v>0</v>
      </c>
      <c r="AA174" s="102" t="e">
        <f t="shared" si="47"/>
        <v>#VALUE!</v>
      </c>
    </row>
    <row r="175" spans="1:27" ht="17.25">
      <c r="A175" s="5"/>
      <c r="B175" s="5"/>
      <c r="C175" s="93"/>
      <c r="D175" s="193"/>
      <c r="E175" s="94"/>
      <c r="F175" s="95"/>
      <c r="G175" s="96" t="str">
        <f t="shared" si="36"/>
        <v>Error</v>
      </c>
      <c r="H175" s="97">
        <v>14400</v>
      </c>
      <c r="I175" s="98" t="e">
        <f t="shared" si="48"/>
        <v>#VALUE!</v>
      </c>
      <c r="J175" s="88" t="e">
        <f t="shared" si="32"/>
        <v>#VALUE!</v>
      </c>
      <c r="K175" s="98">
        <f t="shared" si="38"/>
        <v>0</v>
      </c>
      <c r="L175" s="98">
        <f t="shared" si="49"/>
        <v>0</v>
      </c>
      <c r="M175" s="98" t="e">
        <f t="shared" si="50"/>
        <v>#VALUE!</v>
      </c>
      <c r="N175" s="98" t="e">
        <f t="shared" si="51"/>
        <v>#VALUE!</v>
      </c>
      <c r="O175" s="97"/>
      <c r="P175" s="98" t="e">
        <f t="shared" si="33"/>
        <v>#VALUE!</v>
      </c>
      <c r="Q175" s="99" t="e">
        <f t="shared" si="42"/>
        <v>#VALUE!</v>
      </c>
      <c r="R175" s="100"/>
      <c r="S175" s="5"/>
      <c r="T175" s="28">
        <f t="shared" si="43"/>
        <v>0</v>
      </c>
      <c r="U175" s="101">
        <v>66140</v>
      </c>
      <c r="V175" s="102">
        <f t="shared" si="46"/>
        <v>0</v>
      </c>
      <c r="W175" s="101"/>
      <c r="X175" s="101"/>
      <c r="Y175" s="102">
        <f t="shared" si="52"/>
        <v>0</v>
      </c>
      <c r="Z175" s="102">
        <f t="shared" si="45"/>
        <v>0</v>
      </c>
      <c r="AA175" s="102" t="e">
        <f t="shared" si="47"/>
        <v>#VALUE!</v>
      </c>
    </row>
    <row r="176" spans="1:27" ht="17.25">
      <c r="A176" s="5"/>
      <c r="B176" s="5"/>
      <c r="C176" s="93"/>
      <c r="D176" s="193"/>
      <c r="E176" s="94"/>
      <c r="F176" s="95"/>
      <c r="G176" s="96" t="str">
        <f t="shared" si="36"/>
        <v>Error</v>
      </c>
      <c r="H176" s="97">
        <v>14400</v>
      </c>
      <c r="I176" s="98" t="e">
        <f t="shared" si="48"/>
        <v>#VALUE!</v>
      </c>
      <c r="J176" s="88" t="e">
        <f t="shared" si="32"/>
        <v>#VALUE!</v>
      </c>
      <c r="K176" s="98">
        <f t="shared" si="38"/>
        <v>0</v>
      </c>
      <c r="L176" s="98">
        <f t="shared" si="49"/>
        <v>0</v>
      </c>
      <c r="M176" s="98" t="e">
        <f t="shared" si="50"/>
        <v>#VALUE!</v>
      </c>
      <c r="N176" s="98" t="e">
        <f t="shared" si="51"/>
        <v>#VALUE!</v>
      </c>
      <c r="O176" s="97"/>
      <c r="P176" s="98" t="e">
        <f t="shared" si="33"/>
        <v>#VALUE!</v>
      </c>
      <c r="Q176" s="99" t="e">
        <f t="shared" si="42"/>
        <v>#VALUE!</v>
      </c>
      <c r="R176" s="100"/>
      <c r="S176" s="5"/>
      <c r="T176" s="28">
        <f t="shared" si="43"/>
        <v>0</v>
      </c>
      <c r="U176" s="101">
        <v>66140</v>
      </c>
      <c r="V176" s="102">
        <f t="shared" si="46"/>
        <v>0</v>
      </c>
      <c r="W176" s="101"/>
      <c r="X176" s="101"/>
      <c r="Y176" s="102">
        <f t="shared" si="52"/>
        <v>0</v>
      </c>
      <c r="Z176" s="102">
        <f t="shared" si="45"/>
        <v>0</v>
      </c>
      <c r="AA176" s="102" t="e">
        <f t="shared" si="47"/>
        <v>#VALUE!</v>
      </c>
    </row>
    <row r="177" spans="1:27" ht="17.25">
      <c r="A177" s="5"/>
      <c r="B177" s="5"/>
      <c r="C177" s="93"/>
      <c r="D177" s="193"/>
      <c r="E177" s="94"/>
      <c r="F177" s="95"/>
      <c r="G177" s="96" t="str">
        <f t="shared" si="36"/>
        <v>Error</v>
      </c>
      <c r="H177" s="97">
        <v>14400</v>
      </c>
      <c r="I177" s="98" t="e">
        <f t="shared" si="48"/>
        <v>#VALUE!</v>
      </c>
      <c r="J177" s="88" t="e">
        <f t="shared" si="32"/>
        <v>#VALUE!</v>
      </c>
      <c r="K177" s="98">
        <f t="shared" si="38"/>
        <v>0</v>
      </c>
      <c r="L177" s="98">
        <f t="shared" si="49"/>
        <v>0</v>
      </c>
      <c r="M177" s="98" t="e">
        <f t="shared" si="50"/>
        <v>#VALUE!</v>
      </c>
      <c r="N177" s="98" t="e">
        <f t="shared" si="51"/>
        <v>#VALUE!</v>
      </c>
      <c r="O177" s="97"/>
      <c r="P177" s="98" t="e">
        <f t="shared" si="33"/>
        <v>#VALUE!</v>
      </c>
      <c r="Q177" s="99" t="e">
        <f t="shared" si="42"/>
        <v>#VALUE!</v>
      </c>
      <c r="R177" s="100"/>
      <c r="S177" s="5"/>
      <c r="T177" s="28">
        <f t="shared" si="43"/>
        <v>0</v>
      </c>
      <c r="U177" s="101">
        <v>66140</v>
      </c>
      <c r="V177" s="102">
        <f t="shared" si="46"/>
        <v>0</v>
      </c>
      <c r="W177" s="101"/>
      <c r="X177" s="101"/>
      <c r="Y177" s="102">
        <f t="shared" si="52"/>
        <v>0</v>
      </c>
      <c r="Z177" s="102">
        <f t="shared" si="45"/>
        <v>0</v>
      </c>
      <c r="AA177" s="102" t="e">
        <f t="shared" si="47"/>
        <v>#VALUE!</v>
      </c>
    </row>
    <row r="178" spans="1:27" ht="17.25">
      <c r="A178" s="5"/>
      <c r="B178" s="5"/>
      <c r="C178" s="93"/>
      <c r="D178" s="193"/>
      <c r="E178" s="84"/>
      <c r="F178" s="85"/>
      <c r="G178" s="86" t="str">
        <f t="shared" si="36"/>
        <v>Error</v>
      </c>
      <c r="H178" s="87">
        <v>14400</v>
      </c>
      <c r="I178" s="88" t="e">
        <f t="shared" si="48"/>
        <v>#VALUE!</v>
      </c>
      <c r="J178" s="88" t="e">
        <f t="shared" si="32"/>
        <v>#VALUE!</v>
      </c>
      <c r="K178" s="88">
        <f t="shared" si="38"/>
        <v>0</v>
      </c>
      <c r="L178" s="88">
        <f t="shared" si="49"/>
        <v>0</v>
      </c>
      <c r="M178" s="88" t="e">
        <f t="shared" si="50"/>
        <v>#VALUE!</v>
      </c>
      <c r="N178" s="88" t="e">
        <f t="shared" si="51"/>
        <v>#VALUE!</v>
      </c>
      <c r="O178" s="87"/>
      <c r="P178" s="88" t="e">
        <f t="shared" si="33"/>
        <v>#VALUE!</v>
      </c>
      <c r="Q178" s="89" t="e">
        <f t="shared" si="42"/>
        <v>#VALUE!</v>
      </c>
      <c r="R178" s="90"/>
      <c r="S178" s="82"/>
      <c r="T178" s="28">
        <f t="shared" si="43"/>
        <v>0</v>
      </c>
      <c r="U178" s="91">
        <v>66140</v>
      </c>
      <c r="V178" s="92">
        <f t="shared" si="46"/>
        <v>0</v>
      </c>
      <c r="W178" s="91"/>
      <c r="X178" s="91"/>
      <c r="Y178" s="92">
        <f t="shared" si="52"/>
        <v>0</v>
      </c>
      <c r="Z178" s="92">
        <f t="shared" si="45"/>
        <v>0</v>
      </c>
      <c r="AA178" s="92" t="e">
        <f t="shared" si="47"/>
        <v>#VALUE!</v>
      </c>
    </row>
    <row r="179" spans="1:27" ht="17.25">
      <c r="A179" s="5"/>
      <c r="B179" s="5"/>
      <c r="C179" s="93"/>
      <c r="D179" s="193"/>
      <c r="E179" s="94"/>
      <c r="F179" s="95"/>
      <c r="G179" s="96" t="str">
        <f t="shared" si="36"/>
        <v>Error</v>
      </c>
      <c r="H179" s="97">
        <v>14400</v>
      </c>
      <c r="I179" s="98" t="e">
        <f t="shared" si="48"/>
        <v>#VALUE!</v>
      </c>
      <c r="J179" s="88" t="e">
        <f t="shared" si="32"/>
        <v>#VALUE!</v>
      </c>
      <c r="K179" s="98">
        <f t="shared" si="38"/>
        <v>0</v>
      </c>
      <c r="L179" s="98">
        <f t="shared" si="49"/>
        <v>0</v>
      </c>
      <c r="M179" s="98" t="e">
        <f t="shared" si="50"/>
        <v>#VALUE!</v>
      </c>
      <c r="N179" s="98" t="e">
        <f t="shared" si="51"/>
        <v>#VALUE!</v>
      </c>
      <c r="O179" s="97"/>
      <c r="P179" s="98" t="e">
        <f t="shared" si="33"/>
        <v>#VALUE!</v>
      </c>
      <c r="Q179" s="99" t="e">
        <f t="shared" si="42"/>
        <v>#VALUE!</v>
      </c>
      <c r="R179" s="100"/>
      <c r="S179" s="5"/>
      <c r="T179" s="28">
        <f t="shared" si="43"/>
        <v>0</v>
      </c>
      <c r="U179" s="101">
        <v>66140</v>
      </c>
      <c r="V179" s="102">
        <f t="shared" si="46"/>
        <v>0</v>
      </c>
      <c r="W179" s="101"/>
      <c r="X179" s="101"/>
      <c r="Y179" s="102">
        <f t="shared" si="52"/>
        <v>0</v>
      </c>
      <c r="Z179" s="102">
        <f t="shared" si="45"/>
        <v>0</v>
      </c>
      <c r="AA179" s="102" t="e">
        <f t="shared" si="47"/>
        <v>#VALUE!</v>
      </c>
    </row>
    <row r="180" spans="1:27" ht="17.25">
      <c r="A180" s="5"/>
      <c r="B180" s="5"/>
      <c r="C180" s="93"/>
      <c r="D180" s="193"/>
      <c r="E180" s="94"/>
      <c r="F180" s="95"/>
      <c r="G180" s="96" t="str">
        <f t="shared" si="36"/>
        <v>Error</v>
      </c>
      <c r="H180" s="97">
        <v>14400</v>
      </c>
      <c r="I180" s="98" t="e">
        <f t="shared" si="48"/>
        <v>#VALUE!</v>
      </c>
      <c r="J180" s="88" t="e">
        <f t="shared" si="32"/>
        <v>#VALUE!</v>
      </c>
      <c r="K180" s="98">
        <f t="shared" si="38"/>
        <v>0</v>
      </c>
      <c r="L180" s="98">
        <f t="shared" si="49"/>
        <v>0</v>
      </c>
      <c r="M180" s="98" t="e">
        <f t="shared" si="50"/>
        <v>#VALUE!</v>
      </c>
      <c r="N180" s="98" t="e">
        <f t="shared" si="51"/>
        <v>#VALUE!</v>
      </c>
      <c r="O180" s="97"/>
      <c r="P180" s="98" t="e">
        <f t="shared" si="33"/>
        <v>#VALUE!</v>
      </c>
      <c r="Q180" s="99" t="e">
        <f t="shared" si="42"/>
        <v>#VALUE!</v>
      </c>
      <c r="R180" s="100"/>
      <c r="S180" s="5"/>
      <c r="T180" s="28">
        <f t="shared" si="43"/>
        <v>0</v>
      </c>
      <c r="U180" s="101">
        <v>66140</v>
      </c>
      <c r="V180" s="102">
        <f t="shared" si="46"/>
        <v>0</v>
      </c>
      <c r="W180" s="101"/>
      <c r="X180" s="101"/>
      <c r="Y180" s="102">
        <f t="shared" si="52"/>
        <v>0</v>
      </c>
      <c r="Z180" s="102">
        <f t="shared" si="45"/>
        <v>0</v>
      </c>
      <c r="AA180" s="102" t="e">
        <f t="shared" si="47"/>
        <v>#VALUE!</v>
      </c>
    </row>
    <row r="181" spans="1:27" ht="17.25">
      <c r="A181" s="5"/>
      <c r="B181" s="5"/>
      <c r="C181" s="93"/>
      <c r="D181" s="193"/>
      <c r="E181" s="94"/>
      <c r="F181" s="95"/>
      <c r="G181" s="96" t="str">
        <f t="shared" si="36"/>
        <v>Error</v>
      </c>
      <c r="H181" s="97">
        <v>14400</v>
      </c>
      <c r="I181" s="98" t="e">
        <f t="shared" si="48"/>
        <v>#VALUE!</v>
      </c>
      <c r="J181" s="88" t="e">
        <f t="shared" ref="J181:J188" si="53">IF(I181&lt;=59525,59525,I181)</f>
        <v>#VALUE!</v>
      </c>
      <c r="K181" s="98">
        <f t="shared" si="38"/>
        <v>0</v>
      </c>
      <c r="L181" s="98">
        <f t="shared" si="49"/>
        <v>0</v>
      </c>
      <c r="M181" s="98" t="e">
        <f t="shared" si="50"/>
        <v>#VALUE!</v>
      </c>
      <c r="N181" s="98" t="e">
        <f t="shared" si="51"/>
        <v>#VALUE!</v>
      </c>
      <c r="O181" s="97"/>
      <c r="P181" s="98" t="e">
        <f t="shared" ref="P181:P188" si="54">M181+N181+O181</f>
        <v>#VALUE!</v>
      </c>
      <c r="Q181" s="99" t="e">
        <f t="shared" si="42"/>
        <v>#VALUE!</v>
      </c>
      <c r="R181" s="100"/>
      <c r="S181" s="5"/>
      <c r="T181" s="28">
        <f t="shared" si="43"/>
        <v>0</v>
      </c>
      <c r="U181" s="101">
        <v>66140</v>
      </c>
      <c r="V181" s="102">
        <f t="shared" ref="V181:V188" si="55">+U181*T181</f>
        <v>0</v>
      </c>
      <c r="W181" s="101"/>
      <c r="X181" s="101"/>
      <c r="Y181" s="102">
        <f t="shared" si="52"/>
        <v>0</v>
      </c>
      <c r="Z181" s="102">
        <f t="shared" si="45"/>
        <v>0</v>
      </c>
      <c r="AA181" s="102" t="e">
        <f t="shared" ref="AA181:AA188" si="56">+Z181+Q181</f>
        <v>#VALUE!</v>
      </c>
    </row>
    <row r="182" spans="1:27" ht="17.25">
      <c r="A182" s="5"/>
      <c r="B182" s="5"/>
      <c r="C182" s="93"/>
      <c r="D182" s="193"/>
      <c r="E182" s="94"/>
      <c r="F182" s="95"/>
      <c r="G182" s="96" t="str">
        <f t="shared" ref="G182:G188" si="57">IF($C182="ստորաբաժանման պետ",IF(F182=0,2.28,IF(F182=1,2.35,IF(F182=2,2.43,IF(F182=3,2.5,IF(OR(F182=4,F182=5),2.58,IF(OR(F182=6,F182=7),2.66,IF(OR(F182=8,F182=9),2.75,IF(OR(F182=10,F182=11,F182=12),2.83,IF(OR(F182=13,F182=14,F182=15),2.92,IF(OR(F182=16,F182=17,F182=18),3.01,3.11)))))))))),IF($C182="ավագ կարգադրիչ",IF(F182=0,1.96,IF(F182=1,2.02,IF(F182=2,2.08,IF(F182=3,2.15,IF(OR(F182=4,F182=5),2.21,IF(OR(F182=6,F182=7),2.28,IF(OR(F182=8,F182=9),2.35,IF(OR(F182=10,F182=11,F182=12),2.42,IF(OR(F182=13,F182=14,F182=15),2.5,IF(OR(F182=16,F182=17,F182=18),2.58,2.66)))))))))),IF($C182="կարգադրիչ",IF(F182=0,1.45,IF(F182=1,1.49,IF(F182=2,1.54,IF(F182=3,1.59,IF(OR(F182=4,F182=5),1.9,IF(OR(F182=6,F182=7),1.96,IF(OR(F182=8,F182=9),1.73,IF(OR(F182=10,F182=11,F182=12),1.79,IF(OR(F182=13,F182=14,F182=15),1.84,IF(OR(F182=16,F182=17,F182=18),1.9,1.95)))))))))), "Error")))</f>
        <v>Error</v>
      </c>
      <c r="H182" s="97">
        <v>14400</v>
      </c>
      <c r="I182" s="98" t="e">
        <f t="shared" si="48"/>
        <v>#VALUE!</v>
      </c>
      <c r="J182" s="88" t="e">
        <f t="shared" si="53"/>
        <v>#VALUE!</v>
      </c>
      <c r="K182" s="98">
        <f t="shared" ref="K182:K188" si="58">IF($D182="գեներալ-մայոր",2.91,IF($D182="գնդապետ",2.38,IF($D182="փոխգնդապետ",2.25,IF($D182="մայոր",1.85,IF($D182="կապիտան",1.72,IF($D182="ավագ լեյտենանտ",1.59,IF($D182="լեյտենանտ",1.46,IF($D182="ավագ ենթասպա",1.06,IF($D182="ենթասպա",0.93,IF($D182="ավագ",0.79,IF($D182="ավագ սերժանտ",0.66,IF($D182="սերժանտ",0.53,IF($D182="կրտսեր սերժանտ",0.4,0)))))))))))))</f>
        <v>0</v>
      </c>
      <c r="L182" s="98">
        <f t="shared" si="49"/>
        <v>0</v>
      </c>
      <c r="M182" s="98" t="e">
        <f t="shared" si="50"/>
        <v>#VALUE!</v>
      </c>
      <c r="N182" s="98" t="e">
        <f t="shared" si="51"/>
        <v>#VALUE!</v>
      </c>
      <c r="O182" s="97"/>
      <c r="P182" s="98" t="e">
        <f t="shared" si="54"/>
        <v>#VALUE!</v>
      </c>
      <c r="Q182" s="99" t="e">
        <f t="shared" ref="Q182:Q188" si="59">P182*6.565</f>
        <v>#VALUE!</v>
      </c>
      <c r="R182" s="100"/>
      <c r="S182" s="5"/>
      <c r="T182" s="28">
        <f t="shared" ref="T182:T188" si="60">IF(E182&lt;1,0,IF(D182="Բ-1",IF(F182=0,6.94,IF(F182=1,7.17,IF(F182=2,7.41,IF(F182=3,7.66,IF(OR(F182=5,F182=4),7.92,IF(OR(F182=6,F182=7),8.18,IF(OR(F182=8,F182=9),8.46,IF(OR(F182=10,F182=11,F182=12),8.74,IF(OR(F182=13,F182=14,F182=15),9.03,IF(OR(F182=16,F182=17,F182=18),9.33,9.65)))))))))),IF(D182="Բ-2", IF(F182=0,5.71,IF(F182=1,5.89,IF(F182=2,6.09,IF(F182=3,6.29,IF(OR(F182=5,F182=4),6.5,IF(OR(F182=6,F182=7),6.72,IF(OR(F182=8,F182=9),6.94,IF(OR(F182=10,F182=11,F182=12),7.17,IF(OR(F182=13,F182=14,F182=15),7.41,IF(OR(F182=16,F182=17,F182=18),7.65,7.91)))))))))), IF(D182="Գ-1", IF(F182=0,4.7,IF(F182=1,4.86,IF(F182=2,5.01,IF(F182=3,5.18,IF(OR(F182=5,F182=4),5.35,IF(OR(F182=6,F182=7),5.52,IF(OR(F182=8,F182=9),5.71,IF(OR(F182=10,F182=11,F182=12),5.89,IF(OR(F182=13,F182=14,F182=15),6.09,IF(OR(F182=16,F182=17,F182=18),6.29,6.49)))))))))), IF(D182="Գ-2", IF(F182=0,3.88,IF(F182=1,4.01,IF(F182=2,4.14,IF(F182=3,4.27,IF(OR(F182=5,F182=4),4.41,IF(OR(F182=6,F182=7),4.55,IF(OR(F182=8,F182=9),4.7,IF(OR(F182=10,F182=11,F182=12),4.85,IF(OR(F182=13,F182=14,F182=15),5.01,IF(OR(F182=16,F182=17,F182=18),5.17,5.34)))))))))), IF(D182="Գ-3", IF(F182=0,3.21,IF(F182=1,3.31,IF(F182=2,3.42,IF(F182=3,3.53,IF(OR(F182=5,F182=4),3.64,IF(OR(F182=6,F182=7),3.76,IF(OR(F182=8,F182=9),3.88,IF(OR(F182=10,F182=11,F182=12),4.01,IF(OR(F182=13,F182=14,F182=15),4.13,IF(OR(F182=16,F182=17,F182=18),4.27,4.4)))))))))), IF(D182="Ա-1", IF(F182=0,2.66,IF(F182=1,2.75,IF(F182=2,2.83,IF(F182=3,2.92,IF(OR(F182=5,F182=4),3.02,IF(OR(F182=6,F182=7),3.11,IF(OR(F182=8,F182=9),3.21,IF(OR(F182=10,F182=11,F182=12),3.31,IF(OR(F182=13,F182=14,F182=15),3.42,IF(OR(F182=16,F182=17,F182=18),3.53,3.64)))))))))), IF(D182="Ա-2", IF(F182=0,2.28,IF(F182=1,2.35,IF(F182=2,2.43,IF(F182=3,2.5,IF(OR(F182=5,F182=4),2.58,IF(OR(F182=6,F182=7),2.66,IF(OR(F182=8,F182=9),2.75,IF(OR(F182=10,F182=11,F182=12),2.83,IF(OR(F182=13,F182=14,F182=15),2.92,IF(OR(F182=16,F182=17,F182=18),3.01,3.11)))))))))),IF(D182="Ա-3", IF(F182=0,1.96,IF(F182=1,2.02,IF(F182=2,2.08,IF(F182=3,2.15,IF(OR(F182=5,F182=4),2.21,IF(OR(F182=6,F182=7),2.28,IF(OR(F182=8,F182=9),2.35,IF(OR(F182=10,F182=11,F182=12),2.42,IF(OR(F182=13,F182=14,F182=15),2.5,IF(OR(F182=16,F182=17,F182=18),2.58,2.66)))))))))), IF(D182="Կ-1", IF(F182=0,1.68,IF(F182=1,1.73,IF(F182=2,1.79,IF(F182=3,1.84,IF(OR(F182=5,F182=4),1.9,IF(OR(F182=6,F182=7),1.96,IF(OR(F182=8,F182=9),2.02,IF(OR(F182=10,F182=11,F182=12),2.08,IF(OR(F182=13,F182=14,F182=15),2.14,IF(OR(F182=16,F182=17,F182=18),2.21,2.28)))))))))), IF(D182="Կ-2", IF(F182=0,1.45,IF(F182=1,1.49,IF(F182=2,1.54,IF(F182=3,1.59,IF(OR(F182=5,F182=4),1.63,IF(OR(F182=6,F182=7),1.68,IF(OR(F182=8,F182=9),1.73,IF(OR(F182=10,F182=11,F182=12),1.79,IF(OR(F182=13,F182=14,F182=15),1.84,IF(OR(F182=16,F182=17,F182=18),1.9,1.95)))))))))),IF(D182="Կ-3", IF(F182=0,1.25,IF(F182=1,1.29,IF(F182=2,1.33,IF(F182=3,1.37,IF(OR(F182=5,F182=4),1.41,IF(OR(F182=6,F182=7),1.45,IF(OR(F182=8,F182=9),1.49,IF(OR(F182=10,F182=11,F182=12),1.54,IF(OR(F182=13,F182=14,F182=15),1.58,IF(OR(F182=16,F182=17,F182=18),1.63,1.68)))))))))), "Error"))))))))))))</f>
        <v>0</v>
      </c>
      <c r="U182" s="101">
        <v>66140</v>
      </c>
      <c r="V182" s="102">
        <f t="shared" si="55"/>
        <v>0</v>
      </c>
      <c r="W182" s="101"/>
      <c r="X182" s="101"/>
      <c r="Y182" s="102">
        <f t="shared" si="52"/>
        <v>0</v>
      </c>
      <c r="Z182" s="102">
        <f t="shared" ref="Z182:Z188" si="61">+Y182*6.565</f>
        <v>0</v>
      </c>
      <c r="AA182" s="102" t="e">
        <f t="shared" si="56"/>
        <v>#VALUE!</v>
      </c>
    </row>
    <row r="183" spans="1:27" ht="17.25">
      <c r="A183" s="5"/>
      <c r="B183" s="5"/>
      <c r="C183" s="93"/>
      <c r="D183" s="193"/>
      <c r="E183" s="94"/>
      <c r="F183" s="95"/>
      <c r="G183" s="96" t="str">
        <f t="shared" si="57"/>
        <v>Error</v>
      </c>
      <c r="H183" s="97">
        <v>14400</v>
      </c>
      <c r="I183" s="98" t="e">
        <f t="shared" si="48"/>
        <v>#VALUE!</v>
      </c>
      <c r="J183" s="88" t="e">
        <f t="shared" si="53"/>
        <v>#VALUE!</v>
      </c>
      <c r="K183" s="98">
        <f t="shared" si="58"/>
        <v>0</v>
      </c>
      <c r="L183" s="98">
        <f t="shared" si="49"/>
        <v>0</v>
      </c>
      <c r="M183" s="98" t="e">
        <f t="shared" si="50"/>
        <v>#VALUE!</v>
      </c>
      <c r="N183" s="98" t="e">
        <f t="shared" si="51"/>
        <v>#VALUE!</v>
      </c>
      <c r="O183" s="97"/>
      <c r="P183" s="98" t="e">
        <f t="shared" si="54"/>
        <v>#VALUE!</v>
      </c>
      <c r="Q183" s="99" t="e">
        <f t="shared" si="59"/>
        <v>#VALUE!</v>
      </c>
      <c r="R183" s="100"/>
      <c r="S183" s="5"/>
      <c r="T183" s="28">
        <f t="shared" si="60"/>
        <v>0</v>
      </c>
      <c r="U183" s="101">
        <v>66140</v>
      </c>
      <c r="V183" s="102">
        <f t="shared" si="55"/>
        <v>0</v>
      </c>
      <c r="W183" s="101"/>
      <c r="X183" s="101"/>
      <c r="Y183" s="102">
        <f t="shared" si="52"/>
        <v>0</v>
      </c>
      <c r="Z183" s="102">
        <f t="shared" si="61"/>
        <v>0</v>
      </c>
      <c r="AA183" s="102" t="e">
        <f t="shared" si="56"/>
        <v>#VALUE!</v>
      </c>
    </row>
    <row r="184" spans="1:27" ht="17.25">
      <c r="A184" s="5"/>
      <c r="B184" s="5"/>
      <c r="C184" s="93"/>
      <c r="D184" s="193"/>
      <c r="E184" s="84"/>
      <c r="F184" s="85"/>
      <c r="G184" s="86" t="str">
        <f t="shared" si="57"/>
        <v>Error</v>
      </c>
      <c r="H184" s="87">
        <v>14400</v>
      </c>
      <c r="I184" s="88" t="e">
        <f t="shared" si="48"/>
        <v>#VALUE!</v>
      </c>
      <c r="J184" s="88" t="e">
        <f t="shared" si="53"/>
        <v>#VALUE!</v>
      </c>
      <c r="K184" s="88">
        <f t="shared" si="58"/>
        <v>0</v>
      </c>
      <c r="L184" s="88">
        <f t="shared" si="49"/>
        <v>0</v>
      </c>
      <c r="M184" s="88" t="e">
        <f t="shared" si="50"/>
        <v>#VALUE!</v>
      </c>
      <c r="N184" s="88" t="e">
        <f t="shared" si="51"/>
        <v>#VALUE!</v>
      </c>
      <c r="O184" s="87"/>
      <c r="P184" s="88" t="e">
        <f t="shared" si="54"/>
        <v>#VALUE!</v>
      </c>
      <c r="Q184" s="89" t="e">
        <f t="shared" si="59"/>
        <v>#VALUE!</v>
      </c>
      <c r="R184" s="90"/>
      <c r="S184" s="82"/>
      <c r="T184" s="28">
        <f t="shared" si="60"/>
        <v>0</v>
      </c>
      <c r="U184" s="91">
        <v>66140</v>
      </c>
      <c r="V184" s="92">
        <f t="shared" si="55"/>
        <v>0</v>
      </c>
      <c r="W184" s="91"/>
      <c r="X184" s="91"/>
      <c r="Y184" s="92">
        <f t="shared" si="52"/>
        <v>0</v>
      </c>
      <c r="Z184" s="92">
        <f t="shared" si="61"/>
        <v>0</v>
      </c>
      <c r="AA184" s="92" t="e">
        <f t="shared" si="56"/>
        <v>#VALUE!</v>
      </c>
    </row>
    <row r="185" spans="1:27" ht="17.25">
      <c r="A185" s="5"/>
      <c r="B185" s="5"/>
      <c r="C185" s="93"/>
      <c r="D185" s="193"/>
      <c r="E185" s="94"/>
      <c r="F185" s="95"/>
      <c r="G185" s="96" t="str">
        <f t="shared" si="57"/>
        <v>Error</v>
      </c>
      <c r="H185" s="97">
        <v>14400</v>
      </c>
      <c r="I185" s="98" t="e">
        <f t="shared" si="48"/>
        <v>#VALUE!</v>
      </c>
      <c r="J185" s="88" t="e">
        <f t="shared" si="53"/>
        <v>#VALUE!</v>
      </c>
      <c r="K185" s="98">
        <f t="shared" si="58"/>
        <v>0</v>
      </c>
      <c r="L185" s="98">
        <f t="shared" si="49"/>
        <v>0</v>
      </c>
      <c r="M185" s="98" t="e">
        <f t="shared" si="50"/>
        <v>#VALUE!</v>
      </c>
      <c r="N185" s="98" t="e">
        <f t="shared" si="51"/>
        <v>#VALUE!</v>
      </c>
      <c r="O185" s="97"/>
      <c r="P185" s="98" t="e">
        <f t="shared" si="54"/>
        <v>#VALUE!</v>
      </c>
      <c r="Q185" s="99" t="e">
        <f t="shared" si="59"/>
        <v>#VALUE!</v>
      </c>
      <c r="R185" s="100"/>
      <c r="S185" s="5"/>
      <c r="T185" s="28">
        <f t="shared" si="60"/>
        <v>0</v>
      </c>
      <c r="U185" s="101">
        <v>66140</v>
      </c>
      <c r="V185" s="102">
        <f t="shared" si="55"/>
        <v>0</v>
      </c>
      <c r="W185" s="101"/>
      <c r="X185" s="101"/>
      <c r="Y185" s="102">
        <f t="shared" si="52"/>
        <v>0</v>
      </c>
      <c r="Z185" s="102">
        <f t="shared" si="61"/>
        <v>0</v>
      </c>
      <c r="AA185" s="102" t="e">
        <f t="shared" si="56"/>
        <v>#VALUE!</v>
      </c>
    </row>
    <row r="186" spans="1:27" ht="17.25">
      <c r="A186" s="5"/>
      <c r="B186" s="5"/>
      <c r="C186" s="93"/>
      <c r="D186" s="193"/>
      <c r="E186" s="94"/>
      <c r="F186" s="95"/>
      <c r="G186" s="96" t="str">
        <f t="shared" si="57"/>
        <v>Error</v>
      </c>
      <c r="H186" s="97">
        <v>14400</v>
      </c>
      <c r="I186" s="98" t="e">
        <f t="shared" si="48"/>
        <v>#VALUE!</v>
      </c>
      <c r="J186" s="88" t="e">
        <f t="shared" si="53"/>
        <v>#VALUE!</v>
      </c>
      <c r="K186" s="98">
        <f t="shared" si="58"/>
        <v>0</v>
      </c>
      <c r="L186" s="98">
        <f t="shared" si="49"/>
        <v>0</v>
      </c>
      <c r="M186" s="98" t="e">
        <f t="shared" si="50"/>
        <v>#VALUE!</v>
      </c>
      <c r="N186" s="98" t="e">
        <f t="shared" si="51"/>
        <v>#VALUE!</v>
      </c>
      <c r="O186" s="97"/>
      <c r="P186" s="98" t="e">
        <f t="shared" si="54"/>
        <v>#VALUE!</v>
      </c>
      <c r="Q186" s="99" t="e">
        <f t="shared" si="59"/>
        <v>#VALUE!</v>
      </c>
      <c r="R186" s="100"/>
      <c r="S186" s="5"/>
      <c r="T186" s="28">
        <f t="shared" si="60"/>
        <v>0</v>
      </c>
      <c r="U186" s="101">
        <v>66140</v>
      </c>
      <c r="V186" s="102">
        <f t="shared" si="55"/>
        <v>0</v>
      </c>
      <c r="W186" s="101"/>
      <c r="X186" s="101"/>
      <c r="Y186" s="102">
        <f t="shared" si="52"/>
        <v>0</v>
      </c>
      <c r="Z186" s="102">
        <f t="shared" si="61"/>
        <v>0</v>
      </c>
      <c r="AA186" s="102" t="e">
        <f t="shared" si="56"/>
        <v>#VALUE!</v>
      </c>
    </row>
    <row r="187" spans="1:27" ht="17.25">
      <c r="A187" s="5"/>
      <c r="B187" s="5"/>
      <c r="C187" s="93"/>
      <c r="D187" s="193"/>
      <c r="E187" s="94"/>
      <c r="F187" s="95"/>
      <c r="G187" s="96" t="str">
        <f t="shared" si="57"/>
        <v>Error</v>
      </c>
      <c r="H187" s="97">
        <v>14400</v>
      </c>
      <c r="I187" s="98" t="e">
        <f t="shared" si="48"/>
        <v>#VALUE!</v>
      </c>
      <c r="J187" s="88" t="e">
        <f t="shared" si="53"/>
        <v>#VALUE!</v>
      </c>
      <c r="K187" s="98">
        <f t="shared" si="58"/>
        <v>0</v>
      </c>
      <c r="L187" s="98">
        <f t="shared" si="49"/>
        <v>0</v>
      </c>
      <c r="M187" s="98" t="e">
        <f t="shared" si="50"/>
        <v>#VALUE!</v>
      </c>
      <c r="N187" s="98" t="e">
        <f t="shared" si="51"/>
        <v>#VALUE!</v>
      </c>
      <c r="O187" s="97"/>
      <c r="P187" s="98" t="e">
        <f t="shared" si="54"/>
        <v>#VALUE!</v>
      </c>
      <c r="Q187" s="99" t="e">
        <f t="shared" si="59"/>
        <v>#VALUE!</v>
      </c>
      <c r="R187" s="100"/>
      <c r="S187" s="5"/>
      <c r="T187" s="28">
        <f t="shared" si="60"/>
        <v>0</v>
      </c>
      <c r="U187" s="101">
        <v>66140</v>
      </c>
      <c r="V187" s="102">
        <f t="shared" si="55"/>
        <v>0</v>
      </c>
      <c r="W187" s="101"/>
      <c r="X187" s="101"/>
      <c r="Y187" s="102">
        <f t="shared" si="52"/>
        <v>0</v>
      </c>
      <c r="Z187" s="102">
        <f t="shared" si="61"/>
        <v>0</v>
      </c>
      <c r="AA187" s="102" t="e">
        <f t="shared" si="56"/>
        <v>#VALUE!</v>
      </c>
    </row>
    <row r="188" spans="1:27" ht="18" thickBot="1">
      <c r="A188" s="103"/>
      <c r="B188" s="103"/>
      <c r="C188" s="104"/>
      <c r="D188" s="194"/>
      <c r="E188" s="105"/>
      <c r="F188" s="106"/>
      <c r="G188" s="107" t="str">
        <f t="shared" si="57"/>
        <v>Error</v>
      </c>
      <c r="H188" s="108">
        <v>14400</v>
      </c>
      <c r="I188" s="109" t="e">
        <f t="shared" si="48"/>
        <v>#VALUE!</v>
      </c>
      <c r="J188" s="88" t="e">
        <f t="shared" si="53"/>
        <v>#VALUE!</v>
      </c>
      <c r="K188" s="109">
        <f t="shared" si="58"/>
        <v>0</v>
      </c>
      <c r="L188" s="109">
        <f t="shared" si="49"/>
        <v>0</v>
      </c>
      <c r="M188" s="109" t="e">
        <f t="shared" si="50"/>
        <v>#VALUE!</v>
      </c>
      <c r="N188" s="109" t="e">
        <f t="shared" si="51"/>
        <v>#VALUE!</v>
      </c>
      <c r="O188" s="108"/>
      <c r="P188" s="109" t="e">
        <f t="shared" si="54"/>
        <v>#VALUE!</v>
      </c>
      <c r="Q188" s="110" t="e">
        <f t="shared" si="59"/>
        <v>#VALUE!</v>
      </c>
      <c r="R188" s="111"/>
      <c r="S188" s="103"/>
      <c r="T188" s="28">
        <f t="shared" si="60"/>
        <v>0</v>
      </c>
      <c r="U188" s="112">
        <v>66140</v>
      </c>
      <c r="V188" s="113">
        <f t="shared" si="55"/>
        <v>0</v>
      </c>
      <c r="W188" s="112"/>
      <c r="X188" s="112"/>
      <c r="Y188" s="113">
        <f t="shared" si="52"/>
        <v>0</v>
      </c>
      <c r="Z188" s="113">
        <f t="shared" si="61"/>
        <v>0</v>
      </c>
      <c r="AA188" s="113" t="e">
        <f t="shared" si="56"/>
        <v>#VALUE!</v>
      </c>
    </row>
    <row r="189" spans="1:27" s="120" customFormat="1" ht="15.75" thickBot="1">
      <c r="A189" s="1687" t="s">
        <v>47</v>
      </c>
      <c r="B189" s="1688"/>
      <c r="C189" s="1688"/>
      <c r="D189" s="1688"/>
      <c r="E189" s="114">
        <f>SUM(E117:E188)</f>
        <v>0</v>
      </c>
      <c r="F189" s="115"/>
      <c r="G189" s="116">
        <f>SUM(G117:G188)</f>
        <v>0</v>
      </c>
      <c r="H189" s="117"/>
      <c r="I189" s="118" t="e">
        <f t="shared" ref="I189:R189" si="62">SUM(I117:I188)</f>
        <v>#VALUE!</v>
      </c>
      <c r="J189" s="118" t="e">
        <f t="shared" si="62"/>
        <v>#VALUE!</v>
      </c>
      <c r="K189" s="118">
        <f t="shared" si="62"/>
        <v>0</v>
      </c>
      <c r="L189" s="118">
        <f t="shared" si="62"/>
        <v>0</v>
      </c>
      <c r="M189" s="118" t="e">
        <f t="shared" si="62"/>
        <v>#VALUE!</v>
      </c>
      <c r="N189" s="118" t="e">
        <f t="shared" si="62"/>
        <v>#VALUE!</v>
      </c>
      <c r="O189" s="117">
        <f t="shared" si="62"/>
        <v>0</v>
      </c>
      <c r="P189" s="118" t="e">
        <f t="shared" si="62"/>
        <v>#VALUE!</v>
      </c>
      <c r="Q189" s="119" t="e">
        <f t="shared" si="62"/>
        <v>#VALUE!</v>
      </c>
      <c r="R189" s="116">
        <f t="shared" si="62"/>
        <v>0</v>
      </c>
      <c r="S189" s="117"/>
      <c r="T189" s="117"/>
      <c r="U189" s="117"/>
      <c r="V189" s="118">
        <f t="shared" ref="V189:AA189" si="63">SUM(V117:V188)</f>
        <v>0</v>
      </c>
      <c r="W189" s="118">
        <f t="shared" si="63"/>
        <v>0</v>
      </c>
      <c r="X189" s="118">
        <f t="shared" si="63"/>
        <v>0</v>
      </c>
      <c r="Y189" s="118">
        <f t="shared" si="63"/>
        <v>0</v>
      </c>
      <c r="Z189" s="118">
        <f t="shared" si="63"/>
        <v>0</v>
      </c>
      <c r="AA189" s="119" t="e">
        <f t="shared" si="63"/>
        <v>#VALUE!</v>
      </c>
    </row>
    <row r="191" spans="1:27" ht="15.75" thickBot="1"/>
    <row r="192" spans="1:27" s="38" customFormat="1" ht="27" customHeight="1" thickBot="1">
      <c r="A192" s="1689" t="s">
        <v>49</v>
      </c>
      <c r="B192" s="1690"/>
      <c r="C192" s="1690"/>
      <c r="D192" s="1691"/>
      <c r="E192" s="1692" t="s">
        <v>425</v>
      </c>
      <c r="F192" s="1693"/>
      <c r="G192" s="1693"/>
      <c r="H192" s="1693"/>
      <c r="I192" s="1693"/>
      <c r="J192" s="1693"/>
      <c r="K192" s="1693"/>
      <c r="L192" s="1693"/>
      <c r="M192" s="1693"/>
      <c r="N192" s="1693"/>
      <c r="O192" s="1693"/>
      <c r="P192" s="1693"/>
      <c r="Q192" s="1693"/>
      <c r="R192" s="1693"/>
      <c r="S192" s="1693"/>
      <c r="T192" s="1693"/>
      <c r="U192" s="1693"/>
      <c r="V192" s="1693"/>
      <c r="W192" s="1693"/>
      <c r="X192" s="1693"/>
      <c r="Y192" s="1693"/>
      <c r="Z192" s="1693"/>
      <c r="AA192" s="1694"/>
    </row>
    <row r="193" spans="1:29" s="38" customFormat="1" ht="18" thickBot="1">
      <c r="A193" s="1684" t="s">
        <v>408</v>
      </c>
      <c r="B193" s="1685"/>
      <c r="C193" s="1685"/>
      <c r="D193" s="1686"/>
      <c r="E193" s="1661" t="s">
        <v>51</v>
      </c>
      <c r="F193" s="1662"/>
      <c r="G193" s="1662"/>
      <c r="H193" s="1662"/>
      <c r="I193" s="1662"/>
      <c r="J193" s="1662"/>
      <c r="K193" s="1662"/>
      <c r="L193" s="1662"/>
      <c r="M193" s="1662"/>
      <c r="N193" s="1662"/>
      <c r="O193" s="1662"/>
      <c r="P193" s="1662"/>
      <c r="Q193" s="1663"/>
      <c r="R193" s="1659" t="s">
        <v>52</v>
      </c>
      <c r="S193" s="1660"/>
      <c r="T193" s="1660"/>
      <c r="U193" s="1660"/>
      <c r="V193" s="1660"/>
      <c r="W193" s="1660"/>
      <c r="X193" s="1660"/>
      <c r="Y193" s="1660"/>
      <c r="Z193" s="1660"/>
      <c r="AA193" s="1672"/>
    </row>
    <row r="194" spans="1:29" s="62" customFormat="1" ht="162" customHeight="1" thickBot="1">
      <c r="A194" s="63" t="s">
        <v>10</v>
      </c>
      <c r="B194" s="64" t="s">
        <v>409</v>
      </c>
      <c r="C194" s="64" t="s">
        <v>55</v>
      </c>
      <c r="D194" s="65" t="s">
        <v>410</v>
      </c>
      <c r="E194" s="66" t="s">
        <v>1</v>
      </c>
      <c r="F194" s="67" t="s">
        <v>411</v>
      </c>
      <c r="G194" s="67" t="s">
        <v>412</v>
      </c>
      <c r="H194" s="67" t="s">
        <v>413</v>
      </c>
      <c r="I194" s="67" t="s">
        <v>414</v>
      </c>
      <c r="J194" s="67" t="s">
        <v>415</v>
      </c>
      <c r="K194" s="67" t="s">
        <v>416</v>
      </c>
      <c r="L194" s="67" t="s">
        <v>417</v>
      </c>
      <c r="M194" s="67" t="s">
        <v>418</v>
      </c>
      <c r="N194" s="67" t="s">
        <v>419</v>
      </c>
      <c r="O194" s="67" t="s">
        <v>30</v>
      </c>
      <c r="P194" s="68" t="s">
        <v>60</v>
      </c>
      <c r="Q194" s="69" t="s">
        <v>420</v>
      </c>
      <c r="R194" s="70" t="s">
        <v>1</v>
      </c>
      <c r="S194" s="71" t="s">
        <v>411</v>
      </c>
      <c r="T194" s="71" t="s">
        <v>102</v>
      </c>
      <c r="U194" s="71" t="s">
        <v>421</v>
      </c>
      <c r="V194" s="71" t="s">
        <v>414</v>
      </c>
      <c r="W194" s="71" t="str">
        <f>+J194</f>
        <v>Սահմանվող պաշտոնային դրույքաչափ /հաշվի առնելով  նվազագույն ամսական աշխատավարձը - 50000 դրամ/</v>
      </c>
      <c r="X194" s="71" t="s">
        <v>30</v>
      </c>
      <c r="Y194" s="68" t="s">
        <v>60</v>
      </c>
      <c r="Z194" s="71" t="s">
        <v>422</v>
      </c>
      <c r="AA194" s="72" t="s">
        <v>423</v>
      </c>
    </row>
    <row r="195" spans="1:29" s="81" customFormat="1" ht="17.25" customHeight="1" thickBot="1">
      <c r="A195" s="73">
        <v>1</v>
      </c>
      <c r="B195" s="74">
        <v>2</v>
      </c>
      <c r="C195" s="74">
        <v>3</v>
      </c>
      <c r="D195" s="75">
        <v>4</v>
      </c>
      <c r="E195" s="76">
        <v>5</v>
      </c>
      <c r="F195" s="74">
        <v>6</v>
      </c>
      <c r="G195" s="77">
        <v>7</v>
      </c>
      <c r="H195" s="74">
        <v>8</v>
      </c>
      <c r="I195" s="74">
        <v>9</v>
      </c>
      <c r="J195" s="77">
        <v>10</v>
      </c>
      <c r="K195" s="74">
        <v>11</v>
      </c>
      <c r="L195" s="74">
        <v>12</v>
      </c>
      <c r="M195" s="77">
        <v>13</v>
      </c>
      <c r="N195" s="74">
        <v>14</v>
      </c>
      <c r="O195" s="74">
        <v>15</v>
      </c>
      <c r="P195" s="77">
        <v>16</v>
      </c>
      <c r="Q195" s="78">
        <v>17</v>
      </c>
      <c r="R195" s="79">
        <v>18</v>
      </c>
      <c r="S195" s="77">
        <v>19</v>
      </c>
      <c r="T195" s="74">
        <v>20</v>
      </c>
      <c r="U195" s="74">
        <v>21</v>
      </c>
      <c r="V195" s="74">
        <v>22</v>
      </c>
      <c r="W195" s="74">
        <v>23</v>
      </c>
      <c r="X195" s="74">
        <v>24</v>
      </c>
      <c r="Y195" s="74">
        <v>25</v>
      </c>
      <c r="Z195" s="74">
        <v>26</v>
      </c>
      <c r="AA195" s="78">
        <v>27</v>
      </c>
      <c r="AB195" s="80"/>
      <c r="AC195" s="80"/>
    </row>
    <row r="196" spans="1:29" ht="17.25">
      <c r="A196" s="82"/>
      <c r="B196" s="82"/>
      <c r="C196" s="83"/>
      <c r="D196" s="192"/>
      <c r="E196" s="84"/>
      <c r="F196" s="85"/>
      <c r="G196" s="86" t="str">
        <f>IF($C196="ստորաբաժանման պետ",IF(F196=0,2.28,IF(F196=1,2.35,IF(F196=2,2.43,IF(F196=3,2.5,IF(OR(F196=4,F196=5),2.58,IF(OR(F196=6,F196=7),2.66,IF(OR(F196=8,F196=9),2.75,IF(OR(F196=10,F196=11,F196=12),2.83,IF(OR(F196=13,F196=14,F196=15),2.92,IF(OR(F196=16,F196=17,F196=18),3.01,3.11)))))))))),IF($C196="ավագ կարգադրիչ",IF(F196=0,1.96,IF(F196=1,2.02,IF(F196=2,2.08,IF(F196=3,2.15,IF(OR(F196=4,F196=5),2.21,IF(OR(F196=6,F196=7),2.28,IF(OR(F196=8,F196=9),2.35,IF(OR(F196=10,F196=11,F196=12),2.42,IF(OR(F196=13,F196=14,F196=15),2.5,IF(OR(F196=16,F196=17,F196=18),2.58,2.66)))))))))),IF($C196="կարգադրիչ",IF(F196=0,1.45,IF(F196=1,1.49,IF(F196=2,1.54,IF(F196=3,1.59,IF(OR(F196=4,F196=5),1.9,IF(OR(F196=6,F196=7),1.96,IF(OR(F196=8,F196=9),1.73,IF(OR(F196=10,F196=11,F196=12),1.79,IF(OR(F196=13,F196=14,F196=15),1.84,IF(OR(F196=16,F196=17,F196=18),1.9,1.95)))))))))), "Error")))</f>
        <v>Error</v>
      </c>
      <c r="H196" s="87">
        <v>14400</v>
      </c>
      <c r="I196" s="88" t="e">
        <f>G196*H196</f>
        <v>#VALUE!</v>
      </c>
      <c r="J196" s="88" t="e">
        <f t="shared" ref="J196:J259" si="64">IF(I196&lt;=59525,59525,I196)</f>
        <v>#VALUE!</v>
      </c>
      <c r="K196" s="88">
        <f>IF($D196="գեներալ-մայոր",2.91,IF($D196="գնդապետ",2.38,IF($D196="փոխգնդապետ",2.25,IF($D196="մայոր",1.85,IF($D196="կապիտան",1.72,IF($D196="ավագ լեյտենանտ",1.59,IF($D196="լեյտենանտ",1.46,IF($D196="ավագ ենթասպա",1.06,IF($D196="ենթասպա",0.93,IF($D196="ավագ",0.79,IF($D196="ավագ սերժանտ",0.66,IF($D196="սերժանտ",0.53,IF($D196="կրտսեր սերժանտ",0.4,0)))))))))))))</f>
        <v>0</v>
      </c>
      <c r="L196" s="88">
        <f>K196*H196</f>
        <v>0</v>
      </c>
      <c r="M196" s="88" t="e">
        <f>L196+J196</f>
        <v>#VALUE!</v>
      </c>
      <c r="N196" s="88" t="e">
        <f>IF(F196&lt;2,M196*0%,IF(F196&lt;5,M196*5%,IF(F196&lt;10,M196*10%,IF(F196&lt;15,M196*15%,IF(F196&lt;20,M196*20%,IF(F196&lt;25,M196*25%,IF(F196&gt;=25,M196*30%)))))))</f>
        <v>#VALUE!</v>
      </c>
      <c r="O196" s="87"/>
      <c r="P196" s="88" t="e">
        <f t="shared" ref="P196:P259" si="65">M196+N196+O196</f>
        <v>#VALUE!</v>
      </c>
      <c r="Q196" s="89" t="e">
        <f>P196*6.565</f>
        <v>#VALUE!</v>
      </c>
      <c r="R196" s="90"/>
      <c r="S196" s="82"/>
      <c r="T196" s="28">
        <f>IF(E196&lt;1,0,IF(D196="Բ-1",IF(F196=0,6.94,IF(F196=1,7.17,IF(F196=2,7.41,IF(F196=3,7.66,IF(OR(F196=5,F196=4),7.92,IF(OR(F196=6,F196=7),8.18,IF(OR(F196=8,F196=9),8.46,IF(OR(F196=10,F196=11,F196=12),8.74,IF(OR(F196=13,F196=14,F196=15),9.03,IF(OR(F196=16,F196=17,F196=18),9.33,9.65)))))))))),IF(D196="Բ-2", IF(F196=0,5.71,IF(F196=1,5.89,IF(F196=2,6.09,IF(F196=3,6.29,IF(OR(F196=5,F196=4),6.5,IF(OR(F196=6,F196=7),6.72,IF(OR(F196=8,F196=9),6.94,IF(OR(F196=10,F196=11,F196=12),7.17,IF(OR(F196=13,F196=14,F196=15),7.41,IF(OR(F196=16,F196=17,F196=18),7.65,7.91)))))))))), IF(D196="Գ-1", IF(F196=0,4.7,IF(F196=1,4.86,IF(F196=2,5.01,IF(F196=3,5.18,IF(OR(F196=5,F196=4),5.35,IF(OR(F196=6,F196=7),5.52,IF(OR(F196=8,F196=9),5.71,IF(OR(F196=10,F196=11,F196=12),5.89,IF(OR(F196=13,F196=14,F196=15),6.09,IF(OR(F196=16,F196=17,F196=18),6.29,6.49)))))))))), IF(D196="Գ-2", IF(F196=0,3.88,IF(F196=1,4.01,IF(F196=2,4.14,IF(F196=3,4.27,IF(OR(F196=5,F196=4),4.41,IF(OR(F196=6,F196=7),4.55,IF(OR(F196=8,F196=9),4.7,IF(OR(F196=10,F196=11,F196=12),4.85,IF(OR(F196=13,F196=14,F196=15),5.01,IF(OR(F196=16,F196=17,F196=18),5.17,5.34)))))))))), IF(D196="Գ-3", IF(F196=0,3.21,IF(F196=1,3.31,IF(F196=2,3.42,IF(F196=3,3.53,IF(OR(F196=5,F196=4),3.64,IF(OR(F196=6,F196=7),3.76,IF(OR(F196=8,F196=9),3.88,IF(OR(F196=10,F196=11,F196=12),4.01,IF(OR(F196=13,F196=14,F196=15),4.13,IF(OR(F196=16,F196=17,F196=18),4.27,4.4)))))))))), IF(D196="Ա-1", IF(F196=0,2.66,IF(F196=1,2.75,IF(F196=2,2.83,IF(F196=3,2.92,IF(OR(F196=5,F196=4),3.02,IF(OR(F196=6,F196=7),3.11,IF(OR(F196=8,F196=9),3.21,IF(OR(F196=10,F196=11,F196=12),3.31,IF(OR(F196=13,F196=14,F196=15),3.42,IF(OR(F196=16,F196=17,F196=18),3.53,3.64)))))))))), IF(D196="Ա-2", IF(F196=0,2.28,IF(F196=1,2.35,IF(F196=2,2.43,IF(F196=3,2.5,IF(OR(F196=5,F196=4),2.58,IF(OR(F196=6,F196=7),2.66,IF(OR(F196=8,F196=9),2.75,IF(OR(F196=10,F196=11,F196=12),2.83,IF(OR(F196=13,F196=14,F196=15),2.92,IF(OR(F196=16,F196=17,F196=18),3.01,3.11)))))))))),IF(D196="Ա-3", IF(F196=0,1.96,IF(F196=1,2.02,IF(F196=2,2.08,IF(F196=3,2.15,IF(OR(F196=5,F196=4),2.21,IF(OR(F196=6,F196=7),2.28,IF(OR(F196=8,F196=9),2.35,IF(OR(F196=10,F196=11,F196=12),2.42,IF(OR(F196=13,F196=14,F196=15),2.5,IF(OR(F196=16,F196=17,F196=18),2.58,2.66)))))))))), IF(D196="Կ-1", IF(F196=0,1.68,IF(F196=1,1.73,IF(F196=2,1.79,IF(F196=3,1.84,IF(OR(F196=5,F196=4),1.9,IF(OR(F196=6,F196=7),1.96,IF(OR(F196=8,F196=9),2.02,IF(OR(F196=10,F196=11,F196=12),2.08,IF(OR(F196=13,F196=14,F196=15),2.14,IF(OR(F196=16,F196=17,F196=18),2.21,2.28)))))))))), IF(D196="Կ-2", IF(F196=0,1.45,IF(F196=1,1.49,IF(F196=2,1.54,IF(F196=3,1.59,IF(OR(F196=5,F196=4),1.63,IF(OR(F196=6,F196=7),1.68,IF(OR(F196=8,F196=9),1.73,IF(OR(F196=10,F196=11,F196=12),1.79,IF(OR(F196=13,F196=14,F196=15),1.84,IF(OR(F196=16,F196=17,F196=18),1.9,1.95)))))))))),IF(D196="Կ-3", IF(F196=0,1.25,IF(F196=1,1.29,IF(F196=2,1.33,IF(F196=3,1.37,IF(OR(F196=5,F196=4),1.41,IF(OR(F196=6,F196=7),1.45,IF(OR(F196=8,F196=9),1.49,IF(OR(F196=10,F196=11,F196=12),1.54,IF(OR(F196=13,F196=14,F196=15),1.58,IF(OR(F196=16,F196=17,F196=18),1.63,1.68)))))))))), "Error"))))))))))))</f>
        <v>0</v>
      </c>
      <c r="U196" s="91">
        <v>66140</v>
      </c>
      <c r="V196" s="92">
        <f t="shared" ref="V196:V227" si="66">+U196*T196</f>
        <v>0</v>
      </c>
      <c r="W196" s="91"/>
      <c r="X196" s="91"/>
      <c r="Y196" s="92">
        <f>+V196+W196+X196</f>
        <v>0</v>
      </c>
      <c r="Z196" s="92">
        <f>+Y196*6.565</f>
        <v>0</v>
      </c>
      <c r="AA196" s="92" t="e">
        <f t="shared" ref="AA196:AA227" si="67">+Z196+Q196</f>
        <v>#VALUE!</v>
      </c>
    </row>
    <row r="197" spans="1:29" ht="17.25">
      <c r="A197" s="5"/>
      <c r="B197" s="5"/>
      <c r="C197" s="93"/>
      <c r="D197" s="193"/>
      <c r="E197" s="94"/>
      <c r="F197" s="95"/>
      <c r="G197" s="96" t="str">
        <f t="shared" ref="G197:G260" si="68">IF($C197="ստորաբաժանման պետ",IF(F197=0,2.28,IF(F197=1,2.35,IF(F197=2,2.43,IF(F197=3,2.5,IF(OR(F197=4,F197=5),2.58,IF(OR(F197=6,F197=7),2.66,IF(OR(F197=8,F197=9),2.75,IF(OR(F197=10,F197=11,F197=12),2.83,IF(OR(F197=13,F197=14,F197=15),2.92,IF(OR(F197=16,F197=17,F197=18),3.01,3.11)))))))))),IF($C197="ավագ կարգադրիչ",IF(F197=0,1.96,IF(F197=1,2.02,IF(F197=2,2.08,IF(F197=3,2.15,IF(OR(F197=4,F197=5),2.21,IF(OR(F197=6,F197=7),2.28,IF(OR(F197=8,F197=9),2.35,IF(OR(F197=10,F197=11,F197=12),2.42,IF(OR(F197=13,F197=14,F197=15),2.5,IF(OR(F197=16,F197=17,F197=18),2.58,2.66)))))))))),IF($C197="կարգադրիչ",IF(F197=0,1.45,IF(F197=1,1.49,IF(F197=2,1.54,IF(F197=3,1.59,IF(OR(F197=4,F197=5),1.9,IF(OR(F197=6,F197=7),1.96,IF(OR(F197=8,F197=9),1.73,IF(OR(F197=10,F197=11,F197=12),1.79,IF(OR(F197=13,F197=14,F197=15),1.84,IF(OR(F197=16,F197=17,F197=18),1.9,1.95)))))))))), "Error")))</f>
        <v>Error</v>
      </c>
      <c r="H197" s="97">
        <v>14400</v>
      </c>
      <c r="I197" s="98" t="e">
        <f t="shared" ref="I197:I250" si="69">G197*H197</f>
        <v>#VALUE!</v>
      </c>
      <c r="J197" s="88" t="e">
        <f t="shared" si="64"/>
        <v>#VALUE!</v>
      </c>
      <c r="K197" s="98">
        <f t="shared" ref="K197:K260" si="70">IF($D197="գեներալ-մայոր",2.91,IF($D197="գնդապետ",2.38,IF($D197="փոխգնդապետ",2.25,IF($D197="մայոր",1.85,IF($D197="կապիտան",1.72,IF($D197="ավագ լեյտենանտ",1.59,IF($D197="լեյտենանտ",1.46,IF($D197="ավագ ենթասպա",1.06,IF($D197="ենթասպա",0.93,IF($D197="ավագ",0.79,IF($D197="ավագ սերժանտ",0.66,IF($D197="սերժանտ",0.53,IF($D197="կրտսեր սերժանտ",0.4,0)))))))))))))</f>
        <v>0</v>
      </c>
      <c r="L197" s="98">
        <f t="shared" ref="L197:L250" si="71">K197*H197</f>
        <v>0</v>
      </c>
      <c r="M197" s="98" t="e">
        <f t="shared" ref="M197:M250" si="72">L197+J197</f>
        <v>#VALUE!</v>
      </c>
      <c r="N197" s="98" t="e">
        <f t="shared" ref="N197:N250" si="73">IF(F197&lt;2,M197*0%,IF(F197&lt;5,M197*5%,IF(F197&lt;10,M197*10%,IF(F197&lt;15,M197*15%,IF(F197&lt;20,M197*20%,IF(F197&lt;25,M197*25%,IF(F197&gt;=25,M197*30%)))))))</f>
        <v>#VALUE!</v>
      </c>
      <c r="O197" s="97"/>
      <c r="P197" s="98" t="e">
        <f t="shared" si="65"/>
        <v>#VALUE!</v>
      </c>
      <c r="Q197" s="99" t="e">
        <f t="shared" ref="Q197:Q260" si="74">P197*6.565</f>
        <v>#VALUE!</v>
      </c>
      <c r="R197" s="100"/>
      <c r="S197" s="5"/>
      <c r="T197" s="28">
        <f t="shared" ref="T197:T260" si="75">IF(E197&lt;1,0,IF(D197="Բ-1",IF(F197=0,6.94,IF(F197=1,7.17,IF(F197=2,7.41,IF(F197=3,7.66,IF(OR(F197=5,F197=4),7.92,IF(OR(F197=6,F197=7),8.18,IF(OR(F197=8,F197=9),8.46,IF(OR(F197=10,F197=11,F197=12),8.74,IF(OR(F197=13,F197=14,F197=15),9.03,IF(OR(F197=16,F197=17,F197=18),9.33,9.65)))))))))),IF(D197="Բ-2", IF(F197=0,5.71,IF(F197=1,5.89,IF(F197=2,6.09,IF(F197=3,6.29,IF(OR(F197=5,F197=4),6.5,IF(OR(F197=6,F197=7),6.72,IF(OR(F197=8,F197=9),6.94,IF(OR(F197=10,F197=11,F197=12),7.17,IF(OR(F197=13,F197=14,F197=15),7.41,IF(OR(F197=16,F197=17,F197=18),7.65,7.91)))))))))), IF(D197="Գ-1", IF(F197=0,4.7,IF(F197=1,4.86,IF(F197=2,5.01,IF(F197=3,5.18,IF(OR(F197=5,F197=4),5.35,IF(OR(F197=6,F197=7),5.52,IF(OR(F197=8,F197=9),5.71,IF(OR(F197=10,F197=11,F197=12),5.89,IF(OR(F197=13,F197=14,F197=15),6.09,IF(OR(F197=16,F197=17,F197=18),6.29,6.49)))))))))), IF(D197="Գ-2", IF(F197=0,3.88,IF(F197=1,4.01,IF(F197=2,4.14,IF(F197=3,4.27,IF(OR(F197=5,F197=4),4.41,IF(OR(F197=6,F197=7),4.55,IF(OR(F197=8,F197=9),4.7,IF(OR(F197=10,F197=11,F197=12),4.85,IF(OR(F197=13,F197=14,F197=15),5.01,IF(OR(F197=16,F197=17,F197=18),5.17,5.34)))))))))), IF(D197="Գ-3", IF(F197=0,3.21,IF(F197=1,3.31,IF(F197=2,3.42,IF(F197=3,3.53,IF(OR(F197=5,F197=4),3.64,IF(OR(F197=6,F197=7),3.76,IF(OR(F197=8,F197=9),3.88,IF(OR(F197=10,F197=11,F197=12),4.01,IF(OR(F197=13,F197=14,F197=15),4.13,IF(OR(F197=16,F197=17,F197=18),4.27,4.4)))))))))), IF(D197="Ա-1", IF(F197=0,2.66,IF(F197=1,2.75,IF(F197=2,2.83,IF(F197=3,2.92,IF(OR(F197=5,F197=4),3.02,IF(OR(F197=6,F197=7),3.11,IF(OR(F197=8,F197=9),3.21,IF(OR(F197=10,F197=11,F197=12),3.31,IF(OR(F197=13,F197=14,F197=15),3.42,IF(OR(F197=16,F197=17,F197=18),3.53,3.64)))))))))), IF(D197="Ա-2", IF(F197=0,2.28,IF(F197=1,2.35,IF(F197=2,2.43,IF(F197=3,2.5,IF(OR(F197=5,F197=4),2.58,IF(OR(F197=6,F197=7),2.66,IF(OR(F197=8,F197=9),2.75,IF(OR(F197=10,F197=11,F197=12),2.83,IF(OR(F197=13,F197=14,F197=15),2.92,IF(OR(F197=16,F197=17,F197=18),3.01,3.11)))))))))),IF(D197="Ա-3", IF(F197=0,1.96,IF(F197=1,2.02,IF(F197=2,2.08,IF(F197=3,2.15,IF(OR(F197=5,F197=4),2.21,IF(OR(F197=6,F197=7),2.28,IF(OR(F197=8,F197=9),2.35,IF(OR(F197=10,F197=11,F197=12),2.42,IF(OR(F197=13,F197=14,F197=15),2.5,IF(OR(F197=16,F197=17,F197=18),2.58,2.66)))))))))), IF(D197="Կ-1", IF(F197=0,1.68,IF(F197=1,1.73,IF(F197=2,1.79,IF(F197=3,1.84,IF(OR(F197=5,F197=4),1.9,IF(OR(F197=6,F197=7),1.96,IF(OR(F197=8,F197=9),2.02,IF(OR(F197=10,F197=11,F197=12),2.08,IF(OR(F197=13,F197=14,F197=15),2.14,IF(OR(F197=16,F197=17,F197=18),2.21,2.28)))))))))), IF(D197="Կ-2", IF(F197=0,1.45,IF(F197=1,1.49,IF(F197=2,1.54,IF(F197=3,1.59,IF(OR(F197=5,F197=4),1.63,IF(OR(F197=6,F197=7),1.68,IF(OR(F197=8,F197=9),1.73,IF(OR(F197=10,F197=11,F197=12),1.79,IF(OR(F197=13,F197=14,F197=15),1.84,IF(OR(F197=16,F197=17,F197=18),1.9,1.95)))))))))),IF(D197="Կ-3", IF(F197=0,1.25,IF(F197=1,1.29,IF(F197=2,1.33,IF(F197=3,1.37,IF(OR(F197=5,F197=4),1.41,IF(OR(F197=6,F197=7),1.45,IF(OR(F197=8,F197=9),1.49,IF(OR(F197=10,F197=11,F197=12),1.54,IF(OR(F197=13,F197=14,F197=15),1.58,IF(OR(F197=16,F197=17,F197=18),1.63,1.68)))))))))), "Error"))))))))))))</f>
        <v>0</v>
      </c>
      <c r="U197" s="101">
        <v>66140</v>
      </c>
      <c r="V197" s="102">
        <f t="shared" si="66"/>
        <v>0</v>
      </c>
      <c r="W197" s="101"/>
      <c r="X197" s="101"/>
      <c r="Y197" s="102">
        <f t="shared" ref="Y197:Y250" si="76">+V197+W197+X197</f>
        <v>0</v>
      </c>
      <c r="Z197" s="102">
        <f t="shared" ref="Z197:Z260" si="77">+Y197*6.565</f>
        <v>0</v>
      </c>
      <c r="AA197" s="102" t="e">
        <f t="shared" si="67"/>
        <v>#VALUE!</v>
      </c>
    </row>
    <row r="198" spans="1:29" ht="17.25">
      <c r="A198" s="5"/>
      <c r="B198" s="5"/>
      <c r="C198" s="93"/>
      <c r="D198" s="193"/>
      <c r="E198" s="94"/>
      <c r="F198" s="95"/>
      <c r="G198" s="96" t="str">
        <f t="shared" si="68"/>
        <v>Error</v>
      </c>
      <c r="H198" s="97">
        <v>14400</v>
      </c>
      <c r="I198" s="98" t="e">
        <f t="shared" si="69"/>
        <v>#VALUE!</v>
      </c>
      <c r="J198" s="88" t="e">
        <f t="shared" si="64"/>
        <v>#VALUE!</v>
      </c>
      <c r="K198" s="98">
        <f t="shared" si="70"/>
        <v>0</v>
      </c>
      <c r="L198" s="98">
        <f t="shared" si="71"/>
        <v>0</v>
      </c>
      <c r="M198" s="98" t="e">
        <f t="shared" si="72"/>
        <v>#VALUE!</v>
      </c>
      <c r="N198" s="98" t="e">
        <f t="shared" si="73"/>
        <v>#VALUE!</v>
      </c>
      <c r="O198" s="97"/>
      <c r="P198" s="98" t="e">
        <f t="shared" si="65"/>
        <v>#VALUE!</v>
      </c>
      <c r="Q198" s="99" t="e">
        <f t="shared" si="74"/>
        <v>#VALUE!</v>
      </c>
      <c r="R198" s="100"/>
      <c r="S198" s="5"/>
      <c r="T198" s="28">
        <f t="shared" si="75"/>
        <v>0</v>
      </c>
      <c r="U198" s="101">
        <v>66140</v>
      </c>
      <c r="V198" s="102">
        <f t="shared" si="66"/>
        <v>0</v>
      </c>
      <c r="W198" s="101"/>
      <c r="X198" s="101"/>
      <c r="Y198" s="102">
        <f t="shared" si="76"/>
        <v>0</v>
      </c>
      <c r="Z198" s="102">
        <f t="shared" si="77"/>
        <v>0</v>
      </c>
      <c r="AA198" s="102" t="e">
        <f t="shared" si="67"/>
        <v>#VALUE!</v>
      </c>
    </row>
    <row r="199" spans="1:29" ht="17.25">
      <c r="A199" s="5"/>
      <c r="B199" s="5"/>
      <c r="C199" s="93"/>
      <c r="D199" s="193"/>
      <c r="E199" s="94"/>
      <c r="F199" s="95"/>
      <c r="G199" s="96" t="str">
        <f t="shared" si="68"/>
        <v>Error</v>
      </c>
      <c r="H199" s="97">
        <v>14400</v>
      </c>
      <c r="I199" s="98" t="e">
        <f t="shared" si="69"/>
        <v>#VALUE!</v>
      </c>
      <c r="J199" s="88" t="e">
        <f t="shared" si="64"/>
        <v>#VALUE!</v>
      </c>
      <c r="K199" s="98">
        <f t="shared" si="70"/>
        <v>0</v>
      </c>
      <c r="L199" s="98">
        <f t="shared" si="71"/>
        <v>0</v>
      </c>
      <c r="M199" s="98" t="e">
        <f t="shared" si="72"/>
        <v>#VALUE!</v>
      </c>
      <c r="N199" s="98" t="e">
        <f t="shared" si="73"/>
        <v>#VALUE!</v>
      </c>
      <c r="O199" s="97"/>
      <c r="P199" s="98" t="e">
        <f t="shared" si="65"/>
        <v>#VALUE!</v>
      </c>
      <c r="Q199" s="99" t="e">
        <f t="shared" si="74"/>
        <v>#VALUE!</v>
      </c>
      <c r="R199" s="100"/>
      <c r="S199" s="5"/>
      <c r="T199" s="28">
        <f t="shared" si="75"/>
        <v>0</v>
      </c>
      <c r="U199" s="101">
        <v>66140</v>
      </c>
      <c r="V199" s="102">
        <f t="shared" si="66"/>
        <v>0</v>
      </c>
      <c r="W199" s="101"/>
      <c r="X199" s="101"/>
      <c r="Y199" s="102">
        <f t="shared" si="76"/>
        <v>0</v>
      </c>
      <c r="Z199" s="102">
        <f t="shared" si="77"/>
        <v>0</v>
      </c>
      <c r="AA199" s="102" t="e">
        <f t="shared" si="67"/>
        <v>#VALUE!</v>
      </c>
    </row>
    <row r="200" spans="1:29" ht="17.25">
      <c r="A200" s="5"/>
      <c r="B200" s="5"/>
      <c r="C200" s="93"/>
      <c r="D200" s="193"/>
      <c r="E200" s="94"/>
      <c r="F200" s="95"/>
      <c r="G200" s="96" t="str">
        <f t="shared" si="68"/>
        <v>Error</v>
      </c>
      <c r="H200" s="97">
        <v>14400</v>
      </c>
      <c r="I200" s="98" t="e">
        <f t="shared" si="69"/>
        <v>#VALUE!</v>
      </c>
      <c r="J200" s="88" t="e">
        <f t="shared" si="64"/>
        <v>#VALUE!</v>
      </c>
      <c r="K200" s="98">
        <f t="shared" si="70"/>
        <v>0</v>
      </c>
      <c r="L200" s="98">
        <f t="shared" si="71"/>
        <v>0</v>
      </c>
      <c r="M200" s="98" t="e">
        <f t="shared" si="72"/>
        <v>#VALUE!</v>
      </c>
      <c r="N200" s="98" t="e">
        <f t="shared" si="73"/>
        <v>#VALUE!</v>
      </c>
      <c r="O200" s="97"/>
      <c r="P200" s="98" t="e">
        <f t="shared" si="65"/>
        <v>#VALUE!</v>
      </c>
      <c r="Q200" s="99" t="e">
        <f t="shared" si="74"/>
        <v>#VALUE!</v>
      </c>
      <c r="R200" s="100"/>
      <c r="S200" s="5"/>
      <c r="T200" s="28">
        <f t="shared" si="75"/>
        <v>0</v>
      </c>
      <c r="U200" s="101">
        <v>66140</v>
      </c>
      <c r="V200" s="102">
        <f t="shared" si="66"/>
        <v>0</v>
      </c>
      <c r="W200" s="101"/>
      <c r="X200" s="101"/>
      <c r="Y200" s="102">
        <f t="shared" si="76"/>
        <v>0</v>
      </c>
      <c r="Z200" s="102">
        <f t="shared" si="77"/>
        <v>0</v>
      </c>
      <c r="AA200" s="102" t="e">
        <f t="shared" si="67"/>
        <v>#VALUE!</v>
      </c>
    </row>
    <row r="201" spans="1:29" ht="17.25">
      <c r="A201" s="5"/>
      <c r="B201" s="5"/>
      <c r="C201" s="93"/>
      <c r="D201" s="193"/>
      <c r="E201" s="94"/>
      <c r="F201" s="95"/>
      <c r="G201" s="96" t="str">
        <f t="shared" si="68"/>
        <v>Error</v>
      </c>
      <c r="H201" s="97">
        <v>14400</v>
      </c>
      <c r="I201" s="98" t="e">
        <f t="shared" si="69"/>
        <v>#VALUE!</v>
      </c>
      <c r="J201" s="88" t="e">
        <f t="shared" si="64"/>
        <v>#VALUE!</v>
      </c>
      <c r="K201" s="98">
        <f t="shared" si="70"/>
        <v>0</v>
      </c>
      <c r="L201" s="98">
        <f t="shared" si="71"/>
        <v>0</v>
      </c>
      <c r="M201" s="98" t="e">
        <f t="shared" si="72"/>
        <v>#VALUE!</v>
      </c>
      <c r="N201" s="98" t="e">
        <f t="shared" si="73"/>
        <v>#VALUE!</v>
      </c>
      <c r="O201" s="97"/>
      <c r="P201" s="98" t="e">
        <f t="shared" si="65"/>
        <v>#VALUE!</v>
      </c>
      <c r="Q201" s="99" t="e">
        <f t="shared" si="74"/>
        <v>#VALUE!</v>
      </c>
      <c r="R201" s="100"/>
      <c r="S201" s="5"/>
      <c r="T201" s="28">
        <f t="shared" si="75"/>
        <v>0</v>
      </c>
      <c r="U201" s="101">
        <v>66140</v>
      </c>
      <c r="V201" s="102">
        <f t="shared" si="66"/>
        <v>0</v>
      </c>
      <c r="W201" s="101"/>
      <c r="X201" s="101"/>
      <c r="Y201" s="102">
        <f t="shared" si="76"/>
        <v>0</v>
      </c>
      <c r="Z201" s="102">
        <f t="shared" si="77"/>
        <v>0</v>
      </c>
      <c r="AA201" s="102" t="e">
        <f t="shared" si="67"/>
        <v>#VALUE!</v>
      </c>
    </row>
    <row r="202" spans="1:29" ht="17.25">
      <c r="A202" s="5"/>
      <c r="B202" s="5"/>
      <c r="C202" s="93"/>
      <c r="D202" s="193"/>
      <c r="E202" s="84"/>
      <c r="F202" s="85"/>
      <c r="G202" s="86" t="str">
        <f t="shared" si="68"/>
        <v>Error</v>
      </c>
      <c r="H202" s="87">
        <v>14400</v>
      </c>
      <c r="I202" s="88" t="e">
        <f t="shared" si="69"/>
        <v>#VALUE!</v>
      </c>
      <c r="J202" s="88" t="e">
        <f t="shared" si="64"/>
        <v>#VALUE!</v>
      </c>
      <c r="K202" s="88">
        <f t="shared" si="70"/>
        <v>0</v>
      </c>
      <c r="L202" s="88">
        <f t="shared" si="71"/>
        <v>0</v>
      </c>
      <c r="M202" s="88" t="e">
        <f t="shared" si="72"/>
        <v>#VALUE!</v>
      </c>
      <c r="N202" s="88" t="e">
        <f t="shared" si="73"/>
        <v>#VALUE!</v>
      </c>
      <c r="O202" s="87"/>
      <c r="P202" s="88" t="e">
        <f t="shared" si="65"/>
        <v>#VALUE!</v>
      </c>
      <c r="Q202" s="89" t="e">
        <f t="shared" si="74"/>
        <v>#VALUE!</v>
      </c>
      <c r="R202" s="90"/>
      <c r="S202" s="82"/>
      <c r="T202" s="28">
        <f t="shared" si="75"/>
        <v>0</v>
      </c>
      <c r="U202" s="91">
        <v>66140</v>
      </c>
      <c r="V202" s="92">
        <f t="shared" si="66"/>
        <v>0</v>
      </c>
      <c r="W202" s="91"/>
      <c r="X202" s="91"/>
      <c r="Y202" s="92">
        <f t="shared" si="76"/>
        <v>0</v>
      </c>
      <c r="Z202" s="92">
        <f t="shared" si="77"/>
        <v>0</v>
      </c>
      <c r="AA202" s="92" t="e">
        <f t="shared" si="67"/>
        <v>#VALUE!</v>
      </c>
    </row>
    <row r="203" spans="1:29" ht="17.25">
      <c r="A203" s="5"/>
      <c r="B203" s="5"/>
      <c r="C203" s="93"/>
      <c r="D203" s="193"/>
      <c r="E203" s="94"/>
      <c r="F203" s="95"/>
      <c r="G203" s="96" t="str">
        <f t="shared" si="68"/>
        <v>Error</v>
      </c>
      <c r="H203" s="97">
        <v>14400</v>
      </c>
      <c r="I203" s="98" t="e">
        <f t="shared" si="69"/>
        <v>#VALUE!</v>
      </c>
      <c r="J203" s="88" t="e">
        <f t="shared" si="64"/>
        <v>#VALUE!</v>
      </c>
      <c r="K203" s="98">
        <f t="shared" si="70"/>
        <v>0</v>
      </c>
      <c r="L203" s="98">
        <f t="shared" si="71"/>
        <v>0</v>
      </c>
      <c r="M203" s="98" t="e">
        <f t="shared" si="72"/>
        <v>#VALUE!</v>
      </c>
      <c r="N203" s="98" t="e">
        <f t="shared" si="73"/>
        <v>#VALUE!</v>
      </c>
      <c r="O203" s="97"/>
      <c r="P203" s="98" t="e">
        <f t="shared" si="65"/>
        <v>#VALUE!</v>
      </c>
      <c r="Q203" s="99" t="e">
        <f t="shared" si="74"/>
        <v>#VALUE!</v>
      </c>
      <c r="R203" s="100"/>
      <c r="S203" s="5"/>
      <c r="T203" s="28">
        <f t="shared" si="75"/>
        <v>0</v>
      </c>
      <c r="U203" s="101">
        <v>66140</v>
      </c>
      <c r="V203" s="102">
        <f t="shared" si="66"/>
        <v>0</v>
      </c>
      <c r="W203" s="101"/>
      <c r="X203" s="101"/>
      <c r="Y203" s="102">
        <f t="shared" si="76"/>
        <v>0</v>
      </c>
      <c r="Z203" s="102">
        <f t="shared" si="77"/>
        <v>0</v>
      </c>
      <c r="AA203" s="102" t="e">
        <f t="shared" si="67"/>
        <v>#VALUE!</v>
      </c>
    </row>
    <row r="204" spans="1:29" ht="17.25">
      <c r="A204" s="5"/>
      <c r="B204" s="5"/>
      <c r="C204" s="93"/>
      <c r="D204" s="193"/>
      <c r="E204" s="94"/>
      <c r="F204" s="95"/>
      <c r="G204" s="96" t="str">
        <f t="shared" si="68"/>
        <v>Error</v>
      </c>
      <c r="H204" s="97">
        <v>14400</v>
      </c>
      <c r="I204" s="98" t="e">
        <f t="shared" si="69"/>
        <v>#VALUE!</v>
      </c>
      <c r="J204" s="88" t="e">
        <f t="shared" si="64"/>
        <v>#VALUE!</v>
      </c>
      <c r="K204" s="98">
        <f t="shared" si="70"/>
        <v>0</v>
      </c>
      <c r="L204" s="98">
        <f t="shared" si="71"/>
        <v>0</v>
      </c>
      <c r="M204" s="98" t="e">
        <f t="shared" si="72"/>
        <v>#VALUE!</v>
      </c>
      <c r="N204" s="98" t="e">
        <f t="shared" si="73"/>
        <v>#VALUE!</v>
      </c>
      <c r="O204" s="97"/>
      <c r="P204" s="98" t="e">
        <f t="shared" si="65"/>
        <v>#VALUE!</v>
      </c>
      <c r="Q204" s="99" t="e">
        <f t="shared" si="74"/>
        <v>#VALUE!</v>
      </c>
      <c r="R204" s="100"/>
      <c r="S204" s="5"/>
      <c r="T204" s="28">
        <f t="shared" si="75"/>
        <v>0</v>
      </c>
      <c r="U204" s="101">
        <v>66140</v>
      </c>
      <c r="V204" s="102">
        <f t="shared" si="66"/>
        <v>0</v>
      </c>
      <c r="W204" s="101"/>
      <c r="X204" s="101"/>
      <c r="Y204" s="102">
        <f t="shared" si="76"/>
        <v>0</v>
      </c>
      <c r="Z204" s="102">
        <f t="shared" si="77"/>
        <v>0</v>
      </c>
      <c r="AA204" s="102" t="e">
        <f t="shared" si="67"/>
        <v>#VALUE!</v>
      </c>
    </row>
    <row r="205" spans="1:29" ht="17.25">
      <c r="A205" s="5"/>
      <c r="B205" s="5"/>
      <c r="C205" s="93"/>
      <c r="D205" s="193"/>
      <c r="E205" s="94"/>
      <c r="F205" s="95"/>
      <c r="G205" s="96" t="str">
        <f t="shared" si="68"/>
        <v>Error</v>
      </c>
      <c r="H205" s="97">
        <v>14400</v>
      </c>
      <c r="I205" s="98" t="e">
        <f t="shared" si="69"/>
        <v>#VALUE!</v>
      </c>
      <c r="J205" s="88" t="e">
        <f t="shared" si="64"/>
        <v>#VALUE!</v>
      </c>
      <c r="K205" s="98">
        <f t="shared" si="70"/>
        <v>0</v>
      </c>
      <c r="L205" s="98">
        <f t="shared" si="71"/>
        <v>0</v>
      </c>
      <c r="M205" s="98" t="e">
        <f t="shared" si="72"/>
        <v>#VALUE!</v>
      </c>
      <c r="N205" s="98" t="e">
        <f t="shared" si="73"/>
        <v>#VALUE!</v>
      </c>
      <c r="O205" s="97"/>
      <c r="P205" s="98" t="e">
        <f t="shared" si="65"/>
        <v>#VALUE!</v>
      </c>
      <c r="Q205" s="99" t="e">
        <f t="shared" si="74"/>
        <v>#VALUE!</v>
      </c>
      <c r="R205" s="100"/>
      <c r="S205" s="5"/>
      <c r="T205" s="28">
        <f t="shared" si="75"/>
        <v>0</v>
      </c>
      <c r="U205" s="101">
        <v>66140</v>
      </c>
      <c r="V205" s="102">
        <f t="shared" si="66"/>
        <v>0</v>
      </c>
      <c r="W205" s="101"/>
      <c r="X205" s="101"/>
      <c r="Y205" s="102">
        <f t="shared" si="76"/>
        <v>0</v>
      </c>
      <c r="Z205" s="102">
        <f t="shared" si="77"/>
        <v>0</v>
      </c>
      <c r="AA205" s="102" t="e">
        <f t="shared" si="67"/>
        <v>#VALUE!</v>
      </c>
    </row>
    <row r="206" spans="1:29" ht="17.25">
      <c r="A206" s="5"/>
      <c r="B206" s="5"/>
      <c r="C206" s="93"/>
      <c r="D206" s="193"/>
      <c r="E206" s="94"/>
      <c r="F206" s="95"/>
      <c r="G206" s="96" t="str">
        <f t="shared" si="68"/>
        <v>Error</v>
      </c>
      <c r="H206" s="97">
        <v>14400</v>
      </c>
      <c r="I206" s="98" t="e">
        <f t="shared" si="69"/>
        <v>#VALUE!</v>
      </c>
      <c r="J206" s="88" t="e">
        <f t="shared" si="64"/>
        <v>#VALUE!</v>
      </c>
      <c r="K206" s="98">
        <f t="shared" si="70"/>
        <v>0</v>
      </c>
      <c r="L206" s="98">
        <f t="shared" si="71"/>
        <v>0</v>
      </c>
      <c r="M206" s="98" t="e">
        <f t="shared" si="72"/>
        <v>#VALUE!</v>
      </c>
      <c r="N206" s="98" t="e">
        <f t="shared" si="73"/>
        <v>#VALUE!</v>
      </c>
      <c r="O206" s="97"/>
      <c r="P206" s="98" t="e">
        <f t="shared" si="65"/>
        <v>#VALUE!</v>
      </c>
      <c r="Q206" s="99" t="e">
        <f t="shared" si="74"/>
        <v>#VALUE!</v>
      </c>
      <c r="R206" s="100"/>
      <c r="S206" s="5"/>
      <c r="T206" s="28">
        <f t="shared" si="75"/>
        <v>0</v>
      </c>
      <c r="U206" s="101">
        <v>66140</v>
      </c>
      <c r="V206" s="102">
        <f t="shared" si="66"/>
        <v>0</v>
      </c>
      <c r="W206" s="101"/>
      <c r="X206" s="101"/>
      <c r="Y206" s="102">
        <f t="shared" si="76"/>
        <v>0</v>
      </c>
      <c r="Z206" s="102">
        <f t="shared" si="77"/>
        <v>0</v>
      </c>
      <c r="AA206" s="102" t="e">
        <f t="shared" si="67"/>
        <v>#VALUE!</v>
      </c>
    </row>
    <row r="207" spans="1:29" ht="17.25">
      <c r="A207" s="5"/>
      <c r="B207" s="5"/>
      <c r="C207" s="93"/>
      <c r="D207" s="193"/>
      <c r="E207" s="94"/>
      <c r="F207" s="95"/>
      <c r="G207" s="96" t="str">
        <f t="shared" si="68"/>
        <v>Error</v>
      </c>
      <c r="H207" s="97">
        <v>14400</v>
      </c>
      <c r="I207" s="98" t="e">
        <f t="shared" si="69"/>
        <v>#VALUE!</v>
      </c>
      <c r="J207" s="88" t="e">
        <f t="shared" si="64"/>
        <v>#VALUE!</v>
      </c>
      <c r="K207" s="98">
        <f t="shared" si="70"/>
        <v>0</v>
      </c>
      <c r="L207" s="98">
        <f t="shared" si="71"/>
        <v>0</v>
      </c>
      <c r="M207" s="98" t="e">
        <f t="shared" si="72"/>
        <v>#VALUE!</v>
      </c>
      <c r="N207" s="98" t="e">
        <f t="shared" si="73"/>
        <v>#VALUE!</v>
      </c>
      <c r="O207" s="97"/>
      <c r="P207" s="98" t="e">
        <f t="shared" si="65"/>
        <v>#VALUE!</v>
      </c>
      <c r="Q207" s="99" t="e">
        <f t="shared" si="74"/>
        <v>#VALUE!</v>
      </c>
      <c r="R207" s="100"/>
      <c r="S207" s="5"/>
      <c r="T207" s="28">
        <f t="shared" si="75"/>
        <v>0</v>
      </c>
      <c r="U207" s="101">
        <v>66140</v>
      </c>
      <c r="V207" s="102">
        <f t="shared" si="66"/>
        <v>0</v>
      </c>
      <c r="W207" s="101"/>
      <c r="X207" s="101"/>
      <c r="Y207" s="102">
        <f t="shared" si="76"/>
        <v>0</v>
      </c>
      <c r="Z207" s="102">
        <f t="shared" si="77"/>
        <v>0</v>
      </c>
      <c r="AA207" s="102" t="e">
        <f t="shared" si="67"/>
        <v>#VALUE!</v>
      </c>
    </row>
    <row r="208" spans="1:29" ht="17.25">
      <c r="A208" s="5"/>
      <c r="B208" s="5"/>
      <c r="C208" s="93"/>
      <c r="D208" s="193"/>
      <c r="E208" s="84"/>
      <c r="F208" s="85"/>
      <c r="G208" s="86" t="str">
        <f t="shared" si="68"/>
        <v>Error</v>
      </c>
      <c r="H208" s="87">
        <v>14400</v>
      </c>
      <c r="I208" s="88" t="e">
        <f t="shared" si="69"/>
        <v>#VALUE!</v>
      </c>
      <c r="J208" s="88" t="e">
        <f t="shared" si="64"/>
        <v>#VALUE!</v>
      </c>
      <c r="K208" s="88">
        <f t="shared" si="70"/>
        <v>0</v>
      </c>
      <c r="L208" s="88">
        <f t="shared" si="71"/>
        <v>0</v>
      </c>
      <c r="M208" s="88" t="e">
        <f t="shared" si="72"/>
        <v>#VALUE!</v>
      </c>
      <c r="N208" s="88" t="e">
        <f t="shared" si="73"/>
        <v>#VALUE!</v>
      </c>
      <c r="O208" s="87"/>
      <c r="P208" s="88" t="e">
        <f t="shared" si="65"/>
        <v>#VALUE!</v>
      </c>
      <c r="Q208" s="89" t="e">
        <f t="shared" si="74"/>
        <v>#VALUE!</v>
      </c>
      <c r="R208" s="90"/>
      <c r="S208" s="82"/>
      <c r="T208" s="28">
        <f t="shared" si="75"/>
        <v>0</v>
      </c>
      <c r="U208" s="91">
        <v>66140</v>
      </c>
      <c r="V208" s="92">
        <f t="shared" si="66"/>
        <v>0</v>
      </c>
      <c r="W208" s="91"/>
      <c r="X208" s="91"/>
      <c r="Y208" s="92">
        <f t="shared" si="76"/>
        <v>0</v>
      </c>
      <c r="Z208" s="92">
        <f t="shared" si="77"/>
        <v>0</v>
      </c>
      <c r="AA208" s="92" t="e">
        <f t="shared" si="67"/>
        <v>#VALUE!</v>
      </c>
    </row>
    <row r="209" spans="1:27" ht="17.25">
      <c r="A209" s="5"/>
      <c r="B209" s="5"/>
      <c r="C209" s="93"/>
      <c r="D209" s="193"/>
      <c r="E209" s="94"/>
      <c r="F209" s="95"/>
      <c r="G209" s="96" t="str">
        <f t="shared" si="68"/>
        <v>Error</v>
      </c>
      <c r="H209" s="97">
        <v>14400</v>
      </c>
      <c r="I209" s="98" t="e">
        <f t="shared" si="69"/>
        <v>#VALUE!</v>
      </c>
      <c r="J209" s="88" t="e">
        <f t="shared" si="64"/>
        <v>#VALUE!</v>
      </c>
      <c r="K209" s="98">
        <f t="shared" si="70"/>
        <v>0</v>
      </c>
      <c r="L209" s="98">
        <f t="shared" si="71"/>
        <v>0</v>
      </c>
      <c r="M209" s="98" t="e">
        <f t="shared" si="72"/>
        <v>#VALUE!</v>
      </c>
      <c r="N209" s="98" t="e">
        <f t="shared" si="73"/>
        <v>#VALUE!</v>
      </c>
      <c r="O209" s="97"/>
      <c r="P209" s="98" t="e">
        <f t="shared" si="65"/>
        <v>#VALUE!</v>
      </c>
      <c r="Q209" s="99" t="e">
        <f t="shared" si="74"/>
        <v>#VALUE!</v>
      </c>
      <c r="R209" s="100"/>
      <c r="S209" s="5"/>
      <c r="T209" s="28">
        <f t="shared" si="75"/>
        <v>0</v>
      </c>
      <c r="U209" s="101">
        <v>66140</v>
      </c>
      <c r="V209" s="102">
        <f t="shared" si="66"/>
        <v>0</v>
      </c>
      <c r="W209" s="101"/>
      <c r="X209" s="101"/>
      <c r="Y209" s="102">
        <f t="shared" si="76"/>
        <v>0</v>
      </c>
      <c r="Z209" s="102">
        <f t="shared" si="77"/>
        <v>0</v>
      </c>
      <c r="AA209" s="102" t="e">
        <f t="shared" si="67"/>
        <v>#VALUE!</v>
      </c>
    </row>
    <row r="210" spans="1:27" ht="17.25">
      <c r="A210" s="5"/>
      <c r="B210" s="5"/>
      <c r="C210" s="93"/>
      <c r="D210" s="193"/>
      <c r="E210" s="94"/>
      <c r="F210" s="95"/>
      <c r="G210" s="96" t="str">
        <f t="shared" si="68"/>
        <v>Error</v>
      </c>
      <c r="H210" s="97">
        <v>14400</v>
      </c>
      <c r="I210" s="98" t="e">
        <f t="shared" si="69"/>
        <v>#VALUE!</v>
      </c>
      <c r="J210" s="88" t="e">
        <f t="shared" si="64"/>
        <v>#VALUE!</v>
      </c>
      <c r="K210" s="98">
        <f t="shared" si="70"/>
        <v>0</v>
      </c>
      <c r="L210" s="98">
        <f t="shared" si="71"/>
        <v>0</v>
      </c>
      <c r="M210" s="98" t="e">
        <f t="shared" si="72"/>
        <v>#VALUE!</v>
      </c>
      <c r="N210" s="98" t="e">
        <f t="shared" si="73"/>
        <v>#VALUE!</v>
      </c>
      <c r="O210" s="97"/>
      <c r="P210" s="98" t="e">
        <f t="shared" si="65"/>
        <v>#VALUE!</v>
      </c>
      <c r="Q210" s="99" t="e">
        <f t="shared" si="74"/>
        <v>#VALUE!</v>
      </c>
      <c r="R210" s="100"/>
      <c r="S210" s="5"/>
      <c r="T210" s="28">
        <f t="shared" si="75"/>
        <v>0</v>
      </c>
      <c r="U210" s="101">
        <v>66140</v>
      </c>
      <c r="V210" s="102">
        <f t="shared" si="66"/>
        <v>0</v>
      </c>
      <c r="W210" s="101"/>
      <c r="X210" s="101"/>
      <c r="Y210" s="102">
        <f t="shared" si="76"/>
        <v>0</v>
      </c>
      <c r="Z210" s="102">
        <f t="shared" si="77"/>
        <v>0</v>
      </c>
      <c r="AA210" s="102" t="e">
        <f t="shared" si="67"/>
        <v>#VALUE!</v>
      </c>
    </row>
    <row r="211" spans="1:27" ht="17.25">
      <c r="A211" s="5"/>
      <c r="B211" s="5"/>
      <c r="C211" s="93"/>
      <c r="D211" s="193"/>
      <c r="E211" s="94"/>
      <c r="F211" s="95"/>
      <c r="G211" s="96" t="str">
        <f t="shared" si="68"/>
        <v>Error</v>
      </c>
      <c r="H211" s="97">
        <v>14400</v>
      </c>
      <c r="I211" s="98" t="e">
        <f t="shared" si="69"/>
        <v>#VALUE!</v>
      </c>
      <c r="J211" s="88" t="e">
        <f t="shared" si="64"/>
        <v>#VALUE!</v>
      </c>
      <c r="K211" s="98">
        <f t="shared" si="70"/>
        <v>0</v>
      </c>
      <c r="L211" s="98">
        <f t="shared" si="71"/>
        <v>0</v>
      </c>
      <c r="M211" s="98" t="e">
        <f t="shared" si="72"/>
        <v>#VALUE!</v>
      </c>
      <c r="N211" s="98" t="e">
        <f t="shared" si="73"/>
        <v>#VALUE!</v>
      </c>
      <c r="O211" s="97"/>
      <c r="P211" s="98" t="e">
        <f t="shared" si="65"/>
        <v>#VALUE!</v>
      </c>
      <c r="Q211" s="99" t="e">
        <f t="shared" si="74"/>
        <v>#VALUE!</v>
      </c>
      <c r="R211" s="100"/>
      <c r="S211" s="5"/>
      <c r="T211" s="28">
        <f t="shared" si="75"/>
        <v>0</v>
      </c>
      <c r="U211" s="101">
        <v>66140</v>
      </c>
      <c r="V211" s="102">
        <f t="shared" si="66"/>
        <v>0</v>
      </c>
      <c r="W211" s="101"/>
      <c r="X211" s="101"/>
      <c r="Y211" s="102">
        <f t="shared" si="76"/>
        <v>0</v>
      </c>
      <c r="Z211" s="102">
        <f t="shared" si="77"/>
        <v>0</v>
      </c>
      <c r="AA211" s="102" t="e">
        <f t="shared" si="67"/>
        <v>#VALUE!</v>
      </c>
    </row>
    <row r="212" spans="1:27" ht="17.25">
      <c r="A212" s="5"/>
      <c r="B212" s="5"/>
      <c r="C212" s="93"/>
      <c r="D212" s="193"/>
      <c r="E212" s="94"/>
      <c r="F212" s="95"/>
      <c r="G212" s="96" t="str">
        <f t="shared" si="68"/>
        <v>Error</v>
      </c>
      <c r="H212" s="97">
        <v>14400</v>
      </c>
      <c r="I212" s="98" t="e">
        <f t="shared" si="69"/>
        <v>#VALUE!</v>
      </c>
      <c r="J212" s="88" t="e">
        <f t="shared" si="64"/>
        <v>#VALUE!</v>
      </c>
      <c r="K212" s="98">
        <f t="shared" si="70"/>
        <v>0</v>
      </c>
      <c r="L212" s="98">
        <f t="shared" si="71"/>
        <v>0</v>
      </c>
      <c r="M212" s="98" t="e">
        <f t="shared" si="72"/>
        <v>#VALUE!</v>
      </c>
      <c r="N212" s="98" t="e">
        <f t="shared" si="73"/>
        <v>#VALUE!</v>
      </c>
      <c r="O212" s="97"/>
      <c r="P212" s="98" t="e">
        <f t="shared" si="65"/>
        <v>#VALUE!</v>
      </c>
      <c r="Q212" s="99" t="e">
        <f t="shared" si="74"/>
        <v>#VALUE!</v>
      </c>
      <c r="R212" s="100"/>
      <c r="S212" s="5"/>
      <c r="T212" s="28">
        <f t="shared" si="75"/>
        <v>0</v>
      </c>
      <c r="U212" s="101">
        <v>66140</v>
      </c>
      <c r="V212" s="102">
        <f t="shared" si="66"/>
        <v>0</v>
      </c>
      <c r="W212" s="101"/>
      <c r="X212" s="101"/>
      <c r="Y212" s="102">
        <f t="shared" si="76"/>
        <v>0</v>
      </c>
      <c r="Z212" s="102">
        <f t="shared" si="77"/>
        <v>0</v>
      </c>
      <c r="AA212" s="102" t="e">
        <f t="shared" si="67"/>
        <v>#VALUE!</v>
      </c>
    </row>
    <row r="213" spans="1:27" ht="17.25">
      <c r="A213" s="5"/>
      <c r="B213" s="5"/>
      <c r="C213" s="93"/>
      <c r="D213" s="193"/>
      <c r="E213" s="94"/>
      <c r="F213" s="95"/>
      <c r="G213" s="96" t="str">
        <f t="shared" si="68"/>
        <v>Error</v>
      </c>
      <c r="H213" s="97">
        <v>14400</v>
      </c>
      <c r="I213" s="98" t="e">
        <f t="shared" si="69"/>
        <v>#VALUE!</v>
      </c>
      <c r="J213" s="88" t="e">
        <f t="shared" si="64"/>
        <v>#VALUE!</v>
      </c>
      <c r="K213" s="98">
        <f t="shared" si="70"/>
        <v>0</v>
      </c>
      <c r="L213" s="98">
        <f t="shared" si="71"/>
        <v>0</v>
      </c>
      <c r="M213" s="98" t="e">
        <f t="shared" si="72"/>
        <v>#VALUE!</v>
      </c>
      <c r="N213" s="98" t="e">
        <f t="shared" si="73"/>
        <v>#VALUE!</v>
      </c>
      <c r="O213" s="97"/>
      <c r="P213" s="98" t="e">
        <f t="shared" si="65"/>
        <v>#VALUE!</v>
      </c>
      <c r="Q213" s="99" t="e">
        <f t="shared" si="74"/>
        <v>#VALUE!</v>
      </c>
      <c r="R213" s="100"/>
      <c r="S213" s="5"/>
      <c r="T213" s="28">
        <f t="shared" si="75"/>
        <v>0</v>
      </c>
      <c r="U213" s="101">
        <v>66140</v>
      </c>
      <c r="V213" s="102">
        <f t="shared" si="66"/>
        <v>0</v>
      </c>
      <c r="W213" s="101"/>
      <c r="X213" s="101"/>
      <c r="Y213" s="102">
        <f t="shared" si="76"/>
        <v>0</v>
      </c>
      <c r="Z213" s="102">
        <f t="shared" si="77"/>
        <v>0</v>
      </c>
      <c r="AA213" s="102" t="e">
        <f t="shared" si="67"/>
        <v>#VALUE!</v>
      </c>
    </row>
    <row r="214" spans="1:27" ht="17.25">
      <c r="A214" s="5"/>
      <c r="B214" s="5"/>
      <c r="C214" s="93"/>
      <c r="D214" s="193"/>
      <c r="E214" s="84"/>
      <c r="F214" s="85"/>
      <c r="G214" s="86" t="str">
        <f t="shared" si="68"/>
        <v>Error</v>
      </c>
      <c r="H214" s="87">
        <v>14400</v>
      </c>
      <c r="I214" s="88" t="e">
        <f t="shared" si="69"/>
        <v>#VALUE!</v>
      </c>
      <c r="J214" s="88" t="e">
        <f t="shared" si="64"/>
        <v>#VALUE!</v>
      </c>
      <c r="K214" s="88">
        <f t="shared" si="70"/>
        <v>0</v>
      </c>
      <c r="L214" s="88">
        <f t="shared" si="71"/>
        <v>0</v>
      </c>
      <c r="M214" s="88" t="e">
        <f t="shared" si="72"/>
        <v>#VALUE!</v>
      </c>
      <c r="N214" s="88" t="e">
        <f t="shared" si="73"/>
        <v>#VALUE!</v>
      </c>
      <c r="O214" s="87"/>
      <c r="P214" s="88" t="e">
        <f t="shared" si="65"/>
        <v>#VALUE!</v>
      </c>
      <c r="Q214" s="89" t="e">
        <f t="shared" si="74"/>
        <v>#VALUE!</v>
      </c>
      <c r="R214" s="90"/>
      <c r="S214" s="82"/>
      <c r="T214" s="28">
        <f t="shared" si="75"/>
        <v>0</v>
      </c>
      <c r="U214" s="91">
        <v>66140</v>
      </c>
      <c r="V214" s="92">
        <f t="shared" si="66"/>
        <v>0</v>
      </c>
      <c r="W214" s="91"/>
      <c r="X214" s="91"/>
      <c r="Y214" s="92">
        <f t="shared" si="76"/>
        <v>0</v>
      </c>
      <c r="Z214" s="92">
        <f t="shared" si="77"/>
        <v>0</v>
      </c>
      <c r="AA214" s="92" t="e">
        <f t="shared" si="67"/>
        <v>#VALUE!</v>
      </c>
    </row>
    <row r="215" spans="1:27" ht="17.25">
      <c r="A215" s="5"/>
      <c r="B215" s="5"/>
      <c r="C215" s="93"/>
      <c r="D215" s="193"/>
      <c r="E215" s="94"/>
      <c r="F215" s="95"/>
      <c r="G215" s="96" t="str">
        <f t="shared" si="68"/>
        <v>Error</v>
      </c>
      <c r="H215" s="97">
        <v>14400</v>
      </c>
      <c r="I215" s="98" t="e">
        <f t="shared" si="69"/>
        <v>#VALUE!</v>
      </c>
      <c r="J215" s="88" t="e">
        <f t="shared" si="64"/>
        <v>#VALUE!</v>
      </c>
      <c r="K215" s="98">
        <f t="shared" si="70"/>
        <v>0</v>
      </c>
      <c r="L215" s="98">
        <f t="shared" si="71"/>
        <v>0</v>
      </c>
      <c r="M215" s="98" t="e">
        <f t="shared" si="72"/>
        <v>#VALUE!</v>
      </c>
      <c r="N215" s="98" t="e">
        <f t="shared" si="73"/>
        <v>#VALUE!</v>
      </c>
      <c r="O215" s="97"/>
      <c r="P215" s="98" t="e">
        <f t="shared" si="65"/>
        <v>#VALUE!</v>
      </c>
      <c r="Q215" s="99" t="e">
        <f t="shared" si="74"/>
        <v>#VALUE!</v>
      </c>
      <c r="R215" s="100"/>
      <c r="S215" s="5"/>
      <c r="T215" s="28">
        <f t="shared" si="75"/>
        <v>0</v>
      </c>
      <c r="U215" s="101">
        <v>66140</v>
      </c>
      <c r="V215" s="102">
        <f t="shared" si="66"/>
        <v>0</v>
      </c>
      <c r="W215" s="101"/>
      <c r="X215" s="101"/>
      <c r="Y215" s="102">
        <f t="shared" si="76"/>
        <v>0</v>
      </c>
      <c r="Z215" s="102">
        <f t="shared" si="77"/>
        <v>0</v>
      </c>
      <c r="AA215" s="102" t="e">
        <f t="shared" si="67"/>
        <v>#VALUE!</v>
      </c>
    </row>
    <row r="216" spans="1:27" ht="17.25">
      <c r="A216" s="5"/>
      <c r="B216" s="5"/>
      <c r="C216" s="93"/>
      <c r="D216" s="193"/>
      <c r="E216" s="94"/>
      <c r="F216" s="95"/>
      <c r="G216" s="96" t="str">
        <f t="shared" si="68"/>
        <v>Error</v>
      </c>
      <c r="H216" s="97">
        <v>14400</v>
      </c>
      <c r="I216" s="98" t="e">
        <f t="shared" si="69"/>
        <v>#VALUE!</v>
      </c>
      <c r="J216" s="88" t="e">
        <f t="shared" si="64"/>
        <v>#VALUE!</v>
      </c>
      <c r="K216" s="98">
        <f t="shared" si="70"/>
        <v>0</v>
      </c>
      <c r="L216" s="98">
        <f t="shared" si="71"/>
        <v>0</v>
      </c>
      <c r="M216" s="98" t="e">
        <f t="shared" si="72"/>
        <v>#VALUE!</v>
      </c>
      <c r="N216" s="98" t="e">
        <f t="shared" si="73"/>
        <v>#VALUE!</v>
      </c>
      <c r="O216" s="97"/>
      <c r="P216" s="98" t="e">
        <f t="shared" si="65"/>
        <v>#VALUE!</v>
      </c>
      <c r="Q216" s="99" t="e">
        <f t="shared" si="74"/>
        <v>#VALUE!</v>
      </c>
      <c r="R216" s="100"/>
      <c r="S216" s="5"/>
      <c r="T216" s="28">
        <f t="shared" si="75"/>
        <v>0</v>
      </c>
      <c r="U216" s="101">
        <v>66140</v>
      </c>
      <c r="V216" s="102">
        <f t="shared" si="66"/>
        <v>0</v>
      </c>
      <c r="W216" s="101"/>
      <c r="X216" s="101"/>
      <c r="Y216" s="102">
        <f t="shared" si="76"/>
        <v>0</v>
      </c>
      <c r="Z216" s="102">
        <f t="shared" si="77"/>
        <v>0</v>
      </c>
      <c r="AA216" s="102" t="e">
        <f t="shared" si="67"/>
        <v>#VALUE!</v>
      </c>
    </row>
    <row r="217" spans="1:27" ht="17.25">
      <c r="A217" s="5"/>
      <c r="B217" s="5"/>
      <c r="C217" s="93"/>
      <c r="D217" s="193"/>
      <c r="E217" s="94"/>
      <c r="F217" s="95"/>
      <c r="G217" s="96" t="str">
        <f t="shared" si="68"/>
        <v>Error</v>
      </c>
      <c r="H217" s="97">
        <v>14400</v>
      </c>
      <c r="I217" s="98" t="e">
        <f t="shared" si="69"/>
        <v>#VALUE!</v>
      </c>
      <c r="J217" s="88" t="e">
        <f t="shared" si="64"/>
        <v>#VALUE!</v>
      </c>
      <c r="K217" s="98">
        <f t="shared" si="70"/>
        <v>0</v>
      </c>
      <c r="L217" s="98">
        <f t="shared" si="71"/>
        <v>0</v>
      </c>
      <c r="M217" s="98" t="e">
        <f t="shared" si="72"/>
        <v>#VALUE!</v>
      </c>
      <c r="N217" s="98" t="e">
        <f t="shared" si="73"/>
        <v>#VALUE!</v>
      </c>
      <c r="O217" s="97"/>
      <c r="P217" s="98" t="e">
        <f t="shared" si="65"/>
        <v>#VALUE!</v>
      </c>
      <c r="Q217" s="99" t="e">
        <f t="shared" si="74"/>
        <v>#VALUE!</v>
      </c>
      <c r="R217" s="100"/>
      <c r="S217" s="5"/>
      <c r="T217" s="28">
        <f t="shared" si="75"/>
        <v>0</v>
      </c>
      <c r="U217" s="101">
        <v>66140</v>
      </c>
      <c r="V217" s="102">
        <f t="shared" si="66"/>
        <v>0</v>
      </c>
      <c r="W217" s="101"/>
      <c r="X217" s="101"/>
      <c r="Y217" s="102">
        <f t="shared" si="76"/>
        <v>0</v>
      </c>
      <c r="Z217" s="102">
        <f t="shared" si="77"/>
        <v>0</v>
      </c>
      <c r="AA217" s="102" t="e">
        <f t="shared" si="67"/>
        <v>#VALUE!</v>
      </c>
    </row>
    <row r="218" spans="1:27" ht="17.25">
      <c r="A218" s="5"/>
      <c r="B218" s="5"/>
      <c r="C218" s="93"/>
      <c r="D218" s="193"/>
      <c r="E218" s="94"/>
      <c r="F218" s="95"/>
      <c r="G218" s="96" t="str">
        <f t="shared" si="68"/>
        <v>Error</v>
      </c>
      <c r="H218" s="97">
        <v>14400</v>
      </c>
      <c r="I218" s="98" t="e">
        <f t="shared" si="69"/>
        <v>#VALUE!</v>
      </c>
      <c r="J218" s="88" t="e">
        <f t="shared" si="64"/>
        <v>#VALUE!</v>
      </c>
      <c r="K218" s="98">
        <f t="shared" si="70"/>
        <v>0</v>
      </c>
      <c r="L218" s="98">
        <f t="shared" si="71"/>
        <v>0</v>
      </c>
      <c r="M218" s="98" t="e">
        <f t="shared" si="72"/>
        <v>#VALUE!</v>
      </c>
      <c r="N218" s="98" t="e">
        <f t="shared" si="73"/>
        <v>#VALUE!</v>
      </c>
      <c r="O218" s="97"/>
      <c r="P218" s="98" t="e">
        <f t="shared" si="65"/>
        <v>#VALUE!</v>
      </c>
      <c r="Q218" s="99" t="e">
        <f t="shared" si="74"/>
        <v>#VALUE!</v>
      </c>
      <c r="R218" s="100"/>
      <c r="S218" s="5"/>
      <c r="T218" s="28">
        <f t="shared" si="75"/>
        <v>0</v>
      </c>
      <c r="U218" s="101">
        <v>66140</v>
      </c>
      <c r="V218" s="102">
        <f t="shared" si="66"/>
        <v>0</v>
      </c>
      <c r="W218" s="101"/>
      <c r="X218" s="101"/>
      <c r="Y218" s="102">
        <f t="shared" si="76"/>
        <v>0</v>
      </c>
      <c r="Z218" s="102">
        <f t="shared" si="77"/>
        <v>0</v>
      </c>
      <c r="AA218" s="102" t="e">
        <f t="shared" si="67"/>
        <v>#VALUE!</v>
      </c>
    </row>
    <row r="219" spans="1:27" ht="17.25">
      <c r="A219" s="5"/>
      <c r="B219" s="5"/>
      <c r="C219" s="93"/>
      <c r="D219" s="193"/>
      <c r="E219" s="94"/>
      <c r="F219" s="95"/>
      <c r="G219" s="96" t="str">
        <f t="shared" si="68"/>
        <v>Error</v>
      </c>
      <c r="H219" s="97">
        <v>14400</v>
      </c>
      <c r="I219" s="98" t="e">
        <f t="shared" si="69"/>
        <v>#VALUE!</v>
      </c>
      <c r="J219" s="88" t="e">
        <f t="shared" si="64"/>
        <v>#VALUE!</v>
      </c>
      <c r="K219" s="98">
        <f t="shared" si="70"/>
        <v>0</v>
      </c>
      <c r="L219" s="98">
        <f t="shared" si="71"/>
        <v>0</v>
      </c>
      <c r="M219" s="98" t="e">
        <f t="shared" si="72"/>
        <v>#VALUE!</v>
      </c>
      <c r="N219" s="98" t="e">
        <f t="shared" si="73"/>
        <v>#VALUE!</v>
      </c>
      <c r="O219" s="97"/>
      <c r="P219" s="98" t="e">
        <f t="shared" si="65"/>
        <v>#VALUE!</v>
      </c>
      <c r="Q219" s="99" t="e">
        <f t="shared" si="74"/>
        <v>#VALUE!</v>
      </c>
      <c r="R219" s="100"/>
      <c r="S219" s="5"/>
      <c r="T219" s="28">
        <f t="shared" si="75"/>
        <v>0</v>
      </c>
      <c r="U219" s="101">
        <v>66140</v>
      </c>
      <c r="V219" s="102">
        <f t="shared" si="66"/>
        <v>0</v>
      </c>
      <c r="W219" s="101"/>
      <c r="X219" s="101"/>
      <c r="Y219" s="102">
        <f t="shared" si="76"/>
        <v>0</v>
      </c>
      <c r="Z219" s="102">
        <f t="shared" si="77"/>
        <v>0</v>
      </c>
      <c r="AA219" s="102" t="e">
        <f t="shared" si="67"/>
        <v>#VALUE!</v>
      </c>
    </row>
    <row r="220" spans="1:27" ht="17.25">
      <c r="A220" s="5"/>
      <c r="B220" s="5"/>
      <c r="C220" s="93"/>
      <c r="D220" s="193"/>
      <c r="E220" s="84"/>
      <c r="F220" s="85"/>
      <c r="G220" s="86" t="str">
        <f t="shared" si="68"/>
        <v>Error</v>
      </c>
      <c r="H220" s="87">
        <v>14400</v>
      </c>
      <c r="I220" s="88" t="e">
        <f t="shared" si="69"/>
        <v>#VALUE!</v>
      </c>
      <c r="J220" s="88" t="e">
        <f t="shared" si="64"/>
        <v>#VALUE!</v>
      </c>
      <c r="K220" s="88">
        <f t="shared" si="70"/>
        <v>0</v>
      </c>
      <c r="L220" s="88">
        <f t="shared" si="71"/>
        <v>0</v>
      </c>
      <c r="M220" s="88" t="e">
        <f t="shared" si="72"/>
        <v>#VALUE!</v>
      </c>
      <c r="N220" s="88" t="e">
        <f t="shared" si="73"/>
        <v>#VALUE!</v>
      </c>
      <c r="O220" s="87"/>
      <c r="P220" s="88" t="e">
        <f t="shared" si="65"/>
        <v>#VALUE!</v>
      </c>
      <c r="Q220" s="89" t="e">
        <f t="shared" si="74"/>
        <v>#VALUE!</v>
      </c>
      <c r="R220" s="90"/>
      <c r="S220" s="82"/>
      <c r="T220" s="28">
        <f t="shared" si="75"/>
        <v>0</v>
      </c>
      <c r="U220" s="91">
        <v>66140</v>
      </c>
      <c r="V220" s="92">
        <f t="shared" si="66"/>
        <v>0</v>
      </c>
      <c r="W220" s="91"/>
      <c r="X220" s="91"/>
      <c r="Y220" s="92">
        <f t="shared" si="76"/>
        <v>0</v>
      </c>
      <c r="Z220" s="92">
        <f t="shared" si="77"/>
        <v>0</v>
      </c>
      <c r="AA220" s="92" t="e">
        <f t="shared" si="67"/>
        <v>#VALUE!</v>
      </c>
    </row>
    <row r="221" spans="1:27" ht="17.25">
      <c r="A221" s="5"/>
      <c r="B221" s="5"/>
      <c r="C221" s="93"/>
      <c r="D221" s="193"/>
      <c r="E221" s="94"/>
      <c r="F221" s="95"/>
      <c r="G221" s="96" t="str">
        <f t="shared" si="68"/>
        <v>Error</v>
      </c>
      <c r="H221" s="97">
        <v>14400</v>
      </c>
      <c r="I221" s="98" t="e">
        <f t="shared" si="69"/>
        <v>#VALUE!</v>
      </c>
      <c r="J221" s="88" t="e">
        <f t="shared" si="64"/>
        <v>#VALUE!</v>
      </c>
      <c r="K221" s="98">
        <f t="shared" si="70"/>
        <v>0</v>
      </c>
      <c r="L221" s="98">
        <f t="shared" si="71"/>
        <v>0</v>
      </c>
      <c r="M221" s="98" t="e">
        <f t="shared" si="72"/>
        <v>#VALUE!</v>
      </c>
      <c r="N221" s="98" t="e">
        <f t="shared" si="73"/>
        <v>#VALUE!</v>
      </c>
      <c r="O221" s="97"/>
      <c r="P221" s="98" t="e">
        <f t="shared" si="65"/>
        <v>#VALUE!</v>
      </c>
      <c r="Q221" s="99" t="e">
        <f t="shared" si="74"/>
        <v>#VALUE!</v>
      </c>
      <c r="R221" s="100"/>
      <c r="S221" s="5"/>
      <c r="T221" s="28">
        <f t="shared" si="75"/>
        <v>0</v>
      </c>
      <c r="U221" s="101">
        <v>66140</v>
      </c>
      <c r="V221" s="102">
        <f t="shared" si="66"/>
        <v>0</v>
      </c>
      <c r="W221" s="101"/>
      <c r="X221" s="101"/>
      <c r="Y221" s="102">
        <f t="shared" si="76"/>
        <v>0</v>
      </c>
      <c r="Z221" s="102">
        <f t="shared" si="77"/>
        <v>0</v>
      </c>
      <c r="AA221" s="102" t="e">
        <f t="shared" si="67"/>
        <v>#VALUE!</v>
      </c>
    </row>
    <row r="222" spans="1:27" ht="17.25">
      <c r="A222" s="5"/>
      <c r="B222" s="5"/>
      <c r="C222" s="93"/>
      <c r="D222" s="193"/>
      <c r="E222" s="94"/>
      <c r="F222" s="95"/>
      <c r="G222" s="96" t="str">
        <f t="shared" si="68"/>
        <v>Error</v>
      </c>
      <c r="H222" s="97">
        <v>14400</v>
      </c>
      <c r="I222" s="98" t="e">
        <f t="shared" si="69"/>
        <v>#VALUE!</v>
      </c>
      <c r="J222" s="88" t="e">
        <f t="shared" si="64"/>
        <v>#VALUE!</v>
      </c>
      <c r="K222" s="98">
        <f t="shared" si="70"/>
        <v>0</v>
      </c>
      <c r="L222" s="98">
        <f t="shared" si="71"/>
        <v>0</v>
      </c>
      <c r="M222" s="98" t="e">
        <f t="shared" si="72"/>
        <v>#VALUE!</v>
      </c>
      <c r="N222" s="98" t="e">
        <f t="shared" si="73"/>
        <v>#VALUE!</v>
      </c>
      <c r="O222" s="97"/>
      <c r="P222" s="98" t="e">
        <f t="shared" si="65"/>
        <v>#VALUE!</v>
      </c>
      <c r="Q222" s="99" t="e">
        <f t="shared" si="74"/>
        <v>#VALUE!</v>
      </c>
      <c r="R222" s="100"/>
      <c r="S222" s="5"/>
      <c r="T222" s="28">
        <f t="shared" si="75"/>
        <v>0</v>
      </c>
      <c r="U222" s="101">
        <v>66140</v>
      </c>
      <c r="V222" s="102">
        <f t="shared" si="66"/>
        <v>0</v>
      </c>
      <c r="W222" s="101"/>
      <c r="X222" s="101"/>
      <c r="Y222" s="102">
        <f t="shared" si="76"/>
        <v>0</v>
      </c>
      <c r="Z222" s="102">
        <f t="shared" si="77"/>
        <v>0</v>
      </c>
      <c r="AA222" s="102" t="e">
        <f t="shared" si="67"/>
        <v>#VALUE!</v>
      </c>
    </row>
    <row r="223" spans="1:27" ht="17.25">
      <c r="A223" s="5"/>
      <c r="B223" s="5"/>
      <c r="C223" s="93"/>
      <c r="D223" s="193"/>
      <c r="E223" s="94"/>
      <c r="F223" s="95"/>
      <c r="G223" s="96" t="str">
        <f t="shared" si="68"/>
        <v>Error</v>
      </c>
      <c r="H223" s="97">
        <v>14400</v>
      </c>
      <c r="I223" s="98" t="e">
        <f t="shared" si="69"/>
        <v>#VALUE!</v>
      </c>
      <c r="J223" s="88" t="e">
        <f t="shared" si="64"/>
        <v>#VALUE!</v>
      </c>
      <c r="K223" s="98">
        <f t="shared" si="70"/>
        <v>0</v>
      </c>
      <c r="L223" s="98">
        <f t="shared" si="71"/>
        <v>0</v>
      </c>
      <c r="M223" s="98" t="e">
        <f t="shared" si="72"/>
        <v>#VALUE!</v>
      </c>
      <c r="N223" s="98" t="e">
        <f t="shared" si="73"/>
        <v>#VALUE!</v>
      </c>
      <c r="O223" s="97"/>
      <c r="P223" s="98" t="e">
        <f t="shared" si="65"/>
        <v>#VALUE!</v>
      </c>
      <c r="Q223" s="99" t="e">
        <f t="shared" si="74"/>
        <v>#VALUE!</v>
      </c>
      <c r="R223" s="100"/>
      <c r="S223" s="5"/>
      <c r="T223" s="28">
        <f t="shared" si="75"/>
        <v>0</v>
      </c>
      <c r="U223" s="101">
        <v>66140</v>
      </c>
      <c r="V223" s="102">
        <f t="shared" si="66"/>
        <v>0</v>
      </c>
      <c r="W223" s="101"/>
      <c r="X223" s="101"/>
      <c r="Y223" s="102">
        <f t="shared" si="76"/>
        <v>0</v>
      </c>
      <c r="Z223" s="102">
        <f t="shared" si="77"/>
        <v>0</v>
      </c>
      <c r="AA223" s="102" t="e">
        <f t="shared" si="67"/>
        <v>#VALUE!</v>
      </c>
    </row>
    <row r="224" spans="1:27" ht="17.25">
      <c r="A224" s="5"/>
      <c r="B224" s="5"/>
      <c r="C224" s="93"/>
      <c r="D224" s="193"/>
      <c r="E224" s="94"/>
      <c r="F224" s="95"/>
      <c r="G224" s="96" t="str">
        <f t="shared" si="68"/>
        <v>Error</v>
      </c>
      <c r="H224" s="97">
        <v>14400</v>
      </c>
      <c r="I224" s="98" t="e">
        <f t="shared" si="69"/>
        <v>#VALUE!</v>
      </c>
      <c r="J224" s="88" t="e">
        <f t="shared" si="64"/>
        <v>#VALUE!</v>
      </c>
      <c r="K224" s="98">
        <f t="shared" si="70"/>
        <v>0</v>
      </c>
      <c r="L224" s="98">
        <f t="shared" si="71"/>
        <v>0</v>
      </c>
      <c r="M224" s="98" t="e">
        <f t="shared" si="72"/>
        <v>#VALUE!</v>
      </c>
      <c r="N224" s="98" t="e">
        <f t="shared" si="73"/>
        <v>#VALUE!</v>
      </c>
      <c r="O224" s="97"/>
      <c r="P224" s="98" t="e">
        <f t="shared" si="65"/>
        <v>#VALUE!</v>
      </c>
      <c r="Q224" s="99" t="e">
        <f t="shared" si="74"/>
        <v>#VALUE!</v>
      </c>
      <c r="R224" s="100"/>
      <c r="S224" s="5"/>
      <c r="T224" s="28">
        <f t="shared" si="75"/>
        <v>0</v>
      </c>
      <c r="U224" s="101">
        <v>66140</v>
      </c>
      <c r="V224" s="102">
        <f t="shared" si="66"/>
        <v>0</v>
      </c>
      <c r="W224" s="101"/>
      <c r="X224" s="101"/>
      <c r="Y224" s="102">
        <f t="shared" si="76"/>
        <v>0</v>
      </c>
      <c r="Z224" s="102">
        <f t="shared" si="77"/>
        <v>0</v>
      </c>
      <c r="AA224" s="102" t="e">
        <f t="shared" si="67"/>
        <v>#VALUE!</v>
      </c>
    </row>
    <row r="225" spans="1:27" ht="17.25">
      <c r="A225" s="5"/>
      <c r="B225" s="5"/>
      <c r="C225" s="93"/>
      <c r="D225" s="193"/>
      <c r="E225" s="94"/>
      <c r="F225" s="95"/>
      <c r="G225" s="96" t="str">
        <f t="shared" si="68"/>
        <v>Error</v>
      </c>
      <c r="H225" s="97">
        <v>14400</v>
      </c>
      <c r="I225" s="98" t="e">
        <f t="shared" si="69"/>
        <v>#VALUE!</v>
      </c>
      <c r="J225" s="88" t="e">
        <f t="shared" si="64"/>
        <v>#VALUE!</v>
      </c>
      <c r="K225" s="98">
        <f t="shared" si="70"/>
        <v>0</v>
      </c>
      <c r="L225" s="98">
        <f t="shared" si="71"/>
        <v>0</v>
      </c>
      <c r="M225" s="98" t="e">
        <f t="shared" si="72"/>
        <v>#VALUE!</v>
      </c>
      <c r="N225" s="98" t="e">
        <f t="shared" si="73"/>
        <v>#VALUE!</v>
      </c>
      <c r="O225" s="97"/>
      <c r="P225" s="98" t="e">
        <f t="shared" si="65"/>
        <v>#VALUE!</v>
      </c>
      <c r="Q225" s="99" t="e">
        <f t="shared" si="74"/>
        <v>#VALUE!</v>
      </c>
      <c r="R225" s="100"/>
      <c r="S225" s="5"/>
      <c r="T225" s="28">
        <f t="shared" si="75"/>
        <v>0</v>
      </c>
      <c r="U225" s="101">
        <v>66140</v>
      </c>
      <c r="V225" s="102">
        <f t="shared" si="66"/>
        <v>0</v>
      </c>
      <c r="W225" s="101"/>
      <c r="X225" s="101"/>
      <c r="Y225" s="102">
        <f t="shared" si="76"/>
        <v>0</v>
      </c>
      <c r="Z225" s="102">
        <f t="shared" si="77"/>
        <v>0</v>
      </c>
      <c r="AA225" s="102" t="e">
        <f t="shared" si="67"/>
        <v>#VALUE!</v>
      </c>
    </row>
    <row r="226" spans="1:27" ht="17.25">
      <c r="A226" s="5"/>
      <c r="B226" s="5"/>
      <c r="C226" s="93"/>
      <c r="D226" s="193"/>
      <c r="E226" s="84"/>
      <c r="F226" s="85"/>
      <c r="G226" s="86" t="str">
        <f t="shared" si="68"/>
        <v>Error</v>
      </c>
      <c r="H226" s="87">
        <v>14400</v>
      </c>
      <c r="I226" s="88" t="e">
        <f t="shared" si="69"/>
        <v>#VALUE!</v>
      </c>
      <c r="J226" s="88" t="e">
        <f t="shared" si="64"/>
        <v>#VALUE!</v>
      </c>
      <c r="K226" s="88">
        <f t="shared" si="70"/>
        <v>0</v>
      </c>
      <c r="L226" s="88">
        <f t="shared" si="71"/>
        <v>0</v>
      </c>
      <c r="M226" s="88" t="e">
        <f t="shared" si="72"/>
        <v>#VALUE!</v>
      </c>
      <c r="N226" s="88" t="e">
        <f t="shared" si="73"/>
        <v>#VALUE!</v>
      </c>
      <c r="O226" s="87"/>
      <c r="P226" s="88" t="e">
        <f t="shared" si="65"/>
        <v>#VALUE!</v>
      </c>
      <c r="Q226" s="89" t="e">
        <f t="shared" si="74"/>
        <v>#VALUE!</v>
      </c>
      <c r="R226" s="90"/>
      <c r="S226" s="82"/>
      <c r="T226" s="28">
        <f t="shared" si="75"/>
        <v>0</v>
      </c>
      <c r="U226" s="91">
        <v>66140</v>
      </c>
      <c r="V226" s="92">
        <f t="shared" si="66"/>
        <v>0</v>
      </c>
      <c r="W226" s="91"/>
      <c r="X226" s="91"/>
      <c r="Y226" s="92">
        <f t="shared" si="76"/>
        <v>0</v>
      </c>
      <c r="Z226" s="92">
        <f t="shared" si="77"/>
        <v>0</v>
      </c>
      <c r="AA226" s="92" t="e">
        <f t="shared" si="67"/>
        <v>#VALUE!</v>
      </c>
    </row>
    <row r="227" spans="1:27" ht="17.25">
      <c r="A227" s="5"/>
      <c r="B227" s="5"/>
      <c r="C227" s="93"/>
      <c r="D227" s="193"/>
      <c r="E227" s="94"/>
      <c r="F227" s="95"/>
      <c r="G227" s="96" t="str">
        <f t="shared" si="68"/>
        <v>Error</v>
      </c>
      <c r="H227" s="97">
        <v>14400</v>
      </c>
      <c r="I227" s="98" t="e">
        <f t="shared" si="69"/>
        <v>#VALUE!</v>
      </c>
      <c r="J227" s="88" t="e">
        <f t="shared" si="64"/>
        <v>#VALUE!</v>
      </c>
      <c r="K227" s="98">
        <f t="shared" si="70"/>
        <v>0</v>
      </c>
      <c r="L227" s="98">
        <f t="shared" si="71"/>
        <v>0</v>
      </c>
      <c r="M227" s="98" t="e">
        <f t="shared" si="72"/>
        <v>#VALUE!</v>
      </c>
      <c r="N227" s="98" t="e">
        <f t="shared" si="73"/>
        <v>#VALUE!</v>
      </c>
      <c r="O227" s="97"/>
      <c r="P227" s="98" t="e">
        <f t="shared" si="65"/>
        <v>#VALUE!</v>
      </c>
      <c r="Q227" s="99" t="e">
        <f t="shared" si="74"/>
        <v>#VALUE!</v>
      </c>
      <c r="R227" s="100"/>
      <c r="S227" s="5"/>
      <c r="T227" s="28">
        <f t="shared" si="75"/>
        <v>0</v>
      </c>
      <c r="U227" s="101">
        <v>66140</v>
      </c>
      <c r="V227" s="102">
        <f t="shared" si="66"/>
        <v>0</v>
      </c>
      <c r="W227" s="101"/>
      <c r="X227" s="101"/>
      <c r="Y227" s="102">
        <f t="shared" si="76"/>
        <v>0</v>
      </c>
      <c r="Z227" s="102">
        <f t="shared" si="77"/>
        <v>0</v>
      </c>
      <c r="AA227" s="102" t="e">
        <f t="shared" si="67"/>
        <v>#VALUE!</v>
      </c>
    </row>
    <row r="228" spans="1:27" ht="17.25">
      <c r="A228" s="5"/>
      <c r="B228" s="5"/>
      <c r="C228" s="93"/>
      <c r="D228" s="193"/>
      <c r="E228" s="94"/>
      <c r="F228" s="95"/>
      <c r="G228" s="96" t="str">
        <f t="shared" si="68"/>
        <v>Error</v>
      </c>
      <c r="H228" s="97">
        <v>14400</v>
      </c>
      <c r="I228" s="98" t="e">
        <f t="shared" si="69"/>
        <v>#VALUE!</v>
      </c>
      <c r="J228" s="88" t="e">
        <f t="shared" si="64"/>
        <v>#VALUE!</v>
      </c>
      <c r="K228" s="98">
        <f t="shared" si="70"/>
        <v>0</v>
      </c>
      <c r="L228" s="98">
        <f t="shared" si="71"/>
        <v>0</v>
      </c>
      <c r="M228" s="98" t="e">
        <f t="shared" si="72"/>
        <v>#VALUE!</v>
      </c>
      <c r="N228" s="98" t="e">
        <f t="shared" si="73"/>
        <v>#VALUE!</v>
      </c>
      <c r="O228" s="97"/>
      <c r="P228" s="98" t="e">
        <f t="shared" si="65"/>
        <v>#VALUE!</v>
      </c>
      <c r="Q228" s="99" t="e">
        <f t="shared" si="74"/>
        <v>#VALUE!</v>
      </c>
      <c r="R228" s="100"/>
      <c r="S228" s="5"/>
      <c r="T228" s="28">
        <f t="shared" si="75"/>
        <v>0</v>
      </c>
      <c r="U228" s="101">
        <v>66140</v>
      </c>
      <c r="V228" s="102">
        <f t="shared" ref="V228:V259" si="78">+U228*T228</f>
        <v>0</v>
      </c>
      <c r="W228" s="101"/>
      <c r="X228" s="101"/>
      <c r="Y228" s="102">
        <f t="shared" si="76"/>
        <v>0</v>
      </c>
      <c r="Z228" s="102">
        <f t="shared" si="77"/>
        <v>0</v>
      </c>
      <c r="AA228" s="102" t="e">
        <f t="shared" ref="AA228:AA259" si="79">+Z228+Q228</f>
        <v>#VALUE!</v>
      </c>
    </row>
    <row r="229" spans="1:27" ht="17.25">
      <c r="A229" s="5"/>
      <c r="B229" s="5"/>
      <c r="C229" s="93"/>
      <c r="D229" s="193"/>
      <c r="E229" s="94"/>
      <c r="F229" s="95"/>
      <c r="G229" s="96" t="str">
        <f t="shared" si="68"/>
        <v>Error</v>
      </c>
      <c r="H229" s="97">
        <v>14400</v>
      </c>
      <c r="I229" s="98" t="e">
        <f t="shared" si="69"/>
        <v>#VALUE!</v>
      </c>
      <c r="J229" s="88" t="e">
        <f t="shared" si="64"/>
        <v>#VALUE!</v>
      </c>
      <c r="K229" s="98">
        <f t="shared" si="70"/>
        <v>0</v>
      </c>
      <c r="L229" s="98">
        <f t="shared" si="71"/>
        <v>0</v>
      </c>
      <c r="M229" s="98" t="e">
        <f t="shared" si="72"/>
        <v>#VALUE!</v>
      </c>
      <c r="N229" s="98" t="e">
        <f t="shared" si="73"/>
        <v>#VALUE!</v>
      </c>
      <c r="O229" s="97"/>
      <c r="P229" s="98" t="e">
        <f t="shared" si="65"/>
        <v>#VALUE!</v>
      </c>
      <c r="Q229" s="99" t="e">
        <f t="shared" si="74"/>
        <v>#VALUE!</v>
      </c>
      <c r="R229" s="100"/>
      <c r="S229" s="5"/>
      <c r="T229" s="28">
        <f t="shared" si="75"/>
        <v>0</v>
      </c>
      <c r="U229" s="101">
        <v>66140</v>
      </c>
      <c r="V229" s="102">
        <f t="shared" si="78"/>
        <v>0</v>
      </c>
      <c r="W229" s="101"/>
      <c r="X229" s="101"/>
      <c r="Y229" s="102">
        <f t="shared" si="76"/>
        <v>0</v>
      </c>
      <c r="Z229" s="102">
        <f t="shared" si="77"/>
        <v>0</v>
      </c>
      <c r="AA229" s="102" t="e">
        <f t="shared" si="79"/>
        <v>#VALUE!</v>
      </c>
    </row>
    <row r="230" spans="1:27" ht="17.25">
      <c r="A230" s="5"/>
      <c r="B230" s="5"/>
      <c r="C230" s="93"/>
      <c r="D230" s="193"/>
      <c r="E230" s="94"/>
      <c r="F230" s="95"/>
      <c r="G230" s="96" t="str">
        <f t="shared" si="68"/>
        <v>Error</v>
      </c>
      <c r="H230" s="97">
        <v>14400</v>
      </c>
      <c r="I230" s="98" t="e">
        <f t="shared" si="69"/>
        <v>#VALUE!</v>
      </c>
      <c r="J230" s="88" t="e">
        <f t="shared" si="64"/>
        <v>#VALUE!</v>
      </c>
      <c r="K230" s="98">
        <f t="shared" si="70"/>
        <v>0</v>
      </c>
      <c r="L230" s="98">
        <f t="shared" si="71"/>
        <v>0</v>
      </c>
      <c r="M230" s="98" t="e">
        <f t="shared" si="72"/>
        <v>#VALUE!</v>
      </c>
      <c r="N230" s="98" t="e">
        <f t="shared" si="73"/>
        <v>#VALUE!</v>
      </c>
      <c r="O230" s="97"/>
      <c r="P230" s="98" t="e">
        <f t="shared" si="65"/>
        <v>#VALUE!</v>
      </c>
      <c r="Q230" s="99" t="e">
        <f t="shared" si="74"/>
        <v>#VALUE!</v>
      </c>
      <c r="R230" s="100"/>
      <c r="S230" s="5"/>
      <c r="T230" s="28">
        <f t="shared" si="75"/>
        <v>0</v>
      </c>
      <c r="U230" s="101">
        <v>66140</v>
      </c>
      <c r="V230" s="102">
        <f t="shared" si="78"/>
        <v>0</v>
      </c>
      <c r="W230" s="101"/>
      <c r="X230" s="101"/>
      <c r="Y230" s="102">
        <f t="shared" si="76"/>
        <v>0</v>
      </c>
      <c r="Z230" s="102">
        <f t="shared" si="77"/>
        <v>0</v>
      </c>
      <c r="AA230" s="102" t="e">
        <f t="shared" si="79"/>
        <v>#VALUE!</v>
      </c>
    </row>
    <row r="231" spans="1:27" ht="17.25">
      <c r="A231" s="5"/>
      <c r="B231" s="5"/>
      <c r="C231" s="93"/>
      <c r="D231" s="193"/>
      <c r="E231" s="94"/>
      <c r="F231" s="95"/>
      <c r="G231" s="96" t="str">
        <f t="shared" si="68"/>
        <v>Error</v>
      </c>
      <c r="H231" s="97">
        <v>14400</v>
      </c>
      <c r="I231" s="98" t="e">
        <f t="shared" si="69"/>
        <v>#VALUE!</v>
      </c>
      <c r="J231" s="88" t="e">
        <f t="shared" si="64"/>
        <v>#VALUE!</v>
      </c>
      <c r="K231" s="98">
        <f t="shared" si="70"/>
        <v>0</v>
      </c>
      <c r="L231" s="98">
        <f t="shared" si="71"/>
        <v>0</v>
      </c>
      <c r="M231" s="98" t="e">
        <f t="shared" si="72"/>
        <v>#VALUE!</v>
      </c>
      <c r="N231" s="98" t="e">
        <f t="shared" si="73"/>
        <v>#VALUE!</v>
      </c>
      <c r="O231" s="97"/>
      <c r="P231" s="98" t="e">
        <f t="shared" si="65"/>
        <v>#VALUE!</v>
      </c>
      <c r="Q231" s="99" t="e">
        <f t="shared" si="74"/>
        <v>#VALUE!</v>
      </c>
      <c r="R231" s="100"/>
      <c r="S231" s="5"/>
      <c r="T231" s="28">
        <f t="shared" si="75"/>
        <v>0</v>
      </c>
      <c r="U231" s="101">
        <v>66140</v>
      </c>
      <c r="V231" s="102">
        <f t="shared" si="78"/>
        <v>0</v>
      </c>
      <c r="W231" s="101"/>
      <c r="X231" s="101"/>
      <c r="Y231" s="102">
        <f t="shared" si="76"/>
        <v>0</v>
      </c>
      <c r="Z231" s="102">
        <f t="shared" si="77"/>
        <v>0</v>
      </c>
      <c r="AA231" s="102" t="e">
        <f t="shared" si="79"/>
        <v>#VALUE!</v>
      </c>
    </row>
    <row r="232" spans="1:27" ht="17.25">
      <c r="A232" s="5"/>
      <c r="B232" s="5"/>
      <c r="C232" s="93"/>
      <c r="D232" s="193"/>
      <c r="E232" s="84"/>
      <c r="F232" s="85"/>
      <c r="G232" s="86" t="str">
        <f t="shared" si="68"/>
        <v>Error</v>
      </c>
      <c r="H232" s="87">
        <v>14400</v>
      </c>
      <c r="I232" s="88" t="e">
        <f t="shared" si="69"/>
        <v>#VALUE!</v>
      </c>
      <c r="J232" s="88" t="e">
        <f t="shared" si="64"/>
        <v>#VALUE!</v>
      </c>
      <c r="K232" s="88">
        <f t="shared" si="70"/>
        <v>0</v>
      </c>
      <c r="L232" s="88">
        <f t="shared" si="71"/>
        <v>0</v>
      </c>
      <c r="M232" s="88" t="e">
        <f t="shared" si="72"/>
        <v>#VALUE!</v>
      </c>
      <c r="N232" s="88" t="e">
        <f t="shared" si="73"/>
        <v>#VALUE!</v>
      </c>
      <c r="O232" s="87"/>
      <c r="P232" s="88" t="e">
        <f t="shared" si="65"/>
        <v>#VALUE!</v>
      </c>
      <c r="Q232" s="89" t="e">
        <f t="shared" si="74"/>
        <v>#VALUE!</v>
      </c>
      <c r="R232" s="90"/>
      <c r="S232" s="82"/>
      <c r="T232" s="28">
        <f t="shared" si="75"/>
        <v>0</v>
      </c>
      <c r="U232" s="91">
        <v>66140</v>
      </c>
      <c r="V232" s="92">
        <f t="shared" si="78"/>
        <v>0</v>
      </c>
      <c r="W232" s="91"/>
      <c r="X232" s="91"/>
      <c r="Y232" s="92">
        <f t="shared" si="76"/>
        <v>0</v>
      </c>
      <c r="Z232" s="92">
        <f t="shared" si="77"/>
        <v>0</v>
      </c>
      <c r="AA232" s="92" t="e">
        <f t="shared" si="79"/>
        <v>#VALUE!</v>
      </c>
    </row>
    <row r="233" spans="1:27" ht="17.25">
      <c r="A233" s="5"/>
      <c r="B233" s="5"/>
      <c r="C233" s="93"/>
      <c r="D233" s="193"/>
      <c r="E233" s="94"/>
      <c r="F233" s="95"/>
      <c r="G233" s="96" t="str">
        <f t="shared" si="68"/>
        <v>Error</v>
      </c>
      <c r="H233" s="97">
        <v>14400</v>
      </c>
      <c r="I233" s="98" t="e">
        <f t="shared" si="69"/>
        <v>#VALUE!</v>
      </c>
      <c r="J233" s="88" t="e">
        <f t="shared" si="64"/>
        <v>#VALUE!</v>
      </c>
      <c r="K233" s="98">
        <f t="shared" si="70"/>
        <v>0</v>
      </c>
      <c r="L233" s="98">
        <f t="shared" si="71"/>
        <v>0</v>
      </c>
      <c r="M233" s="98" t="e">
        <f t="shared" si="72"/>
        <v>#VALUE!</v>
      </c>
      <c r="N233" s="98" t="e">
        <f t="shared" si="73"/>
        <v>#VALUE!</v>
      </c>
      <c r="O233" s="97"/>
      <c r="P233" s="98" t="e">
        <f t="shared" si="65"/>
        <v>#VALUE!</v>
      </c>
      <c r="Q233" s="99" t="e">
        <f t="shared" si="74"/>
        <v>#VALUE!</v>
      </c>
      <c r="R233" s="100"/>
      <c r="S233" s="5"/>
      <c r="T233" s="28">
        <f t="shared" si="75"/>
        <v>0</v>
      </c>
      <c r="U233" s="101">
        <v>66140</v>
      </c>
      <c r="V233" s="102">
        <f t="shared" si="78"/>
        <v>0</v>
      </c>
      <c r="W233" s="101"/>
      <c r="X233" s="101"/>
      <c r="Y233" s="102">
        <f t="shared" si="76"/>
        <v>0</v>
      </c>
      <c r="Z233" s="102">
        <f t="shared" si="77"/>
        <v>0</v>
      </c>
      <c r="AA233" s="102" t="e">
        <f t="shared" si="79"/>
        <v>#VALUE!</v>
      </c>
    </row>
    <row r="234" spans="1:27" ht="17.25">
      <c r="A234" s="5"/>
      <c r="B234" s="5"/>
      <c r="C234" s="93"/>
      <c r="D234" s="193"/>
      <c r="E234" s="94"/>
      <c r="F234" s="95"/>
      <c r="G234" s="96" t="str">
        <f t="shared" si="68"/>
        <v>Error</v>
      </c>
      <c r="H234" s="97">
        <v>14400</v>
      </c>
      <c r="I234" s="98" t="e">
        <f t="shared" si="69"/>
        <v>#VALUE!</v>
      </c>
      <c r="J234" s="88" t="e">
        <f t="shared" si="64"/>
        <v>#VALUE!</v>
      </c>
      <c r="K234" s="98">
        <f t="shared" si="70"/>
        <v>0</v>
      </c>
      <c r="L234" s="98">
        <f t="shared" si="71"/>
        <v>0</v>
      </c>
      <c r="M234" s="98" t="e">
        <f t="shared" si="72"/>
        <v>#VALUE!</v>
      </c>
      <c r="N234" s="98" t="e">
        <f t="shared" si="73"/>
        <v>#VALUE!</v>
      </c>
      <c r="O234" s="97"/>
      <c r="P234" s="98" t="e">
        <f t="shared" si="65"/>
        <v>#VALUE!</v>
      </c>
      <c r="Q234" s="99" t="e">
        <f t="shared" si="74"/>
        <v>#VALUE!</v>
      </c>
      <c r="R234" s="100"/>
      <c r="S234" s="5"/>
      <c r="T234" s="28">
        <f t="shared" si="75"/>
        <v>0</v>
      </c>
      <c r="U234" s="101">
        <v>66140</v>
      </c>
      <c r="V234" s="102">
        <f t="shared" si="78"/>
        <v>0</v>
      </c>
      <c r="W234" s="101"/>
      <c r="X234" s="101"/>
      <c r="Y234" s="102">
        <f t="shared" si="76"/>
        <v>0</v>
      </c>
      <c r="Z234" s="102">
        <f t="shared" si="77"/>
        <v>0</v>
      </c>
      <c r="AA234" s="102" t="e">
        <f t="shared" si="79"/>
        <v>#VALUE!</v>
      </c>
    </row>
    <row r="235" spans="1:27" ht="17.25">
      <c r="A235" s="5"/>
      <c r="B235" s="5"/>
      <c r="C235" s="93"/>
      <c r="D235" s="193"/>
      <c r="E235" s="94"/>
      <c r="F235" s="95"/>
      <c r="G235" s="96" t="str">
        <f t="shared" si="68"/>
        <v>Error</v>
      </c>
      <c r="H235" s="97">
        <v>14400</v>
      </c>
      <c r="I235" s="98" t="e">
        <f t="shared" si="69"/>
        <v>#VALUE!</v>
      </c>
      <c r="J235" s="88" t="e">
        <f t="shared" si="64"/>
        <v>#VALUE!</v>
      </c>
      <c r="K235" s="98">
        <f t="shared" si="70"/>
        <v>0</v>
      </c>
      <c r="L235" s="98">
        <f t="shared" si="71"/>
        <v>0</v>
      </c>
      <c r="M235" s="98" t="e">
        <f t="shared" si="72"/>
        <v>#VALUE!</v>
      </c>
      <c r="N235" s="98" t="e">
        <f t="shared" si="73"/>
        <v>#VALUE!</v>
      </c>
      <c r="O235" s="97"/>
      <c r="P235" s="98" t="e">
        <f t="shared" si="65"/>
        <v>#VALUE!</v>
      </c>
      <c r="Q235" s="99" t="e">
        <f t="shared" si="74"/>
        <v>#VALUE!</v>
      </c>
      <c r="R235" s="100"/>
      <c r="S235" s="5"/>
      <c r="T235" s="28">
        <f t="shared" si="75"/>
        <v>0</v>
      </c>
      <c r="U235" s="101">
        <v>66140</v>
      </c>
      <c r="V235" s="102">
        <f t="shared" si="78"/>
        <v>0</v>
      </c>
      <c r="W235" s="101"/>
      <c r="X235" s="101"/>
      <c r="Y235" s="102">
        <f t="shared" si="76"/>
        <v>0</v>
      </c>
      <c r="Z235" s="102">
        <f t="shared" si="77"/>
        <v>0</v>
      </c>
      <c r="AA235" s="102" t="e">
        <f t="shared" si="79"/>
        <v>#VALUE!</v>
      </c>
    </row>
    <row r="236" spans="1:27" ht="17.25">
      <c r="A236" s="5"/>
      <c r="B236" s="5"/>
      <c r="C236" s="93"/>
      <c r="D236" s="193"/>
      <c r="E236" s="94"/>
      <c r="F236" s="95"/>
      <c r="G236" s="96" t="str">
        <f t="shared" si="68"/>
        <v>Error</v>
      </c>
      <c r="H236" s="97">
        <v>14400</v>
      </c>
      <c r="I236" s="98" t="e">
        <f t="shared" si="69"/>
        <v>#VALUE!</v>
      </c>
      <c r="J236" s="88" t="e">
        <f t="shared" si="64"/>
        <v>#VALUE!</v>
      </c>
      <c r="K236" s="98">
        <f t="shared" si="70"/>
        <v>0</v>
      </c>
      <c r="L236" s="98">
        <f t="shared" si="71"/>
        <v>0</v>
      </c>
      <c r="M236" s="98" t="e">
        <f t="shared" si="72"/>
        <v>#VALUE!</v>
      </c>
      <c r="N236" s="98" t="e">
        <f t="shared" si="73"/>
        <v>#VALUE!</v>
      </c>
      <c r="O236" s="97"/>
      <c r="P236" s="98" t="e">
        <f t="shared" si="65"/>
        <v>#VALUE!</v>
      </c>
      <c r="Q236" s="99" t="e">
        <f t="shared" si="74"/>
        <v>#VALUE!</v>
      </c>
      <c r="R236" s="100"/>
      <c r="S236" s="5"/>
      <c r="T236" s="28">
        <f t="shared" si="75"/>
        <v>0</v>
      </c>
      <c r="U236" s="101">
        <v>66140</v>
      </c>
      <c r="V236" s="102">
        <f t="shared" si="78"/>
        <v>0</v>
      </c>
      <c r="W236" s="101"/>
      <c r="X236" s="101"/>
      <c r="Y236" s="102">
        <f t="shared" si="76"/>
        <v>0</v>
      </c>
      <c r="Z236" s="102">
        <f t="shared" si="77"/>
        <v>0</v>
      </c>
      <c r="AA236" s="102" t="e">
        <f t="shared" si="79"/>
        <v>#VALUE!</v>
      </c>
    </row>
    <row r="237" spans="1:27" ht="17.25">
      <c r="A237" s="5"/>
      <c r="B237" s="5"/>
      <c r="C237" s="93"/>
      <c r="D237" s="193"/>
      <c r="E237" s="94"/>
      <c r="F237" s="95"/>
      <c r="G237" s="96" t="str">
        <f t="shared" si="68"/>
        <v>Error</v>
      </c>
      <c r="H237" s="97">
        <v>14400</v>
      </c>
      <c r="I237" s="98" t="e">
        <f t="shared" si="69"/>
        <v>#VALUE!</v>
      </c>
      <c r="J237" s="88" t="e">
        <f t="shared" si="64"/>
        <v>#VALUE!</v>
      </c>
      <c r="K237" s="98">
        <f t="shared" si="70"/>
        <v>0</v>
      </c>
      <c r="L237" s="98">
        <f t="shared" si="71"/>
        <v>0</v>
      </c>
      <c r="M237" s="98" t="e">
        <f t="shared" si="72"/>
        <v>#VALUE!</v>
      </c>
      <c r="N237" s="98" t="e">
        <f t="shared" si="73"/>
        <v>#VALUE!</v>
      </c>
      <c r="O237" s="97"/>
      <c r="P237" s="98" t="e">
        <f t="shared" si="65"/>
        <v>#VALUE!</v>
      </c>
      <c r="Q237" s="99" t="e">
        <f t="shared" si="74"/>
        <v>#VALUE!</v>
      </c>
      <c r="R237" s="100"/>
      <c r="S237" s="5"/>
      <c r="T237" s="28">
        <f t="shared" si="75"/>
        <v>0</v>
      </c>
      <c r="U237" s="101">
        <v>66140</v>
      </c>
      <c r="V237" s="102">
        <f t="shared" si="78"/>
        <v>0</v>
      </c>
      <c r="W237" s="101"/>
      <c r="X237" s="101"/>
      <c r="Y237" s="102">
        <f t="shared" si="76"/>
        <v>0</v>
      </c>
      <c r="Z237" s="102">
        <f t="shared" si="77"/>
        <v>0</v>
      </c>
      <c r="AA237" s="102" t="e">
        <f t="shared" si="79"/>
        <v>#VALUE!</v>
      </c>
    </row>
    <row r="238" spans="1:27" ht="17.25">
      <c r="A238" s="5"/>
      <c r="B238" s="5"/>
      <c r="C238" s="93"/>
      <c r="D238" s="193"/>
      <c r="E238" s="84"/>
      <c r="F238" s="85"/>
      <c r="G238" s="86" t="str">
        <f t="shared" si="68"/>
        <v>Error</v>
      </c>
      <c r="H238" s="87">
        <v>14400</v>
      </c>
      <c r="I238" s="88" t="e">
        <f t="shared" si="69"/>
        <v>#VALUE!</v>
      </c>
      <c r="J238" s="88" t="e">
        <f t="shared" si="64"/>
        <v>#VALUE!</v>
      </c>
      <c r="K238" s="88">
        <f t="shared" si="70"/>
        <v>0</v>
      </c>
      <c r="L238" s="88">
        <f t="shared" si="71"/>
        <v>0</v>
      </c>
      <c r="M238" s="88" t="e">
        <f t="shared" si="72"/>
        <v>#VALUE!</v>
      </c>
      <c r="N238" s="88" t="e">
        <f t="shared" si="73"/>
        <v>#VALUE!</v>
      </c>
      <c r="O238" s="87"/>
      <c r="P238" s="88" t="e">
        <f t="shared" si="65"/>
        <v>#VALUE!</v>
      </c>
      <c r="Q238" s="89" t="e">
        <f t="shared" si="74"/>
        <v>#VALUE!</v>
      </c>
      <c r="R238" s="90"/>
      <c r="S238" s="82"/>
      <c r="T238" s="28">
        <f t="shared" si="75"/>
        <v>0</v>
      </c>
      <c r="U238" s="91">
        <v>66140</v>
      </c>
      <c r="V238" s="92">
        <f t="shared" si="78"/>
        <v>0</v>
      </c>
      <c r="W238" s="91"/>
      <c r="X238" s="91"/>
      <c r="Y238" s="92">
        <f t="shared" si="76"/>
        <v>0</v>
      </c>
      <c r="Z238" s="92">
        <f t="shared" si="77"/>
        <v>0</v>
      </c>
      <c r="AA238" s="92" t="e">
        <f t="shared" si="79"/>
        <v>#VALUE!</v>
      </c>
    </row>
    <row r="239" spans="1:27" ht="17.25">
      <c r="A239" s="5"/>
      <c r="B239" s="5"/>
      <c r="C239" s="93"/>
      <c r="D239" s="193"/>
      <c r="E239" s="94"/>
      <c r="F239" s="95"/>
      <c r="G239" s="96" t="str">
        <f t="shared" si="68"/>
        <v>Error</v>
      </c>
      <c r="H239" s="97">
        <v>14400</v>
      </c>
      <c r="I239" s="98" t="e">
        <f t="shared" si="69"/>
        <v>#VALUE!</v>
      </c>
      <c r="J239" s="88" t="e">
        <f t="shared" si="64"/>
        <v>#VALUE!</v>
      </c>
      <c r="K239" s="98">
        <f t="shared" si="70"/>
        <v>0</v>
      </c>
      <c r="L239" s="98">
        <f t="shared" si="71"/>
        <v>0</v>
      </c>
      <c r="M239" s="98" t="e">
        <f t="shared" si="72"/>
        <v>#VALUE!</v>
      </c>
      <c r="N239" s="98" t="e">
        <f t="shared" si="73"/>
        <v>#VALUE!</v>
      </c>
      <c r="O239" s="97"/>
      <c r="P239" s="98" t="e">
        <f t="shared" si="65"/>
        <v>#VALUE!</v>
      </c>
      <c r="Q239" s="99" t="e">
        <f t="shared" si="74"/>
        <v>#VALUE!</v>
      </c>
      <c r="R239" s="100"/>
      <c r="S239" s="5"/>
      <c r="T239" s="28">
        <f t="shared" si="75"/>
        <v>0</v>
      </c>
      <c r="U239" s="101">
        <v>66140</v>
      </c>
      <c r="V239" s="102">
        <f t="shared" si="78"/>
        <v>0</v>
      </c>
      <c r="W239" s="101"/>
      <c r="X239" s="101"/>
      <c r="Y239" s="102">
        <f t="shared" si="76"/>
        <v>0</v>
      </c>
      <c r="Z239" s="102">
        <f t="shared" si="77"/>
        <v>0</v>
      </c>
      <c r="AA239" s="102" t="e">
        <f t="shared" si="79"/>
        <v>#VALUE!</v>
      </c>
    </row>
    <row r="240" spans="1:27" ht="17.25">
      <c r="A240" s="5"/>
      <c r="B240" s="5"/>
      <c r="C240" s="93"/>
      <c r="D240" s="193"/>
      <c r="E240" s="94"/>
      <c r="F240" s="95"/>
      <c r="G240" s="96" t="str">
        <f t="shared" si="68"/>
        <v>Error</v>
      </c>
      <c r="H240" s="97">
        <v>14400</v>
      </c>
      <c r="I240" s="98" t="e">
        <f t="shared" si="69"/>
        <v>#VALUE!</v>
      </c>
      <c r="J240" s="88" t="e">
        <f t="shared" si="64"/>
        <v>#VALUE!</v>
      </c>
      <c r="K240" s="98">
        <f t="shared" si="70"/>
        <v>0</v>
      </c>
      <c r="L240" s="98">
        <f t="shared" si="71"/>
        <v>0</v>
      </c>
      <c r="M240" s="98" t="e">
        <f t="shared" si="72"/>
        <v>#VALUE!</v>
      </c>
      <c r="N240" s="98" t="e">
        <f t="shared" si="73"/>
        <v>#VALUE!</v>
      </c>
      <c r="O240" s="97"/>
      <c r="P240" s="98" t="e">
        <f t="shared" si="65"/>
        <v>#VALUE!</v>
      </c>
      <c r="Q240" s="99" t="e">
        <f t="shared" si="74"/>
        <v>#VALUE!</v>
      </c>
      <c r="R240" s="100"/>
      <c r="S240" s="5"/>
      <c r="T240" s="28">
        <f t="shared" si="75"/>
        <v>0</v>
      </c>
      <c r="U240" s="101">
        <v>66140</v>
      </c>
      <c r="V240" s="102">
        <f t="shared" si="78"/>
        <v>0</v>
      </c>
      <c r="W240" s="101"/>
      <c r="X240" s="101"/>
      <c r="Y240" s="102">
        <f t="shared" si="76"/>
        <v>0</v>
      </c>
      <c r="Z240" s="102">
        <f t="shared" si="77"/>
        <v>0</v>
      </c>
      <c r="AA240" s="102" t="e">
        <f t="shared" si="79"/>
        <v>#VALUE!</v>
      </c>
    </row>
    <row r="241" spans="1:27" ht="17.25">
      <c r="A241" s="5"/>
      <c r="B241" s="5"/>
      <c r="C241" s="93"/>
      <c r="D241" s="193"/>
      <c r="E241" s="94"/>
      <c r="F241" s="95"/>
      <c r="G241" s="96" t="str">
        <f t="shared" si="68"/>
        <v>Error</v>
      </c>
      <c r="H241" s="97">
        <v>14400</v>
      </c>
      <c r="I241" s="98" t="e">
        <f t="shared" si="69"/>
        <v>#VALUE!</v>
      </c>
      <c r="J241" s="88" t="e">
        <f t="shared" si="64"/>
        <v>#VALUE!</v>
      </c>
      <c r="K241" s="98">
        <f t="shared" si="70"/>
        <v>0</v>
      </c>
      <c r="L241" s="98">
        <f t="shared" si="71"/>
        <v>0</v>
      </c>
      <c r="M241" s="98" t="e">
        <f t="shared" si="72"/>
        <v>#VALUE!</v>
      </c>
      <c r="N241" s="98" t="e">
        <f t="shared" si="73"/>
        <v>#VALUE!</v>
      </c>
      <c r="O241" s="97"/>
      <c r="P241" s="98" t="e">
        <f t="shared" si="65"/>
        <v>#VALUE!</v>
      </c>
      <c r="Q241" s="99" t="e">
        <f t="shared" si="74"/>
        <v>#VALUE!</v>
      </c>
      <c r="R241" s="100"/>
      <c r="S241" s="5"/>
      <c r="T241" s="28">
        <f t="shared" si="75"/>
        <v>0</v>
      </c>
      <c r="U241" s="101">
        <v>66140</v>
      </c>
      <c r="V241" s="102">
        <f t="shared" si="78"/>
        <v>0</v>
      </c>
      <c r="W241" s="101"/>
      <c r="X241" s="101"/>
      <c r="Y241" s="102">
        <f t="shared" si="76"/>
        <v>0</v>
      </c>
      <c r="Z241" s="102">
        <f t="shared" si="77"/>
        <v>0</v>
      </c>
      <c r="AA241" s="102" t="e">
        <f t="shared" si="79"/>
        <v>#VALUE!</v>
      </c>
    </row>
    <row r="242" spans="1:27" ht="17.25">
      <c r="A242" s="5"/>
      <c r="B242" s="5"/>
      <c r="C242" s="93"/>
      <c r="D242" s="193"/>
      <c r="E242" s="94"/>
      <c r="F242" s="95"/>
      <c r="G242" s="96" t="str">
        <f t="shared" si="68"/>
        <v>Error</v>
      </c>
      <c r="H242" s="97">
        <v>14400</v>
      </c>
      <c r="I242" s="98" t="e">
        <f t="shared" si="69"/>
        <v>#VALUE!</v>
      </c>
      <c r="J242" s="88" t="e">
        <f t="shared" si="64"/>
        <v>#VALUE!</v>
      </c>
      <c r="K242" s="98">
        <f t="shared" si="70"/>
        <v>0</v>
      </c>
      <c r="L242" s="98">
        <f t="shared" si="71"/>
        <v>0</v>
      </c>
      <c r="M242" s="98" t="e">
        <f t="shared" si="72"/>
        <v>#VALUE!</v>
      </c>
      <c r="N242" s="98" t="e">
        <f t="shared" si="73"/>
        <v>#VALUE!</v>
      </c>
      <c r="O242" s="97"/>
      <c r="P242" s="98" t="e">
        <f t="shared" si="65"/>
        <v>#VALUE!</v>
      </c>
      <c r="Q242" s="99" t="e">
        <f t="shared" si="74"/>
        <v>#VALUE!</v>
      </c>
      <c r="R242" s="100"/>
      <c r="S242" s="5"/>
      <c r="T242" s="28">
        <f t="shared" si="75"/>
        <v>0</v>
      </c>
      <c r="U242" s="101">
        <v>66140</v>
      </c>
      <c r="V242" s="102">
        <f t="shared" si="78"/>
        <v>0</v>
      </c>
      <c r="W242" s="101"/>
      <c r="X242" s="101"/>
      <c r="Y242" s="102">
        <f t="shared" si="76"/>
        <v>0</v>
      </c>
      <c r="Z242" s="102">
        <f t="shared" si="77"/>
        <v>0</v>
      </c>
      <c r="AA242" s="102" t="e">
        <f t="shared" si="79"/>
        <v>#VALUE!</v>
      </c>
    </row>
    <row r="243" spans="1:27" ht="17.25">
      <c r="A243" s="5"/>
      <c r="B243" s="5"/>
      <c r="C243" s="93"/>
      <c r="D243" s="193"/>
      <c r="E243" s="94"/>
      <c r="F243" s="95"/>
      <c r="G243" s="96" t="str">
        <f t="shared" si="68"/>
        <v>Error</v>
      </c>
      <c r="H243" s="97">
        <v>14400</v>
      </c>
      <c r="I243" s="98" t="e">
        <f t="shared" si="69"/>
        <v>#VALUE!</v>
      </c>
      <c r="J243" s="88" t="e">
        <f t="shared" si="64"/>
        <v>#VALUE!</v>
      </c>
      <c r="K243" s="98">
        <f t="shared" si="70"/>
        <v>0</v>
      </c>
      <c r="L243" s="98">
        <f t="shared" si="71"/>
        <v>0</v>
      </c>
      <c r="M243" s="98" t="e">
        <f t="shared" si="72"/>
        <v>#VALUE!</v>
      </c>
      <c r="N243" s="98" t="e">
        <f t="shared" si="73"/>
        <v>#VALUE!</v>
      </c>
      <c r="O243" s="97"/>
      <c r="P243" s="98" t="e">
        <f t="shared" si="65"/>
        <v>#VALUE!</v>
      </c>
      <c r="Q243" s="99" t="e">
        <f t="shared" si="74"/>
        <v>#VALUE!</v>
      </c>
      <c r="R243" s="100"/>
      <c r="S243" s="5"/>
      <c r="T243" s="28">
        <f t="shared" si="75"/>
        <v>0</v>
      </c>
      <c r="U243" s="101">
        <v>66140</v>
      </c>
      <c r="V243" s="102">
        <f t="shared" si="78"/>
        <v>0</v>
      </c>
      <c r="W243" s="101"/>
      <c r="X243" s="101"/>
      <c r="Y243" s="102">
        <f t="shared" si="76"/>
        <v>0</v>
      </c>
      <c r="Z243" s="102">
        <f t="shared" si="77"/>
        <v>0</v>
      </c>
      <c r="AA243" s="102" t="e">
        <f t="shared" si="79"/>
        <v>#VALUE!</v>
      </c>
    </row>
    <row r="244" spans="1:27" ht="17.25">
      <c r="A244" s="5"/>
      <c r="B244" s="5"/>
      <c r="C244" s="93"/>
      <c r="D244" s="193"/>
      <c r="E244" s="84"/>
      <c r="F244" s="85"/>
      <c r="G244" s="86" t="str">
        <f t="shared" si="68"/>
        <v>Error</v>
      </c>
      <c r="H244" s="87">
        <v>14400</v>
      </c>
      <c r="I244" s="88" t="e">
        <f t="shared" si="69"/>
        <v>#VALUE!</v>
      </c>
      <c r="J244" s="88" t="e">
        <f t="shared" si="64"/>
        <v>#VALUE!</v>
      </c>
      <c r="K244" s="88">
        <f t="shared" si="70"/>
        <v>0</v>
      </c>
      <c r="L244" s="88">
        <f t="shared" si="71"/>
        <v>0</v>
      </c>
      <c r="M244" s="88" t="e">
        <f t="shared" si="72"/>
        <v>#VALUE!</v>
      </c>
      <c r="N244" s="88" t="e">
        <f t="shared" si="73"/>
        <v>#VALUE!</v>
      </c>
      <c r="O244" s="87"/>
      <c r="P244" s="88" t="e">
        <f t="shared" si="65"/>
        <v>#VALUE!</v>
      </c>
      <c r="Q244" s="89" t="e">
        <f t="shared" si="74"/>
        <v>#VALUE!</v>
      </c>
      <c r="R244" s="90"/>
      <c r="S244" s="82"/>
      <c r="T244" s="28">
        <f t="shared" si="75"/>
        <v>0</v>
      </c>
      <c r="U244" s="91">
        <v>66140</v>
      </c>
      <c r="V244" s="92">
        <f t="shared" si="78"/>
        <v>0</v>
      </c>
      <c r="W244" s="91"/>
      <c r="X244" s="91"/>
      <c r="Y244" s="92">
        <f t="shared" si="76"/>
        <v>0</v>
      </c>
      <c r="Z244" s="92">
        <f t="shared" si="77"/>
        <v>0</v>
      </c>
      <c r="AA244" s="92" t="e">
        <f t="shared" si="79"/>
        <v>#VALUE!</v>
      </c>
    </row>
    <row r="245" spans="1:27" ht="17.25">
      <c r="A245" s="5"/>
      <c r="B245" s="5"/>
      <c r="C245" s="93"/>
      <c r="D245" s="193"/>
      <c r="E245" s="94"/>
      <c r="F245" s="95"/>
      <c r="G245" s="96" t="str">
        <f t="shared" si="68"/>
        <v>Error</v>
      </c>
      <c r="H245" s="97">
        <v>14400</v>
      </c>
      <c r="I245" s="98" t="e">
        <f t="shared" si="69"/>
        <v>#VALUE!</v>
      </c>
      <c r="J245" s="88" t="e">
        <f t="shared" si="64"/>
        <v>#VALUE!</v>
      </c>
      <c r="K245" s="98">
        <f t="shared" si="70"/>
        <v>0</v>
      </c>
      <c r="L245" s="98">
        <f t="shared" si="71"/>
        <v>0</v>
      </c>
      <c r="M245" s="98" t="e">
        <f t="shared" si="72"/>
        <v>#VALUE!</v>
      </c>
      <c r="N245" s="98" t="e">
        <f t="shared" si="73"/>
        <v>#VALUE!</v>
      </c>
      <c r="O245" s="97"/>
      <c r="P245" s="98" t="e">
        <f t="shared" si="65"/>
        <v>#VALUE!</v>
      </c>
      <c r="Q245" s="99" t="e">
        <f t="shared" si="74"/>
        <v>#VALUE!</v>
      </c>
      <c r="R245" s="100"/>
      <c r="S245" s="5"/>
      <c r="T245" s="28">
        <f t="shared" si="75"/>
        <v>0</v>
      </c>
      <c r="U245" s="101">
        <v>66140</v>
      </c>
      <c r="V245" s="102">
        <f t="shared" si="78"/>
        <v>0</v>
      </c>
      <c r="W245" s="101"/>
      <c r="X245" s="101"/>
      <c r="Y245" s="102">
        <f t="shared" si="76"/>
        <v>0</v>
      </c>
      <c r="Z245" s="102">
        <f t="shared" si="77"/>
        <v>0</v>
      </c>
      <c r="AA245" s="102" t="e">
        <f t="shared" si="79"/>
        <v>#VALUE!</v>
      </c>
    </row>
    <row r="246" spans="1:27" ht="17.25">
      <c r="A246" s="5"/>
      <c r="B246" s="5"/>
      <c r="C246" s="93"/>
      <c r="D246" s="193"/>
      <c r="E246" s="94"/>
      <c r="F246" s="95"/>
      <c r="G246" s="96" t="str">
        <f t="shared" si="68"/>
        <v>Error</v>
      </c>
      <c r="H246" s="97">
        <v>14400</v>
      </c>
      <c r="I246" s="98" t="e">
        <f t="shared" si="69"/>
        <v>#VALUE!</v>
      </c>
      <c r="J246" s="88" t="e">
        <f t="shared" si="64"/>
        <v>#VALUE!</v>
      </c>
      <c r="K246" s="98">
        <f t="shared" si="70"/>
        <v>0</v>
      </c>
      <c r="L246" s="98">
        <f t="shared" si="71"/>
        <v>0</v>
      </c>
      <c r="M246" s="98" t="e">
        <f t="shared" si="72"/>
        <v>#VALUE!</v>
      </c>
      <c r="N246" s="98" t="e">
        <f t="shared" si="73"/>
        <v>#VALUE!</v>
      </c>
      <c r="O246" s="97"/>
      <c r="P246" s="98" t="e">
        <f t="shared" si="65"/>
        <v>#VALUE!</v>
      </c>
      <c r="Q246" s="99" t="e">
        <f t="shared" si="74"/>
        <v>#VALUE!</v>
      </c>
      <c r="R246" s="100"/>
      <c r="S246" s="5"/>
      <c r="T246" s="28">
        <f t="shared" si="75"/>
        <v>0</v>
      </c>
      <c r="U246" s="101">
        <v>66140</v>
      </c>
      <c r="V246" s="102">
        <f t="shared" si="78"/>
        <v>0</v>
      </c>
      <c r="W246" s="101"/>
      <c r="X246" s="101"/>
      <c r="Y246" s="102">
        <f t="shared" si="76"/>
        <v>0</v>
      </c>
      <c r="Z246" s="102">
        <f t="shared" si="77"/>
        <v>0</v>
      </c>
      <c r="AA246" s="102" t="e">
        <f t="shared" si="79"/>
        <v>#VALUE!</v>
      </c>
    </row>
    <row r="247" spans="1:27" ht="17.25">
      <c r="A247" s="5"/>
      <c r="B247" s="5"/>
      <c r="C247" s="93"/>
      <c r="D247" s="193"/>
      <c r="E247" s="94"/>
      <c r="F247" s="95"/>
      <c r="G247" s="96" t="str">
        <f t="shared" si="68"/>
        <v>Error</v>
      </c>
      <c r="H247" s="97">
        <v>14400</v>
      </c>
      <c r="I247" s="98" t="e">
        <f t="shared" si="69"/>
        <v>#VALUE!</v>
      </c>
      <c r="J247" s="88" t="e">
        <f t="shared" si="64"/>
        <v>#VALUE!</v>
      </c>
      <c r="K247" s="98">
        <f t="shared" si="70"/>
        <v>0</v>
      </c>
      <c r="L247" s="98">
        <f t="shared" si="71"/>
        <v>0</v>
      </c>
      <c r="M247" s="98" t="e">
        <f t="shared" si="72"/>
        <v>#VALUE!</v>
      </c>
      <c r="N247" s="98" t="e">
        <f t="shared" si="73"/>
        <v>#VALUE!</v>
      </c>
      <c r="O247" s="97"/>
      <c r="P247" s="98" t="e">
        <f t="shared" si="65"/>
        <v>#VALUE!</v>
      </c>
      <c r="Q247" s="99" t="e">
        <f t="shared" si="74"/>
        <v>#VALUE!</v>
      </c>
      <c r="R247" s="100"/>
      <c r="S247" s="5"/>
      <c r="T247" s="28">
        <f t="shared" si="75"/>
        <v>0</v>
      </c>
      <c r="U247" s="101">
        <v>66140</v>
      </c>
      <c r="V247" s="102">
        <f t="shared" si="78"/>
        <v>0</v>
      </c>
      <c r="W247" s="101"/>
      <c r="X247" s="101"/>
      <c r="Y247" s="102">
        <f t="shared" si="76"/>
        <v>0</v>
      </c>
      <c r="Z247" s="102">
        <f t="shared" si="77"/>
        <v>0</v>
      </c>
      <c r="AA247" s="102" t="e">
        <f t="shared" si="79"/>
        <v>#VALUE!</v>
      </c>
    </row>
    <row r="248" spans="1:27" ht="17.25">
      <c r="A248" s="5"/>
      <c r="B248" s="5"/>
      <c r="C248" s="93"/>
      <c r="D248" s="193"/>
      <c r="E248" s="94"/>
      <c r="F248" s="95"/>
      <c r="G248" s="96" t="str">
        <f t="shared" si="68"/>
        <v>Error</v>
      </c>
      <c r="H248" s="97">
        <v>14400</v>
      </c>
      <c r="I248" s="98" t="e">
        <f t="shared" si="69"/>
        <v>#VALUE!</v>
      </c>
      <c r="J248" s="88" t="e">
        <f t="shared" si="64"/>
        <v>#VALUE!</v>
      </c>
      <c r="K248" s="98">
        <f t="shared" si="70"/>
        <v>0</v>
      </c>
      <c r="L248" s="98">
        <f t="shared" si="71"/>
        <v>0</v>
      </c>
      <c r="M248" s="98" t="e">
        <f t="shared" si="72"/>
        <v>#VALUE!</v>
      </c>
      <c r="N248" s="98" t="e">
        <f t="shared" si="73"/>
        <v>#VALUE!</v>
      </c>
      <c r="O248" s="97"/>
      <c r="P248" s="98" t="e">
        <f t="shared" si="65"/>
        <v>#VALUE!</v>
      </c>
      <c r="Q248" s="99" t="e">
        <f t="shared" si="74"/>
        <v>#VALUE!</v>
      </c>
      <c r="R248" s="100"/>
      <c r="S248" s="5"/>
      <c r="T248" s="28">
        <f t="shared" si="75"/>
        <v>0</v>
      </c>
      <c r="U248" s="101">
        <v>66140</v>
      </c>
      <c r="V248" s="102">
        <f t="shared" si="78"/>
        <v>0</v>
      </c>
      <c r="W248" s="101"/>
      <c r="X248" s="101"/>
      <c r="Y248" s="102">
        <f t="shared" si="76"/>
        <v>0</v>
      </c>
      <c r="Z248" s="102">
        <f t="shared" si="77"/>
        <v>0</v>
      </c>
      <c r="AA248" s="102" t="e">
        <f t="shared" si="79"/>
        <v>#VALUE!</v>
      </c>
    </row>
    <row r="249" spans="1:27" ht="17.25">
      <c r="A249" s="5"/>
      <c r="B249" s="5"/>
      <c r="C249" s="93"/>
      <c r="D249" s="193"/>
      <c r="E249" s="94"/>
      <c r="F249" s="95"/>
      <c r="G249" s="96" t="str">
        <f t="shared" si="68"/>
        <v>Error</v>
      </c>
      <c r="H249" s="97">
        <v>14400</v>
      </c>
      <c r="I249" s="98" t="e">
        <f t="shared" si="69"/>
        <v>#VALUE!</v>
      </c>
      <c r="J249" s="88" t="e">
        <f t="shared" si="64"/>
        <v>#VALUE!</v>
      </c>
      <c r="K249" s="98">
        <f t="shared" si="70"/>
        <v>0</v>
      </c>
      <c r="L249" s="98">
        <f t="shared" si="71"/>
        <v>0</v>
      </c>
      <c r="M249" s="98" t="e">
        <f t="shared" si="72"/>
        <v>#VALUE!</v>
      </c>
      <c r="N249" s="98" t="e">
        <f t="shared" si="73"/>
        <v>#VALUE!</v>
      </c>
      <c r="O249" s="97"/>
      <c r="P249" s="98" t="e">
        <f t="shared" si="65"/>
        <v>#VALUE!</v>
      </c>
      <c r="Q249" s="99" t="e">
        <f t="shared" si="74"/>
        <v>#VALUE!</v>
      </c>
      <c r="R249" s="100"/>
      <c r="S249" s="5"/>
      <c r="T249" s="28">
        <f t="shared" si="75"/>
        <v>0</v>
      </c>
      <c r="U249" s="101">
        <v>66140</v>
      </c>
      <c r="V249" s="102">
        <f t="shared" si="78"/>
        <v>0</v>
      </c>
      <c r="W249" s="101"/>
      <c r="X249" s="101"/>
      <c r="Y249" s="102">
        <f t="shared" si="76"/>
        <v>0</v>
      </c>
      <c r="Z249" s="102">
        <f t="shared" si="77"/>
        <v>0</v>
      </c>
      <c r="AA249" s="102" t="e">
        <f t="shared" si="79"/>
        <v>#VALUE!</v>
      </c>
    </row>
    <row r="250" spans="1:27" ht="17.25">
      <c r="A250" s="5"/>
      <c r="B250" s="5"/>
      <c r="C250" s="93"/>
      <c r="D250" s="193"/>
      <c r="E250" s="84"/>
      <c r="F250" s="85"/>
      <c r="G250" s="86" t="str">
        <f t="shared" si="68"/>
        <v>Error</v>
      </c>
      <c r="H250" s="87">
        <v>14400</v>
      </c>
      <c r="I250" s="88" t="e">
        <f t="shared" si="69"/>
        <v>#VALUE!</v>
      </c>
      <c r="J250" s="88" t="e">
        <f t="shared" si="64"/>
        <v>#VALUE!</v>
      </c>
      <c r="K250" s="88">
        <f t="shared" si="70"/>
        <v>0</v>
      </c>
      <c r="L250" s="88">
        <f t="shared" si="71"/>
        <v>0</v>
      </c>
      <c r="M250" s="88" t="e">
        <f t="shared" si="72"/>
        <v>#VALUE!</v>
      </c>
      <c r="N250" s="88" t="e">
        <f t="shared" si="73"/>
        <v>#VALUE!</v>
      </c>
      <c r="O250" s="87"/>
      <c r="P250" s="88" t="e">
        <f t="shared" si="65"/>
        <v>#VALUE!</v>
      </c>
      <c r="Q250" s="89" t="e">
        <f t="shared" si="74"/>
        <v>#VALUE!</v>
      </c>
      <c r="R250" s="90"/>
      <c r="S250" s="82"/>
      <c r="T250" s="28">
        <f t="shared" si="75"/>
        <v>0</v>
      </c>
      <c r="U250" s="91">
        <v>66140</v>
      </c>
      <c r="V250" s="92">
        <f t="shared" si="78"/>
        <v>0</v>
      </c>
      <c r="W250" s="91"/>
      <c r="X250" s="91"/>
      <c r="Y250" s="92">
        <f t="shared" si="76"/>
        <v>0</v>
      </c>
      <c r="Z250" s="92">
        <f t="shared" si="77"/>
        <v>0</v>
      </c>
      <c r="AA250" s="92" t="e">
        <f t="shared" si="79"/>
        <v>#VALUE!</v>
      </c>
    </row>
    <row r="251" spans="1:27" ht="17.25">
      <c r="A251" s="5"/>
      <c r="B251" s="5"/>
      <c r="C251" s="93"/>
      <c r="D251" s="193"/>
      <c r="E251" s="84"/>
      <c r="F251" s="85"/>
      <c r="G251" s="86" t="str">
        <f>IF($C251="ստորաբաժանման պետ",IF(F251=0,2.28,IF(F251=1,2.35,IF(F251=2,2.43,IF(F251=3,2.5,IF(OR(F251=4,F251=5),2.58,IF(OR(F251=6,F251=7),2.66,IF(OR(F251=8,F251=9),2.75,IF(OR(F251=10,F251=11,F251=12),2.83,IF(OR(F251=13,F251=14,F251=15),2.92,IF(OR(F251=16,F251=17,F251=18),3.01,3.11)))))))))),IF($C251="ավագ կարգադրիչ",IF(F251=0,1.96,IF(F251=1,2.02,IF(F251=2,2.08,IF(F251=3,2.15,IF(OR(F251=4,F251=5),2.21,IF(OR(F251=6,F251=7),2.28,IF(OR(F251=8,F251=9),2.35,IF(OR(F251=10,F251=11,F251=12),2.42,IF(OR(F251=13,F251=14,F251=15),2.5,IF(OR(F251=16,F251=17,F251=18),2.58,2.66)))))))))),IF($C251="կարգադրիչ",IF(F251=0,1.45,IF(F251=1,1.49,IF(F251=2,1.54,IF(F251=3,1.59,IF(OR(F251=4,F251=5),1.9,IF(OR(F251=6,F251=7),1.96,IF(OR(F251=8,F251=9),1.73,IF(OR(F251=10,F251=11,F251=12),1.79,IF(OR(F251=13,F251=14,F251=15),1.84,IF(OR(F251=16,F251=17,F251=18),1.9,1.95)))))))))), "Error")))</f>
        <v>Error</v>
      </c>
      <c r="H251" s="87">
        <v>14400</v>
      </c>
      <c r="I251" s="88" t="e">
        <f>G251*H251</f>
        <v>#VALUE!</v>
      </c>
      <c r="J251" s="88" t="e">
        <f t="shared" si="64"/>
        <v>#VALUE!</v>
      </c>
      <c r="K251" s="88">
        <f>IF($D251="գեներալ-մայոր",2.91,IF($D251="գնդապետ",2.38,IF($D251="փոխգնդապետ",2.25,IF($D251="մայոր",1.85,IF($D251="կապիտան",1.72,IF($D251="ավագ լեյտենանտ",1.59,IF($D251="լեյտենանտ",1.46,IF($D251="ավագ ենթասպա",1.06,IF($D251="ենթասպա",0.93,IF($D251="ավագ",0.79,IF($D251="ավագ սերժանտ",0.66,IF($D251="սերժանտ",0.53,IF($D251="կրտսեր սերժանտ",0.4,0)))))))))))))</f>
        <v>0</v>
      </c>
      <c r="L251" s="88">
        <f>K251*H251</f>
        <v>0</v>
      </c>
      <c r="M251" s="88" t="e">
        <f>L251+J251</f>
        <v>#VALUE!</v>
      </c>
      <c r="N251" s="88" t="e">
        <f>IF(F251&lt;2,M251*0%,IF(F251&lt;5,M251*5%,IF(F251&lt;10,M251*10%,IF(F251&lt;15,M251*15%,IF(F251&lt;20,M251*20%,IF(F251&lt;25,M251*25%,IF(F251&gt;=25,M251*30%)))))))</f>
        <v>#VALUE!</v>
      </c>
      <c r="O251" s="87"/>
      <c r="P251" s="88" t="e">
        <f t="shared" si="65"/>
        <v>#VALUE!</v>
      </c>
      <c r="Q251" s="89" t="e">
        <f>P251*6.565</f>
        <v>#VALUE!</v>
      </c>
      <c r="R251" s="90"/>
      <c r="S251" s="82"/>
      <c r="T251" s="28">
        <f t="shared" si="75"/>
        <v>0</v>
      </c>
      <c r="U251" s="91">
        <v>66140</v>
      </c>
      <c r="V251" s="92">
        <f t="shared" si="78"/>
        <v>0</v>
      </c>
      <c r="W251" s="91"/>
      <c r="X251" s="91"/>
      <c r="Y251" s="92">
        <f>+V251+W251+X251</f>
        <v>0</v>
      </c>
      <c r="Z251" s="92">
        <f>+Y251*6.565</f>
        <v>0</v>
      </c>
      <c r="AA251" s="92" t="e">
        <f t="shared" si="79"/>
        <v>#VALUE!</v>
      </c>
    </row>
    <row r="252" spans="1:27" ht="17.25">
      <c r="A252" s="5"/>
      <c r="B252" s="5"/>
      <c r="C252" s="93"/>
      <c r="D252" s="193"/>
      <c r="E252" s="94"/>
      <c r="F252" s="95"/>
      <c r="G252" s="96" t="str">
        <f t="shared" si="68"/>
        <v>Error</v>
      </c>
      <c r="H252" s="97">
        <v>14400</v>
      </c>
      <c r="I252" s="98" t="e">
        <f t="shared" ref="I252:I267" si="80">G252*H252</f>
        <v>#VALUE!</v>
      </c>
      <c r="J252" s="88" t="e">
        <f t="shared" si="64"/>
        <v>#VALUE!</v>
      </c>
      <c r="K252" s="98">
        <f t="shared" si="70"/>
        <v>0</v>
      </c>
      <c r="L252" s="98">
        <f t="shared" ref="L252:L267" si="81">K252*H252</f>
        <v>0</v>
      </c>
      <c r="M252" s="98" t="e">
        <f t="shared" ref="M252:M267" si="82">L252+J252</f>
        <v>#VALUE!</v>
      </c>
      <c r="N252" s="98" t="e">
        <f t="shared" ref="N252:N267" si="83">IF(F252&lt;2,M252*0%,IF(F252&lt;5,M252*5%,IF(F252&lt;10,M252*10%,IF(F252&lt;15,M252*15%,IF(F252&lt;20,M252*20%,IF(F252&lt;25,M252*25%,IF(F252&gt;=25,M252*30%)))))))</f>
        <v>#VALUE!</v>
      </c>
      <c r="O252" s="97"/>
      <c r="P252" s="98" t="e">
        <f t="shared" si="65"/>
        <v>#VALUE!</v>
      </c>
      <c r="Q252" s="99" t="e">
        <f t="shared" si="74"/>
        <v>#VALUE!</v>
      </c>
      <c r="R252" s="100"/>
      <c r="S252" s="5"/>
      <c r="T252" s="28">
        <f t="shared" si="75"/>
        <v>0</v>
      </c>
      <c r="U252" s="101">
        <v>66140</v>
      </c>
      <c r="V252" s="102">
        <f t="shared" si="78"/>
        <v>0</v>
      </c>
      <c r="W252" s="101"/>
      <c r="X252" s="101"/>
      <c r="Y252" s="102">
        <f t="shared" ref="Y252:Y267" si="84">+V252+W252+X252</f>
        <v>0</v>
      </c>
      <c r="Z252" s="102">
        <f t="shared" si="77"/>
        <v>0</v>
      </c>
      <c r="AA252" s="102" t="e">
        <f t="shared" si="79"/>
        <v>#VALUE!</v>
      </c>
    </row>
    <row r="253" spans="1:27" ht="17.25">
      <c r="A253" s="5"/>
      <c r="B253" s="5"/>
      <c r="C253" s="93"/>
      <c r="D253" s="193"/>
      <c r="E253" s="94"/>
      <c r="F253" s="95"/>
      <c r="G253" s="96" t="str">
        <f t="shared" si="68"/>
        <v>Error</v>
      </c>
      <c r="H253" s="97">
        <v>14400</v>
      </c>
      <c r="I253" s="98" t="e">
        <f t="shared" si="80"/>
        <v>#VALUE!</v>
      </c>
      <c r="J253" s="88" t="e">
        <f t="shared" si="64"/>
        <v>#VALUE!</v>
      </c>
      <c r="K253" s="98">
        <f t="shared" si="70"/>
        <v>0</v>
      </c>
      <c r="L253" s="98">
        <f t="shared" si="81"/>
        <v>0</v>
      </c>
      <c r="M253" s="98" t="e">
        <f t="shared" si="82"/>
        <v>#VALUE!</v>
      </c>
      <c r="N253" s="98" t="e">
        <f t="shared" si="83"/>
        <v>#VALUE!</v>
      </c>
      <c r="O253" s="97"/>
      <c r="P253" s="98" t="e">
        <f t="shared" si="65"/>
        <v>#VALUE!</v>
      </c>
      <c r="Q253" s="99" t="e">
        <f t="shared" si="74"/>
        <v>#VALUE!</v>
      </c>
      <c r="R253" s="100"/>
      <c r="S253" s="5"/>
      <c r="T253" s="28">
        <f t="shared" si="75"/>
        <v>0</v>
      </c>
      <c r="U253" s="101">
        <v>66140</v>
      </c>
      <c r="V253" s="102">
        <f t="shared" si="78"/>
        <v>0</v>
      </c>
      <c r="W253" s="101"/>
      <c r="X253" s="101"/>
      <c r="Y253" s="102">
        <f t="shared" si="84"/>
        <v>0</v>
      </c>
      <c r="Z253" s="102">
        <f t="shared" si="77"/>
        <v>0</v>
      </c>
      <c r="AA253" s="102" t="e">
        <f t="shared" si="79"/>
        <v>#VALUE!</v>
      </c>
    </row>
    <row r="254" spans="1:27" ht="17.25">
      <c r="A254" s="5"/>
      <c r="B254" s="5"/>
      <c r="C254" s="93"/>
      <c r="D254" s="193"/>
      <c r="E254" s="94"/>
      <c r="F254" s="95"/>
      <c r="G254" s="96" t="str">
        <f t="shared" si="68"/>
        <v>Error</v>
      </c>
      <c r="H254" s="97">
        <v>14400</v>
      </c>
      <c r="I254" s="98" t="e">
        <f t="shared" si="80"/>
        <v>#VALUE!</v>
      </c>
      <c r="J254" s="88" t="e">
        <f t="shared" si="64"/>
        <v>#VALUE!</v>
      </c>
      <c r="K254" s="98">
        <f t="shared" si="70"/>
        <v>0</v>
      </c>
      <c r="L254" s="98">
        <f t="shared" si="81"/>
        <v>0</v>
      </c>
      <c r="M254" s="98" t="e">
        <f t="shared" si="82"/>
        <v>#VALUE!</v>
      </c>
      <c r="N254" s="98" t="e">
        <f t="shared" si="83"/>
        <v>#VALUE!</v>
      </c>
      <c r="O254" s="97"/>
      <c r="P254" s="98" t="e">
        <f t="shared" si="65"/>
        <v>#VALUE!</v>
      </c>
      <c r="Q254" s="99" t="e">
        <f t="shared" si="74"/>
        <v>#VALUE!</v>
      </c>
      <c r="R254" s="100"/>
      <c r="S254" s="5"/>
      <c r="T254" s="28">
        <f t="shared" si="75"/>
        <v>0</v>
      </c>
      <c r="U254" s="101">
        <v>66140</v>
      </c>
      <c r="V254" s="102">
        <f t="shared" si="78"/>
        <v>0</v>
      </c>
      <c r="W254" s="101"/>
      <c r="X254" s="101"/>
      <c r="Y254" s="102">
        <f t="shared" si="84"/>
        <v>0</v>
      </c>
      <c r="Z254" s="102">
        <f t="shared" si="77"/>
        <v>0</v>
      </c>
      <c r="AA254" s="102" t="e">
        <f t="shared" si="79"/>
        <v>#VALUE!</v>
      </c>
    </row>
    <row r="255" spans="1:27" ht="17.25">
      <c r="A255" s="5"/>
      <c r="B255" s="5"/>
      <c r="C255" s="93"/>
      <c r="D255" s="193"/>
      <c r="E255" s="94"/>
      <c r="F255" s="95"/>
      <c r="G255" s="96" t="str">
        <f t="shared" si="68"/>
        <v>Error</v>
      </c>
      <c r="H255" s="97">
        <v>14400</v>
      </c>
      <c r="I255" s="98" t="e">
        <f t="shared" si="80"/>
        <v>#VALUE!</v>
      </c>
      <c r="J255" s="88" t="e">
        <f t="shared" si="64"/>
        <v>#VALUE!</v>
      </c>
      <c r="K255" s="98">
        <f t="shared" si="70"/>
        <v>0</v>
      </c>
      <c r="L255" s="98">
        <f t="shared" si="81"/>
        <v>0</v>
      </c>
      <c r="M255" s="98" t="e">
        <f t="shared" si="82"/>
        <v>#VALUE!</v>
      </c>
      <c r="N255" s="98" t="e">
        <f t="shared" si="83"/>
        <v>#VALUE!</v>
      </c>
      <c r="O255" s="97"/>
      <c r="P255" s="98" t="e">
        <f t="shared" si="65"/>
        <v>#VALUE!</v>
      </c>
      <c r="Q255" s="99" t="e">
        <f t="shared" si="74"/>
        <v>#VALUE!</v>
      </c>
      <c r="R255" s="100"/>
      <c r="S255" s="5"/>
      <c r="T255" s="28">
        <f t="shared" si="75"/>
        <v>0</v>
      </c>
      <c r="U255" s="101">
        <v>66140</v>
      </c>
      <c r="V255" s="102">
        <f t="shared" si="78"/>
        <v>0</v>
      </c>
      <c r="W255" s="101"/>
      <c r="X255" s="101"/>
      <c r="Y255" s="102">
        <f t="shared" si="84"/>
        <v>0</v>
      </c>
      <c r="Z255" s="102">
        <f t="shared" si="77"/>
        <v>0</v>
      </c>
      <c r="AA255" s="102" t="e">
        <f t="shared" si="79"/>
        <v>#VALUE!</v>
      </c>
    </row>
    <row r="256" spans="1:27" ht="17.25">
      <c r="A256" s="5"/>
      <c r="B256" s="5"/>
      <c r="C256" s="93"/>
      <c r="D256" s="193"/>
      <c r="E256" s="94"/>
      <c r="F256" s="95"/>
      <c r="G256" s="96" t="str">
        <f t="shared" si="68"/>
        <v>Error</v>
      </c>
      <c r="H256" s="97">
        <v>14400</v>
      </c>
      <c r="I256" s="98" t="e">
        <f t="shared" si="80"/>
        <v>#VALUE!</v>
      </c>
      <c r="J256" s="88" t="e">
        <f t="shared" si="64"/>
        <v>#VALUE!</v>
      </c>
      <c r="K256" s="98">
        <f t="shared" si="70"/>
        <v>0</v>
      </c>
      <c r="L256" s="98">
        <f t="shared" si="81"/>
        <v>0</v>
      </c>
      <c r="M256" s="98" t="e">
        <f t="shared" si="82"/>
        <v>#VALUE!</v>
      </c>
      <c r="N256" s="98" t="e">
        <f t="shared" si="83"/>
        <v>#VALUE!</v>
      </c>
      <c r="O256" s="97"/>
      <c r="P256" s="98" t="e">
        <f t="shared" si="65"/>
        <v>#VALUE!</v>
      </c>
      <c r="Q256" s="99" t="e">
        <f t="shared" si="74"/>
        <v>#VALUE!</v>
      </c>
      <c r="R256" s="100"/>
      <c r="S256" s="5"/>
      <c r="T256" s="28">
        <f t="shared" si="75"/>
        <v>0</v>
      </c>
      <c r="U256" s="101">
        <v>66140</v>
      </c>
      <c r="V256" s="102">
        <f t="shared" si="78"/>
        <v>0</v>
      </c>
      <c r="W256" s="101"/>
      <c r="X256" s="101"/>
      <c r="Y256" s="102">
        <f t="shared" si="84"/>
        <v>0</v>
      </c>
      <c r="Z256" s="102">
        <f t="shared" si="77"/>
        <v>0</v>
      </c>
      <c r="AA256" s="102" t="e">
        <f t="shared" si="79"/>
        <v>#VALUE!</v>
      </c>
    </row>
    <row r="257" spans="1:27" ht="17.25">
      <c r="A257" s="5"/>
      <c r="B257" s="5"/>
      <c r="C257" s="93"/>
      <c r="D257" s="193"/>
      <c r="E257" s="84"/>
      <c r="F257" s="85"/>
      <c r="G257" s="86" t="str">
        <f t="shared" si="68"/>
        <v>Error</v>
      </c>
      <c r="H257" s="87">
        <v>14400</v>
      </c>
      <c r="I257" s="88" t="e">
        <f t="shared" si="80"/>
        <v>#VALUE!</v>
      </c>
      <c r="J257" s="88" t="e">
        <f t="shared" si="64"/>
        <v>#VALUE!</v>
      </c>
      <c r="K257" s="88">
        <f t="shared" si="70"/>
        <v>0</v>
      </c>
      <c r="L257" s="88">
        <f t="shared" si="81"/>
        <v>0</v>
      </c>
      <c r="M257" s="88" t="e">
        <f t="shared" si="82"/>
        <v>#VALUE!</v>
      </c>
      <c r="N257" s="88" t="e">
        <f t="shared" si="83"/>
        <v>#VALUE!</v>
      </c>
      <c r="O257" s="87"/>
      <c r="P257" s="88" t="e">
        <f t="shared" si="65"/>
        <v>#VALUE!</v>
      </c>
      <c r="Q257" s="89" t="e">
        <f t="shared" si="74"/>
        <v>#VALUE!</v>
      </c>
      <c r="R257" s="90"/>
      <c r="S257" s="82"/>
      <c r="T257" s="28">
        <f t="shared" si="75"/>
        <v>0</v>
      </c>
      <c r="U257" s="91">
        <v>66140</v>
      </c>
      <c r="V257" s="92">
        <f t="shared" si="78"/>
        <v>0</v>
      </c>
      <c r="W257" s="91"/>
      <c r="X257" s="91"/>
      <c r="Y257" s="92">
        <f t="shared" si="84"/>
        <v>0</v>
      </c>
      <c r="Z257" s="92">
        <f t="shared" si="77"/>
        <v>0</v>
      </c>
      <c r="AA257" s="92" t="e">
        <f t="shared" si="79"/>
        <v>#VALUE!</v>
      </c>
    </row>
    <row r="258" spans="1:27" ht="17.25">
      <c r="A258" s="5"/>
      <c r="B258" s="5"/>
      <c r="C258" s="93"/>
      <c r="D258" s="193"/>
      <c r="E258" s="94"/>
      <c r="F258" s="95"/>
      <c r="G258" s="96" t="str">
        <f t="shared" si="68"/>
        <v>Error</v>
      </c>
      <c r="H258" s="97">
        <v>14400</v>
      </c>
      <c r="I258" s="98" t="e">
        <f t="shared" si="80"/>
        <v>#VALUE!</v>
      </c>
      <c r="J258" s="88" t="e">
        <f t="shared" si="64"/>
        <v>#VALUE!</v>
      </c>
      <c r="K258" s="98">
        <f t="shared" si="70"/>
        <v>0</v>
      </c>
      <c r="L258" s="98">
        <f t="shared" si="81"/>
        <v>0</v>
      </c>
      <c r="M258" s="98" t="e">
        <f t="shared" si="82"/>
        <v>#VALUE!</v>
      </c>
      <c r="N258" s="98" t="e">
        <f t="shared" si="83"/>
        <v>#VALUE!</v>
      </c>
      <c r="O258" s="97"/>
      <c r="P258" s="98" t="e">
        <f t="shared" si="65"/>
        <v>#VALUE!</v>
      </c>
      <c r="Q258" s="99" t="e">
        <f t="shared" si="74"/>
        <v>#VALUE!</v>
      </c>
      <c r="R258" s="100"/>
      <c r="S258" s="5"/>
      <c r="T258" s="28">
        <f t="shared" si="75"/>
        <v>0</v>
      </c>
      <c r="U258" s="101">
        <v>66140</v>
      </c>
      <c r="V258" s="102">
        <f t="shared" si="78"/>
        <v>0</v>
      </c>
      <c r="W258" s="101"/>
      <c r="X258" s="101"/>
      <c r="Y258" s="102">
        <f t="shared" si="84"/>
        <v>0</v>
      </c>
      <c r="Z258" s="102">
        <f t="shared" si="77"/>
        <v>0</v>
      </c>
      <c r="AA258" s="102" t="e">
        <f t="shared" si="79"/>
        <v>#VALUE!</v>
      </c>
    </row>
    <row r="259" spans="1:27" ht="17.25">
      <c r="A259" s="5"/>
      <c r="B259" s="5"/>
      <c r="C259" s="93"/>
      <c r="D259" s="193"/>
      <c r="E259" s="94"/>
      <c r="F259" s="95"/>
      <c r="G259" s="96" t="str">
        <f t="shared" si="68"/>
        <v>Error</v>
      </c>
      <c r="H259" s="97">
        <v>14400</v>
      </c>
      <c r="I259" s="98" t="e">
        <f t="shared" si="80"/>
        <v>#VALUE!</v>
      </c>
      <c r="J259" s="88" t="e">
        <f t="shared" si="64"/>
        <v>#VALUE!</v>
      </c>
      <c r="K259" s="98">
        <f t="shared" si="70"/>
        <v>0</v>
      </c>
      <c r="L259" s="98">
        <f t="shared" si="81"/>
        <v>0</v>
      </c>
      <c r="M259" s="98" t="e">
        <f t="shared" si="82"/>
        <v>#VALUE!</v>
      </c>
      <c r="N259" s="98" t="e">
        <f t="shared" si="83"/>
        <v>#VALUE!</v>
      </c>
      <c r="O259" s="97"/>
      <c r="P259" s="98" t="e">
        <f t="shared" si="65"/>
        <v>#VALUE!</v>
      </c>
      <c r="Q259" s="99" t="e">
        <f t="shared" si="74"/>
        <v>#VALUE!</v>
      </c>
      <c r="R259" s="100"/>
      <c r="S259" s="5"/>
      <c r="T259" s="28">
        <f t="shared" si="75"/>
        <v>0</v>
      </c>
      <c r="U259" s="101">
        <v>66140</v>
      </c>
      <c r="V259" s="102">
        <f t="shared" si="78"/>
        <v>0</v>
      </c>
      <c r="W259" s="101"/>
      <c r="X259" s="101"/>
      <c r="Y259" s="102">
        <f t="shared" si="84"/>
        <v>0</v>
      </c>
      <c r="Z259" s="102">
        <f t="shared" si="77"/>
        <v>0</v>
      </c>
      <c r="AA259" s="102" t="e">
        <f t="shared" si="79"/>
        <v>#VALUE!</v>
      </c>
    </row>
    <row r="260" spans="1:27" ht="17.25">
      <c r="A260" s="5"/>
      <c r="B260" s="5"/>
      <c r="C260" s="93"/>
      <c r="D260" s="193"/>
      <c r="E260" s="94"/>
      <c r="F260" s="95"/>
      <c r="G260" s="96" t="str">
        <f t="shared" si="68"/>
        <v>Error</v>
      </c>
      <c r="H260" s="97">
        <v>14400</v>
      </c>
      <c r="I260" s="98" t="e">
        <f t="shared" si="80"/>
        <v>#VALUE!</v>
      </c>
      <c r="J260" s="88" t="e">
        <f t="shared" ref="J260:J267" si="85">IF(I260&lt;=59525,59525,I260)</f>
        <v>#VALUE!</v>
      </c>
      <c r="K260" s="98">
        <f t="shared" si="70"/>
        <v>0</v>
      </c>
      <c r="L260" s="98">
        <f t="shared" si="81"/>
        <v>0</v>
      </c>
      <c r="M260" s="98" t="e">
        <f t="shared" si="82"/>
        <v>#VALUE!</v>
      </c>
      <c r="N260" s="98" t="e">
        <f t="shared" si="83"/>
        <v>#VALUE!</v>
      </c>
      <c r="O260" s="97"/>
      <c r="P260" s="98" t="e">
        <f t="shared" ref="P260:P267" si="86">M260+N260+O260</f>
        <v>#VALUE!</v>
      </c>
      <c r="Q260" s="99" t="e">
        <f t="shared" si="74"/>
        <v>#VALUE!</v>
      </c>
      <c r="R260" s="100"/>
      <c r="S260" s="5"/>
      <c r="T260" s="28">
        <f t="shared" si="75"/>
        <v>0</v>
      </c>
      <c r="U260" s="101">
        <v>66140</v>
      </c>
      <c r="V260" s="102">
        <f t="shared" ref="V260:V267" si="87">+U260*T260</f>
        <v>0</v>
      </c>
      <c r="W260" s="101"/>
      <c r="X260" s="101"/>
      <c r="Y260" s="102">
        <f t="shared" si="84"/>
        <v>0</v>
      </c>
      <c r="Z260" s="102">
        <f t="shared" si="77"/>
        <v>0</v>
      </c>
      <c r="AA260" s="102" t="e">
        <f t="shared" ref="AA260:AA267" si="88">+Z260+Q260</f>
        <v>#VALUE!</v>
      </c>
    </row>
    <row r="261" spans="1:27" ht="17.25">
      <c r="A261" s="5"/>
      <c r="B261" s="5"/>
      <c r="C261" s="93"/>
      <c r="D261" s="193"/>
      <c r="E261" s="94"/>
      <c r="F261" s="95"/>
      <c r="G261" s="96" t="str">
        <f t="shared" ref="G261:G267" si="89">IF($C261="ստորաբաժանման պետ",IF(F261=0,2.28,IF(F261=1,2.35,IF(F261=2,2.43,IF(F261=3,2.5,IF(OR(F261=4,F261=5),2.58,IF(OR(F261=6,F261=7),2.66,IF(OR(F261=8,F261=9),2.75,IF(OR(F261=10,F261=11,F261=12),2.83,IF(OR(F261=13,F261=14,F261=15),2.92,IF(OR(F261=16,F261=17,F261=18),3.01,3.11)))))))))),IF($C261="ավագ կարգադրիչ",IF(F261=0,1.96,IF(F261=1,2.02,IF(F261=2,2.08,IF(F261=3,2.15,IF(OR(F261=4,F261=5),2.21,IF(OR(F261=6,F261=7),2.28,IF(OR(F261=8,F261=9),2.35,IF(OR(F261=10,F261=11,F261=12),2.42,IF(OR(F261=13,F261=14,F261=15),2.5,IF(OR(F261=16,F261=17,F261=18),2.58,2.66)))))))))),IF($C261="կարգադրիչ",IF(F261=0,1.45,IF(F261=1,1.49,IF(F261=2,1.54,IF(F261=3,1.59,IF(OR(F261=4,F261=5),1.9,IF(OR(F261=6,F261=7),1.96,IF(OR(F261=8,F261=9),1.73,IF(OR(F261=10,F261=11,F261=12),1.79,IF(OR(F261=13,F261=14,F261=15),1.84,IF(OR(F261=16,F261=17,F261=18),1.9,1.95)))))))))), "Error")))</f>
        <v>Error</v>
      </c>
      <c r="H261" s="97">
        <v>14400</v>
      </c>
      <c r="I261" s="98" t="e">
        <f t="shared" si="80"/>
        <v>#VALUE!</v>
      </c>
      <c r="J261" s="88" t="e">
        <f t="shared" si="85"/>
        <v>#VALUE!</v>
      </c>
      <c r="K261" s="98">
        <f t="shared" ref="K261:K267" si="90">IF($D261="գեներալ-մայոր",2.91,IF($D261="գնդապետ",2.38,IF($D261="փոխգնդապետ",2.25,IF($D261="մայոր",1.85,IF($D261="կապիտան",1.72,IF($D261="ավագ լեյտենանտ",1.59,IF($D261="լեյտենանտ",1.46,IF($D261="ավագ ենթասպա",1.06,IF($D261="ենթասպա",0.93,IF($D261="ավագ",0.79,IF($D261="ավագ սերժանտ",0.66,IF($D261="սերժանտ",0.53,IF($D261="կրտսեր սերժանտ",0.4,0)))))))))))))</f>
        <v>0</v>
      </c>
      <c r="L261" s="98">
        <f t="shared" si="81"/>
        <v>0</v>
      </c>
      <c r="M261" s="98" t="e">
        <f t="shared" si="82"/>
        <v>#VALUE!</v>
      </c>
      <c r="N261" s="98" t="e">
        <f t="shared" si="83"/>
        <v>#VALUE!</v>
      </c>
      <c r="O261" s="97"/>
      <c r="P261" s="98" t="e">
        <f t="shared" si="86"/>
        <v>#VALUE!</v>
      </c>
      <c r="Q261" s="99" t="e">
        <f t="shared" ref="Q261:Q267" si="91">P261*6.565</f>
        <v>#VALUE!</v>
      </c>
      <c r="R261" s="100"/>
      <c r="S261" s="5"/>
      <c r="T261" s="28">
        <f t="shared" ref="T261:T267" si="92">IF(E261&lt;1,0,IF(D261="Բ-1",IF(F261=0,6.94,IF(F261=1,7.17,IF(F261=2,7.41,IF(F261=3,7.66,IF(OR(F261=5,F261=4),7.92,IF(OR(F261=6,F261=7),8.18,IF(OR(F261=8,F261=9),8.46,IF(OR(F261=10,F261=11,F261=12),8.74,IF(OR(F261=13,F261=14,F261=15),9.03,IF(OR(F261=16,F261=17,F261=18),9.33,9.65)))))))))),IF(D261="Բ-2", IF(F261=0,5.71,IF(F261=1,5.89,IF(F261=2,6.09,IF(F261=3,6.29,IF(OR(F261=5,F261=4),6.5,IF(OR(F261=6,F261=7),6.72,IF(OR(F261=8,F261=9),6.94,IF(OR(F261=10,F261=11,F261=12),7.17,IF(OR(F261=13,F261=14,F261=15),7.41,IF(OR(F261=16,F261=17,F261=18),7.65,7.91)))))))))), IF(D261="Գ-1", IF(F261=0,4.7,IF(F261=1,4.86,IF(F261=2,5.01,IF(F261=3,5.18,IF(OR(F261=5,F261=4),5.35,IF(OR(F261=6,F261=7),5.52,IF(OR(F261=8,F261=9),5.71,IF(OR(F261=10,F261=11,F261=12),5.89,IF(OR(F261=13,F261=14,F261=15),6.09,IF(OR(F261=16,F261=17,F261=18),6.29,6.49)))))))))), IF(D261="Գ-2", IF(F261=0,3.88,IF(F261=1,4.01,IF(F261=2,4.14,IF(F261=3,4.27,IF(OR(F261=5,F261=4),4.41,IF(OR(F261=6,F261=7),4.55,IF(OR(F261=8,F261=9),4.7,IF(OR(F261=10,F261=11,F261=12),4.85,IF(OR(F261=13,F261=14,F261=15),5.01,IF(OR(F261=16,F261=17,F261=18),5.17,5.34)))))))))), IF(D261="Գ-3", IF(F261=0,3.21,IF(F261=1,3.31,IF(F261=2,3.42,IF(F261=3,3.53,IF(OR(F261=5,F261=4),3.64,IF(OR(F261=6,F261=7),3.76,IF(OR(F261=8,F261=9),3.88,IF(OR(F261=10,F261=11,F261=12),4.01,IF(OR(F261=13,F261=14,F261=15),4.13,IF(OR(F261=16,F261=17,F261=18),4.27,4.4)))))))))), IF(D261="Ա-1", IF(F261=0,2.66,IF(F261=1,2.75,IF(F261=2,2.83,IF(F261=3,2.92,IF(OR(F261=5,F261=4),3.02,IF(OR(F261=6,F261=7),3.11,IF(OR(F261=8,F261=9),3.21,IF(OR(F261=10,F261=11,F261=12),3.31,IF(OR(F261=13,F261=14,F261=15),3.42,IF(OR(F261=16,F261=17,F261=18),3.53,3.64)))))))))), IF(D261="Ա-2", IF(F261=0,2.28,IF(F261=1,2.35,IF(F261=2,2.43,IF(F261=3,2.5,IF(OR(F261=5,F261=4),2.58,IF(OR(F261=6,F261=7),2.66,IF(OR(F261=8,F261=9),2.75,IF(OR(F261=10,F261=11,F261=12),2.83,IF(OR(F261=13,F261=14,F261=15),2.92,IF(OR(F261=16,F261=17,F261=18),3.01,3.11)))))))))),IF(D261="Ա-3", IF(F261=0,1.96,IF(F261=1,2.02,IF(F261=2,2.08,IF(F261=3,2.15,IF(OR(F261=5,F261=4),2.21,IF(OR(F261=6,F261=7),2.28,IF(OR(F261=8,F261=9),2.35,IF(OR(F261=10,F261=11,F261=12),2.42,IF(OR(F261=13,F261=14,F261=15),2.5,IF(OR(F261=16,F261=17,F261=18),2.58,2.66)))))))))), IF(D261="Կ-1", IF(F261=0,1.68,IF(F261=1,1.73,IF(F261=2,1.79,IF(F261=3,1.84,IF(OR(F261=5,F261=4),1.9,IF(OR(F261=6,F261=7),1.96,IF(OR(F261=8,F261=9),2.02,IF(OR(F261=10,F261=11,F261=12),2.08,IF(OR(F261=13,F261=14,F261=15),2.14,IF(OR(F261=16,F261=17,F261=18),2.21,2.28)))))))))), IF(D261="Կ-2", IF(F261=0,1.45,IF(F261=1,1.49,IF(F261=2,1.54,IF(F261=3,1.59,IF(OR(F261=5,F261=4),1.63,IF(OR(F261=6,F261=7),1.68,IF(OR(F261=8,F261=9),1.73,IF(OR(F261=10,F261=11,F261=12),1.79,IF(OR(F261=13,F261=14,F261=15),1.84,IF(OR(F261=16,F261=17,F261=18),1.9,1.95)))))))))),IF(D261="Կ-3", IF(F261=0,1.25,IF(F261=1,1.29,IF(F261=2,1.33,IF(F261=3,1.37,IF(OR(F261=5,F261=4),1.41,IF(OR(F261=6,F261=7),1.45,IF(OR(F261=8,F261=9),1.49,IF(OR(F261=10,F261=11,F261=12),1.54,IF(OR(F261=13,F261=14,F261=15),1.58,IF(OR(F261=16,F261=17,F261=18),1.63,1.68)))))))))), "Error"))))))))))))</f>
        <v>0</v>
      </c>
      <c r="U261" s="101">
        <v>66140</v>
      </c>
      <c r="V261" s="102">
        <f t="shared" si="87"/>
        <v>0</v>
      </c>
      <c r="W261" s="101"/>
      <c r="X261" s="101"/>
      <c r="Y261" s="102">
        <f t="shared" si="84"/>
        <v>0</v>
      </c>
      <c r="Z261" s="102">
        <f t="shared" ref="Z261:Z267" si="93">+Y261*6.565</f>
        <v>0</v>
      </c>
      <c r="AA261" s="102" t="e">
        <f t="shared" si="88"/>
        <v>#VALUE!</v>
      </c>
    </row>
    <row r="262" spans="1:27" ht="17.25">
      <c r="A262" s="5"/>
      <c r="B262" s="5"/>
      <c r="C262" s="93"/>
      <c r="D262" s="193"/>
      <c r="E262" s="94"/>
      <c r="F262" s="95"/>
      <c r="G262" s="96" t="str">
        <f t="shared" si="89"/>
        <v>Error</v>
      </c>
      <c r="H262" s="97">
        <v>14400</v>
      </c>
      <c r="I262" s="98" t="e">
        <f t="shared" si="80"/>
        <v>#VALUE!</v>
      </c>
      <c r="J262" s="88" t="e">
        <f t="shared" si="85"/>
        <v>#VALUE!</v>
      </c>
      <c r="K262" s="98">
        <f t="shared" si="90"/>
        <v>0</v>
      </c>
      <c r="L262" s="98">
        <f t="shared" si="81"/>
        <v>0</v>
      </c>
      <c r="M262" s="98" t="e">
        <f t="shared" si="82"/>
        <v>#VALUE!</v>
      </c>
      <c r="N262" s="98" t="e">
        <f t="shared" si="83"/>
        <v>#VALUE!</v>
      </c>
      <c r="O262" s="97"/>
      <c r="P262" s="98" t="e">
        <f t="shared" si="86"/>
        <v>#VALUE!</v>
      </c>
      <c r="Q262" s="99" t="e">
        <f t="shared" si="91"/>
        <v>#VALUE!</v>
      </c>
      <c r="R262" s="100"/>
      <c r="S262" s="5"/>
      <c r="T262" s="28">
        <f t="shared" si="92"/>
        <v>0</v>
      </c>
      <c r="U262" s="101">
        <v>66140</v>
      </c>
      <c r="V262" s="102">
        <f t="shared" si="87"/>
        <v>0</v>
      </c>
      <c r="W262" s="101"/>
      <c r="X262" s="101"/>
      <c r="Y262" s="102">
        <f t="shared" si="84"/>
        <v>0</v>
      </c>
      <c r="Z262" s="102">
        <f t="shared" si="93"/>
        <v>0</v>
      </c>
      <c r="AA262" s="102" t="e">
        <f t="shared" si="88"/>
        <v>#VALUE!</v>
      </c>
    </row>
    <row r="263" spans="1:27" ht="17.25">
      <c r="A263" s="5"/>
      <c r="B263" s="5"/>
      <c r="C263" s="93"/>
      <c r="D263" s="193"/>
      <c r="E263" s="84"/>
      <c r="F263" s="85"/>
      <c r="G263" s="86" t="str">
        <f t="shared" si="89"/>
        <v>Error</v>
      </c>
      <c r="H263" s="87">
        <v>14400</v>
      </c>
      <c r="I263" s="88" t="e">
        <f t="shared" si="80"/>
        <v>#VALUE!</v>
      </c>
      <c r="J263" s="88" t="e">
        <f t="shared" si="85"/>
        <v>#VALUE!</v>
      </c>
      <c r="K263" s="88">
        <f t="shared" si="90"/>
        <v>0</v>
      </c>
      <c r="L263" s="88">
        <f t="shared" si="81"/>
        <v>0</v>
      </c>
      <c r="M263" s="88" t="e">
        <f t="shared" si="82"/>
        <v>#VALUE!</v>
      </c>
      <c r="N263" s="88" t="e">
        <f t="shared" si="83"/>
        <v>#VALUE!</v>
      </c>
      <c r="O263" s="87"/>
      <c r="P263" s="88" t="e">
        <f t="shared" si="86"/>
        <v>#VALUE!</v>
      </c>
      <c r="Q263" s="89" t="e">
        <f t="shared" si="91"/>
        <v>#VALUE!</v>
      </c>
      <c r="R263" s="90"/>
      <c r="S263" s="82"/>
      <c r="T263" s="28">
        <f t="shared" si="92"/>
        <v>0</v>
      </c>
      <c r="U263" s="91">
        <v>66140</v>
      </c>
      <c r="V263" s="92">
        <f t="shared" si="87"/>
        <v>0</v>
      </c>
      <c r="W263" s="91"/>
      <c r="X263" s="91"/>
      <c r="Y263" s="92">
        <f t="shared" si="84"/>
        <v>0</v>
      </c>
      <c r="Z263" s="92">
        <f t="shared" si="93"/>
        <v>0</v>
      </c>
      <c r="AA263" s="92" t="e">
        <f t="shared" si="88"/>
        <v>#VALUE!</v>
      </c>
    </row>
    <row r="264" spans="1:27" ht="17.25">
      <c r="A264" s="5"/>
      <c r="B264" s="5"/>
      <c r="C264" s="93"/>
      <c r="D264" s="193"/>
      <c r="E264" s="94"/>
      <c r="F264" s="95"/>
      <c r="G264" s="96" t="str">
        <f t="shared" si="89"/>
        <v>Error</v>
      </c>
      <c r="H264" s="97">
        <v>14400</v>
      </c>
      <c r="I264" s="98" t="e">
        <f t="shared" si="80"/>
        <v>#VALUE!</v>
      </c>
      <c r="J264" s="88" t="e">
        <f t="shared" si="85"/>
        <v>#VALUE!</v>
      </c>
      <c r="K264" s="98">
        <f t="shared" si="90"/>
        <v>0</v>
      </c>
      <c r="L264" s="98">
        <f t="shared" si="81"/>
        <v>0</v>
      </c>
      <c r="M264" s="98" t="e">
        <f t="shared" si="82"/>
        <v>#VALUE!</v>
      </c>
      <c r="N264" s="98" t="e">
        <f t="shared" si="83"/>
        <v>#VALUE!</v>
      </c>
      <c r="O264" s="97"/>
      <c r="P264" s="98" t="e">
        <f t="shared" si="86"/>
        <v>#VALUE!</v>
      </c>
      <c r="Q264" s="99" t="e">
        <f t="shared" si="91"/>
        <v>#VALUE!</v>
      </c>
      <c r="R264" s="100"/>
      <c r="S264" s="5"/>
      <c r="T264" s="28">
        <f t="shared" si="92"/>
        <v>0</v>
      </c>
      <c r="U264" s="101">
        <v>66140</v>
      </c>
      <c r="V264" s="102">
        <f t="shared" si="87"/>
        <v>0</v>
      </c>
      <c r="W264" s="101"/>
      <c r="X264" s="101"/>
      <c r="Y264" s="102">
        <f t="shared" si="84"/>
        <v>0</v>
      </c>
      <c r="Z264" s="102">
        <f t="shared" si="93"/>
        <v>0</v>
      </c>
      <c r="AA264" s="102" t="e">
        <f t="shared" si="88"/>
        <v>#VALUE!</v>
      </c>
    </row>
    <row r="265" spans="1:27" ht="17.25">
      <c r="A265" s="5"/>
      <c r="B265" s="5"/>
      <c r="C265" s="93"/>
      <c r="D265" s="193"/>
      <c r="E265" s="94"/>
      <c r="F265" s="95"/>
      <c r="G265" s="96" t="str">
        <f t="shared" si="89"/>
        <v>Error</v>
      </c>
      <c r="H265" s="97">
        <v>14400</v>
      </c>
      <c r="I265" s="98" t="e">
        <f t="shared" si="80"/>
        <v>#VALUE!</v>
      </c>
      <c r="J265" s="88" t="e">
        <f t="shared" si="85"/>
        <v>#VALUE!</v>
      </c>
      <c r="K265" s="98">
        <f t="shared" si="90"/>
        <v>0</v>
      </c>
      <c r="L265" s="98">
        <f t="shared" si="81"/>
        <v>0</v>
      </c>
      <c r="M265" s="98" t="e">
        <f t="shared" si="82"/>
        <v>#VALUE!</v>
      </c>
      <c r="N265" s="98" t="e">
        <f t="shared" si="83"/>
        <v>#VALUE!</v>
      </c>
      <c r="O265" s="97"/>
      <c r="P265" s="98" t="e">
        <f t="shared" si="86"/>
        <v>#VALUE!</v>
      </c>
      <c r="Q265" s="99" t="e">
        <f t="shared" si="91"/>
        <v>#VALUE!</v>
      </c>
      <c r="R265" s="100"/>
      <c r="S265" s="5"/>
      <c r="T265" s="28">
        <f t="shared" si="92"/>
        <v>0</v>
      </c>
      <c r="U265" s="101">
        <v>66140</v>
      </c>
      <c r="V265" s="102">
        <f t="shared" si="87"/>
        <v>0</v>
      </c>
      <c r="W265" s="101"/>
      <c r="X265" s="101"/>
      <c r="Y265" s="102">
        <f t="shared" si="84"/>
        <v>0</v>
      </c>
      <c r="Z265" s="102">
        <f t="shared" si="93"/>
        <v>0</v>
      </c>
      <c r="AA265" s="102" t="e">
        <f t="shared" si="88"/>
        <v>#VALUE!</v>
      </c>
    </row>
    <row r="266" spans="1:27" ht="17.25">
      <c r="A266" s="5"/>
      <c r="B266" s="5"/>
      <c r="C266" s="93"/>
      <c r="D266" s="193"/>
      <c r="E266" s="94"/>
      <c r="F266" s="95"/>
      <c r="G266" s="96" t="str">
        <f t="shared" si="89"/>
        <v>Error</v>
      </c>
      <c r="H266" s="97">
        <v>14400</v>
      </c>
      <c r="I266" s="98" t="e">
        <f t="shared" si="80"/>
        <v>#VALUE!</v>
      </c>
      <c r="J266" s="88" t="e">
        <f t="shared" si="85"/>
        <v>#VALUE!</v>
      </c>
      <c r="K266" s="98">
        <f t="shared" si="90"/>
        <v>0</v>
      </c>
      <c r="L266" s="98">
        <f t="shared" si="81"/>
        <v>0</v>
      </c>
      <c r="M266" s="98" t="e">
        <f t="shared" si="82"/>
        <v>#VALUE!</v>
      </c>
      <c r="N266" s="98" t="e">
        <f t="shared" si="83"/>
        <v>#VALUE!</v>
      </c>
      <c r="O266" s="97"/>
      <c r="P266" s="98" t="e">
        <f t="shared" si="86"/>
        <v>#VALUE!</v>
      </c>
      <c r="Q266" s="99" t="e">
        <f t="shared" si="91"/>
        <v>#VALUE!</v>
      </c>
      <c r="R266" s="100"/>
      <c r="S266" s="5"/>
      <c r="T266" s="28">
        <f t="shared" si="92"/>
        <v>0</v>
      </c>
      <c r="U266" s="101">
        <v>66140</v>
      </c>
      <c r="V266" s="102">
        <f t="shared" si="87"/>
        <v>0</v>
      </c>
      <c r="W266" s="101"/>
      <c r="X266" s="101"/>
      <c r="Y266" s="102">
        <f t="shared" si="84"/>
        <v>0</v>
      </c>
      <c r="Z266" s="102">
        <f t="shared" si="93"/>
        <v>0</v>
      </c>
      <c r="AA266" s="102" t="e">
        <f t="shared" si="88"/>
        <v>#VALUE!</v>
      </c>
    </row>
    <row r="267" spans="1:27" ht="18" thickBot="1">
      <c r="A267" s="103"/>
      <c r="B267" s="103"/>
      <c r="C267" s="104"/>
      <c r="D267" s="194"/>
      <c r="E267" s="105"/>
      <c r="F267" s="106"/>
      <c r="G267" s="107" t="str">
        <f t="shared" si="89"/>
        <v>Error</v>
      </c>
      <c r="H267" s="108">
        <v>14400</v>
      </c>
      <c r="I267" s="109" t="e">
        <f t="shared" si="80"/>
        <v>#VALUE!</v>
      </c>
      <c r="J267" s="88" t="e">
        <f t="shared" si="85"/>
        <v>#VALUE!</v>
      </c>
      <c r="K267" s="109">
        <f t="shared" si="90"/>
        <v>0</v>
      </c>
      <c r="L267" s="109">
        <f t="shared" si="81"/>
        <v>0</v>
      </c>
      <c r="M267" s="109" t="e">
        <f t="shared" si="82"/>
        <v>#VALUE!</v>
      </c>
      <c r="N267" s="109" t="e">
        <f t="shared" si="83"/>
        <v>#VALUE!</v>
      </c>
      <c r="O267" s="108"/>
      <c r="P267" s="109" t="e">
        <f t="shared" si="86"/>
        <v>#VALUE!</v>
      </c>
      <c r="Q267" s="110" t="e">
        <f t="shared" si="91"/>
        <v>#VALUE!</v>
      </c>
      <c r="R267" s="111"/>
      <c r="S267" s="103"/>
      <c r="T267" s="28">
        <f t="shared" si="92"/>
        <v>0</v>
      </c>
      <c r="U267" s="112">
        <v>66140</v>
      </c>
      <c r="V267" s="113">
        <f t="shared" si="87"/>
        <v>0</v>
      </c>
      <c r="W267" s="112"/>
      <c r="X267" s="112"/>
      <c r="Y267" s="113">
        <f t="shared" si="84"/>
        <v>0</v>
      </c>
      <c r="Z267" s="113">
        <f t="shared" si="93"/>
        <v>0</v>
      </c>
      <c r="AA267" s="113" t="e">
        <f t="shared" si="88"/>
        <v>#VALUE!</v>
      </c>
    </row>
    <row r="268" spans="1:27" s="120" customFormat="1" ht="15.75" thickBot="1">
      <c r="A268" s="1687" t="s">
        <v>47</v>
      </c>
      <c r="B268" s="1688"/>
      <c r="C268" s="1688"/>
      <c r="D268" s="1688"/>
      <c r="E268" s="114">
        <f>SUM(E196:E267)</f>
        <v>0</v>
      </c>
      <c r="F268" s="115"/>
      <c r="G268" s="116">
        <f>SUM(G196:G267)</f>
        <v>0</v>
      </c>
      <c r="H268" s="117"/>
      <c r="I268" s="118" t="e">
        <f t="shared" ref="I268:R268" si="94">SUM(I196:I267)</f>
        <v>#VALUE!</v>
      </c>
      <c r="J268" s="118" t="e">
        <f t="shared" si="94"/>
        <v>#VALUE!</v>
      </c>
      <c r="K268" s="118">
        <f t="shared" si="94"/>
        <v>0</v>
      </c>
      <c r="L268" s="118">
        <f t="shared" si="94"/>
        <v>0</v>
      </c>
      <c r="M268" s="118" t="e">
        <f t="shared" si="94"/>
        <v>#VALUE!</v>
      </c>
      <c r="N268" s="118" t="e">
        <f t="shared" si="94"/>
        <v>#VALUE!</v>
      </c>
      <c r="O268" s="117">
        <f t="shared" si="94"/>
        <v>0</v>
      </c>
      <c r="P268" s="118" t="e">
        <f t="shared" si="94"/>
        <v>#VALUE!</v>
      </c>
      <c r="Q268" s="119" t="e">
        <f t="shared" si="94"/>
        <v>#VALUE!</v>
      </c>
      <c r="R268" s="116">
        <f t="shared" si="94"/>
        <v>0</v>
      </c>
      <c r="S268" s="117"/>
      <c r="T268" s="117"/>
      <c r="U268" s="117"/>
      <c r="V268" s="118">
        <f t="shared" ref="V268:AA268" si="95">SUM(V196:V267)</f>
        <v>0</v>
      </c>
      <c r="W268" s="118">
        <f t="shared" si="95"/>
        <v>0</v>
      </c>
      <c r="X268" s="118">
        <f t="shared" si="95"/>
        <v>0</v>
      </c>
      <c r="Y268" s="118">
        <f t="shared" si="95"/>
        <v>0</v>
      </c>
      <c r="Z268" s="118">
        <f t="shared" si="95"/>
        <v>0</v>
      </c>
      <c r="AA268" s="119" t="e">
        <f t="shared" si="95"/>
        <v>#VALUE!</v>
      </c>
    </row>
    <row r="270" spans="1:27" ht="15.75" thickBot="1"/>
    <row r="271" spans="1:27" s="38" customFormat="1" ht="27" customHeight="1" thickBot="1">
      <c r="A271" s="1689" t="s">
        <v>49</v>
      </c>
      <c r="B271" s="1690"/>
      <c r="C271" s="1690"/>
      <c r="D271" s="1691"/>
      <c r="E271" s="1692" t="s">
        <v>426</v>
      </c>
      <c r="F271" s="1693"/>
      <c r="G271" s="1693"/>
      <c r="H271" s="1693"/>
      <c r="I271" s="1693"/>
      <c r="J271" s="1693"/>
      <c r="K271" s="1693"/>
      <c r="L271" s="1693"/>
      <c r="M271" s="1693"/>
      <c r="N271" s="1693"/>
      <c r="O271" s="1693"/>
      <c r="P271" s="1693"/>
      <c r="Q271" s="1693"/>
      <c r="R271" s="1693"/>
      <c r="S271" s="1693"/>
      <c r="T271" s="1693"/>
      <c r="U271" s="1693"/>
      <c r="V271" s="1693"/>
      <c r="W271" s="1693"/>
      <c r="X271" s="1693"/>
      <c r="Y271" s="1693"/>
      <c r="Z271" s="1693"/>
      <c r="AA271" s="1694"/>
    </row>
    <row r="272" spans="1:27" s="38" customFormat="1" ht="18" thickBot="1">
      <c r="A272" s="1684" t="s">
        <v>408</v>
      </c>
      <c r="B272" s="1685"/>
      <c r="C272" s="1685"/>
      <c r="D272" s="1686"/>
      <c r="E272" s="1661" t="s">
        <v>51</v>
      </c>
      <c r="F272" s="1662"/>
      <c r="G272" s="1662"/>
      <c r="H272" s="1662"/>
      <c r="I272" s="1662"/>
      <c r="J272" s="1662"/>
      <c r="K272" s="1662"/>
      <c r="L272" s="1662"/>
      <c r="M272" s="1662"/>
      <c r="N272" s="1662"/>
      <c r="O272" s="1662"/>
      <c r="P272" s="1662"/>
      <c r="Q272" s="1663"/>
      <c r="R272" s="1659" t="s">
        <v>52</v>
      </c>
      <c r="S272" s="1660"/>
      <c r="T272" s="1660"/>
      <c r="U272" s="1660"/>
      <c r="V272" s="1660"/>
      <c r="W272" s="1660"/>
      <c r="X272" s="1660"/>
      <c r="Y272" s="1660"/>
      <c r="Z272" s="1660"/>
      <c r="AA272" s="1672"/>
    </row>
    <row r="273" spans="1:29" s="62" customFormat="1" ht="143.25" thickBot="1">
      <c r="A273" s="63" t="s">
        <v>10</v>
      </c>
      <c r="B273" s="64" t="s">
        <v>409</v>
      </c>
      <c r="C273" s="64" t="s">
        <v>55</v>
      </c>
      <c r="D273" s="65" t="s">
        <v>410</v>
      </c>
      <c r="E273" s="66" t="s">
        <v>1</v>
      </c>
      <c r="F273" s="67" t="s">
        <v>411</v>
      </c>
      <c r="G273" s="67" t="s">
        <v>412</v>
      </c>
      <c r="H273" s="67" t="s">
        <v>413</v>
      </c>
      <c r="I273" s="67" t="s">
        <v>414</v>
      </c>
      <c r="J273" s="67" t="s">
        <v>415</v>
      </c>
      <c r="K273" s="67" t="s">
        <v>416</v>
      </c>
      <c r="L273" s="67" t="s">
        <v>417</v>
      </c>
      <c r="M273" s="67" t="s">
        <v>418</v>
      </c>
      <c r="N273" s="67" t="s">
        <v>419</v>
      </c>
      <c r="O273" s="67" t="s">
        <v>30</v>
      </c>
      <c r="P273" s="68" t="s">
        <v>60</v>
      </c>
      <c r="Q273" s="69" t="s">
        <v>420</v>
      </c>
      <c r="R273" s="70" t="s">
        <v>1</v>
      </c>
      <c r="S273" s="71" t="s">
        <v>411</v>
      </c>
      <c r="T273" s="71" t="s">
        <v>102</v>
      </c>
      <c r="U273" s="71" t="s">
        <v>421</v>
      </c>
      <c r="V273" s="71" t="s">
        <v>414</v>
      </c>
      <c r="W273" s="71" t="str">
        <f>+J273</f>
        <v>Սահմանվող պաշտոնային դրույքաչափ /հաշվի առնելով  նվազագույն ամսական աշխատավարձը - 50000 դրամ/</v>
      </c>
      <c r="X273" s="71" t="s">
        <v>30</v>
      </c>
      <c r="Y273" s="68" t="s">
        <v>60</v>
      </c>
      <c r="Z273" s="71" t="s">
        <v>422</v>
      </c>
      <c r="AA273" s="72" t="s">
        <v>423</v>
      </c>
    </row>
    <row r="274" spans="1:29" s="81" customFormat="1" ht="17.25" customHeight="1" thickBot="1">
      <c r="A274" s="73">
        <v>1</v>
      </c>
      <c r="B274" s="74">
        <v>2</v>
      </c>
      <c r="C274" s="74">
        <v>3</v>
      </c>
      <c r="D274" s="75">
        <v>4</v>
      </c>
      <c r="E274" s="76">
        <v>5</v>
      </c>
      <c r="F274" s="74">
        <v>6</v>
      </c>
      <c r="G274" s="77">
        <v>7</v>
      </c>
      <c r="H274" s="74">
        <v>8</v>
      </c>
      <c r="I274" s="74">
        <v>9</v>
      </c>
      <c r="J274" s="77">
        <v>10</v>
      </c>
      <c r="K274" s="74">
        <v>11</v>
      </c>
      <c r="L274" s="74">
        <v>12</v>
      </c>
      <c r="M274" s="77">
        <v>13</v>
      </c>
      <c r="N274" s="74">
        <v>14</v>
      </c>
      <c r="O274" s="74">
        <v>15</v>
      </c>
      <c r="P274" s="77">
        <v>16</v>
      </c>
      <c r="Q274" s="78">
        <v>17</v>
      </c>
      <c r="R274" s="79">
        <v>18</v>
      </c>
      <c r="S274" s="77">
        <v>19</v>
      </c>
      <c r="T274" s="74">
        <v>20</v>
      </c>
      <c r="U274" s="74">
        <v>21</v>
      </c>
      <c r="V274" s="74">
        <v>22</v>
      </c>
      <c r="W274" s="74">
        <v>23</v>
      </c>
      <c r="X274" s="74">
        <v>24</v>
      </c>
      <c r="Y274" s="74">
        <v>25</v>
      </c>
      <c r="Z274" s="74">
        <v>26</v>
      </c>
      <c r="AA274" s="78">
        <v>27</v>
      </c>
      <c r="AB274" s="80"/>
      <c r="AC274" s="80"/>
    </row>
    <row r="275" spans="1:29" ht="17.25">
      <c r="A275" s="82"/>
      <c r="B275" s="82"/>
      <c r="C275" s="83"/>
      <c r="D275" s="192"/>
      <c r="E275" s="84"/>
      <c r="F275" s="85"/>
      <c r="G275" s="86" t="str">
        <f>IF($C275="ստորաբաժանման պետ",IF(F275=0,2.28,IF(F275=1,2.35,IF(F275=2,2.43,IF(F275=3,2.5,IF(OR(F275=4,F275=5),2.58,IF(OR(F275=6,F275=7),2.66,IF(OR(F275=8,F275=9),2.75,IF(OR(F275=10,F275=11,F275=12),2.83,IF(OR(F275=13,F275=14,F275=15),2.92,IF(OR(F275=16,F275=17,F275=18),3.01,3.11)))))))))),IF($C275="ավագ կարգադրիչ",IF(F275=0,1.96,IF(F275=1,2.02,IF(F275=2,2.08,IF(F275=3,2.15,IF(OR(F275=4,F275=5),2.21,IF(OR(F275=6,F275=7),2.28,IF(OR(F275=8,F275=9),2.35,IF(OR(F275=10,F275=11,F275=12),2.42,IF(OR(F275=13,F275=14,F275=15),2.5,IF(OR(F275=16,F275=17,F275=18),2.58,2.66)))))))))),IF($C275="կարգադրիչ",IF(F275=0,1.45,IF(F275=1,1.49,IF(F275=2,1.54,IF(F275=3,1.59,IF(OR(F275=4,F275=5),1.9,IF(OR(F275=6,F275=7),1.96,IF(OR(F275=8,F275=9),1.73,IF(OR(F275=10,F275=11,F275=12),1.79,IF(OR(F275=13,F275=14,F275=15),1.84,IF(OR(F275=16,F275=17,F275=18),1.9,1.95)))))))))), "Error")))</f>
        <v>Error</v>
      </c>
      <c r="H275" s="87">
        <v>14400</v>
      </c>
      <c r="I275" s="88" t="e">
        <f>G275*H275</f>
        <v>#VALUE!</v>
      </c>
      <c r="J275" s="88" t="e">
        <f t="shared" ref="J275:J338" si="96">IF(I275&lt;=59525,59525,I275)</f>
        <v>#VALUE!</v>
      </c>
      <c r="K275" s="88">
        <f>IF($D275="գեներալ-մայոր",2.91,IF($D275="գնդապետ",2.38,IF($D275="փոխգնդապետ",2.25,IF($D275="մայոր",1.85,IF($D275="կապիտան",1.72,IF($D275="ավագ լեյտենանտ",1.59,IF($D275="լեյտենանտ",1.46,IF($D275="ավագ ենթասպա",1.06,IF($D275="ենթասպա",0.93,IF($D275="ավագ",0.79,IF($D275="ավագ սերժանտ",0.66,IF($D275="սերժանտ",0.53,IF($D275="կրտսեր սերժանտ",0.4,0)))))))))))))</f>
        <v>0</v>
      </c>
      <c r="L275" s="88">
        <f>K275*H275</f>
        <v>0</v>
      </c>
      <c r="M275" s="88" t="e">
        <f>L275+J275</f>
        <v>#VALUE!</v>
      </c>
      <c r="N275" s="88" t="e">
        <f>IF(F275&lt;2,M275*0%,IF(F275&lt;5,M275*5%,IF(F275&lt;10,M275*10%,IF(F275&lt;15,M275*15%,IF(F275&lt;20,M275*20%,IF(F275&lt;25,M275*25%,IF(F275&gt;=25,M275*30%)))))))</f>
        <v>#VALUE!</v>
      </c>
      <c r="O275" s="87"/>
      <c r="P275" s="88" t="e">
        <f t="shared" ref="P275:P338" si="97">M275+N275+O275</f>
        <v>#VALUE!</v>
      </c>
      <c r="Q275" s="89" t="e">
        <f>P275*6.565</f>
        <v>#VALUE!</v>
      </c>
      <c r="R275" s="90"/>
      <c r="S275" s="82"/>
      <c r="T275" s="28">
        <f>IF(E275&lt;1,0,IF(D275="Բ-1",IF(F275=0,6.94,IF(F275=1,7.17,IF(F275=2,7.41,IF(F275=3,7.66,IF(OR(F275=5,F275=4),7.92,IF(OR(F275=6,F275=7),8.18,IF(OR(F275=8,F275=9),8.46,IF(OR(F275=10,F275=11,F275=12),8.74,IF(OR(F275=13,F275=14,F275=15),9.03,IF(OR(F275=16,F275=17,F275=18),9.33,9.65)))))))))),IF(D275="Բ-2", IF(F275=0,5.71,IF(F275=1,5.89,IF(F275=2,6.09,IF(F275=3,6.29,IF(OR(F275=5,F275=4),6.5,IF(OR(F275=6,F275=7),6.72,IF(OR(F275=8,F275=9),6.94,IF(OR(F275=10,F275=11,F275=12),7.17,IF(OR(F275=13,F275=14,F275=15),7.41,IF(OR(F275=16,F275=17,F275=18),7.65,7.91)))))))))), IF(D275="Գ-1", IF(F275=0,4.7,IF(F275=1,4.86,IF(F275=2,5.01,IF(F275=3,5.18,IF(OR(F275=5,F275=4),5.35,IF(OR(F275=6,F275=7),5.52,IF(OR(F275=8,F275=9),5.71,IF(OR(F275=10,F275=11,F275=12),5.89,IF(OR(F275=13,F275=14,F275=15),6.09,IF(OR(F275=16,F275=17,F275=18),6.29,6.49)))))))))), IF(D275="Գ-2", IF(F275=0,3.88,IF(F275=1,4.01,IF(F275=2,4.14,IF(F275=3,4.27,IF(OR(F275=5,F275=4),4.41,IF(OR(F275=6,F275=7),4.55,IF(OR(F275=8,F275=9),4.7,IF(OR(F275=10,F275=11,F275=12),4.85,IF(OR(F275=13,F275=14,F275=15),5.01,IF(OR(F275=16,F275=17,F275=18),5.17,5.34)))))))))), IF(D275="Գ-3", IF(F275=0,3.21,IF(F275=1,3.31,IF(F275=2,3.42,IF(F275=3,3.53,IF(OR(F275=5,F275=4),3.64,IF(OR(F275=6,F275=7),3.76,IF(OR(F275=8,F275=9),3.88,IF(OR(F275=10,F275=11,F275=12),4.01,IF(OR(F275=13,F275=14,F275=15),4.13,IF(OR(F275=16,F275=17,F275=18),4.27,4.4)))))))))), IF(D275="Ա-1", IF(F275=0,2.66,IF(F275=1,2.75,IF(F275=2,2.83,IF(F275=3,2.92,IF(OR(F275=5,F275=4),3.02,IF(OR(F275=6,F275=7),3.11,IF(OR(F275=8,F275=9),3.21,IF(OR(F275=10,F275=11,F275=12),3.31,IF(OR(F275=13,F275=14,F275=15),3.42,IF(OR(F275=16,F275=17,F275=18),3.53,3.64)))))))))), IF(D275="Ա-2", IF(F275=0,2.28,IF(F275=1,2.35,IF(F275=2,2.43,IF(F275=3,2.5,IF(OR(F275=5,F275=4),2.58,IF(OR(F275=6,F275=7),2.66,IF(OR(F275=8,F275=9),2.75,IF(OR(F275=10,F275=11,F275=12),2.83,IF(OR(F275=13,F275=14,F275=15),2.92,IF(OR(F275=16,F275=17,F275=18),3.01,3.11)))))))))),IF(D275="Ա-3", IF(F275=0,1.96,IF(F275=1,2.02,IF(F275=2,2.08,IF(F275=3,2.15,IF(OR(F275=5,F275=4),2.21,IF(OR(F275=6,F275=7),2.28,IF(OR(F275=8,F275=9),2.35,IF(OR(F275=10,F275=11,F275=12),2.42,IF(OR(F275=13,F275=14,F275=15),2.5,IF(OR(F275=16,F275=17,F275=18),2.58,2.66)))))))))), IF(D275="Կ-1", IF(F275=0,1.68,IF(F275=1,1.73,IF(F275=2,1.79,IF(F275=3,1.84,IF(OR(F275=5,F275=4),1.9,IF(OR(F275=6,F275=7),1.96,IF(OR(F275=8,F275=9),2.02,IF(OR(F275=10,F275=11,F275=12),2.08,IF(OR(F275=13,F275=14,F275=15),2.14,IF(OR(F275=16,F275=17,F275=18),2.21,2.28)))))))))), IF(D275="Կ-2", IF(F275=0,1.45,IF(F275=1,1.49,IF(F275=2,1.54,IF(F275=3,1.59,IF(OR(F275=5,F275=4),1.63,IF(OR(F275=6,F275=7),1.68,IF(OR(F275=8,F275=9),1.73,IF(OR(F275=10,F275=11,F275=12),1.79,IF(OR(F275=13,F275=14,F275=15),1.84,IF(OR(F275=16,F275=17,F275=18),1.9,1.95)))))))))),IF(D275="Կ-3", IF(F275=0,1.25,IF(F275=1,1.29,IF(F275=2,1.33,IF(F275=3,1.37,IF(OR(F275=5,F275=4),1.41,IF(OR(F275=6,F275=7),1.45,IF(OR(F275=8,F275=9),1.49,IF(OR(F275=10,F275=11,F275=12),1.54,IF(OR(F275=13,F275=14,F275=15),1.58,IF(OR(F275=16,F275=17,F275=18),1.63,1.68)))))))))), "Error"))))))))))))</f>
        <v>0</v>
      </c>
      <c r="U275" s="91">
        <v>66140</v>
      </c>
      <c r="V275" s="92">
        <f t="shared" ref="V275:V306" si="98">+U275*T275</f>
        <v>0</v>
      </c>
      <c r="W275" s="91"/>
      <c r="X275" s="91"/>
      <c r="Y275" s="92">
        <f>+V275+W275+X275</f>
        <v>0</v>
      </c>
      <c r="Z275" s="92">
        <f>+Y275*6.565</f>
        <v>0</v>
      </c>
      <c r="AA275" s="92" t="e">
        <f t="shared" ref="AA275:AA306" si="99">+Z275+Q275</f>
        <v>#VALUE!</v>
      </c>
    </row>
    <row r="276" spans="1:29" ht="17.25">
      <c r="A276" s="5"/>
      <c r="B276" s="5"/>
      <c r="C276" s="93"/>
      <c r="D276" s="193"/>
      <c r="E276" s="94"/>
      <c r="F276" s="95"/>
      <c r="G276" s="96" t="str">
        <f t="shared" ref="G276:G339" si="100">IF($C276="ստորաբաժանման պետ",IF(F276=0,2.28,IF(F276=1,2.35,IF(F276=2,2.43,IF(F276=3,2.5,IF(OR(F276=4,F276=5),2.58,IF(OR(F276=6,F276=7),2.66,IF(OR(F276=8,F276=9),2.75,IF(OR(F276=10,F276=11,F276=12),2.83,IF(OR(F276=13,F276=14,F276=15),2.92,IF(OR(F276=16,F276=17,F276=18),3.01,3.11)))))))))),IF($C276="ավագ կարգադրիչ",IF(F276=0,1.96,IF(F276=1,2.02,IF(F276=2,2.08,IF(F276=3,2.15,IF(OR(F276=4,F276=5),2.21,IF(OR(F276=6,F276=7),2.28,IF(OR(F276=8,F276=9),2.35,IF(OR(F276=10,F276=11,F276=12),2.42,IF(OR(F276=13,F276=14,F276=15),2.5,IF(OR(F276=16,F276=17,F276=18),2.58,2.66)))))))))),IF($C276="կարգադրիչ",IF(F276=0,1.45,IF(F276=1,1.49,IF(F276=2,1.54,IF(F276=3,1.59,IF(OR(F276=4,F276=5),1.9,IF(OR(F276=6,F276=7),1.96,IF(OR(F276=8,F276=9),1.73,IF(OR(F276=10,F276=11,F276=12),1.79,IF(OR(F276=13,F276=14,F276=15),1.84,IF(OR(F276=16,F276=17,F276=18),1.9,1.95)))))))))), "Error")))</f>
        <v>Error</v>
      </c>
      <c r="H276" s="97">
        <v>14400</v>
      </c>
      <c r="I276" s="98" t="e">
        <f t="shared" ref="I276:I329" si="101">G276*H276</f>
        <v>#VALUE!</v>
      </c>
      <c r="J276" s="88" t="e">
        <f t="shared" si="96"/>
        <v>#VALUE!</v>
      </c>
      <c r="K276" s="98">
        <f t="shared" ref="K276:K339" si="102">IF($D276="գեներալ-մայոր",2.91,IF($D276="գնդապետ",2.38,IF($D276="փոխգնդապետ",2.25,IF($D276="մայոր",1.85,IF($D276="կապիտան",1.72,IF($D276="ավագ լեյտենանտ",1.59,IF($D276="լեյտենանտ",1.46,IF($D276="ավագ ենթասպա",1.06,IF($D276="ենթասպա",0.93,IF($D276="ավագ",0.79,IF($D276="ավագ սերժանտ",0.66,IF($D276="սերժանտ",0.53,IF($D276="կրտսեր սերժանտ",0.4,0)))))))))))))</f>
        <v>0</v>
      </c>
      <c r="L276" s="98">
        <f t="shared" ref="L276:L329" si="103">K276*H276</f>
        <v>0</v>
      </c>
      <c r="M276" s="98" t="e">
        <f t="shared" ref="M276:M329" si="104">L276+J276</f>
        <v>#VALUE!</v>
      </c>
      <c r="N276" s="98" t="e">
        <f t="shared" ref="N276:N329" si="105">IF(F276&lt;2,M276*0%,IF(F276&lt;5,M276*5%,IF(F276&lt;10,M276*10%,IF(F276&lt;15,M276*15%,IF(F276&lt;20,M276*20%,IF(F276&lt;25,M276*25%,IF(F276&gt;=25,M276*30%)))))))</f>
        <v>#VALUE!</v>
      </c>
      <c r="O276" s="97"/>
      <c r="P276" s="98" t="e">
        <f t="shared" si="97"/>
        <v>#VALUE!</v>
      </c>
      <c r="Q276" s="99" t="e">
        <f t="shared" ref="Q276:Q339" si="106">P276*6.565</f>
        <v>#VALUE!</v>
      </c>
      <c r="R276" s="100"/>
      <c r="S276" s="5"/>
      <c r="T276" s="28">
        <f t="shared" ref="T276:T339" si="107">IF(E276&lt;1,0,IF(D276="Բ-1",IF(F276=0,6.94,IF(F276=1,7.17,IF(F276=2,7.41,IF(F276=3,7.66,IF(OR(F276=5,F276=4),7.92,IF(OR(F276=6,F276=7),8.18,IF(OR(F276=8,F276=9),8.46,IF(OR(F276=10,F276=11,F276=12),8.74,IF(OR(F276=13,F276=14,F276=15),9.03,IF(OR(F276=16,F276=17,F276=18),9.33,9.65)))))))))),IF(D276="Բ-2", IF(F276=0,5.71,IF(F276=1,5.89,IF(F276=2,6.09,IF(F276=3,6.29,IF(OR(F276=5,F276=4),6.5,IF(OR(F276=6,F276=7),6.72,IF(OR(F276=8,F276=9),6.94,IF(OR(F276=10,F276=11,F276=12),7.17,IF(OR(F276=13,F276=14,F276=15),7.41,IF(OR(F276=16,F276=17,F276=18),7.65,7.91)))))))))), IF(D276="Գ-1", IF(F276=0,4.7,IF(F276=1,4.86,IF(F276=2,5.01,IF(F276=3,5.18,IF(OR(F276=5,F276=4),5.35,IF(OR(F276=6,F276=7),5.52,IF(OR(F276=8,F276=9),5.71,IF(OR(F276=10,F276=11,F276=12),5.89,IF(OR(F276=13,F276=14,F276=15),6.09,IF(OR(F276=16,F276=17,F276=18),6.29,6.49)))))))))), IF(D276="Գ-2", IF(F276=0,3.88,IF(F276=1,4.01,IF(F276=2,4.14,IF(F276=3,4.27,IF(OR(F276=5,F276=4),4.41,IF(OR(F276=6,F276=7),4.55,IF(OR(F276=8,F276=9),4.7,IF(OR(F276=10,F276=11,F276=12),4.85,IF(OR(F276=13,F276=14,F276=15),5.01,IF(OR(F276=16,F276=17,F276=18),5.17,5.34)))))))))), IF(D276="Գ-3", IF(F276=0,3.21,IF(F276=1,3.31,IF(F276=2,3.42,IF(F276=3,3.53,IF(OR(F276=5,F276=4),3.64,IF(OR(F276=6,F276=7),3.76,IF(OR(F276=8,F276=9),3.88,IF(OR(F276=10,F276=11,F276=12),4.01,IF(OR(F276=13,F276=14,F276=15),4.13,IF(OR(F276=16,F276=17,F276=18),4.27,4.4)))))))))), IF(D276="Ա-1", IF(F276=0,2.66,IF(F276=1,2.75,IF(F276=2,2.83,IF(F276=3,2.92,IF(OR(F276=5,F276=4),3.02,IF(OR(F276=6,F276=7),3.11,IF(OR(F276=8,F276=9),3.21,IF(OR(F276=10,F276=11,F276=12),3.31,IF(OR(F276=13,F276=14,F276=15),3.42,IF(OR(F276=16,F276=17,F276=18),3.53,3.64)))))))))), IF(D276="Ա-2", IF(F276=0,2.28,IF(F276=1,2.35,IF(F276=2,2.43,IF(F276=3,2.5,IF(OR(F276=5,F276=4),2.58,IF(OR(F276=6,F276=7),2.66,IF(OR(F276=8,F276=9),2.75,IF(OR(F276=10,F276=11,F276=12),2.83,IF(OR(F276=13,F276=14,F276=15),2.92,IF(OR(F276=16,F276=17,F276=18),3.01,3.11)))))))))),IF(D276="Ա-3", IF(F276=0,1.96,IF(F276=1,2.02,IF(F276=2,2.08,IF(F276=3,2.15,IF(OR(F276=5,F276=4),2.21,IF(OR(F276=6,F276=7),2.28,IF(OR(F276=8,F276=9),2.35,IF(OR(F276=10,F276=11,F276=12),2.42,IF(OR(F276=13,F276=14,F276=15),2.5,IF(OR(F276=16,F276=17,F276=18),2.58,2.66)))))))))), IF(D276="Կ-1", IF(F276=0,1.68,IF(F276=1,1.73,IF(F276=2,1.79,IF(F276=3,1.84,IF(OR(F276=5,F276=4),1.9,IF(OR(F276=6,F276=7),1.96,IF(OR(F276=8,F276=9),2.02,IF(OR(F276=10,F276=11,F276=12),2.08,IF(OR(F276=13,F276=14,F276=15),2.14,IF(OR(F276=16,F276=17,F276=18),2.21,2.28)))))))))), IF(D276="Կ-2", IF(F276=0,1.45,IF(F276=1,1.49,IF(F276=2,1.54,IF(F276=3,1.59,IF(OR(F276=5,F276=4),1.63,IF(OR(F276=6,F276=7),1.68,IF(OR(F276=8,F276=9),1.73,IF(OR(F276=10,F276=11,F276=12),1.79,IF(OR(F276=13,F276=14,F276=15),1.84,IF(OR(F276=16,F276=17,F276=18),1.9,1.95)))))))))),IF(D276="Կ-3", IF(F276=0,1.25,IF(F276=1,1.29,IF(F276=2,1.33,IF(F276=3,1.37,IF(OR(F276=5,F276=4),1.41,IF(OR(F276=6,F276=7),1.45,IF(OR(F276=8,F276=9),1.49,IF(OR(F276=10,F276=11,F276=12),1.54,IF(OR(F276=13,F276=14,F276=15),1.58,IF(OR(F276=16,F276=17,F276=18),1.63,1.68)))))))))), "Error"))))))))))))</f>
        <v>0</v>
      </c>
      <c r="U276" s="101">
        <v>66140</v>
      </c>
      <c r="V276" s="102">
        <f t="shared" si="98"/>
        <v>0</v>
      </c>
      <c r="W276" s="101"/>
      <c r="X276" s="101"/>
      <c r="Y276" s="102">
        <f t="shared" ref="Y276:Y329" si="108">+V276+W276+X276</f>
        <v>0</v>
      </c>
      <c r="Z276" s="102">
        <f t="shared" ref="Z276:Z339" si="109">+Y276*6.565</f>
        <v>0</v>
      </c>
      <c r="AA276" s="102" t="e">
        <f t="shared" si="99"/>
        <v>#VALUE!</v>
      </c>
    </row>
    <row r="277" spans="1:29" ht="17.25">
      <c r="A277" s="5"/>
      <c r="B277" s="5"/>
      <c r="C277" s="93"/>
      <c r="D277" s="193"/>
      <c r="E277" s="94"/>
      <c r="F277" s="95"/>
      <c r="G277" s="96" t="str">
        <f t="shared" si="100"/>
        <v>Error</v>
      </c>
      <c r="H277" s="97">
        <v>14400</v>
      </c>
      <c r="I277" s="98" t="e">
        <f t="shared" si="101"/>
        <v>#VALUE!</v>
      </c>
      <c r="J277" s="88" t="e">
        <f t="shared" si="96"/>
        <v>#VALUE!</v>
      </c>
      <c r="K277" s="98">
        <f t="shared" si="102"/>
        <v>0</v>
      </c>
      <c r="L277" s="98">
        <f t="shared" si="103"/>
        <v>0</v>
      </c>
      <c r="M277" s="98" t="e">
        <f t="shared" si="104"/>
        <v>#VALUE!</v>
      </c>
      <c r="N277" s="98" t="e">
        <f t="shared" si="105"/>
        <v>#VALUE!</v>
      </c>
      <c r="O277" s="97"/>
      <c r="P277" s="98" t="e">
        <f t="shared" si="97"/>
        <v>#VALUE!</v>
      </c>
      <c r="Q277" s="99" t="e">
        <f t="shared" si="106"/>
        <v>#VALUE!</v>
      </c>
      <c r="R277" s="100"/>
      <c r="S277" s="5"/>
      <c r="T277" s="28">
        <f t="shared" si="107"/>
        <v>0</v>
      </c>
      <c r="U277" s="101">
        <v>66140</v>
      </c>
      <c r="V277" s="102">
        <f t="shared" si="98"/>
        <v>0</v>
      </c>
      <c r="W277" s="101"/>
      <c r="X277" s="101"/>
      <c r="Y277" s="102">
        <f t="shared" si="108"/>
        <v>0</v>
      </c>
      <c r="Z277" s="102">
        <f t="shared" si="109"/>
        <v>0</v>
      </c>
      <c r="AA277" s="102" t="e">
        <f t="shared" si="99"/>
        <v>#VALUE!</v>
      </c>
    </row>
    <row r="278" spans="1:29" ht="17.25">
      <c r="A278" s="5"/>
      <c r="B278" s="5"/>
      <c r="C278" s="93"/>
      <c r="D278" s="193"/>
      <c r="E278" s="94"/>
      <c r="F278" s="95"/>
      <c r="G278" s="96" t="str">
        <f t="shared" si="100"/>
        <v>Error</v>
      </c>
      <c r="H278" s="97">
        <v>14400</v>
      </c>
      <c r="I278" s="98" t="e">
        <f t="shared" si="101"/>
        <v>#VALUE!</v>
      </c>
      <c r="J278" s="88" t="e">
        <f t="shared" si="96"/>
        <v>#VALUE!</v>
      </c>
      <c r="K278" s="98">
        <f t="shared" si="102"/>
        <v>0</v>
      </c>
      <c r="L278" s="98">
        <f t="shared" si="103"/>
        <v>0</v>
      </c>
      <c r="M278" s="98" t="e">
        <f t="shared" si="104"/>
        <v>#VALUE!</v>
      </c>
      <c r="N278" s="98" t="e">
        <f t="shared" si="105"/>
        <v>#VALUE!</v>
      </c>
      <c r="O278" s="97"/>
      <c r="P278" s="98" t="e">
        <f t="shared" si="97"/>
        <v>#VALUE!</v>
      </c>
      <c r="Q278" s="99" t="e">
        <f t="shared" si="106"/>
        <v>#VALUE!</v>
      </c>
      <c r="R278" s="100"/>
      <c r="S278" s="5"/>
      <c r="T278" s="28">
        <f t="shared" si="107"/>
        <v>0</v>
      </c>
      <c r="U278" s="101">
        <v>66140</v>
      </c>
      <c r="V278" s="102">
        <f t="shared" si="98"/>
        <v>0</v>
      </c>
      <c r="W278" s="101"/>
      <c r="X278" s="101"/>
      <c r="Y278" s="102">
        <f t="shared" si="108"/>
        <v>0</v>
      </c>
      <c r="Z278" s="102">
        <f t="shared" si="109"/>
        <v>0</v>
      </c>
      <c r="AA278" s="102" t="e">
        <f t="shared" si="99"/>
        <v>#VALUE!</v>
      </c>
    </row>
    <row r="279" spans="1:29" ht="17.25">
      <c r="A279" s="5"/>
      <c r="B279" s="5"/>
      <c r="C279" s="93"/>
      <c r="D279" s="193"/>
      <c r="E279" s="94"/>
      <c r="F279" s="95"/>
      <c r="G279" s="96" t="str">
        <f t="shared" si="100"/>
        <v>Error</v>
      </c>
      <c r="H279" s="97">
        <v>14400</v>
      </c>
      <c r="I279" s="98" t="e">
        <f t="shared" si="101"/>
        <v>#VALUE!</v>
      </c>
      <c r="J279" s="88" t="e">
        <f t="shared" si="96"/>
        <v>#VALUE!</v>
      </c>
      <c r="K279" s="98">
        <f t="shared" si="102"/>
        <v>0</v>
      </c>
      <c r="L279" s="98">
        <f t="shared" si="103"/>
        <v>0</v>
      </c>
      <c r="M279" s="98" t="e">
        <f t="shared" si="104"/>
        <v>#VALUE!</v>
      </c>
      <c r="N279" s="98" t="e">
        <f t="shared" si="105"/>
        <v>#VALUE!</v>
      </c>
      <c r="O279" s="97"/>
      <c r="P279" s="98" t="e">
        <f t="shared" si="97"/>
        <v>#VALUE!</v>
      </c>
      <c r="Q279" s="99" t="e">
        <f t="shared" si="106"/>
        <v>#VALUE!</v>
      </c>
      <c r="R279" s="100"/>
      <c r="S279" s="5"/>
      <c r="T279" s="28">
        <f t="shared" si="107"/>
        <v>0</v>
      </c>
      <c r="U279" s="101">
        <v>66140</v>
      </c>
      <c r="V279" s="102">
        <f t="shared" si="98"/>
        <v>0</v>
      </c>
      <c r="W279" s="101"/>
      <c r="X279" s="101"/>
      <c r="Y279" s="102">
        <f t="shared" si="108"/>
        <v>0</v>
      </c>
      <c r="Z279" s="102">
        <f t="shared" si="109"/>
        <v>0</v>
      </c>
      <c r="AA279" s="102" t="e">
        <f t="shared" si="99"/>
        <v>#VALUE!</v>
      </c>
    </row>
    <row r="280" spans="1:29" ht="17.25">
      <c r="A280" s="5"/>
      <c r="B280" s="5"/>
      <c r="C280" s="93"/>
      <c r="D280" s="193"/>
      <c r="E280" s="94"/>
      <c r="F280" s="95"/>
      <c r="G280" s="96" t="str">
        <f t="shared" si="100"/>
        <v>Error</v>
      </c>
      <c r="H280" s="97">
        <v>14400</v>
      </c>
      <c r="I280" s="98" t="e">
        <f t="shared" si="101"/>
        <v>#VALUE!</v>
      </c>
      <c r="J280" s="88" t="e">
        <f t="shared" si="96"/>
        <v>#VALUE!</v>
      </c>
      <c r="K280" s="98">
        <f t="shared" si="102"/>
        <v>0</v>
      </c>
      <c r="L280" s="98">
        <f t="shared" si="103"/>
        <v>0</v>
      </c>
      <c r="M280" s="98" t="e">
        <f t="shared" si="104"/>
        <v>#VALUE!</v>
      </c>
      <c r="N280" s="98" t="e">
        <f t="shared" si="105"/>
        <v>#VALUE!</v>
      </c>
      <c r="O280" s="97"/>
      <c r="P280" s="98" t="e">
        <f t="shared" si="97"/>
        <v>#VALUE!</v>
      </c>
      <c r="Q280" s="99" t="e">
        <f t="shared" si="106"/>
        <v>#VALUE!</v>
      </c>
      <c r="R280" s="100"/>
      <c r="S280" s="5"/>
      <c r="T280" s="28">
        <f t="shared" si="107"/>
        <v>0</v>
      </c>
      <c r="U280" s="101">
        <v>66140</v>
      </c>
      <c r="V280" s="102">
        <f t="shared" si="98"/>
        <v>0</v>
      </c>
      <c r="W280" s="101"/>
      <c r="X280" s="101"/>
      <c r="Y280" s="102">
        <f t="shared" si="108"/>
        <v>0</v>
      </c>
      <c r="Z280" s="102">
        <f t="shared" si="109"/>
        <v>0</v>
      </c>
      <c r="AA280" s="102" t="e">
        <f t="shared" si="99"/>
        <v>#VALUE!</v>
      </c>
    </row>
    <row r="281" spans="1:29" ht="17.25">
      <c r="A281" s="5"/>
      <c r="B281" s="5"/>
      <c r="C281" s="93"/>
      <c r="D281" s="193"/>
      <c r="E281" s="84"/>
      <c r="F281" s="85"/>
      <c r="G281" s="86" t="str">
        <f t="shared" si="100"/>
        <v>Error</v>
      </c>
      <c r="H281" s="87">
        <v>14400</v>
      </c>
      <c r="I281" s="88" t="e">
        <f t="shared" si="101"/>
        <v>#VALUE!</v>
      </c>
      <c r="J281" s="88" t="e">
        <f t="shared" si="96"/>
        <v>#VALUE!</v>
      </c>
      <c r="K281" s="88">
        <f t="shared" si="102"/>
        <v>0</v>
      </c>
      <c r="L281" s="88">
        <f t="shared" si="103"/>
        <v>0</v>
      </c>
      <c r="M281" s="88" t="e">
        <f t="shared" si="104"/>
        <v>#VALUE!</v>
      </c>
      <c r="N281" s="88" t="e">
        <f t="shared" si="105"/>
        <v>#VALUE!</v>
      </c>
      <c r="O281" s="87"/>
      <c r="P281" s="88" t="e">
        <f t="shared" si="97"/>
        <v>#VALUE!</v>
      </c>
      <c r="Q281" s="89" t="e">
        <f t="shared" si="106"/>
        <v>#VALUE!</v>
      </c>
      <c r="R281" s="90"/>
      <c r="S281" s="82"/>
      <c r="T281" s="28">
        <f t="shared" si="107"/>
        <v>0</v>
      </c>
      <c r="U281" s="91">
        <v>66140</v>
      </c>
      <c r="V281" s="92">
        <f t="shared" si="98"/>
        <v>0</v>
      </c>
      <c r="W281" s="91"/>
      <c r="X281" s="91"/>
      <c r="Y281" s="92">
        <f t="shared" si="108"/>
        <v>0</v>
      </c>
      <c r="Z281" s="92">
        <f t="shared" si="109"/>
        <v>0</v>
      </c>
      <c r="AA281" s="92" t="e">
        <f t="shared" si="99"/>
        <v>#VALUE!</v>
      </c>
    </row>
    <row r="282" spans="1:29" ht="17.25">
      <c r="A282" s="5"/>
      <c r="B282" s="5"/>
      <c r="C282" s="93"/>
      <c r="D282" s="193"/>
      <c r="E282" s="94"/>
      <c r="F282" s="95"/>
      <c r="G282" s="96" t="str">
        <f t="shared" si="100"/>
        <v>Error</v>
      </c>
      <c r="H282" s="97">
        <v>14400</v>
      </c>
      <c r="I282" s="98" t="e">
        <f t="shared" si="101"/>
        <v>#VALUE!</v>
      </c>
      <c r="J282" s="88" t="e">
        <f t="shared" si="96"/>
        <v>#VALUE!</v>
      </c>
      <c r="K282" s="98">
        <f t="shared" si="102"/>
        <v>0</v>
      </c>
      <c r="L282" s="98">
        <f t="shared" si="103"/>
        <v>0</v>
      </c>
      <c r="M282" s="98" t="e">
        <f t="shared" si="104"/>
        <v>#VALUE!</v>
      </c>
      <c r="N282" s="98" t="e">
        <f t="shared" si="105"/>
        <v>#VALUE!</v>
      </c>
      <c r="O282" s="97"/>
      <c r="P282" s="98" t="e">
        <f t="shared" si="97"/>
        <v>#VALUE!</v>
      </c>
      <c r="Q282" s="99" t="e">
        <f t="shared" si="106"/>
        <v>#VALUE!</v>
      </c>
      <c r="R282" s="100"/>
      <c r="S282" s="5"/>
      <c r="T282" s="28">
        <f t="shared" si="107"/>
        <v>0</v>
      </c>
      <c r="U282" s="101">
        <v>66140</v>
      </c>
      <c r="V282" s="102">
        <f t="shared" si="98"/>
        <v>0</v>
      </c>
      <c r="W282" s="101"/>
      <c r="X282" s="101"/>
      <c r="Y282" s="102">
        <f t="shared" si="108"/>
        <v>0</v>
      </c>
      <c r="Z282" s="102">
        <f t="shared" si="109"/>
        <v>0</v>
      </c>
      <c r="AA282" s="102" t="e">
        <f t="shared" si="99"/>
        <v>#VALUE!</v>
      </c>
    </row>
    <row r="283" spans="1:29" ht="17.25">
      <c r="A283" s="5"/>
      <c r="B283" s="5"/>
      <c r="C283" s="93"/>
      <c r="D283" s="193"/>
      <c r="E283" s="94"/>
      <c r="F283" s="95"/>
      <c r="G283" s="96" t="str">
        <f t="shared" si="100"/>
        <v>Error</v>
      </c>
      <c r="H283" s="97">
        <v>14400</v>
      </c>
      <c r="I283" s="98" t="e">
        <f t="shared" si="101"/>
        <v>#VALUE!</v>
      </c>
      <c r="J283" s="88" t="e">
        <f t="shared" si="96"/>
        <v>#VALUE!</v>
      </c>
      <c r="K283" s="98">
        <f t="shared" si="102"/>
        <v>0</v>
      </c>
      <c r="L283" s="98">
        <f t="shared" si="103"/>
        <v>0</v>
      </c>
      <c r="M283" s="98" t="e">
        <f t="shared" si="104"/>
        <v>#VALUE!</v>
      </c>
      <c r="N283" s="98" t="e">
        <f t="shared" si="105"/>
        <v>#VALUE!</v>
      </c>
      <c r="O283" s="97"/>
      <c r="P283" s="98" t="e">
        <f t="shared" si="97"/>
        <v>#VALUE!</v>
      </c>
      <c r="Q283" s="99" t="e">
        <f t="shared" si="106"/>
        <v>#VALUE!</v>
      </c>
      <c r="R283" s="100"/>
      <c r="S283" s="5"/>
      <c r="T283" s="28">
        <f t="shared" si="107"/>
        <v>0</v>
      </c>
      <c r="U283" s="101">
        <v>66140</v>
      </c>
      <c r="V283" s="102">
        <f t="shared" si="98"/>
        <v>0</v>
      </c>
      <c r="W283" s="101"/>
      <c r="X283" s="101"/>
      <c r="Y283" s="102">
        <f t="shared" si="108"/>
        <v>0</v>
      </c>
      <c r="Z283" s="102">
        <f t="shared" si="109"/>
        <v>0</v>
      </c>
      <c r="AA283" s="102" t="e">
        <f t="shared" si="99"/>
        <v>#VALUE!</v>
      </c>
    </row>
    <row r="284" spans="1:29" ht="17.25">
      <c r="A284" s="5"/>
      <c r="B284" s="5"/>
      <c r="C284" s="93"/>
      <c r="D284" s="193"/>
      <c r="E284" s="94"/>
      <c r="F284" s="95"/>
      <c r="G284" s="96" t="str">
        <f t="shared" si="100"/>
        <v>Error</v>
      </c>
      <c r="H284" s="97">
        <v>14400</v>
      </c>
      <c r="I284" s="98" t="e">
        <f t="shared" si="101"/>
        <v>#VALUE!</v>
      </c>
      <c r="J284" s="88" t="e">
        <f t="shared" si="96"/>
        <v>#VALUE!</v>
      </c>
      <c r="K284" s="98">
        <f t="shared" si="102"/>
        <v>0</v>
      </c>
      <c r="L284" s="98">
        <f t="shared" si="103"/>
        <v>0</v>
      </c>
      <c r="M284" s="98" t="e">
        <f t="shared" si="104"/>
        <v>#VALUE!</v>
      </c>
      <c r="N284" s="98" t="e">
        <f t="shared" si="105"/>
        <v>#VALUE!</v>
      </c>
      <c r="O284" s="97"/>
      <c r="P284" s="98" t="e">
        <f t="shared" si="97"/>
        <v>#VALUE!</v>
      </c>
      <c r="Q284" s="99" t="e">
        <f t="shared" si="106"/>
        <v>#VALUE!</v>
      </c>
      <c r="R284" s="100"/>
      <c r="S284" s="5"/>
      <c r="T284" s="28">
        <f t="shared" si="107"/>
        <v>0</v>
      </c>
      <c r="U284" s="101">
        <v>66140</v>
      </c>
      <c r="V284" s="102">
        <f t="shared" si="98"/>
        <v>0</v>
      </c>
      <c r="W284" s="101"/>
      <c r="X284" s="101"/>
      <c r="Y284" s="102">
        <f t="shared" si="108"/>
        <v>0</v>
      </c>
      <c r="Z284" s="102">
        <f t="shared" si="109"/>
        <v>0</v>
      </c>
      <c r="AA284" s="102" t="e">
        <f t="shared" si="99"/>
        <v>#VALUE!</v>
      </c>
    </row>
    <row r="285" spans="1:29" ht="17.25">
      <c r="A285" s="5"/>
      <c r="B285" s="5"/>
      <c r="C285" s="93"/>
      <c r="D285" s="193"/>
      <c r="E285" s="94"/>
      <c r="F285" s="95"/>
      <c r="G285" s="96" t="str">
        <f t="shared" si="100"/>
        <v>Error</v>
      </c>
      <c r="H285" s="97">
        <v>14400</v>
      </c>
      <c r="I285" s="98" t="e">
        <f t="shared" si="101"/>
        <v>#VALUE!</v>
      </c>
      <c r="J285" s="88" t="e">
        <f t="shared" si="96"/>
        <v>#VALUE!</v>
      </c>
      <c r="K285" s="98">
        <f t="shared" si="102"/>
        <v>0</v>
      </c>
      <c r="L285" s="98">
        <f t="shared" si="103"/>
        <v>0</v>
      </c>
      <c r="M285" s="98" t="e">
        <f t="shared" si="104"/>
        <v>#VALUE!</v>
      </c>
      <c r="N285" s="98" t="e">
        <f t="shared" si="105"/>
        <v>#VALUE!</v>
      </c>
      <c r="O285" s="97"/>
      <c r="P285" s="98" t="e">
        <f t="shared" si="97"/>
        <v>#VALUE!</v>
      </c>
      <c r="Q285" s="99" t="e">
        <f t="shared" si="106"/>
        <v>#VALUE!</v>
      </c>
      <c r="R285" s="100"/>
      <c r="S285" s="5"/>
      <c r="T285" s="28">
        <f t="shared" si="107"/>
        <v>0</v>
      </c>
      <c r="U285" s="101">
        <v>66140</v>
      </c>
      <c r="V285" s="102">
        <f t="shared" si="98"/>
        <v>0</v>
      </c>
      <c r="W285" s="101"/>
      <c r="X285" s="101"/>
      <c r="Y285" s="102">
        <f t="shared" si="108"/>
        <v>0</v>
      </c>
      <c r="Z285" s="102">
        <f t="shared" si="109"/>
        <v>0</v>
      </c>
      <c r="AA285" s="102" t="e">
        <f t="shared" si="99"/>
        <v>#VALUE!</v>
      </c>
    </row>
    <row r="286" spans="1:29" ht="17.25">
      <c r="A286" s="5"/>
      <c r="B286" s="5"/>
      <c r="C286" s="93"/>
      <c r="D286" s="193"/>
      <c r="E286" s="94"/>
      <c r="F286" s="95"/>
      <c r="G286" s="96" t="str">
        <f t="shared" si="100"/>
        <v>Error</v>
      </c>
      <c r="H286" s="97">
        <v>14400</v>
      </c>
      <c r="I286" s="98" t="e">
        <f t="shared" si="101"/>
        <v>#VALUE!</v>
      </c>
      <c r="J286" s="88" t="e">
        <f t="shared" si="96"/>
        <v>#VALUE!</v>
      </c>
      <c r="K286" s="98">
        <f t="shared" si="102"/>
        <v>0</v>
      </c>
      <c r="L286" s="98">
        <f t="shared" si="103"/>
        <v>0</v>
      </c>
      <c r="M286" s="98" t="e">
        <f t="shared" si="104"/>
        <v>#VALUE!</v>
      </c>
      <c r="N286" s="98" t="e">
        <f t="shared" si="105"/>
        <v>#VALUE!</v>
      </c>
      <c r="O286" s="97"/>
      <c r="P286" s="98" t="e">
        <f t="shared" si="97"/>
        <v>#VALUE!</v>
      </c>
      <c r="Q286" s="99" t="e">
        <f t="shared" si="106"/>
        <v>#VALUE!</v>
      </c>
      <c r="R286" s="100"/>
      <c r="S286" s="5"/>
      <c r="T286" s="28">
        <f t="shared" si="107"/>
        <v>0</v>
      </c>
      <c r="U286" s="101">
        <v>66140</v>
      </c>
      <c r="V286" s="102">
        <f t="shared" si="98"/>
        <v>0</v>
      </c>
      <c r="W286" s="101"/>
      <c r="X286" s="101"/>
      <c r="Y286" s="102">
        <f t="shared" si="108"/>
        <v>0</v>
      </c>
      <c r="Z286" s="102">
        <f t="shared" si="109"/>
        <v>0</v>
      </c>
      <c r="AA286" s="102" t="e">
        <f t="shared" si="99"/>
        <v>#VALUE!</v>
      </c>
    </row>
    <row r="287" spans="1:29" ht="17.25">
      <c r="A287" s="5"/>
      <c r="B287" s="5"/>
      <c r="C287" s="93"/>
      <c r="D287" s="193"/>
      <c r="E287" s="84"/>
      <c r="F287" s="85"/>
      <c r="G287" s="86" t="str">
        <f t="shared" si="100"/>
        <v>Error</v>
      </c>
      <c r="H287" s="87">
        <v>14400</v>
      </c>
      <c r="I287" s="88" t="e">
        <f t="shared" si="101"/>
        <v>#VALUE!</v>
      </c>
      <c r="J287" s="88" t="e">
        <f t="shared" si="96"/>
        <v>#VALUE!</v>
      </c>
      <c r="K287" s="88">
        <f t="shared" si="102"/>
        <v>0</v>
      </c>
      <c r="L287" s="88">
        <f t="shared" si="103"/>
        <v>0</v>
      </c>
      <c r="M287" s="88" t="e">
        <f t="shared" si="104"/>
        <v>#VALUE!</v>
      </c>
      <c r="N287" s="88" t="e">
        <f t="shared" si="105"/>
        <v>#VALUE!</v>
      </c>
      <c r="O287" s="87"/>
      <c r="P287" s="88" t="e">
        <f t="shared" si="97"/>
        <v>#VALUE!</v>
      </c>
      <c r="Q287" s="89" t="e">
        <f t="shared" si="106"/>
        <v>#VALUE!</v>
      </c>
      <c r="R287" s="90"/>
      <c r="S287" s="82"/>
      <c r="T287" s="28">
        <f t="shared" si="107"/>
        <v>0</v>
      </c>
      <c r="U287" s="91">
        <v>66140</v>
      </c>
      <c r="V287" s="92">
        <f t="shared" si="98"/>
        <v>0</v>
      </c>
      <c r="W287" s="91"/>
      <c r="X287" s="91"/>
      <c r="Y287" s="92">
        <f t="shared" si="108"/>
        <v>0</v>
      </c>
      <c r="Z287" s="92">
        <f t="shared" si="109"/>
        <v>0</v>
      </c>
      <c r="AA287" s="92" t="e">
        <f t="shared" si="99"/>
        <v>#VALUE!</v>
      </c>
    </row>
    <row r="288" spans="1:29" ht="17.25">
      <c r="A288" s="5"/>
      <c r="B288" s="5"/>
      <c r="C288" s="93"/>
      <c r="D288" s="193"/>
      <c r="E288" s="94"/>
      <c r="F288" s="95"/>
      <c r="G288" s="96" t="str">
        <f t="shared" si="100"/>
        <v>Error</v>
      </c>
      <c r="H288" s="97">
        <v>14400</v>
      </c>
      <c r="I288" s="98" t="e">
        <f t="shared" si="101"/>
        <v>#VALUE!</v>
      </c>
      <c r="J288" s="88" t="e">
        <f t="shared" si="96"/>
        <v>#VALUE!</v>
      </c>
      <c r="K288" s="98">
        <f t="shared" si="102"/>
        <v>0</v>
      </c>
      <c r="L288" s="98">
        <f t="shared" si="103"/>
        <v>0</v>
      </c>
      <c r="M288" s="98" t="e">
        <f t="shared" si="104"/>
        <v>#VALUE!</v>
      </c>
      <c r="N288" s="98" t="e">
        <f t="shared" si="105"/>
        <v>#VALUE!</v>
      </c>
      <c r="O288" s="97"/>
      <c r="P288" s="98" t="e">
        <f t="shared" si="97"/>
        <v>#VALUE!</v>
      </c>
      <c r="Q288" s="99" t="e">
        <f t="shared" si="106"/>
        <v>#VALUE!</v>
      </c>
      <c r="R288" s="100"/>
      <c r="S288" s="5"/>
      <c r="T288" s="28">
        <f t="shared" si="107"/>
        <v>0</v>
      </c>
      <c r="U288" s="101">
        <v>66140</v>
      </c>
      <c r="V288" s="102">
        <f t="shared" si="98"/>
        <v>0</v>
      </c>
      <c r="W288" s="101"/>
      <c r="X288" s="101"/>
      <c r="Y288" s="102">
        <f t="shared" si="108"/>
        <v>0</v>
      </c>
      <c r="Z288" s="102">
        <f t="shared" si="109"/>
        <v>0</v>
      </c>
      <c r="AA288" s="102" t="e">
        <f t="shared" si="99"/>
        <v>#VALUE!</v>
      </c>
    </row>
    <row r="289" spans="1:27" ht="17.25">
      <c r="A289" s="5"/>
      <c r="B289" s="5"/>
      <c r="C289" s="93"/>
      <c r="D289" s="193"/>
      <c r="E289" s="94"/>
      <c r="F289" s="95"/>
      <c r="G289" s="96" t="str">
        <f t="shared" si="100"/>
        <v>Error</v>
      </c>
      <c r="H289" s="97">
        <v>14400</v>
      </c>
      <c r="I289" s="98" t="e">
        <f t="shared" si="101"/>
        <v>#VALUE!</v>
      </c>
      <c r="J289" s="88" t="e">
        <f t="shared" si="96"/>
        <v>#VALUE!</v>
      </c>
      <c r="K289" s="98">
        <f t="shared" si="102"/>
        <v>0</v>
      </c>
      <c r="L289" s="98">
        <f t="shared" si="103"/>
        <v>0</v>
      </c>
      <c r="M289" s="98" t="e">
        <f t="shared" si="104"/>
        <v>#VALUE!</v>
      </c>
      <c r="N289" s="98" t="e">
        <f t="shared" si="105"/>
        <v>#VALUE!</v>
      </c>
      <c r="O289" s="97"/>
      <c r="P289" s="98" t="e">
        <f t="shared" si="97"/>
        <v>#VALUE!</v>
      </c>
      <c r="Q289" s="99" t="e">
        <f t="shared" si="106"/>
        <v>#VALUE!</v>
      </c>
      <c r="R289" s="100"/>
      <c r="S289" s="5"/>
      <c r="T289" s="28">
        <f t="shared" si="107"/>
        <v>0</v>
      </c>
      <c r="U289" s="101">
        <v>66140</v>
      </c>
      <c r="V289" s="102">
        <f t="shared" si="98"/>
        <v>0</v>
      </c>
      <c r="W289" s="101"/>
      <c r="X289" s="101"/>
      <c r="Y289" s="102">
        <f t="shared" si="108"/>
        <v>0</v>
      </c>
      <c r="Z289" s="102">
        <f t="shared" si="109"/>
        <v>0</v>
      </c>
      <c r="AA289" s="102" t="e">
        <f t="shared" si="99"/>
        <v>#VALUE!</v>
      </c>
    </row>
    <row r="290" spans="1:27" ht="17.25">
      <c r="A290" s="5"/>
      <c r="B290" s="5"/>
      <c r="C290" s="93"/>
      <c r="D290" s="193"/>
      <c r="E290" s="94"/>
      <c r="F290" s="95"/>
      <c r="G290" s="96" t="str">
        <f t="shared" si="100"/>
        <v>Error</v>
      </c>
      <c r="H290" s="97">
        <v>14400</v>
      </c>
      <c r="I290" s="98" t="e">
        <f t="shared" si="101"/>
        <v>#VALUE!</v>
      </c>
      <c r="J290" s="88" t="e">
        <f t="shared" si="96"/>
        <v>#VALUE!</v>
      </c>
      <c r="K290" s="98">
        <f t="shared" si="102"/>
        <v>0</v>
      </c>
      <c r="L290" s="98">
        <f t="shared" si="103"/>
        <v>0</v>
      </c>
      <c r="M290" s="98" t="e">
        <f t="shared" si="104"/>
        <v>#VALUE!</v>
      </c>
      <c r="N290" s="98" t="e">
        <f t="shared" si="105"/>
        <v>#VALUE!</v>
      </c>
      <c r="O290" s="97"/>
      <c r="P290" s="98" t="e">
        <f t="shared" si="97"/>
        <v>#VALUE!</v>
      </c>
      <c r="Q290" s="99" t="e">
        <f t="shared" si="106"/>
        <v>#VALUE!</v>
      </c>
      <c r="R290" s="100"/>
      <c r="S290" s="5"/>
      <c r="T290" s="28">
        <f t="shared" si="107"/>
        <v>0</v>
      </c>
      <c r="U290" s="101">
        <v>66140</v>
      </c>
      <c r="V290" s="102">
        <f t="shared" si="98"/>
        <v>0</v>
      </c>
      <c r="W290" s="101"/>
      <c r="X290" s="101"/>
      <c r="Y290" s="102">
        <f t="shared" si="108"/>
        <v>0</v>
      </c>
      <c r="Z290" s="102">
        <f t="shared" si="109"/>
        <v>0</v>
      </c>
      <c r="AA290" s="102" t="e">
        <f t="shared" si="99"/>
        <v>#VALUE!</v>
      </c>
    </row>
    <row r="291" spans="1:27" ht="17.25">
      <c r="A291" s="5"/>
      <c r="B291" s="5"/>
      <c r="C291" s="93"/>
      <c r="D291" s="193"/>
      <c r="E291" s="94"/>
      <c r="F291" s="95"/>
      <c r="G291" s="96" t="str">
        <f t="shared" si="100"/>
        <v>Error</v>
      </c>
      <c r="H291" s="97">
        <v>14400</v>
      </c>
      <c r="I291" s="98" t="e">
        <f t="shared" si="101"/>
        <v>#VALUE!</v>
      </c>
      <c r="J291" s="88" t="e">
        <f t="shared" si="96"/>
        <v>#VALUE!</v>
      </c>
      <c r="K291" s="98">
        <f t="shared" si="102"/>
        <v>0</v>
      </c>
      <c r="L291" s="98">
        <f t="shared" si="103"/>
        <v>0</v>
      </c>
      <c r="M291" s="98" t="e">
        <f t="shared" si="104"/>
        <v>#VALUE!</v>
      </c>
      <c r="N291" s="98" t="e">
        <f t="shared" si="105"/>
        <v>#VALUE!</v>
      </c>
      <c r="O291" s="97"/>
      <c r="P291" s="98" t="e">
        <f t="shared" si="97"/>
        <v>#VALUE!</v>
      </c>
      <c r="Q291" s="99" t="e">
        <f t="shared" si="106"/>
        <v>#VALUE!</v>
      </c>
      <c r="R291" s="100"/>
      <c r="S291" s="5"/>
      <c r="T291" s="28">
        <f t="shared" si="107"/>
        <v>0</v>
      </c>
      <c r="U291" s="101">
        <v>66140</v>
      </c>
      <c r="V291" s="102">
        <f t="shared" si="98"/>
        <v>0</v>
      </c>
      <c r="W291" s="101"/>
      <c r="X291" s="101"/>
      <c r="Y291" s="102">
        <f t="shared" si="108"/>
        <v>0</v>
      </c>
      <c r="Z291" s="102">
        <f t="shared" si="109"/>
        <v>0</v>
      </c>
      <c r="AA291" s="102" t="e">
        <f t="shared" si="99"/>
        <v>#VALUE!</v>
      </c>
    </row>
    <row r="292" spans="1:27" ht="17.25">
      <c r="A292" s="5"/>
      <c r="B292" s="5"/>
      <c r="C292" s="93"/>
      <c r="D292" s="193"/>
      <c r="E292" s="94"/>
      <c r="F292" s="95"/>
      <c r="G292" s="96" t="str">
        <f t="shared" si="100"/>
        <v>Error</v>
      </c>
      <c r="H292" s="97">
        <v>14400</v>
      </c>
      <c r="I292" s="98" t="e">
        <f t="shared" si="101"/>
        <v>#VALUE!</v>
      </c>
      <c r="J292" s="88" t="e">
        <f t="shared" si="96"/>
        <v>#VALUE!</v>
      </c>
      <c r="K292" s="98">
        <f t="shared" si="102"/>
        <v>0</v>
      </c>
      <c r="L292" s="98">
        <f t="shared" si="103"/>
        <v>0</v>
      </c>
      <c r="M292" s="98" t="e">
        <f t="shared" si="104"/>
        <v>#VALUE!</v>
      </c>
      <c r="N292" s="98" t="e">
        <f t="shared" si="105"/>
        <v>#VALUE!</v>
      </c>
      <c r="O292" s="97"/>
      <c r="P292" s="98" t="e">
        <f t="shared" si="97"/>
        <v>#VALUE!</v>
      </c>
      <c r="Q292" s="99" t="e">
        <f t="shared" si="106"/>
        <v>#VALUE!</v>
      </c>
      <c r="R292" s="100"/>
      <c r="S292" s="5"/>
      <c r="T292" s="28">
        <f t="shared" si="107"/>
        <v>0</v>
      </c>
      <c r="U292" s="101">
        <v>66140</v>
      </c>
      <c r="V292" s="102">
        <f t="shared" si="98"/>
        <v>0</v>
      </c>
      <c r="W292" s="101"/>
      <c r="X292" s="101"/>
      <c r="Y292" s="102">
        <f t="shared" si="108"/>
        <v>0</v>
      </c>
      <c r="Z292" s="102">
        <f t="shared" si="109"/>
        <v>0</v>
      </c>
      <c r="AA292" s="102" t="e">
        <f t="shared" si="99"/>
        <v>#VALUE!</v>
      </c>
    </row>
    <row r="293" spans="1:27" ht="17.25">
      <c r="A293" s="5"/>
      <c r="B293" s="5"/>
      <c r="C293" s="93"/>
      <c r="D293" s="193"/>
      <c r="E293" s="84"/>
      <c r="F293" s="85"/>
      <c r="G293" s="86" t="str">
        <f t="shared" si="100"/>
        <v>Error</v>
      </c>
      <c r="H293" s="87">
        <v>14400</v>
      </c>
      <c r="I293" s="88" t="e">
        <f t="shared" si="101"/>
        <v>#VALUE!</v>
      </c>
      <c r="J293" s="88" t="e">
        <f t="shared" si="96"/>
        <v>#VALUE!</v>
      </c>
      <c r="K293" s="88">
        <f t="shared" si="102"/>
        <v>0</v>
      </c>
      <c r="L293" s="88">
        <f t="shared" si="103"/>
        <v>0</v>
      </c>
      <c r="M293" s="88" t="e">
        <f t="shared" si="104"/>
        <v>#VALUE!</v>
      </c>
      <c r="N293" s="88" t="e">
        <f t="shared" si="105"/>
        <v>#VALUE!</v>
      </c>
      <c r="O293" s="87"/>
      <c r="P293" s="88" t="e">
        <f t="shared" si="97"/>
        <v>#VALUE!</v>
      </c>
      <c r="Q293" s="89" t="e">
        <f t="shared" si="106"/>
        <v>#VALUE!</v>
      </c>
      <c r="R293" s="90"/>
      <c r="S293" s="82"/>
      <c r="T293" s="28">
        <f t="shared" si="107"/>
        <v>0</v>
      </c>
      <c r="U293" s="91">
        <v>66140</v>
      </c>
      <c r="V293" s="92">
        <f t="shared" si="98"/>
        <v>0</v>
      </c>
      <c r="W293" s="91"/>
      <c r="X293" s="91"/>
      <c r="Y293" s="92">
        <f t="shared" si="108"/>
        <v>0</v>
      </c>
      <c r="Z293" s="92">
        <f t="shared" si="109"/>
        <v>0</v>
      </c>
      <c r="AA293" s="92" t="e">
        <f t="shared" si="99"/>
        <v>#VALUE!</v>
      </c>
    </row>
    <row r="294" spans="1:27" ht="17.25">
      <c r="A294" s="5"/>
      <c r="B294" s="5"/>
      <c r="C294" s="93"/>
      <c r="D294" s="193"/>
      <c r="E294" s="94"/>
      <c r="F294" s="95"/>
      <c r="G294" s="96" t="str">
        <f t="shared" si="100"/>
        <v>Error</v>
      </c>
      <c r="H294" s="97">
        <v>14400</v>
      </c>
      <c r="I294" s="98" t="e">
        <f t="shared" si="101"/>
        <v>#VALUE!</v>
      </c>
      <c r="J294" s="88" t="e">
        <f t="shared" si="96"/>
        <v>#VALUE!</v>
      </c>
      <c r="K294" s="98">
        <f t="shared" si="102"/>
        <v>0</v>
      </c>
      <c r="L294" s="98">
        <f t="shared" si="103"/>
        <v>0</v>
      </c>
      <c r="M294" s="98" t="e">
        <f t="shared" si="104"/>
        <v>#VALUE!</v>
      </c>
      <c r="N294" s="98" t="e">
        <f t="shared" si="105"/>
        <v>#VALUE!</v>
      </c>
      <c r="O294" s="97"/>
      <c r="P294" s="98" t="e">
        <f t="shared" si="97"/>
        <v>#VALUE!</v>
      </c>
      <c r="Q294" s="99" t="e">
        <f t="shared" si="106"/>
        <v>#VALUE!</v>
      </c>
      <c r="R294" s="100"/>
      <c r="S294" s="5"/>
      <c r="T294" s="28">
        <f t="shared" si="107"/>
        <v>0</v>
      </c>
      <c r="U294" s="101">
        <v>66140</v>
      </c>
      <c r="V294" s="102">
        <f t="shared" si="98"/>
        <v>0</v>
      </c>
      <c r="W294" s="101"/>
      <c r="X294" s="101"/>
      <c r="Y294" s="102">
        <f t="shared" si="108"/>
        <v>0</v>
      </c>
      <c r="Z294" s="102">
        <f t="shared" si="109"/>
        <v>0</v>
      </c>
      <c r="AA294" s="102" t="e">
        <f t="shared" si="99"/>
        <v>#VALUE!</v>
      </c>
    </row>
    <row r="295" spans="1:27" ht="17.25">
      <c r="A295" s="5"/>
      <c r="B295" s="5"/>
      <c r="C295" s="93"/>
      <c r="D295" s="193"/>
      <c r="E295" s="94"/>
      <c r="F295" s="95"/>
      <c r="G295" s="96" t="str">
        <f t="shared" si="100"/>
        <v>Error</v>
      </c>
      <c r="H295" s="97">
        <v>14400</v>
      </c>
      <c r="I295" s="98" t="e">
        <f t="shared" si="101"/>
        <v>#VALUE!</v>
      </c>
      <c r="J295" s="88" t="e">
        <f t="shared" si="96"/>
        <v>#VALUE!</v>
      </c>
      <c r="K295" s="98">
        <f t="shared" si="102"/>
        <v>0</v>
      </c>
      <c r="L295" s="98">
        <f t="shared" si="103"/>
        <v>0</v>
      </c>
      <c r="M295" s="98" t="e">
        <f t="shared" si="104"/>
        <v>#VALUE!</v>
      </c>
      <c r="N295" s="98" t="e">
        <f t="shared" si="105"/>
        <v>#VALUE!</v>
      </c>
      <c r="O295" s="97"/>
      <c r="P295" s="98" t="e">
        <f t="shared" si="97"/>
        <v>#VALUE!</v>
      </c>
      <c r="Q295" s="99" t="e">
        <f t="shared" si="106"/>
        <v>#VALUE!</v>
      </c>
      <c r="R295" s="100"/>
      <c r="S295" s="5"/>
      <c r="T295" s="28">
        <f t="shared" si="107"/>
        <v>0</v>
      </c>
      <c r="U295" s="101">
        <v>66140</v>
      </c>
      <c r="V295" s="102">
        <f t="shared" si="98"/>
        <v>0</v>
      </c>
      <c r="W295" s="101"/>
      <c r="X295" s="101"/>
      <c r="Y295" s="102">
        <f t="shared" si="108"/>
        <v>0</v>
      </c>
      <c r="Z295" s="102">
        <f t="shared" si="109"/>
        <v>0</v>
      </c>
      <c r="AA295" s="102" t="e">
        <f t="shared" si="99"/>
        <v>#VALUE!</v>
      </c>
    </row>
    <row r="296" spans="1:27" ht="17.25">
      <c r="A296" s="5"/>
      <c r="B296" s="5"/>
      <c r="C296" s="93"/>
      <c r="D296" s="193"/>
      <c r="E296" s="94"/>
      <c r="F296" s="95"/>
      <c r="G296" s="96" t="str">
        <f t="shared" si="100"/>
        <v>Error</v>
      </c>
      <c r="H296" s="97">
        <v>14400</v>
      </c>
      <c r="I296" s="98" t="e">
        <f t="shared" si="101"/>
        <v>#VALUE!</v>
      </c>
      <c r="J296" s="88" t="e">
        <f t="shared" si="96"/>
        <v>#VALUE!</v>
      </c>
      <c r="K296" s="98">
        <f t="shared" si="102"/>
        <v>0</v>
      </c>
      <c r="L296" s="98">
        <f t="shared" si="103"/>
        <v>0</v>
      </c>
      <c r="M296" s="98" t="e">
        <f t="shared" si="104"/>
        <v>#VALUE!</v>
      </c>
      <c r="N296" s="98" t="e">
        <f t="shared" si="105"/>
        <v>#VALUE!</v>
      </c>
      <c r="O296" s="97"/>
      <c r="P296" s="98" t="e">
        <f t="shared" si="97"/>
        <v>#VALUE!</v>
      </c>
      <c r="Q296" s="99" t="e">
        <f t="shared" si="106"/>
        <v>#VALUE!</v>
      </c>
      <c r="R296" s="100"/>
      <c r="S296" s="5"/>
      <c r="T296" s="28">
        <f t="shared" si="107"/>
        <v>0</v>
      </c>
      <c r="U296" s="101">
        <v>66140</v>
      </c>
      <c r="V296" s="102">
        <f t="shared" si="98"/>
        <v>0</v>
      </c>
      <c r="W296" s="101"/>
      <c r="X296" s="101"/>
      <c r="Y296" s="102">
        <f t="shared" si="108"/>
        <v>0</v>
      </c>
      <c r="Z296" s="102">
        <f t="shared" si="109"/>
        <v>0</v>
      </c>
      <c r="AA296" s="102" t="e">
        <f t="shared" si="99"/>
        <v>#VALUE!</v>
      </c>
    </row>
    <row r="297" spans="1:27" ht="17.25">
      <c r="A297" s="5"/>
      <c r="B297" s="5"/>
      <c r="C297" s="93"/>
      <c r="D297" s="193"/>
      <c r="E297" s="94"/>
      <c r="F297" s="95"/>
      <c r="G297" s="96" t="str">
        <f t="shared" si="100"/>
        <v>Error</v>
      </c>
      <c r="H297" s="97">
        <v>14400</v>
      </c>
      <c r="I297" s="98" t="e">
        <f t="shared" si="101"/>
        <v>#VALUE!</v>
      </c>
      <c r="J297" s="88" t="e">
        <f t="shared" si="96"/>
        <v>#VALUE!</v>
      </c>
      <c r="K297" s="98">
        <f t="shared" si="102"/>
        <v>0</v>
      </c>
      <c r="L297" s="98">
        <f t="shared" si="103"/>
        <v>0</v>
      </c>
      <c r="M297" s="98" t="e">
        <f t="shared" si="104"/>
        <v>#VALUE!</v>
      </c>
      <c r="N297" s="98" t="e">
        <f t="shared" si="105"/>
        <v>#VALUE!</v>
      </c>
      <c r="O297" s="97"/>
      <c r="P297" s="98" t="e">
        <f t="shared" si="97"/>
        <v>#VALUE!</v>
      </c>
      <c r="Q297" s="99" t="e">
        <f t="shared" si="106"/>
        <v>#VALUE!</v>
      </c>
      <c r="R297" s="100"/>
      <c r="S297" s="5"/>
      <c r="T297" s="28">
        <f t="shared" si="107"/>
        <v>0</v>
      </c>
      <c r="U297" s="101">
        <v>66140</v>
      </c>
      <c r="V297" s="102">
        <f t="shared" si="98"/>
        <v>0</v>
      </c>
      <c r="W297" s="101"/>
      <c r="X297" s="101"/>
      <c r="Y297" s="102">
        <f t="shared" si="108"/>
        <v>0</v>
      </c>
      <c r="Z297" s="102">
        <f t="shared" si="109"/>
        <v>0</v>
      </c>
      <c r="AA297" s="102" t="e">
        <f t="shared" si="99"/>
        <v>#VALUE!</v>
      </c>
    </row>
    <row r="298" spans="1:27" ht="17.25">
      <c r="A298" s="5"/>
      <c r="B298" s="5"/>
      <c r="C298" s="93"/>
      <c r="D298" s="193"/>
      <c r="E298" s="94"/>
      <c r="F298" s="95"/>
      <c r="G298" s="96" t="str">
        <f t="shared" si="100"/>
        <v>Error</v>
      </c>
      <c r="H298" s="97">
        <v>14400</v>
      </c>
      <c r="I298" s="98" t="e">
        <f t="shared" si="101"/>
        <v>#VALUE!</v>
      </c>
      <c r="J298" s="88" t="e">
        <f t="shared" si="96"/>
        <v>#VALUE!</v>
      </c>
      <c r="K298" s="98">
        <f t="shared" si="102"/>
        <v>0</v>
      </c>
      <c r="L298" s="98">
        <f t="shared" si="103"/>
        <v>0</v>
      </c>
      <c r="M298" s="98" t="e">
        <f t="shared" si="104"/>
        <v>#VALUE!</v>
      </c>
      <c r="N298" s="98" t="e">
        <f t="shared" si="105"/>
        <v>#VALUE!</v>
      </c>
      <c r="O298" s="97"/>
      <c r="P298" s="98" t="e">
        <f t="shared" si="97"/>
        <v>#VALUE!</v>
      </c>
      <c r="Q298" s="99" t="e">
        <f t="shared" si="106"/>
        <v>#VALUE!</v>
      </c>
      <c r="R298" s="100"/>
      <c r="S298" s="5"/>
      <c r="T298" s="28">
        <f t="shared" si="107"/>
        <v>0</v>
      </c>
      <c r="U298" s="101">
        <v>66140</v>
      </c>
      <c r="V298" s="102">
        <f t="shared" si="98"/>
        <v>0</v>
      </c>
      <c r="W298" s="101"/>
      <c r="X298" s="101"/>
      <c r="Y298" s="102">
        <f t="shared" si="108"/>
        <v>0</v>
      </c>
      <c r="Z298" s="102">
        <f t="shared" si="109"/>
        <v>0</v>
      </c>
      <c r="AA298" s="102" t="e">
        <f t="shared" si="99"/>
        <v>#VALUE!</v>
      </c>
    </row>
    <row r="299" spans="1:27" ht="17.25">
      <c r="A299" s="5"/>
      <c r="B299" s="5"/>
      <c r="C299" s="93"/>
      <c r="D299" s="193"/>
      <c r="E299" s="84"/>
      <c r="F299" s="85"/>
      <c r="G299" s="86" t="str">
        <f t="shared" si="100"/>
        <v>Error</v>
      </c>
      <c r="H299" s="87">
        <v>14400</v>
      </c>
      <c r="I299" s="88" t="e">
        <f t="shared" si="101"/>
        <v>#VALUE!</v>
      </c>
      <c r="J299" s="88" t="e">
        <f t="shared" si="96"/>
        <v>#VALUE!</v>
      </c>
      <c r="K299" s="88">
        <f t="shared" si="102"/>
        <v>0</v>
      </c>
      <c r="L299" s="88">
        <f t="shared" si="103"/>
        <v>0</v>
      </c>
      <c r="M299" s="88" t="e">
        <f t="shared" si="104"/>
        <v>#VALUE!</v>
      </c>
      <c r="N299" s="88" t="e">
        <f t="shared" si="105"/>
        <v>#VALUE!</v>
      </c>
      <c r="O299" s="87"/>
      <c r="P299" s="88" t="e">
        <f t="shared" si="97"/>
        <v>#VALUE!</v>
      </c>
      <c r="Q299" s="89" t="e">
        <f t="shared" si="106"/>
        <v>#VALUE!</v>
      </c>
      <c r="R299" s="90"/>
      <c r="S299" s="82"/>
      <c r="T299" s="28">
        <f t="shared" si="107"/>
        <v>0</v>
      </c>
      <c r="U299" s="91">
        <v>66140</v>
      </c>
      <c r="V299" s="92">
        <f t="shared" si="98"/>
        <v>0</v>
      </c>
      <c r="W299" s="91"/>
      <c r="X299" s="91"/>
      <c r="Y299" s="92">
        <f t="shared" si="108"/>
        <v>0</v>
      </c>
      <c r="Z299" s="92">
        <f t="shared" si="109"/>
        <v>0</v>
      </c>
      <c r="AA299" s="92" t="e">
        <f t="shared" si="99"/>
        <v>#VALUE!</v>
      </c>
    </row>
    <row r="300" spans="1:27" ht="17.25">
      <c r="A300" s="5"/>
      <c r="B300" s="5"/>
      <c r="C300" s="93"/>
      <c r="D300" s="193"/>
      <c r="E300" s="94"/>
      <c r="F300" s="95"/>
      <c r="G300" s="96" t="str">
        <f t="shared" si="100"/>
        <v>Error</v>
      </c>
      <c r="H300" s="97">
        <v>14400</v>
      </c>
      <c r="I300" s="98" t="e">
        <f t="shared" si="101"/>
        <v>#VALUE!</v>
      </c>
      <c r="J300" s="88" t="e">
        <f t="shared" si="96"/>
        <v>#VALUE!</v>
      </c>
      <c r="K300" s="98">
        <f t="shared" si="102"/>
        <v>0</v>
      </c>
      <c r="L300" s="98">
        <f t="shared" si="103"/>
        <v>0</v>
      </c>
      <c r="M300" s="98" t="e">
        <f t="shared" si="104"/>
        <v>#VALUE!</v>
      </c>
      <c r="N300" s="98" t="e">
        <f t="shared" si="105"/>
        <v>#VALUE!</v>
      </c>
      <c r="O300" s="97"/>
      <c r="P300" s="98" t="e">
        <f t="shared" si="97"/>
        <v>#VALUE!</v>
      </c>
      <c r="Q300" s="99" t="e">
        <f t="shared" si="106"/>
        <v>#VALUE!</v>
      </c>
      <c r="R300" s="100"/>
      <c r="S300" s="5"/>
      <c r="T300" s="28">
        <f t="shared" si="107"/>
        <v>0</v>
      </c>
      <c r="U300" s="101">
        <v>66140</v>
      </c>
      <c r="V300" s="102">
        <f t="shared" si="98"/>
        <v>0</v>
      </c>
      <c r="W300" s="101"/>
      <c r="X300" s="101"/>
      <c r="Y300" s="102">
        <f t="shared" si="108"/>
        <v>0</v>
      </c>
      <c r="Z300" s="102">
        <f t="shared" si="109"/>
        <v>0</v>
      </c>
      <c r="AA300" s="102" t="e">
        <f t="shared" si="99"/>
        <v>#VALUE!</v>
      </c>
    </row>
    <row r="301" spans="1:27" ht="17.25">
      <c r="A301" s="5"/>
      <c r="B301" s="5"/>
      <c r="C301" s="93"/>
      <c r="D301" s="193"/>
      <c r="E301" s="94"/>
      <c r="F301" s="95"/>
      <c r="G301" s="96" t="str">
        <f t="shared" si="100"/>
        <v>Error</v>
      </c>
      <c r="H301" s="97">
        <v>14400</v>
      </c>
      <c r="I301" s="98" t="e">
        <f t="shared" si="101"/>
        <v>#VALUE!</v>
      </c>
      <c r="J301" s="88" t="e">
        <f t="shared" si="96"/>
        <v>#VALUE!</v>
      </c>
      <c r="K301" s="98">
        <f t="shared" si="102"/>
        <v>0</v>
      </c>
      <c r="L301" s="98">
        <f t="shared" si="103"/>
        <v>0</v>
      </c>
      <c r="M301" s="98" t="e">
        <f t="shared" si="104"/>
        <v>#VALUE!</v>
      </c>
      <c r="N301" s="98" t="e">
        <f t="shared" si="105"/>
        <v>#VALUE!</v>
      </c>
      <c r="O301" s="97"/>
      <c r="P301" s="98" t="e">
        <f t="shared" si="97"/>
        <v>#VALUE!</v>
      </c>
      <c r="Q301" s="99" t="e">
        <f t="shared" si="106"/>
        <v>#VALUE!</v>
      </c>
      <c r="R301" s="100"/>
      <c r="S301" s="5"/>
      <c r="T301" s="28">
        <f t="shared" si="107"/>
        <v>0</v>
      </c>
      <c r="U301" s="101">
        <v>66140</v>
      </c>
      <c r="V301" s="102">
        <f t="shared" si="98"/>
        <v>0</v>
      </c>
      <c r="W301" s="101"/>
      <c r="X301" s="101"/>
      <c r="Y301" s="102">
        <f t="shared" si="108"/>
        <v>0</v>
      </c>
      <c r="Z301" s="102">
        <f t="shared" si="109"/>
        <v>0</v>
      </c>
      <c r="AA301" s="102" t="e">
        <f t="shared" si="99"/>
        <v>#VALUE!</v>
      </c>
    </row>
    <row r="302" spans="1:27" ht="17.25">
      <c r="A302" s="5"/>
      <c r="B302" s="5"/>
      <c r="C302" s="93"/>
      <c r="D302" s="193"/>
      <c r="E302" s="94"/>
      <c r="F302" s="95"/>
      <c r="G302" s="96" t="str">
        <f t="shared" si="100"/>
        <v>Error</v>
      </c>
      <c r="H302" s="97">
        <v>14400</v>
      </c>
      <c r="I302" s="98" t="e">
        <f t="shared" si="101"/>
        <v>#VALUE!</v>
      </c>
      <c r="J302" s="88" t="e">
        <f t="shared" si="96"/>
        <v>#VALUE!</v>
      </c>
      <c r="K302" s="98">
        <f t="shared" si="102"/>
        <v>0</v>
      </c>
      <c r="L302" s="98">
        <f t="shared" si="103"/>
        <v>0</v>
      </c>
      <c r="M302" s="98" t="e">
        <f t="shared" si="104"/>
        <v>#VALUE!</v>
      </c>
      <c r="N302" s="98" t="e">
        <f t="shared" si="105"/>
        <v>#VALUE!</v>
      </c>
      <c r="O302" s="97"/>
      <c r="P302" s="98" t="e">
        <f t="shared" si="97"/>
        <v>#VALUE!</v>
      </c>
      <c r="Q302" s="99" t="e">
        <f t="shared" si="106"/>
        <v>#VALUE!</v>
      </c>
      <c r="R302" s="100"/>
      <c r="S302" s="5"/>
      <c r="T302" s="28">
        <f t="shared" si="107"/>
        <v>0</v>
      </c>
      <c r="U302" s="101">
        <v>66140</v>
      </c>
      <c r="V302" s="102">
        <f t="shared" si="98"/>
        <v>0</v>
      </c>
      <c r="W302" s="101"/>
      <c r="X302" s="101"/>
      <c r="Y302" s="102">
        <f t="shared" si="108"/>
        <v>0</v>
      </c>
      <c r="Z302" s="102">
        <f t="shared" si="109"/>
        <v>0</v>
      </c>
      <c r="AA302" s="102" t="e">
        <f t="shared" si="99"/>
        <v>#VALUE!</v>
      </c>
    </row>
    <row r="303" spans="1:27" ht="17.25">
      <c r="A303" s="5"/>
      <c r="B303" s="5"/>
      <c r="C303" s="93"/>
      <c r="D303" s="193"/>
      <c r="E303" s="94"/>
      <c r="F303" s="95"/>
      <c r="G303" s="96" t="str">
        <f t="shared" si="100"/>
        <v>Error</v>
      </c>
      <c r="H303" s="97">
        <v>14400</v>
      </c>
      <c r="I303" s="98" t="e">
        <f t="shared" si="101"/>
        <v>#VALUE!</v>
      </c>
      <c r="J303" s="88" t="e">
        <f t="shared" si="96"/>
        <v>#VALUE!</v>
      </c>
      <c r="K303" s="98">
        <f t="shared" si="102"/>
        <v>0</v>
      </c>
      <c r="L303" s="98">
        <f t="shared" si="103"/>
        <v>0</v>
      </c>
      <c r="M303" s="98" t="e">
        <f t="shared" si="104"/>
        <v>#VALUE!</v>
      </c>
      <c r="N303" s="98" t="e">
        <f t="shared" si="105"/>
        <v>#VALUE!</v>
      </c>
      <c r="O303" s="97"/>
      <c r="P303" s="98" t="e">
        <f t="shared" si="97"/>
        <v>#VALUE!</v>
      </c>
      <c r="Q303" s="99" t="e">
        <f t="shared" si="106"/>
        <v>#VALUE!</v>
      </c>
      <c r="R303" s="100"/>
      <c r="S303" s="5"/>
      <c r="T303" s="28">
        <f t="shared" si="107"/>
        <v>0</v>
      </c>
      <c r="U303" s="101">
        <v>66140</v>
      </c>
      <c r="V303" s="102">
        <f t="shared" si="98"/>
        <v>0</v>
      </c>
      <c r="W303" s="101"/>
      <c r="X303" s="101"/>
      <c r="Y303" s="102">
        <f t="shared" si="108"/>
        <v>0</v>
      </c>
      <c r="Z303" s="102">
        <f t="shared" si="109"/>
        <v>0</v>
      </c>
      <c r="AA303" s="102" t="e">
        <f t="shared" si="99"/>
        <v>#VALUE!</v>
      </c>
    </row>
    <row r="304" spans="1:27" ht="17.25">
      <c r="A304" s="5"/>
      <c r="B304" s="5"/>
      <c r="C304" s="93"/>
      <c r="D304" s="193"/>
      <c r="E304" s="94"/>
      <c r="F304" s="95"/>
      <c r="G304" s="96" t="str">
        <f t="shared" si="100"/>
        <v>Error</v>
      </c>
      <c r="H304" s="97">
        <v>14400</v>
      </c>
      <c r="I304" s="98" t="e">
        <f t="shared" si="101"/>
        <v>#VALUE!</v>
      </c>
      <c r="J304" s="88" t="e">
        <f t="shared" si="96"/>
        <v>#VALUE!</v>
      </c>
      <c r="K304" s="98">
        <f t="shared" si="102"/>
        <v>0</v>
      </c>
      <c r="L304" s="98">
        <f t="shared" si="103"/>
        <v>0</v>
      </c>
      <c r="M304" s="98" t="e">
        <f t="shared" si="104"/>
        <v>#VALUE!</v>
      </c>
      <c r="N304" s="98" t="e">
        <f t="shared" si="105"/>
        <v>#VALUE!</v>
      </c>
      <c r="O304" s="97"/>
      <c r="P304" s="98" t="e">
        <f t="shared" si="97"/>
        <v>#VALUE!</v>
      </c>
      <c r="Q304" s="99" t="e">
        <f t="shared" si="106"/>
        <v>#VALUE!</v>
      </c>
      <c r="R304" s="100"/>
      <c r="S304" s="5"/>
      <c r="T304" s="28">
        <f t="shared" si="107"/>
        <v>0</v>
      </c>
      <c r="U304" s="101">
        <v>66140</v>
      </c>
      <c r="V304" s="102">
        <f t="shared" si="98"/>
        <v>0</v>
      </c>
      <c r="W304" s="101"/>
      <c r="X304" s="101"/>
      <c r="Y304" s="102">
        <f t="shared" si="108"/>
        <v>0</v>
      </c>
      <c r="Z304" s="102">
        <f t="shared" si="109"/>
        <v>0</v>
      </c>
      <c r="AA304" s="102" t="e">
        <f t="shared" si="99"/>
        <v>#VALUE!</v>
      </c>
    </row>
    <row r="305" spans="1:27" ht="17.25">
      <c r="A305" s="5"/>
      <c r="B305" s="5"/>
      <c r="C305" s="93"/>
      <c r="D305" s="193"/>
      <c r="E305" s="84"/>
      <c r="F305" s="85"/>
      <c r="G305" s="86" t="str">
        <f t="shared" si="100"/>
        <v>Error</v>
      </c>
      <c r="H305" s="87">
        <v>14400</v>
      </c>
      <c r="I305" s="88" t="e">
        <f t="shared" si="101"/>
        <v>#VALUE!</v>
      </c>
      <c r="J305" s="88" t="e">
        <f t="shared" si="96"/>
        <v>#VALUE!</v>
      </c>
      <c r="K305" s="88">
        <f t="shared" si="102"/>
        <v>0</v>
      </c>
      <c r="L305" s="88">
        <f t="shared" si="103"/>
        <v>0</v>
      </c>
      <c r="M305" s="88" t="e">
        <f t="shared" si="104"/>
        <v>#VALUE!</v>
      </c>
      <c r="N305" s="88" t="e">
        <f t="shared" si="105"/>
        <v>#VALUE!</v>
      </c>
      <c r="O305" s="87"/>
      <c r="P305" s="88" t="e">
        <f t="shared" si="97"/>
        <v>#VALUE!</v>
      </c>
      <c r="Q305" s="89" t="e">
        <f t="shared" si="106"/>
        <v>#VALUE!</v>
      </c>
      <c r="R305" s="90"/>
      <c r="S305" s="82"/>
      <c r="T305" s="28">
        <f t="shared" si="107"/>
        <v>0</v>
      </c>
      <c r="U305" s="91">
        <v>66140</v>
      </c>
      <c r="V305" s="92">
        <f t="shared" si="98"/>
        <v>0</v>
      </c>
      <c r="W305" s="91"/>
      <c r="X305" s="91"/>
      <c r="Y305" s="92">
        <f t="shared" si="108"/>
        <v>0</v>
      </c>
      <c r="Z305" s="92">
        <f t="shared" si="109"/>
        <v>0</v>
      </c>
      <c r="AA305" s="92" t="e">
        <f t="shared" si="99"/>
        <v>#VALUE!</v>
      </c>
    </row>
    <row r="306" spans="1:27" ht="17.25">
      <c r="A306" s="5"/>
      <c r="B306" s="5"/>
      <c r="C306" s="93"/>
      <c r="D306" s="193"/>
      <c r="E306" s="94"/>
      <c r="F306" s="95"/>
      <c r="G306" s="96" t="str">
        <f t="shared" si="100"/>
        <v>Error</v>
      </c>
      <c r="H306" s="97">
        <v>14400</v>
      </c>
      <c r="I306" s="98" t="e">
        <f t="shared" si="101"/>
        <v>#VALUE!</v>
      </c>
      <c r="J306" s="88" t="e">
        <f t="shared" si="96"/>
        <v>#VALUE!</v>
      </c>
      <c r="K306" s="98">
        <f t="shared" si="102"/>
        <v>0</v>
      </c>
      <c r="L306" s="98">
        <f t="shared" si="103"/>
        <v>0</v>
      </c>
      <c r="M306" s="98" t="e">
        <f t="shared" si="104"/>
        <v>#VALUE!</v>
      </c>
      <c r="N306" s="98" t="e">
        <f t="shared" si="105"/>
        <v>#VALUE!</v>
      </c>
      <c r="O306" s="97"/>
      <c r="P306" s="98" t="e">
        <f t="shared" si="97"/>
        <v>#VALUE!</v>
      </c>
      <c r="Q306" s="99" t="e">
        <f t="shared" si="106"/>
        <v>#VALUE!</v>
      </c>
      <c r="R306" s="100"/>
      <c r="S306" s="5"/>
      <c r="T306" s="28">
        <f t="shared" si="107"/>
        <v>0</v>
      </c>
      <c r="U306" s="101">
        <v>66140</v>
      </c>
      <c r="V306" s="102">
        <f t="shared" si="98"/>
        <v>0</v>
      </c>
      <c r="W306" s="101"/>
      <c r="X306" s="101"/>
      <c r="Y306" s="102">
        <f t="shared" si="108"/>
        <v>0</v>
      </c>
      <c r="Z306" s="102">
        <f t="shared" si="109"/>
        <v>0</v>
      </c>
      <c r="AA306" s="102" t="e">
        <f t="shared" si="99"/>
        <v>#VALUE!</v>
      </c>
    </row>
    <row r="307" spans="1:27" ht="17.25">
      <c r="A307" s="5"/>
      <c r="B307" s="5"/>
      <c r="C307" s="93"/>
      <c r="D307" s="193"/>
      <c r="E307" s="94"/>
      <c r="F307" s="95"/>
      <c r="G307" s="96" t="str">
        <f t="shared" si="100"/>
        <v>Error</v>
      </c>
      <c r="H307" s="97">
        <v>14400</v>
      </c>
      <c r="I307" s="98" t="e">
        <f t="shared" si="101"/>
        <v>#VALUE!</v>
      </c>
      <c r="J307" s="88" t="e">
        <f t="shared" si="96"/>
        <v>#VALUE!</v>
      </c>
      <c r="K307" s="98">
        <f t="shared" si="102"/>
        <v>0</v>
      </c>
      <c r="L307" s="98">
        <f t="shared" si="103"/>
        <v>0</v>
      </c>
      <c r="M307" s="98" t="e">
        <f t="shared" si="104"/>
        <v>#VALUE!</v>
      </c>
      <c r="N307" s="98" t="e">
        <f t="shared" si="105"/>
        <v>#VALUE!</v>
      </c>
      <c r="O307" s="97"/>
      <c r="P307" s="98" t="e">
        <f t="shared" si="97"/>
        <v>#VALUE!</v>
      </c>
      <c r="Q307" s="99" t="e">
        <f t="shared" si="106"/>
        <v>#VALUE!</v>
      </c>
      <c r="R307" s="100"/>
      <c r="S307" s="5"/>
      <c r="T307" s="28">
        <f t="shared" si="107"/>
        <v>0</v>
      </c>
      <c r="U307" s="101">
        <v>66140</v>
      </c>
      <c r="V307" s="102">
        <f t="shared" ref="V307:V338" si="110">+U307*T307</f>
        <v>0</v>
      </c>
      <c r="W307" s="101"/>
      <c r="X307" s="101"/>
      <c r="Y307" s="102">
        <f t="shared" si="108"/>
        <v>0</v>
      </c>
      <c r="Z307" s="102">
        <f t="shared" si="109"/>
        <v>0</v>
      </c>
      <c r="AA307" s="102" t="e">
        <f t="shared" ref="AA307:AA338" si="111">+Z307+Q307</f>
        <v>#VALUE!</v>
      </c>
    </row>
    <row r="308" spans="1:27" ht="17.25">
      <c r="A308" s="5"/>
      <c r="B308" s="5"/>
      <c r="C308" s="93"/>
      <c r="D308" s="193"/>
      <c r="E308" s="94"/>
      <c r="F308" s="95"/>
      <c r="G308" s="96" t="str">
        <f t="shared" si="100"/>
        <v>Error</v>
      </c>
      <c r="H308" s="97">
        <v>14400</v>
      </c>
      <c r="I308" s="98" t="e">
        <f t="shared" si="101"/>
        <v>#VALUE!</v>
      </c>
      <c r="J308" s="88" t="e">
        <f t="shared" si="96"/>
        <v>#VALUE!</v>
      </c>
      <c r="K308" s="98">
        <f t="shared" si="102"/>
        <v>0</v>
      </c>
      <c r="L308" s="98">
        <f t="shared" si="103"/>
        <v>0</v>
      </c>
      <c r="M308" s="98" t="e">
        <f t="shared" si="104"/>
        <v>#VALUE!</v>
      </c>
      <c r="N308" s="98" t="e">
        <f t="shared" si="105"/>
        <v>#VALUE!</v>
      </c>
      <c r="O308" s="97"/>
      <c r="P308" s="98" t="e">
        <f t="shared" si="97"/>
        <v>#VALUE!</v>
      </c>
      <c r="Q308" s="99" t="e">
        <f t="shared" si="106"/>
        <v>#VALUE!</v>
      </c>
      <c r="R308" s="100"/>
      <c r="S308" s="5"/>
      <c r="T308" s="28">
        <f t="shared" si="107"/>
        <v>0</v>
      </c>
      <c r="U308" s="101">
        <v>66140</v>
      </c>
      <c r="V308" s="102">
        <f t="shared" si="110"/>
        <v>0</v>
      </c>
      <c r="W308" s="101"/>
      <c r="X308" s="101"/>
      <c r="Y308" s="102">
        <f t="shared" si="108"/>
        <v>0</v>
      </c>
      <c r="Z308" s="102">
        <f t="shared" si="109"/>
        <v>0</v>
      </c>
      <c r="AA308" s="102" t="e">
        <f t="shared" si="111"/>
        <v>#VALUE!</v>
      </c>
    </row>
    <row r="309" spans="1:27" ht="17.25">
      <c r="A309" s="5"/>
      <c r="B309" s="5"/>
      <c r="C309" s="93"/>
      <c r="D309" s="193"/>
      <c r="E309" s="94"/>
      <c r="F309" s="95"/>
      <c r="G309" s="96" t="str">
        <f t="shared" si="100"/>
        <v>Error</v>
      </c>
      <c r="H309" s="97">
        <v>14400</v>
      </c>
      <c r="I309" s="98" t="e">
        <f t="shared" si="101"/>
        <v>#VALUE!</v>
      </c>
      <c r="J309" s="88" t="e">
        <f t="shared" si="96"/>
        <v>#VALUE!</v>
      </c>
      <c r="K309" s="98">
        <f t="shared" si="102"/>
        <v>0</v>
      </c>
      <c r="L309" s="98">
        <f t="shared" si="103"/>
        <v>0</v>
      </c>
      <c r="M309" s="98" t="e">
        <f t="shared" si="104"/>
        <v>#VALUE!</v>
      </c>
      <c r="N309" s="98" t="e">
        <f t="shared" si="105"/>
        <v>#VALUE!</v>
      </c>
      <c r="O309" s="97"/>
      <c r="P309" s="98" t="e">
        <f t="shared" si="97"/>
        <v>#VALUE!</v>
      </c>
      <c r="Q309" s="99" t="e">
        <f t="shared" si="106"/>
        <v>#VALUE!</v>
      </c>
      <c r="R309" s="100"/>
      <c r="S309" s="5"/>
      <c r="T309" s="28">
        <f t="shared" si="107"/>
        <v>0</v>
      </c>
      <c r="U309" s="101">
        <v>66140</v>
      </c>
      <c r="V309" s="102">
        <f t="shared" si="110"/>
        <v>0</v>
      </c>
      <c r="W309" s="101"/>
      <c r="X309" s="101"/>
      <c r="Y309" s="102">
        <f t="shared" si="108"/>
        <v>0</v>
      </c>
      <c r="Z309" s="102">
        <f t="shared" si="109"/>
        <v>0</v>
      </c>
      <c r="AA309" s="102" t="e">
        <f t="shared" si="111"/>
        <v>#VALUE!</v>
      </c>
    </row>
    <row r="310" spans="1:27" ht="17.25">
      <c r="A310" s="5"/>
      <c r="B310" s="5"/>
      <c r="C310" s="93"/>
      <c r="D310" s="193"/>
      <c r="E310" s="94"/>
      <c r="F310" s="95"/>
      <c r="G310" s="96" t="str">
        <f t="shared" si="100"/>
        <v>Error</v>
      </c>
      <c r="H310" s="97">
        <v>14400</v>
      </c>
      <c r="I310" s="98" t="e">
        <f t="shared" si="101"/>
        <v>#VALUE!</v>
      </c>
      <c r="J310" s="88" t="e">
        <f t="shared" si="96"/>
        <v>#VALUE!</v>
      </c>
      <c r="K310" s="98">
        <f t="shared" si="102"/>
        <v>0</v>
      </c>
      <c r="L310" s="98">
        <f t="shared" si="103"/>
        <v>0</v>
      </c>
      <c r="M310" s="98" t="e">
        <f t="shared" si="104"/>
        <v>#VALUE!</v>
      </c>
      <c r="N310" s="98" t="e">
        <f t="shared" si="105"/>
        <v>#VALUE!</v>
      </c>
      <c r="O310" s="97"/>
      <c r="P310" s="98" t="e">
        <f t="shared" si="97"/>
        <v>#VALUE!</v>
      </c>
      <c r="Q310" s="99" t="e">
        <f t="shared" si="106"/>
        <v>#VALUE!</v>
      </c>
      <c r="R310" s="100"/>
      <c r="S310" s="5"/>
      <c r="T310" s="28">
        <f t="shared" si="107"/>
        <v>0</v>
      </c>
      <c r="U310" s="101">
        <v>66140</v>
      </c>
      <c r="V310" s="102">
        <f t="shared" si="110"/>
        <v>0</v>
      </c>
      <c r="W310" s="101"/>
      <c r="X310" s="101"/>
      <c r="Y310" s="102">
        <f t="shared" si="108"/>
        <v>0</v>
      </c>
      <c r="Z310" s="102">
        <f t="shared" si="109"/>
        <v>0</v>
      </c>
      <c r="AA310" s="102" t="e">
        <f t="shared" si="111"/>
        <v>#VALUE!</v>
      </c>
    </row>
    <row r="311" spans="1:27" ht="17.25">
      <c r="A311" s="5"/>
      <c r="B311" s="5"/>
      <c r="C311" s="93"/>
      <c r="D311" s="193"/>
      <c r="E311" s="84"/>
      <c r="F311" s="85"/>
      <c r="G311" s="86" t="str">
        <f t="shared" si="100"/>
        <v>Error</v>
      </c>
      <c r="H311" s="87">
        <v>14400</v>
      </c>
      <c r="I311" s="88" t="e">
        <f t="shared" si="101"/>
        <v>#VALUE!</v>
      </c>
      <c r="J311" s="88" t="e">
        <f t="shared" si="96"/>
        <v>#VALUE!</v>
      </c>
      <c r="K311" s="88">
        <f t="shared" si="102"/>
        <v>0</v>
      </c>
      <c r="L311" s="88">
        <f t="shared" si="103"/>
        <v>0</v>
      </c>
      <c r="M311" s="88" t="e">
        <f t="shared" si="104"/>
        <v>#VALUE!</v>
      </c>
      <c r="N311" s="88" t="e">
        <f t="shared" si="105"/>
        <v>#VALUE!</v>
      </c>
      <c r="O311" s="87"/>
      <c r="P311" s="88" t="e">
        <f t="shared" si="97"/>
        <v>#VALUE!</v>
      </c>
      <c r="Q311" s="89" t="e">
        <f t="shared" si="106"/>
        <v>#VALUE!</v>
      </c>
      <c r="R311" s="90"/>
      <c r="S311" s="82"/>
      <c r="T311" s="28">
        <f t="shared" si="107"/>
        <v>0</v>
      </c>
      <c r="U311" s="91">
        <v>66140</v>
      </c>
      <c r="V311" s="92">
        <f t="shared" si="110"/>
        <v>0</v>
      </c>
      <c r="W311" s="91"/>
      <c r="X311" s="91"/>
      <c r="Y311" s="92">
        <f t="shared" si="108"/>
        <v>0</v>
      </c>
      <c r="Z311" s="92">
        <f t="shared" si="109"/>
        <v>0</v>
      </c>
      <c r="AA311" s="92" t="e">
        <f t="shared" si="111"/>
        <v>#VALUE!</v>
      </c>
    </row>
    <row r="312" spans="1:27" ht="17.25">
      <c r="A312" s="5"/>
      <c r="B312" s="5"/>
      <c r="C312" s="93"/>
      <c r="D312" s="193"/>
      <c r="E312" s="94"/>
      <c r="F312" s="95"/>
      <c r="G312" s="96" t="str">
        <f t="shared" si="100"/>
        <v>Error</v>
      </c>
      <c r="H312" s="97">
        <v>14400</v>
      </c>
      <c r="I312" s="98" t="e">
        <f t="shared" si="101"/>
        <v>#VALUE!</v>
      </c>
      <c r="J312" s="88" t="e">
        <f t="shared" si="96"/>
        <v>#VALUE!</v>
      </c>
      <c r="K312" s="98">
        <f t="shared" si="102"/>
        <v>0</v>
      </c>
      <c r="L312" s="98">
        <f t="shared" si="103"/>
        <v>0</v>
      </c>
      <c r="M312" s="98" t="e">
        <f t="shared" si="104"/>
        <v>#VALUE!</v>
      </c>
      <c r="N312" s="98" t="e">
        <f t="shared" si="105"/>
        <v>#VALUE!</v>
      </c>
      <c r="O312" s="97"/>
      <c r="P312" s="98" t="e">
        <f t="shared" si="97"/>
        <v>#VALUE!</v>
      </c>
      <c r="Q312" s="99" t="e">
        <f t="shared" si="106"/>
        <v>#VALUE!</v>
      </c>
      <c r="R312" s="100"/>
      <c r="S312" s="5"/>
      <c r="T312" s="28">
        <f t="shared" si="107"/>
        <v>0</v>
      </c>
      <c r="U312" s="101">
        <v>66140</v>
      </c>
      <c r="V312" s="102">
        <f t="shared" si="110"/>
        <v>0</v>
      </c>
      <c r="W312" s="101"/>
      <c r="X312" s="101"/>
      <c r="Y312" s="102">
        <f t="shared" si="108"/>
        <v>0</v>
      </c>
      <c r="Z312" s="102">
        <f t="shared" si="109"/>
        <v>0</v>
      </c>
      <c r="AA312" s="102" t="e">
        <f t="shared" si="111"/>
        <v>#VALUE!</v>
      </c>
    </row>
    <row r="313" spans="1:27" ht="17.25">
      <c r="A313" s="5"/>
      <c r="B313" s="5"/>
      <c r="C313" s="93"/>
      <c r="D313" s="193"/>
      <c r="E313" s="94"/>
      <c r="F313" s="95"/>
      <c r="G313" s="96" t="str">
        <f t="shared" si="100"/>
        <v>Error</v>
      </c>
      <c r="H313" s="97">
        <v>14400</v>
      </c>
      <c r="I313" s="98" t="e">
        <f t="shared" si="101"/>
        <v>#VALUE!</v>
      </c>
      <c r="J313" s="88" t="e">
        <f t="shared" si="96"/>
        <v>#VALUE!</v>
      </c>
      <c r="K313" s="98">
        <f t="shared" si="102"/>
        <v>0</v>
      </c>
      <c r="L313" s="98">
        <f t="shared" si="103"/>
        <v>0</v>
      </c>
      <c r="M313" s="98" t="e">
        <f t="shared" si="104"/>
        <v>#VALUE!</v>
      </c>
      <c r="N313" s="98" t="e">
        <f t="shared" si="105"/>
        <v>#VALUE!</v>
      </c>
      <c r="O313" s="97"/>
      <c r="P313" s="98" t="e">
        <f t="shared" si="97"/>
        <v>#VALUE!</v>
      </c>
      <c r="Q313" s="99" t="e">
        <f t="shared" si="106"/>
        <v>#VALUE!</v>
      </c>
      <c r="R313" s="100"/>
      <c r="S313" s="5"/>
      <c r="T313" s="28">
        <f t="shared" si="107"/>
        <v>0</v>
      </c>
      <c r="U313" s="101">
        <v>66140</v>
      </c>
      <c r="V313" s="102">
        <f t="shared" si="110"/>
        <v>0</v>
      </c>
      <c r="W313" s="101"/>
      <c r="X313" s="101"/>
      <c r="Y313" s="102">
        <f t="shared" si="108"/>
        <v>0</v>
      </c>
      <c r="Z313" s="102">
        <f t="shared" si="109"/>
        <v>0</v>
      </c>
      <c r="AA313" s="102" t="e">
        <f t="shared" si="111"/>
        <v>#VALUE!</v>
      </c>
    </row>
    <row r="314" spans="1:27" ht="17.25">
      <c r="A314" s="5"/>
      <c r="B314" s="5"/>
      <c r="C314" s="93"/>
      <c r="D314" s="193"/>
      <c r="E314" s="94"/>
      <c r="F314" s="95"/>
      <c r="G314" s="96" t="str">
        <f t="shared" si="100"/>
        <v>Error</v>
      </c>
      <c r="H314" s="97">
        <v>14400</v>
      </c>
      <c r="I314" s="98" t="e">
        <f t="shared" si="101"/>
        <v>#VALUE!</v>
      </c>
      <c r="J314" s="88" t="e">
        <f t="shared" si="96"/>
        <v>#VALUE!</v>
      </c>
      <c r="K314" s="98">
        <f t="shared" si="102"/>
        <v>0</v>
      </c>
      <c r="L314" s="98">
        <f t="shared" si="103"/>
        <v>0</v>
      </c>
      <c r="M314" s="98" t="e">
        <f t="shared" si="104"/>
        <v>#VALUE!</v>
      </c>
      <c r="N314" s="98" t="e">
        <f t="shared" si="105"/>
        <v>#VALUE!</v>
      </c>
      <c r="O314" s="97"/>
      <c r="P314" s="98" t="e">
        <f t="shared" si="97"/>
        <v>#VALUE!</v>
      </c>
      <c r="Q314" s="99" t="e">
        <f t="shared" si="106"/>
        <v>#VALUE!</v>
      </c>
      <c r="R314" s="100"/>
      <c r="S314" s="5"/>
      <c r="T314" s="28">
        <f t="shared" si="107"/>
        <v>0</v>
      </c>
      <c r="U314" s="101">
        <v>66140</v>
      </c>
      <c r="V314" s="102">
        <f t="shared" si="110"/>
        <v>0</v>
      </c>
      <c r="W314" s="101"/>
      <c r="X314" s="101"/>
      <c r="Y314" s="102">
        <f t="shared" si="108"/>
        <v>0</v>
      </c>
      <c r="Z314" s="102">
        <f t="shared" si="109"/>
        <v>0</v>
      </c>
      <c r="AA314" s="102" t="e">
        <f t="shared" si="111"/>
        <v>#VALUE!</v>
      </c>
    </row>
    <row r="315" spans="1:27" ht="17.25">
      <c r="A315" s="5"/>
      <c r="B315" s="5"/>
      <c r="C315" s="93"/>
      <c r="D315" s="193"/>
      <c r="E315" s="94"/>
      <c r="F315" s="95"/>
      <c r="G315" s="96" t="str">
        <f t="shared" si="100"/>
        <v>Error</v>
      </c>
      <c r="H315" s="97">
        <v>14400</v>
      </c>
      <c r="I315" s="98" t="e">
        <f t="shared" si="101"/>
        <v>#VALUE!</v>
      </c>
      <c r="J315" s="88" t="e">
        <f t="shared" si="96"/>
        <v>#VALUE!</v>
      </c>
      <c r="K315" s="98">
        <f t="shared" si="102"/>
        <v>0</v>
      </c>
      <c r="L315" s="98">
        <f t="shared" si="103"/>
        <v>0</v>
      </c>
      <c r="M315" s="98" t="e">
        <f t="shared" si="104"/>
        <v>#VALUE!</v>
      </c>
      <c r="N315" s="98" t="e">
        <f t="shared" si="105"/>
        <v>#VALUE!</v>
      </c>
      <c r="O315" s="97"/>
      <c r="P315" s="98" t="e">
        <f t="shared" si="97"/>
        <v>#VALUE!</v>
      </c>
      <c r="Q315" s="99" t="e">
        <f t="shared" si="106"/>
        <v>#VALUE!</v>
      </c>
      <c r="R315" s="100"/>
      <c r="S315" s="5"/>
      <c r="T315" s="28">
        <f t="shared" si="107"/>
        <v>0</v>
      </c>
      <c r="U315" s="101">
        <v>66140</v>
      </c>
      <c r="V315" s="102">
        <f t="shared" si="110"/>
        <v>0</v>
      </c>
      <c r="W315" s="101"/>
      <c r="X315" s="101"/>
      <c r="Y315" s="102">
        <f t="shared" si="108"/>
        <v>0</v>
      </c>
      <c r="Z315" s="102">
        <f t="shared" si="109"/>
        <v>0</v>
      </c>
      <c r="AA315" s="102" t="e">
        <f t="shared" si="111"/>
        <v>#VALUE!</v>
      </c>
    </row>
    <row r="316" spans="1:27" ht="17.25">
      <c r="A316" s="5"/>
      <c r="B316" s="5"/>
      <c r="C316" s="93"/>
      <c r="D316" s="193"/>
      <c r="E316" s="94"/>
      <c r="F316" s="95"/>
      <c r="G316" s="96" t="str">
        <f t="shared" si="100"/>
        <v>Error</v>
      </c>
      <c r="H316" s="97">
        <v>14400</v>
      </c>
      <c r="I316" s="98" t="e">
        <f t="shared" si="101"/>
        <v>#VALUE!</v>
      </c>
      <c r="J316" s="88" t="e">
        <f t="shared" si="96"/>
        <v>#VALUE!</v>
      </c>
      <c r="K316" s="98">
        <f t="shared" si="102"/>
        <v>0</v>
      </c>
      <c r="L316" s="98">
        <f t="shared" si="103"/>
        <v>0</v>
      </c>
      <c r="M316" s="98" t="e">
        <f t="shared" si="104"/>
        <v>#VALUE!</v>
      </c>
      <c r="N316" s="98" t="e">
        <f t="shared" si="105"/>
        <v>#VALUE!</v>
      </c>
      <c r="O316" s="97"/>
      <c r="P316" s="98" t="e">
        <f t="shared" si="97"/>
        <v>#VALUE!</v>
      </c>
      <c r="Q316" s="99" t="e">
        <f t="shared" si="106"/>
        <v>#VALUE!</v>
      </c>
      <c r="R316" s="100"/>
      <c r="S316" s="5"/>
      <c r="T316" s="28">
        <f t="shared" si="107"/>
        <v>0</v>
      </c>
      <c r="U316" s="101">
        <v>66140</v>
      </c>
      <c r="V316" s="102">
        <f t="shared" si="110"/>
        <v>0</v>
      </c>
      <c r="W316" s="101"/>
      <c r="X316" s="101"/>
      <c r="Y316" s="102">
        <f t="shared" si="108"/>
        <v>0</v>
      </c>
      <c r="Z316" s="102">
        <f t="shared" si="109"/>
        <v>0</v>
      </c>
      <c r="AA316" s="102" t="e">
        <f t="shared" si="111"/>
        <v>#VALUE!</v>
      </c>
    </row>
    <row r="317" spans="1:27" ht="17.25">
      <c r="A317" s="5"/>
      <c r="B317" s="5"/>
      <c r="C317" s="93"/>
      <c r="D317" s="193"/>
      <c r="E317" s="84"/>
      <c r="F317" s="85"/>
      <c r="G317" s="86" t="str">
        <f t="shared" si="100"/>
        <v>Error</v>
      </c>
      <c r="H317" s="87">
        <v>14400</v>
      </c>
      <c r="I317" s="88" t="e">
        <f t="shared" si="101"/>
        <v>#VALUE!</v>
      </c>
      <c r="J317" s="88" t="e">
        <f t="shared" si="96"/>
        <v>#VALUE!</v>
      </c>
      <c r="K317" s="88">
        <f t="shared" si="102"/>
        <v>0</v>
      </c>
      <c r="L317" s="88">
        <f t="shared" si="103"/>
        <v>0</v>
      </c>
      <c r="M317" s="88" t="e">
        <f t="shared" si="104"/>
        <v>#VALUE!</v>
      </c>
      <c r="N317" s="88" t="e">
        <f t="shared" si="105"/>
        <v>#VALUE!</v>
      </c>
      <c r="O317" s="87"/>
      <c r="P317" s="88" t="e">
        <f t="shared" si="97"/>
        <v>#VALUE!</v>
      </c>
      <c r="Q317" s="89" t="e">
        <f t="shared" si="106"/>
        <v>#VALUE!</v>
      </c>
      <c r="R317" s="90"/>
      <c r="S317" s="82"/>
      <c r="T317" s="28">
        <f t="shared" si="107"/>
        <v>0</v>
      </c>
      <c r="U317" s="91">
        <v>66140</v>
      </c>
      <c r="V317" s="92">
        <f t="shared" si="110"/>
        <v>0</v>
      </c>
      <c r="W317" s="91"/>
      <c r="X317" s="91"/>
      <c r="Y317" s="92">
        <f t="shared" si="108"/>
        <v>0</v>
      </c>
      <c r="Z317" s="92">
        <f t="shared" si="109"/>
        <v>0</v>
      </c>
      <c r="AA317" s="92" t="e">
        <f t="shared" si="111"/>
        <v>#VALUE!</v>
      </c>
    </row>
    <row r="318" spans="1:27" ht="17.25">
      <c r="A318" s="5"/>
      <c r="B318" s="5"/>
      <c r="C318" s="93"/>
      <c r="D318" s="193"/>
      <c r="E318" s="94"/>
      <c r="F318" s="95"/>
      <c r="G318" s="96" t="str">
        <f t="shared" si="100"/>
        <v>Error</v>
      </c>
      <c r="H318" s="97">
        <v>14400</v>
      </c>
      <c r="I318" s="98" t="e">
        <f t="shared" si="101"/>
        <v>#VALUE!</v>
      </c>
      <c r="J318" s="88" t="e">
        <f t="shared" si="96"/>
        <v>#VALUE!</v>
      </c>
      <c r="K318" s="98">
        <f t="shared" si="102"/>
        <v>0</v>
      </c>
      <c r="L318" s="98">
        <f t="shared" si="103"/>
        <v>0</v>
      </c>
      <c r="M318" s="98" t="e">
        <f t="shared" si="104"/>
        <v>#VALUE!</v>
      </c>
      <c r="N318" s="98" t="e">
        <f t="shared" si="105"/>
        <v>#VALUE!</v>
      </c>
      <c r="O318" s="97"/>
      <c r="P318" s="98" t="e">
        <f t="shared" si="97"/>
        <v>#VALUE!</v>
      </c>
      <c r="Q318" s="99" t="e">
        <f t="shared" si="106"/>
        <v>#VALUE!</v>
      </c>
      <c r="R318" s="100"/>
      <c r="S318" s="5"/>
      <c r="T318" s="28">
        <f t="shared" si="107"/>
        <v>0</v>
      </c>
      <c r="U318" s="101">
        <v>66140</v>
      </c>
      <c r="V318" s="102">
        <f t="shared" si="110"/>
        <v>0</v>
      </c>
      <c r="W318" s="101"/>
      <c r="X318" s="101"/>
      <c r="Y318" s="102">
        <f t="shared" si="108"/>
        <v>0</v>
      </c>
      <c r="Z318" s="102">
        <f t="shared" si="109"/>
        <v>0</v>
      </c>
      <c r="AA318" s="102" t="e">
        <f t="shared" si="111"/>
        <v>#VALUE!</v>
      </c>
    </row>
    <row r="319" spans="1:27" ht="17.25">
      <c r="A319" s="5"/>
      <c r="B319" s="5"/>
      <c r="C319" s="93"/>
      <c r="D319" s="193"/>
      <c r="E319" s="94"/>
      <c r="F319" s="95"/>
      <c r="G319" s="96" t="str">
        <f t="shared" si="100"/>
        <v>Error</v>
      </c>
      <c r="H319" s="97">
        <v>14400</v>
      </c>
      <c r="I319" s="98" t="e">
        <f t="shared" si="101"/>
        <v>#VALUE!</v>
      </c>
      <c r="J319" s="88" t="e">
        <f t="shared" si="96"/>
        <v>#VALUE!</v>
      </c>
      <c r="K319" s="98">
        <f t="shared" si="102"/>
        <v>0</v>
      </c>
      <c r="L319" s="98">
        <f t="shared" si="103"/>
        <v>0</v>
      </c>
      <c r="M319" s="98" t="e">
        <f t="shared" si="104"/>
        <v>#VALUE!</v>
      </c>
      <c r="N319" s="98" t="e">
        <f t="shared" si="105"/>
        <v>#VALUE!</v>
      </c>
      <c r="O319" s="97"/>
      <c r="P319" s="98" t="e">
        <f t="shared" si="97"/>
        <v>#VALUE!</v>
      </c>
      <c r="Q319" s="99" t="e">
        <f t="shared" si="106"/>
        <v>#VALUE!</v>
      </c>
      <c r="R319" s="100"/>
      <c r="S319" s="5"/>
      <c r="T319" s="28">
        <f t="shared" si="107"/>
        <v>0</v>
      </c>
      <c r="U319" s="101">
        <v>66140</v>
      </c>
      <c r="V319" s="102">
        <f t="shared" si="110"/>
        <v>0</v>
      </c>
      <c r="W319" s="101"/>
      <c r="X319" s="101"/>
      <c r="Y319" s="102">
        <f t="shared" si="108"/>
        <v>0</v>
      </c>
      <c r="Z319" s="102">
        <f t="shared" si="109"/>
        <v>0</v>
      </c>
      <c r="AA319" s="102" t="e">
        <f t="shared" si="111"/>
        <v>#VALUE!</v>
      </c>
    </row>
    <row r="320" spans="1:27" ht="17.25">
      <c r="A320" s="5"/>
      <c r="B320" s="5"/>
      <c r="C320" s="93"/>
      <c r="D320" s="193"/>
      <c r="E320" s="94"/>
      <c r="F320" s="95"/>
      <c r="G320" s="96" t="str">
        <f t="shared" si="100"/>
        <v>Error</v>
      </c>
      <c r="H320" s="97">
        <v>14400</v>
      </c>
      <c r="I320" s="98" t="e">
        <f t="shared" si="101"/>
        <v>#VALUE!</v>
      </c>
      <c r="J320" s="88" t="e">
        <f t="shared" si="96"/>
        <v>#VALUE!</v>
      </c>
      <c r="K320" s="98">
        <f t="shared" si="102"/>
        <v>0</v>
      </c>
      <c r="L320" s="98">
        <f t="shared" si="103"/>
        <v>0</v>
      </c>
      <c r="M320" s="98" t="e">
        <f t="shared" si="104"/>
        <v>#VALUE!</v>
      </c>
      <c r="N320" s="98" t="e">
        <f t="shared" si="105"/>
        <v>#VALUE!</v>
      </c>
      <c r="O320" s="97"/>
      <c r="P320" s="98" t="e">
        <f t="shared" si="97"/>
        <v>#VALUE!</v>
      </c>
      <c r="Q320" s="99" t="e">
        <f t="shared" si="106"/>
        <v>#VALUE!</v>
      </c>
      <c r="R320" s="100"/>
      <c r="S320" s="5"/>
      <c r="T320" s="28">
        <f t="shared" si="107"/>
        <v>0</v>
      </c>
      <c r="U320" s="101">
        <v>66140</v>
      </c>
      <c r="V320" s="102">
        <f t="shared" si="110"/>
        <v>0</v>
      </c>
      <c r="W320" s="101"/>
      <c r="X320" s="101"/>
      <c r="Y320" s="102">
        <f t="shared" si="108"/>
        <v>0</v>
      </c>
      <c r="Z320" s="102">
        <f t="shared" si="109"/>
        <v>0</v>
      </c>
      <c r="AA320" s="102" t="e">
        <f t="shared" si="111"/>
        <v>#VALUE!</v>
      </c>
    </row>
    <row r="321" spans="1:27" ht="17.25">
      <c r="A321" s="5"/>
      <c r="B321" s="5"/>
      <c r="C321" s="93"/>
      <c r="D321" s="193"/>
      <c r="E321" s="94"/>
      <c r="F321" s="95"/>
      <c r="G321" s="96" t="str">
        <f t="shared" si="100"/>
        <v>Error</v>
      </c>
      <c r="H321" s="97">
        <v>14400</v>
      </c>
      <c r="I321" s="98" t="e">
        <f t="shared" si="101"/>
        <v>#VALUE!</v>
      </c>
      <c r="J321" s="88" t="e">
        <f t="shared" si="96"/>
        <v>#VALUE!</v>
      </c>
      <c r="K321" s="98">
        <f t="shared" si="102"/>
        <v>0</v>
      </c>
      <c r="L321" s="98">
        <f t="shared" si="103"/>
        <v>0</v>
      </c>
      <c r="M321" s="98" t="e">
        <f t="shared" si="104"/>
        <v>#VALUE!</v>
      </c>
      <c r="N321" s="98" t="e">
        <f t="shared" si="105"/>
        <v>#VALUE!</v>
      </c>
      <c r="O321" s="97"/>
      <c r="P321" s="98" t="e">
        <f t="shared" si="97"/>
        <v>#VALUE!</v>
      </c>
      <c r="Q321" s="99" t="e">
        <f t="shared" si="106"/>
        <v>#VALUE!</v>
      </c>
      <c r="R321" s="100"/>
      <c r="S321" s="5"/>
      <c r="T321" s="28">
        <f t="shared" si="107"/>
        <v>0</v>
      </c>
      <c r="U321" s="101">
        <v>66140</v>
      </c>
      <c r="V321" s="102">
        <f t="shared" si="110"/>
        <v>0</v>
      </c>
      <c r="W321" s="101"/>
      <c r="X321" s="101"/>
      <c r="Y321" s="102">
        <f t="shared" si="108"/>
        <v>0</v>
      </c>
      <c r="Z321" s="102">
        <f t="shared" si="109"/>
        <v>0</v>
      </c>
      <c r="AA321" s="102" t="e">
        <f t="shared" si="111"/>
        <v>#VALUE!</v>
      </c>
    </row>
    <row r="322" spans="1:27" ht="17.25">
      <c r="A322" s="5"/>
      <c r="B322" s="5"/>
      <c r="C322" s="93"/>
      <c r="D322" s="193"/>
      <c r="E322" s="94"/>
      <c r="F322" s="95"/>
      <c r="G322" s="96" t="str">
        <f t="shared" si="100"/>
        <v>Error</v>
      </c>
      <c r="H322" s="97">
        <v>14400</v>
      </c>
      <c r="I322" s="98" t="e">
        <f t="shared" si="101"/>
        <v>#VALUE!</v>
      </c>
      <c r="J322" s="88" t="e">
        <f t="shared" si="96"/>
        <v>#VALUE!</v>
      </c>
      <c r="K322" s="98">
        <f t="shared" si="102"/>
        <v>0</v>
      </c>
      <c r="L322" s="98">
        <f t="shared" si="103"/>
        <v>0</v>
      </c>
      <c r="M322" s="98" t="e">
        <f t="shared" si="104"/>
        <v>#VALUE!</v>
      </c>
      <c r="N322" s="98" t="e">
        <f t="shared" si="105"/>
        <v>#VALUE!</v>
      </c>
      <c r="O322" s="97"/>
      <c r="P322" s="98" t="e">
        <f t="shared" si="97"/>
        <v>#VALUE!</v>
      </c>
      <c r="Q322" s="99" t="e">
        <f t="shared" si="106"/>
        <v>#VALUE!</v>
      </c>
      <c r="R322" s="100"/>
      <c r="S322" s="5"/>
      <c r="T322" s="28">
        <f t="shared" si="107"/>
        <v>0</v>
      </c>
      <c r="U322" s="101">
        <v>66140</v>
      </c>
      <c r="V322" s="102">
        <f t="shared" si="110"/>
        <v>0</v>
      </c>
      <c r="W322" s="101"/>
      <c r="X322" s="101"/>
      <c r="Y322" s="102">
        <f t="shared" si="108"/>
        <v>0</v>
      </c>
      <c r="Z322" s="102">
        <f t="shared" si="109"/>
        <v>0</v>
      </c>
      <c r="AA322" s="102" t="e">
        <f t="shared" si="111"/>
        <v>#VALUE!</v>
      </c>
    </row>
    <row r="323" spans="1:27" ht="17.25">
      <c r="A323" s="5"/>
      <c r="B323" s="5"/>
      <c r="C323" s="93"/>
      <c r="D323" s="193"/>
      <c r="E323" s="84"/>
      <c r="F323" s="85"/>
      <c r="G323" s="86" t="str">
        <f t="shared" si="100"/>
        <v>Error</v>
      </c>
      <c r="H323" s="87">
        <v>14400</v>
      </c>
      <c r="I323" s="88" t="e">
        <f t="shared" si="101"/>
        <v>#VALUE!</v>
      </c>
      <c r="J323" s="88" t="e">
        <f t="shared" si="96"/>
        <v>#VALUE!</v>
      </c>
      <c r="K323" s="88">
        <f t="shared" si="102"/>
        <v>0</v>
      </c>
      <c r="L323" s="88">
        <f t="shared" si="103"/>
        <v>0</v>
      </c>
      <c r="M323" s="88" t="e">
        <f t="shared" si="104"/>
        <v>#VALUE!</v>
      </c>
      <c r="N323" s="88" t="e">
        <f t="shared" si="105"/>
        <v>#VALUE!</v>
      </c>
      <c r="O323" s="87"/>
      <c r="P323" s="88" t="e">
        <f t="shared" si="97"/>
        <v>#VALUE!</v>
      </c>
      <c r="Q323" s="89" t="e">
        <f t="shared" si="106"/>
        <v>#VALUE!</v>
      </c>
      <c r="R323" s="90"/>
      <c r="S323" s="82"/>
      <c r="T323" s="28">
        <f t="shared" si="107"/>
        <v>0</v>
      </c>
      <c r="U323" s="91">
        <v>66140</v>
      </c>
      <c r="V323" s="92">
        <f t="shared" si="110"/>
        <v>0</v>
      </c>
      <c r="W323" s="91"/>
      <c r="X323" s="91"/>
      <c r="Y323" s="92">
        <f t="shared" si="108"/>
        <v>0</v>
      </c>
      <c r="Z323" s="92">
        <f t="shared" si="109"/>
        <v>0</v>
      </c>
      <c r="AA323" s="92" t="e">
        <f t="shared" si="111"/>
        <v>#VALUE!</v>
      </c>
    </row>
    <row r="324" spans="1:27" ht="17.25">
      <c r="A324" s="5"/>
      <c r="B324" s="5"/>
      <c r="C324" s="93"/>
      <c r="D324" s="193"/>
      <c r="E324" s="94"/>
      <c r="F324" s="95"/>
      <c r="G324" s="96" t="str">
        <f t="shared" si="100"/>
        <v>Error</v>
      </c>
      <c r="H324" s="97">
        <v>14400</v>
      </c>
      <c r="I324" s="98" t="e">
        <f t="shared" si="101"/>
        <v>#VALUE!</v>
      </c>
      <c r="J324" s="88" t="e">
        <f t="shared" si="96"/>
        <v>#VALUE!</v>
      </c>
      <c r="K324" s="98">
        <f t="shared" si="102"/>
        <v>0</v>
      </c>
      <c r="L324" s="98">
        <f t="shared" si="103"/>
        <v>0</v>
      </c>
      <c r="M324" s="98" t="e">
        <f t="shared" si="104"/>
        <v>#VALUE!</v>
      </c>
      <c r="N324" s="98" t="e">
        <f t="shared" si="105"/>
        <v>#VALUE!</v>
      </c>
      <c r="O324" s="97"/>
      <c r="P324" s="98" t="e">
        <f t="shared" si="97"/>
        <v>#VALUE!</v>
      </c>
      <c r="Q324" s="99" t="e">
        <f t="shared" si="106"/>
        <v>#VALUE!</v>
      </c>
      <c r="R324" s="100"/>
      <c r="S324" s="5"/>
      <c r="T324" s="28">
        <f t="shared" si="107"/>
        <v>0</v>
      </c>
      <c r="U324" s="101">
        <v>66140</v>
      </c>
      <c r="V324" s="102">
        <f t="shared" si="110"/>
        <v>0</v>
      </c>
      <c r="W324" s="101"/>
      <c r="X324" s="101"/>
      <c r="Y324" s="102">
        <f t="shared" si="108"/>
        <v>0</v>
      </c>
      <c r="Z324" s="102">
        <f t="shared" si="109"/>
        <v>0</v>
      </c>
      <c r="AA324" s="102" t="e">
        <f t="shared" si="111"/>
        <v>#VALUE!</v>
      </c>
    </row>
    <row r="325" spans="1:27" ht="17.25">
      <c r="A325" s="5"/>
      <c r="B325" s="5"/>
      <c r="C325" s="93"/>
      <c r="D325" s="193"/>
      <c r="E325" s="94"/>
      <c r="F325" s="95"/>
      <c r="G325" s="96" t="str">
        <f t="shared" si="100"/>
        <v>Error</v>
      </c>
      <c r="H325" s="97">
        <v>14400</v>
      </c>
      <c r="I325" s="98" t="e">
        <f t="shared" si="101"/>
        <v>#VALUE!</v>
      </c>
      <c r="J325" s="88" t="e">
        <f t="shared" si="96"/>
        <v>#VALUE!</v>
      </c>
      <c r="K325" s="98">
        <f t="shared" si="102"/>
        <v>0</v>
      </c>
      <c r="L325" s="98">
        <f t="shared" si="103"/>
        <v>0</v>
      </c>
      <c r="M325" s="98" t="e">
        <f t="shared" si="104"/>
        <v>#VALUE!</v>
      </c>
      <c r="N325" s="98" t="e">
        <f t="shared" si="105"/>
        <v>#VALUE!</v>
      </c>
      <c r="O325" s="97"/>
      <c r="P325" s="98" t="e">
        <f t="shared" si="97"/>
        <v>#VALUE!</v>
      </c>
      <c r="Q325" s="99" t="e">
        <f t="shared" si="106"/>
        <v>#VALUE!</v>
      </c>
      <c r="R325" s="100"/>
      <c r="S325" s="5"/>
      <c r="T325" s="28">
        <f t="shared" si="107"/>
        <v>0</v>
      </c>
      <c r="U325" s="101">
        <v>66140</v>
      </c>
      <c r="V325" s="102">
        <f t="shared" si="110"/>
        <v>0</v>
      </c>
      <c r="W325" s="101"/>
      <c r="X325" s="101"/>
      <c r="Y325" s="102">
        <f t="shared" si="108"/>
        <v>0</v>
      </c>
      <c r="Z325" s="102">
        <f t="shared" si="109"/>
        <v>0</v>
      </c>
      <c r="AA325" s="102" t="e">
        <f t="shared" si="111"/>
        <v>#VALUE!</v>
      </c>
    </row>
    <row r="326" spans="1:27" ht="17.25">
      <c r="A326" s="5"/>
      <c r="B326" s="5"/>
      <c r="C326" s="93"/>
      <c r="D326" s="193"/>
      <c r="E326" s="94"/>
      <c r="F326" s="95"/>
      <c r="G326" s="96" t="str">
        <f t="shared" si="100"/>
        <v>Error</v>
      </c>
      <c r="H326" s="97">
        <v>14400</v>
      </c>
      <c r="I326" s="98" t="e">
        <f t="shared" si="101"/>
        <v>#VALUE!</v>
      </c>
      <c r="J326" s="88" t="e">
        <f t="shared" si="96"/>
        <v>#VALUE!</v>
      </c>
      <c r="K326" s="98">
        <f t="shared" si="102"/>
        <v>0</v>
      </c>
      <c r="L326" s="98">
        <f t="shared" si="103"/>
        <v>0</v>
      </c>
      <c r="M326" s="98" t="e">
        <f t="shared" si="104"/>
        <v>#VALUE!</v>
      </c>
      <c r="N326" s="98" t="e">
        <f t="shared" si="105"/>
        <v>#VALUE!</v>
      </c>
      <c r="O326" s="97"/>
      <c r="P326" s="98" t="e">
        <f t="shared" si="97"/>
        <v>#VALUE!</v>
      </c>
      <c r="Q326" s="99" t="e">
        <f t="shared" si="106"/>
        <v>#VALUE!</v>
      </c>
      <c r="R326" s="100"/>
      <c r="S326" s="5"/>
      <c r="T326" s="28">
        <f t="shared" si="107"/>
        <v>0</v>
      </c>
      <c r="U326" s="101">
        <v>66140</v>
      </c>
      <c r="V326" s="102">
        <f t="shared" si="110"/>
        <v>0</v>
      </c>
      <c r="W326" s="101"/>
      <c r="X326" s="101"/>
      <c r="Y326" s="102">
        <f t="shared" si="108"/>
        <v>0</v>
      </c>
      <c r="Z326" s="102">
        <f t="shared" si="109"/>
        <v>0</v>
      </c>
      <c r="AA326" s="102" t="e">
        <f t="shared" si="111"/>
        <v>#VALUE!</v>
      </c>
    </row>
    <row r="327" spans="1:27" ht="17.25">
      <c r="A327" s="5"/>
      <c r="B327" s="5"/>
      <c r="C327" s="93"/>
      <c r="D327" s="193"/>
      <c r="E327" s="94"/>
      <c r="F327" s="95"/>
      <c r="G327" s="96" t="str">
        <f t="shared" si="100"/>
        <v>Error</v>
      </c>
      <c r="H327" s="97">
        <v>14400</v>
      </c>
      <c r="I327" s="98" t="e">
        <f t="shared" si="101"/>
        <v>#VALUE!</v>
      </c>
      <c r="J327" s="88" t="e">
        <f t="shared" si="96"/>
        <v>#VALUE!</v>
      </c>
      <c r="K327" s="98">
        <f t="shared" si="102"/>
        <v>0</v>
      </c>
      <c r="L327" s="98">
        <f t="shared" si="103"/>
        <v>0</v>
      </c>
      <c r="M327" s="98" t="e">
        <f t="shared" si="104"/>
        <v>#VALUE!</v>
      </c>
      <c r="N327" s="98" t="e">
        <f t="shared" si="105"/>
        <v>#VALUE!</v>
      </c>
      <c r="O327" s="97"/>
      <c r="P327" s="98" t="e">
        <f t="shared" si="97"/>
        <v>#VALUE!</v>
      </c>
      <c r="Q327" s="99" t="e">
        <f t="shared" si="106"/>
        <v>#VALUE!</v>
      </c>
      <c r="R327" s="100"/>
      <c r="S327" s="5"/>
      <c r="T327" s="28">
        <f t="shared" si="107"/>
        <v>0</v>
      </c>
      <c r="U327" s="101">
        <v>66140</v>
      </c>
      <c r="V327" s="102">
        <f t="shared" si="110"/>
        <v>0</v>
      </c>
      <c r="W327" s="101"/>
      <c r="X327" s="101"/>
      <c r="Y327" s="102">
        <f t="shared" si="108"/>
        <v>0</v>
      </c>
      <c r="Z327" s="102">
        <f t="shared" si="109"/>
        <v>0</v>
      </c>
      <c r="AA327" s="102" t="e">
        <f t="shared" si="111"/>
        <v>#VALUE!</v>
      </c>
    </row>
    <row r="328" spans="1:27" ht="17.25">
      <c r="A328" s="5"/>
      <c r="B328" s="5"/>
      <c r="C328" s="93"/>
      <c r="D328" s="193"/>
      <c r="E328" s="94"/>
      <c r="F328" s="95"/>
      <c r="G328" s="96" t="str">
        <f t="shared" si="100"/>
        <v>Error</v>
      </c>
      <c r="H328" s="97">
        <v>14400</v>
      </c>
      <c r="I328" s="98" t="e">
        <f t="shared" si="101"/>
        <v>#VALUE!</v>
      </c>
      <c r="J328" s="88" t="e">
        <f t="shared" si="96"/>
        <v>#VALUE!</v>
      </c>
      <c r="K328" s="98">
        <f t="shared" si="102"/>
        <v>0</v>
      </c>
      <c r="L328" s="98">
        <f t="shared" si="103"/>
        <v>0</v>
      </c>
      <c r="M328" s="98" t="e">
        <f t="shared" si="104"/>
        <v>#VALUE!</v>
      </c>
      <c r="N328" s="98" t="e">
        <f t="shared" si="105"/>
        <v>#VALUE!</v>
      </c>
      <c r="O328" s="97"/>
      <c r="P328" s="98" t="e">
        <f t="shared" si="97"/>
        <v>#VALUE!</v>
      </c>
      <c r="Q328" s="99" t="e">
        <f t="shared" si="106"/>
        <v>#VALUE!</v>
      </c>
      <c r="R328" s="100"/>
      <c r="S328" s="5"/>
      <c r="T328" s="28">
        <f t="shared" si="107"/>
        <v>0</v>
      </c>
      <c r="U328" s="101">
        <v>66140</v>
      </c>
      <c r="V328" s="102">
        <f t="shared" si="110"/>
        <v>0</v>
      </c>
      <c r="W328" s="101"/>
      <c r="X328" s="101"/>
      <c r="Y328" s="102">
        <f t="shared" si="108"/>
        <v>0</v>
      </c>
      <c r="Z328" s="102">
        <f t="shared" si="109"/>
        <v>0</v>
      </c>
      <c r="AA328" s="102" t="e">
        <f t="shared" si="111"/>
        <v>#VALUE!</v>
      </c>
    </row>
    <row r="329" spans="1:27" ht="17.25">
      <c r="A329" s="5"/>
      <c r="B329" s="5"/>
      <c r="C329" s="93"/>
      <c r="D329" s="193"/>
      <c r="E329" s="84"/>
      <c r="F329" s="85"/>
      <c r="G329" s="86" t="str">
        <f t="shared" si="100"/>
        <v>Error</v>
      </c>
      <c r="H329" s="87">
        <v>14400</v>
      </c>
      <c r="I329" s="88" t="e">
        <f t="shared" si="101"/>
        <v>#VALUE!</v>
      </c>
      <c r="J329" s="88" t="e">
        <f t="shared" si="96"/>
        <v>#VALUE!</v>
      </c>
      <c r="K329" s="88">
        <f t="shared" si="102"/>
        <v>0</v>
      </c>
      <c r="L329" s="88">
        <f t="shared" si="103"/>
        <v>0</v>
      </c>
      <c r="M329" s="88" t="e">
        <f t="shared" si="104"/>
        <v>#VALUE!</v>
      </c>
      <c r="N329" s="88" t="e">
        <f t="shared" si="105"/>
        <v>#VALUE!</v>
      </c>
      <c r="O329" s="87"/>
      <c r="P329" s="88" t="e">
        <f t="shared" si="97"/>
        <v>#VALUE!</v>
      </c>
      <c r="Q329" s="89" t="e">
        <f t="shared" si="106"/>
        <v>#VALUE!</v>
      </c>
      <c r="R329" s="90"/>
      <c r="S329" s="82"/>
      <c r="T329" s="28">
        <f t="shared" si="107"/>
        <v>0</v>
      </c>
      <c r="U329" s="91">
        <v>66140</v>
      </c>
      <c r="V329" s="92">
        <f t="shared" si="110"/>
        <v>0</v>
      </c>
      <c r="W329" s="91"/>
      <c r="X329" s="91"/>
      <c r="Y329" s="92">
        <f t="shared" si="108"/>
        <v>0</v>
      </c>
      <c r="Z329" s="92">
        <f t="shared" si="109"/>
        <v>0</v>
      </c>
      <c r="AA329" s="92" t="e">
        <f t="shared" si="111"/>
        <v>#VALUE!</v>
      </c>
    </row>
    <row r="330" spans="1:27" ht="17.25">
      <c r="A330" s="5"/>
      <c r="B330" s="5"/>
      <c r="C330" s="93"/>
      <c r="D330" s="193"/>
      <c r="E330" s="84"/>
      <c r="F330" s="85"/>
      <c r="G330" s="86" t="str">
        <f>IF($C330="ստորաբաժանման պետ",IF(F330=0,2.28,IF(F330=1,2.35,IF(F330=2,2.43,IF(F330=3,2.5,IF(OR(F330=4,F330=5),2.58,IF(OR(F330=6,F330=7),2.66,IF(OR(F330=8,F330=9),2.75,IF(OR(F330=10,F330=11,F330=12),2.83,IF(OR(F330=13,F330=14,F330=15),2.92,IF(OR(F330=16,F330=17,F330=18),3.01,3.11)))))))))),IF($C330="ավագ կարգադրիչ",IF(F330=0,1.96,IF(F330=1,2.02,IF(F330=2,2.08,IF(F330=3,2.15,IF(OR(F330=4,F330=5),2.21,IF(OR(F330=6,F330=7),2.28,IF(OR(F330=8,F330=9),2.35,IF(OR(F330=10,F330=11,F330=12),2.42,IF(OR(F330=13,F330=14,F330=15),2.5,IF(OR(F330=16,F330=17,F330=18),2.58,2.66)))))))))),IF($C330="կարգադրիչ",IF(F330=0,1.45,IF(F330=1,1.49,IF(F330=2,1.54,IF(F330=3,1.59,IF(OR(F330=4,F330=5),1.9,IF(OR(F330=6,F330=7),1.96,IF(OR(F330=8,F330=9),1.73,IF(OR(F330=10,F330=11,F330=12),1.79,IF(OR(F330=13,F330=14,F330=15),1.84,IF(OR(F330=16,F330=17,F330=18),1.9,1.95)))))))))), "Error")))</f>
        <v>Error</v>
      </c>
      <c r="H330" s="87">
        <v>14400</v>
      </c>
      <c r="I330" s="88" t="e">
        <f>G330*H330</f>
        <v>#VALUE!</v>
      </c>
      <c r="J330" s="88" t="e">
        <f t="shared" si="96"/>
        <v>#VALUE!</v>
      </c>
      <c r="K330" s="88">
        <f>IF($D330="գեներալ-մայոր",2.91,IF($D330="գնդապետ",2.38,IF($D330="փոխգնդապետ",2.25,IF($D330="մայոր",1.85,IF($D330="կապիտան",1.72,IF($D330="ավագ լեյտենանտ",1.59,IF($D330="լեյտենանտ",1.46,IF($D330="ավագ ենթասպա",1.06,IF($D330="ենթասպա",0.93,IF($D330="ավագ",0.79,IF($D330="ավագ սերժանտ",0.66,IF($D330="սերժանտ",0.53,IF($D330="կրտսեր սերժանտ",0.4,0)))))))))))))</f>
        <v>0</v>
      </c>
      <c r="L330" s="88">
        <f>K330*H330</f>
        <v>0</v>
      </c>
      <c r="M330" s="88" t="e">
        <f>L330+J330</f>
        <v>#VALUE!</v>
      </c>
      <c r="N330" s="88" t="e">
        <f>IF(F330&lt;2,M330*0%,IF(F330&lt;5,M330*5%,IF(F330&lt;10,M330*10%,IF(F330&lt;15,M330*15%,IF(F330&lt;20,M330*20%,IF(F330&lt;25,M330*25%,IF(F330&gt;=25,M330*30%)))))))</f>
        <v>#VALUE!</v>
      </c>
      <c r="O330" s="87"/>
      <c r="P330" s="88" t="e">
        <f t="shared" si="97"/>
        <v>#VALUE!</v>
      </c>
      <c r="Q330" s="89" t="e">
        <f>P330*6.565</f>
        <v>#VALUE!</v>
      </c>
      <c r="R330" s="90"/>
      <c r="S330" s="82"/>
      <c r="T330" s="28">
        <f t="shared" si="107"/>
        <v>0</v>
      </c>
      <c r="U330" s="91">
        <v>66140</v>
      </c>
      <c r="V330" s="92">
        <f t="shared" si="110"/>
        <v>0</v>
      </c>
      <c r="W330" s="91"/>
      <c r="X330" s="91"/>
      <c r="Y330" s="92">
        <f>+V330+W330+X330</f>
        <v>0</v>
      </c>
      <c r="Z330" s="92">
        <f>+Y330*6.565</f>
        <v>0</v>
      </c>
      <c r="AA330" s="92" t="e">
        <f t="shared" si="111"/>
        <v>#VALUE!</v>
      </c>
    </row>
    <row r="331" spans="1:27" ht="17.25">
      <c r="A331" s="5"/>
      <c r="B331" s="5"/>
      <c r="C331" s="93"/>
      <c r="D331" s="193"/>
      <c r="E331" s="94"/>
      <c r="F331" s="95"/>
      <c r="G331" s="96" t="str">
        <f t="shared" si="100"/>
        <v>Error</v>
      </c>
      <c r="H331" s="97">
        <v>14400</v>
      </c>
      <c r="I331" s="98" t="e">
        <f t="shared" ref="I331:I346" si="112">G331*H331</f>
        <v>#VALUE!</v>
      </c>
      <c r="J331" s="88" t="e">
        <f t="shared" si="96"/>
        <v>#VALUE!</v>
      </c>
      <c r="K331" s="98">
        <f t="shared" si="102"/>
        <v>0</v>
      </c>
      <c r="L331" s="98">
        <f t="shared" ref="L331:L346" si="113">K331*H331</f>
        <v>0</v>
      </c>
      <c r="M331" s="98" t="e">
        <f t="shared" ref="M331:M346" si="114">L331+J331</f>
        <v>#VALUE!</v>
      </c>
      <c r="N331" s="98" t="e">
        <f t="shared" ref="N331:N346" si="115">IF(F331&lt;2,M331*0%,IF(F331&lt;5,M331*5%,IF(F331&lt;10,M331*10%,IF(F331&lt;15,M331*15%,IF(F331&lt;20,M331*20%,IF(F331&lt;25,M331*25%,IF(F331&gt;=25,M331*30%)))))))</f>
        <v>#VALUE!</v>
      </c>
      <c r="O331" s="97"/>
      <c r="P331" s="98" t="e">
        <f t="shared" si="97"/>
        <v>#VALUE!</v>
      </c>
      <c r="Q331" s="99" t="e">
        <f t="shared" si="106"/>
        <v>#VALUE!</v>
      </c>
      <c r="R331" s="100"/>
      <c r="S331" s="5"/>
      <c r="T331" s="28">
        <f t="shared" si="107"/>
        <v>0</v>
      </c>
      <c r="U331" s="101">
        <v>66140</v>
      </c>
      <c r="V331" s="102">
        <f t="shared" si="110"/>
        <v>0</v>
      </c>
      <c r="W331" s="101"/>
      <c r="X331" s="101"/>
      <c r="Y331" s="102">
        <f t="shared" ref="Y331:Y346" si="116">+V331+W331+X331</f>
        <v>0</v>
      </c>
      <c r="Z331" s="102">
        <f t="shared" si="109"/>
        <v>0</v>
      </c>
      <c r="AA331" s="102" t="e">
        <f t="shared" si="111"/>
        <v>#VALUE!</v>
      </c>
    </row>
    <row r="332" spans="1:27" ht="17.25">
      <c r="A332" s="5"/>
      <c r="B332" s="5"/>
      <c r="C332" s="93"/>
      <c r="D332" s="193"/>
      <c r="E332" s="94"/>
      <c r="F332" s="95"/>
      <c r="G332" s="96" t="str">
        <f t="shared" si="100"/>
        <v>Error</v>
      </c>
      <c r="H332" s="97">
        <v>14400</v>
      </c>
      <c r="I332" s="98" t="e">
        <f t="shared" si="112"/>
        <v>#VALUE!</v>
      </c>
      <c r="J332" s="88" t="e">
        <f t="shared" si="96"/>
        <v>#VALUE!</v>
      </c>
      <c r="K332" s="98">
        <f t="shared" si="102"/>
        <v>0</v>
      </c>
      <c r="L332" s="98">
        <f t="shared" si="113"/>
        <v>0</v>
      </c>
      <c r="M332" s="98" t="e">
        <f t="shared" si="114"/>
        <v>#VALUE!</v>
      </c>
      <c r="N332" s="98" t="e">
        <f t="shared" si="115"/>
        <v>#VALUE!</v>
      </c>
      <c r="O332" s="97"/>
      <c r="P332" s="98" t="e">
        <f t="shared" si="97"/>
        <v>#VALUE!</v>
      </c>
      <c r="Q332" s="99" t="e">
        <f t="shared" si="106"/>
        <v>#VALUE!</v>
      </c>
      <c r="R332" s="100"/>
      <c r="S332" s="5"/>
      <c r="T332" s="28">
        <f t="shared" si="107"/>
        <v>0</v>
      </c>
      <c r="U332" s="101">
        <v>66140</v>
      </c>
      <c r="V332" s="102">
        <f t="shared" si="110"/>
        <v>0</v>
      </c>
      <c r="W332" s="101"/>
      <c r="X332" s="101"/>
      <c r="Y332" s="102">
        <f t="shared" si="116"/>
        <v>0</v>
      </c>
      <c r="Z332" s="102">
        <f t="shared" si="109"/>
        <v>0</v>
      </c>
      <c r="AA332" s="102" t="e">
        <f t="shared" si="111"/>
        <v>#VALUE!</v>
      </c>
    </row>
    <row r="333" spans="1:27" ht="17.25">
      <c r="A333" s="5"/>
      <c r="B333" s="5"/>
      <c r="C333" s="93"/>
      <c r="D333" s="193"/>
      <c r="E333" s="94"/>
      <c r="F333" s="95"/>
      <c r="G333" s="96" t="str">
        <f t="shared" si="100"/>
        <v>Error</v>
      </c>
      <c r="H333" s="97">
        <v>14400</v>
      </c>
      <c r="I333" s="98" t="e">
        <f t="shared" si="112"/>
        <v>#VALUE!</v>
      </c>
      <c r="J333" s="88" t="e">
        <f t="shared" si="96"/>
        <v>#VALUE!</v>
      </c>
      <c r="K333" s="98">
        <f t="shared" si="102"/>
        <v>0</v>
      </c>
      <c r="L333" s="98">
        <f t="shared" si="113"/>
        <v>0</v>
      </c>
      <c r="M333" s="98" t="e">
        <f t="shared" si="114"/>
        <v>#VALUE!</v>
      </c>
      <c r="N333" s="98" t="e">
        <f t="shared" si="115"/>
        <v>#VALUE!</v>
      </c>
      <c r="O333" s="97"/>
      <c r="P333" s="98" t="e">
        <f t="shared" si="97"/>
        <v>#VALUE!</v>
      </c>
      <c r="Q333" s="99" t="e">
        <f t="shared" si="106"/>
        <v>#VALUE!</v>
      </c>
      <c r="R333" s="100"/>
      <c r="S333" s="5"/>
      <c r="T333" s="28">
        <f t="shared" si="107"/>
        <v>0</v>
      </c>
      <c r="U333" s="101">
        <v>66140</v>
      </c>
      <c r="V333" s="102">
        <f t="shared" si="110"/>
        <v>0</v>
      </c>
      <c r="W333" s="101"/>
      <c r="X333" s="101"/>
      <c r="Y333" s="102">
        <f t="shared" si="116"/>
        <v>0</v>
      </c>
      <c r="Z333" s="102">
        <f t="shared" si="109"/>
        <v>0</v>
      </c>
      <c r="AA333" s="102" t="e">
        <f t="shared" si="111"/>
        <v>#VALUE!</v>
      </c>
    </row>
    <row r="334" spans="1:27" ht="17.25">
      <c r="A334" s="5"/>
      <c r="B334" s="5"/>
      <c r="C334" s="93"/>
      <c r="D334" s="193"/>
      <c r="E334" s="94"/>
      <c r="F334" s="95"/>
      <c r="G334" s="96" t="str">
        <f t="shared" si="100"/>
        <v>Error</v>
      </c>
      <c r="H334" s="97">
        <v>14400</v>
      </c>
      <c r="I334" s="98" t="e">
        <f t="shared" si="112"/>
        <v>#VALUE!</v>
      </c>
      <c r="J334" s="88" t="e">
        <f t="shared" si="96"/>
        <v>#VALUE!</v>
      </c>
      <c r="K334" s="98">
        <f t="shared" si="102"/>
        <v>0</v>
      </c>
      <c r="L334" s="98">
        <f t="shared" si="113"/>
        <v>0</v>
      </c>
      <c r="M334" s="98" t="e">
        <f t="shared" si="114"/>
        <v>#VALUE!</v>
      </c>
      <c r="N334" s="98" t="e">
        <f t="shared" si="115"/>
        <v>#VALUE!</v>
      </c>
      <c r="O334" s="97"/>
      <c r="P334" s="98" t="e">
        <f t="shared" si="97"/>
        <v>#VALUE!</v>
      </c>
      <c r="Q334" s="99" t="e">
        <f t="shared" si="106"/>
        <v>#VALUE!</v>
      </c>
      <c r="R334" s="100"/>
      <c r="S334" s="5"/>
      <c r="T334" s="28">
        <f t="shared" si="107"/>
        <v>0</v>
      </c>
      <c r="U334" s="101">
        <v>66140</v>
      </c>
      <c r="V334" s="102">
        <f t="shared" si="110"/>
        <v>0</v>
      </c>
      <c r="W334" s="101"/>
      <c r="X334" s="101"/>
      <c r="Y334" s="102">
        <f t="shared" si="116"/>
        <v>0</v>
      </c>
      <c r="Z334" s="102">
        <f t="shared" si="109"/>
        <v>0</v>
      </c>
      <c r="AA334" s="102" t="e">
        <f t="shared" si="111"/>
        <v>#VALUE!</v>
      </c>
    </row>
    <row r="335" spans="1:27" ht="17.25">
      <c r="A335" s="5"/>
      <c r="B335" s="5"/>
      <c r="C335" s="93"/>
      <c r="D335" s="193"/>
      <c r="E335" s="94"/>
      <c r="F335" s="95"/>
      <c r="G335" s="96" t="str">
        <f t="shared" si="100"/>
        <v>Error</v>
      </c>
      <c r="H335" s="97">
        <v>14400</v>
      </c>
      <c r="I335" s="98" t="e">
        <f t="shared" si="112"/>
        <v>#VALUE!</v>
      </c>
      <c r="J335" s="88" t="e">
        <f t="shared" si="96"/>
        <v>#VALUE!</v>
      </c>
      <c r="K335" s="98">
        <f t="shared" si="102"/>
        <v>0</v>
      </c>
      <c r="L335" s="98">
        <f t="shared" si="113"/>
        <v>0</v>
      </c>
      <c r="M335" s="98" t="e">
        <f t="shared" si="114"/>
        <v>#VALUE!</v>
      </c>
      <c r="N335" s="98" t="e">
        <f t="shared" si="115"/>
        <v>#VALUE!</v>
      </c>
      <c r="O335" s="97"/>
      <c r="P335" s="98" t="e">
        <f t="shared" si="97"/>
        <v>#VALUE!</v>
      </c>
      <c r="Q335" s="99" t="e">
        <f t="shared" si="106"/>
        <v>#VALUE!</v>
      </c>
      <c r="R335" s="100"/>
      <c r="S335" s="5"/>
      <c r="T335" s="28">
        <f t="shared" si="107"/>
        <v>0</v>
      </c>
      <c r="U335" s="101">
        <v>66140</v>
      </c>
      <c r="V335" s="102">
        <f t="shared" si="110"/>
        <v>0</v>
      </c>
      <c r="W335" s="101"/>
      <c r="X335" s="101"/>
      <c r="Y335" s="102">
        <f t="shared" si="116"/>
        <v>0</v>
      </c>
      <c r="Z335" s="102">
        <f t="shared" si="109"/>
        <v>0</v>
      </c>
      <c r="AA335" s="102" t="e">
        <f t="shared" si="111"/>
        <v>#VALUE!</v>
      </c>
    </row>
    <row r="336" spans="1:27" ht="17.25">
      <c r="A336" s="5"/>
      <c r="B336" s="5"/>
      <c r="C336" s="93"/>
      <c r="D336" s="193"/>
      <c r="E336" s="84"/>
      <c r="F336" s="85"/>
      <c r="G336" s="86" t="str">
        <f t="shared" si="100"/>
        <v>Error</v>
      </c>
      <c r="H336" s="87">
        <v>14400</v>
      </c>
      <c r="I336" s="88" t="e">
        <f t="shared" si="112"/>
        <v>#VALUE!</v>
      </c>
      <c r="J336" s="88" t="e">
        <f t="shared" si="96"/>
        <v>#VALUE!</v>
      </c>
      <c r="K336" s="88">
        <f t="shared" si="102"/>
        <v>0</v>
      </c>
      <c r="L336" s="88">
        <f t="shared" si="113"/>
        <v>0</v>
      </c>
      <c r="M336" s="88" t="e">
        <f t="shared" si="114"/>
        <v>#VALUE!</v>
      </c>
      <c r="N336" s="88" t="e">
        <f t="shared" si="115"/>
        <v>#VALUE!</v>
      </c>
      <c r="O336" s="87"/>
      <c r="P336" s="88" t="e">
        <f t="shared" si="97"/>
        <v>#VALUE!</v>
      </c>
      <c r="Q336" s="89" t="e">
        <f t="shared" si="106"/>
        <v>#VALUE!</v>
      </c>
      <c r="R336" s="90"/>
      <c r="S336" s="82"/>
      <c r="T336" s="28">
        <f t="shared" si="107"/>
        <v>0</v>
      </c>
      <c r="U336" s="91">
        <v>66140</v>
      </c>
      <c r="V336" s="92">
        <f t="shared" si="110"/>
        <v>0</v>
      </c>
      <c r="W336" s="91"/>
      <c r="X336" s="91"/>
      <c r="Y336" s="92">
        <f t="shared" si="116"/>
        <v>0</v>
      </c>
      <c r="Z336" s="92">
        <f t="shared" si="109"/>
        <v>0</v>
      </c>
      <c r="AA336" s="92" t="e">
        <f t="shared" si="111"/>
        <v>#VALUE!</v>
      </c>
    </row>
    <row r="337" spans="1:27" ht="17.25">
      <c r="A337" s="5"/>
      <c r="B337" s="5"/>
      <c r="C337" s="93"/>
      <c r="D337" s="193"/>
      <c r="E337" s="94"/>
      <c r="F337" s="95"/>
      <c r="G337" s="96" t="str">
        <f t="shared" si="100"/>
        <v>Error</v>
      </c>
      <c r="H337" s="97">
        <v>14400</v>
      </c>
      <c r="I337" s="98" t="e">
        <f t="shared" si="112"/>
        <v>#VALUE!</v>
      </c>
      <c r="J337" s="88" t="e">
        <f t="shared" si="96"/>
        <v>#VALUE!</v>
      </c>
      <c r="K337" s="98">
        <f t="shared" si="102"/>
        <v>0</v>
      </c>
      <c r="L337" s="98">
        <f t="shared" si="113"/>
        <v>0</v>
      </c>
      <c r="M337" s="98" t="e">
        <f t="shared" si="114"/>
        <v>#VALUE!</v>
      </c>
      <c r="N337" s="98" t="e">
        <f t="shared" si="115"/>
        <v>#VALUE!</v>
      </c>
      <c r="O337" s="97"/>
      <c r="P337" s="98" t="e">
        <f t="shared" si="97"/>
        <v>#VALUE!</v>
      </c>
      <c r="Q337" s="99" t="e">
        <f t="shared" si="106"/>
        <v>#VALUE!</v>
      </c>
      <c r="R337" s="100"/>
      <c r="S337" s="5"/>
      <c r="T337" s="28">
        <f t="shared" si="107"/>
        <v>0</v>
      </c>
      <c r="U337" s="101">
        <v>66140</v>
      </c>
      <c r="V337" s="102">
        <f t="shared" si="110"/>
        <v>0</v>
      </c>
      <c r="W337" s="101"/>
      <c r="X337" s="101"/>
      <c r="Y337" s="102">
        <f t="shared" si="116"/>
        <v>0</v>
      </c>
      <c r="Z337" s="102">
        <f t="shared" si="109"/>
        <v>0</v>
      </c>
      <c r="AA337" s="102" t="e">
        <f t="shared" si="111"/>
        <v>#VALUE!</v>
      </c>
    </row>
    <row r="338" spans="1:27" ht="17.25">
      <c r="A338" s="5"/>
      <c r="B338" s="5"/>
      <c r="C338" s="93"/>
      <c r="D338" s="193"/>
      <c r="E338" s="94"/>
      <c r="F338" s="95"/>
      <c r="G338" s="96" t="str">
        <f t="shared" si="100"/>
        <v>Error</v>
      </c>
      <c r="H338" s="97">
        <v>14400</v>
      </c>
      <c r="I338" s="98" t="e">
        <f t="shared" si="112"/>
        <v>#VALUE!</v>
      </c>
      <c r="J338" s="88" t="e">
        <f t="shared" si="96"/>
        <v>#VALUE!</v>
      </c>
      <c r="K338" s="98">
        <f t="shared" si="102"/>
        <v>0</v>
      </c>
      <c r="L338" s="98">
        <f t="shared" si="113"/>
        <v>0</v>
      </c>
      <c r="M338" s="98" t="e">
        <f t="shared" si="114"/>
        <v>#VALUE!</v>
      </c>
      <c r="N338" s="98" t="e">
        <f t="shared" si="115"/>
        <v>#VALUE!</v>
      </c>
      <c r="O338" s="97"/>
      <c r="P338" s="98" t="e">
        <f t="shared" si="97"/>
        <v>#VALUE!</v>
      </c>
      <c r="Q338" s="99" t="e">
        <f t="shared" si="106"/>
        <v>#VALUE!</v>
      </c>
      <c r="R338" s="100"/>
      <c r="S338" s="5"/>
      <c r="T338" s="28">
        <f t="shared" si="107"/>
        <v>0</v>
      </c>
      <c r="U338" s="101">
        <v>66140</v>
      </c>
      <c r="V338" s="102">
        <f t="shared" si="110"/>
        <v>0</v>
      </c>
      <c r="W338" s="101"/>
      <c r="X338" s="101"/>
      <c r="Y338" s="102">
        <f t="shared" si="116"/>
        <v>0</v>
      </c>
      <c r="Z338" s="102">
        <f t="shared" si="109"/>
        <v>0</v>
      </c>
      <c r="AA338" s="102" t="e">
        <f t="shared" si="111"/>
        <v>#VALUE!</v>
      </c>
    </row>
    <row r="339" spans="1:27" ht="17.25">
      <c r="A339" s="5"/>
      <c r="B339" s="5"/>
      <c r="C339" s="93"/>
      <c r="D339" s="193"/>
      <c r="E339" s="94"/>
      <c r="F339" s="95"/>
      <c r="G339" s="96" t="str">
        <f t="shared" si="100"/>
        <v>Error</v>
      </c>
      <c r="H339" s="97">
        <v>14400</v>
      </c>
      <c r="I339" s="98" t="e">
        <f t="shared" si="112"/>
        <v>#VALUE!</v>
      </c>
      <c r="J339" s="88" t="e">
        <f t="shared" ref="J339:J346" si="117">IF(I339&lt;=59525,59525,I339)</f>
        <v>#VALUE!</v>
      </c>
      <c r="K339" s="98">
        <f t="shared" si="102"/>
        <v>0</v>
      </c>
      <c r="L339" s="98">
        <f t="shared" si="113"/>
        <v>0</v>
      </c>
      <c r="M339" s="98" t="e">
        <f t="shared" si="114"/>
        <v>#VALUE!</v>
      </c>
      <c r="N339" s="98" t="e">
        <f t="shared" si="115"/>
        <v>#VALUE!</v>
      </c>
      <c r="O339" s="97"/>
      <c r="P339" s="98" t="e">
        <f t="shared" ref="P339:P346" si="118">M339+N339+O339</f>
        <v>#VALUE!</v>
      </c>
      <c r="Q339" s="99" t="e">
        <f t="shared" si="106"/>
        <v>#VALUE!</v>
      </c>
      <c r="R339" s="100"/>
      <c r="S339" s="5"/>
      <c r="T339" s="28">
        <f t="shared" si="107"/>
        <v>0</v>
      </c>
      <c r="U339" s="101">
        <v>66140</v>
      </c>
      <c r="V339" s="102">
        <f t="shared" ref="V339:V346" si="119">+U339*T339</f>
        <v>0</v>
      </c>
      <c r="W339" s="101"/>
      <c r="X339" s="101"/>
      <c r="Y339" s="102">
        <f t="shared" si="116"/>
        <v>0</v>
      </c>
      <c r="Z339" s="102">
        <f t="shared" si="109"/>
        <v>0</v>
      </c>
      <c r="AA339" s="102" t="e">
        <f t="shared" ref="AA339:AA346" si="120">+Z339+Q339</f>
        <v>#VALUE!</v>
      </c>
    </row>
    <row r="340" spans="1:27" ht="17.25">
      <c r="A340" s="5"/>
      <c r="B340" s="5"/>
      <c r="C340" s="93"/>
      <c r="D340" s="193"/>
      <c r="E340" s="94"/>
      <c r="F340" s="95"/>
      <c r="G340" s="96" t="str">
        <f t="shared" ref="G340:G346" si="121">IF($C340="ստորաբաժանման պետ",IF(F340=0,2.28,IF(F340=1,2.35,IF(F340=2,2.43,IF(F340=3,2.5,IF(OR(F340=4,F340=5),2.58,IF(OR(F340=6,F340=7),2.66,IF(OR(F340=8,F340=9),2.75,IF(OR(F340=10,F340=11,F340=12),2.83,IF(OR(F340=13,F340=14,F340=15),2.92,IF(OR(F340=16,F340=17,F340=18),3.01,3.11)))))))))),IF($C340="ավագ կարգադրիչ",IF(F340=0,1.96,IF(F340=1,2.02,IF(F340=2,2.08,IF(F340=3,2.15,IF(OR(F340=4,F340=5),2.21,IF(OR(F340=6,F340=7),2.28,IF(OR(F340=8,F340=9),2.35,IF(OR(F340=10,F340=11,F340=12),2.42,IF(OR(F340=13,F340=14,F340=15),2.5,IF(OR(F340=16,F340=17,F340=18),2.58,2.66)))))))))),IF($C340="կարգադրիչ",IF(F340=0,1.45,IF(F340=1,1.49,IF(F340=2,1.54,IF(F340=3,1.59,IF(OR(F340=4,F340=5),1.9,IF(OR(F340=6,F340=7),1.96,IF(OR(F340=8,F340=9),1.73,IF(OR(F340=10,F340=11,F340=12),1.79,IF(OR(F340=13,F340=14,F340=15),1.84,IF(OR(F340=16,F340=17,F340=18),1.9,1.95)))))))))), "Error")))</f>
        <v>Error</v>
      </c>
      <c r="H340" s="97">
        <v>14400</v>
      </c>
      <c r="I340" s="98" t="e">
        <f t="shared" si="112"/>
        <v>#VALUE!</v>
      </c>
      <c r="J340" s="88" t="e">
        <f t="shared" si="117"/>
        <v>#VALUE!</v>
      </c>
      <c r="K340" s="98">
        <f t="shared" ref="K340:K346" si="122">IF($D340="գեներալ-մայոր",2.91,IF($D340="գնդապետ",2.38,IF($D340="փոխգնդապետ",2.25,IF($D340="մայոր",1.85,IF($D340="կապիտան",1.72,IF($D340="ավագ լեյտենանտ",1.59,IF($D340="լեյտենանտ",1.46,IF($D340="ավագ ենթասպա",1.06,IF($D340="ենթասպա",0.93,IF($D340="ավագ",0.79,IF($D340="ավագ սերժանտ",0.66,IF($D340="սերժանտ",0.53,IF($D340="կրտսեր սերժանտ",0.4,0)))))))))))))</f>
        <v>0</v>
      </c>
      <c r="L340" s="98">
        <f t="shared" si="113"/>
        <v>0</v>
      </c>
      <c r="M340" s="98" t="e">
        <f t="shared" si="114"/>
        <v>#VALUE!</v>
      </c>
      <c r="N340" s="98" t="e">
        <f t="shared" si="115"/>
        <v>#VALUE!</v>
      </c>
      <c r="O340" s="97"/>
      <c r="P340" s="98" t="e">
        <f t="shared" si="118"/>
        <v>#VALUE!</v>
      </c>
      <c r="Q340" s="99" t="e">
        <f t="shared" ref="Q340:Q346" si="123">P340*6.565</f>
        <v>#VALUE!</v>
      </c>
      <c r="R340" s="100"/>
      <c r="S340" s="5"/>
      <c r="T340" s="28">
        <f t="shared" ref="T340:T346" si="124">IF(E340&lt;1,0,IF(D340="Բ-1",IF(F340=0,6.94,IF(F340=1,7.17,IF(F340=2,7.41,IF(F340=3,7.66,IF(OR(F340=5,F340=4),7.92,IF(OR(F340=6,F340=7),8.18,IF(OR(F340=8,F340=9),8.46,IF(OR(F340=10,F340=11,F340=12),8.74,IF(OR(F340=13,F340=14,F340=15),9.03,IF(OR(F340=16,F340=17,F340=18),9.33,9.65)))))))))),IF(D340="Բ-2", IF(F340=0,5.71,IF(F340=1,5.89,IF(F340=2,6.09,IF(F340=3,6.29,IF(OR(F340=5,F340=4),6.5,IF(OR(F340=6,F340=7),6.72,IF(OR(F340=8,F340=9),6.94,IF(OR(F340=10,F340=11,F340=12),7.17,IF(OR(F340=13,F340=14,F340=15),7.41,IF(OR(F340=16,F340=17,F340=18),7.65,7.91)))))))))), IF(D340="Գ-1", IF(F340=0,4.7,IF(F340=1,4.86,IF(F340=2,5.01,IF(F340=3,5.18,IF(OR(F340=5,F340=4),5.35,IF(OR(F340=6,F340=7),5.52,IF(OR(F340=8,F340=9),5.71,IF(OR(F340=10,F340=11,F340=12),5.89,IF(OR(F340=13,F340=14,F340=15),6.09,IF(OR(F340=16,F340=17,F340=18),6.29,6.49)))))))))), IF(D340="Գ-2", IF(F340=0,3.88,IF(F340=1,4.01,IF(F340=2,4.14,IF(F340=3,4.27,IF(OR(F340=5,F340=4),4.41,IF(OR(F340=6,F340=7),4.55,IF(OR(F340=8,F340=9),4.7,IF(OR(F340=10,F340=11,F340=12),4.85,IF(OR(F340=13,F340=14,F340=15),5.01,IF(OR(F340=16,F340=17,F340=18),5.17,5.34)))))))))), IF(D340="Գ-3", IF(F340=0,3.21,IF(F340=1,3.31,IF(F340=2,3.42,IF(F340=3,3.53,IF(OR(F340=5,F340=4),3.64,IF(OR(F340=6,F340=7),3.76,IF(OR(F340=8,F340=9),3.88,IF(OR(F340=10,F340=11,F340=12),4.01,IF(OR(F340=13,F340=14,F340=15),4.13,IF(OR(F340=16,F340=17,F340=18),4.27,4.4)))))))))), IF(D340="Ա-1", IF(F340=0,2.66,IF(F340=1,2.75,IF(F340=2,2.83,IF(F340=3,2.92,IF(OR(F340=5,F340=4),3.02,IF(OR(F340=6,F340=7),3.11,IF(OR(F340=8,F340=9),3.21,IF(OR(F340=10,F340=11,F340=12),3.31,IF(OR(F340=13,F340=14,F340=15),3.42,IF(OR(F340=16,F340=17,F340=18),3.53,3.64)))))))))), IF(D340="Ա-2", IF(F340=0,2.28,IF(F340=1,2.35,IF(F340=2,2.43,IF(F340=3,2.5,IF(OR(F340=5,F340=4),2.58,IF(OR(F340=6,F340=7),2.66,IF(OR(F340=8,F340=9),2.75,IF(OR(F340=10,F340=11,F340=12),2.83,IF(OR(F340=13,F340=14,F340=15),2.92,IF(OR(F340=16,F340=17,F340=18),3.01,3.11)))))))))),IF(D340="Ա-3", IF(F340=0,1.96,IF(F340=1,2.02,IF(F340=2,2.08,IF(F340=3,2.15,IF(OR(F340=5,F340=4),2.21,IF(OR(F340=6,F340=7),2.28,IF(OR(F340=8,F340=9),2.35,IF(OR(F340=10,F340=11,F340=12),2.42,IF(OR(F340=13,F340=14,F340=15),2.5,IF(OR(F340=16,F340=17,F340=18),2.58,2.66)))))))))), IF(D340="Կ-1", IF(F340=0,1.68,IF(F340=1,1.73,IF(F340=2,1.79,IF(F340=3,1.84,IF(OR(F340=5,F340=4),1.9,IF(OR(F340=6,F340=7),1.96,IF(OR(F340=8,F340=9),2.02,IF(OR(F340=10,F340=11,F340=12),2.08,IF(OR(F340=13,F340=14,F340=15),2.14,IF(OR(F340=16,F340=17,F340=18),2.21,2.28)))))))))), IF(D340="Կ-2", IF(F340=0,1.45,IF(F340=1,1.49,IF(F340=2,1.54,IF(F340=3,1.59,IF(OR(F340=5,F340=4),1.63,IF(OR(F340=6,F340=7),1.68,IF(OR(F340=8,F340=9),1.73,IF(OR(F340=10,F340=11,F340=12),1.79,IF(OR(F340=13,F340=14,F340=15),1.84,IF(OR(F340=16,F340=17,F340=18),1.9,1.95)))))))))),IF(D340="Կ-3", IF(F340=0,1.25,IF(F340=1,1.29,IF(F340=2,1.33,IF(F340=3,1.37,IF(OR(F340=5,F340=4),1.41,IF(OR(F340=6,F340=7),1.45,IF(OR(F340=8,F340=9),1.49,IF(OR(F340=10,F340=11,F340=12),1.54,IF(OR(F340=13,F340=14,F340=15),1.58,IF(OR(F340=16,F340=17,F340=18),1.63,1.68)))))))))), "Error"))))))))))))</f>
        <v>0</v>
      </c>
      <c r="U340" s="101">
        <v>66140</v>
      </c>
      <c r="V340" s="102">
        <f t="shared" si="119"/>
        <v>0</v>
      </c>
      <c r="W340" s="101"/>
      <c r="X340" s="101"/>
      <c r="Y340" s="102">
        <f t="shared" si="116"/>
        <v>0</v>
      </c>
      <c r="Z340" s="102">
        <f t="shared" ref="Z340:Z346" si="125">+Y340*6.565</f>
        <v>0</v>
      </c>
      <c r="AA340" s="102" t="e">
        <f t="shared" si="120"/>
        <v>#VALUE!</v>
      </c>
    </row>
    <row r="341" spans="1:27" ht="17.25">
      <c r="A341" s="5"/>
      <c r="B341" s="5"/>
      <c r="C341" s="93"/>
      <c r="D341" s="193"/>
      <c r="E341" s="94"/>
      <c r="F341" s="95"/>
      <c r="G341" s="96" t="str">
        <f t="shared" si="121"/>
        <v>Error</v>
      </c>
      <c r="H341" s="97">
        <v>14400</v>
      </c>
      <c r="I341" s="98" t="e">
        <f t="shared" si="112"/>
        <v>#VALUE!</v>
      </c>
      <c r="J341" s="88" t="e">
        <f t="shared" si="117"/>
        <v>#VALUE!</v>
      </c>
      <c r="K341" s="98">
        <f t="shared" si="122"/>
        <v>0</v>
      </c>
      <c r="L341" s="98">
        <f t="shared" si="113"/>
        <v>0</v>
      </c>
      <c r="M341" s="98" t="e">
        <f t="shared" si="114"/>
        <v>#VALUE!</v>
      </c>
      <c r="N341" s="98" t="e">
        <f t="shared" si="115"/>
        <v>#VALUE!</v>
      </c>
      <c r="O341" s="97"/>
      <c r="P341" s="98" t="e">
        <f t="shared" si="118"/>
        <v>#VALUE!</v>
      </c>
      <c r="Q341" s="99" t="e">
        <f t="shared" si="123"/>
        <v>#VALUE!</v>
      </c>
      <c r="R341" s="100"/>
      <c r="S341" s="5"/>
      <c r="T341" s="28">
        <f t="shared" si="124"/>
        <v>0</v>
      </c>
      <c r="U341" s="101">
        <v>66140</v>
      </c>
      <c r="V341" s="102">
        <f t="shared" si="119"/>
        <v>0</v>
      </c>
      <c r="W341" s="101"/>
      <c r="X341" s="101"/>
      <c r="Y341" s="102">
        <f t="shared" si="116"/>
        <v>0</v>
      </c>
      <c r="Z341" s="102">
        <f t="shared" si="125"/>
        <v>0</v>
      </c>
      <c r="AA341" s="102" t="e">
        <f t="shared" si="120"/>
        <v>#VALUE!</v>
      </c>
    </row>
    <row r="342" spans="1:27" ht="17.25">
      <c r="A342" s="5"/>
      <c r="B342" s="5"/>
      <c r="C342" s="93"/>
      <c r="D342" s="193"/>
      <c r="E342" s="84"/>
      <c r="F342" s="85"/>
      <c r="G342" s="86" t="str">
        <f t="shared" si="121"/>
        <v>Error</v>
      </c>
      <c r="H342" s="87">
        <v>14400</v>
      </c>
      <c r="I342" s="88" t="e">
        <f t="shared" si="112"/>
        <v>#VALUE!</v>
      </c>
      <c r="J342" s="88" t="e">
        <f t="shared" si="117"/>
        <v>#VALUE!</v>
      </c>
      <c r="K342" s="88">
        <f t="shared" si="122"/>
        <v>0</v>
      </c>
      <c r="L342" s="88">
        <f t="shared" si="113"/>
        <v>0</v>
      </c>
      <c r="M342" s="88" t="e">
        <f t="shared" si="114"/>
        <v>#VALUE!</v>
      </c>
      <c r="N342" s="88" t="e">
        <f t="shared" si="115"/>
        <v>#VALUE!</v>
      </c>
      <c r="O342" s="87"/>
      <c r="P342" s="88" t="e">
        <f t="shared" si="118"/>
        <v>#VALUE!</v>
      </c>
      <c r="Q342" s="89" t="e">
        <f t="shared" si="123"/>
        <v>#VALUE!</v>
      </c>
      <c r="R342" s="90"/>
      <c r="S342" s="82"/>
      <c r="T342" s="28">
        <f t="shared" si="124"/>
        <v>0</v>
      </c>
      <c r="U342" s="91">
        <v>66140</v>
      </c>
      <c r="V342" s="92">
        <f t="shared" si="119"/>
        <v>0</v>
      </c>
      <c r="W342" s="91"/>
      <c r="X342" s="91"/>
      <c r="Y342" s="92">
        <f t="shared" si="116"/>
        <v>0</v>
      </c>
      <c r="Z342" s="92">
        <f t="shared" si="125"/>
        <v>0</v>
      </c>
      <c r="AA342" s="92" t="e">
        <f t="shared" si="120"/>
        <v>#VALUE!</v>
      </c>
    </row>
    <row r="343" spans="1:27" ht="17.25">
      <c r="A343" s="5"/>
      <c r="B343" s="5"/>
      <c r="C343" s="93"/>
      <c r="D343" s="193"/>
      <c r="E343" s="94"/>
      <c r="F343" s="95"/>
      <c r="G343" s="96" t="str">
        <f t="shared" si="121"/>
        <v>Error</v>
      </c>
      <c r="H343" s="97">
        <v>14400</v>
      </c>
      <c r="I343" s="98" t="e">
        <f t="shared" si="112"/>
        <v>#VALUE!</v>
      </c>
      <c r="J343" s="88" t="e">
        <f t="shared" si="117"/>
        <v>#VALUE!</v>
      </c>
      <c r="K343" s="98">
        <f t="shared" si="122"/>
        <v>0</v>
      </c>
      <c r="L343" s="98">
        <f t="shared" si="113"/>
        <v>0</v>
      </c>
      <c r="M343" s="98" t="e">
        <f t="shared" si="114"/>
        <v>#VALUE!</v>
      </c>
      <c r="N343" s="98" t="e">
        <f t="shared" si="115"/>
        <v>#VALUE!</v>
      </c>
      <c r="O343" s="97"/>
      <c r="P343" s="98" t="e">
        <f t="shared" si="118"/>
        <v>#VALUE!</v>
      </c>
      <c r="Q343" s="99" t="e">
        <f t="shared" si="123"/>
        <v>#VALUE!</v>
      </c>
      <c r="R343" s="100"/>
      <c r="S343" s="5"/>
      <c r="T343" s="28">
        <f t="shared" si="124"/>
        <v>0</v>
      </c>
      <c r="U343" s="101">
        <v>66140</v>
      </c>
      <c r="V343" s="102">
        <f t="shared" si="119"/>
        <v>0</v>
      </c>
      <c r="W343" s="101"/>
      <c r="X343" s="101"/>
      <c r="Y343" s="102">
        <f t="shared" si="116"/>
        <v>0</v>
      </c>
      <c r="Z343" s="102">
        <f t="shared" si="125"/>
        <v>0</v>
      </c>
      <c r="AA343" s="102" t="e">
        <f t="shared" si="120"/>
        <v>#VALUE!</v>
      </c>
    </row>
    <row r="344" spans="1:27" ht="17.25">
      <c r="A344" s="5"/>
      <c r="B344" s="5"/>
      <c r="C344" s="93"/>
      <c r="D344" s="193"/>
      <c r="E344" s="94"/>
      <c r="F344" s="95"/>
      <c r="G344" s="96" t="str">
        <f t="shared" si="121"/>
        <v>Error</v>
      </c>
      <c r="H344" s="97">
        <v>14400</v>
      </c>
      <c r="I344" s="98" t="e">
        <f t="shared" si="112"/>
        <v>#VALUE!</v>
      </c>
      <c r="J344" s="88" t="e">
        <f t="shared" si="117"/>
        <v>#VALUE!</v>
      </c>
      <c r="K344" s="98">
        <f t="shared" si="122"/>
        <v>0</v>
      </c>
      <c r="L344" s="98">
        <f t="shared" si="113"/>
        <v>0</v>
      </c>
      <c r="M344" s="98" t="e">
        <f t="shared" si="114"/>
        <v>#VALUE!</v>
      </c>
      <c r="N344" s="98" t="e">
        <f t="shared" si="115"/>
        <v>#VALUE!</v>
      </c>
      <c r="O344" s="97"/>
      <c r="P344" s="98" t="e">
        <f t="shared" si="118"/>
        <v>#VALUE!</v>
      </c>
      <c r="Q344" s="99" t="e">
        <f t="shared" si="123"/>
        <v>#VALUE!</v>
      </c>
      <c r="R344" s="100"/>
      <c r="S344" s="5"/>
      <c r="T344" s="28">
        <f t="shared" si="124"/>
        <v>0</v>
      </c>
      <c r="U344" s="101">
        <v>66140</v>
      </c>
      <c r="V344" s="102">
        <f t="shared" si="119"/>
        <v>0</v>
      </c>
      <c r="W344" s="101"/>
      <c r="X344" s="101"/>
      <c r="Y344" s="102">
        <f t="shared" si="116"/>
        <v>0</v>
      </c>
      <c r="Z344" s="102">
        <f t="shared" si="125"/>
        <v>0</v>
      </c>
      <c r="AA344" s="102" t="e">
        <f t="shared" si="120"/>
        <v>#VALUE!</v>
      </c>
    </row>
    <row r="345" spans="1:27" ht="17.25">
      <c r="A345" s="5"/>
      <c r="B345" s="5"/>
      <c r="C345" s="93"/>
      <c r="D345" s="193"/>
      <c r="E345" s="94"/>
      <c r="F345" s="95"/>
      <c r="G345" s="96" t="str">
        <f t="shared" si="121"/>
        <v>Error</v>
      </c>
      <c r="H345" s="97">
        <v>14400</v>
      </c>
      <c r="I345" s="98" t="e">
        <f t="shared" si="112"/>
        <v>#VALUE!</v>
      </c>
      <c r="J345" s="88" t="e">
        <f t="shared" si="117"/>
        <v>#VALUE!</v>
      </c>
      <c r="K345" s="98">
        <f t="shared" si="122"/>
        <v>0</v>
      </c>
      <c r="L345" s="98">
        <f t="shared" si="113"/>
        <v>0</v>
      </c>
      <c r="M345" s="98" t="e">
        <f t="shared" si="114"/>
        <v>#VALUE!</v>
      </c>
      <c r="N345" s="98" t="e">
        <f t="shared" si="115"/>
        <v>#VALUE!</v>
      </c>
      <c r="O345" s="97"/>
      <c r="P345" s="98" t="e">
        <f t="shared" si="118"/>
        <v>#VALUE!</v>
      </c>
      <c r="Q345" s="99" t="e">
        <f t="shared" si="123"/>
        <v>#VALUE!</v>
      </c>
      <c r="R345" s="100"/>
      <c r="S345" s="5"/>
      <c r="T345" s="28">
        <f t="shared" si="124"/>
        <v>0</v>
      </c>
      <c r="U345" s="101">
        <v>66140</v>
      </c>
      <c r="V345" s="102">
        <f t="shared" si="119"/>
        <v>0</v>
      </c>
      <c r="W345" s="101"/>
      <c r="X345" s="101"/>
      <c r="Y345" s="102">
        <f t="shared" si="116"/>
        <v>0</v>
      </c>
      <c r="Z345" s="102">
        <f t="shared" si="125"/>
        <v>0</v>
      </c>
      <c r="AA345" s="102" t="e">
        <f t="shared" si="120"/>
        <v>#VALUE!</v>
      </c>
    </row>
    <row r="346" spans="1:27" ht="18" thickBot="1">
      <c r="A346" s="103"/>
      <c r="B346" s="103"/>
      <c r="C346" s="104"/>
      <c r="D346" s="194"/>
      <c r="E346" s="105"/>
      <c r="F346" s="106"/>
      <c r="G346" s="107" t="str">
        <f t="shared" si="121"/>
        <v>Error</v>
      </c>
      <c r="H346" s="108">
        <v>14400</v>
      </c>
      <c r="I346" s="109" t="e">
        <f t="shared" si="112"/>
        <v>#VALUE!</v>
      </c>
      <c r="J346" s="88" t="e">
        <f t="shared" si="117"/>
        <v>#VALUE!</v>
      </c>
      <c r="K346" s="109">
        <f t="shared" si="122"/>
        <v>0</v>
      </c>
      <c r="L346" s="109">
        <f t="shared" si="113"/>
        <v>0</v>
      </c>
      <c r="M346" s="109" t="e">
        <f t="shared" si="114"/>
        <v>#VALUE!</v>
      </c>
      <c r="N346" s="109" t="e">
        <f t="shared" si="115"/>
        <v>#VALUE!</v>
      </c>
      <c r="O346" s="108"/>
      <c r="P346" s="109" t="e">
        <f t="shared" si="118"/>
        <v>#VALUE!</v>
      </c>
      <c r="Q346" s="110" t="e">
        <f t="shared" si="123"/>
        <v>#VALUE!</v>
      </c>
      <c r="R346" s="111"/>
      <c r="S346" s="103"/>
      <c r="T346" s="28">
        <f t="shared" si="124"/>
        <v>0</v>
      </c>
      <c r="U346" s="112">
        <v>66140</v>
      </c>
      <c r="V346" s="113">
        <f t="shared" si="119"/>
        <v>0</v>
      </c>
      <c r="W346" s="112"/>
      <c r="X346" s="112"/>
      <c r="Y346" s="113">
        <f t="shared" si="116"/>
        <v>0</v>
      </c>
      <c r="Z346" s="113">
        <f t="shared" si="125"/>
        <v>0</v>
      </c>
      <c r="AA346" s="113" t="e">
        <f t="shared" si="120"/>
        <v>#VALUE!</v>
      </c>
    </row>
    <row r="347" spans="1:27" s="120" customFormat="1" ht="15.75" thickBot="1">
      <c r="A347" s="1687" t="s">
        <v>47</v>
      </c>
      <c r="B347" s="1688"/>
      <c r="C347" s="1688"/>
      <c r="D347" s="1688"/>
      <c r="E347" s="114">
        <f>SUM(E275:E346)</f>
        <v>0</v>
      </c>
      <c r="F347" s="115"/>
      <c r="G347" s="116">
        <f>SUM(G275:G346)</f>
        <v>0</v>
      </c>
      <c r="H347" s="117"/>
      <c r="I347" s="118" t="e">
        <f t="shared" ref="I347:R347" si="126">SUM(I275:I346)</f>
        <v>#VALUE!</v>
      </c>
      <c r="J347" s="118" t="e">
        <f t="shared" si="126"/>
        <v>#VALUE!</v>
      </c>
      <c r="K347" s="118">
        <f t="shared" si="126"/>
        <v>0</v>
      </c>
      <c r="L347" s="118">
        <f t="shared" si="126"/>
        <v>0</v>
      </c>
      <c r="M347" s="118" t="e">
        <f t="shared" si="126"/>
        <v>#VALUE!</v>
      </c>
      <c r="N347" s="118" t="e">
        <f t="shared" si="126"/>
        <v>#VALUE!</v>
      </c>
      <c r="O347" s="117">
        <f t="shared" si="126"/>
        <v>0</v>
      </c>
      <c r="P347" s="118" t="e">
        <f t="shared" si="126"/>
        <v>#VALUE!</v>
      </c>
      <c r="Q347" s="119" t="e">
        <f t="shared" si="126"/>
        <v>#VALUE!</v>
      </c>
      <c r="R347" s="116">
        <f t="shared" si="126"/>
        <v>0</v>
      </c>
      <c r="S347" s="117"/>
      <c r="T347" s="117"/>
      <c r="U347" s="117"/>
      <c r="V347" s="118">
        <f t="shared" ref="V347:AA347" si="127">SUM(V275:V346)</f>
        <v>0</v>
      </c>
      <c r="W347" s="118">
        <f t="shared" si="127"/>
        <v>0</v>
      </c>
      <c r="X347" s="118">
        <f t="shared" si="127"/>
        <v>0</v>
      </c>
      <c r="Y347" s="118">
        <f t="shared" si="127"/>
        <v>0</v>
      </c>
      <c r="Z347" s="118">
        <f t="shared" si="127"/>
        <v>0</v>
      </c>
      <c r="AA347" s="119" t="e">
        <f t="shared" si="127"/>
        <v>#VALUE!</v>
      </c>
    </row>
    <row r="349" spans="1:27" ht="15.75" thickBot="1"/>
    <row r="350" spans="1:27" s="38" customFormat="1" ht="36.75" customHeight="1" thickBot="1">
      <c r="A350" s="1689" t="s">
        <v>49</v>
      </c>
      <c r="B350" s="1690"/>
      <c r="C350" s="1690"/>
      <c r="D350" s="1691"/>
      <c r="E350" s="1692" t="s">
        <v>427</v>
      </c>
      <c r="F350" s="1693"/>
      <c r="G350" s="1693"/>
      <c r="H350" s="1693"/>
      <c r="I350" s="1693"/>
      <c r="J350" s="1693"/>
      <c r="K350" s="1693"/>
      <c r="L350" s="1693"/>
      <c r="M350" s="1693"/>
      <c r="N350" s="1693"/>
      <c r="O350" s="1693"/>
      <c r="P350" s="1693"/>
      <c r="Q350" s="1693"/>
      <c r="R350" s="1693"/>
      <c r="S350" s="1693"/>
      <c r="T350" s="1693"/>
      <c r="U350" s="1693"/>
      <c r="V350" s="1693"/>
      <c r="W350" s="1693"/>
      <c r="X350" s="1693"/>
      <c r="Y350" s="1693"/>
      <c r="Z350" s="1693"/>
      <c r="AA350" s="1694"/>
    </row>
    <row r="351" spans="1:27" s="38" customFormat="1" ht="23.25" customHeight="1" thickBot="1">
      <c r="A351" s="1684" t="s">
        <v>408</v>
      </c>
      <c r="B351" s="1685"/>
      <c r="C351" s="1685"/>
      <c r="D351" s="1686"/>
      <c r="E351" s="1661" t="s">
        <v>51</v>
      </c>
      <c r="F351" s="1662"/>
      <c r="G351" s="1662"/>
      <c r="H351" s="1662"/>
      <c r="I351" s="1662"/>
      <c r="J351" s="1662"/>
      <c r="K351" s="1662"/>
      <c r="L351" s="1662"/>
      <c r="M351" s="1662"/>
      <c r="N351" s="1662"/>
      <c r="O351" s="1662"/>
      <c r="P351" s="1662"/>
      <c r="Q351" s="1663"/>
      <c r="R351" s="1659" t="s">
        <v>52</v>
      </c>
      <c r="S351" s="1660"/>
      <c r="T351" s="1660"/>
      <c r="U351" s="1660"/>
      <c r="V351" s="1660"/>
      <c r="W351" s="1660"/>
      <c r="X351" s="1660"/>
      <c r="Y351" s="1660"/>
      <c r="Z351" s="1660"/>
      <c r="AA351" s="1672"/>
    </row>
    <row r="352" spans="1:27" s="62" customFormat="1" ht="162" customHeight="1" thickBot="1">
      <c r="A352" s="63" t="s">
        <v>10</v>
      </c>
      <c r="B352" s="64" t="s">
        <v>409</v>
      </c>
      <c r="C352" s="64" t="s">
        <v>55</v>
      </c>
      <c r="D352" s="65" t="s">
        <v>410</v>
      </c>
      <c r="E352" s="66" t="s">
        <v>1</v>
      </c>
      <c r="F352" s="67" t="s">
        <v>411</v>
      </c>
      <c r="G352" s="67" t="s">
        <v>412</v>
      </c>
      <c r="H352" s="67" t="s">
        <v>413</v>
      </c>
      <c r="I352" s="67" t="s">
        <v>414</v>
      </c>
      <c r="J352" s="67" t="s">
        <v>415</v>
      </c>
      <c r="K352" s="67" t="s">
        <v>416</v>
      </c>
      <c r="L352" s="67" t="s">
        <v>417</v>
      </c>
      <c r="M352" s="67" t="s">
        <v>418</v>
      </c>
      <c r="N352" s="67" t="s">
        <v>419</v>
      </c>
      <c r="O352" s="67" t="s">
        <v>30</v>
      </c>
      <c r="P352" s="68" t="s">
        <v>60</v>
      </c>
      <c r="Q352" s="69" t="s">
        <v>420</v>
      </c>
      <c r="R352" s="70" t="s">
        <v>1</v>
      </c>
      <c r="S352" s="71" t="s">
        <v>411</v>
      </c>
      <c r="T352" s="71" t="s">
        <v>102</v>
      </c>
      <c r="U352" s="71" t="s">
        <v>421</v>
      </c>
      <c r="V352" s="71" t="s">
        <v>414</v>
      </c>
      <c r="W352" s="71" t="str">
        <f>+J352</f>
        <v>Սահմանվող պաշտոնային դրույքաչափ /հաշվի առնելով  նվազագույն ամսական աշխատավարձը - 50000 դրամ/</v>
      </c>
      <c r="X352" s="71" t="s">
        <v>30</v>
      </c>
      <c r="Y352" s="68" t="s">
        <v>60</v>
      </c>
      <c r="Z352" s="71" t="s">
        <v>422</v>
      </c>
      <c r="AA352" s="72" t="s">
        <v>423</v>
      </c>
    </row>
    <row r="353" spans="1:29" s="81" customFormat="1" ht="17.25" customHeight="1" thickBot="1">
      <c r="A353" s="73">
        <v>1</v>
      </c>
      <c r="B353" s="74">
        <v>2</v>
      </c>
      <c r="C353" s="74">
        <v>3</v>
      </c>
      <c r="D353" s="75">
        <v>4</v>
      </c>
      <c r="E353" s="76">
        <v>5</v>
      </c>
      <c r="F353" s="74">
        <v>6</v>
      </c>
      <c r="G353" s="77">
        <v>7</v>
      </c>
      <c r="H353" s="74">
        <v>8</v>
      </c>
      <c r="I353" s="74">
        <v>9</v>
      </c>
      <c r="J353" s="77">
        <v>10</v>
      </c>
      <c r="K353" s="74">
        <v>11</v>
      </c>
      <c r="L353" s="74">
        <v>12</v>
      </c>
      <c r="M353" s="77">
        <v>13</v>
      </c>
      <c r="N353" s="74">
        <v>14</v>
      </c>
      <c r="O353" s="74">
        <v>15</v>
      </c>
      <c r="P353" s="77">
        <v>16</v>
      </c>
      <c r="Q353" s="78">
        <v>17</v>
      </c>
      <c r="R353" s="79">
        <v>18</v>
      </c>
      <c r="S353" s="77">
        <v>19</v>
      </c>
      <c r="T353" s="74">
        <v>20</v>
      </c>
      <c r="U353" s="74">
        <v>21</v>
      </c>
      <c r="V353" s="74">
        <v>22</v>
      </c>
      <c r="W353" s="74">
        <v>23</v>
      </c>
      <c r="X353" s="74">
        <v>24</v>
      </c>
      <c r="Y353" s="74">
        <v>25</v>
      </c>
      <c r="Z353" s="74">
        <v>26</v>
      </c>
      <c r="AA353" s="78">
        <v>27</v>
      </c>
      <c r="AB353" s="80"/>
      <c r="AC353" s="80"/>
    </row>
    <row r="354" spans="1:29" ht="17.25">
      <c r="A354" s="82"/>
      <c r="B354" s="82"/>
      <c r="C354" s="83"/>
      <c r="D354" s="192"/>
      <c r="E354" s="84"/>
      <c r="F354" s="85"/>
      <c r="G354" s="86" t="str">
        <f>IF($C354="ստորաբաժանման պետ",IF(F354=0,2.28,IF(F354=1,2.35,IF(F354=2,2.43,IF(F354=3,2.5,IF(OR(F354=4,F354=5),2.58,IF(OR(F354=6,F354=7),2.66,IF(OR(F354=8,F354=9),2.75,IF(OR(F354=10,F354=11,F354=12),2.83,IF(OR(F354=13,F354=14,F354=15),2.92,IF(OR(F354=16,F354=17,F354=18),3.01,3.11)))))))))),IF($C354="ավագ կարգադրիչ",IF(F354=0,1.96,IF(F354=1,2.02,IF(F354=2,2.08,IF(F354=3,2.15,IF(OR(F354=4,F354=5),2.21,IF(OR(F354=6,F354=7),2.28,IF(OR(F354=8,F354=9),2.35,IF(OR(F354=10,F354=11,F354=12),2.42,IF(OR(F354=13,F354=14,F354=15),2.5,IF(OR(F354=16,F354=17,F354=18),2.58,2.66)))))))))),IF($C354="կարգադրիչ",IF(F354=0,1.45,IF(F354=1,1.49,IF(F354=2,1.54,IF(F354=3,1.59,IF(OR(F354=4,F354=5),1.9,IF(OR(F354=6,F354=7),1.96,IF(OR(F354=8,F354=9),1.73,IF(OR(F354=10,F354=11,F354=12),1.79,IF(OR(F354=13,F354=14,F354=15),1.84,IF(OR(F354=16,F354=17,F354=18),1.9,1.95)))))))))), "Error")))</f>
        <v>Error</v>
      </c>
      <c r="H354" s="87">
        <v>14400</v>
      </c>
      <c r="I354" s="88" t="e">
        <f>G354*H354</f>
        <v>#VALUE!</v>
      </c>
      <c r="J354" s="88" t="e">
        <f t="shared" ref="J354:J417" si="128">IF(I354&lt;=59525,59525,I354)</f>
        <v>#VALUE!</v>
      </c>
      <c r="K354" s="88">
        <f>IF($D354="գեներալ-մայոր",2.91,IF($D354="գնդապետ",2.38,IF($D354="փոխգնդապետ",2.25,IF($D354="մայոր",1.85,IF($D354="կապիտան",1.72,IF($D354="ավագ լեյտենանտ",1.59,IF($D354="լեյտենանտ",1.46,IF($D354="ավագ ենթասպա",1.06,IF($D354="ենթասպա",0.93,IF($D354="ավագ",0.79,IF($D354="ավագ սերժանտ",0.66,IF($D354="սերժանտ",0.53,IF($D354="կրտսեր սերժանտ",0.4,0)))))))))))))</f>
        <v>0</v>
      </c>
      <c r="L354" s="88">
        <f>K354*H354</f>
        <v>0</v>
      </c>
      <c r="M354" s="88" t="e">
        <f>L354+J354</f>
        <v>#VALUE!</v>
      </c>
      <c r="N354" s="88" t="e">
        <f>IF(F354&lt;2,M354*0%,IF(F354&lt;5,M354*5%,IF(F354&lt;10,M354*10%,IF(F354&lt;15,M354*15%,IF(F354&lt;20,M354*20%,IF(F354&lt;25,M354*25%,IF(F354&gt;=25,M354*30%)))))))</f>
        <v>#VALUE!</v>
      </c>
      <c r="O354" s="87"/>
      <c r="P354" s="88" t="e">
        <f t="shared" ref="P354:P417" si="129">M354+N354+O354</f>
        <v>#VALUE!</v>
      </c>
      <c r="Q354" s="89" t="e">
        <f>P354*6.565</f>
        <v>#VALUE!</v>
      </c>
      <c r="R354" s="90"/>
      <c r="S354" s="82"/>
      <c r="T354" s="28">
        <f>IF(E354&lt;1,0,IF(D354="Բ-1",IF(F354=0,6.94,IF(F354=1,7.17,IF(F354=2,7.41,IF(F354=3,7.66,IF(OR(F354=5,F354=4),7.92,IF(OR(F354=6,F354=7),8.18,IF(OR(F354=8,F354=9),8.46,IF(OR(F354=10,F354=11,F354=12),8.74,IF(OR(F354=13,F354=14,F354=15),9.03,IF(OR(F354=16,F354=17,F354=18),9.33,9.65)))))))))),IF(D354="Բ-2", IF(F354=0,5.71,IF(F354=1,5.89,IF(F354=2,6.09,IF(F354=3,6.29,IF(OR(F354=5,F354=4),6.5,IF(OR(F354=6,F354=7),6.72,IF(OR(F354=8,F354=9),6.94,IF(OR(F354=10,F354=11,F354=12),7.17,IF(OR(F354=13,F354=14,F354=15),7.41,IF(OR(F354=16,F354=17,F354=18),7.65,7.91)))))))))), IF(D354="Գ-1", IF(F354=0,4.7,IF(F354=1,4.86,IF(F354=2,5.01,IF(F354=3,5.18,IF(OR(F354=5,F354=4),5.35,IF(OR(F354=6,F354=7),5.52,IF(OR(F354=8,F354=9),5.71,IF(OR(F354=10,F354=11,F354=12),5.89,IF(OR(F354=13,F354=14,F354=15),6.09,IF(OR(F354=16,F354=17,F354=18),6.29,6.49)))))))))), IF(D354="Գ-2", IF(F354=0,3.88,IF(F354=1,4.01,IF(F354=2,4.14,IF(F354=3,4.27,IF(OR(F354=5,F354=4),4.41,IF(OR(F354=6,F354=7),4.55,IF(OR(F354=8,F354=9),4.7,IF(OR(F354=10,F354=11,F354=12),4.85,IF(OR(F354=13,F354=14,F354=15),5.01,IF(OR(F354=16,F354=17,F354=18),5.17,5.34)))))))))), IF(D354="Գ-3", IF(F354=0,3.21,IF(F354=1,3.31,IF(F354=2,3.42,IF(F354=3,3.53,IF(OR(F354=5,F354=4),3.64,IF(OR(F354=6,F354=7),3.76,IF(OR(F354=8,F354=9),3.88,IF(OR(F354=10,F354=11,F354=12),4.01,IF(OR(F354=13,F354=14,F354=15),4.13,IF(OR(F354=16,F354=17,F354=18),4.27,4.4)))))))))), IF(D354="Ա-1", IF(F354=0,2.66,IF(F354=1,2.75,IF(F354=2,2.83,IF(F354=3,2.92,IF(OR(F354=5,F354=4),3.02,IF(OR(F354=6,F354=7),3.11,IF(OR(F354=8,F354=9),3.21,IF(OR(F354=10,F354=11,F354=12),3.31,IF(OR(F354=13,F354=14,F354=15),3.42,IF(OR(F354=16,F354=17,F354=18),3.53,3.64)))))))))), IF(D354="Ա-2", IF(F354=0,2.28,IF(F354=1,2.35,IF(F354=2,2.43,IF(F354=3,2.5,IF(OR(F354=5,F354=4),2.58,IF(OR(F354=6,F354=7),2.66,IF(OR(F354=8,F354=9),2.75,IF(OR(F354=10,F354=11,F354=12),2.83,IF(OR(F354=13,F354=14,F354=15),2.92,IF(OR(F354=16,F354=17,F354=18),3.01,3.11)))))))))),IF(D354="Ա-3", IF(F354=0,1.96,IF(F354=1,2.02,IF(F354=2,2.08,IF(F354=3,2.15,IF(OR(F354=5,F354=4),2.21,IF(OR(F354=6,F354=7),2.28,IF(OR(F354=8,F354=9),2.35,IF(OR(F354=10,F354=11,F354=12),2.42,IF(OR(F354=13,F354=14,F354=15),2.5,IF(OR(F354=16,F354=17,F354=18),2.58,2.66)))))))))), IF(D354="Կ-1", IF(F354=0,1.68,IF(F354=1,1.73,IF(F354=2,1.79,IF(F354=3,1.84,IF(OR(F354=5,F354=4),1.9,IF(OR(F354=6,F354=7),1.96,IF(OR(F354=8,F354=9),2.02,IF(OR(F354=10,F354=11,F354=12),2.08,IF(OR(F354=13,F354=14,F354=15),2.14,IF(OR(F354=16,F354=17,F354=18),2.21,2.28)))))))))), IF(D354="Կ-2", IF(F354=0,1.45,IF(F354=1,1.49,IF(F354=2,1.54,IF(F354=3,1.59,IF(OR(F354=5,F354=4),1.63,IF(OR(F354=6,F354=7),1.68,IF(OR(F354=8,F354=9),1.73,IF(OR(F354=10,F354=11,F354=12),1.79,IF(OR(F354=13,F354=14,F354=15),1.84,IF(OR(F354=16,F354=17,F354=18),1.9,1.95)))))))))),IF(D354="Կ-3", IF(F354=0,1.25,IF(F354=1,1.29,IF(F354=2,1.33,IF(F354=3,1.37,IF(OR(F354=5,F354=4),1.41,IF(OR(F354=6,F354=7),1.45,IF(OR(F354=8,F354=9),1.49,IF(OR(F354=10,F354=11,F354=12),1.54,IF(OR(F354=13,F354=14,F354=15),1.58,IF(OR(F354=16,F354=17,F354=18),1.63,1.68)))))))))), "Error"))))))))))))</f>
        <v>0</v>
      </c>
      <c r="U354" s="91">
        <v>66140</v>
      </c>
      <c r="V354" s="92">
        <f t="shared" ref="V354:V385" si="130">+U354*T354</f>
        <v>0</v>
      </c>
      <c r="W354" s="91"/>
      <c r="X354" s="91"/>
      <c r="Y354" s="92">
        <f>+V354+W354+X354</f>
        <v>0</v>
      </c>
      <c r="Z354" s="92">
        <f>+Y354*6.565</f>
        <v>0</v>
      </c>
      <c r="AA354" s="92" t="e">
        <f t="shared" ref="AA354:AA385" si="131">+Z354+Q354</f>
        <v>#VALUE!</v>
      </c>
    </row>
    <row r="355" spans="1:29" ht="17.25">
      <c r="A355" s="5"/>
      <c r="B355" s="5"/>
      <c r="C355" s="93"/>
      <c r="D355" s="193"/>
      <c r="E355" s="94"/>
      <c r="F355" s="95"/>
      <c r="G355" s="96" t="str">
        <f t="shared" ref="G355:G418" si="132">IF($C355="ստորաբաժանման պետ",IF(F355=0,2.28,IF(F355=1,2.35,IF(F355=2,2.43,IF(F355=3,2.5,IF(OR(F355=4,F355=5),2.58,IF(OR(F355=6,F355=7),2.66,IF(OR(F355=8,F355=9),2.75,IF(OR(F355=10,F355=11,F355=12),2.83,IF(OR(F355=13,F355=14,F355=15),2.92,IF(OR(F355=16,F355=17,F355=18),3.01,3.11)))))))))),IF($C355="ավագ կարգադրիչ",IF(F355=0,1.96,IF(F355=1,2.02,IF(F355=2,2.08,IF(F355=3,2.15,IF(OR(F355=4,F355=5),2.21,IF(OR(F355=6,F355=7),2.28,IF(OR(F355=8,F355=9),2.35,IF(OR(F355=10,F355=11,F355=12),2.42,IF(OR(F355=13,F355=14,F355=15),2.5,IF(OR(F355=16,F355=17,F355=18),2.58,2.66)))))))))),IF($C355="կարգադրիչ",IF(F355=0,1.45,IF(F355=1,1.49,IF(F355=2,1.54,IF(F355=3,1.59,IF(OR(F355=4,F355=5),1.9,IF(OR(F355=6,F355=7),1.96,IF(OR(F355=8,F355=9),1.73,IF(OR(F355=10,F355=11,F355=12),1.79,IF(OR(F355=13,F355=14,F355=15),1.84,IF(OR(F355=16,F355=17,F355=18),1.9,1.95)))))))))), "Error")))</f>
        <v>Error</v>
      </c>
      <c r="H355" s="97">
        <v>14400</v>
      </c>
      <c r="I355" s="98" t="e">
        <f t="shared" ref="I355:I408" si="133">G355*H355</f>
        <v>#VALUE!</v>
      </c>
      <c r="J355" s="88" t="e">
        <f t="shared" si="128"/>
        <v>#VALUE!</v>
      </c>
      <c r="K355" s="98">
        <f t="shared" ref="K355:K418" si="134">IF($D355="գեներալ-մայոր",2.91,IF($D355="գնդապետ",2.38,IF($D355="փոխգնդապետ",2.25,IF($D355="մայոր",1.85,IF($D355="կապիտան",1.72,IF($D355="ավագ լեյտենանտ",1.59,IF($D355="լեյտենանտ",1.46,IF($D355="ավագ ենթասպա",1.06,IF($D355="ենթասպա",0.93,IF($D355="ավագ",0.79,IF($D355="ավագ սերժանտ",0.66,IF($D355="սերժանտ",0.53,IF($D355="կրտսեր սերժանտ",0.4,0)))))))))))))</f>
        <v>0</v>
      </c>
      <c r="L355" s="98">
        <f t="shared" ref="L355:L408" si="135">K355*H355</f>
        <v>0</v>
      </c>
      <c r="M355" s="98" t="e">
        <f t="shared" ref="M355:M408" si="136">L355+J355</f>
        <v>#VALUE!</v>
      </c>
      <c r="N355" s="98" t="e">
        <f t="shared" ref="N355:N408" si="137">IF(F355&lt;2,M355*0%,IF(F355&lt;5,M355*5%,IF(F355&lt;10,M355*10%,IF(F355&lt;15,M355*15%,IF(F355&lt;20,M355*20%,IF(F355&lt;25,M355*25%,IF(F355&gt;=25,M355*30%)))))))</f>
        <v>#VALUE!</v>
      </c>
      <c r="O355" s="97"/>
      <c r="P355" s="98" t="e">
        <f t="shared" si="129"/>
        <v>#VALUE!</v>
      </c>
      <c r="Q355" s="99" t="e">
        <f t="shared" ref="Q355:Q418" si="138">P355*6.565</f>
        <v>#VALUE!</v>
      </c>
      <c r="R355" s="100"/>
      <c r="S355" s="5"/>
      <c r="T355" s="28">
        <f t="shared" ref="T355:T418" si="139">IF(E355&lt;1,0,IF(D355="Բ-1",IF(F355=0,6.94,IF(F355=1,7.17,IF(F355=2,7.41,IF(F355=3,7.66,IF(OR(F355=5,F355=4),7.92,IF(OR(F355=6,F355=7),8.18,IF(OR(F355=8,F355=9),8.46,IF(OR(F355=10,F355=11,F355=12),8.74,IF(OR(F355=13,F355=14,F355=15),9.03,IF(OR(F355=16,F355=17,F355=18),9.33,9.65)))))))))),IF(D355="Բ-2", IF(F355=0,5.71,IF(F355=1,5.89,IF(F355=2,6.09,IF(F355=3,6.29,IF(OR(F355=5,F355=4),6.5,IF(OR(F355=6,F355=7),6.72,IF(OR(F355=8,F355=9),6.94,IF(OR(F355=10,F355=11,F355=12),7.17,IF(OR(F355=13,F355=14,F355=15),7.41,IF(OR(F355=16,F355=17,F355=18),7.65,7.91)))))))))), IF(D355="Գ-1", IF(F355=0,4.7,IF(F355=1,4.86,IF(F355=2,5.01,IF(F355=3,5.18,IF(OR(F355=5,F355=4),5.35,IF(OR(F355=6,F355=7),5.52,IF(OR(F355=8,F355=9),5.71,IF(OR(F355=10,F355=11,F355=12),5.89,IF(OR(F355=13,F355=14,F355=15),6.09,IF(OR(F355=16,F355=17,F355=18),6.29,6.49)))))))))), IF(D355="Գ-2", IF(F355=0,3.88,IF(F355=1,4.01,IF(F355=2,4.14,IF(F355=3,4.27,IF(OR(F355=5,F355=4),4.41,IF(OR(F355=6,F355=7),4.55,IF(OR(F355=8,F355=9),4.7,IF(OR(F355=10,F355=11,F355=12),4.85,IF(OR(F355=13,F355=14,F355=15),5.01,IF(OR(F355=16,F355=17,F355=18),5.17,5.34)))))))))), IF(D355="Գ-3", IF(F355=0,3.21,IF(F355=1,3.31,IF(F355=2,3.42,IF(F355=3,3.53,IF(OR(F355=5,F355=4),3.64,IF(OR(F355=6,F355=7),3.76,IF(OR(F355=8,F355=9),3.88,IF(OR(F355=10,F355=11,F355=12),4.01,IF(OR(F355=13,F355=14,F355=15),4.13,IF(OR(F355=16,F355=17,F355=18),4.27,4.4)))))))))), IF(D355="Ա-1", IF(F355=0,2.66,IF(F355=1,2.75,IF(F355=2,2.83,IF(F355=3,2.92,IF(OR(F355=5,F355=4),3.02,IF(OR(F355=6,F355=7),3.11,IF(OR(F355=8,F355=9),3.21,IF(OR(F355=10,F355=11,F355=12),3.31,IF(OR(F355=13,F355=14,F355=15),3.42,IF(OR(F355=16,F355=17,F355=18),3.53,3.64)))))))))), IF(D355="Ա-2", IF(F355=0,2.28,IF(F355=1,2.35,IF(F355=2,2.43,IF(F355=3,2.5,IF(OR(F355=5,F355=4),2.58,IF(OR(F355=6,F355=7),2.66,IF(OR(F355=8,F355=9),2.75,IF(OR(F355=10,F355=11,F355=12),2.83,IF(OR(F355=13,F355=14,F355=15),2.92,IF(OR(F355=16,F355=17,F355=18),3.01,3.11)))))))))),IF(D355="Ա-3", IF(F355=0,1.96,IF(F355=1,2.02,IF(F355=2,2.08,IF(F355=3,2.15,IF(OR(F355=5,F355=4),2.21,IF(OR(F355=6,F355=7),2.28,IF(OR(F355=8,F355=9),2.35,IF(OR(F355=10,F355=11,F355=12),2.42,IF(OR(F355=13,F355=14,F355=15),2.5,IF(OR(F355=16,F355=17,F355=18),2.58,2.66)))))))))), IF(D355="Կ-1", IF(F355=0,1.68,IF(F355=1,1.73,IF(F355=2,1.79,IF(F355=3,1.84,IF(OR(F355=5,F355=4),1.9,IF(OR(F355=6,F355=7),1.96,IF(OR(F355=8,F355=9),2.02,IF(OR(F355=10,F355=11,F355=12),2.08,IF(OR(F355=13,F355=14,F355=15),2.14,IF(OR(F355=16,F355=17,F355=18),2.21,2.28)))))))))), IF(D355="Կ-2", IF(F355=0,1.45,IF(F355=1,1.49,IF(F355=2,1.54,IF(F355=3,1.59,IF(OR(F355=5,F355=4),1.63,IF(OR(F355=6,F355=7),1.68,IF(OR(F355=8,F355=9),1.73,IF(OR(F355=10,F355=11,F355=12),1.79,IF(OR(F355=13,F355=14,F355=15),1.84,IF(OR(F355=16,F355=17,F355=18),1.9,1.95)))))))))),IF(D355="Կ-3", IF(F355=0,1.25,IF(F355=1,1.29,IF(F355=2,1.33,IF(F355=3,1.37,IF(OR(F355=5,F355=4),1.41,IF(OR(F355=6,F355=7),1.45,IF(OR(F355=8,F355=9),1.49,IF(OR(F355=10,F355=11,F355=12),1.54,IF(OR(F355=13,F355=14,F355=15),1.58,IF(OR(F355=16,F355=17,F355=18),1.63,1.68)))))))))), "Error"))))))))))))</f>
        <v>0</v>
      </c>
      <c r="U355" s="101">
        <v>66140</v>
      </c>
      <c r="V355" s="102">
        <f t="shared" si="130"/>
        <v>0</v>
      </c>
      <c r="W355" s="101"/>
      <c r="X355" s="101"/>
      <c r="Y355" s="102">
        <f t="shared" ref="Y355:Y408" si="140">+V355+W355+X355</f>
        <v>0</v>
      </c>
      <c r="Z355" s="102">
        <f t="shared" ref="Z355:Z418" si="141">+Y355*6.565</f>
        <v>0</v>
      </c>
      <c r="AA355" s="102" t="e">
        <f t="shared" si="131"/>
        <v>#VALUE!</v>
      </c>
    </row>
    <row r="356" spans="1:29" ht="17.25">
      <c r="A356" s="5"/>
      <c r="B356" s="5"/>
      <c r="C356" s="93"/>
      <c r="D356" s="193"/>
      <c r="E356" s="94"/>
      <c r="F356" s="95"/>
      <c r="G356" s="96" t="str">
        <f t="shared" si="132"/>
        <v>Error</v>
      </c>
      <c r="H356" s="97">
        <v>14400</v>
      </c>
      <c r="I356" s="98" t="e">
        <f t="shared" si="133"/>
        <v>#VALUE!</v>
      </c>
      <c r="J356" s="88" t="e">
        <f t="shared" si="128"/>
        <v>#VALUE!</v>
      </c>
      <c r="K356" s="98">
        <f t="shared" si="134"/>
        <v>0</v>
      </c>
      <c r="L356" s="98">
        <f t="shared" si="135"/>
        <v>0</v>
      </c>
      <c r="M356" s="98" t="e">
        <f t="shared" si="136"/>
        <v>#VALUE!</v>
      </c>
      <c r="N356" s="98" t="e">
        <f t="shared" si="137"/>
        <v>#VALUE!</v>
      </c>
      <c r="O356" s="97"/>
      <c r="P356" s="98" t="e">
        <f t="shared" si="129"/>
        <v>#VALUE!</v>
      </c>
      <c r="Q356" s="99" t="e">
        <f t="shared" si="138"/>
        <v>#VALUE!</v>
      </c>
      <c r="R356" s="100"/>
      <c r="S356" s="5"/>
      <c r="T356" s="28">
        <f t="shared" si="139"/>
        <v>0</v>
      </c>
      <c r="U356" s="101">
        <v>66140</v>
      </c>
      <c r="V356" s="102">
        <f t="shared" si="130"/>
        <v>0</v>
      </c>
      <c r="W356" s="101"/>
      <c r="X356" s="101"/>
      <c r="Y356" s="102">
        <f t="shared" si="140"/>
        <v>0</v>
      </c>
      <c r="Z356" s="102">
        <f t="shared" si="141"/>
        <v>0</v>
      </c>
      <c r="AA356" s="102" t="e">
        <f t="shared" si="131"/>
        <v>#VALUE!</v>
      </c>
    </row>
    <row r="357" spans="1:29" ht="17.25">
      <c r="A357" s="5"/>
      <c r="B357" s="5"/>
      <c r="C357" s="93"/>
      <c r="D357" s="193"/>
      <c r="E357" s="94"/>
      <c r="F357" s="95"/>
      <c r="G357" s="96" t="str">
        <f t="shared" si="132"/>
        <v>Error</v>
      </c>
      <c r="H357" s="97">
        <v>14400</v>
      </c>
      <c r="I357" s="98" t="e">
        <f t="shared" si="133"/>
        <v>#VALUE!</v>
      </c>
      <c r="J357" s="88" t="e">
        <f t="shared" si="128"/>
        <v>#VALUE!</v>
      </c>
      <c r="K357" s="98">
        <f t="shared" si="134"/>
        <v>0</v>
      </c>
      <c r="L357" s="98">
        <f t="shared" si="135"/>
        <v>0</v>
      </c>
      <c r="M357" s="98" t="e">
        <f t="shared" si="136"/>
        <v>#VALUE!</v>
      </c>
      <c r="N357" s="98" t="e">
        <f t="shared" si="137"/>
        <v>#VALUE!</v>
      </c>
      <c r="O357" s="97"/>
      <c r="P357" s="98" t="e">
        <f t="shared" si="129"/>
        <v>#VALUE!</v>
      </c>
      <c r="Q357" s="99" t="e">
        <f t="shared" si="138"/>
        <v>#VALUE!</v>
      </c>
      <c r="R357" s="100"/>
      <c r="S357" s="5"/>
      <c r="T357" s="28">
        <f t="shared" si="139"/>
        <v>0</v>
      </c>
      <c r="U357" s="101">
        <v>66140</v>
      </c>
      <c r="V357" s="102">
        <f t="shared" si="130"/>
        <v>0</v>
      </c>
      <c r="W357" s="101"/>
      <c r="X357" s="101"/>
      <c r="Y357" s="102">
        <f t="shared" si="140"/>
        <v>0</v>
      </c>
      <c r="Z357" s="102">
        <f t="shared" si="141"/>
        <v>0</v>
      </c>
      <c r="AA357" s="102" t="e">
        <f t="shared" si="131"/>
        <v>#VALUE!</v>
      </c>
    </row>
    <row r="358" spans="1:29" ht="17.25">
      <c r="A358" s="5"/>
      <c r="B358" s="5"/>
      <c r="C358" s="93"/>
      <c r="D358" s="193"/>
      <c r="E358" s="94"/>
      <c r="F358" s="95"/>
      <c r="G358" s="96" t="str">
        <f t="shared" si="132"/>
        <v>Error</v>
      </c>
      <c r="H358" s="97">
        <v>14400</v>
      </c>
      <c r="I358" s="98" t="e">
        <f t="shared" si="133"/>
        <v>#VALUE!</v>
      </c>
      <c r="J358" s="88" t="e">
        <f t="shared" si="128"/>
        <v>#VALUE!</v>
      </c>
      <c r="K358" s="98">
        <f t="shared" si="134"/>
        <v>0</v>
      </c>
      <c r="L358" s="98">
        <f t="shared" si="135"/>
        <v>0</v>
      </c>
      <c r="M358" s="98" t="e">
        <f t="shared" si="136"/>
        <v>#VALUE!</v>
      </c>
      <c r="N358" s="98" t="e">
        <f t="shared" si="137"/>
        <v>#VALUE!</v>
      </c>
      <c r="O358" s="97"/>
      <c r="P358" s="98" t="e">
        <f t="shared" si="129"/>
        <v>#VALUE!</v>
      </c>
      <c r="Q358" s="99" t="e">
        <f t="shared" si="138"/>
        <v>#VALUE!</v>
      </c>
      <c r="R358" s="100"/>
      <c r="S358" s="5"/>
      <c r="T358" s="28">
        <f t="shared" si="139"/>
        <v>0</v>
      </c>
      <c r="U358" s="101">
        <v>66140</v>
      </c>
      <c r="V358" s="102">
        <f t="shared" si="130"/>
        <v>0</v>
      </c>
      <c r="W358" s="101"/>
      <c r="X358" s="101"/>
      <c r="Y358" s="102">
        <f t="shared" si="140"/>
        <v>0</v>
      </c>
      <c r="Z358" s="102">
        <f t="shared" si="141"/>
        <v>0</v>
      </c>
      <c r="AA358" s="102" t="e">
        <f t="shared" si="131"/>
        <v>#VALUE!</v>
      </c>
    </row>
    <row r="359" spans="1:29" ht="17.25">
      <c r="A359" s="5"/>
      <c r="B359" s="5"/>
      <c r="C359" s="93"/>
      <c r="D359" s="193"/>
      <c r="E359" s="94"/>
      <c r="F359" s="95"/>
      <c r="G359" s="96" t="str">
        <f t="shared" si="132"/>
        <v>Error</v>
      </c>
      <c r="H359" s="97">
        <v>14400</v>
      </c>
      <c r="I359" s="98" t="e">
        <f t="shared" si="133"/>
        <v>#VALUE!</v>
      </c>
      <c r="J359" s="88" t="e">
        <f t="shared" si="128"/>
        <v>#VALUE!</v>
      </c>
      <c r="K359" s="98">
        <f t="shared" si="134"/>
        <v>0</v>
      </c>
      <c r="L359" s="98">
        <f t="shared" si="135"/>
        <v>0</v>
      </c>
      <c r="M359" s="98" t="e">
        <f t="shared" si="136"/>
        <v>#VALUE!</v>
      </c>
      <c r="N359" s="98" t="e">
        <f t="shared" si="137"/>
        <v>#VALUE!</v>
      </c>
      <c r="O359" s="97"/>
      <c r="P359" s="98" t="e">
        <f t="shared" si="129"/>
        <v>#VALUE!</v>
      </c>
      <c r="Q359" s="99" t="e">
        <f t="shared" si="138"/>
        <v>#VALUE!</v>
      </c>
      <c r="R359" s="100"/>
      <c r="S359" s="5"/>
      <c r="T359" s="28">
        <f t="shared" si="139"/>
        <v>0</v>
      </c>
      <c r="U359" s="101">
        <v>66140</v>
      </c>
      <c r="V359" s="102">
        <f t="shared" si="130"/>
        <v>0</v>
      </c>
      <c r="W359" s="101"/>
      <c r="X359" s="101"/>
      <c r="Y359" s="102">
        <f t="shared" si="140"/>
        <v>0</v>
      </c>
      <c r="Z359" s="102">
        <f t="shared" si="141"/>
        <v>0</v>
      </c>
      <c r="AA359" s="102" t="e">
        <f t="shared" si="131"/>
        <v>#VALUE!</v>
      </c>
    </row>
    <row r="360" spans="1:29" ht="17.25">
      <c r="A360" s="5"/>
      <c r="B360" s="5"/>
      <c r="C360" s="93"/>
      <c r="D360" s="193"/>
      <c r="E360" s="84"/>
      <c r="F360" s="85"/>
      <c r="G360" s="86" t="str">
        <f t="shared" si="132"/>
        <v>Error</v>
      </c>
      <c r="H360" s="87">
        <v>14400</v>
      </c>
      <c r="I360" s="88" t="e">
        <f t="shared" si="133"/>
        <v>#VALUE!</v>
      </c>
      <c r="J360" s="88" t="e">
        <f t="shared" si="128"/>
        <v>#VALUE!</v>
      </c>
      <c r="K360" s="88">
        <f t="shared" si="134"/>
        <v>0</v>
      </c>
      <c r="L360" s="88">
        <f t="shared" si="135"/>
        <v>0</v>
      </c>
      <c r="M360" s="88" t="e">
        <f t="shared" si="136"/>
        <v>#VALUE!</v>
      </c>
      <c r="N360" s="88" t="e">
        <f t="shared" si="137"/>
        <v>#VALUE!</v>
      </c>
      <c r="O360" s="87"/>
      <c r="P360" s="88" t="e">
        <f t="shared" si="129"/>
        <v>#VALUE!</v>
      </c>
      <c r="Q360" s="89" t="e">
        <f t="shared" si="138"/>
        <v>#VALUE!</v>
      </c>
      <c r="R360" s="90"/>
      <c r="S360" s="82"/>
      <c r="T360" s="28">
        <f t="shared" si="139"/>
        <v>0</v>
      </c>
      <c r="U360" s="91">
        <v>66140</v>
      </c>
      <c r="V360" s="92">
        <f t="shared" si="130"/>
        <v>0</v>
      </c>
      <c r="W360" s="91"/>
      <c r="X360" s="91"/>
      <c r="Y360" s="92">
        <f t="shared" si="140"/>
        <v>0</v>
      </c>
      <c r="Z360" s="92">
        <f t="shared" si="141"/>
        <v>0</v>
      </c>
      <c r="AA360" s="92" t="e">
        <f t="shared" si="131"/>
        <v>#VALUE!</v>
      </c>
    </row>
    <row r="361" spans="1:29" ht="17.25">
      <c r="A361" s="5"/>
      <c r="B361" s="5"/>
      <c r="C361" s="93"/>
      <c r="D361" s="193"/>
      <c r="E361" s="94"/>
      <c r="F361" s="95"/>
      <c r="G361" s="96" t="str">
        <f t="shared" si="132"/>
        <v>Error</v>
      </c>
      <c r="H361" s="97">
        <v>14400</v>
      </c>
      <c r="I361" s="98" t="e">
        <f t="shared" si="133"/>
        <v>#VALUE!</v>
      </c>
      <c r="J361" s="88" t="e">
        <f t="shared" si="128"/>
        <v>#VALUE!</v>
      </c>
      <c r="K361" s="98">
        <f t="shared" si="134"/>
        <v>0</v>
      </c>
      <c r="L361" s="98">
        <f t="shared" si="135"/>
        <v>0</v>
      </c>
      <c r="M361" s="98" t="e">
        <f t="shared" si="136"/>
        <v>#VALUE!</v>
      </c>
      <c r="N361" s="98" t="e">
        <f t="shared" si="137"/>
        <v>#VALUE!</v>
      </c>
      <c r="O361" s="97"/>
      <c r="P361" s="98" t="e">
        <f t="shared" si="129"/>
        <v>#VALUE!</v>
      </c>
      <c r="Q361" s="99" t="e">
        <f t="shared" si="138"/>
        <v>#VALUE!</v>
      </c>
      <c r="R361" s="100"/>
      <c r="S361" s="5"/>
      <c r="T361" s="28">
        <f t="shared" si="139"/>
        <v>0</v>
      </c>
      <c r="U361" s="101">
        <v>66140</v>
      </c>
      <c r="V361" s="102">
        <f t="shared" si="130"/>
        <v>0</v>
      </c>
      <c r="W361" s="101"/>
      <c r="X361" s="101"/>
      <c r="Y361" s="102">
        <f t="shared" si="140"/>
        <v>0</v>
      </c>
      <c r="Z361" s="102">
        <f t="shared" si="141"/>
        <v>0</v>
      </c>
      <c r="AA361" s="102" t="e">
        <f t="shared" si="131"/>
        <v>#VALUE!</v>
      </c>
    </row>
    <row r="362" spans="1:29" ht="17.25">
      <c r="A362" s="5"/>
      <c r="B362" s="5"/>
      <c r="C362" s="93"/>
      <c r="D362" s="193"/>
      <c r="E362" s="94"/>
      <c r="F362" s="95"/>
      <c r="G362" s="96" t="str">
        <f t="shared" si="132"/>
        <v>Error</v>
      </c>
      <c r="H362" s="97">
        <v>14400</v>
      </c>
      <c r="I362" s="98" t="e">
        <f t="shared" si="133"/>
        <v>#VALUE!</v>
      </c>
      <c r="J362" s="88" t="e">
        <f t="shared" si="128"/>
        <v>#VALUE!</v>
      </c>
      <c r="K362" s="98">
        <f t="shared" si="134"/>
        <v>0</v>
      </c>
      <c r="L362" s="98">
        <f t="shared" si="135"/>
        <v>0</v>
      </c>
      <c r="M362" s="98" t="e">
        <f t="shared" si="136"/>
        <v>#VALUE!</v>
      </c>
      <c r="N362" s="98" t="e">
        <f t="shared" si="137"/>
        <v>#VALUE!</v>
      </c>
      <c r="O362" s="97"/>
      <c r="P362" s="98" t="e">
        <f t="shared" si="129"/>
        <v>#VALUE!</v>
      </c>
      <c r="Q362" s="99" t="e">
        <f t="shared" si="138"/>
        <v>#VALUE!</v>
      </c>
      <c r="R362" s="100"/>
      <c r="S362" s="5"/>
      <c r="T362" s="28">
        <f t="shared" si="139"/>
        <v>0</v>
      </c>
      <c r="U362" s="101">
        <v>66140</v>
      </c>
      <c r="V362" s="102">
        <f t="shared" si="130"/>
        <v>0</v>
      </c>
      <c r="W362" s="101"/>
      <c r="X362" s="101"/>
      <c r="Y362" s="102">
        <f t="shared" si="140"/>
        <v>0</v>
      </c>
      <c r="Z362" s="102">
        <f t="shared" si="141"/>
        <v>0</v>
      </c>
      <c r="AA362" s="102" t="e">
        <f t="shared" si="131"/>
        <v>#VALUE!</v>
      </c>
    </row>
    <row r="363" spans="1:29" ht="17.25">
      <c r="A363" s="5"/>
      <c r="B363" s="5"/>
      <c r="C363" s="93"/>
      <c r="D363" s="193"/>
      <c r="E363" s="94"/>
      <c r="F363" s="95"/>
      <c r="G363" s="96" t="str">
        <f t="shared" si="132"/>
        <v>Error</v>
      </c>
      <c r="H363" s="97">
        <v>14400</v>
      </c>
      <c r="I363" s="98" t="e">
        <f t="shared" si="133"/>
        <v>#VALUE!</v>
      </c>
      <c r="J363" s="88" t="e">
        <f t="shared" si="128"/>
        <v>#VALUE!</v>
      </c>
      <c r="K363" s="98">
        <f t="shared" si="134"/>
        <v>0</v>
      </c>
      <c r="L363" s="98">
        <f t="shared" si="135"/>
        <v>0</v>
      </c>
      <c r="M363" s="98" t="e">
        <f t="shared" si="136"/>
        <v>#VALUE!</v>
      </c>
      <c r="N363" s="98" t="e">
        <f t="shared" si="137"/>
        <v>#VALUE!</v>
      </c>
      <c r="O363" s="97"/>
      <c r="P363" s="98" t="e">
        <f t="shared" si="129"/>
        <v>#VALUE!</v>
      </c>
      <c r="Q363" s="99" t="e">
        <f t="shared" si="138"/>
        <v>#VALUE!</v>
      </c>
      <c r="R363" s="100"/>
      <c r="S363" s="5"/>
      <c r="T363" s="28">
        <f t="shared" si="139"/>
        <v>0</v>
      </c>
      <c r="U363" s="101">
        <v>66140</v>
      </c>
      <c r="V363" s="102">
        <f t="shared" si="130"/>
        <v>0</v>
      </c>
      <c r="W363" s="101"/>
      <c r="X363" s="101"/>
      <c r="Y363" s="102">
        <f t="shared" si="140"/>
        <v>0</v>
      </c>
      <c r="Z363" s="102">
        <f t="shared" si="141"/>
        <v>0</v>
      </c>
      <c r="AA363" s="102" t="e">
        <f t="shared" si="131"/>
        <v>#VALUE!</v>
      </c>
    </row>
    <row r="364" spans="1:29" ht="17.25">
      <c r="A364" s="5"/>
      <c r="B364" s="5"/>
      <c r="C364" s="93"/>
      <c r="D364" s="193"/>
      <c r="E364" s="94"/>
      <c r="F364" s="95"/>
      <c r="G364" s="96" t="str">
        <f t="shared" si="132"/>
        <v>Error</v>
      </c>
      <c r="H364" s="97">
        <v>14400</v>
      </c>
      <c r="I364" s="98" t="e">
        <f t="shared" si="133"/>
        <v>#VALUE!</v>
      </c>
      <c r="J364" s="88" t="e">
        <f t="shared" si="128"/>
        <v>#VALUE!</v>
      </c>
      <c r="K364" s="98">
        <f t="shared" si="134"/>
        <v>0</v>
      </c>
      <c r="L364" s="98">
        <f t="shared" si="135"/>
        <v>0</v>
      </c>
      <c r="M364" s="98" t="e">
        <f t="shared" si="136"/>
        <v>#VALUE!</v>
      </c>
      <c r="N364" s="98" t="e">
        <f t="shared" si="137"/>
        <v>#VALUE!</v>
      </c>
      <c r="O364" s="97"/>
      <c r="P364" s="98" t="e">
        <f t="shared" si="129"/>
        <v>#VALUE!</v>
      </c>
      <c r="Q364" s="99" t="e">
        <f t="shared" si="138"/>
        <v>#VALUE!</v>
      </c>
      <c r="R364" s="100"/>
      <c r="S364" s="5"/>
      <c r="T364" s="28">
        <f t="shared" si="139"/>
        <v>0</v>
      </c>
      <c r="U364" s="101">
        <v>66140</v>
      </c>
      <c r="V364" s="102">
        <f t="shared" si="130"/>
        <v>0</v>
      </c>
      <c r="W364" s="101"/>
      <c r="X364" s="101"/>
      <c r="Y364" s="102">
        <f t="shared" si="140"/>
        <v>0</v>
      </c>
      <c r="Z364" s="102">
        <f t="shared" si="141"/>
        <v>0</v>
      </c>
      <c r="AA364" s="102" t="e">
        <f t="shared" si="131"/>
        <v>#VALUE!</v>
      </c>
    </row>
    <row r="365" spans="1:29" ht="17.25">
      <c r="A365" s="5"/>
      <c r="B365" s="5"/>
      <c r="C365" s="93"/>
      <c r="D365" s="193"/>
      <c r="E365" s="94"/>
      <c r="F365" s="95"/>
      <c r="G365" s="96" t="str">
        <f t="shared" si="132"/>
        <v>Error</v>
      </c>
      <c r="H365" s="97">
        <v>14400</v>
      </c>
      <c r="I365" s="98" t="e">
        <f t="shared" si="133"/>
        <v>#VALUE!</v>
      </c>
      <c r="J365" s="88" t="e">
        <f t="shared" si="128"/>
        <v>#VALUE!</v>
      </c>
      <c r="K365" s="98">
        <f t="shared" si="134"/>
        <v>0</v>
      </c>
      <c r="L365" s="98">
        <f t="shared" si="135"/>
        <v>0</v>
      </c>
      <c r="M365" s="98" t="e">
        <f t="shared" si="136"/>
        <v>#VALUE!</v>
      </c>
      <c r="N365" s="98" t="e">
        <f t="shared" si="137"/>
        <v>#VALUE!</v>
      </c>
      <c r="O365" s="97"/>
      <c r="P365" s="98" t="e">
        <f t="shared" si="129"/>
        <v>#VALUE!</v>
      </c>
      <c r="Q365" s="99" t="e">
        <f t="shared" si="138"/>
        <v>#VALUE!</v>
      </c>
      <c r="R365" s="100"/>
      <c r="S365" s="5"/>
      <c r="T365" s="28">
        <f t="shared" si="139"/>
        <v>0</v>
      </c>
      <c r="U365" s="101">
        <v>66140</v>
      </c>
      <c r="V365" s="102">
        <f t="shared" si="130"/>
        <v>0</v>
      </c>
      <c r="W365" s="101"/>
      <c r="X365" s="101"/>
      <c r="Y365" s="102">
        <f t="shared" si="140"/>
        <v>0</v>
      </c>
      <c r="Z365" s="102">
        <f t="shared" si="141"/>
        <v>0</v>
      </c>
      <c r="AA365" s="102" t="e">
        <f t="shared" si="131"/>
        <v>#VALUE!</v>
      </c>
    </row>
    <row r="366" spans="1:29" ht="17.25">
      <c r="A366" s="5"/>
      <c r="B366" s="5"/>
      <c r="C366" s="93"/>
      <c r="D366" s="193"/>
      <c r="E366" s="84"/>
      <c r="F366" s="85"/>
      <c r="G366" s="86" t="str">
        <f t="shared" si="132"/>
        <v>Error</v>
      </c>
      <c r="H366" s="87">
        <v>14400</v>
      </c>
      <c r="I366" s="88" t="e">
        <f t="shared" si="133"/>
        <v>#VALUE!</v>
      </c>
      <c r="J366" s="88" t="e">
        <f t="shared" si="128"/>
        <v>#VALUE!</v>
      </c>
      <c r="K366" s="88">
        <f t="shared" si="134"/>
        <v>0</v>
      </c>
      <c r="L366" s="88">
        <f t="shared" si="135"/>
        <v>0</v>
      </c>
      <c r="M366" s="88" t="e">
        <f t="shared" si="136"/>
        <v>#VALUE!</v>
      </c>
      <c r="N366" s="88" t="e">
        <f t="shared" si="137"/>
        <v>#VALUE!</v>
      </c>
      <c r="O366" s="87"/>
      <c r="P366" s="88" t="e">
        <f t="shared" si="129"/>
        <v>#VALUE!</v>
      </c>
      <c r="Q366" s="89" t="e">
        <f t="shared" si="138"/>
        <v>#VALUE!</v>
      </c>
      <c r="R366" s="90"/>
      <c r="S366" s="82"/>
      <c r="T366" s="28">
        <f t="shared" si="139"/>
        <v>0</v>
      </c>
      <c r="U366" s="91">
        <v>66140</v>
      </c>
      <c r="V366" s="92">
        <f t="shared" si="130"/>
        <v>0</v>
      </c>
      <c r="W366" s="91"/>
      <c r="X366" s="91"/>
      <c r="Y366" s="92">
        <f t="shared" si="140"/>
        <v>0</v>
      </c>
      <c r="Z366" s="92">
        <f t="shared" si="141"/>
        <v>0</v>
      </c>
      <c r="AA366" s="92" t="e">
        <f t="shared" si="131"/>
        <v>#VALUE!</v>
      </c>
    </row>
    <row r="367" spans="1:29" ht="17.25">
      <c r="A367" s="5"/>
      <c r="B367" s="5"/>
      <c r="C367" s="93"/>
      <c r="D367" s="193"/>
      <c r="E367" s="94"/>
      <c r="F367" s="95"/>
      <c r="G367" s="96" t="str">
        <f t="shared" si="132"/>
        <v>Error</v>
      </c>
      <c r="H367" s="97">
        <v>14400</v>
      </c>
      <c r="I367" s="98" t="e">
        <f t="shared" si="133"/>
        <v>#VALUE!</v>
      </c>
      <c r="J367" s="88" t="e">
        <f t="shared" si="128"/>
        <v>#VALUE!</v>
      </c>
      <c r="K367" s="98">
        <f t="shared" si="134"/>
        <v>0</v>
      </c>
      <c r="L367" s="98">
        <f t="shared" si="135"/>
        <v>0</v>
      </c>
      <c r="M367" s="98" t="e">
        <f t="shared" si="136"/>
        <v>#VALUE!</v>
      </c>
      <c r="N367" s="98" t="e">
        <f t="shared" si="137"/>
        <v>#VALUE!</v>
      </c>
      <c r="O367" s="97"/>
      <c r="P367" s="98" t="e">
        <f t="shared" si="129"/>
        <v>#VALUE!</v>
      </c>
      <c r="Q367" s="99" t="e">
        <f t="shared" si="138"/>
        <v>#VALUE!</v>
      </c>
      <c r="R367" s="100"/>
      <c r="S367" s="5"/>
      <c r="T367" s="28">
        <f t="shared" si="139"/>
        <v>0</v>
      </c>
      <c r="U367" s="101">
        <v>66140</v>
      </c>
      <c r="V367" s="102">
        <f t="shared" si="130"/>
        <v>0</v>
      </c>
      <c r="W367" s="101"/>
      <c r="X367" s="101"/>
      <c r="Y367" s="102">
        <f t="shared" si="140"/>
        <v>0</v>
      </c>
      <c r="Z367" s="102">
        <f t="shared" si="141"/>
        <v>0</v>
      </c>
      <c r="AA367" s="102" t="e">
        <f t="shared" si="131"/>
        <v>#VALUE!</v>
      </c>
    </row>
    <row r="368" spans="1:29" ht="17.25">
      <c r="A368" s="5"/>
      <c r="B368" s="5"/>
      <c r="C368" s="93"/>
      <c r="D368" s="193"/>
      <c r="E368" s="94"/>
      <c r="F368" s="95"/>
      <c r="G368" s="96" t="str">
        <f t="shared" si="132"/>
        <v>Error</v>
      </c>
      <c r="H368" s="97">
        <v>14400</v>
      </c>
      <c r="I368" s="98" t="e">
        <f t="shared" si="133"/>
        <v>#VALUE!</v>
      </c>
      <c r="J368" s="88" t="e">
        <f t="shared" si="128"/>
        <v>#VALUE!</v>
      </c>
      <c r="K368" s="98">
        <f t="shared" si="134"/>
        <v>0</v>
      </c>
      <c r="L368" s="98">
        <f t="shared" si="135"/>
        <v>0</v>
      </c>
      <c r="M368" s="98" t="e">
        <f t="shared" si="136"/>
        <v>#VALUE!</v>
      </c>
      <c r="N368" s="98" t="e">
        <f t="shared" si="137"/>
        <v>#VALUE!</v>
      </c>
      <c r="O368" s="97"/>
      <c r="P368" s="98" t="e">
        <f t="shared" si="129"/>
        <v>#VALUE!</v>
      </c>
      <c r="Q368" s="99" t="e">
        <f t="shared" si="138"/>
        <v>#VALUE!</v>
      </c>
      <c r="R368" s="100"/>
      <c r="S368" s="5"/>
      <c r="T368" s="28">
        <f t="shared" si="139"/>
        <v>0</v>
      </c>
      <c r="U368" s="101">
        <v>66140</v>
      </c>
      <c r="V368" s="102">
        <f t="shared" si="130"/>
        <v>0</v>
      </c>
      <c r="W368" s="101"/>
      <c r="X368" s="101"/>
      <c r="Y368" s="102">
        <f t="shared" si="140"/>
        <v>0</v>
      </c>
      <c r="Z368" s="102">
        <f t="shared" si="141"/>
        <v>0</v>
      </c>
      <c r="AA368" s="102" t="e">
        <f t="shared" si="131"/>
        <v>#VALUE!</v>
      </c>
    </row>
    <row r="369" spans="1:27" ht="17.25">
      <c r="A369" s="5"/>
      <c r="B369" s="5"/>
      <c r="C369" s="93"/>
      <c r="D369" s="193"/>
      <c r="E369" s="94"/>
      <c r="F369" s="95"/>
      <c r="G369" s="96" t="str">
        <f t="shared" si="132"/>
        <v>Error</v>
      </c>
      <c r="H369" s="97">
        <v>14400</v>
      </c>
      <c r="I369" s="98" t="e">
        <f t="shared" si="133"/>
        <v>#VALUE!</v>
      </c>
      <c r="J369" s="88" t="e">
        <f t="shared" si="128"/>
        <v>#VALUE!</v>
      </c>
      <c r="K369" s="98">
        <f t="shared" si="134"/>
        <v>0</v>
      </c>
      <c r="L369" s="98">
        <f t="shared" si="135"/>
        <v>0</v>
      </c>
      <c r="M369" s="98" t="e">
        <f t="shared" si="136"/>
        <v>#VALUE!</v>
      </c>
      <c r="N369" s="98" t="e">
        <f t="shared" si="137"/>
        <v>#VALUE!</v>
      </c>
      <c r="O369" s="97"/>
      <c r="P369" s="98" t="e">
        <f t="shared" si="129"/>
        <v>#VALUE!</v>
      </c>
      <c r="Q369" s="99" t="e">
        <f t="shared" si="138"/>
        <v>#VALUE!</v>
      </c>
      <c r="R369" s="100"/>
      <c r="S369" s="5"/>
      <c r="T369" s="28">
        <f t="shared" si="139"/>
        <v>0</v>
      </c>
      <c r="U369" s="101">
        <v>66140</v>
      </c>
      <c r="V369" s="102">
        <f t="shared" si="130"/>
        <v>0</v>
      </c>
      <c r="W369" s="101"/>
      <c r="X369" s="101"/>
      <c r="Y369" s="102">
        <f t="shared" si="140"/>
        <v>0</v>
      </c>
      <c r="Z369" s="102">
        <f t="shared" si="141"/>
        <v>0</v>
      </c>
      <c r="AA369" s="102" t="e">
        <f t="shared" si="131"/>
        <v>#VALUE!</v>
      </c>
    </row>
    <row r="370" spans="1:27" ht="17.25">
      <c r="A370" s="5"/>
      <c r="B370" s="5"/>
      <c r="C370" s="93"/>
      <c r="D370" s="193"/>
      <c r="E370" s="94"/>
      <c r="F370" s="95"/>
      <c r="G370" s="96" t="str">
        <f t="shared" si="132"/>
        <v>Error</v>
      </c>
      <c r="H370" s="97">
        <v>14400</v>
      </c>
      <c r="I370" s="98" t="e">
        <f t="shared" si="133"/>
        <v>#VALUE!</v>
      </c>
      <c r="J370" s="88" t="e">
        <f t="shared" si="128"/>
        <v>#VALUE!</v>
      </c>
      <c r="K370" s="98">
        <f t="shared" si="134"/>
        <v>0</v>
      </c>
      <c r="L370" s="98">
        <f t="shared" si="135"/>
        <v>0</v>
      </c>
      <c r="M370" s="98" t="e">
        <f t="shared" si="136"/>
        <v>#VALUE!</v>
      </c>
      <c r="N370" s="98" t="e">
        <f t="shared" si="137"/>
        <v>#VALUE!</v>
      </c>
      <c r="O370" s="97"/>
      <c r="P370" s="98" t="e">
        <f t="shared" si="129"/>
        <v>#VALUE!</v>
      </c>
      <c r="Q370" s="99" t="e">
        <f t="shared" si="138"/>
        <v>#VALUE!</v>
      </c>
      <c r="R370" s="100"/>
      <c r="S370" s="5"/>
      <c r="T370" s="28">
        <f t="shared" si="139"/>
        <v>0</v>
      </c>
      <c r="U370" s="101">
        <v>66140</v>
      </c>
      <c r="V370" s="102">
        <f t="shared" si="130"/>
        <v>0</v>
      </c>
      <c r="W370" s="101"/>
      <c r="X370" s="101"/>
      <c r="Y370" s="102">
        <f t="shared" si="140"/>
        <v>0</v>
      </c>
      <c r="Z370" s="102">
        <f t="shared" si="141"/>
        <v>0</v>
      </c>
      <c r="AA370" s="102" t="e">
        <f t="shared" si="131"/>
        <v>#VALUE!</v>
      </c>
    </row>
    <row r="371" spans="1:27" ht="17.25">
      <c r="A371" s="5"/>
      <c r="B371" s="5"/>
      <c r="C371" s="93"/>
      <c r="D371" s="193"/>
      <c r="E371" s="94"/>
      <c r="F371" s="95"/>
      <c r="G371" s="96" t="str">
        <f t="shared" si="132"/>
        <v>Error</v>
      </c>
      <c r="H371" s="97">
        <v>14400</v>
      </c>
      <c r="I371" s="98" t="e">
        <f t="shared" si="133"/>
        <v>#VALUE!</v>
      </c>
      <c r="J371" s="88" t="e">
        <f t="shared" si="128"/>
        <v>#VALUE!</v>
      </c>
      <c r="K371" s="98">
        <f t="shared" si="134"/>
        <v>0</v>
      </c>
      <c r="L371" s="98">
        <f t="shared" si="135"/>
        <v>0</v>
      </c>
      <c r="M371" s="98" t="e">
        <f t="shared" si="136"/>
        <v>#VALUE!</v>
      </c>
      <c r="N371" s="98" t="e">
        <f t="shared" si="137"/>
        <v>#VALUE!</v>
      </c>
      <c r="O371" s="97"/>
      <c r="P371" s="98" t="e">
        <f t="shared" si="129"/>
        <v>#VALUE!</v>
      </c>
      <c r="Q371" s="99" t="e">
        <f t="shared" si="138"/>
        <v>#VALUE!</v>
      </c>
      <c r="R371" s="100"/>
      <c r="S371" s="5"/>
      <c r="T371" s="28">
        <f t="shared" si="139"/>
        <v>0</v>
      </c>
      <c r="U371" s="101">
        <v>66140</v>
      </c>
      <c r="V371" s="102">
        <f t="shared" si="130"/>
        <v>0</v>
      </c>
      <c r="W371" s="101"/>
      <c r="X371" s="101"/>
      <c r="Y371" s="102">
        <f t="shared" si="140"/>
        <v>0</v>
      </c>
      <c r="Z371" s="102">
        <f t="shared" si="141"/>
        <v>0</v>
      </c>
      <c r="AA371" s="102" t="e">
        <f t="shared" si="131"/>
        <v>#VALUE!</v>
      </c>
    </row>
    <row r="372" spans="1:27" ht="17.25">
      <c r="A372" s="5"/>
      <c r="B372" s="5"/>
      <c r="C372" s="93"/>
      <c r="D372" s="193"/>
      <c r="E372" s="84"/>
      <c r="F372" s="85"/>
      <c r="G372" s="86" t="str">
        <f t="shared" si="132"/>
        <v>Error</v>
      </c>
      <c r="H372" s="87">
        <v>14400</v>
      </c>
      <c r="I372" s="88" t="e">
        <f t="shared" si="133"/>
        <v>#VALUE!</v>
      </c>
      <c r="J372" s="88" t="e">
        <f t="shared" si="128"/>
        <v>#VALUE!</v>
      </c>
      <c r="K372" s="88">
        <f t="shared" si="134"/>
        <v>0</v>
      </c>
      <c r="L372" s="88">
        <f t="shared" si="135"/>
        <v>0</v>
      </c>
      <c r="M372" s="88" t="e">
        <f t="shared" si="136"/>
        <v>#VALUE!</v>
      </c>
      <c r="N372" s="88" t="e">
        <f t="shared" si="137"/>
        <v>#VALUE!</v>
      </c>
      <c r="O372" s="87"/>
      <c r="P372" s="88" t="e">
        <f t="shared" si="129"/>
        <v>#VALUE!</v>
      </c>
      <c r="Q372" s="89" t="e">
        <f t="shared" si="138"/>
        <v>#VALUE!</v>
      </c>
      <c r="R372" s="90"/>
      <c r="S372" s="82"/>
      <c r="T372" s="28">
        <f t="shared" si="139"/>
        <v>0</v>
      </c>
      <c r="U372" s="91">
        <v>66140</v>
      </c>
      <c r="V372" s="92">
        <f t="shared" si="130"/>
        <v>0</v>
      </c>
      <c r="W372" s="91"/>
      <c r="X372" s="91"/>
      <c r="Y372" s="92">
        <f t="shared" si="140"/>
        <v>0</v>
      </c>
      <c r="Z372" s="92">
        <f t="shared" si="141"/>
        <v>0</v>
      </c>
      <c r="AA372" s="92" t="e">
        <f t="shared" si="131"/>
        <v>#VALUE!</v>
      </c>
    </row>
    <row r="373" spans="1:27" ht="17.25">
      <c r="A373" s="5"/>
      <c r="B373" s="5"/>
      <c r="C373" s="93"/>
      <c r="D373" s="193"/>
      <c r="E373" s="94"/>
      <c r="F373" s="95"/>
      <c r="G373" s="96" t="str">
        <f t="shared" si="132"/>
        <v>Error</v>
      </c>
      <c r="H373" s="97">
        <v>14400</v>
      </c>
      <c r="I373" s="98" t="e">
        <f t="shared" si="133"/>
        <v>#VALUE!</v>
      </c>
      <c r="J373" s="88" t="e">
        <f t="shared" si="128"/>
        <v>#VALUE!</v>
      </c>
      <c r="K373" s="98">
        <f t="shared" si="134"/>
        <v>0</v>
      </c>
      <c r="L373" s="98">
        <f t="shared" si="135"/>
        <v>0</v>
      </c>
      <c r="M373" s="98" t="e">
        <f t="shared" si="136"/>
        <v>#VALUE!</v>
      </c>
      <c r="N373" s="98" t="e">
        <f t="shared" si="137"/>
        <v>#VALUE!</v>
      </c>
      <c r="O373" s="97"/>
      <c r="P373" s="98" t="e">
        <f t="shared" si="129"/>
        <v>#VALUE!</v>
      </c>
      <c r="Q373" s="99" t="e">
        <f t="shared" si="138"/>
        <v>#VALUE!</v>
      </c>
      <c r="R373" s="100"/>
      <c r="S373" s="5"/>
      <c r="T373" s="28">
        <f t="shared" si="139"/>
        <v>0</v>
      </c>
      <c r="U373" s="101">
        <v>66140</v>
      </c>
      <c r="V373" s="102">
        <f t="shared" si="130"/>
        <v>0</v>
      </c>
      <c r="W373" s="101"/>
      <c r="X373" s="101"/>
      <c r="Y373" s="102">
        <f t="shared" si="140"/>
        <v>0</v>
      </c>
      <c r="Z373" s="102">
        <f t="shared" si="141"/>
        <v>0</v>
      </c>
      <c r="AA373" s="102" t="e">
        <f t="shared" si="131"/>
        <v>#VALUE!</v>
      </c>
    </row>
    <row r="374" spans="1:27" ht="17.25">
      <c r="A374" s="5"/>
      <c r="B374" s="5"/>
      <c r="C374" s="93"/>
      <c r="D374" s="193"/>
      <c r="E374" s="94"/>
      <c r="F374" s="95"/>
      <c r="G374" s="96" t="str">
        <f t="shared" si="132"/>
        <v>Error</v>
      </c>
      <c r="H374" s="97">
        <v>14400</v>
      </c>
      <c r="I374" s="98" t="e">
        <f t="shared" si="133"/>
        <v>#VALUE!</v>
      </c>
      <c r="J374" s="88" t="e">
        <f t="shared" si="128"/>
        <v>#VALUE!</v>
      </c>
      <c r="K374" s="98">
        <f t="shared" si="134"/>
        <v>0</v>
      </c>
      <c r="L374" s="98">
        <f t="shared" si="135"/>
        <v>0</v>
      </c>
      <c r="M374" s="98" t="e">
        <f t="shared" si="136"/>
        <v>#VALUE!</v>
      </c>
      <c r="N374" s="98" t="e">
        <f t="shared" si="137"/>
        <v>#VALUE!</v>
      </c>
      <c r="O374" s="97"/>
      <c r="P374" s="98" t="e">
        <f t="shared" si="129"/>
        <v>#VALUE!</v>
      </c>
      <c r="Q374" s="99" t="e">
        <f t="shared" si="138"/>
        <v>#VALUE!</v>
      </c>
      <c r="R374" s="100"/>
      <c r="S374" s="5"/>
      <c r="T374" s="28">
        <f t="shared" si="139"/>
        <v>0</v>
      </c>
      <c r="U374" s="101">
        <v>66140</v>
      </c>
      <c r="V374" s="102">
        <f t="shared" si="130"/>
        <v>0</v>
      </c>
      <c r="W374" s="101"/>
      <c r="X374" s="101"/>
      <c r="Y374" s="102">
        <f t="shared" si="140"/>
        <v>0</v>
      </c>
      <c r="Z374" s="102">
        <f t="shared" si="141"/>
        <v>0</v>
      </c>
      <c r="AA374" s="102" t="e">
        <f t="shared" si="131"/>
        <v>#VALUE!</v>
      </c>
    </row>
    <row r="375" spans="1:27" ht="17.25">
      <c r="A375" s="5"/>
      <c r="B375" s="5"/>
      <c r="C375" s="93"/>
      <c r="D375" s="193"/>
      <c r="E375" s="94"/>
      <c r="F375" s="95"/>
      <c r="G375" s="96" t="str">
        <f t="shared" si="132"/>
        <v>Error</v>
      </c>
      <c r="H375" s="97">
        <v>14400</v>
      </c>
      <c r="I375" s="98" t="e">
        <f t="shared" si="133"/>
        <v>#VALUE!</v>
      </c>
      <c r="J375" s="88" t="e">
        <f t="shared" si="128"/>
        <v>#VALUE!</v>
      </c>
      <c r="K375" s="98">
        <f t="shared" si="134"/>
        <v>0</v>
      </c>
      <c r="L375" s="98">
        <f t="shared" si="135"/>
        <v>0</v>
      </c>
      <c r="M375" s="98" t="e">
        <f t="shared" si="136"/>
        <v>#VALUE!</v>
      </c>
      <c r="N375" s="98" t="e">
        <f t="shared" si="137"/>
        <v>#VALUE!</v>
      </c>
      <c r="O375" s="97"/>
      <c r="P375" s="98" t="e">
        <f t="shared" si="129"/>
        <v>#VALUE!</v>
      </c>
      <c r="Q375" s="99" t="e">
        <f t="shared" si="138"/>
        <v>#VALUE!</v>
      </c>
      <c r="R375" s="100"/>
      <c r="S375" s="5"/>
      <c r="T375" s="28">
        <f t="shared" si="139"/>
        <v>0</v>
      </c>
      <c r="U375" s="101">
        <v>66140</v>
      </c>
      <c r="V375" s="102">
        <f t="shared" si="130"/>
        <v>0</v>
      </c>
      <c r="W375" s="101"/>
      <c r="X375" s="101"/>
      <c r="Y375" s="102">
        <f t="shared" si="140"/>
        <v>0</v>
      </c>
      <c r="Z375" s="102">
        <f t="shared" si="141"/>
        <v>0</v>
      </c>
      <c r="AA375" s="102" t="e">
        <f t="shared" si="131"/>
        <v>#VALUE!</v>
      </c>
    </row>
    <row r="376" spans="1:27" ht="17.25">
      <c r="A376" s="5"/>
      <c r="B376" s="5"/>
      <c r="C376" s="93"/>
      <c r="D376" s="193"/>
      <c r="E376" s="94"/>
      <c r="F376" s="95"/>
      <c r="G376" s="96" t="str">
        <f t="shared" si="132"/>
        <v>Error</v>
      </c>
      <c r="H376" s="97">
        <v>14400</v>
      </c>
      <c r="I376" s="98" t="e">
        <f t="shared" si="133"/>
        <v>#VALUE!</v>
      </c>
      <c r="J376" s="88" t="e">
        <f t="shared" si="128"/>
        <v>#VALUE!</v>
      </c>
      <c r="K376" s="98">
        <f t="shared" si="134"/>
        <v>0</v>
      </c>
      <c r="L376" s="98">
        <f t="shared" si="135"/>
        <v>0</v>
      </c>
      <c r="M376" s="98" t="e">
        <f t="shared" si="136"/>
        <v>#VALUE!</v>
      </c>
      <c r="N376" s="98" t="e">
        <f t="shared" si="137"/>
        <v>#VALUE!</v>
      </c>
      <c r="O376" s="97"/>
      <c r="P376" s="98" t="e">
        <f t="shared" si="129"/>
        <v>#VALUE!</v>
      </c>
      <c r="Q376" s="99" t="e">
        <f t="shared" si="138"/>
        <v>#VALUE!</v>
      </c>
      <c r="R376" s="100"/>
      <c r="S376" s="5"/>
      <c r="T376" s="28">
        <f t="shared" si="139"/>
        <v>0</v>
      </c>
      <c r="U376" s="101">
        <v>66140</v>
      </c>
      <c r="V376" s="102">
        <f t="shared" si="130"/>
        <v>0</v>
      </c>
      <c r="W376" s="101"/>
      <c r="X376" s="101"/>
      <c r="Y376" s="102">
        <f t="shared" si="140"/>
        <v>0</v>
      </c>
      <c r="Z376" s="102">
        <f t="shared" si="141"/>
        <v>0</v>
      </c>
      <c r="AA376" s="102" t="e">
        <f t="shared" si="131"/>
        <v>#VALUE!</v>
      </c>
    </row>
    <row r="377" spans="1:27" ht="17.25">
      <c r="A377" s="5"/>
      <c r="B377" s="5"/>
      <c r="C377" s="93"/>
      <c r="D377" s="193"/>
      <c r="E377" s="94"/>
      <c r="F377" s="95"/>
      <c r="G377" s="96" t="str">
        <f t="shared" si="132"/>
        <v>Error</v>
      </c>
      <c r="H377" s="97">
        <v>14400</v>
      </c>
      <c r="I377" s="98" t="e">
        <f t="shared" si="133"/>
        <v>#VALUE!</v>
      </c>
      <c r="J377" s="88" t="e">
        <f t="shared" si="128"/>
        <v>#VALUE!</v>
      </c>
      <c r="K377" s="98">
        <f t="shared" si="134"/>
        <v>0</v>
      </c>
      <c r="L377" s="98">
        <f t="shared" si="135"/>
        <v>0</v>
      </c>
      <c r="M377" s="98" t="e">
        <f t="shared" si="136"/>
        <v>#VALUE!</v>
      </c>
      <c r="N377" s="98" t="e">
        <f t="shared" si="137"/>
        <v>#VALUE!</v>
      </c>
      <c r="O377" s="97"/>
      <c r="P377" s="98" t="e">
        <f t="shared" si="129"/>
        <v>#VALUE!</v>
      </c>
      <c r="Q377" s="99" t="e">
        <f t="shared" si="138"/>
        <v>#VALUE!</v>
      </c>
      <c r="R377" s="100"/>
      <c r="S377" s="5"/>
      <c r="T377" s="28">
        <f t="shared" si="139"/>
        <v>0</v>
      </c>
      <c r="U377" s="101">
        <v>66140</v>
      </c>
      <c r="V377" s="102">
        <f t="shared" si="130"/>
        <v>0</v>
      </c>
      <c r="W377" s="101"/>
      <c r="X377" s="101"/>
      <c r="Y377" s="102">
        <f t="shared" si="140"/>
        <v>0</v>
      </c>
      <c r="Z377" s="102">
        <f t="shared" si="141"/>
        <v>0</v>
      </c>
      <c r="AA377" s="102" t="e">
        <f t="shared" si="131"/>
        <v>#VALUE!</v>
      </c>
    </row>
    <row r="378" spans="1:27" ht="17.25">
      <c r="A378" s="5"/>
      <c r="B378" s="5"/>
      <c r="C378" s="93"/>
      <c r="D378" s="193"/>
      <c r="E378" s="84"/>
      <c r="F378" s="85"/>
      <c r="G378" s="86" t="str">
        <f t="shared" si="132"/>
        <v>Error</v>
      </c>
      <c r="H378" s="87">
        <v>14400</v>
      </c>
      <c r="I378" s="88" t="e">
        <f t="shared" si="133"/>
        <v>#VALUE!</v>
      </c>
      <c r="J378" s="88" t="e">
        <f t="shared" si="128"/>
        <v>#VALUE!</v>
      </c>
      <c r="K378" s="88">
        <f t="shared" si="134"/>
        <v>0</v>
      </c>
      <c r="L378" s="88">
        <f t="shared" si="135"/>
        <v>0</v>
      </c>
      <c r="M378" s="88" t="e">
        <f t="shared" si="136"/>
        <v>#VALUE!</v>
      </c>
      <c r="N378" s="88" t="e">
        <f t="shared" si="137"/>
        <v>#VALUE!</v>
      </c>
      <c r="O378" s="87"/>
      <c r="P378" s="88" t="e">
        <f t="shared" si="129"/>
        <v>#VALUE!</v>
      </c>
      <c r="Q378" s="89" t="e">
        <f t="shared" si="138"/>
        <v>#VALUE!</v>
      </c>
      <c r="R378" s="90"/>
      <c r="S378" s="82"/>
      <c r="T378" s="28">
        <f t="shared" si="139"/>
        <v>0</v>
      </c>
      <c r="U378" s="91">
        <v>66140</v>
      </c>
      <c r="V378" s="92">
        <f t="shared" si="130"/>
        <v>0</v>
      </c>
      <c r="W378" s="91"/>
      <c r="X378" s="91"/>
      <c r="Y378" s="92">
        <f t="shared" si="140"/>
        <v>0</v>
      </c>
      <c r="Z378" s="92">
        <f t="shared" si="141"/>
        <v>0</v>
      </c>
      <c r="AA378" s="92" t="e">
        <f t="shared" si="131"/>
        <v>#VALUE!</v>
      </c>
    </row>
    <row r="379" spans="1:27" ht="17.25">
      <c r="A379" s="5"/>
      <c r="B379" s="5"/>
      <c r="C379" s="93"/>
      <c r="D379" s="193"/>
      <c r="E379" s="94"/>
      <c r="F379" s="95"/>
      <c r="G379" s="96" t="str">
        <f t="shared" si="132"/>
        <v>Error</v>
      </c>
      <c r="H379" s="97">
        <v>14400</v>
      </c>
      <c r="I379" s="98" t="e">
        <f t="shared" si="133"/>
        <v>#VALUE!</v>
      </c>
      <c r="J379" s="88" t="e">
        <f t="shared" si="128"/>
        <v>#VALUE!</v>
      </c>
      <c r="K379" s="98">
        <f t="shared" si="134"/>
        <v>0</v>
      </c>
      <c r="L379" s="98">
        <f t="shared" si="135"/>
        <v>0</v>
      </c>
      <c r="M379" s="98" t="e">
        <f t="shared" si="136"/>
        <v>#VALUE!</v>
      </c>
      <c r="N379" s="98" t="e">
        <f t="shared" si="137"/>
        <v>#VALUE!</v>
      </c>
      <c r="O379" s="97"/>
      <c r="P379" s="98" t="e">
        <f t="shared" si="129"/>
        <v>#VALUE!</v>
      </c>
      <c r="Q379" s="99" t="e">
        <f t="shared" si="138"/>
        <v>#VALUE!</v>
      </c>
      <c r="R379" s="100"/>
      <c r="S379" s="5"/>
      <c r="T379" s="28">
        <f t="shared" si="139"/>
        <v>0</v>
      </c>
      <c r="U379" s="101">
        <v>66140</v>
      </c>
      <c r="V379" s="102">
        <f t="shared" si="130"/>
        <v>0</v>
      </c>
      <c r="W379" s="101"/>
      <c r="X379" s="101"/>
      <c r="Y379" s="102">
        <f t="shared" si="140"/>
        <v>0</v>
      </c>
      <c r="Z379" s="102">
        <f t="shared" si="141"/>
        <v>0</v>
      </c>
      <c r="AA379" s="102" t="e">
        <f t="shared" si="131"/>
        <v>#VALUE!</v>
      </c>
    </row>
    <row r="380" spans="1:27" ht="17.25">
      <c r="A380" s="5"/>
      <c r="B380" s="5"/>
      <c r="C380" s="93"/>
      <c r="D380" s="193"/>
      <c r="E380" s="94"/>
      <c r="F380" s="95"/>
      <c r="G380" s="96" t="str">
        <f t="shared" si="132"/>
        <v>Error</v>
      </c>
      <c r="H380" s="97">
        <v>14400</v>
      </c>
      <c r="I380" s="98" t="e">
        <f t="shared" si="133"/>
        <v>#VALUE!</v>
      </c>
      <c r="J380" s="88" t="e">
        <f t="shared" si="128"/>
        <v>#VALUE!</v>
      </c>
      <c r="K380" s="98">
        <f t="shared" si="134"/>
        <v>0</v>
      </c>
      <c r="L380" s="98">
        <f t="shared" si="135"/>
        <v>0</v>
      </c>
      <c r="M380" s="98" t="e">
        <f t="shared" si="136"/>
        <v>#VALUE!</v>
      </c>
      <c r="N380" s="98" t="e">
        <f t="shared" si="137"/>
        <v>#VALUE!</v>
      </c>
      <c r="O380" s="97"/>
      <c r="P380" s="98" t="e">
        <f t="shared" si="129"/>
        <v>#VALUE!</v>
      </c>
      <c r="Q380" s="99" t="e">
        <f t="shared" si="138"/>
        <v>#VALUE!</v>
      </c>
      <c r="R380" s="100"/>
      <c r="S380" s="5"/>
      <c r="T380" s="28">
        <f t="shared" si="139"/>
        <v>0</v>
      </c>
      <c r="U380" s="101">
        <v>66140</v>
      </c>
      <c r="V380" s="102">
        <f t="shared" si="130"/>
        <v>0</v>
      </c>
      <c r="W380" s="101"/>
      <c r="X380" s="101"/>
      <c r="Y380" s="102">
        <f t="shared" si="140"/>
        <v>0</v>
      </c>
      <c r="Z380" s="102">
        <f t="shared" si="141"/>
        <v>0</v>
      </c>
      <c r="AA380" s="102" t="e">
        <f t="shared" si="131"/>
        <v>#VALUE!</v>
      </c>
    </row>
    <row r="381" spans="1:27" ht="17.25">
      <c r="A381" s="5"/>
      <c r="B381" s="5"/>
      <c r="C381" s="93"/>
      <c r="D381" s="193"/>
      <c r="E381" s="94"/>
      <c r="F381" s="95"/>
      <c r="G381" s="96" t="str">
        <f t="shared" si="132"/>
        <v>Error</v>
      </c>
      <c r="H381" s="97">
        <v>14400</v>
      </c>
      <c r="I381" s="98" t="e">
        <f t="shared" si="133"/>
        <v>#VALUE!</v>
      </c>
      <c r="J381" s="88" t="e">
        <f t="shared" si="128"/>
        <v>#VALUE!</v>
      </c>
      <c r="K381" s="98">
        <f t="shared" si="134"/>
        <v>0</v>
      </c>
      <c r="L381" s="98">
        <f t="shared" si="135"/>
        <v>0</v>
      </c>
      <c r="M381" s="98" t="e">
        <f t="shared" si="136"/>
        <v>#VALUE!</v>
      </c>
      <c r="N381" s="98" t="e">
        <f t="shared" si="137"/>
        <v>#VALUE!</v>
      </c>
      <c r="O381" s="97"/>
      <c r="P381" s="98" t="e">
        <f t="shared" si="129"/>
        <v>#VALUE!</v>
      </c>
      <c r="Q381" s="99" t="e">
        <f t="shared" si="138"/>
        <v>#VALUE!</v>
      </c>
      <c r="R381" s="100"/>
      <c r="S381" s="5"/>
      <c r="T381" s="28">
        <f t="shared" si="139"/>
        <v>0</v>
      </c>
      <c r="U381" s="101">
        <v>66140</v>
      </c>
      <c r="V381" s="102">
        <f t="shared" si="130"/>
        <v>0</v>
      </c>
      <c r="W381" s="101"/>
      <c r="X381" s="101"/>
      <c r="Y381" s="102">
        <f t="shared" si="140"/>
        <v>0</v>
      </c>
      <c r="Z381" s="102">
        <f t="shared" si="141"/>
        <v>0</v>
      </c>
      <c r="AA381" s="102" t="e">
        <f t="shared" si="131"/>
        <v>#VALUE!</v>
      </c>
    </row>
    <row r="382" spans="1:27" ht="17.25">
      <c r="A382" s="5"/>
      <c r="B382" s="5"/>
      <c r="C382" s="93"/>
      <c r="D382" s="193"/>
      <c r="E382" s="94"/>
      <c r="F382" s="95"/>
      <c r="G382" s="96" t="str">
        <f t="shared" si="132"/>
        <v>Error</v>
      </c>
      <c r="H382" s="97">
        <v>14400</v>
      </c>
      <c r="I382" s="98" t="e">
        <f t="shared" si="133"/>
        <v>#VALUE!</v>
      </c>
      <c r="J382" s="88" t="e">
        <f t="shared" si="128"/>
        <v>#VALUE!</v>
      </c>
      <c r="K382" s="98">
        <f t="shared" si="134"/>
        <v>0</v>
      </c>
      <c r="L382" s="98">
        <f t="shared" si="135"/>
        <v>0</v>
      </c>
      <c r="M382" s="98" t="e">
        <f t="shared" si="136"/>
        <v>#VALUE!</v>
      </c>
      <c r="N382" s="98" t="e">
        <f t="shared" si="137"/>
        <v>#VALUE!</v>
      </c>
      <c r="O382" s="97"/>
      <c r="P382" s="98" t="e">
        <f t="shared" si="129"/>
        <v>#VALUE!</v>
      </c>
      <c r="Q382" s="99" t="e">
        <f t="shared" si="138"/>
        <v>#VALUE!</v>
      </c>
      <c r="R382" s="100"/>
      <c r="S382" s="5"/>
      <c r="T382" s="28">
        <f t="shared" si="139"/>
        <v>0</v>
      </c>
      <c r="U382" s="101">
        <v>66140</v>
      </c>
      <c r="V382" s="102">
        <f t="shared" si="130"/>
        <v>0</v>
      </c>
      <c r="W382" s="101"/>
      <c r="X382" s="101"/>
      <c r="Y382" s="102">
        <f t="shared" si="140"/>
        <v>0</v>
      </c>
      <c r="Z382" s="102">
        <f t="shared" si="141"/>
        <v>0</v>
      </c>
      <c r="AA382" s="102" t="e">
        <f t="shared" si="131"/>
        <v>#VALUE!</v>
      </c>
    </row>
    <row r="383" spans="1:27" ht="17.25">
      <c r="A383" s="5"/>
      <c r="B383" s="5"/>
      <c r="C383" s="93"/>
      <c r="D383" s="193"/>
      <c r="E383" s="94"/>
      <c r="F383" s="95"/>
      <c r="G383" s="96" t="str">
        <f t="shared" si="132"/>
        <v>Error</v>
      </c>
      <c r="H383" s="97">
        <v>14400</v>
      </c>
      <c r="I383" s="98" t="e">
        <f t="shared" si="133"/>
        <v>#VALUE!</v>
      </c>
      <c r="J383" s="88" t="e">
        <f t="shared" si="128"/>
        <v>#VALUE!</v>
      </c>
      <c r="K383" s="98">
        <f t="shared" si="134"/>
        <v>0</v>
      </c>
      <c r="L383" s="98">
        <f t="shared" si="135"/>
        <v>0</v>
      </c>
      <c r="M383" s="98" t="e">
        <f t="shared" si="136"/>
        <v>#VALUE!</v>
      </c>
      <c r="N383" s="98" t="e">
        <f t="shared" si="137"/>
        <v>#VALUE!</v>
      </c>
      <c r="O383" s="97"/>
      <c r="P383" s="98" t="e">
        <f t="shared" si="129"/>
        <v>#VALUE!</v>
      </c>
      <c r="Q383" s="99" t="e">
        <f t="shared" si="138"/>
        <v>#VALUE!</v>
      </c>
      <c r="R383" s="100"/>
      <c r="S383" s="5"/>
      <c r="T383" s="28">
        <f t="shared" si="139"/>
        <v>0</v>
      </c>
      <c r="U383" s="101">
        <v>66140</v>
      </c>
      <c r="V383" s="102">
        <f t="shared" si="130"/>
        <v>0</v>
      </c>
      <c r="W383" s="101"/>
      <c r="X383" s="101"/>
      <c r="Y383" s="102">
        <f t="shared" si="140"/>
        <v>0</v>
      </c>
      <c r="Z383" s="102">
        <f t="shared" si="141"/>
        <v>0</v>
      </c>
      <c r="AA383" s="102" t="e">
        <f t="shared" si="131"/>
        <v>#VALUE!</v>
      </c>
    </row>
    <row r="384" spans="1:27" ht="17.25">
      <c r="A384" s="5"/>
      <c r="B384" s="5"/>
      <c r="C384" s="93"/>
      <c r="D384" s="193"/>
      <c r="E384" s="84"/>
      <c r="F384" s="85"/>
      <c r="G384" s="86" t="str">
        <f t="shared" si="132"/>
        <v>Error</v>
      </c>
      <c r="H384" s="87">
        <v>14400</v>
      </c>
      <c r="I384" s="88" t="e">
        <f t="shared" si="133"/>
        <v>#VALUE!</v>
      </c>
      <c r="J384" s="88" t="e">
        <f t="shared" si="128"/>
        <v>#VALUE!</v>
      </c>
      <c r="K384" s="88">
        <f t="shared" si="134"/>
        <v>0</v>
      </c>
      <c r="L384" s="88">
        <f t="shared" si="135"/>
        <v>0</v>
      </c>
      <c r="M384" s="88" t="e">
        <f t="shared" si="136"/>
        <v>#VALUE!</v>
      </c>
      <c r="N384" s="88" t="e">
        <f t="shared" si="137"/>
        <v>#VALUE!</v>
      </c>
      <c r="O384" s="87"/>
      <c r="P384" s="88" t="e">
        <f t="shared" si="129"/>
        <v>#VALUE!</v>
      </c>
      <c r="Q384" s="89" t="e">
        <f t="shared" si="138"/>
        <v>#VALUE!</v>
      </c>
      <c r="R384" s="90"/>
      <c r="S384" s="82"/>
      <c r="T384" s="28">
        <f t="shared" si="139"/>
        <v>0</v>
      </c>
      <c r="U384" s="91">
        <v>66140</v>
      </c>
      <c r="V384" s="92">
        <f t="shared" si="130"/>
        <v>0</v>
      </c>
      <c r="W384" s="91"/>
      <c r="X384" s="91"/>
      <c r="Y384" s="92">
        <f t="shared" si="140"/>
        <v>0</v>
      </c>
      <c r="Z384" s="92">
        <f t="shared" si="141"/>
        <v>0</v>
      </c>
      <c r="AA384" s="92" t="e">
        <f t="shared" si="131"/>
        <v>#VALUE!</v>
      </c>
    </row>
    <row r="385" spans="1:27" ht="17.25">
      <c r="A385" s="5"/>
      <c r="B385" s="5"/>
      <c r="C385" s="93"/>
      <c r="D385" s="193"/>
      <c r="E385" s="94"/>
      <c r="F385" s="95"/>
      <c r="G385" s="96" t="str">
        <f t="shared" si="132"/>
        <v>Error</v>
      </c>
      <c r="H385" s="97">
        <v>14400</v>
      </c>
      <c r="I385" s="98" t="e">
        <f t="shared" si="133"/>
        <v>#VALUE!</v>
      </c>
      <c r="J385" s="88" t="e">
        <f t="shared" si="128"/>
        <v>#VALUE!</v>
      </c>
      <c r="K385" s="98">
        <f t="shared" si="134"/>
        <v>0</v>
      </c>
      <c r="L385" s="98">
        <f t="shared" si="135"/>
        <v>0</v>
      </c>
      <c r="M385" s="98" t="e">
        <f t="shared" si="136"/>
        <v>#VALUE!</v>
      </c>
      <c r="N385" s="98" t="e">
        <f t="shared" si="137"/>
        <v>#VALUE!</v>
      </c>
      <c r="O385" s="97"/>
      <c r="P385" s="98" t="e">
        <f t="shared" si="129"/>
        <v>#VALUE!</v>
      </c>
      <c r="Q385" s="99" t="e">
        <f t="shared" si="138"/>
        <v>#VALUE!</v>
      </c>
      <c r="R385" s="100"/>
      <c r="S385" s="5"/>
      <c r="T385" s="28">
        <f t="shared" si="139"/>
        <v>0</v>
      </c>
      <c r="U385" s="101">
        <v>66140</v>
      </c>
      <c r="V385" s="102">
        <f t="shared" si="130"/>
        <v>0</v>
      </c>
      <c r="W385" s="101"/>
      <c r="X385" s="101"/>
      <c r="Y385" s="102">
        <f t="shared" si="140"/>
        <v>0</v>
      </c>
      <c r="Z385" s="102">
        <f t="shared" si="141"/>
        <v>0</v>
      </c>
      <c r="AA385" s="102" t="e">
        <f t="shared" si="131"/>
        <v>#VALUE!</v>
      </c>
    </row>
    <row r="386" spans="1:27" ht="17.25">
      <c r="A386" s="5"/>
      <c r="B386" s="5"/>
      <c r="C386" s="93"/>
      <c r="D386" s="193"/>
      <c r="E386" s="94"/>
      <c r="F386" s="95"/>
      <c r="G386" s="96" t="str">
        <f t="shared" si="132"/>
        <v>Error</v>
      </c>
      <c r="H386" s="97">
        <v>14400</v>
      </c>
      <c r="I386" s="98" t="e">
        <f t="shared" si="133"/>
        <v>#VALUE!</v>
      </c>
      <c r="J386" s="88" t="e">
        <f t="shared" si="128"/>
        <v>#VALUE!</v>
      </c>
      <c r="K386" s="98">
        <f t="shared" si="134"/>
        <v>0</v>
      </c>
      <c r="L386" s="98">
        <f t="shared" si="135"/>
        <v>0</v>
      </c>
      <c r="M386" s="98" t="e">
        <f t="shared" si="136"/>
        <v>#VALUE!</v>
      </c>
      <c r="N386" s="98" t="e">
        <f t="shared" si="137"/>
        <v>#VALUE!</v>
      </c>
      <c r="O386" s="97"/>
      <c r="P386" s="98" t="e">
        <f t="shared" si="129"/>
        <v>#VALUE!</v>
      </c>
      <c r="Q386" s="99" t="e">
        <f t="shared" si="138"/>
        <v>#VALUE!</v>
      </c>
      <c r="R386" s="100"/>
      <c r="S386" s="5"/>
      <c r="T386" s="28">
        <f t="shared" si="139"/>
        <v>0</v>
      </c>
      <c r="U386" s="101">
        <v>66140</v>
      </c>
      <c r="V386" s="102">
        <f t="shared" ref="V386:V417" si="142">+U386*T386</f>
        <v>0</v>
      </c>
      <c r="W386" s="101"/>
      <c r="X386" s="101"/>
      <c r="Y386" s="102">
        <f t="shared" si="140"/>
        <v>0</v>
      </c>
      <c r="Z386" s="102">
        <f t="shared" si="141"/>
        <v>0</v>
      </c>
      <c r="AA386" s="102" t="e">
        <f t="shared" ref="AA386:AA417" si="143">+Z386+Q386</f>
        <v>#VALUE!</v>
      </c>
    </row>
    <row r="387" spans="1:27" ht="17.25">
      <c r="A387" s="5"/>
      <c r="B387" s="5"/>
      <c r="C387" s="93"/>
      <c r="D387" s="193"/>
      <c r="E387" s="94"/>
      <c r="F387" s="95"/>
      <c r="G387" s="96" t="str">
        <f t="shared" si="132"/>
        <v>Error</v>
      </c>
      <c r="H387" s="97">
        <v>14400</v>
      </c>
      <c r="I387" s="98" t="e">
        <f t="shared" si="133"/>
        <v>#VALUE!</v>
      </c>
      <c r="J387" s="88" t="e">
        <f t="shared" si="128"/>
        <v>#VALUE!</v>
      </c>
      <c r="K387" s="98">
        <f t="shared" si="134"/>
        <v>0</v>
      </c>
      <c r="L387" s="98">
        <f t="shared" si="135"/>
        <v>0</v>
      </c>
      <c r="M387" s="98" t="e">
        <f t="shared" si="136"/>
        <v>#VALUE!</v>
      </c>
      <c r="N387" s="98" t="e">
        <f t="shared" si="137"/>
        <v>#VALUE!</v>
      </c>
      <c r="O387" s="97"/>
      <c r="P387" s="98" t="e">
        <f t="shared" si="129"/>
        <v>#VALUE!</v>
      </c>
      <c r="Q387" s="99" t="e">
        <f t="shared" si="138"/>
        <v>#VALUE!</v>
      </c>
      <c r="R387" s="100"/>
      <c r="S387" s="5"/>
      <c r="T387" s="28">
        <f t="shared" si="139"/>
        <v>0</v>
      </c>
      <c r="U387" s="101">
        <v>66140</v>
      </c>
      <c r="V387" s="102">
        <f t="shared" si="142"/>
        <v>0</v>
      </c>
      <c r="W387" s="101"/>
      <c r="X387" s="101"/>
      <c r="Y387" s="102">
        <f t="shared" si="140"/>
        <v>0</v>
      </c>
      <c r="Z387" s="102">
        <f t="shared" si="141"/>
        <v>0</v>
      </c>
      <c r="AA387" s="102" t="e">
        <f t="shared" si="143"/>
        <v>#VALUE!</v>
      </c>
    </row>
    <row r="388" spans="1:27" ht="17.25">
      <c r="A388" s="5"/>
      <c r="B388" s="5"/>
      <c r="C388" s="93"/>
      <c r="D388" s="193"/>
      <c r="E388" s="94"/>
      <c r="F388" s="95"/>
      <c r="G388" s="96" t="str">
        <f t="shared" si="132"/>
        <v>Error</v>
      </c>
      <c r="H388" s="97">
        <v>14400</v>
      </c>
      <c r="I388" s="98" t="e">
        <f t="shared" si="133"/>
        <v>#VALUE!</v>
      </c>
      <c r="J388" s="88" t="e">
        <f t="shared" si="128"/>
        <v>#VALUE!</v>
      </c>
      <c r="K388" s="98">
        <f t="shared" si="134"/>
        <v>0</v>
      </c>
      <c r="L388" s="98">
        <f t="shared" si="135"/>
        <v>0</v>
      </c>
      <c r="M388" s="98" t="e">
        <f t="shared" si="136"/>
        <v>#VALUE!</v>
      </c>
      <c r="N388" s="98" t="e">
        <f t="shared" si="137"/>
        <v>#VALUE!</v>
      </c>
      <c r="O388" s="97"/>
      <c r="P388" s="98" t="e">
        <f t="shared" si="129"/>
        <v>#VALUE!</v>
      </c>
      <c r="Q388" s="99" t="e">
        <f t="shared" si="138"/>
        <v>#VALUE!</v>
      </c>
      <c r="R388" s="100"/>
      <c r="S388" s="5"/>
      <c r="T388" s="28">
        <f t="shared" si="139"/>
        <v>0</v>
      </c>
      <c r="U388" s="101">
        <v>66140</v>
      </c>
      <c r="V388" s="102">
        <f t="shared" si="142"/>
        <v>0</v>
      </c>
      <c r="W388" s="101"/>
      <c r="X388" s="101"/>
      <c r="Y388" s="102">
        <f t="shared" si="140"/>
        <v>0</v>
      </c>
      <c r="Z388" s="102">
        <f t="shared" si="141"/>
        <v>0</v>
      </c>
      <c r="AA388" s="102" t="e">
        <f t="shared" si="143"/>
        <v>#VALUE!</v>
      </c>
    </row>
    <row r="389" spans="1:27" ht="17.25">
      <c r="A389" s="5"/>
      <c r="B389" s="5"/>
      <c r="C389" s="93"/>
      <c r="D389" s="193"/>
      <c r="E389" s="94"/>
      <c r="F389" s="95"/>
      <c r="G389" s="96" t="str">
        <f t="shared" si="132"/>
        <v>Error</v>
      </c>
      <c r="H389" s="97">
        <v>14400</v>
      </c>
      <c r="I389" s="98" t="e">
        <f t="shared" si="133"/>
        <v>#VALUE!</v>
      </c>
      <c r="J389" s="88" t="e">
        <f t="shared" si="128"/>
        <v>#VALUE!</v>
      </c>
      <c r="K389" s="98">
        <f t="shared" si="134"/>
        <v>0</v>
      </c>
      <c r="L389" s="98">
        <f t="shared" si="135"/>
        <v>0</v>
      </c>
      <c r="M389" s="98" t="e">
        <f t="shared" si="136"/>
        <v>#VALUE!</v>
      </c>
      <c r="N389" s="98" t="e">
        <f t="shared" si="137"/>
        <v>#VALUE!</v>
      </c>
      <c r="O389" s="97"/>
      <c r="P389" s="98" t="e">
        <f t="shared" si="129"/>
        <v>#VALUE!</v>
      </c>
      <c r="Q389" s="99" t="e">
        <f t="shared" si="138"/>
        <v>#VALUE!</v>
      </c>
      <c r="R389" s="100"/>
      <c r="S389" s="5"/>
      <c r="T389" s="28">
        <f t="shared" si="139"/>
        <v>0</v>
      </c>
      <c r="U389" s="101">
        <v>66140</v>
      </c>
      <c r="V389" s="102">
        <f t="shared" si="142"/>
        <v>0</v>
      </c>
      <c r="W389" s="101"/>
      <c r="X389" s="101"/>
      <c r="Y389" s="102">
        <f t="shared" si="140"/>
        <v>0</v>
      </c>
      <c r="Z389" s="102">
        <f t="shared" si="141"/>
        <v>0</v>
      </c>
      <c r="AA389" s="102" t="e">
        <f t="shared" si="143"/>
        <v>#VALUE!</v>
      </c>
    </row>
    <row r="390" spans="1:27" ht="17.25">
      <c r="A390" s="5"/>
      <c r="B390" s="5"/>
      <c r="C390" s="93"/>
      <c r="D390" s="193"/>
      <c r="E390" s="84"/>
      <c r="F390" s="85"/>
      <c r="G390" s="86" t="str">
        <f t="shared" si="132"/>
        <v>Error</v>
      </c>
      <c r="H390" s="87">
        <v>14400</v>
      </c>
      <c r="I390" s="88" t="e">
        <f t="shared" si="133"/>
        <v>#VALUE!</v>
      </c>
      <c r="J390" s="88" t="e">
        <f t="shared" si="128"/>
        <v>#VALUE!</v>
      </c>
      <c r="K390" s="88">
        <f t="shared" si="134"/>
        <v>0</v>
      </c>
      <c r="L390" s="88">
        <f t="shared" si="135"/>
        <v>0</v>
      </c>
      <c r="M390" s="88" t="e">
        <f t="shared" si="136"/>
        <v>#VALUE!</v>
      </c>
      <c r="N390" s="88" t="e">
        <f t="shared" si="137"/>
        <v>#VALUE!</v>
      </c>
      <c r="O390" s="87"/>
      <c r="P390" s="88" t="e">
        <f t="shared" si="129"/>
        <v>#VALUE!</v>
      </c>
      <c r="Q390" s="89" t="e">
        <f t="shared" si="138"/>
        <v>#VALUE!</v>
      </c>
      <c r="R390" s="90"/>
      <c r="S390" s="82"/>
      <c r="T390" s="28">
        <f t="shared" si="139"/>
        <v>0</v>
      </c>
      <c r="U390" s="91">
        <v>66140</v>
      </c>
      <c r="V390" s="92">
        <f t="shared" si="142"/>
        <v>0</v>
      </c>
      <c r="W390" s="91"/>
      <c r="X390" s="91"/>
      <c r="Y390" s="92">
        <f t="shared" si="140"/>
        <v>0</v>
      </c>
      <c r="Z390" s="92">
        <f t="shared" si="141"/>
        <v>0</v>
      </c>
      <c r="AA390" s="92" t="e">
        <f t="shared" si="143"/>
        <v>#VALUE!</v>
      </c>
    </row>
    <row r="391" spans="1:27" ht="17.25">
      <c r="A391" s="5"/>
      <c r="B391" s="5"/>
      <c r="C391" s="93"/>
      <c r="D391" s="193"/>
      <c r="E391" s="94"/>
      <c r="F391" s="95"/>
      <c r="G391" s="96" t="str">
        <f t="shared" si="132"/>
        <v>Error</v>
      </c>
      <c r="H391" s="97">
        <v>14400</v>
      </c>
      <c r="I391" s="98" t="e">
        <f t="shared" si="133"/>
        <v>#VALUE!</v>
      </c>
      <c r="J391" s="88" t="e">
        <f t="shared" si="128"/>
        <v>#VALUE!</v>
      </c>
      <c r="K391" s="98">
        <f t="shared" si="134"/>
        <v>0</v>
      </c>
      <c r="L391" s="98">
        <f t="shared" si="135"/>
        <v>0</v>
      </c>
      <c r="M391" s="98" t="e">
        <f t="shared" si="136"/>
        <v>#VALUE!</v>
      </c>
      <c r="N391" s="98" t="e">
        <f t="shared" si="137"/>
        <v>#VALUE!</v>
      </c>
      <c r="O391" s="97"/>
      <c r="P391" s="98" t="e">
        <f t="shared" si="129"/>
        <v>#VALUE!</v>
      </c>
      <c r="Q391" s="99" t="e">
        <f t="shared" si="138"/>
        <v>#VALUE!</v>
      </c>
      <c r="R391" s="100"/>
      <c r="S391" s="5"/>
      <c r="T391" s="28">
        <f t="shared" si="139"/>
        <v>0</v>
      </c>
      <c r="U391" s="101">
        <v>66140</v>
      </c>
      <c r="V391" s="102">
        <f t="shared" si="142"/>
        <v>0</v>
      </c>
      <c r="W391" s="101"/>
      <c r="X391" s="101"/>
      <c r="Y391" s="102">
        <f t="shared" si="140"/>
        <v>0</v>
      </c>
      <c r="Z391" s="102">
        <f t="shared" si="141"/>
        <v>0</v>
      </c>
      <c r="AA391" s="102" t="e">
        <f t="shared" si="143"/>
        <v>#VALUE!</v>
      </c>
    </row>
    <row r="392" spans="1:27" ht="17.25">
      <c r="A392" s="5"/>
      <c r="B392" s="5"/>
      <c r="C392" s="93"/>
      <c r="D392" s="193"/>
      <c r="E392" s="94"/>
      <c r="F392" s="95"/>
      <c r="G392" s="96" t="str">
        <f t="shared" si="132"/>
        <v>Error</v>
      </c>
      <c r="H392" s="97">
        <v>14400</v>
      </c>
      <c r="I392" s="98" t="e">
        <f t="shared" si="133"/>
        <v>#VALUE!</v>
      </c>
      <c r="J392" s="88" t="e">
        <f t="shared" si="128"/>
        <v>#VALUE!</v>
      </c>
      <c r="K392" s="98">
        <f t="shared" si="134"/>
        <v>0</v>
      </c>
      <c r="L392" s="98">
        <f t="shared" si="135"/>
        <v>0</v>
      </c>
      <c r="M392" s="98" t="e">
        <f t="shared" si="136"/>
        <v>#VALUE!</v>
      </c>
      <c r="N392" s="98" t="e">
        <f t="shared" si="137"/>
        <v>#VALUE!</v>
      </c>
      <c r="O392" s="97"/>
      <c r="P392" s="98" t="e">
        <f t="shared" si="129"/>
        <v>#VALUE!</v>
      </c>
      <c r="Q392" s="99" t="e">
        <f t="shared" si="138"/>
        <v>#VALUE!</v>
      </c>
      <c r="R392" s="100"/>
      <c r="S392" s="5"/>
      <c r="T392" s="28">
        <f t="shared" si="139"/>
        <v>0</v>
      </c>
      <c r="U392" s="101">
        <v>66140</v>
      </c>
      <c r="V392" s="102">
        <f t="shared" si="142"/>
        <v>0</v>
      </c>
      <c r="W392" s="101"/>
      <c r="X392" s="101"/>
      <c r="Y392" s="102">
        <f t="shared" si="140"/>
        <v>0</v>
      </c>
      <c r="Z392" s="102">
        <f t="shared" si="141"/>
        <v>0</v>
      </c>
      <c r="AA392" s="102" t="e">
        <f t="shared" si="143"/>
        <v>#VALUE!</v>
      </c>
    </row>
    <row r="393" spans="1:27" ht="17.25">
      <c r="A393" s="5"/>
      <c r="B393" s="5"/>
      <c r="C393" s="93"/>
      <c r="D393" s="193"/>
      <c r="E393" s="94"/>
      <c r="F393" s="95"/>
      <c r="G393" s="96" t="str">
        <f t="shared" si="132"/>
        <v>Error</v>
      </c>
      <c r="H393" s="97">
        <v>14400</v>
      </c>
      <c r="I393" s="98" t="e">
        <f t="shared" si="133"/>
        <v>#VALUE!</v>
      </c>
      <c r="J393" s="88" t="e">
        <f t="shared" si="128"/>
        <v>#VALUE!</v>
      </c>
      <c r="K393" s="98">
        <f t="shared" si="134"/>
        <v>0</v>
      </c>
      <c r="L393" s="98">
        <f t="shared" si="135"/>
        <v>0</v>
      </c>
      <c r="M393" s="98" t="e">
        <f t="shared" si="136"/>
        <v>#VALUE!</v>
      </c>
      <c r="N393" s="98" t="e">
        <f t="shared" si="137"/>
        <v>#VALUE!</v>
      </c>
      <c r="O393" s="97"/>
      <c r="P393" s="98" t="e">
        <f t="shared" si="129"/>
        <v>#VALUE!</v>
      </c>
      <c r="Q393" s="99" t="e">
        <f t="shared" si="138"/>
        <v>#VALUE!</v>
      </c>
      <c r="R393" s="100"/>
      <c r="S393" s="5"/>
      <c r="T393" s="28">
        <f t="shared" si="139"/>
        <v>0</v>
      </c>
      <c r="U393" s="101">
        <v>66140</v>
      </c>
      <c r="V393" s="102">
        <f t="shared" si="142"/>
        <v>0</v>
      </c>
      <c r="W393" s="101"/>
      <c r="X393" s="101"/>
      <c r="Y393" s="102">
        <f t="shared" si="140"/>
        <v>0</v>
      </c>
      <c r="Z393" s="102">
        <f t="shared" si="141"/>
        <v>0</v>
      </c>
      <c r="AA393" s="102" t="e">
        <f t="shared" si="143"/>
        <v>#VALUE!</v>
      </c>
    </row>
    <row r="394" spans="1:27" ht="17.25">
      <c r="A394" s="5"/>
      <c r="B394" s="5"/>
      <c r="C394" s="93"/>
      <c r="D394" s="193"/>
      <c r="E394" s="94"/>
      <c r="F394" s="95"/>
      <c r="G394" s="96" t="str">
        <f t="shared" si="132"/>
        <v>Error</v>
      </c>
      <c r="H394" s="97">
        <v>14400</v>
      </c>
      <c r="I394" s="98" t="e">
        <f t="shared" si="133"/>
        <v>#VALUE!</v>
      </c>
      <c r="J394" s="88" t="e">
        <f t="shared" si="128"/>
        <v>#VALUE!</v>
      </c>
      <c r="K394" s="98">
        <f t="shared" si="134"/>
        <v>0</v>
      </c>
      <c r="L394" s="98">
        <f t="shared" si="135"/>
        <v>0</v>
      </c>
      <c r="M394" s="98" t="e">
        <f t="shared" si="136"/>
        <v>#VALUE!</v>
      </c>
      <c r="N394" s="98" t="e">
        <f t="shared" si="137"/>
        <v>#VALUE!</v>
      </c>
      <c r="O394" s="97"/>
      <c r="P394" s="98" t="e">
        <f t="shared" si="129"/>
        <v>#VALUE!</v>
      </c>
      <c r="Q394" s="99" t="e">
        <f t="shared" si="138"/>
        <v>#VALUE!</v>
      </c>
      <c r="R394" s="100"/>
      <c r="S394" s="5"/>
      <c r="T394" s="28">
        <f t="shared" si="139"/>
        <v>0</v>
      </c>
      <c r="U394" s="101">
        <v>66140</v>
      </c>
      <c r="V394" s="102">
        <f t="shared" si="142"/>
        <v>0</v>
      </c>
      <c r="W394" s="101"/>
      <c r="X394" s="101"/>
      <c r="Y394" s="102">
        <f t="shared" si="140"/>
        <v>0</v>
      </c>
      <c r="Z394" s="102">
        <f t="shared" si="141"/>
        <v>0</v>
      </c>
      <c r="AA394" s="102" t="e">
        <f t="shared" si="143"/>
        <v>#VALUE!</v>
      </c>
    </row>
    <row r="395" spans="1:27" ht="17.25">
      <c r="A395" s="5"/>
      <c r="B395" s="5"/>
      <c r="C395" s="93"/>
      <c r="D395" s="193"/>
      <c r="E395" s="94"/>
      <c r="F395" s="95"/>
      <c r="G395" s="96" t="str">
        <f t="shared" si="132"/>
        <v>Error</v>
      </c>
      <c r="H395" s="97">
        <v>14400</v>
      </c>
      <c r="I395" s="98" t="e">
        <f t="shared" si="133"/>
        <v>#VALUE!</v>
      </c>
      <c r="J395" s="88" t="e">
        <f t="shared" si="128"/>
        <v>#VALUE!</v>
      </c>
      <c r="K395" s="98">
        <f t="shared" si="134"/>
        <v>0</v>
      </c>
      <c r="L395" s="98">
        <f t="shared" si="135"/>
        <v>0</v>
      </c>
      <c r="M395" s="98" t="e">
        <f t="shared" si="136"/>
        <v>#VALUE!</v>
      </c>
      <c r="N395" s="98" t="e">
        <f t="shared" si="137"/>
        <v>#VALUE!</v>
      </c>
      <c r="O395" s="97"/>
      <c r="P395" s="98" t="e">
        <f t="shared" si="129"/>
        <v>#VALUE!</v>
      </c>
      <c r="Q395" s="99" t="e">
        <f t="shared" si="138"/>
        <v>#VALUE!</v>
      </c>
      <c r="R395" s="100"/>
      <c r="S395" s="5"/>
      <c r="T395" s="28">
        <f t="shared" si="139"/>
        <v>0</v>
      </c>
      <c r="U395" s="101">
        <v>66140</v>
      </c>
      <c r="V395" s="102">
        <f t="shared" si="142"/>
        <v>0</v>
      </c>
      <c r="W395" s="101"/>
      <c r="X395" s="101"/>
      <c r="Y395" s="102">
        <f t="shared" si="140"/>
        <v>0</v>
      </c>
      <c r="Z395" s="102">
        <f t="shared" si="141"/>
        <v>0</v>
      </c>
      <c r="AA395" s="102" t="e">
        <f t="shared" si="143"/>
        <v>#VALUE!</v>
      </c>
    </row>
    <row r="396" spans="1:27" ht="17.25">
      <c r="A396" s="5"/>
      <c r="B396" s="5"/>
      <c r="C396" s="93"/>
      <c r="D396" s="193"/>
      <c r="E396" s="84"/>
      <c r="F396" s="85"/>
      <c r="G396" s="86" t="str">
        <f t="shared" si="132"/>
        <v>Error</v>
      </c>
      <c r="H396" s="87">
        <v>14400</v>
      </c>
      <c r="I396" s="88" t="e">
        <f t="shared" si="133"/>
        <v>#VALUE!</v>
      </c>
      <c r="J396" s="88" t="e">
        <f t="shared" si="128"/>
        <v>#VALUE!</v>
      </c>
      <c r="K396" s="88">
        <f t="shared" si="134"/>
        <v>0</v>
      </c>
      <c r="L396" s="88">
        <f t="shared" si="135"/>
        <v>0</v>
      </c>
      <c r="M396" s="88" t="e">
        <f t="shared" si="136"/>
        <v>#VALUE!</v>
      </c>
      <c r="N396" s="88" t="e">
        <f t="shared" si="137"/>
        <v>#VALUE!</v>
      </c>
      <c r="O396" s="87"/>
      <c r="P396" s="88" t="e">
        <f t="shared" si="129"/>
        <v>#VALUE!</v>
      </c>
      <c r="Q396" s="89" t="e">
        <f t="shared" si="138"/>
        <v>#VALUE!</v>
      </c>
      <c r="R396" s="90"/>
      <c r="S396" s="82"/>
      <c r="T396" s="28">
        <f t="shared" si="139"/>
        <v>0</v>
      </c>
      <c r="U396" s="91">
        <v>66140</v>
      </c>
      <c r="V396" s="92">
        <f t="shared" si="142"/>
        <v>0</v>
      </c>
      <c r="W396" s="91"/>
      <c r="X396" s="91"/>
      <c r="Y396" s="92">
        <f t="shared" si="140"/>
        <v>0</v>
      </c>
      <c r="Z396" s="92">
        <f t="shared" si="141"/>
        <v>0</v>
      </c>
      <c r="AA396" s="92" t="e">
        <f t="shared" si="143"/>
        <v>#VALUE!</v>
      </c>
    </row>
    <row r="397" spans="1:27" ht="17.25">
      <c r="A397" s="5"/>
      <c r="B397" s="5"/>
      <c r="C397" s="93"/>
      <c r="D397" s="193"/>
      <c r="E397" s="94"/>
      <c r="F397" s="95"/>
      <c r="G397" s="96" t="str">
        <f t="shared" si="132"/>
        <v>Error</v>
      </c>
      <c r="H397" s="97">
        <v>14400</v>
      </c>
      <c r="I397" s="98" t="e">
        <f t="shared" si="133"/>
        <v>#VALUE!</v>
      </c>
      <c r="J397" s="88" t="e">
        <f t="shared" si="128"/>
        <v>#VALUE!</v>
      </c>
      <c r="K397" s="98">
        <f t="shared" si="134"/>
        <v>0</v>
      </c>
      <c r="L397" s="98">
        <f t="shared" si="135"/>
        <v>0</v>
      </c>
      <c r="M397" s="98" t="e">
        <f t="shared" si="136"/>
        <v>#VALUE!</v>
      </c>
      <c r="N397" s="98" t="e">
        <f t="shared" si="137"/>
        <v>#VALUE!</v>
      </c>
      <c r="O397" s="97"/>
      <c r="P397" s="98" t="e">
        <f t="shared" si="129"/>
        <v>#VALUE!</v>
      </c>
      <c r="Q397" s="99" t="e">
        <f t="shared" si="138"/>
        <v>#VALUE!</v>
      </c>
      <c r="R397" s="100"/>
      <c r="S397" s="5"/>
      <c r="T397" s="28">
        <f t="shared" si="139"/>
        <v>0</v>
      </c>
      <c r="U397" s="101">
        <v>66140</v>
      </c>
      <c r="V397" s="102">
        <f t="shared" si="142"/>
        <v>0</v>
      </c>
      <c r="W397" s="101"/>
      <c r="X397" s="101"/>
      <c r="Y397" s="102">
        <f t="shared" si="140"/>
        <v>0</v>
      </c>
      <c r="Z397" s="102">
        <f t="shared" si="141"/>
        <v>0</v>
      </c>
      <c r="AA397" s="102" t="e">
        <f t="shared" si="143"/>
        <v>#VALUE!</v>
      </c>
    </row>
    <row r="398" spans="1:27" ht="17.25">
      <c r="A398" s="5"/>
      <c r="B398" s="5"/>
      <c r="C398" s="93"/>
      <c r="D398" s="193"/>
      <c r="E398" s="94"/>
      <c r="F398" s="95"/>
      <c r="G398" s="96" t="str">
        <f t="shared" si="132"/>
        <v>Error</v>
      </c>
      <c r="H398" s="97">
        <v>14400</v>
      </c>
      <c r="I398" s="98" t="e">
        <f t="shared" si="133"/>
        <v>#VALUE!</v>
      </c>
      <c r="J398" s="88" t="e">
        <f t="shared" si="128"/>
        <v>#VALUE!</v>
      </c>
      <c r="K398" s="98">
        <f t="shared" si="134"/>
        <v>0</v>
      </c>
      <c r="L398" s="98">
        <f t="shared" si="135"/>
        <v>0</v>
      </c>
      <c r="M398" s="98" t="e">
        <f t="shared" si="136"/>
        <v>#VALUE!</v>
      </c>
      <c r="N398" s="98" t="e">
        <f t="shared" si="137"/>
        <v>#VALUE!</v>
      </c>
      <c r="O398" s="97"/>
      <c r="P398" s="98" t="e">
        <f t="shared" si="129"/>
        <v>#VALUE!</v>
      </c>
      <c r="Q398" s="99" t="e">
        <f t="shared" si="138"/>
        <v>#VALUE!</v>
      </c>
      <c r="R398" s="100"/>
      <c r="S398" s="5"/>
      <c r="T398" s="28">
        <f t="shared" si="139"/>
        <v>0</v>
      </c>
      <c r="U398" s="101">
        <v>66140</v>
      </c>
      <c r="V398" s="102">
        <f t="shared" si="142"/>
        <v>0</v>
      </c>
      <c r="W398" s="101"/>
      <c r="X398" s="101"/>
      <c r="Y398" s="102">
        <f t="shared" si="140"/>
        <v>0</v>
      </c>
      <c r="Z398" s="102">
        <f t="shared" si="141"/>
        <v>0</v>
      </c>
      <c r="AA398" s="102" t="e">
        <f t="shared" si="143"/>
        <v>#VALUE!</v>
      </c>
    </row>
    <row r="399" spans="1:27" ht="17.25">
      <c r="A399" s="5"/>
      <c r="B399" s="5"/>
      <c r="C399" s="93"/>
      <c r="D399" s="193"/>
      <c r="E399" s="94"/>
      <c r="F399" s="95"/>
      <c r="G399" s="96" t="str">
        <f t="shared" si="132"/>
        <v>Error</v>
      </c>
      <c r="H399" s="97">
        <v>14400</v>
      </c>
      <c r="I399" s="98" t="e">
        <f t="shared" si="133"/>
        <v>#VALUE!</v>
      </c>
      <c r="J399" s="88" t="e">
        <f t="shared" si="128"/>
        <v>#VALUE!</v>
      </c>
      <c r="K399" s="98">
        <f t="shared" si="134"/>
        <v>0</v>
      </c>
      <c r="L399" s="98">
        <f t="shared" si="135"/>
        <v>0</v>
      </c>
      <c r="M399" s="98" t="e">
        <f t="shared" si="136"/>
        <v>#VALUE!</v>
      </c>
      <c r="N399" s="98" t="e">
        <f t="shared" si="137"/>
        <v>#VALUE!</v>
      </c>
      <c r="O399" s="97"/>
      <c r="P399" s="98" t="e">
        <f t="shared" si="129"/>
        <v>#VALUE!</v>
      </c>
      <c r="Q399" s="99" t="e">
        <f t="shared" si="138"/>
        <v>#VALUE!</v>
      </c>
      <c r="R399" s="100"/>
      <c r="S399" s="5"/>
      <c r="T399" s="28">
        <f t="shared" si="139"/>
        <v>0</v>
      </c>
      <c r="U399" s="101">
        <v>66140</v>
      </c>
      <c r="V399" s="102">
        <f t="shared" si="142"/>
        <v>0</v>
      </c>
      <c r="W399" s="101"/>
      <c r="X399" s="101"/>
      <c r="Y399" s="102">
        <f t="shared" si="140"/>
        <v>0</v>
      </c>
      <c r="Z399" s="102">
        <f t="shared" si="141"/>
        <v>0</v>
      </c>
      <c r="AA399" s="102" t="e">
        <f t="shared" si="143"/>
        <v>#VALUE!</v>
      </c>
    </row>
    <row r="400" spans="1:27" ht="17.25">
      <c r="A400" s="5"/>
      <c r="B400" s="5"/>
      <c r="C400" s="93"/>
      <c r="D400" s="193"/>
      <c r="E400" s="94"/>
      <c r="F400" s="95"/>
      <c r="G400" s="96" t="str">
        <f t="shared" si="132"/>
        <v>Error</v>
      </c>
      <c r="H400" s="97">
        <v>14400</v>
      </c>
      <c r="I400" s="98" t="e">
        <f t="shared" si="133"/>
        <v>#VALUE!</v>
      </c>
      <c r="J400" s="88" t="e">
        <f t="shared" si="128"/>
        <v>#VALUE!</v>
      </c>
      <c r="K400" s="98">
        <f t="shared" si="134"/>
        <v>0</v>
      </c>
      <c r="L400" s="98">
        <f t="shared" si="135"/>
        <v>0</v>
      </c>
      <c r="M400" s="98" t="e">
        <f t="shared" si="136"/>
        <v>#VALUE!</v>
      </c>
      <c r="N400" s="98" t="e">
        <f t="shared" si="137"/>
        <v>#VALUE!</v>
      </c>
      <c r="O400" s="97"/>
      <c r="P400" s="98" t="e">
        <f t="shared" si="129"/>
        <v>#VALUE!</v>
      </c>
      <c r="Q400" s="99" t="e">
        <f t="shared" si="138"/>
        <v>#VALUE!</v>
      </c>
      <c r="R400" s="100"/>
      <c r="S400" s="5"/>
      <c r="T400" s="28">
        <f t="shared" si="139"/>
        <v>0</v>
      </c>
      <c r="U400" s="101">
        <v>66140</v>
      </c>
      <c r="V400" s="102">
        <f t="shared" si="142"/>
        <v>0</v>
      </c>
      <c r="W400" s="101"/>
      <c r="X400" s="101"/>
      <c r="Y400" s="102">
        <f t="shared" si="140"/>
        <v>0</v>
      </c>
      <c r="Z400" s="102">
        <f t="shared" si="141"/>
        <v>0</v>
      </c>
      <c r="AA400" s="102" t="e">
        <f t="shared" si="143"/>
        <v>#VALUE!</v>
      </c>
    </row>
    <row r="401" spans="1:27" ht="17.25">
      <c r="A401" s="5"/>
      <c r="B401" s="5"/>
      <c r="C401" s="93"/>
      <c r="D401" s="193"/>
      <c r="E401" s="94"/>
      <c r="F401" s="95"/>
      <c r="G401" s="96" t="str">
        <f t="shared" si="132"/>
        <v>Error</v>
      </c>
      <c r="H401" s="97">
        <v>14400</v>
      </c>
      <c r="I401" s="98" t="e">
        <f t="shared" si="133"/>
        <v>#VALUE!</v>
      </c>
      <c r="J401" s="88" t="e">
        <f t="shared" si="128"/>
        <v>#VALUE!</v>
      </c>
      <c r="K401" s="98">
        <f t="shared" si="134"/>
        <v>0</v>
      </c>
      <c r="L401" s="98">
        <f t="shared" si="135"/>
        <v>0</v>
      </c>
      <c r="M401" s="98" t="e">
        <f t="shared" si="136"/>
        <v>#VALUE!</v>
      </c>
      <c r="N401" s="98" t="e">
        <f t="shared" si="137"/>
        <v>#VALUE!</v>
      </c>
      <c r="O401" s="97"/>
      <c r="P401" s="98" t="e">
        <f t="shared" si="129"/>
        <v>#VALUE!</v>
      </c>
      <c r="Q401" s="99" t="e">
        <f t="shared" si="138"/>
        <v>#VALUE!</v>
      </c>
      <c r="R401" s="100"/>
      <c r="S401" s="5"/>
      <c r="T401" s="28">
        <f t="shared" si="139"/>
        <v>0</v>
      </c>
      <c r="U401" s="101">
        <v>66140</v>
      </c>
      <c r="V401" s="102">
        <f t="shared" si="142"/>
        <v>0</v>
      </c>
      <c r="W401" s="101"/>
      <c r="X401" s="101"/>
      <c r="Y401" s="102">
        <f t="shared" si="140"/>
        <v>0</v>
      </c>
      <c r="Z401" s="102">
        <f t="shared" si="141"/>
        <v>0</v>
      </c>
      <c r="AA401" s="102" t="e">
        <f t="shared" si="143"/>
        <v>#VALUE!</v>
      </c>
    </row>
    <row r="402" spans="1:27" ht="17.25">
      <c r="A402" s="5"/>
      <c r="B402" s="5"/>
      <c r="C402" s="93"/>
      <c r="D402" s="193"/>
      <c r="E402" s="84"/>
      <c r="F402" s="85"/>
      <c r="G402" s="86" t="str">
        <f t="shared" si="132"/>
        <v>Error</v>
      </c>
      <c r="H402" s="87">
        <v>14400</v>
      </c>
      <c r="I402" s="88" t="e">
        <f t="shared" si="133"/>
        <v>#VALUE!</v>
      </c>
      <c r="J402" s="88" t="e">
        <f t="shared" si="128"/>
        <v>#VALUE!</v>
      </c>
      <c r="K402" s="88">
        <f t="shared" si="134"/>
        <v>0</v>
      </c>
      <c r="L402" s="88">
        <f t="shared" si="135"/>
        <v>0</v>
      </c>
      <c r="M402" s="88" t="e">
        <f t="shared" si="136"/>
        <v>#VALUE!</v>
      </c>
      <c r="N402" s="88" t="e">
        <f t="shared" si="137"/>
        <v>#VALUE!</v>
      </c>
      <c r="O402" s="87"/>
      <c r="P402" s="88" t="e">
        <f t="shared" si="129"/>
        <v>#VALUE!</v>
      </c>
      <c r="Q402" s="89" t="e">
        <f t="shared" si="138"/>
        <v>#VALUE!</v>
      </c>
      <c r="R402" s="90"/>
      <c r="S402" s="82"/>
      <c r="T402" s="28">
        <f t="shared" si="139"/>
        <v>0</v>
      </c>
      <c r="U402" s="91">
        <v>66140</v>
      </c>
      <c r="V402" s="92">
        <f t="shared" si="142"/>
        <v>0</v>
      </c>
      <c r="W402" s="91"/>
      <c r="X402" s="91"/>
      <c r="Y402" s="92">
        <f t="shared" si="140"/>
        <v>0</v>
      </c>
      <c r="Z402" s="92">
        <f t="shared" si="141"/>
        <v>0</v>
      </c>
      <c r="AA402" s="92" t="e">
        <f t="shared" si="143"/>
        <v>#VALUE!</v>
      </c>
    </row>
    <row r="403" spans="1:27" ht="17.25">
      <c r="A403" s="5"/>
      <c r="B403" s="5"/>
      <c r="C403" s="93"/>
      <c r="D403" s="193"/>
      <c r="E403" s="94"/>
      <c r="F403" s="95"/>
      <c r="G403" s="96" t="str">
        <f t="shared" si="132"/>
        <v>Error</v>
      </c>
      <c r="H403" s="97">
        <v>14400</v>
      </c>
      <c r="I403" s="98" t="e">
        <f t="shared" si="133"/>
        <v>#VALUE!</v>
      </c>
      <c r="J403" s="88" t="e">
        <f t="shared" si="128"/>
        <v>#VALUE!</v>
      </c>
      <c r="K403" s="98">
        <f t="shared" si="134"/>
        <v>0</v>
      </c>
      <c r="L403" s="98">
        <f t="shared" si="135"/>
        <v>0</v>
      </c>
      <c r="M403" s="98" t="e">
        <f t="shared" si="136"/>
        <v>#VALUE!</v>
      </c>
      <c r="N403" s="98" t="e">
        <f t="shared" si="137"/>
        <v>#VALUE!</v>
      </c>
      <c r="O403" s="97"/>
      <c r="P403" s="98" t="e">
        <f t="shared" si="129"/>
        <v>#VALUE!</v>
      </c>
      <c r="Q403" s="99" t="e">
        <f t="shared" si="138"/>
        <v>#VALUE!</v>
      </c>
      <c r="R403" s="100"/>
      <c r="S403" s="5"/>
      <c r="T403" s="28">
        <f t="shared" si="139"/>
        <v>0</v>
      </c>
      <c r="U403" s="101">
        <v>66140</v>
      </c>
      <c r="V403" s="102">
        <f t="shared" si="142"/>
        <v>0</v>
      </c>
      <c r="W403" s="101"/>
      <c r="X403" s="101"/>
      <c r="Y403" s="102">
        <f t="shared" si="140"/>
        <v>0</v>
      </c>
      <c r="Z403" s="102">
        <f t="shared" si="141"/>
        <v>0</v>
      </c>
      <c r="AA403" s="102" t="e">
        <f t="shared" si="143"/>
        <v>#VALUE!</v>
      </c>
    </row>
    <row r="404" spans="1:27" ht="17.25">
      <c r="A404" s="5"/>
      <c r="B404" s="5"/>
      <c r="C404" s="93"/>
      <c r="D404" s="193"/>
      <c r="E404" s="94"/>
      <c r="F404" s="95"/>
      <c r="G404" s="96" t="str">
        <f t="shared" si="132"/>
        <v>Error</v>
      </c>
      <c r="H404" s="97">
        <v>14400</v>
      </c>
      <c r="I404" s="98" t="e">
        <f t="shared" si="133"/>
        <v>#VALUE!</v>
      </c>
      <c r="J404" s="88" t="e">
        <f t="shared" si="128"/>
        <v>#VALUE!</v>
      </c>
      <c r="K404" s="98">
        <f t="shared" si="134"/>
        <v>0</v>
      </c>
      <c r="L404" s="98">
        <f t="shared" si="135"/>
        <v>0</v>
      </c>
      <c r="M404" s="98" t="e">
        <f t="shared" si="136"/>
        <v>#VALUE!</v>
      </c>
      <c r="N404" s="98" t="e">
        <f t="shared" si="137"/>
        <v>#VALUE!</v>
      </c>
      <c r="O404" s="97"/>
      <c r="P404" s="98" t="e">
        <f t="shared" si="129"/>
        <v>#VALUE!</v>
      </c>
      <c r="Q404" s="99" t="e">
        <f t="shared" si="138"/>
        <v>#VALUE!</v>
      </c>
      <c r="R404" s="100"/>
      <c r="S404" s="5"/>
      <c r="T404" s="28">
        <f t="shared" si="139"/>
        <v>0</v>
      </c>
      <c r="U404" s="101">
        <v>66140</v>
      </c>
      <c r="V404" s="102">
        <f t="shared" si="142"/>
        <v>0</v>
      </c>
      <c r="W404" s="101"/>
      <c r="X404" s="101"/>
      <c r="Y404" s="102">
        <f t="shared" si="140"/>
        <v>0</v>
      </c>
      <c r="Z404" s="102">
        <f t="shared" si="141"/>
        <v>0</v>
      </c>
      <c r="AA404" s="102" t="e">
        <f t="shared" si="143"/>
        <v>#VALUE!</v>
      </c>
    </row>
    <row r="405" spans="1:27" ht="17.25">
      <c r="A405" s="5"/>
      <c r="B405" s="5"/>
      <c r="C405" s="93"/>
      <c r="D405" s="193"/>
      <c r="E405" s="94"/>
      <c r="F405" s="95"/>
      <c r="G405" s="96" t="str">
        <f t="shared" si="132"/>
        <v>Error</v>
      </c>
      <c r="H405" s="97">
        <v>14400</v>
      </c>
      <c r="I405" s="98" t="e">
        <f t="shared" si="133"/>
        <v>#VALUE!</v>
      </c>
      <c r="J405" s="88" t="e">
        <f t="shared" si="128"/>
        <v>#VALUE!</v>
      </c>
      <c r="K405" s="98">
        <f t="shared" si="134"/>
        <v>0</v>
      </c>
      <c r="L405" s="98">
        <f t="shared" si="135"/>
        <v>0</v>
      </c>
      <c r="M405" s="98" t="e">
        <f t="shared" si="136"/>
        <v>#VALUE!</v>
      </c>
      <c r="N405" s="98" t="e">
        <f t="shared" si="137"/>
        <v>#VALUE!</v>
      </c>
      <c r="O405" s="97"/>
      <c r="P405" s="98" t="e">
        <f t="shared" si="129"/>
        <v>#VALUE!</v>
      </c>
      <c r="Q405" s="99" t="e">
        <f t="shared" si="138"/>
        <v>#VALUE!</v>
      </c>
      <c r="R405" s="100"/>
      <c r="S405" s="5"/>
      <c r="T405" s="28">
        <f t="shared" si="139"/>
        <v>0</v>
      </c>
      <c r="U405" s="101">
        <v>66140</v>
      </c>
      <c r="V405" s="102">
        <f t="shared" si="142"/>
        <v>0</v>
      </c>
      <c r="W405" s="101"/>
      <c r="X405" s="101"/>
      <c r="Y405" s="102">
        <f t="shared" si="140"/>
        <v>0</v>
      </c>
      <c r="Z405" s="102">
        <f t="shared" si="141"/>
        <v>0</v>
      </c>
      <c r="AA405" s="102" t="e">
        <f t="shared" si="143"/>
        <v>#VALUE!</v>
      </c>
    </row>
    <row r="406" spans="1:27" ht="17.25">
      <c r="A406" s="5"/>
      <c r="B406" s="5"/>
      <c r="C406" s="93"/>
      <c r="D406" s="193"/>
      <c r="E406" s="94"/>
      <c r="F406" s="95"/>
      <c r="G406" s="96" t="str">
        <f t="shared" si="132"/>
        <v>Error</v>
      </c>
      <c r="H406" s="97">
        <v>14400</v>
      </c>
      <c r="I406" s="98" t="e">
        <f t="shared" si="133"/>
        <v>#VALUE!</v>
      </c>
      <c r="J406" s="88" t="e">
        <f t="shared" si="128"/>
        <v>#VALUE!</v>
      </c>
      <c r="K406" s="98">
        <f t="shared" si="134"/>
        <v>0</v>
      </c>
      <c r="L406" s="98">
        <f t="shared" si="135"/>
        <v>0</v>
      </c>
      <c r="M406" s="98" t="e">
        <f t="shared" si="136"/>
        <v>#VALUE!</v>
      </c>
      <c r="N406" s="98" t="e">
        <f t="shared" si="137"/>
        <v>#VALUE!</v>
      </c>
      <c r="O406" s="97"/>
      <c r="P406" s="98" t="e">
        <f t="shared" si="129"/>
        <v>#VALUE!</v>
      </c>
      <c r="Q406" s="99" t="e">
        <f t="shared" si="138"/>
        <v>#VALUE!</v>
      </c>
      <c r="R406" s="100"/>
      <c r="S406" s="5"/>
      <c r="T406" s="28">
        <f t="shared" si="139"/>
        <v>0</v>
      </c>
      <c r="U406" s="101">
        <v>66140</v>
      </c>
      <c r="V406" s="102">
        <f t="shared" si="142"/>
        <v>0</v>
      </c>
      <c r="W406" s="101"/>
      <c r="X406" s="101"/>
      <c r="Y406" s="102">
        <f t="shared" si="140"/>
        <v>0</v>
      </c>
      <c r="Z406" s="102">
        <f t="shared" si="141"/>
        <v>0</v>
      </c>
      <c r="AA406" s="102" t="e">
        <f t="shared" si="143"/>
        <v>#VALUE!</v>
      </c>
    </row>
    <row r="407" spans="1:27" ht="17.25">
      <c r="A407" s="5"/>
      <c r="B407" s="5"/>
      <c r="C407" s="93"/>
      <c r="D407" s="193"/>
      <c r="E407" s="94"/>
      <c r="F407" s="95"/>
      <c r="G407" s="96" t="str">
        <f t="shared" si="132"/>
        <v>Error</v>
      </c>
      <c r="H407" s="97">
        <v>14400</v>
      </c>
      <c r="I407" s="98" t="e">
        <f t="shared" si="133"/>
        <v>#VALUE!</v>
      </c>
      <c r="J407" s="88" t="e">
        <f t="shared" si="128"/>
        <v>#VALUE!</v>
      </c>
      <c r="K407" s="98">
        <f t="shared" si="134"/>
        <v>0</v>
      </c>
      <c r="L407" s="98">
        <f t="shared" si="135"/>
        <v>0</v>
      </c>
      <c r="M407" s="98" t="e">
        <f t="shared" si="136"/>
        <v>#VALUE!</v>
      </c>
      <c r="N407" s="98" t="e">
        <f t="shared" si="137"/>
        <v>#VALUE!</v>
      </c>
      <c r="O407" s="97"/>
      <c r="P407" s="98" t="e">
        <f t="shared" si="129"/>
        <v>#VALUE!</v>
      </c>
      <c r="Q407" s="99" t="e">
        <f t="shared" si="138"/>
        <v>#VALUE!</v>
      </c>
      <c r="R407" s="100"/>
      <c r="S407" s="5"/>
      <c r="T407" s="28">
        <f t="shared" si="139"/>
        <v>0</v>
      </c>
      <c r="U407" s="101">
        <v>66140</v>
      </c>
      <c r="V407" s="102">
        <f t="shared" si="142"/>
        <v>0</v>
      </c>
      <c r="W407" s="101"/>
      <c r="X407" s="101"/>
      <c r="Y407" s="102">
        <f t="shared" si="140"/>
        <v>0</v>
      </c>
      <c r="Z407" s="102">
        <f t="shared" si="141"/>
        <v>0</v>
      </c>
      <c r="AA407" s="102" t="e">
        <f t="shared" si="143"/>
        <v>#VALUE!</v>
      </c>
    </row>
    <row r="408" spans="1:27" ht="17.25">
      <c r="A408" s="5"/>
      <c r="B408" s="5"/>
      <c r="C408" s="93"/>
      <c r="D408" s="193"/>
      <c r="E408" s="84"/>
      <c r="F408" s="85"/>
      <c r="G408" s="86" t="str">
        <f t="shared" si="132"/>
        <v>Error</v>
      </c>
      <c r="H408" s="87">
        <v>14400</v>
      </c>
      <c r="I408" s="88" t="e">
        <f t="shared" si="133"/>
        <v>#VALUE!</v>
      </c>
      <c r="J408" s="88" t="e">
        <f t="shared" si="128"/>
        <v>#VALUE!</v>
      </c>
      <c r="K408" s="88">
        <f t="shared" si="134"/>
        <v>0</v>
      </c>
      <c r="L408" s="88">
        <f t="shared" si="135"/>
        <v>0</v>
      </c>
      <c r="M408" s="88" t="e">
        <f t="shared" si="136"/>
        <v>#VALUE!</v>
      </c>
      <c r="N408" s="88" t="e">
        <f t="shared" si="137"/>
        <v>#VALUE!</v>
      </c>
      <c r="O408" s="87"/>
      <c r="P408" s="88" t="e">
        <f t="shared" si="129"/>
        <v>#VALUE!</v>
      </c>
      <c r="Q408" s="89" t="e">
        <f t="shared" si="138"/>
        <v>#VALUE!</v>
      </c>
      <c r="R408" s="90"/>
      <c r="S408" s="82"/>
      <c r="T408" s="28">
        <f t="shared" si="139"/>
        <v>0</v>
      </c>
      <c r="U408" s="91">
        <v>66140</v>
      </c>
      <c r="V408" s="92">
        <f t="shared" si="142"/>
        <v>0</v>
      </c>
      <c r="W408" s="91"/>
      <c r="X408" s="91"/>
      <c r="Y408" s="92">
        <f t="shared" si="140"/>
        <v>0</v>
      </c>
      <c r="Z408" s="92">
        <f t="shared" si="141"/>
        <v>0</v>
      </c>
      <c r="AA408" s="92" t="e">
        <f t="shared" si="143"/>
        <v>#VALUE!</v>
      </c>
    </row>
    <row r="409" spans="1:27" ht="17.25">
      <c r="A409" s="5"/>
      <c r="B409" s="5"/>
      <c r="C409" s="93"/>
      <c r="D409" s="193"/>
      <c r="E409" s="84"/>
      <c r="F409" s="85"/>
      <c r="G409" s="86" t="str">
        <f>IF($C409="ստորաբաժանման պետ",IF(F409=0,2.28,IF(F409=1,2.35,IF(F409=2,2.43,IF(F409=3,2.5,IF(OR(F409=4,F409=5),2.58,IF(OR(F409=6,F409=7),2.66,IF(OR(F409=8,F409=9),2.75,IF(OR(F409=10,F409=11,F409=12),2.83,IF(OR(F409=13,F409=14,F409=15),2.92,IF(OR(F409=16,F409=17,F409=18),3.01,3.11)))))))))),IF($C409="ավագ կարգադրիչ",IF(F409=0,1.96,IF(F409=1,2.02,IF(F409=2,2.08,IF(F409=3,2.15,IF(OR(F409=4,F409=5),2.21,IF(OR(F409=6,F409=7),2.28,IF(OR(F409=8,F409=9),2.35,IF(OR(F409=10,F409=11,F409=12),2.42,IF(OR(F409=13,F409=14,F409=15),2.5,IF(OR(F409=16,F409=17,F409=18),2.58,2.66)))))))))),IF($C409="կարգադրիչ",IF(F409=0,1.45,IF(F409=1,1.49,IF(F409=2,1.54,IF(F409=3,1.59,IF(OR(F409=4,F409=5),1.9,IF(OR(F409=6,F409=7),1.96,IF(OR(F409=8,F409=9),1.73,IF(OR(F409=10,F409=11,F409=12),1.79,IF(OR(F409=13,F409=14,F409=15),1.84,IF(OR(F409=16,F409=17,F409=18),1.9,1.95)))))))))), "Error")))</f>
        <v>Error</v>
      </c>
      <c r="H409" s="87">
        <v>14400</v>
      </c>
      <c r="I409" s="88" t="e">
        <f>G409*H409</f>
        <v>#VALUE!</v>
      </c>
      <c r="J409" s="88" t="e">
        <f t="shared" si="128"/>
        <v>#VALUE!</v>
      </c>
      <c r="K409" s="88">
        <f>IF($D409="գեներալ-մայոր",2.91,IF($D409="գնդապետ",2.38,IF($D409="փոխգնդապետ",2.25,IF($D409="մայոր",1.85,IF($D409="կապիտան",1.72,IF($D409="ավագ լեյտենանտ",1.59,IF($D409="լեյտենանտ",1.46,IF($D409="ավագ ենթասպա",1.06,IF($D409="ենթասպա",0.93,IF($D409="ավագ",0.79,IF($D409="ավագ սերժանտ",0.66,IF($D409="սերժանտ",0.53,IF($D409="կրտսեր սերժանտ",0.4,0)))))))))))))</f>
        <v>0</v>
      </c>
      <c r="L409" s="88">
        <f>K409*H409</f>
        <v>0</v>
      </c>
      <c r="M409" s="88" t="e">
        <f>L409+J409</f>
        <v>#VALUE!</v>
      </c>
      <c r="N409" s="88" t="e">
        <f>IF(F409&lt;2,M409*0%,IF(F409&lt;5,M409*5%,IF(F409&lt;10,M409*10%,IF(F409&lt;15,M409*15%,IF(F409&lt;20,M409*20%,IF(F409&lt;25,M409*25%,IF(F409&gt;=25,M409*30%)))))))</f>
        <v>#VALUE!</v>
      </c>
      <c r="O409" s="87"/>
      <c r="P409" s="88" t="e">
        <f t="shared" si="129"/>
        <v>#VALUE!</v>
      </c>
      <c r="Q409" s="89" t="e">
        <f>P409*6.565</f>
        <v>#VALUE!</v>
      </c>
      <c r="R409" s="90"/>
      <c r="S409" s="82"/>
      <c r="T409" s="28">
        <f t="shared" si="139"/>
        <v>0</v>
      </c>
      <c r="U409" s="91">
        <v>66140</v>
      </c>
      <c r="V409" s="92">
        <f t="shared" si="142"/>
        <v>0</v>
      </c>
      <c r="W409" s="91"/>
      <c r="X409" s="91"/>
      <c r="Y409" s="92">
        <f>+V409+W409+X409</f>
        <v>0</v>
      </c>
      <c r="Z409" s="92">
        <f>+Y409*6.565</f>
        <v>0</v>
      </c>
      <c r="AA409" s="92" t="e">
        <f t="shared" si="143"/>
        <v>#VALUE!</v>
      </c>
    </row>
    <row r="410" spans="1:27" ht="17.25">
      <c r="A410" s="5"/>
      <c r="B410" s="5"/>
      <c r="C410" s="93"/>
      <c r="D410" s="193"/>
      <c r="E410" s="94"/>
      <c r="F410" s="95"/>
      <c r="G410" s="96" t="str">
        <f t="shared" si="132"/>
        <v>Error</v>
      </c>
      <c r="H410" s="97">
        <v>14400</v>
      </c>
      <c r="I410" s="98" t="e">
        <f t="shared" ref="I410:I425" si="144">G410*H410</f>
        <v>#VALUE!</v>
      </c>
      <c r="J410" s="88" t="e">
        <f t="shared" si="128"/>
        <v>#VALUE!</v>
      </c>
      <c r="K410" s="98">
        <f t="shared" si="134"/>
        <v>0</v>
      </c>
      <c r="L410" s="98">
        <f t="shared" ref="L410:L425" si="145">K410*H410</f>
        <v>0</v>
      </c>
      <c r="M410" s="98" t="e">
        <f t="shared" ref="M410:M425" si="146">L410+J410</f>
        <v>#VALUE!</v>
      </c>
      <c r="N410" s="98" t="e">
        <f t="shared" ref="N410:N425" si="147">IF(F410&lt;2,M410*0%,IF(F410&lt;5,M410*5%,IF(F410&lt;10,M410*10%,IF(F410&lt;15,M410*15%,IF(F410&lt;20,M410*20%,IF(F410&lt;25,M410*25%,IF(F410&gt;=25,M410*30%)))))))</f>
        <v>#VALUE!</v>
      </c>
      <c r="O410" s="97"/>
      <c r="P410" s="98" t="e">
        <f t="shared" si="129"/>
        <v>#VALUE!</v>
      </c>
      <c r="Q410" s="99" t="e">
        <f t="shared" si="138"/>
        <v>#VALUE!</v>
      </c>
      <c r="R410" s="100"/>
      <c r="S410" s="5"/>
      <c r="T410" s="28">
        <f t="shared" si="139"/>
        <v>0</v>
      </c>
      <c r="U410" s="101">
        <v>66140</v>
      </c>
      <c r="V410" s="102">
        <f t="shared" si="142"/>
        <v>0</v>
      </c>
      <c r="W410" s="101"/>
      <c r="X410" s="101"/>
      <c r="Y410" s="102">
        <f t="shared" ref="Y410:Y425" si="148">+V410+W410+X410</f>
        <v>0</v>
      </c>
      <c r="Z410" s="102">
        <f t="shared" si="141"/>
        <v>0</v>
      </c>
      <c r="AA410" s="102" t="e">
        <f t="shared" si="143"/>
        <v>#VALUE!</v>
      </c>
    </row>
    <row r="411" spans="1:27" ht="17.25">
      <c r="A411" s="5"/>
      <c r="B411" s="5"/>
      <c r="C411" s="93"/>
      <c r="D411" s="193"/>
      <c r="E411" s="94"/>
      <c r="F411" s="95"/>
      <c r="G411" s="96" t="str">
        <f t="shared" si="132"/>
        <v>Error</v>
      </c>
      <c r="H411" s="97">
        <v>14400</v>
      </c>
      <c r="I411" s="98" t="e">
        <f t="shared" si="144"/>
        <v>#VALUE!</v>
      </c>
      <c r="J411" s="88" t="e">
        <f t="shared" si="128"/>
        <v>#VALUE!</v>
      </c>
      <c r="K411" s="98">
        <f t="shared" si="134"/>
        <v>0</v>
      </c>
      <c r="L411" s="98">
        <f t="shared" si="145"/>
        <v>0</v>
      </c>
      <c r="M411" s="98" t="e">
        <f t="shared" si="146"/>
        <v>#VALUE!</v>
      </c>
      <c r="N411" s="98" t="e">
        <f t="shared" si="147"/>
        <v>#VALUE!</v>
      </c>
      <c r="O411" s="97"/>
      <c r="P411" s="98" t="e">
        <f t="shared" si="129"/>
        <v>#VALUE!</v>
      </c>
      <c r="Q411" s="99" t="e">
        <f t="shared" si="138"/>
        <v>#VALUE!</v>
      </c>
      <c r="R411" s="100"/>
      <c r="S411" s="5"/>
      <c r="T411" s="28">
        <f t="shared" si="139"/>
        <v>0</v>
      </c>
      <c r="U411" s="101">
        <v>66140</v>
      </c>
      <c r="V411" s="102">
        <f t="shared" si="142"/>
        <v>0</v>
      </c>
      <c r="W411" s="101"/>
      <c r="X411" s="101"/>
      <c r="Y411" s="102">
        <f t="shared" si="148"/>
        <v>0</v>
      </c>
      <c r="Z411" s="102">
        <f t="shared" si="141"/>
        <v>0</v>
      </c>
      <c r="AA411" s="102" t="e">
        <f t="shared" si="143"/>
        <v>#VALUE!</v>
      </c>
    </row>
    <row r="412" spans="1:27" ht="17.25">
      <c r="A412" s="5"/>
      <c r="B412" s="5"/>
      <c r="C412" s="93"/>
      <c r="D412" s="193"/>
      <c r="E412" s="94"/>
      <c r="F412" s="95"/>
      <c r="G412" s="96" t="str">
        <f t="shared" si="132"/>
        <v>Error</v>
      </c>
      <c r="H412" s="97">
        <v>14400</v>
      </c>
      <c r="I412" s="98" t="e">
        <f t="shared" si="144"/>
        <v>#VALUE!</v>
      </c>
      <c r="J412" s="88" t="e">
        <f t="shared" si="128"/>
        <v>#VALUE!</v>
      </c>
      <c r="K412" s="98">
        <f t="shared" si="134"/>
        <v>0</v>
      </c>
      <c r="L412" s="98">
        <f t="shared" si="145"/>
        <v>0</v>
      </c>
      <c r="M412" s="98" t="e">
        <f t="shared" si="146"/>
        <v>#VALUE!</v>
      </c>
      <c r="N412" s="98" t="e">
        <f t="shared" si="147"/>
        <v>#VALUE!</v>
      </c>
      <c r="O412" s="97"/>
      <c r="P412" s="98" t="e">
        <f t="shared" si="129"/>
        <v>#VALUE!</v>
      </c>
      <c r="Q412" s="99" t="e">
        <f t="shared" si="138"/>
        <v>#VALUE!</v>
      </c>
      <c r="R412" s="100"/>
      <c r="S412" s="5"/>
      <c r="T412" s="28">
        <f t="shared" si="139"/>
        <v>0</v>
      </c>
      <c r="U412" s="101">
        <v>66140</v>
      </c>
      <c r="V412" s="102">
        <f t="shared" si="142"/>
        <v>0</v>
      </c>
      <c r="W412" s="101"/>
      <c r="X412" s="101"/>
      <c r="Y412" s="102">
        <f t="shared" si="148"/>
        <v>0</v>
      </c>
      <c r="Z412" s="102">
        <f t="shared" si="141"/>
        <v>0</v>
      </c>
      <c r="AA412" s="102" t="e">
        <f t="shared" si="143"/>
        <v>#VALUE!</v>
      </c>
    </row>
    <row r="413" spans="1:27" ht="17.25">
      <c r="A413" s="5"/>
      <c r="B413" s="5"/>
      <c r="C413" s="93"/>
      <c r="D413" s="193"/>
      <c r="E413" s="94"/>
      <c r="F413" s="95"/>
      <c r="G413" s="96" t="str">
        <f t="shared" si="132"/>
        <v>Error</v>
      </c>
      <c r="H413" s="97">
        <v>14400</v>
      </c>
      <c r="I413" s="98" t="e">
        <f t="shared" si="144"/>
        <v>#VALUE!</v>
      </c>
      <c r="J413" s="88" t="e">
        <f t="shared" si="128"/>
        <v>#VALUE!</v>
      </c>
      <c r="K413" s="98">
        <f t="shared" si="134"/>
        <v>0</v>
      </c>
      <c r="L413" s="98">
        <f t="shared" si="145"/>
        <v>0</v>
      </c>
      <c r="M413" s="98" t="e">
        <f t="shared" si="146"/>
        <v>#VALUE!</v>
      </c>
      <c r="N413" s="98" t="e">
        <f t="shared" si="147"/>
        <v>#VALUE!</v>
      </c>
      <c r="O413" s="97"/>
      <c r="P413" s="98" t="e">
        <f t="shared" si="129"/>
        <v>#VALUE!</v>
      </c>
      <c r="Q413" s="99" t="e">
        <f t="shared" si="138"/>
        <v>#VALUE!</v>
      </c>
      <c r="R413" s="100"/>
      <c r="S413" s="5"/>
      <c r="T413" s="28">
        <f t="shared" si="139"/>
        <v>0</v>
      </c>
      <c r="U413" s="101">
        <v>66140</v>
      </c>
      <c r="V413" s="102">
        <f t="shared" si="142"/>
        <v>0</v>
      </c>
      <c r="W413" s="101"/>
      <c r="X413" s="101"/>
      <c r="Y413" s="102">
        <f t="shared" si="148"/>
        <v>0</v>
      </c>
      <c r="Z413" s="102">
        <f t="shared" si="141"/>
        <v>0</v>
      </c>
      <c r="AA413" s="102" t="e">
        <f t="shared" si="143"/>
        <v>#VALUE!</v>
      </c>
    </row>
    <row r="414" spans="1:27" ht="17.25">
      <c r="A414" s="5"/>
      <c r="B414" s="5"/>
      <c r="C414" s="93"/>
      <c r="D414" s="193"/>
      <c r="E414" s="94"/>
      <c r="F414" s="95"/>
      <c r="G414" s="96" t="str">
        <f t="shared" si="132"/>
        <v>Error</v>
      </c>
      <c r="H414" s="97">
        <v>14400</v>
      </c>
      <c r="I414" s="98" t="e">
        <f t="shared" si="144"/>
        <v>#VALUE!</v>
      </c>
      <c r="J414" s="88" t="e">
        <f t="shared" si="128"/>
        <v>#VALUE!</v>
      </c>
      <c r="K414" s="98">
        <f t="shared" si="134"/>
        <v>0</v>
      </c>
      <c r="L414" s="98">
        <f t="shared" si="145"/>
        <v>0</v>
      </c>
      <c r="M414" s="98" t="e">
        <f t="shared" si="146"/>
        <v>#VALUE!</v>
      </c>
      <c r="N414" s="98" t="e">
        <f t="shared" si="147"/>
        <v>#VALUE!</v>
      </c>
      <c r="O414" s="97"/>
      <c r="P414" s="98" t="e">
        <f t="shared" si="129"/>
        <v>#VALUE!</v>
      </c>
      <c r="Q414" s="99" t="e">
        <f t="shared" si="138"/>
        <v>#VALUE!</v>
      </c>
      <c r="R414" s="100"/>
      <c r="S414" s="5"/>
      <c r="T414" s="28">
        <f t="shared" si="139"/>
        <v>0</v>
      </c>
      <c r="U414" s="101">
        <v>66140</v>
      </c>
      <c r="V414" s="102">
        <f t="shared" si="142"/>
        <v>0</v>
      </c>
      <c r="W414" s="101"/>
      <c r="X414" s="101"/>
      <c r="Y414" s="102">
        <f t="shared" si="148"/>
        <v>0</v>
      </c>
      <c r="Z414" s="102">
        <f t="shared" si="141"/>
        <v>0</v>
      </c>
      <c r="AA414" s="102" t="e">
        <f t="shared" si="143"/>
        <v>#VALUE!</v>
      </c>
    </row>
    <row r="415" spans="1:27" ht="17.25">
      <c r="A415" s="5"/>
      <c r="B415" s="5"/>
      <c r="C415" s="93"/>
      <c r="D415" s="193"/>
      <c r="E415" s="84"/>
      <c r="F415" s="85"/>
      <c r="G415" s="86" t="str">
        <f t="shared" si="132"/>
        <v>Error</v>
      </c>
      <c r="H415" s="87">
        <v>14400</v>
      </c>
      <c r="I415" s="88" t="e">
        <f t="shared" si="144"/>
        <v>#VALUE!</v>
      </c>
      <c r="J415" s="88" t="e">
        <f t="shared" si="128"/>
        <v>#VALUE!</v>
      </c>
      <c r="K415" s="88">
        <f t="shared" si="134"/>
        <v>0</v>
      </c>
      <c r="L415" s="88">
        <f t="shared" si="145"/>
        <v>0</v>
      </c>
      <c r="M415" s="88" t="e">
        <f t="shared" si="146"/>
        <v>#VALUE!</v>
      </c>
      <c r="N415" s="88" t="e">
        <f t="shared" si="147"/>
        <v>#VALUE!</v>
      </c>
      <c r="O415" s="87"/>
      <c r="P415" s="88" t="e">
        <f t="shared" si="129"/>
        <v>#VALUE!</v>
      </c>
      <c r="Q415" s="89" t="e">
        <f t="shared" si="138"/>
        <v>#VALUE!</v>
      </c>
      <c r="R415" s="90"/>
      <c r="S415" s="82"/>
      <c r="T415" s="28">
        <f t="shared" si="139"/>
        <v>0</v>
      </c>
      <c r="U415" s="91">
        <v>66140</v>
      </c>
      <c r="V415" s="92">
        <f t="shared" si="142"/>
        <v>0</v>
      </c>
      <c r="W415" s="91"/>
      <c r="X415" s="91"/>
      <c r="Y415" s="92">
        <f t="shared" si="148"/>
        <v>0</v>
      </c>
      <c r="Z415" s="92">
        <f t="shared" si="141"/>
        <v>0</v>
      </c>
      <c r="AA415" s="92" t="e">
        <f t="shared" si="143"/>
        <v>#VALUE!</v>
      </c>
    </row>
    <row r="416" spans="1:27" ht="17.25">
      <c r="A416" s="5"/>
      <c r="B416" s="5"/>
      <c r="C416" s="93"/>
      <c r="D416" s="193"/>
      <c r="E416" s="94"/>
      <c r="F416" s="95"/>
      <c r="G416" s="96" t="str">
        <f t="shared" si="132"/>
        <v>Error</v>
      </c>
      <c r="H416" s="97">
        <v>14400</v>
      </c>
      <c r="I416" s="98" t="e">
        <f t="shared" si="144"/>
        <v>#VALUE!</v>
      </c>
      <c r="J416" s="88" t="e">
        <f t="shared" si="128"/>
        <v>#VALUE!</v>
      </c>
      <c r="K416" s="98">
        <f t="shared" si="134"/>
        <v>0</v>
      </c>
      <c r="L416" s="98">
        <f t="shared" si="145"/>
        <v>0</v>
      </c>
      <c r="M416" s="98" t="e">
        <f t="shared" si="146"/>
        <v>#VALUE!</v>
      </c>
      <c r="N416" s="98" t="e">
        <f t="shared" si="147"/>
        <v>#VALUE!</v>
      </c>
      <c r="O416" s="97"/>
      <c r="P416" s="98" t="e">
        <f t="shared" si="129"/>
        <v>#VALUE!</v>
      </c>
      <c r="Q416" s="99" t="e">
        <f t="shared" si="138"/>
        <v>#VALUE!</v>
      </c>
      <c r="R416" s="100"/>
      <c r="S416" s="5"/>
      <c r="T416" s="28">
        <f t="shared" si="139"/>
        <v>0</v>
      </c>
      <c r="U416" s="101">
        <v>66140</v>
      </c>
      <c r="V416" s="102">
        <f t="shared" si="142"/>
        <v>0</v>
      </c>
      <c r="W416" s="101"/>
      <c r="X416" s="101"/>
      <c r="Y416" s="102">
        <f t="shared" si="148"/>
        <v>0</v>
      </c>
      <c r="Z416" s="102">
        <f t="shared" si="141"/>
        <v>0</v>
      </c>
      <c r="AA416" s="102" t="e">
        <f t="shared" si="143"/>
        <v>#VALUE!</v>
      </c>
    </row>
    <row r="417" spans="1:29" ht="17.25">
      <c r="A417" s="5"/>
      <c r="B417" s="5"/>
      <c r="C417" s="93"/>
      <c r="D417" s="193"/>
      <c r="E417" s="94"/>
      <c r="F417" s="95"/>
      <c r="G417" s="96" t="str">
        <f t="shared" si="132"/>
        <v>Error</v>
      </c>
      <c r="H417" s="97">
        <v>14400</v>
      </c>
      <c r="I417" s="98" t="e">
        <f t="shared" si="144"/>
        <v>#VALUE!</v>
      </c>
      <c r="J417" s="88" t="e">
        <f t="shared" si="128"/>
        <v>#VALUE!</v>
      </c>
      <c r="K417" s="98">
        <f t="shared" si="134"/>
        <v>0</v>
      </c>
      <c r="L417" s="98">
        <f t="shared" si="145"/>
        <v>0</v>
      </c>
      <c r="M417" s="98" t="e">
        <f t="shared" si="146"/>
        <v>#VALUE!</v>
      </c>
      <c r="N417" s="98" t="e">
        <f t="shared" si="147"/>
        <v>#VALUE!</v>
      </c>
      <c r="O417" s="97"/>
      <c r="P417" s="98" t="e">
        <f t="shared" si="129"/>
        <v>#VALUE!</v>
      </c>
      <c r="Q417" s="99" t="e">
        <f t="shared" si="138"/>
        <v>#VALUE!</v>
      </c>
      <c r="R417" s="100"/>
      <c r="S417" s="5"/>
      <c r="T417" s="28">
        <f t="shared" si="139"/>
        <v>0</v>
      </c>
      <c r="U417" s="101">
        <v>66140</v>
      </c>
      <c r="V417" s="102">
        <f t="shared" si="142"/>
        <v>0</v>
      </c>
      <c r="W417" s="101"/>
      <c r="X417" s="101"/>
      <c r="Y417" s="102">
        <f t="shared" si="148"/>
        <v>0</v>
      </c>
      <c r="Z417" s="102">
        <f t="shared" si="141"/>
        <v>0</v>
      </c>
      <c r="AA417" s="102" t="e">
        <f t="shared" si="143"/>
        <v>#VALUE!</v>
      </c>
    </row>
    <row r="418" spans="1:29" ht="17.25">
      <c r="A418" s="5"/>
      <c r="B418" s="5"/>
      <c r="C418" s="93"/>
      <c r="D418" s="193"/>
      <c r="E418" s="94"/>
      <c r="F418" s="95"/>
      <c r="G418" s="96" t="str">
        <f t="shared" si="132"/>
        <v>Error</v>
      </c>
      <c r="H418" s="97">
        <v>14400</v>
      </c>
      <c r="I418" s="98" t="e">
        <f t="shared" si="144"/>
        <v>#VALUE!</v>
      </c>
      <c r="J418" s="88" t="e">
        <f t="shared" ref="J418:J425" si="149">IF(I418&lt;=59525,59525,I418)</f>
        <v>#VALUE!</v>
      </c>
      <c r="K418" s="98">
        <f t="shared" si="134"/>
        <v>0</v>
      </c>
      <c r="L418" s="98">
        <f t="shared" si="145"/>
        <v>0</v>
      </c>
      <c r="M418" s="98" t="e">
        <f t="shared" si="146"/>
        <v>#VALUE!</v>
      </c>
      <c r="N418" s="98" t="e">
        <f t="shared" si="147"/>
        <v>#VALUE!</v>
      </c>
      <c r="O418" s="97"/>
      <c r="P418" s="98" t="e">
        <f t="shared" ref="P418:P425" si="150">M418+N418+O418</f>
        <v>#VALUE!</v>
      </c>
      <c r="Q418" s="99" t="e">
        <f t="shared" si="138"/>
        <v>#VALUE!</v>
      </c>
      <c r="R418" s="100"/>
      <c r="S418" s="5"/>
      <c r="T418" s="28">
        <f t="shared" si="139"/>
        <v>0</v>
      </c>
      <c r="U418" s="101">
        <v>66140</v>
      </c>
      <c r="V418" s="102">
        <f t="shared" ref="V418:V425" si="151">+U418*T418</f>
        <v>0</v>
      </c>
      <c r="W418" s="101"/>
      <c r="X418" s="101"/>
      <c r="Y418" s="102">
        <f t="shared" si="148"/>
        <v>0</v>
      </c>
      <c r="Z418" s="102">
        <f t="shared" si="141"/>
        <v>0</v>
      </c>
      <c r="AA418" s="102" t="e">
        <f t="shared" ref="AA418:AA425" si="152">+Z418+Q418</f>
        <v>#VALUE!</v>
      </c>
    </row>
    <row r="419" spans="1:29" ht="17.25">
      <c r="A419" s="5"/>
      <c r="B419" s="5"/>
      <c r="C419" s="93"/>
      <c r="D419" s="193"/>
      <c r="E419" s="94"/>
      <c r="F419" s="95"/>
      <c r="G419" s="96" t="str">
        <f t="shared" ref="G419:G425" si="153">IF($C419="ստորաբաժանման պետ",IF(F419=0,2.28,IF(F419=1,2.35,IF(F419=2,2.43,IF(F419=3,2.5,IF(OR(F419=4,F419=5),2.58,IF(OR(F419=6,F419=7),2.66,IF(OR(F419=8,F419=9),2.75,IF(OR(F419=10,F419=11,F419=12),2.83,IF(OR(F419=13,F419=14,F419=15),2.92,IF(OR(F419=16,F419=17,F419=18),3.01,3.11)))))))))),IF($C419="ավագ կարգադրիչ",IF(F419=0,1.96,IF(F419=1,2.02,IF(F419=2,2.08,IF(F419=3,2.15,IF(OR(F419=4,F419=5),2.21,IF(OR(F419=6,F419=7),2.28,IF(OR(F419=8,F419=9),2.35,IF(OR(F419=10,F419=11,F419=12),2.42,IF(OR(F419=13,F419=14,F419=15),2.5,IF(OR(F419=16,F419=17,F419=18),2.58,2.66)))))))))),IF($C419="կարգադրիչ",IF(F419=0,1.45,IF(F419=1,1.49,IF(F419=2,1.54,IF(F419=3,1.59,IF(OR(F419=4,F419=5),1.9,IF(OR(F419=6,F419=7),1.96,IF(OR(F419=8,F419=9),1.73,IF(OR(F419=10,F419=11,F419=12),1.79,IF(OR(F419=13,F419=14,F419=15),1.84,IF(OR(F419=16,F419=17,F419=18),1.9,1.95)))))))))), "Error")))</f>
        <v>Error</v>
      </c>
      <c r="H419" s="97">
        <v>14400</v>
      </c>
      <c r="I419" s="98" t="e">
        <f t="shared" si="144"/>
        <v>#VALUE!</v>
      </c>
      <c r="J419" s="88" t="e">
        <f t="shared" si="149"/>
        <v>#VALUE!</v>
      </c>
      <c r="K419" s="98">
        <f t="shared" ref="K419:K425" si="154">IF($D419="գեներալ-մայոր",2.91,IF($D419="գնդապետ",2.38,IF($D419="փոխգնդապետ",2.25,IF($D419="մայոր",1.85,IF($D419="կապիտան",1.72,IF($D419="ավագ լեյտենանտ",1.59,IF($D419="լեյտենանտ",1.46,IF($D419="ավագ ենթասպա",1.06,IF($D419="ենթասպա",0.93,IF($D419="ավագ",0.79,IF($D419="ավագ սերժանտ",0.66,IF($D419="սերժանտ",0.53,IF($D419="կրտսեր սերժանտ",0.4,0)))))))))))))</f>
        <v>0</v>
      </c>
      <c r="L419" s="98">
        <f t="shared" si="145"/>
        <v>0</v>
      </c>
      <c r="M419" s="98" t="e">
        <f t="shared" si="146"/>
        <v>#VALUE!</v>
      </c>
      <c r="N419" s="98" t="e">
        <f t="shared" si="147"/>
        <v>#VALUE!</v>
      </c>
      <c r="O419" s="97"/>
      <c r="P419" s="98" t="e">
        <f t="shared" si="150"/>
        <v>#VALUE!</v>
      </c>
      <c r="Q419" s="99" t="e">
        <f t="shared" ref="Q419:Q425" si="155">P419*6.565</f>
        <v>#VALUE!</v>
      </c>
      <c r="R419" s="100"/>
      <c r="S419" s="5"/>
      <c r="T419" s="28">
        <f t="shared" ref="T419:T425" si="156">IF(E419&lt;1,0,IF(D419="Բ-1",IF(F419=0,6.94,IF(F419=1,7.17,IF(F419=2,7.41,IF(F419=3,7.66,IF(OR(F419=5,F419=4),7.92,IF(OR(F419=6,F419=7),8.18,IF(OR(F419=8,F419=9),8.46,IF(OR(F419=10,F419=11,F419=12),8.74,IF(OR(F419=13,F419=14,F419=15),9.03,IF(OR(F419=16,F419=17,F419=18),9.33,9.65)))))))))),IF(D419="Բ-2", IF(F419=0,5.71,IF(F419=1,5.89,IF(F419=2,6.09,IF(F419=3,6.29,IF(OR(F419=5,F419=4),6.5,IF(OR(F419=6,F419=7),6.72,IF(OR(F419=8,F419=9),6.94,IF(OR(F419=10,F419=11,F419=12),7.17,IF(OR(F419=13,F419=14,F419=15),7.41,IF(OR(F419=16,F419=17,F419=18),7.65,7.91)))))))))), IF(D419="Գ-1", IF(F419=0,4.7,IF(F419=1,4.86,IF(F419=2,5.01,IF(F419=3,5.18,IF(OR(F419=5,F419=4),5.35,IF(OR(F419=6,F419=7),5.52,IF(OR(F419=8,F419=9),5.71,IF(OR(F419=10,F419=11,F419=12),5.89,IF(OR(F419=13,F419=14,F419=15),6.09,IF(OR(F419=16,F419=17,F419=18),6.29,6.49)))))))))), IF(D419="Գ-2", IF(F419=0,3.88,IF(F419=1,4.01,IF(F419=2,4.14,IF(F419=3,4.27,IF(OR(F419=5,F419=4),4.41,IF(OR(F419=6,F419=7),4.55,IF(OR(F419=8,F419=9),4.7,IF(OR(F419=10,F419=11,F419=12),4.85,IF(OR(F419=13,F419=14,F419=15),5.01,IF(OR(F419=16,F419=17,F419=18),5.17,5.34)))))))))), IF(D419="Գ-3", IF(F419=0,3.21,IF(F419=1,3.31,IF(F419=2,3.42,IF(F419=3,3.53,IF(OR(F419=5,F419=4),3.64,IF(OR(F419=6,F419=7),3.76,IF(OR(F419=8,F419=9),3.88,IF(OR(F419=10,F419=11,F419=12),4.01,IF(OR(F419=13,F419=14,F419=15),4.13,IF(OR(F419=16,F419=17,F419=18),4.27,4.4)))))))))), IF(D419="Ա-1", IF(F419=0,2.66,IF(F419=1,2.75,IF(F419=2,2.83,IF(F419=3,2.92,IF(OR(F419=5,F419=4),3.02,IF(OR(F419=6,F419=7),3.11,IF(OR(F419=8,F419=9),3.21,IF(OR(F419=10,F419=11,F419=12),3.31,IF(OR(F419=13,F419=14,F419=15),3.42,IF(OR(F419=16,F419=17,F419=18),3.53,3.64)))))))))), IF(D419="Ա-2", IF(F419=0,2.28,IF(F419=1,2.35,IF(F419=2,2.43,IF(F419=3,2.5,IF(OR(F419=5,F419=4),2.58,IF(OR(F419=6,F419=7),2.66,IF(OR(F419=8,F419=9),2.75,IF(OR(F419=10,F419=11,F419=12),2.83,IF(OR(F419=13,F419=14,F419=15),2.92,IF(OR(F419=16,F419=17,F419=18),3.01,3.11)))))))))),IF(D419="Ա-3", IF(F419=0,1.96,IF(F419=1,2.02,IF(F419=2,2.08,IF(F419=3,2.15,IF(OR(F419=5,F419=4),2.21,IF(OR(F419=6,F419=7),2.28,IF(OR(F419=8,F419=9),2.35,IF(OR(F419=10,F419=11,F419=12),2.42,IF(OR(F419=13,F419=14,F419=15),2.5,IF(OR(F419=16,F419=17,F419=18),2.58,2.66)))))))))), IF(D419="Կ-1", IF(F419=0,1.68,IF(F419=1,1.73,IF(F419=2,1.79,IF(F419=3,1.84,IF(OR(F419=5,F419=4),1.9,IF(OR(F419=6,F419=7),1.96,IF(OR(F419=8,F419=9),2.02,IF(OR(F419=10,F419=11,F419=12),2.08,IF(OR(F419=13,F419=14,F419=15),2.14,IF(OR(F419=16,F419=17,F419=18),2.21,2.28)))))))))), IF(D419="Կ-2", IF(F419=0,1.45,IF(F419=1,1.49,IF(F419=2,1.54,IF(F419=3,1.59,IF(OR(F419=5,F419=4),1.63,IF(OR(F419=6,F419=7),1.68,IF(OR(F419=8,F419=9),1.73,IF(OR(F419=10,F419=11,F419=12),1.79,IF(OR(F419=13,F419=14,F419=15),1.84,IF(OR(F419=16,F419=17,F419=18),1.9,1.95)))))))))),IF(D419="Կ-3", IF(F419=0,1.25,IF(F419=1,1.29,IF(F419=2,1.33,IF(F419=3,1.37,IF(OR(F419=5,F419=4),1.41,IF(OR(F419=6,F419=7),1.45,IF(OR(F419=8,F419=9),1.49,IF(OR(F419=10,F419=11,F419=12),1.54,IF(OR(F419=13,F419=14,F419=15),1.58,IF(OR(F419=16,F419=17,F419=18),1.63,1.68)))))))))), "Error"))))))))))))</f>
        <v>0</v>
      </c>
      <c r="U419" s="101">
        <v>66140</v>
      </c>
      <c r="V419" s="102">
        <f t="shared" si="151"/>
        <v>0</v>
      </c>
      <c r="W419" s="101"/>
      <c r="X419" s="101"/>
      <c r="Y419" s="102">
        <f t="shared" si="148"/>
        <v>0</v>
      </c>
      <c r="Z419" s="102">
        <f t="shared" ref="Z419:Z425" si="157">+Y419*6.565</f>
        <v>0</v>
      </c>
      <c r="AA419" s="102" t="e">
        <f t="shared" si="152"/>
        <v>#VALUE!</v>
      </c>
    </row>
    <row r="420" spans="1:29" ht="17.25">
      <c r="A420" s="5"/>
      <c r="B420" s="5"/>
      <c r="C420" s="93"/>
      <c r="D420" s="193"/>
      <c r="E420" s="94"/>
      <c r="F420" s="95"/>
      <c r="G420" s="96" t="str">
        <f t="shared" si="153"/>
        <v>Error</v>
      </c>
      <c r="H420" s="97">
        <v>14400</v>
      </c>
      <c r="I420" s="98" t="e">
        <f t="shared" si="144"/>
        <v>#VALUE!</v>
      </c>
      <c r="J420" s="88" t="e">
        <f t="shared" si="149"/>
        <v>#VALUE!</v>
      </c>
      <c r="K420" s="98">
        <f t="shared" si="154"/>
        <v>0</v>
      </c>
      <c r="L420" s="98">
        <f t="shared" si="145"/>
        <v>0</v>
      </c>
      <c r="M420" s="98" t="e">
        <f t="shared" si="146"/>
        <v>#VALUE!</v>
      </c>
      <c r="N420" s="98" t="e">
        <f t="shared" si="147"/>
        <v>#VALUE!</v>
      </c>
      <c r="O420" s="97"/>
      <c r="P420" s="98" t="e">
        <f t="shared" si="150"/>
        <v>#VALUE!</v>
      </c>
      <c r="Q420" s="99" t="e">
        <f t="shared" si="155"/>
        <v>#VALUE!</v>
      </c>
      <c r="R420" s="100"/>
      <c r="S420" s="5"/>
      <c r="T420" s="28">
        <f t="shared" si="156"/>
        <v>0</v>
      </c>
      <c r="U420" s="101">
        <v>66140</v>
      </c>
      <c r="V420" s="102">
        <f t="shared" si="151"/>
        <v>0</v>
      </c>
      <c r="W420" s="101"/>
      <c r="X420" s="101"/>
      <c r="Y420" s="102">
        <f t="shared" si="148"/>
        <v>0</v>
      </c>
      <c r="Z420" s="102">
        <f t="shared" si="157"/>
        <v>0</v>
      </c>
      <c r="AA420" s="102" t="e">
        <f t="shared" si="152"/>
        <v>#VALUE!</v>
      </c>
    </row>
    <row r="421" spans="1:29" ht="17.25">
      <c r="A421" s="5"/>
      <c r="B421" s="5"/>
      <c r="C421" s="93"/>
      <c r="D421" s="193"/>
      <c r="E421" s="84"/>
      <c r="F421" s="85"/>
      <c r="G421" s="86" t="str">
        <f t="shared" si="153"/>
        <v>Error</v>
      </c>
      <c r="H421" s="87">
        <v>14400</v>
      </c>
      <c r="I421" s="88" t="e">
        <f t="shared" si="144"/>
        <v>#VALUE!</v>
      </c>
      <c r="J421" s="88" t="e">
        <f t="shared" si="149"/>
        <v>#VALUE!</v>
      </c>
      <c r="K421" s="88">
        <f t="shared" si="154"/>
        <v>0</v>
      </c>
      <c r="L421" s="88">
        <f t="shared" si="145"/>
        <v>0</v>
      </c>
      <c r="M421" s="88" t="e">
        <f t="shared" si="146"/>
        <v>#VALUE!</v>
      </c>
      <c r="N421" s="88" t="e">
        <f t="shared" si="147"/>
        <v>#VALUE!</v>
      </c>
      <c r="O421" s="87"/>
      <c r="P421" s="88" t="e">
        <f t="shared" si="150"/>
        <v>#VALUE!</v>
      </c>
      <c r="Q421" s="89" t="e">
        <f t="shared" si="155"/>
        <v>#VALUE!</v>
      </c>
      <c r="R421" s="90"/>
      <c r="S421" s="82"/>
      <c r="T421" s="28">
        <f t="shared" si="156"/>
        <v>0</v>
      </c>
      <c r="U421" s="91">
        <v>66140</v>
      </c>
      <c r="V421" s="92">
        <f t="shared" si="151"/>
        <v>0</v>
      </c>
      <c r="W421" s="91"/>
      <c r="X421" s="91"/>
      <c r="Y421" s="92">
        <f t="shared" si="148"/>
        <v>0</v>
      </c>
      <c r="Z421" s="92">
        <f t="shared" si="157"/>
        <v>0</v>
      </c>
      <c r="AA421" s="92" t="e">
        <f t="shared" si="152"/>
        <v>#VALUE!</v>
      </c>
    </row>
    <row r="422" spans="1:29" ht="17.25">
      <c r="A422" s="5"/>
      <c r="B422" s="5"/>
      <c r="C422" s="93"/>
      <c r="D422" s="193"/>
      <c r="E422" s="94"/>
      <c r="F422" s="95"/>
      <c r="G422" s="96" t="str">
        <f t="shared" si="153"/>
        <v>Error</v>
      </c>
      <c r="H422" s="97">
        <v>14400</v>
      </c>
      <c r="I422" s="98" t="e">
        <f t="shared" si="144"/>
        <v>#VALUE!</v>
      </c>
      <c r="J422" s="88" t="e">
        <f t="shared" si="149"/>
        <v>#VALUE!</v>
      </c>
      <c r="K422" s="98">
        <f t="shared" si="154"/>
        <v>0</v>
      </c>
      <c r="L422" s="98">
        <f t="shared" si="145"/>
        <v>0</v>
      </c>
      <c r="M422" s="98" t="e">
        <f t="shared" si="146"/>
        <v>#VALUE!</v>
      </c>
      <c r="N422" s="98" t="e">
        <f t="shared" si="147"/>
        <v>#VALUE!</v>
      </c>
      <c r="O422" s="97"/>
      <c r="P422" s="98" t="e">
        <f t="shared" si="150"/>
        <v>#VALUE!</v>
      </c>
      <c r="Q422" s="99" t="e">
        <f t="shared" si="155"/>
        <v>#VALUE!</v>
      </c>
      <c r="R422" s="100"/>
      <c r="S422" s="5"/>
      <c r="T422" s="28">
        <f t="shared" si="156"/>
        <v>0</v>
      </c>
      <c r="U422" s="101">
        <v>66140</v>
      </c>
      <c r="V422" s="102">
        <f t="shared" si="151"/>
        <v>0</v>
      </c>
      <c r="W422" s="101"/>
      <c r="X422" s="101"/>
      <c r="Y422" s="102">
        <f t="shared" si="148"/>
        <v>0</v>
      </c>
      <c r="Z422" s="102">
        <f t="shared" si="157"/>
        <v>0</v>
      </c>
      <c r="AA422" s="102" t="e">
        <f t="shared" si="152"/>
        <v>#VALUE!</v>
      </c>
    </row>
    <row r="423" spans="1:29" ht="17.25">
      <c r="A423" s="5"/>
      <c r="B423" s="5"/>
      <c r="C423" s="93"/>
      <c r="D423" s="193"/>
      <c r="E423" s="94"/>
      <c r="F423" s="95"/>
      <c r="G423" s="96" t="str">
        <f t="shared" si="153"/>
        <v>Error</v>
      </c>
      <c r="H423" s="97">
        <v>14400</v>
      </c>
      <c r="I423" s="98" t="e">
        <f t="shared" si="144"/>
        <v>#VALUE!</v>
      </c>
      <c r="J423" s="88" t="e">
        <f t="shared" si="149"/>
        <v>#VALUE!</v>
      </c>
      <c r="K423" s="98">
        <f t="shared" si="154"/>
        <v>0</v>
      </c>
      <c r="L423" s="98">
        <f t="shared" si="145"/>
        <v>0</v>
      </c>
      <c r="M423" s="98" t="e">
        <f t="shared" si="146"/>
        <v>#VALUE!</v>
      </c>
      <c r="N423" s="98" t="e">
        <f t="shared" si="147"/>
        <v>#VALUE!</v>
      </c>
      <c r="O423" s="97"/>
      <c r="P423" s="98" t="e">
        <f t="shared" si="150"/>
        <v>#VALUE!</v>
      </c>
      <c r="Q423" s="99" t="e">
        <f t="shared" si="155"/>
        <v>#VALUE!</v>
      </c>
      <c r="R423" s="100"/>
      <c r="S423" s="5"/>
      <c r="T423" s="28">
        <f t="shared" si="156"/>
        <v>0</v>
      </c>
      <c r="U423" s="101">
        <v>66140</v>
      </c>
      <c r="V423" s="102">
        <f t="shared" si="151"/>
        <v>0</v>
      </c>
      <c r="W423" s="101"/>
      <c r="X423" s="101"/>
      <c r="Y423" s="102">
        <f t="shared" si="148"/>
        <v>0</v>
      </c>
      <c r="Z423" s="102">
        <f t="shared" si="157"/>
        <v>0</v>
      </c>
      <c r="AA423" s="102" t="e">
        <f t="shared" si="152"/>
        <v>#VALUE!</v>
      </c>
    </row>
    <row r="424" spans="1:29" ht="17.25">
      <c r="A424" s="5"/>
      <c r="B424" s="5"/>
      <c r="C424" s="93"/>
      <c r="D424" s="193"/>
      <c r="E424" s="94"/>
      <c r="F424" s="95"/>
      <c r="G424" s="96" t="str">
        <f t="shared" si="153"/>
        <v>Error</v>
      </c>
      <c r="H424" s="97">
        <v>14400</v>
      </c>
      <c r="I424" s="98" t="e">
        <f t="shared" si="144"/>
        <v>#VALUE!</v>
      </c>
      <c r="J424" s="88" t="e">
        <f t="shared" si="149"/>
        <v>#VALUE!</v>
      </c>
      <c r="K424" s="98">
        <f t="shared" si="154"/>
        <v>0</v>
      </c>
      <c r="L424" s="98">
        <f t="shared" si="145"/>
        <v>0</v>
      </c>
      <c r="M424" s="98" t="e">
        <f t="shared" si="146"/>
        <v>#VALUE!</v>
      </c>
      <c r="N424" s="98" t="e">
        <f t="shared" si="147"/>
        <v>#VALUE!</v>
      </c>
      <c r="O424" s="97"/>
      <c r="P424" s="98" t="e">
        <f t="shared" si="150"/>
        <v>#VALUE!</v>
      </c>
      <c r="Q424" s="99" t="e">
        <f t="shared" si="155"/>
        <v>#VALUE!</v>
      </c>
      <c r="R424" s="100"/>
      <c r="S424" s="5"/>
      <c r="T424" s="28">
        <f t="shared" si="156"/>
        <v>0</v>
      </c>
      <c r="U424" s="101">
        <v>66140</v>
      </c>
      <c r="V424" s="102">
        <f t="shared" si="151"/>
        <v>0</v>
      </c>
      <c r="W424" s="101"/>
      <c r="X424" s="101"/>
      <c r="Y424" s="102">
        <f t="shared" si="148"/>
        <v>0</v>
      </c>
      <c r="Z424" s="102">
        <f t="shared" si="157"/>
        <v>0</v>
      </c>
      <c r="AA424" s="102" t="e">
        <f t="shared" si="152"/>
        <v>#VALUE!</v>
      </c>
    </row>
    <row r="425" spans="1:29" ht="18" thickBot="1">
      <c r="A425" s="103"/>
      <c r="B425" s="103"/>
      <c r="C425" s="104"/>
      <c r="D425" s="194"/>
      <c r="E425" s="105"/>
      <c r="F425" s="106"/>
      <c r="G425" s="107" t="str">
        <f t="shared" si="153"/>
        <v>Error</v>
      </c>
      <c r="H425" s="108">
        <v>14400</v>
      </c>
      <c r="I425" s="109" t="e">
        <f t="shared" si="144"/>
        <v>#VALUE!</v>
      </c>
      <c r="J425" s="88" t="e">
        <f t="shared" si="149"/>
        <v>#VALUE!</v>
      </c>
      <c r="K425" s="109">
        <f t="shared" si="154"/>
        <v>0</v>
      </c>
      <c r="L425" s="109">
        <f t="shared" si="145"/>
        <v>0</v>
      </c>
      <c r="M425" s="109" t="e">
        <f t="shared" si="146"/>
        <v>#VALUE!</v>
      </c>
      <c r="N425" s="109" t="e">
        <f t="shared" si="147"/>
        <v>#VALUE!</v>
      </c>
      <c r="O425" s="108"/>
      <c r="P425" s="109" t="e">
        <f t="shared" si="150"/>
        <v>#VALUE!</v>
      </c>
      <c r="Q425" s="110" t="e">
        <f t="shared" si="155"/>
        <v>#VALUE!</v>
      </c>
      <c r="R425" s="111"/>
      <c r="S425" s="103"/>
      <c r="T425" s="28">
        <f t="shared" si="156"/>
        <v>0</v>
      </c>
      <c r="U425" s="112">
        <v>66140</v>
      </c>
      <c r="V425" s="113">
        <f t="shared" si="151"/>
        <v>0</v>
      </c>
      <c r="W425" s="112"/>
      <c r="X425" s="112"/>
      <c r="Y425" s="113">
        <f t="shared" si="148"/>
        <v>0</v>
      </c>
      <c r="Z425" s="113">
        <f t="shared" si="157"/>
        <v>0</v>
      </c>
      <c r="AA425" s="113" t="e">
        <f t="shared" si="152"/>
        <v>#VALUE!</v>
      </c>
    </row>
    <row r="426" spans="1:29" s="120" customFormat="1" ht="15.75" thickBot="1">
      <c r="A426" s="1687" t="s">
        <v>47</v>
      </c>
      <c r="B426" s="1688"/>
      <c r="C426" s="1688"/>
      <c r="D426" s="1688"/>
      <c r="E426" s="114">
        <f>SUM(E354:E425)</f>
        <v>0</v>
      </c>
      <c r="F426" s="115"/>
      <c r="G426" s="116">
        <f>SUM(G354:G425)</f>
        <v>0</v>
      </c>
      <c r="H426" s="117"/>
      <c r="I426" s="118" t="e">
        <f t="shared" ref="I426:R426" si="158">SUM(I354:I425)</f>
        <v>#VALUE!</v>
      </c>
      <c r="J426" s="118" t="e">
        <f t="shared" si="158"/>
        <v>#VALUE!</v>
      </c>
      <c r="K426" s="118">
        <f t="shared" si="158"/>
        <v>0</v>
      </c>
      <c r="L426" s="118">
        <f t="shared" si="158"/>
        <v>0</v>
      </c>
      <c r="M426" s="118" t="e">
        <f t="shared" si="158"/>
        <v>#VALUE!</v>
      </c>
      <c r="N426" s="118" t="e">
        <f t="shared" si="158"/>
        <v>#VALUE!</v>
      </c>
      <c r="O426" s="117">
        <f t="shared" si="158"/>
        <v>0</v>
      </c>
      <c r="P426" s="118" t="e">
        <f t="shared" si="158"/>
        <v>#VALUE!</v>
      </c>
      <c r="Q426" s="119" t="e">
        <f t="shared" si="158"/>
        <v>#VALUE!</v>
      </c>
      <c r="R426" s="116">
        <f t="shared" si="158"/>
        <v>0</v>
      </c>
      <c r="S426" s="117"/>
      <c r="T426" s="117"/>
      <c r="U426" s="117"/>
      <c r="V426" s="118">
        <f t="shared" ref="V426:AA426" si="159">SUM(V354:V425)</f>
        <v>0</v>
      </c>
      <c r="W426" s="118">
        <f t="shared" si="159"/>
        <v>0</v>
      </c>
      <c r="X426" s="118">
        <f t="shared" si="159"/>
        <v>0</v>
      </c>
      <c r="Y426" s="118">
        <f t="shared" si="159"/>
        <v>0</v>
      </c>
      <c r="Z426" s="118">
        <f t="shared" si="159"/>
        <v>0</v>
      </c>
      <c r="AA426" s="119" t="e">
        <f t="shared" si="159"/>
        <v>#VALUE!</v>
      </c>
    </row>
    <row r="428" spans="1:29" ht="15.75" thickBot="1"/>
    <row r="429" spans="1:29" s="38" customFormat="1" ht="36.75" customHeight="1" thickBot="1">
      <c r="A429" s="1689" t="s">
        <v>49</v>
      </c>
      <c r="B429" s="1690"/>
      <c r="C429" s="1690"/>
      <c r="D429" s="1691"/>
      <c r="E429" s="1692" t="s">
        <v>428</v>
      </c>
      <c r="F429" s="1693"/>
      <c r="G429" s="1693"/>
      <c r="H429" s="1693"/>
      <c r="I429" s="1693"/>
      <c r="J429" s="1693"/>
      <c r="K429" s="1693"/>
      <c r="L429" s="1693"/>
      <c r="M429" s="1693"/>
      <c r="N429" s="1693"/>
      <c r="O429" s="1693"/>
      <c r="P429" s="1693"/>
      <c r="Q429" s="1693"/>
      <c r="R429" s="1693"/>
      <c r="S429" s="1693"/>
      <c r="T429" s="1693"/>
      <c r="U429" s="1693"/>
      <c r="V429" s="1693"/>
      <c r="W429" s="1693"/>
      <c r="X429" s="1693"/>
      <c r="Y429" s="1693"/>
      <c r="Z429" s="1693"/>
      <c r="AA429" s="1694"/>
    </row>
    <row r="430" spans="1:29" s="38" customFormat="1" ht="23.25" customHeight="1" thickBot="1">
      <c r="A430" s="1684" t="s">
        <v>408</v>
      </c>
      <c r="B430" s="1685"/>
      <c r="C430" s="1685"/>
      <c r="D430" s="1686"/>
      <c r="E430" s="1661" t="s">
        <v>51</v>
      </c>
      <c r="F430" s="1662"/>
      <c r="G430" s="1662"/>
      <c r="H430" s="1662"/>
      <c r="I430" s="1662"/>
      <c r="J430" s="1662"/>
      <c r="K430" s="1662"/>
      <c r="L430" s="1662"/>
      <c r="M430" s="1662"/>
      <c r="N430" s="1662"/>
      <c r="O430" s="1662"/>
      <c r="P430" s="1662"/>
      <c r="Q430" s="1663"/>
      <c r="R430" s="1659" t="s">
        <v>52</v>
      </c>
      <c r="S430" s="1660"/>
      <c r="T430" s="1660"/>
      <c r="U430" s="1660"/>
      <c r="V430" s="1660"/>
      <c r="W430" s="1660"/>
      <c r="X430" s="1660"/>
      <c r="Y430" s="1660"/>
      <c r="Z430" s="1660"/>
      <c r="AA430" s="1672"/>
    </row>
    <row r="431" spans="1:29" s="62" customFormat="1" ht="162" customHeight="1" thickBot="1">
      <c r="A431" s="63" t="s">
        <v>10</v>
      </c>
      <c r="B431" s="64" t="s">
        <v>409</v>
      </c>
      <c r="C431" s="64" t="s">
        <v>55</v>
      </c>
      <c r="D431" s="65" t="s">
        <v>410</v>
      </c>
      <c r="E431" s="66" t="s">
        <v>1</v>
      </c>
      <c r="F431" s="67" t="s">
        <v>411</v>
      </c>
      <c r="G431" s="67" t="s">
        <v>412</v>
      </c>
      <c r="H431" s="67" t="s">
        <v>413</v>
      </c>
      <c r="I431" s="67" t="s">
        <v>414</v>
      </c>
      <c r="J431" s="67" t="s">
        <v>415</v>
      </c>
      <c r="K431" s="67" t="s">
        <v>416</v>
      </c>
      <c r="L431" s="67" t="s">
        <v>417</v>
      </c>
      <c r="M431" s="67" t="s">
        <v>418</v>
      </c>
      <c r="N431" s="67" t="s">
        <v>419</v>
      </c>
      <c r="O431" s="67" t="s">
        <v>30</v>
      </c>
      <c r="P431" s="68" t="s">
        <v>60</v>
      </c>
      <c r="Q431" s="69" t="s">
        <v>420</v>
      </c>
      <c r="R431" s="70" t="s">
        <v>1</v>
      </c>
      <c r="S431" s="71" t="s">
        <v>411</v>
      </c>
      <c r="T431" s="71" t="s">
        <v>102</v>
      </c>
      <c r="U431" s="71" t="s">
        <v>421</v>
      </c>
      <c r="V431" s="71" t="s">
        <v>414</v>
      </c>
      <c r="W431" s="71" t="str">
        <f>+J431</f>
        <v>Սահմանվող պաշտոնային դրույքաչափ /հաշվի առնելով  նվազագույն ամսական աշխատավարձը - 50000 դրամ/</v>
      </c>
      <c r="X431" s="71" t="s">
        <v>30</v>
      </c>
      <c r="Y431" s="68" t="s">
        <v>60</v>
      </c>
      <c r="Z431" s="71" t="s">
        <v>422</v>
      </c>
      <c r="AA431" s="72" t="s">
        <v>423</v>
      </c>
    </row>
    <row r="432" spans="1:29" s="81" customFormat="1" ht="17.25" customHeight="1" thickBot="1">
      <c r="A432" s="73">
        <v>1</v>
      </c>
      <c r="B432" s="74">
        <v>2</v>
      </c>
      <c r="C432" s="74">
        <v>3</v>
      </c>
      <c r="D432" s="75">
        <v>4</v>
      </c>
      <c r="E432" s="76">
        <v>5</v>
      </c>
      <c r="F432" s="74">
        <v>6</v>
      </c>
      <c r="G432" s="77">
        <v>7</v>
      </c>
      <c r="H432" s="74">
        <v>8</v>
      </c>
      <c r="I432" s="74">
        <v>9</v>
      </c>
      <c r="J432" s="77">
        <v>10</v>
      </c>
      <c r="K432" s="74">
        <v>11</v>
      </c>
      <c r="L432" s="74">
        <v>12</v>
      </c>
      <c r="M432" s="77">
        <v>13</v>
      </c>
      <c r="N432" s="74">
        <v>14</v>
      </c>
      <c r="O432" s="74">
        <v>15</v>
      </c>
      <c r="P432" s="77">
        <v>16</v>
      </c>
      <c r="Q432" s="78">
        <v>17</v>
      </c>
      <c r="R432" s="79">
        <v>18</v>
      </c>
      <c r="S432" s="77">
        <v>19</v>
      </c>
      <c r="T432" s="74">
        <v>20</v>
      </c>
      <c r="U432" s="74">
        <v>21</v>
      </c>
      <c r="V432" s="74">
        <v>22</v>
      </c>
      <c r="W432" s="74">
        <v>23</v>
      </c>
      <c r="X432" s="74">
        <v>24</v>
      </c>
      <c r="Y432" s="74">
        <v>25</v>
      </c>
      <c r="Z432" s="74">
        <v>26</v>
      </c>
      <c r="AA432" s="78">
        <v>27</v>
      </c>
      <c r="AB432" s="80"/>
      <c r="AC432" s="80"/>
    </row>
    <row r="433" spans="1:27" ht="17.25">
      <c r="A433" s="82"/>
      <c r="B433" s="82"/>
      <c r="C433" s="83"/>
      <c r="D433" s="192"/>
      <c r="E433" s="84"/>
      <c r="F433" s="85"/>
      <c r="G433" s="86" t="str">
        <f>IF($C433="ստորաբաժանման պետ",IF(F433=0,2.28,IF(F433=1,2.35,IF(F433=2,2.43,IF(F433=3,2.5,IF(OR(F433=4,F433=5),2.58,IF(OR(F433=6,F433=7),2.66,IF(OR(F433=8,F433=9),2.75,IF(OR(F433=10,F433=11,F433=12),2.83,IF(OR(F433=13,F433=14,F433=15),2.92,IF(OR(F433=16,F433=17,F433=18),3.01,3.11)))))))))),IF($C433="ավագ կարգադրիչ",IF(F433=0,1.96,IF(F433=1,2.02,IF(F433=2,2.08,IF(F433=3,2.15,IF(OR(F433=4,F433=5),2.21,IF(OR(F433=6,F433=7),2.28,IF(OR(F433=8,F433=9),2.35,IF(OR(F433=10,F433=11,F433=12),2.42,IF(OR(F433=13,F433=14,F433=15),2.5,IF(OR(F433=16,F433=17,F433=18),2.58,2.66)))))))))),IF($C433="կարգադրիչ",IF(F433=0,1.45,IF(F433=1,1.49,IF(F433=2,1.54,IF(F433=3,1.59,IF(OR(F433=4,F433=5),1.9,IF(OR(F433=6,F433=7),1.96,IF(OR(F433=8,F433=9),1.73,IF(OR(F433=10,F433=11,F433=12),1.79,IF(OR(F433=13,F433=14,F433=15),1.84,IF(OR(F433=16,F433=17,F433=18),1.9,1.95)))))))))), "Error")))</f>
        <v>Error</v>
      </c>
      <c r="H433" s="87">
        <v>14400</v>
      </c>
      <c r="I433" s="88" t="e">
        <f>G433*H433</f>
        <v>#VALUE!</v>
      </c>
      <c r="J433" s="88" t="e">
        <f t="shared" ref="J433:J496" si="160">IF(I433&lt;=59525,59525,I433)</f>
        <v>#VALUE!</v>
      </c>
      <c r="K433" s="88">
        <f>IF($D433="գեներալ-մայոր",2.91,IF($D433="գնդապետ",2.38,IF($D433="փոխգնդապետ",2.25,IF($D433="մայոր",1.85,IF($D433="կապիտան",1.72,IF($D433="ավագ լեյտենանտ",1.59,IF($D433="լեյտենանտ",1.46,IF($D433="ավագ ենթասպա",1.06,IF($D433="ենթասպա",0.93,IF($D433="ավագ",0.79,IF($D433="ավագ սերժանտ",0.66,IF($D433="սերժանտ",0.53,IF($D433="կրտսեր սերժանտ",0.4,0)))))))))))))</f>
        <v>0</v>
      </c>
      <c r="L433" s="88">
        <f>K433*H433</f>
        <v>0</v>
      </c>
      <c r="M433" s="88" t="e">
        <f>L433+J433</f>
        <v>#VALUE!</v>
      </c>
      <c r="N433" s="88" t="e">
        <f>IF(F433&lt;2,M433*0%,IF(F433&lt;5,M433*5%,IF(F433&lt;10,M433*10%,IF(F433&lt;15,M433*15%,IF(F433&lt;20,M433*20%,IF(F433&lt;25,M433*25%,IF(F433&gt;=25,M433*30%)))))))</f>
        <v>#VALUE!</v>
      </c>
      <c r="O433" s="87"/>
      <c r="P433" s="88" t="e">
        <f t="shared" ref="P433:P496" si="161">M433+N433+O433</f>
        <v>#VALUE!</v>
      </c>
      <c r="Q433" s="89" t="e">
        <f>P433*6.565</f>
        <v>#VALUE!</v>
      </c>
      <c r="R433" s="90"/>
      <c r="S433" s="82"/>
      <c r="T433" s="28">
        <f>IF(E433&lt;1,0,IF(D433="Բ-1",IF(F433=0,6.94,IF(F433=1,7.17,IF(F433=2,7.41,IF(F433=3,7.66,IF(OR(F433=5,F433=4),7.92,IF(OR(F433=6,F433=7),8.18,IF(OR(F433=8,F433=9),8.46,IF(OR(F433=10,F433=11,F433=12),8.74,IF(OR(F433=13,F433=14,F433=15),9.03,IF(OR(F433=16,F433=17,F433=18),9.33,9.65)))))))))),IF(D433="Բ-2", IF(F433=0,5.71,IF(F433=1,5.89,IF(F433=2,6.09,IF(F433=3,6.29,IF(OR(F433=5,F433=4),6.5,IF(OR(F433=6,F433=7),6.72,IF(OR(F433=8,F433=9),6.94,IF(OR(F433=10,F433=11,F433=12),7.17,IF(OR(F433=13,F433=14,F433=15),7.41,IF(OR(F433=16,F433=17,F433=18),7.65,7.91)))))))))), IF(D433="Գ-1", IF(F433=0,4.7,IF(F433=1,4.86,IF(F433=2,5.01,IF(F433=3,5.18,IF(OR(F433=5,F433=4),5.35,IF(OR(F433=6,F433=7),5.52,IF(OR(F433=8,F433=9),5.71,IF(OR(F433=10,F433=11,F433=12),5.89,IF(OR(F433=13,F433=14,F433=15),6.09,IF(OR(F433=16,F433=17,F433=18),6.29,6.49)))))))))), IF(D433="Գ-2", IF(F433=0,3.88,IF(F433=1,4.01,IF(F433=2,4.14,IF(F433=3,4.27,IF(OR(F433=5,F433=4),4.41,IF(OR(F433=6,F433=7),4.55,IF(OR(F433=8,F433=9),4.7,IF(OR(F433=10,F433=11,F433=12),4.85,IF(OR(F433=13,F433=14,F433=15),5.01,IF(OR(F433=16,F433=17,F433=18),5.17,5.34)))))))))), IF(D433="Գ-3", IF(F433=0,3.21,IF(F433=1,3.31,IF(F433=2,3.42,IF(F433=3,3.53,IF(OR(F433=5,F433=4),3.64,IF(OR(F433=6,F433=7),3.76,IF(OR(F433=8,F433=9),3.88,IF(OR(F433=10,F433=11,F433=12),4.01,IF(OR(F433=13,F433=14,F433=15),4.13,IF(OR(F433=16,F433=17,F433=18),4.27,4.4)))))))))), IF(D433="Ա-1", IF(F433=0,2.66,IF(F433=1,2.75,IF(F433=2,2.83,IF(F433=3,2.92,IF(OR(F433=5,F433=4),3.02,IF(OR(F433=6,F433=7),3.11,IF(OR(F433=8,F433=9),3.21,IF(OR(F433=10,F433=11,F433=12),3.31,IF(OR(F433=13,F433=14,F433=15),3.42,IF(OR(F433=16,F433=17,F433=18),3.53,3.64)))))))))), IF(D433="Ա-2", IF(F433=0,2.28,IF(F433=1,2.35,IF(F433=2,2.43,IF(F433=3,2.5,IF(OR(F433=5,F433=4),2.58,IF(OR(F433=6,F433=7),2.66,IF(OR(F433=8,F433=9),2.75,IF(OR(F433=10,F433=11,F433=12),2.83,IF(OR(F433=13,F433=14,F433=15),2.92,IF(OR(F433=16,F433=17,F433=18),3.01,3.11)))))))))),IF(D433="Ա-3", IF(F433=0,1.96,IF(F433=1,2.02,IF(F433=2,2.08,IF(F433=3,2.15,IF(OR(F433=5,F433=4),2.21,IF(OR(F433=6,F433=7),2.28,IF(OR(F433=8,F433=9),2.35,IF(OR(F433=10,F433=11,F433=12),2.42,IF(OR(F433=13,F433=14,F433=15),2.5,IF(OR(F433=16,F433=17,F433=18),2.58,2.66)))))))))), IF(D433="Կ-1", IF(F433=0,1.68,IF(F433=1,1.73,IF(F433=2,1.79,IF(F433=3,1.84,IF(OR(F433=5,F433=4),1.9,IF(OR(F433=6,F433=7),1.96,IF(OR(F433=8,F433=9),2.02,IF(OR(F433=10,F433=11,F433=12),2.08,IF(OR(F433=13,F433=14,F433=15),2.14,IF(OR(F433=16,F433=17,F433=18),2.21,2.28)))))))))), IF(D433="Կ-2", IF(F433=0,1.45,IF(F433=1,1.49,IF(F433=2,1.54,IF(F433=3,1.59,IF(OR(F433=5,F433=4),1.63,IF(OR(F433=6,F433=7),1.68,IF(OR(F433=8,F433=9),1.73,IF(OR(F433=10,F433=11,F433=12),1.79,IF(OR(F433=13,F433=14,F433=15),1.84,IF(OR(F433=16,F433=17,F433=18),1.9,1.95)))))))))),IF(D433="Կ-3", IF(F433=0,1.25,IF(F433=1,1.29,IF(F433=2,1.33,IF(F433=3,1.37,IF(OR(F433=5,F433=4),1.41,IF(OR(F433=6,F433=7),1.45,IF(OR(F433=8,F433=9),1.49,IF(OR(F433=10,F433=11,F433=12),1.54,IF(OR(F433=13,F433=14,F433=15),1.58,IF(OR(F433=16,F433=17,F433=18),1.63,1.68)))))))))), "Error"))))))))))))</f>
        <v>0</v>
      </c>
      <c r="U433" s="91">
        <v>66140</v>
      </c>
      <c r="V433" s="92">
        <f t="shared" ref="V433:V464" si="162">+U433*T433</f>
        <v>0</v>
      </c>
      <c r="W433" s="91"/>
      <c r="X433" s="91"/>
      <c r="Y433" s="92">
        <f>+V433+W433+X433</f>
        <v>0</v>
      </c>
      <c r="Z433" s="92">
        <f>+Y433*6.565</f>
        <v>0</v>
      </c>
      <c r="AA433" s="92" t="e">
        <f t="shared" ref="AA433:AA464" si="163">+Z433+Q433</f>
        <v>#VALUE!</v>
      </c>
    </row>
    <row r="434" spans="1:27" ht="17.25">
      <c r="A434" s="5"/>
      <c r="B434" s="5"/>
      <c r="C434" s="93"/>
      <c r="D434" s="193"/>
      <c r="E434" s="94"/>
      <c r="F434" s="95"/>
      <c r="G434" s="96" t="str">
        <f t="shared" ref="G434:G497" si="164">IF($C434="ստորաբաժանման պետ",IF(F434=0,2.28,IF(F434=1,2.35,IF(F434=2,2.43,IF(F434=3,2.5,IF(OR(F434=4,F434=5),2.58,IF(OR(F434=6,F434=7),2.66,IF(OR(F434=8,F434=9),2.75,IF(OR(F434=10,F434=11,F434=12),2.83,IF(OR(F434=13,F434=14,F434=15),2.92,IF(OR(F434=16,F434=17,F434=18),3.01,3.11)))))))))),IF($C434="ավագ կարգադրիչ",IF(F434=0,1.96,IF(F434=1,2.02,IF(F434=2,2.08,IF(F434=3,2.15,IF(OR(F434=4,F434=5),2.21,IF(OR(F434=6,F434=7),2.28,IF(OR(F434=8,F434=9),2.35,IF(OR(F434=10,F434=11,F434=12),2.42,IF(OR(F434=13,F434=14,F434=15),2.5,IF(OR(F434=16,F434=17,F434=18),2.58,2.66)))))))))),IF($C434="կարգադրիչ",IF(F434=0,1.45,IF(F434=1,1.49,IF(F434=2,1.54,IF(F434=3,1.59,IF(OR(F434=4,F434=5),1.9,IF(OR(F434=6,F434=7),1.96,IF(OR(F434=8,F434=9),1.73,IF(OR(F434=10,F434=11,F434=12),1.79,IF(OR(F434=13,F434=14,F434=15),1.84,IF(OR(F434=16,F434=17,F434=18),1.9,1.95)))))))))), "Error")))</f>
        <v>Error</v>
      </c>
      <c r="H434" s="97">
        <v>14400</v>
      </c>
      <c r="I434" s="98" t="e">
        <f t="shared" ref="I434:I487" si="165">G434*H434</f>
        <v>#VALUE!</v>
      </c>
      <c r="J434" s="88" t="e">
        <f t="shared" si="160"/>
        <v>#VALUE!</v>
      </c>
      <c r="K434" s="98">
        <f t="shared" ref="K434:K497" si="166">IF($D434="գեներալ-մայոր",2.91,IF($D434="գնդապետ",2.38,IF($D434="փոխգնդապետ",2.25,IF($D434="մայոր",1.85,IF($D434="կապիտան",1.72,IF($D434="ավագ լեյտենանտ",1.59,IF($D434="լեյտենանտ",1.46,IF($D434="ավագ ենթասպա",1.06,IF($D434="ենթասպա",0.93,IF($D434="ավագ",0.79,IF($D434="ավագ սերժանտ",0.66,IF($D434="սերժանտ",0.53,IF($D434="կրտսեր սերժանտ",0.4,0)))))))))))))</f>
        <v>0</v>
      </c>
      <c r="L434" s="98">
        <f t="shared" ref="L434:L487" si="167">K434*H434</f>
        <v>0</v>
      </c>
      <c r="M434" s="98" t="e">
        <f t="shared" ref="M434:M487" si="168">L434+J434</f>
        <v>#VALUE!</v>
      </c>
      <c r="N434" s="98" t="e">
        <f t="shared" ref="N434:N487" si="169">IF(F434&lt;2,M434*0%,IF(F434&lt;5,M434*5%,IF(F434&lt;10,M434*10%,IF(F434&lt;15,M434*15%,IF(F434&lt;20,M434*20%,IF(F434&lt;25,M434*25%,IF(F434&gt;=25,M434*30%)))))))</f>
        <v>#VALUE!</v>
      </c>
      <c r="O434" s="97"/>
      <c r="P434" s="98" t="e">
        <f t="shared" si="161"/>
        <v>#VALUE!</v>
      </c>
      <c r="Q434" s="99" t="e">
        <f t="shared" ref="Q434:Q497" si="170">P434*6.565</f>
        <v>#VALUE!</v>
      </c>
      <c r="R434" s="100"/>
      <c r="S434" s="5"/>
      <c r="T434" s="28">
        <f t="shared" ref="T434:T497" si="171">IF(E434&lt;1,0,IF(D434="Բ-1",IF(F434=0,6.94,IF(F434=1,7.17,IF(F434=2,7.41,IF(F434=3,7.66,IF(OR(F434=5,F434=4),7.92,IF(OR(F434=6,F434=7),8.18,IF(OR(F434=8,F434=9),8.46,IF(OR(F434=10,F434=11,F434=12),8.74,IF(OR(F434=13,F434=14,F434=15),9.03,IF(OR(F434=16,F434=17,F434=18),9.33,9.65)))))))))),IF(D434="Բ-2", IF(F434=0,5.71,IF(F434=1,5.89,IF(F434=2,6.09,IF(F434=3,6.29,IF(OR(F434=5,F434=4),6.5,IF(OR(F434=6,F434=7),6.72,IF(OR(F434=8,F434=9),6.94,IF(OR(F434=10,F434=11,F434=12),7.17,IF(OR(F434=13,F434=14,F434=15),7.41,IF(OR(F434=16,F434=17,F434=18),7.65,7.91)))))))))), IF(D434="Գ-1", IF(F434=0,4.7,IF(F434=1,4.86,IF(F434=2,5.01,IF(F434=3,5.18,IF(OR(F434=5,F434=4),5.35,IF(OR(F434=6,F434=7),5.52,IF(OR(F434=8,F434=9),5.71,IF(OR(F434=10,F434=11,F434=12),5.89,IF(OR(F434=13,F434=14,F434=15),6.09,IF(OR(F434=16,F434=17,F434=18),6.29,6.49)))))))))), IF(D434="Գ-2", IF(F434=0,3.88,IF(F434=1,4.01,IF(F434=2,4.14,IF(F434=3,4.27,IF(OR(F434=5,F434=4),4.41,IF(OR(F434=6,F434=7),4.55,IF(OR(F434=8,F434=9),4.7,IF(OR(F434=10,F434=11,F434=12),4.85,IF(OR(F434=13,F434=14,F434=15),5.01,IF(OR(F434=16,F434=17,F434=18),5.17,5.34)))))))))), IF(D434="Գ-3", IF(F434=0,3.21,IF(F434=1,3.31,IF(F434=2,3.42,IF(F434=3,3.53,IF(OR(F434=5,F434=4),3.64,IF(OR(F434=6,F434=7),3.76,IF(OR(F434=8,F434=9),3.88,IF(OR(F434=10,F434=11,F434=12),4.01,IF(OR(F434=13,F434=14,F434=15),4.13,IF(OR(F434=16,F434=17,F434=18),4.27,4.4)))))))))), IF(D434="Ա-1", IF(F434=0,2.66,IF(F434=1,2.75,IF(F434=2,2.83,IF(F434=3,2.92,IF(OR(F434=5,F434=4),3.02,IF(OR(F434=6,F434=7),3.11,IF(OR(F434=8,F434=9),3.21,IF(OR(F434=10,F434=11,F434=12),3.31,IF(OR(F434=13,F434=14,F434=15),3.42,IF(OR(F434=16,F434=17,F434=18),3.53,3.64)))))))))), IF(D434="Ա-2", IF(F434=0,2.28,IF(F434=1,2.35,IF(F434=2,2.43,IF(F434=3,2.5,IF(OR(F434=5,F434=4),2.58,IF(OR(F434=6,F434=7),2.66,IF(OR(F434=8,F434=9),2.75,IF(OR(F434=10,F434=11,F434=12),2.83,IF(OR(F434=13,F434=14,F434=15),2.92,IF(OR(F434=16,F434=17,F434=18),3.01,3.11)))))))))),IF(D434="Ա-3", IF(F434=0,1.96,IF(F434=1,2.02,IF(F434=2,2.08,IF(F434=3,2.15,IF(OR(F434=5,F434=4),2.21,IF(OR(F434=6,F434=7),2.28,IF(OR(F434=8,F434=9),2.35,IF(OR(F434=10,F434=11,F434=12),2.42,IF(OR(F434=13,F434=14,F434=15),2.5,IF(OR(F434=16,F434=17,F434=18),2.58,2.66)))))))))), IF(D434="Կ-1", IF(F434=0,1.68,IF(F434=1,1.73,IF(F434=2,1.79,IF(F434=3,1.84,IF(OR(F434=5,F434=4),1.9,IF(OR(F434=6,F434=7),1.96,IF(OR(F434=8,F434=9),2.02,IF(OR(F434=10,F434=11,F434=12),2.08,IF(OR(F434=13,F434=14,F434=15),2.14,IF(OR(F434=16,F434=17,F434=18),2.21,2.28)))))))))), IF(D434="Կ-2", IF(F434=0,1.45,IF(F434=1,1.49,IF(F434=2,1.54,IF(F434=3,1.59,IF(OR(F434=5,F434=4),1.63,IF(OR(F434=6,F434=7),1.68,IF(OR(F434=8,F434=9),1.73,IF(OR(F434=10,F434=11,F434=12),1.79,IF(OR(F434=13,F434=14,F434=15),1.84,IF(OR(F434=16,F434=17,F434=18),1.9,1.95)))))))))),IF(D434="Կ-3", IF(F434=0,1.25,IF(F434=1,1.29,IF(F434=2,1.33,IF(F434=3,1.37,IF(OR(F434=5,F434=4),1.41,IF(OR(F434=6,F434=7),1.45,IF(OR(F434=8,F434=9),1.49,IF(OR(F434=10,F434=11,F434=12),1.54,IF(OR(F434=13,F434=14,F434=15),1.58,IF(OR(F434=16,F434=17,F434=18),1.63,1.68)))))))))), "Error"))))))))))))</f>
        <v>0</v>
      </c>
      <c r="U434" s="101">
        <v>66140</v>
      </c>
      <c r="V434" s="102">
        <f t="shared" si="162"/>
        <v>0</v>
      </c>
      <c r="W434" s="101"/>
      <c r="X434" s="101"/>
      <c r="Y434" s="102">
        <f t="shared" ref="Y434:Y487" si="172">+V434+W434+X434</f>
        <v>0</v>
      </c>
      <c r="Z434" s="102">
        <f t="shared" ref="Z434:Z497" si="173">+Y434*6.565</f>
        <v>0</v>
      </c>
      <c r="AA434" s="102" t="e">
        <f t="shared" si="163"/>
        <v>#VALUE!</v>
      </c>
    </row>
    <row r="435" spans="1:27" ht="17.25">
      <c r="A435" s="5"/>
      <c r="B435" s="5"/>
      <c r="C435" s="93"/>
      <c r="D435" s="193"/>
      <c r="E435" s="94"/>
      <c r="F435" s="95"/>
      <c r="G435" s="96" t="str">
        <f t="shared" si="164"/>
        <v>Error</v>
      </c>
      <c r="H435" s="97">
        <v>14400</v>
      </c>
      <c r="I435" s="98" t="e">
        <f t="shared" si="165"/>
        <v>#VALUE!</v>
      </c>
      <c r="J435" s="88" t="e">
        <f t="shared" si="160"/>
        <v>#VALUE!</v>
      </c>
      <c r="K435" s="98">
        <f t="shared" si="166"/>
        <v>0</v>
      </c>
      <c r="L435" s="98">
        <f t="shared" si="167"/>
        <v>0</v>
      </c>
      <c r="M435" s="98" t="e">
        <f t="shared" si="168"/>
        <v>#VALUE!</v>
      </c>
      <c r="N435" s="98" t="e">
        <f t="shared" si="169"/>
        <v>#VALUE!</v>
      </c>
      <c r="O435" s="97"/>
      <c r="P435" s="98" t="e">
        <f t="shared" si="161"/>
        <v>#VALUE!</v>
      </c>
      <c r="Q435" s="99" t="e">
        <f t="shared" si="170"/>
        <v>#VALUE!</v>
      </c>
      <c r="R435" s="100"/>
      <c r="S435" s="5"/>
      <c r="T435" s="28">
        <f t="shared" si="171"/>
        <v>0</v>
      </c>
      <c r="U435" s="101">
        <v>66140</v>
      </c>
      <c r="V435" s="102">
        <f t="shared" si="162"/>
        <v>0</v>
      </c>
      <c r="W435" s="101"/>
      <c r="X435" s="101"/>
      <c r="Y435" s="102">
        <f t="shared" si="172"/>
        <v>0</v>
      </c>
      <c r="Z435" s="102">
        <f t="shared" si="173"/>
        <v>0</v>
      </c>
      <c r="AA435" s="102" t="e">
        <f t="shared" si="163"/>
        <v>#VALUE!</v>
      </c>
    </row>
    <row r="436" spans="1:27" ht="17.25">
      <c r="A436" s="5"/>
      <c r="B436" s="5"/>
      <c r="C436" s="93"/>
      <c r="D436" s="193"/>
      <c r="E436" s="94"/>
      <c r="F436" s="95"/>
      <c r="G436" s="96" t="str">
        <f t="shared" si="164"/>
        <v>Error</v>
      </c>
      <c r="H436" s="97">
        <v>14400</v>
      </c>
      <c r="I436" s="98" t="e">
        <f t="shared" si="165"/>
        <v>#VALUE!</v>
      </c>
      <c r="J436" s="88" t="e">
        <f t="shared" si="160"/>
        <v>#VALUE!</v>
      </c>
      <c r="K436" s="98">
        <f t="shared" si="166"/>
        <v>0</v>
      </c>
      <c r="L436" s="98">
        <f t="shared" si="167"/>
        <v>0</v>
      </c>
      <c r="M436" s="98" t="e">
        <f t="shared" si="168"/>
        <v>#VALUE!</v>
      </c>
      <c r="N436" s="98" t="e">
        <f t="shared" si="169"/>
        <v>#VALUE!</v>
      </c>
      <c r="O436" s="97"/>
      <c r="P436" s="98" t="e">
        <f t="shared" si="161"/>
        <v>#VALUE!</v>
      </c>
      <c r="Q436" s="99" t="e">
        <f t="shared" si="170"/>
        <v>#VALUE!</v>
      </c>
      <c r="R436" s="100"/>
      <c r="S436" s="5"/>
      <c r="T436" s="28">
        <f t="shared" si="171"/>
        <v>0</v>
      </c>
      <c r="U436" s="101">
        <v>66140</v>
      </c>
      <c r="V436" s="102">
        <f t="shared" si="162"/>
        <v>0</v>
      </c>
      <c r="W436" s="101"/>
      <c r="X436" s="101"/>
      <c r="Y436" s="102">
        <f t="shared" si="172"/>
        <v>0</v>
      </c>
      <c r="Z436" s="102">
        <f t="shared" si="173"/>
        <v>0</v>
      </c>
      <c r="AA436" s="102" t="e">
        <f t="shared" si="163"/>
        <v>#VALUE!</v>
      </c>
    </row>
    <row r="437" spans="1:27" ht="17.25">
      <c r="A437" s="5"/>
      <c r="B437" s="5"/>
      <c r="C437" s="93"/>
      <c r="D437" s="193"/>
      <c r="E437" s="94"/>
      <c r="F437" s="95"/>
      <c r="G437" s="96" t="str">
        <f t="shared" si="164"/>
        <v>Error</v>
      </c>
      <c r="H437" s="97">
        <v>14400</v>
      </c>
      <c r="I437" s="98" t="e">
        <f t="shared" si="165"/>
        <v>#VALUE!</v>
      </c>
      <c r="J437" s="88" t="e">
        <f t="shared" si="160"/>
        <v>#VALUE!</v>
      </c>
      <c r="K437" s="98">
        <f t="shared" si="166"/>
        <v>0</v>
      </c>
      <c r="L437" s="98">
        <f t="shared" si="167"/>
        <v>0</v>
      </c>
      <c r="M437" s="98" t="e">
        <f t="shared" si="168"/>
        <v>#VALUE!</v>
      </c>
      <c r="N437" s="98" t="e">
        <f t="shared" si="169"/>
        <v>#VALUE!</v>
      </c>
      <c r="O437" s="97"/>
      <c r="P437" s="98" t="e">
        <f t="shared" si="161"/>
        <v>#VALUE!</v>
      </c>
      <c r="Q437" s="99" t="e">
        <f t="shared" si="170"/>
        <v>#VALUE!</v>
      </c>
      <c r="R437" s="100"/>
      <c r="S437" s="5"/>
      <c r="T437" s="28">
        <f t="shared" si="171"/>
        <v>0</v>
      </c>
      <c r="U437" s="101">
        <v>66140</v>
      </c>
      <c r="V437" s="102">
        <f t="shared" si="162"/>
        <v>0</v>
      </c>
      <c r="W437" s="101"/>
      <c r="X437" s="101"/>
      <c r="Y437" s="102">
        <f t="shared" si="172"/>
        <v>0</v>
      </c>
      <c r="Z437" s="102">
        <f t="shared" si="173"/>
        <v>0</v>
      </c>
      <c r="AA437" s="102" t="e">
        <f t="shared" si="163"/>
        <v>#VALUE!</v>
      </c>
    </row>
    <row r="438" spans="1:27" ht="17.25">
      <c r="A438" s="5"/>
      <c r="B438" s="5"/>
      <c r="C438" s="93"/>
      <c r="D438" s="193"/>
      <c r="E438" s="94"/>
      <c r="F438" s="95"/>
      <c r="G438" s="96" t="str">
        <f t="shared" si="164"/>
        <v>Error</v>
      </c>
      <c r="H438" s="97">
        <v>14400</v>
      </c>
      <c r="I438" s="98" t="e">
        <f t="shared" si="165"/>
        <v>#VALUE!</v>
      </c>
      <c r="J438" s="88" t="e">
        <f t="shared" si="160"/>
        <v>#VALUE!</v>
      </c>
      <c r="K438" s="98">
        <f t="shared" si="166"/>
        <v>0</v>
      </c>
      <c r="L438" s="98">
        <f t="shared" si="167"/>
        <v>0</v>
      </c>
      <c r="M438" s="98" t="e">
        <f t="shared" si="168"/>
        <v>#VALUE!</v>
      </c>
      <c r="N438" s="98" t="e">
        <f t="shared" si="169"/>
        <v>#VALUE!</v>
      </c>
      <c r="O438" s="97"/>
      <c r="P438" s="98" t="e">
        <f t="shared" si="161"/>
        <v>#VALUE!</v>
      </c>
      <c r="Q438" s="99" t="e">
        <f t="shared" si="170"/>
        <v>#VALUE!</v>
      </c>
      <c r="R438" s="100"/>
      <c r="S438" s="5"/>
      <c r="T438" s="28">
        <f t="shared" si="171"/>
        <v>0</v>
      </c>
      <c r="U438" s="101">
        <v>66140</v>
      </c>
      <c r="V438" s="102">
        <f t="shared" si="162"/>
        <v>0</v>
      </c>
      <c r="W438" s="101"/>
      <c r="X438" s="101"/>
      <c r="Y438" s="102">
        <f t="shared" si="172"/>
        <v>0</v>
      </c>
      <c r="Z438" s="102">
        <f t="shared" si="173"/>
        <v>0</v>
      </c>
      <c r="AA438" s="102" t="e">
        <f t="shared" si="163"/>
        <v>#VALUE!</v>
      </c>
    </row>
    <row r="439" spans="1:27" ht="17.25">
      <c r="A439" s="5"/>
      <c r="B439" s="5"/>
      <c r="C439" s="93"/>
      <c r="D439" s="193"/>
      <c r="E439" s="84"/>
      <c r="F439" s="85"/>
      <c r="G439" s="86" t="str">
        <f t="shared" si="164"/>
        <v>Error</v>
      </c>
      <c r="H439" s="87">
        <v>14400</v>
      </c>
      <c r="I439" s="88" t="e">
        <f t="shared" si="165"/>
        <v>#VALUE!</v>
      </c>
      <c r="J439" s="88" t="e">
        <f t="shared" si="160"/>
        <v>#VALUE!</v>
      </c>
      <c r="K439" s="88">
        <f t="shared" si="166"/>
        <v>0</v>
      </c>
      <c r="L439" s="88">
        <f t="shared" si="167"/>
        <v>0</v>
      </c>
      <c r="M439" s="88" t="e">
        <f t="shared" si="168"/>
        <v>#VALUE!</v>
      </c>
      <c r="N439" s="88" t="e">
        <f t="shared" si="169"/>
        <v>#VALUE!</v>
      </c>
      <c r="O439" s="87"/>
      <c r="P439" s="88" t="e">
        <f t="shared" si="161"/>
        <v>#VALUE!</v>
      </c>
      <c r="Q439" s="89" t="e">
        <f t="shared" si="170"/>
        <v>#VALUE!</v>
      </c>
      <c r="R439" s="90"/>
      <c r="S439" s="82"/>
      <c r="T439" s="28">
        <f t="shared" si="171"/>
        <v>0</v>
      </c>
      <c r="U439" s="91">
        <v>66140</v>
      </c>
      <c r="V439" s="92">
        <f t="shared" si="162"/>
        <v>0</v>
      </c>
      <c r="W439" s="91"/>
      <c r="X439" s="91"/>
      <c r="Y439" s="92">
        <f t="shared" si="172"/>
        <v>0</v>
      </c>
      <c r="Z439" s="92">
        <f t="shared" si="173"/>
        <v>0</v>
      </c>
      <c r="AA439" s="92" t="e">
        <f t="shared" si="163"/>
        <v>#VALUE!</v>
      </c>
    </row>
    <row r="440" spans="1:27" ht="17.25">
      <c r="A440" s="5"/>
      <c r="B440" s="5"/>
      <c r="C440" s="93"/>
      <c r="D440" s="193"/>
      <c r="E440" s="94"/>
      <c r="F440" s="95"/>
      <c r="G440" s="96" t="str">
        <f t="shared" si="164"/>
        <v>Error</v>
      </c>
      <c r="H440" s="97">
        <v>14400</v>
      </c>
      <c r="I440" s="98" t="e">
        <f t="shared" si="165"/>
        <v>#VALUE!</v>
      </c>
      <c r="J440" s="88" t="e">
        <f t="shared" si="160"/>
        <v>#VALUE!</v>
      </c>
      <c r="K440" s="98">
        <f t="shared" si="166"/>
        <v>0</v>
      </c>
      <c r="L440" s="98">
        <f t="shared" si="167"/>
        <v>0</v>
      </c>
      <c r="M440" s="98" t="e">
        <f t="shared" si="168"/>
        <v>#VALUE!</v>
      </c>
      <c r="N440" s="98" t="e">
        <f t="shared" si="169"/>
        <v>#VALUE!</v>
      </c>
      <c r="O440" s="97"/>
      <c r="P440" s="98" t="e">
        <f t="shared" si="161"/>
        <v>#VALUE!</v>
      </c>
      <c r="Q440" s="99" t="e">
        <f t="shared" si="170"/>
        <v>#VALUE!</v>
      </c>
      <c r="R440" s="100"/>
      <c r="S440" s="5"/>
      <c r="T440" s="28">
        <f t="shared" si="171"/>
        <v>0</v>
      </c>
      <c r="U440" s="101">
        <v>66140</v>
      </c>
      <c r="V440" s="102">
        <f t="shared" si="162"/>
        <v>0</v>
      </c>
      <c r="W440" s="101"/>
      <c r="X440" s="101"/>
      <c r="Y440" s="102">
        <f t="shared" si="172"/>
        <v>0</v>
      </c>
      <c r="Z440" s="102">
        <f t="shared" si="173"/>
        <v>0</v>
      </c>
      <c r="AA440" s="102" t="e">
        <f t="shared" si="163"/>
        <v>#VALUE!</v>
      </c>
    </row>
    <row r="441" spans="1:27" ht="17.25">
      <c r="A441" s="5"/>
      <c r="B441" s="5"/>
      <c r="C441" s="93"/>
      <c r="D441" s="193"/>
      <c r="E441" s="94"/>
      <c r="F441" s="95"/>
      <c r="G441" s="96" t="str">
        <f t="shared" si="164"/>
        <v>Error</v>
      </c>
      <c r="H441" s="97">
        <v>14400</v>
      </c>
      <c r="I441" s="98" t="e">
        <f t="shared" si="165"/>
        <v>#VALUE!</v>
      </c>
      <c r="J441" s="88" t="e">
        <f t="shared" si="160"/>
        <v>#VALUE!</v>
      </c>
      <c r="K441" s="98">
        <f t="shared" si="166"/>
        <v>0</v>
      </c>
      <c r="L441" s="98">
        <f t="shared" si="167"/>
        <v>0</v>
      </c>
      <c r="M441" s="98" t="e">
        <f t="shared" si="168"/>
        <v>#VALUE!</v>
      </c>
      <c r="N441" s="98" t="e">
        <f t="shared" si="169"/>
        <v>#VALUE!</v>
      </c>
      <c r="O441" s="97"/>
      <c r="P441" s="98" t="e">
        <f t="shared" si="161"/>
        <v>#VALUE!</v>
      </c>
      <c r="Q441" s="99" t="e">
        <f t="shared" si="170"/>
        <v>#VALUE!</v>
      </c>
      <c r="R441" s="100"/>
      <c r="S441" s="5"/>
      <c r="T441" s="28">
        <f t="shared" si="171"/>
        <v>0</v>
      </c>
      <c r="U441" s="101">
        <v>66140</v>
      </c>
      <c r="V441" s="102">
        <f t="shared" si="162"/>
        <v>0</v>
      </c>
      <c r="W441" s="101"/>
      <c r="X441" s="101"/>
      <c r="Y441" s="102">
        <f t="shared" si="172"/>
        <v>0</v>
      </c>
      <c r="Z441" s="102">
        <f t="shared" si="173"/>
        <v>0</v>
      </c>
      <c r="AA441" s="102" t="e">
        <f t="shared" si="163"/>
        <v>#VALUE!</v>
      </c>
    </row>
    <row r="442" spans="1:27" ht="17.25">
      <c r="A442" s="5"/>
      <c r="B442" s="5"/>
      <c r="C442" s="93"/>
      <c r="D442" s="193"/>
      <c r="E442" s="94"/>
      <c r="F442" s="95"/>
      <c r="G442" s="96" t="str">
        <f t="shared" si="164"/>
        <v>Error</v>
      </c>
      <c r="H442" s="97">
        <v>14400</v>
      </c>
      <c r="I442" s="98" t="e">
        <f t="shared" si="165"/>
        <v>#VALUE!</v>
      </c>
      <c r="J442" s="88" t="e">
        <f t="shared" si="160"/>
        <v>#VALUE!</v>
      </c>
      <c r="K442" s="98">
        <f t="shared" si="166"/>
        <v>0</v>
      </c>
      <c r="L442" s="98">
        <f t="shared" si="167"/>
        <v>0</v>
      </c>
      <c r="M442" s="98" t="e">
        <f t="shared" si="168"/>
        <v>#VALUE!</v>
      </c>
      <c r="N442" s="98" t="e">
        <f t="shared" si="169"/>
        <v>#VALUE!</v>
      </c>
      <c r="O442" s="97"/>
      <c r="P442" s="98" t="e">
        <f t="shared" si="161"/>
        <v>#VALUE!</v>
      </c>
      <c r="Q442" s="99" t="e">
        <f t="shared" si="170"/>
        <v>#VALUE!</v>
      </c>
      <c r="R442" s="100"/>
      <c r="S442" s="5"/>
      <c r="T442" s="28">
        <f t="shared" si="171"/>
        <v>0</v>
      </c>
      <c r="U442" s="101">
        <v>66140</v>
      </c>
      <c r="V442" s="102">
        <f t="shared" si="162"/>
        <v>0</v>
      </c>
      <c r="W442" s="101"/>
      <c r="X442" s="101"/>
      <c r="Y442" s="102">
        <f t="shared" si="172"/>
        <v>0</v>
      </c>
      <c r="Z442" s="102">
        <f t="shared" si="173"/>
        <v>0</v>
      </c>
      <c r="AA442" s="102" t="e">
        <f t="shared" si="163"/>
        <v>#VALUE!</v>
      </c>
    </row>
    <row r="443" spans="1:27" ht="17.25">
      <c r="A443" s="5"/>
      <c r="B443" s="5"/>
      <c r="C443" s="93"/>
      <c r="D443" s="193"/>
      <c r="E443" s="94"/>
      <c r="F443" s="95"/>
      <c r="G443" s="96" t="str">
        <f t="shared" si="164"/>
        <v>Error</v>
      </c>
      <c r="H443" s="97">
        <v>14400</v>
      </c>
      <c r="I443" s="98" t="e">
        <f t="shared" si="165"/>
        <v>#VALUE!</v>
      </c>
      <c r="J443" s="88" t="e">
        <f t="shared" si="160"/>
        <v>#VALUE!</v>
      </c>
      <c r="K443" s="98">
        <f t="shared" si="166"/>
        <v>0</v>
      </c>
      <c r="L443" s="98">
        <f t="shared" si="167"/>
        <v>0</v>
      </c>
      <c r="M443" s="98" t="e">
        <f t="shared" si="168"/>
        <v>#VALUE!</v>
      </c>
      <c r="N443" s="98" t="e">
        <f t="shared" si="169"/>
        <v>#VALUE!</v>
      </c>
      <c r="O443" s="97"/>
      <c r="P443" s="98" t="e">
        <f t="shared" si="161"/>
        <v>#VALUE!</v>
      </c>
      <c r="Q443" s="99" t="e">
        <f t="shared" si="170"/>
        <v>#VALUE!</v>
      </c>
      <c r="R443" s="100"/>
      <c r="S443" s="5"/>
      <c r="T443" s="28">
        <f t="shared" si="171"/>
        <v>0</v>
      </c>
      <c r="U443" s="101">
        <v>66140</v>
      </c>
      <c r="V443" s="102">
        <f t="shared" si="162"/>
        <v>0</v>
      </c>
      <c r="W443" s="101"/>
      <c r="X443" s="101"/>
      <c r="Y443" s="102">
        <f t="shared" si="172"/>
        <v>0</v>
      </c>
      <c r="Z443" s="102">
        <f t="shared" si="173"/>
        <v>0</v>
      </c>
      <c r="AA443" s="102" t="e">
        <f t="shared" si="163"/>
        <v>#VALUE!</v>
      </c>
    </row>
    <row r="444" spans="1:27" ht="17.25">
      <c r="A444" s="5"/>
      <c r="B444" s="5"/>
      <c r="C444" s="93"/>
      <c r="D444" s="193"/>
      <c r="E444" s="94"/>
      <c r="F444" s="95"/>
      <c r="G444" s="96" t="str">
        <f t="shared" si="164"/>
        <v>Error</v>
      </c>
      <c r="H444" s="97">
        <v>14400</v>
      </c>
      <c r="I444" s="98" t="e">
        <f t="shared" si="165"/>
        <v>#VALUE!</v>
      </c>
      <c r="J444" s="88" t="e">
        <f t="shared" si="160"/>
        <v>#VALUE!</v>
      </c>
      <c r="K444" s="98">
        <f t="shared" si="166"/>
        <v>0</v>
      </c>
      <c r="L444" s="98">
        <f t="shared" si="167"/>
        <v>0</v>
      </c>
      <c r="M444" s="98" t="e">
        <f t="shared" si="168"/>
        <v>#VALUE!</v>
      </c>
      <c r="N444" s="98" t="e">
        <f t="shared" si="169"/>
        <v>#VALUE!</v>
      </c>
      <c r="O444" s="97"/>
      <c r="P444" s="98" t="e">
        <f t="shared" si="161"/>
        <v>#VALUE!</v>
      </c>
      <c r="Q444" s="99" t="e">
        <f t="shared" si="170"/>
        <v>#VALUE!</v>
      </c>
      <c r="R444" s="100"/>
      <c r="S444" s="5"/>
      <c r="T444" s="28">
        <f t="shared" si="171"/>
        <v>0</v>
      </c>
      <c r="U444" s="101">
        <v>66140</v>
      </c>
      <c r="V444" s="102">
        <f t="shared" si="162"/>
        <v>0</v>
      </c>
      <c r="W444" s="101"/>
      <c r="X444" s="101"/>
      <c r="Y444" s="102">
        <f t="shared" si="172"/>
        <v>0</v>
      </c>
      <c r="Z444" s="102">
        <f t="shared" si="173"/>
        <v>0</v>
      </c>
      <c r="AA444" s="102" t="e">
        <f t="shared" si="163"/>
        <v>#VALUE!</v>
      </c>
    </row>
    <row r="445" spans="1:27" ht="17.25">
      <c r="A445" s="5"/>
      <c r="B445" s="5"/>
      <c r="C445" s="93"/>
      <c r="D445" s="193"/>
      <c r="E445" s="84"/>
      <c r="F445" s="85"/>
      <c r="G445" s="86" t="str">
        <f t="shared" si="164"/>
        <v>Error</v>
      </c>
      <c r="H445" s="87">
        <v>14400</v>
      </c>
      <c r="I445" s="88" t="e">
        <f t="shared" si="165"/>
        <v>#VALUE!</v>
      </c>
      <c r="J445" s="88" t="e">
        <f t="shared" si="160"/>
        <v>#VALUE!</v>
      </c>
      <c r="K445" s="88">
        <f t="shared" si="166"/>
        <v>0</v>
      </c>
      <c r="L445" s="88">
        <f t="shared" si="167"/>
        <v>0</v>
      </c>
      <c r="M445" s="88" t="e">
        <f t="shared" si="168"/>
        <v>#VALUE!</v>
      </c>
      <c r="N445" s="88" t="e">
        <f t="shared" si="169"/>
        <v>#VALUE!</v>
      </c>
      <c r="O445" s="87"/>
      <c r="P445" s="88" t="e">
        <f t="shared" si="161"/>
        <v>#VALUE!</v>
      </c>
      <c r="Q445" s="89" t="e">
        <f t="shared" si="170"/>
        <v>#VALUE!</v>
      </c>
      <c r="R445" s="90"/>
      <c r="S445" s="82"/>
      <c r="T445" s="28">
        <f t="shared" si="171"/>
        <v>0</v>
      </c>
      <c r="U445" s="91">
        <v>66140</v>
      </c>
      <c r="V445" s="92">
        <f t="shared" si="162"/>
        <v>0</v>
      </c>
      <c r="W445" s="91"/>
      <c r="X445" s="91"/>
      <c r="Y445" s="92">
        <f t="shared" si="172"/>
        <v>0</v>
      </c>
      <c r="Z445" s="92">
        <f t="shared" si="173"/>
        <v>0</v>
      </c>
      <c r="AA445" s="92" t="e">
        <f t="shared" si="163"/>
        <v>#VALUE!</v>
      </c>
    </row>
    <row r="446" spans="1:27" ht="17.25">
      <c r="A446" s="5"/>
      <c r="B446" s="5"/>
      <c r="C446" s="93"/>
      <c r="D446" s="193"/>
      <c r="E446" s="94"/>
      <c r="F446" s="95"/>
      <c r="G446" s="96" t="str">
        <f t="shared" si="164"/>
        <v>Error</v>
      </c>
      <c r="H446" s="97">
        <v>14400</v>
      </c>
      <c r="I446" s="98" t="e">
        <f t="shared" si="165"/>
        <v>#VALUE!</v>
      </c>
      <c r="J446" s="88" t="e">
        <f t="shared" si="160"/>
        <v>#VALUE!</v>
      </c>
      <c r="K446" s="98">
        <f t="shared" si="166"/>
        <v>0</v>
      </c>
      <c r="L446" s="98">
        <f t="shared" si="167"/>
        <v>0</v>
      </c>
      <c r="M446" s="98" t="e">
        <f t="shared" si="168"/>
        <v>#VALUE!</v>
      </c>
      <c r="N446" s="98" t="e">
        <f t="shared" si="169"/>
        <v>#VALUE!</v>
      </c>
      <c r="O446" s="97"/>
      <c r="P446" s="98" t="e">
        <f t="shared" si="161"/>
        <v>#VALUE!</v>
      </c>
      <c r="Q446" s="99" t="e">
        <f t="shared" si="170"/>
        <v>#VALUE!</v>
      </c>
      <c r="R446" s="100"/>
      <c r="S446" s="5"/>
      <c r="T446" s="28">
        <f t="shared" si="171"/>
        <v>0</v>
      </c>
      <c r="U446" s="101">
        <v>66140</v>
      </c>
      <c r="V446" s="102">
        <f t="shared" si="162"/>
        <v>0</v>
      </c>
      <c r="W446" s="101"/>
      <c r="X446" s="101"/>
      <c r="Y446" s="102">
        <f t="shared" si="172"/>
        <v>0</v>
      </c>
      <c r="Z446" s="102">
        <f t="shared" si="173"/>
        <v>0</v>
      </c>
      <c r="AA446" s="102" t="e">
        <f t="shared" si="163"/>
        <v>#VALUE!</v>
      </c>
    </row>
    <row r="447" spans="1:27" ht="17.25">
      <c r="A447" s="5"/>
      <c r="B447" s="5"/>
      <c r="C447" s="93"/>
      <c r="D447" s="193"/>
      <c r="E447" s="94"/>
      <c r="F447" s="95"/>
      <c r="G447" s="96" t="str">
        <f t="shared" si="164"/>
        <v>Error</v>
      </c>
      <c r="H447" s="97">
        <v>14400</v>
      </c>
      <c r="I447" s="98" t="e">
        <f t="shared" si="165"/>
        <v>#VALUE!</v>
      </c>
      <c r="J447" s="88" t="e">
        <f t="shared" si="160"/>
        <v>#VALUE!</v>
      </c>
      <c r="K447" s="98">
        <f t="shared" si="166"/>
        <v>0</v>
      </c>
      <c r="L447" s="98">
        <f t="shared" si="167"/>
        <v>0</v>
      </c>
      <c r="M447" s="98" t="e">
        <f t="shared" si="168"/>
        <v>#VALUE!</v>
      </c>
      <c r="N447" s="98" t="e">
        <f t="shared" si="169"/>
        <v>#VALUE!</v>
      </c>
      <c r="O447" s="97"/>
      <c r="P447" s="98" t="e">
        <f t="shared" si="161"/>
        <v>#VALUE!</v>
      </c>
      <c r="Q447" s="99" t="e">
        <f t="shared" si="170"/>
        <v>#VALUE!</v>
      </c>
      <c r="R447" s="100"/>
      <c r="S447" s="5"/>
      <c r="T447" s="28">
        <f t="shared" si="171"/>
        <v>0</v>
      </c>
      <c r="U447" s="101">
        <v>66140</v>
      </c>
      <c r="V447" s="102">
        <f t="shared" si="162"/>
        <v>0</v>
      </c>
      <c r="W447" s="101"/>
      <c r="X447" s="101"/>
      <c r="Y447" s="102">
        <f t="shared" si="172"/>
        <v>0</v>
      </c>
      <c r="Z447" s="102">
        <f t="shared" si="173"/>
        <v>0</v>
      </c>
      <c r="AA447" s="102" t="e">
        <f t="shared" si="163"/>
        <v>#VALUE!</v>
      </c>
    </row>
    <row r="448" spans="1:27" ht="17.25">
      <c r="A448" s="5"/>
      <c r="B448" s="5"/>
      <c r="C448" s="93"/>
      <c r="D448" s="193"/>
      <c r="E448" s="94"/>
      <c r="F448" s="95"/>
      <c r="G448" s="96" t="str">
        <f t="shared" si="164"/>
        <v>Error</v>
      </c>
      <c r="H448" s="97">
        <v>14400</v>
      </c>
      <c r="I448" s="98" t="e">
        <f t="shared" si="165"/>
        <v>#VALUE!</v>
      </c>
      <c r="J448" s="88" t="e">
        <f t="shared" si="160"/>
        <v>#VALUE!</v>
      </c>
      <c r="K448" s="98">
        <f t="shared" si="166"/>
        <v>0</v>
      </c>
      <c r="L448" s="98">
        <f t="shared" si="167"/>
        <v>0</v>
      </c>
      <c r="M448" s="98" t="e">
        <f t="shared" si="168"/>
        <v>#VALUE!</v>
      </c>
      <c r="N448" s="98" t="e">
        <f t="shared" si="169"/>
        <v>#VALUE!</v>
      </c>
      <c r="O448" s="97"/>
      <c r="P448" s="98" t="e">
        <f t="shared" si="161"/>
        <v>#VALUE!</v>
      </c>
      <c r="Q448" s="99" t="e">
        <f t="shared" si="170"/>
        <v>#VALUE!</v>
      </c>
      <c r="R448" s="100"/>
      <c r="S448" s="5"/>
      <c r="T448" s="28">
        <f t="shared" si="171"/>
        <v>0</v>
      </c>
      <c r="U448" s="101">
        <v>66140</v>
      </c>
      <c r="V448" s="102">
        <f t="shared" si="162"/>
        <v>0</v>
      </c>
      <c r="W448" s="101"/>
      <c r="X448" s="101"/>
      <c r="Y448" s="102">
        <f t="shared" si="172"/>
        <v>0</v>
      </c>
      <c r="Z448" s="102">
        <f t="shared" si="173"/>
        <v>0</v>
      </c>
      <c r="AA448" s="102" t="e">
        <f t="shared" si="163"/>
        <v>#VALUE!</v>
      </c>
    </row>
    <row r="449" spans="1:27" ht="17.25">
      <c r="A449" s="5"/>
      <c r="B449" s="5"/>
      <c r="C449" s="93"/>
      <c r="D449" s="193"/>
      <c r="E449" s="94"/>
      <c r="F449" s="95"/>
      <c r="G449" s="96" t="str">
        <f t="shared" si="164"/>
        <v>Error</v>
      </c>
      <c r="H449" s="97">
        <v>14400</v>
      </c>
      <c r="I449" s="98" t="e">
        <f t="shared" si="165"/>
        <v>#VALUE!</v>
      </c>
      <c r="J449" s="88" t="e">
        <f t="shared" si="160"/>
        <v>#VALUE!</v>
      </c>
      <c r="K449" s="98">
        <f t="shared" si="166"/>
        <v>0</v>
      </c>
      <c r="L449" s="98">
        <f t="shared" si="167"/>
        <v>0</v>
      </c>
      <c r="M449" s="98" t="e">
        <f t="shared" si="168"/>
        <v>#VALUE!</v>
      </c>
      <c r="N449" s="98" t="e">
        <f t="shared" si="169"/>
        <v>#VALUE!</v>
      </c>
      <c r="O449" s="97"/>
      <c r="P449" s="98" t="e">
        <f t="shared" si="161"/>
        <v>#VALUE!</v>
      </c>
      <c r="Q449" s="99" t="e">
        <f t="shared" si="170"/>
        <v>#VALUE!</v>
      </c>
      <c r="R449" s="100"/>
      <c r="S449" s="5"/>
      <c r="T449" s="28">
        <f t="shared" si="171"/>
        <v>0</v>
      </c>
      <c r="U449" s="101">
        <v>66140</v>
      </c>
      <c r="V449" s="102">
        <f t="shared" si="162"/>
        <v>0</v>
      </c>
      <c r="W449" s="101"/>
      <c r="X449" s="101"/>
      <c r="Y449" s="102">
        <f t="shared" si="172"/>
        <v>0</v>
      </c>
      <c r="Z449" s="102">
        <f t="shared" si="173"/>
        <v>0</v>
      </c>
      <c r="AA449" s="102" t="e">
        <f t="shared" si="163"/>
        <v>#VALUE!</v>
      </c>
    </row>
    <row r="450" spans="1:27" ht="17.25">
      <c r="A450" s="5"/>
      <c r="B450" s="5"/>
      <c r="C450" s="93"/>
      <c r="D450" s="193"/>
      <c r="E450" s="94"/>
      <c r="F450" s="95"/>
      <c r="G450" s="96" t="str">
        <f t="shared" si="164"/>
        <v>Error</v>
      </c>
      <c r="H450" s="97">
        <v>14400</v>
      </c>
      <c r="I450" s="98" t="e">
        <f t="shared" si="165"/>
        <v>#VALUE!</v>
      </c>
      <c r="J450" s="88" t="e">
        <f t="shared" si="160"/>
        <v>#VALUE!</v>
      </c>
      <c r="K450" s="98">
        <f t="shared" si="166"/>
        <v>0</v>
      </c>
      <c r="L450" s="98">
        <f t="shared" si="167"/>
        <v>0</v>
      </c>
      <c r="M450" s="98" t="e">
        <f t="shared" si="168"/>
        <v>#VALUE!</v>
      </c>
      <c r="N450" s="98" t="e">
        <f t="shared" si="169"/>
        <v>#VALUE!</v>
      </c>
      <c r="O450" s="97"/>
      <c r="P450" s="98" t="e">
        <f t="shared" si="161"/>
        <v>#VALUE!</v>
      </c>
      <c r="Q450" s="99" t="e">
        <f t="shared" si="170"/>
        <v>#VALUE!</v>
      </c>
      <c r="R450" s="100"/>
      <c r="S450" s="5"/>
      <c r="T450" s="28">
        <f t="shared" si="171"/>
        <v>0</v>
      </c>
      <c r="U450" s="101">
        <v>66140</v>
      </c>
      <c r="V450" s="102">
        <f t="shared" si="162"/>
        <v>0</v>
      </c>
      <c r="W450" s="101"/>
      <c r="X450" s="101"/>
      <c r="Y450" s="102">
        <f t="shared" si="172"/>
        <v>0</v>
      </c>
      <c r="Z450" s="102">
        <f t="shared" si="173"/>
        <v>0</v>
      </c>
      <c r="AA450" s="102" t="e">
        <f t="shared" si="163"/>
        <v>#VALUE!</v>
      </c>
    </row>
    <row r="451" spans="1:27" ht="17.25">
      <c r="A451" s="5"/>
      <c r="B451" s="5"/>
      <c r="C451" s="93"/>
      <c r="D451" s="193"/>
      <c r="E451" s="84"/>
      <c r="F451" s="85"/>
      <c r="G451" s="86" t="str">
        <f t="shared" si="164"/>
        <v>Error</v>
      </c>
      <c r="H451" s="87">
        <v>14400</v>
      </c>
      <c r="I451" s="88" t="e">
        <f t="shared" si="165"/>
        <v>#VALUE!</v>
      </c>
      <c r="J451" s="88" t="e">
        <f t="shared" si="160"/>
        <v>#VALUE!</v>
      </c>
      <c r="K451" s="88">
        <f t="shared" si="166"/>
        <v>0</v>
      </c>
      <c r="L451" s="88">
        <f t="shared" si="167"/>
        <v>0</v>
      </c>
      <c r="M451" s="88" t="e">
        <f t="shared" si="168"/>
        <v>#VALUE!</v>
      </c>
      <c r="N451" s="88" t="e">
        <f t="shared" si="169"/>
        <v>#VALUE!</v>
      </c>
      <c r="O451" s="87"/>
      <c r="P451" s="88" t="e">
        <f t="shared" si="161"/>
        <v>#VALUE!</v>
      </c>
      <c r="Q451" s="89" t="e">
        <f t="shared" si="170"/>
        <v>#VALUE!</v>
      </c>
      <c r="R451" s="90"/>
      <c r="S451" s="82"/>
      <c r="T451" s="28">
        <f t="shared" si="171"/>
        <v>0</v>
      </c>
      <c r="U451" s="91">
        <v>66140</v>
      </c>
      <c r="V451" s="92">
        <f t="shared" si="162"/>
        <v>0</v>
      </c>
      <c r="W451" s="91"/>
      <c r="X451" s="91"/>
      <c r="Y451" s="92">
        <f t="shared" si="172"/>
        <v>0</v>
      </c>
      <c r="Z451" s="92">
        <f t="shared" si="173"/>
        <v>0</v>
      </c>
      <c r="AA451" s="92" t="e">
        <f t="shared" si="163"/>
        <v>#VALUE!</v>
      </c>
    </row>
    <row r="452" spans="1:27" ht="17.25">
      <c r="A452" s="5"/>
      <c r="B452" s="5"/>
      <c r="C452" s="93"/>
      <c r="D452" s="193"/>
      <c r="E452" s="94"/>
      <c r="F452" s="95"/>
      <c r="G452" s="96" t="str">
        <f t="shared" si="164"/>
        <v>Error</v>
      </c>
      <c r="H452" s="97">
        <v>14400</v>
      </c>
      <c r="I452" s="98" t="e">
        <f t="shared" si="165"/>
        <v>#VALUE!</v>
      </c>
      <c r="J452" s="88" t="e">
        <f t="shared" si="160"/>
        <v>#VALUE!</v>
      </c>
      <c r="K452" s="98">
        <f t="shared" si="166"/>
        <v>0</v>
      </c>
      <c r="L452" s="98">
        <f t="shared" si="167"/>
        <v>0</v>
      </c>
      <c r="M452" s="98" t="e">
        <f t="shared" si="168"/>
        <v>#VALUE!</v>
      </c>
      <c r="N452" s="98" t="e">
        <f t="shared" si="169"/>
        <v>#VALUE!</v>
      </c>
      <c r="O452" s="97"/>
      <c r="P452" s="98" t="e">
        <f t="shared" si="161"/>
        <v>#VALUE!</v>
      </c>
      <c r="Q452" s="99" t="e">
        <f t="shared" si="170"/>
        <v>#VALUE!</v>
      </c>
      <c r="R452" s="100"/>
      <c r="S452" s="5"/>
      <c r="T452" s="28">
        <f t="shared" si="171"/>
        <v>0</v>
      </c>
      <c r="U452" s="101">
        <v>66140</v>
      </c>
      <c r="V452" s="102">
        <f t="shared" si="162"/>
        <v>0</v>
      </c>
      <c r="W452" s="101"/>
      <c r="X452" s="101"/>
      <c r="Y452" s="102">
        <f t="shared" si="172"/>
        <v>0</v>
      </c>
      <c r="Z452" s="102">
        <f t="shared" si="173"/>
        <v>0</v>
      </c>
      <c r="AA452" s="102" t="e">
        <f t="shared" si="163"/>
        <v>#VALUE!</v>
      </c>
    </row>
    <row r="453" spans="1:27" ht="17.25">
      <c r="A453" s="5"/>
      <c r="B453" s="5"/>
      <c r="C453" s="93"/>
      <c r="D453" s="193"/>
      <c r="E453" s="94"/>
      <c r="F453" s="95"/>
      <c r="G453" s="96" t="str">
        <f t="shared" si="164"/>
        <v>Error</v>
      </c>
      <c r="H453" s="97">
        <v>14400</v>
      </c>
      <c r="I453" s="98" t="e">
        <f t="shared" si="165"/>
        <v>#VALUE!</v>
      </c>
      <c r="J453" s="88" t="e">
        <f t="shared" si="160"/>
        <v>#VALUE!</v>
      </c>
      <c r="K453" s="98">
        <f t="shared" si="166"/>
        <v>0</v>
      </c>
      <c r="L453" s="98">
        <f t="shared" si="167"/>
        <v>0</v>
      </c>
      <c r="M453" s="98" t="e">
        <f t="shared" si="168"/>
        <v>#VALUE!</v>
      </c>
      <c r="N453" s="98" t="e">
        <f t="shared" si="169"/>
        <v>#VALUE!</v>
      </c>
      <c r="O453" s="97"/>
      <c r="P453" s="98" t="e">
        <f t="shared" si="161"/>
        <v>#VALUE!</v>
      </c>
      <c r="Q453" s="99" t="e">
        <f t="shared" si="170"/>
        <v>#VALUE!</v>
      </c>
      <c r="R453" s="100"/>
      <c r="S453" s="5"/>
      <c r="T453" s="28">
        <f t="shared" si="171"/>
        <v>0</v>
      </c>
      <c r="U453" s="101">
        <v>66140</v>
      </c>
      <c r="V453" s="102">
        <f t="shared" si="162"/>
        <v>0</v>
      </c>
      <c r="W453" s="101"/>
      <c r="X453" s="101"/>
      <c r="Y453" s="102">
        <f t="shared" si="172"/>
        <v>0</v>
      </c>
      <c r="Z453" s="102">
        <f t="shared" si="173"/>
        <v>0</v>
      </c>
      <c r="AA453" s="102" t="e">
        <f t="shared" si="163"/>
        <v>#VALUE!</v>
      </c>
    </row>
    <row r="454" spans="1:27" ht="17.25">
      <c r="A454" s="5"/>
      <c r="B454" s="5"/>
      <c r="C454" s="93"/>
      <c r="D454" s="193"/>
      <c r="E454" s="94"/>
      <c r="F454" s="95"/>
      <c r="G454" s="96" t="str">
        <f t="shared" si="164"/>
        <v>Error</v>
      </c>
      <c r="H454" s="97">
        <v>14400</v>
      </c>
      <c r="I454" s="98" t="e">
        <f t="shared" si="165"/>
        <v>#VALUE!</v>
      </c>
      <c r="J454" s="88" t="e">
        <f t="shared" si="160"/>
        <v>#VALUE!</v>
      </c>
      <c r="K454" s="98">
        <f t="shared" si="166"/>
        <v>0</v>
      </c>
      <c r="L454" s="98">
        <f t="shared" si="167"/>
        <v>0</v>
      </c>
      <c r="M454" s="98" t="e">
        <f t="shared" si="168"/>
        <v>#VALUE!</v>
      </c>
      <c r="N454" s="98" t="e">
        <f t="shared" si="169"/>
        <v>#VALUE!</v>
      </c>
      <c r="O454" s="97"/>
      <c r="P454" s="98" t="e">
        <f t="shared" si="161"/>
        <v>#VALUE!</v>
      </c>
      <c r="Q454" s="99" t="e">
        <f t="shared" si="170"/>
        <v>#VALUE!</v>
      </c>
      <c r="R454" s="100"/>
      <c r="S454" s="5"/>
      <c r="T454" s="28">
        <f t="shared" si="171"/>
        <v>0</v>
      </c>
      <c r="U454" s="101">
        <v>66140</v>
      </c>
      <c r="V454" s="102">
        <f t="shared" si="162"/>
        <v>0</v>
      </c>
      <c r="W454" s="101"/>
      <c r="X454" s="101"/>
      <c r="Y454" s="102">
        <f t="shared" si="172"/>
        <v>0</v>
      </c>
      <c r="Z454" s="102">
        <f t="shared" si="173"/>
        <v>0</v>
      </c>
      <c r="AA454" s="102" t="e">
        <f t="shared" si="163"/>
        <v>#VALUE!</v>
      </c>
    </row>
    <row r="455" spans="1:27" ht="17.25">
      <c r="A455" s="5"/>
      <c r="B455" s="5"/>
      <c r="C455" s="93"/>
      <c r="D455" s="193"/>
      <c r="E455" s="94"/>
      <c r="F455" s="95"/>
      <c r="G455" s="96" t="str">
        <f t="shared" si="164"/>
        <v>Error</v>
      </c>
      <c r="H455" s="97">
        <v>14400</v>
      </c>
      <c r="I455" s="98" t="e">
        <f t="shared" si="165"/>
        <v>#VALUE!</v>
      </c>
      <c r="J455" s="88" t="e">
        <f t="shared" si="160"/>
        <v>#VALUE!</v>
      </c>
      <c r="K455" s="98">
        <f t="shared" si="166"/>
        <v>0</v>
      </c>
      <c r="L455" s="98">
        <f t="shared" si="167"/>
        <v>0</v>
      </c>
      <c r="M455" s="98" t="e">
        <f t="shared" si="168"/>
        <v>#VALUE!</v>
      </c>
      <c r="N455" s="98" t="e">
        <f t="shared" si="169"/>
        <v>#VALUE!</v>
      </c>
      <c r="O455" s="97"/>
      <c r="P455" s="98" t="e">
        <f t="shared" si="161"/>
        <v>#VALUE!</v>
      </c>
      <c r="Q455" s="99" t="e">
        <f t="shared" si="170"/>
        <v>#VALUE!</v>
      </c>
      <c r="R455" s="100"/>
      <c r="S455" s="5"/>
      <c r="T455" s="28">
        <f t="shared" si="171"/>
        <v>0</v>
      </c>
      <c r="U455" s="101">
        <v>66140</v>
      </c>
      <c r="V455" s="102">
        <f t="shared" si="162"/>
        <v>0</v>
      </c>
      <c r="W455" s="101"/>
      <c r="X455" s="101"/>
      <c r="Y455" s="102">
        <f t="shared" si="172"/>
        <v>0</v>
      </c>
      <c r="Z455" s="102">
        <f t="shared" si="173"/>
        <v>0</v>
      </c>
      <c r="AA455" s="102" t="e">
        <f t="shared" si="163"/>
        <v>#VALUE!</v>
      </c>
    </row>
    <row r="456" spans="1:27" ht="17.25">
      <c r="A456" s="5"/>
      <c r="B456" s="5"/>
      <c r="C456" s="93"/>
      <c r="D456" s="193"/>
      <c r="E456" s="94"/>
      <c r="F456" s="95"/>
      <c r="G456" s="96" t="str">
        <f t="shared" si="164"/>
        <v>Error</v>
      </c>
      <c r="H456" s="97">
        <v>14400</v>
      </c>
      <c r="I456" s="98" t="e">
        <f t="shared" si="165"/>
        <v>#VALUE!</v>
      </c>
      <c r="J456" s="88" t="e">
        <f t="shared" si="160"/>
        <v>#VALUE!</v>
      </c>
      <c r="K456" s="98">
        <f t="shared" si="166"/>
        <v>0</v>
      </c>
      <c r="L456" s="98">
        <f t="shared" si="167"/>
        <v>0</v>
      </c>
      <c r="M456" s="98" t="e">
        <f t="shared" si="168"/>
        <v>#VALUE!</v>
      </c>
      <c r="N456" s="98" t="e">
        <f t="shared" si="169"/>
        <v>#VALUE!</v>
      </c>
      <c r="O456" s="97"/>
      <c r="P456" s="98" t="e">
        <f t="shared" si="161"/>
        <v>#VALUE!</v>
      </c>
      <c r="Q456" s="99" t="e">
        <f t="shared" si="170"/>
        <v>#VALUE!</v>
      </c>
      <c r="R456" s="100"/>
      <c r="S456" s="5"/>
      <c r="T456" s="28">
        <f t="shared" si="171"/>
        <v>0</v>
      </c>
      <c r="U456" s="101">
        <v>66140</v>
      </c>
      <c r="V456" s="102">
        <f t="shared" si="162"/>
        <v>0</v>
      </c>
      <c r="W456" s="101"/>
      <c r="X456" s="101"/>
      <c r="Y456" s="102">
        <f t="shared" si="172"/>
        <v>0</v>
      </c>
      <c r="Z456" s="102">
        <f t="shared" si="173"/>
        <v>0</v>
      </c>
      <c r="AA456" s="102" t="e">
        <f t="shared" si="163"/>
        <v>#VALUE!</v>
      </c>
    </row>
    <row r="457" spans="1:27" ht="17.25">
      <c r="A457" s="5"/>
      <c r="B457" s="5"/>
      <c r="C457" s="93"/>
      <c r="D457" s="193"/>
      <c r="E457" s="84"/>
      <c r="F457" s="85"/>
      <c r="G457" s="86" t="str">
        <f t="shared" si="164"/>
        <v>Error</v>
      </c>
      <c r="H457" s="87">
        <v>14400</v>
      </c>
      <c r="I457" s="88" t="e">
        <f t="shared" si="165"/>
        <v>#VALUE!</v>
      </c>
      <c r="J457" s="88" t="e">
        <f t="shared" si="160"/>
        <v>#VALUE!</v>
      </c>
      <c r="K457" s="88">
        <f t="shared" si="166"/>
        <v>0</v>
      </c>
      <c r="L457" s="88">
        <f t="shared" si="167"/>
        <v>0</v>
      </c>
      <c r="M457" s="88" t="e">
        <f t="shared" si="168"/>
        <v>#VALUE!</v>
      </c>
      <c r="N457" s="88" t="e">
        <f t="shared" si="169"/>
        <v>#VALUE!</v>
      </c>
      <c r="O457" s="87"/>
      <c r="P457" s="88" t="e">
        <f t="shared" si="161"/>
        <v>#VALUE!</v>
      </c>
      <c r="Q457" s="89" t="e">
        <f t="shared" si="170"/>
        <v>#VALUE!</v>
      </c>
      <c r="R457" s="90"/>
      <c r="S457" s="82"/>
      <c r="T457" s="28">
        <f t="shared" si="171"/>
        <v>0</v>
      </c>
      <c r="U457" s="91">
        <v>66140</v>
      </c>
      <c r="V457" s="92">
        <f t="shared" si="162"/>
        <v>0</v>
      </c>
      <c r="W457" s="91"/>
      <c r="X457" s="91"/>
      <c r="Y457" s="92">
        <f t="shared" si="172"/>
        <v>0</v>
      </c>
      <c r="Z457" s="92">
        <f t="shared" si="173"/>
        <v>0</v>
      </c>
      <c r="AA457" s="92" t="e">
        <f t="shared" si="163"/>
        <v>#VALUE!</v>
      </c>
    </row>
    <row r="458" spans="1:27" ht="17.25">
      <c r="A458" s="5"/>
      <c r="B458" s="5"/>
      <c r="C458" s="93"/>
      <c r="D458" s="193"/>
      <c r="E458" s="94"/>
      <c r="F458" s="95"/>
      <c r="G458" s="96" t="str">
        <f t="shared" si="164"/>
        <v>Error</v>
      </c>
      <c r="H458" s="97">
        <v>14400</v>
      </c>
      <c r="I458" s="98" t="e">
        <f t="shared" si="165"/>
        <v>#VALUE!</v>
      </c>
      <c r="J458" s="88" t="e">
        <f t="shared" si="160"/>
        <v>#VALUE!</v>
      </c>
      <c r="K458" s="98">
        <f t="shared" si="166"/>
        <v>0</v>
      </c>
      <c r="L458" s="98">
        <f t="shared" si="167"/>
        <v>0</v>
      </c>
      <c r="M458" s="98" t="e">
        <f t="shared" si="168"/>
        <v>#VALUE!</v>
      </c>
      <c r="N458" s="98" t="e">
        <f t="shared" si="169"/>
        <v>#VALUE!</v>
      </c>
      <c r="O458" s="97"/>
      <c r="P458" s="98" t="e">
        <f t="shared" si="161"/>
        <v>#VALUE!</v>
      </c>
      <c r="Q458" s="99" t="e">
        <f t="shared" si="170"/>
        <v>#VALUE!</v>
      </c>
      <c r="R458" s="100"/>
      <c r="S458" s="5"/>
      <c r="T458" s="28">
        <f t="shared" si="171"/>
        <v>0</v>
      </c>
      <c r="U458" s="101">
        <v>66140</v>
      </c>
      <c r="V458" s="102">
        <f t="shared" si="162"/>
        <v>0</v>
      </c>
      <c r="W458" s="101"/>
      <c r="X458" s="101"/>
      <c r="Y458" s="102">
        <f t="shared" si="172"/>
        <v>0</v>
      </c>
      <c r="Z458" s="102">
        <f t="shared" si="173"/>
        <v>0</v>
      </c>
      <c r="AA458" s="102" t="e">
        <f t="shared" si="163"/>
        <v>#VALUE!</v>
      </c>
    </row>
    <row r="459" spans="1:27" ht="17.25">
      <c r="A459" s="5"/>
      <c r="B459" s="5"/>
      <c r="C459" s="93"/>
      <c r="D459" s="193"/>
      <c r="E459" s="94"/>
      <c r="F459" s="95"/>
      <c r="G459" s="96" t="str">
        <f t="shared" si="164"/>
        <v>Error</v>
      </c>
      <c r="H459" s="97">
        <v>14400</v>
      </c>
      <c r="I459" s="98" t="e">
        <f t="shared" si="165"/>
        <v>#VALUE!</v>
      </c>
      <c r="J459" s="88" t="e">
        <f t="shared" si="160"/>
        <v>#VALUE!</v>
      </c>
      <c r="K459" s="98">
        <f t="shared" si="166"/>
        <v>0</v>
      </c>
      <c r="L459" s="98">
        <f t="shared" si="167"/>
        <v>0</v>
      </c>
      <c r="M459" s="98" t="e">
        <f t="shared" si="168"/>
        <v>#VALUE!</v>
      </c>
      <c r="N459" s="98" t="e">
        <f t="shared" si="169"/>
        <v>#VALUE!</v>
      </c>
      <c r="O459" s="97"/>
      <c r="P459" s="98" t="e">
        <f t="shared" si="161"/>
        <v>#VALUE!</v>
      </c>
      <c r="Q459" s="99" t="e">
        <f t="shared" si="170"/>
        <v>#VALUE!</v>
      </c>
      <c r="R459" s="100"/>
      <c r="S459" s="5"/>
      <c r="T459" s="28">
        <f t="shared" si="171"/>
        <v>0</v>
      </c>
      <c r="U459" s="101">
        <v>66140</v>
      </c>
      <c r="V459" s="102">
        <f t="shared" si="162"/>
        <v>0</v>
      </c>
      <c r="W459" s="101"/>
      <c r="X459" s="101"/>
      <c r="Y459" s="102">
        <f t="shared" si="172"/>
        <v>0</v>
      </c>
      <c r="Z459" s="102">
        <f t="shared" si="173"/>
        <v>0</v>
      </c>
      <c r="AA459" s="102" t="e">
        <f t="shared" si="163"/>
        <v>#VALUE!</v>
      </c>
    </row>
    <row r="460" spans="1:27" ht="17.25">
      <c r="A460" s="5"/>
      <c r="B460" s="5"/>
      <c r="C460" s="93"/>
      <c r="D460" s="193"/>
      <c r="E460" s="94"/>
      <c r="F460" s="95"/>
      <c r="G460" s="96" t="str">
        <f t="shared" si="164"/>
        <v>Error</v>
      </c>
      <c r="H460" s="97">
        <v>14400</v>
      </c>
      <c r="I460" s="98" t="e">
        <f t="shared" si="165"/>
        <v>#VALUE!</v>
      </c>
      <c r="J460" s="88" t="e">
        <f t="shared" si="160"/>
        <v>#VALUE!</v>
      </c>
      <c r="K460" s="98">
        <f t="shared" si="166"/>
        <v>0</v>
      </c>
      <c r="L460" s="98">
        <f t="shared" si="167"/>
        <v>0</v>
      </c>
      <c r="M460" s="98" t="e">
        <f t="shared" si="168"/>
        <v>#VALUE!</v>
      </c>
      <c r="N460" s="98" t="e">
        <f t="shared" si="169"/>
        <v>#VALUE!</v>
      </c>
      <c r="O460" s="97"/>
      <c r="P460" s="98" t="e">
        <f t="shared" si="161"/>
        <v>#VALUE!</v>
      </c>
      <c r="Q460" s="99" t="e">
        <f t="shared" si="170"/>
        <v>#VALUE!</v>
      </c>
      <c r="R460" s="100"/>
      <c r="S460" s="5"/>
      <c r="T460" s="28">
        <f t="shared" si="171"/>
        <v>0</v>
      </c>
      <c r="U460" s="101">
        <v>66140</v>
      </c>
      <c r="V460" s="102">
        <f t="shared" si="162"/>
        <v>0</v>
      </c>
      <c r="W460" s="101"/>
      <c r="X460" s="101"/>
      <c r="Y460" s="102">
        <f t="shared" si="172"/>
        <v>0</v>
      </c>
      <c r="Z460" s="102">
        <f t="shared" si="173"/>
        <v>0</v>
      </c>
      <c r="AA460" s="102" t="e">
        <f t="shared" si="163"/>
        <v>#VALUE!</v>
      </c>
    </row>
    <row r="461" spans="1:27" ht="17.25">
      <c r="A461" s="5"/>
      <c r="B461" s="5"/>
      <c r="C461" s="93"/>
      <c r="D461" s="193"/>
      <c r="E461" s="94"/>
      <c r="F461" s="95"/>
      <c r="G461" s="96" t="str">
        <f t="shared" si="164"/>
        <v>Error</v>
      </c>
      <c r="H461" s="97">
        <v>14400</v>
      </c>
      <c r="I461" s="98" t="e">
        <f t="shared" si="165"/>
        <v>#VALUE!</v>
      </c>
      <c r="J461" s="88" t="e">
        <f t="shared" si="160"/>
        <v>#VALUE!</v>
      </c>
      <c r="K461" s="98">
        <f t="shared" si="166"/>
        <v>0</v>
      </c>
      <c r="L461" s="98">
        <f t="shared" si="167"/>
        <v>0</v>
      </c>
      <c r="M461" s="98" t="e">
        <f t="shared" si="168"/>
        <v>#VALUE!</v>
      </c>
      <c r="N461" s="98" t="e">
        <f t="shared" si="169"/>
        <v>#VALUE!</v>
      </c>
      <c r="O461" s="97"/>
      <c r="P461" s="98" t="e">
        <f t="shared" si="161"/>
        <v>#VALUE!</v>
      </c>
      <c r="Q461" s="99" t="e">
        <f t="shared" si="170"/>
        <v>#VALUE!</v>
      </c>
      <c r="R461" s="100"/>
      <c r="S461" s="5"/>
      <c r="T461" s="28">
        <f t="shared" si="171"/>
        <v>0</v>
      </c>
      <c r="U461" s="101">
        <v>66140</v>
      </c>
      <c r="V461" s="102">
        <f t="shared" si="162"/>
        <v>0</v>
      </c>
      <c r="W461" s="101"/>
      <c r="X461" s="101"/>
      <c r="Y461" s="102">
        <f t="shared" si="172"/>
        <v>0</v>
      </c>
      <c r="Z461" s="102">
        <f t="shared" si="173"/>
        <v>0</v>
      </c>
      <c r="AA461" s="102" t="e">
        <f t="shared" si="163"/>
        <v>#VALUE!</v>
      </c>
    </row>
    <row r="462" spans="1:27" ht="17.25">
      <c r="A462" s="5"/>
      <c r="B462" s="5"/>
      <c r="C462" s="93"/>
      <c r="D462" s="193"/>
      <c r="E462" s="94"/>
      <c r="F462" s="95"/>
      <c r="G462" s="96" t="str">
        <f t="shared" si="164"/>
        <v>Error</v>
      </c>
      <c r="H462" s="97">
        <v>14400</v>
      </c>
      <c r="I462" s="98" t="e">
        <f t="shared" si="165"/>
        <v>#VALUE!</v>
      </c>
      <c r="J462" s="88" t="e">
        <f t="shared" si="160"/>
        <v>#VALUE!</v>
      </c>
      <c r="K462" s="98">
        <f t="shared" si="166"/>
        <v>0</v>
      </c>
      <c r="L462" s="98">
        <f t="shared" si="167"/>
        <v>0</v>
      </c>
      <c r="M462" s="98" t="e">
        <f t="shared" si="168"/>
        <v>#VALUE!</v>
      </c>
      <c r="N462" s="98" t="e">
        <f t="shared" si="169"/>
        <v>#VALUE!</v>
      </c>
      <c r="O462" s="97"/>
      <c r="P462" s="98" t="e">
        <f t="shared" si="161"/>
        <v>#VALUE!</v>
      </c>
      <c r="Q462" s="99" t="e">
        <f t="shared" si="170"/>
        <v>#VALUE!</v>
      </c>
      <c r="R462" s="100"/>
      <c r="S462" s="5"/>
      <c r="T462" s="28">
        <f t="shared" si="171"/>
        <v>0</v>
      </c>
      <c r="U462" s="101">
        <v>66140</v>
      </c>
      <c r="V462" s="102">
        <f t="shared" si="162"/>
        <v>0</v>
      </c>
      <c r="W462" s="101"/>
      <c r="X462" s="101"/>
      <c r="Y462" s="102">
        <f t="shared" si="172"/>
        <v>0</v>
      </c>
      <c r="Z462" s="102">
        <f t="shared" si="173"/>
        <v>0</v>
      </c>
      <c r="AA462" s="102" t="e">
        <f t="shared" si="163"/>
        <v>#VALUE!</v>
      </c>
    </row>
    <row r="463" spans="1:27" ht="17.25">
      <c r="A463" s="5"/>
      <c r="B463" s="5"/>
      <c r="C463" s="93"/>
      <c r="D463" s="193"/>
      <c r="E463" s="84"/>
      <c r="F463" s="85"/>
      <c r="G463" s="86" t="str">
        <f t="shared" si="164"/>
        <v>Error</v>
      </c>
      <c r="H463" s="87">
        <v>14400</v>
      </c>
      <c r="I463" s="88" t="e">
        <f t="shared" si="165"/>
        <v>#VALUE!</v>
      </c>
      <c r="J463" s="88" t="e">
        <f t="shared" si="160"/>
        <v>#VALUE!</v>
      </c>
      <c r="K463" s="88">
        <f t="shared" si="166"/>
        <v>0</v>
      </c>
      <c r="L463" s="88">
        <f t="shared" si="167"/>
        <v>0</v>
      </c>
      <c r="M463" s="88" t="e">
        <f t="shared" si="168"/>
        <v>#VALUE!</v>
      </c>
      <c r="N463" s="88" t="e">
        <f t="shared" si="169"/>
        <v>#VALUE!</v>
      </c>
      <c r="O463" s="87"/>
      <c r="P463" s="88" t="e">
        <f t="shared" si="161"/>
        <v>#VALUE!</v>
      </c>
      <c r="Q463" s="89" t="e">
        <f t="shared" si="170"/>
        <v>#VALUE!</v>
      </c>
      <c r="R463" s="90"/>
      <c r="S463" s="82"/>
      <c r="T463" s="28">
        <f t="shared" si="171"/>
        <v>0</v>
      </c>
      <c r="U463" s="91">
        <v>66140</v>
      </c>
      <c r="V463" s="92">
        <f t="shared" si="162"/>
        <v>0</v>
      </c>
      <c r="W463" s="91"/>
      <c r="X463" s="91"/>
      <c r="Y463" s="92">
        <f t="shared" si="172"/>
        <v>0</v>
      </c>
      <c r="Z463" s="92">
        <f t="shared" si="173"/>
        <v>0</v>
      </c>
      <c r="AA463" s="92" t="e">
        <f t="shared" si="163"/>
        <v>#VALUE!</v>
      </c>
    </row>
    <row r="464" spans="1:27" ht="17.25">
      <c r="A464" s="5"/>
      <c r="B464" s="5"/>
      <c r="C464" s="93"/>
      <c r="D464" s="193"/>
      <c r="E464" s="94"/>
      <c r="F464" s="95"/>
      <c r="G464" s="96" t="str">
        <f t="shared" si="164"/>
        <v>Error</v>
      </c>
      <c r="H464" s="97">
        <v>14400</v>
      </c>
      <c r="I464" s="98" t="e">
        <f t="shared" si="165"/>
        <v>#VALUE!</v>
      </c>
      <c r="J464" s="88" t="e">
        <f t="shared" si="160"/>
        <v>#VALUE!</v>
      </c>
      <c r="K464" s="98">
        <f t="shared" si="166"/>
        <v>0</v>
      </c>
      <c r="L464" s="98">
        <f t="shared" si="167"/>
        <v>0</v>
      </c>
      <c r="M464" s="98" t="e">
        <f t="shared" si="168"/>
        <v>#VALUE!</v>
      </c>
      <c r="N464" s="98" t="e">
        <f t="shared" si="169"/>
        <v>#VALUE!</v>
      </c>
      <c r="O464" s="97"/>
      <c r="P464" s="98" t="e">
        <f t="shared" si="161"/>
        <v>#VALUE!</v>
      </c>
      <c r="Q464" s="99" t="e">
        <f t="shared" si="170"/>
        <v>#VALUE!</v>
      </c>
      <c r="R464" s="100"/>
      <c r="S464" s="5"/>
      <c r="T464" s="28">
        <f t="shared" si="171"/>
        <v>0</v>
      </c>
      <c r="U464" s="101">
        <v>66140</v>
      </c>
      <c r="V464" s="102">
        <f t="shared" si="162"/>
        <v>0</v>
      </c>
      <c r="W464" s="101"/>
      <c r="X464" s="101"/>
      <c r="Y464" s="102">
        <f t="shared" si="172"/>
        <v>0</v>
      </c>
      <c r="Z464" s="102">
        <f t="shared" si="173"/>
        <v>0</v>
      </c>
      <c r="AA464" s="102" t="e">
        <f t="shared" si="163"/>
        <v>#VALUE!</v>
      </c>
    </row>
    <row r="465" spans="1:27" ht="17.25">
      <c r="A465" s="5"/>
      <c r="B465" s="5"/>
      <c r="C465" s="93"/>
      <c r="D465" s="193"/>
      <c r="E465" s="94"/>
      <c r="F465" s="95"/>
      <c r="G465" s="96" t="str">
        <f t="shared" si="164"/>
        <v>Error</v>
      </c>
      <c r="H465" s="97">
        <v>14400</v>
      </c>
      <c r="I465" s="98" t="e">
        <f t="shared" si="165"/>
        <v>#VALUE!</v>
      </c>
      <c r="J465" s="88" t="e">
        <f t="shared" si="160"/>
        <v>#VALUE!</v>
      </c>
      <c r="K465" s="98">
        <f t="shared" si="166"/>
        <v>0</v>
      </c>
      <c r="L465" s="98">
        <f t="shared" si="167"/>
        <v>0</v>
      </c>
      <c r="M465" s="98" t="e">
        <f t="shared" si="168"/>
        <v>#VALUE!</v>
      </c>
      <c r="N465" s="98" t="e">
        <f t="shared" si="169"/>
        <v>#VALUE!</v>
      </c>
      <c r="O465" s="97"/>
      <c r="P465" s="98" t="e">
        <f t="shared" si="161"/>
        <v>#VALUE!</v>
      </c>
      <c r="Q465" s="99" t="e">
        <f t="shared" si="170"/>
        <v>#VALUE!</v>
      </c>
      <c r="R465" s="100"/>
      <c r="S465" s="5"/>
      <c r="T465" s="28">
        <f t="shared" si="171"/>
        <v>0</v>
      </c>
      <c r="U465" s="101">
        <v>66140</v>
      </c>
      <c r="V465" s="102">
        <f t="shared" ref="V465:V496" si="174">+U465*T465</f>
        <v>0</v>
      </c>
      <c r="W465" s="101"/>
      <c r="X465" s="101"/>
      <c r="Y465" s="102">
        <f t="shared" si="172"/>
        <v>0</v>
      </c>
      <c r="Z465" s="102">
        <f t="shared" si="173"/>
        <v>0</v>
      </c>
      <c r="AA465" s="102" t="e">
        <f t="shared" ref="AA465:AA496" si="175">+Z465+Q465</f>
        <v>#VALUE!</v>
      </c>
    </row>
    <row r="466" spans="1:27" ht="17.25">
      <c r="A466" s="5"/>
      <c r="B466" s="5"/>
      <c r="C466" s="93"/>
      <c r="D466" s="193"/>
      <c r="E466" s="94"/>
      <c r="F466" s="95"/>
      <c r="G466" s="96" t="str">
        <f t="shared" si="164"/>
        <v>Error</v>
      </c>
      <c r="H466" s="97">
        <v>14400</v>
      </c>
      <c r="I466" s="98" t="e">
        <f t="shared" si="165"/>
        <v>#VALUE!</v>
      </c>
      <c r="J466" s="88" t="e">
        <f t="shared" si="160"/>
        <v>#VALUE!</v>
      </c>
      <c r="K466" s="98">
        <f t="shared" si="166"/>
        <v>0</v>
      </c>
      <c r="L466" s="98">
        <f t="shared" si="167"/>
        <v>0</v>
      </c>
      <c r="M466" s="98" t="e">
        <f t="shared" si="168"/>
        <v>#VALUE!</v>
      </c>
      <c r="N466" s="98" t="e">
        <f t="shared" si="169"/>
        <v>#VALUE!</v>
      </c>
      <c r="O466" s="97"/>
      <c r="P466" s="98" t="e">
        <f t="shared" si="161"/>
        <v>#VALUE!</v>
      </c>
      <c r="Q466" s="99" t="e">
        <f t="shared" si="170"/>
        <v>#VALUE!</v>
      </c>
      <c r="R466" s="100"/>
      <c r="S466" s="5"/>
      <c r="T466" s="28">
        <f t="shared" si="171"/>
        <v>0</v>
      </c>
      <c r="U466" s="101">
        <v>66140</v>
      </c>
      <c r="V466" s="102">
        <f t="shared" si="174"/>
        <v>0</v>
      </c>
      <c r="W466" s="101"/>
      <c r="X466" s="101"/>
      <c r="Y466" s="102">
        <f t="shared" si="172"/>
        <v>0</v>
      </c>
      <c r="Z466" s="102">
        <f t="shared" si="173"/>
        <v>0</v>
      </c>
      <c r="AA466" s="102" t="e">
        <f t="shared" si="175"/>
        <v>#VALUE!</v>
      </c>
    </row>
    <row r="467" spans="1:27" ht="17.25">
      <c r="A467" s="5"/>
      <c r="B467" s="5"/>
      <c r="C467" s="93"/>
      <c r="D467" s="193"/>
      <c r="E467" s="94"/>
      <c r="F467" s="95"/>
      <c r="G467" s="96" t="str">
        <f t="shared" si="164"/>
        <v>Error</v>
      </c>
      <c r="H467" s="97">
        <v>14400</v>
      </c>
      <c r="I467" s="98" t="e">
        <f t="shared" si="165"/>
        <v>#VALUE!</v>
      </c>
      <c r="J467" s="88" t="e">
        <f t="shared" si="160"/>
        <v>#VALUE!</v>
      </c>
      <c r="K467" s="98">
        <f t="shared" si="166"/>
        <v>0</v>
      </c>
      <c r="L467" s="98">
        <f t="shared" si="167"/>
        <v>0</v>
      </c>
      <c r="M467" s="98" t="e">
        <f t="shared" si="168"/>
        <v>#VALUE!</v>
      </c>
      <c r="N467" s="98" t="e">
        <f t="shared" si="169"/>
        <v>#VALUE!</v>
      </c>
      <c r="O467" s="97"/>
      <c r="P467" s="98" t="e">
        <f t="shared" si="161"/>
        <v>#VALUE!</v>
      </c>
      <c r="Q467" s="99" t="e">
        <f t="shared" si="170"/>
        <v>#VALUE!</v>
      </c>
      <c r="R467" s="100"/>
      <c r="S467" s="5"/>
      <c r="T467" s="28">
        <f t="shared" si="171"/>
        <v>0</v>
      </c>
      <c r="U467" s="101">
        <v>66140</v>
      </c>
      <c r="V467" s="102">
        <f t="shared" si="174"/>
        <v>0</v>
      </c>
      <c r="W467" s="101"/>
      <c r="X467" s="101"/>
      <c r="Y467" s="102">
        <f t="shared" si="172"/>
        <v>0</v>
      </c>
      <c r="Z467" s="102">
        <f t="shared" si="173"/>
        <v>0</v>
      </c>
      <c r="AA467" s="102" t="e">
        <f t="shared" si="175"/>
        <v>#VALUE!</v>
      </c>
    </row>
    <row r="468" spans="1:27" ht="17.25">
      <c r="A468" s="5"/>
      <c r="B468" s="5"/>
      <c r="C468" s="93"/>
      <c r="D468" s="193"/>
      <c r="E468" s="94"/>
      <c r="F468" s="95"/>
      <c r="G468" s="96" t="str">
        <f t="shared" si="164"/>
        <v>Error</v>
      </c>
      <c r="H468" s="97">
        <v>14400</v>
      </c>
      <c r="I468" s="98" t="e">
        <f t="shared" si="165"/>
        <v>#VALUE!</v>
      </c>
      <c r="J468" s="88" t="e">
        <f t="shared" si="160"/>
        <v>#VALUE!</v>
      </c>
      <c r="K468" s="98">
        <f t="shared" si="166"/>
        <v>0</v>
      </c>
      <c r="L468" s="98">
        <f t="shared" si="167"/>
        <v>0</v>
      </c>
      <c r="M468" s="98" t="e">
        <f t="shared" si="168"/>
        <v>#VALUE!</v>
      </c>
      <c r="N468" s="98" t="e">
        <f t="shared" si="169"/>
        <v>#VALUE!</v>
      </c>
      <c r="O468" s="97"/>
      <c r="P468" s="98" t="e">
        <f t="shared" si="161"/>
        <v>#VALUE!</v>
      </c>
      <c r="Q468" s="99" t="e">
        <f t="shared" si="170"/>
        <v>#VALUE!</v>
      </c>
      <c r="R468" s="100"/>
      <c r="S468" s="5"/>
      <c r="T468" s="28">
        <f t="shared" si="171"/>
        <v>0</v>
      </c>
      <c r="U468" s="101">
        <v>66140</v>
      </c>
      <c r="V468" s="102">
        <f t="shared" si="174"/>
        <v>0</v>
      </c>
      <c r="W468" s="101"/>
      <c r="X468" s="101"/>
      <c r="Y468" s="102">
        <f t="shared" si="172"/>
        <v>0</v>
      </c>
      <c r="Z468" s="102">
        <f t="shared" si="173"/>
        <v>0</v>
      </c>
      <c r="AA468" s="102" t="e">
        <f t="shared" si="175"/>
        <v>#VALUE!</v>
      </c>
    </row>
    <row r="469" spans="1:27" ht="17.25">
      <c r="A469" s="5"/>
      <c r="B469" s="5"/>
      <c r="C469" s="93"/>
      <c r="D469" s="193"/>
      <c r="E469" s="84"/>
      <c r="F469" s="85"/>
      <c r="G469" s="86" t="str">
        <f t="shared" si="164"/>
        <v>Error</v>
      </c>
      <c r="H469" s="87">
        <v>14400</v>
      </c>
      <c r="I469" s="88" t="e">
        <f t="shared" si="165"/>
        <v>#VALUE!</v>
      </c>
      <c r="J469" s="88" t="e">
        <f t="shared" si="160"/>
        <v>#VALUE!</v>
      </c>
      <c r="K469" s="88">
        <f t="shared" si="166"/>
        <v>0</v>
      </c>
      <c r="L469" s="88">
        <f t="shared" si="167"/>
        <v>0</v>
      </c>
      <c r="M469" s="88" t="e">
        <f t="shared" si="168"/>
        <v>#VALUE!</v>
      </c>
      <c r="N469" s="88" t="e">
        <f t="shared" si="169"/>
        <v>#VALUE!</v>
      </c>
      <c r="O469" s="87"/>
      <c r="P469" s="88" t="e">
        <f t="shared" si="161"/>
        <v>#VALUE!</v>
      </c>
      <c r="Q469" s="89" t="e">
        <f t="shared" si="170"/>
        <v>#VALUE!</v>
      </c>
      <c r="R469" s="90"/>
      <c r="S469" s="82"/>
      <c r="T469" s="28">
        <f t="shared" si="171"/>
        <v>0</v>
      </c>
      <c r="U469" s="91">
        <v>66140</v>
      </c>
      <c r="V469" s="92">
        <f t="shared" si="174"/>
        <v>0</v>
      </c>
      <c r="W469" s="91"/>
      <c r="X469" s="91"/>
      <c r="Y469" s="92">
        <f t="shared" si="172"/>
        <v>0</v>
      </c>
      <c r="Z469" s="92">
        <f t="shared" si="173"/>
        <v>0</v>
      </c>
      <c r="AA469" s="92" t="e">
        <f t="shared" si="175"/>
        <v>#VALUE!</v>
      </c>
    </row>
    <row r="470" spans="1:27" ht="17.25">
      <c r="A470" s="5"/>
      <c r="B470" s="5"/>
      <c r="C470" s="93"/>
      <c r="D470" s="193"/>
      <c r="E470" s="94"/>
      <c r="F470" s="95"/>
      <c r="G470" s="96" t="str">
        <f t="shared" si="164"/>
        <v>Error</v>
      </c>
      <c r="H470" s="97">
        <v>14400</v>
      </c>
      <c r="I470" s="98" t="e">
        <f t="shared" si="165"/>
        <v>#VALUE!</v>
      </c>
      <c r="J470" s="88" t="e">
        <f t="shared" si="160"/>
        <v>#VALUE!</v>
      </c>
      <c r="K470" s="98">
        <f t="shared" si="166"/>
        <v>0</v>
      </c>
      <c r="L470" s="98">
        <f t="shared" si="167"/>
        <v>0</v>
      </c>
      <c r="M470" s="98" t="e">
        <f t="shared" si="168"/>
        <v>#VALUE!</v>
      </c>
      <c r="N470" s="98" t="e">
        <f t="shared" si="169"/>
        <v>#VALUE!</v>
      </c>
      <c r="O470" s="97"/>
      <c r="P470" s="98" t="e">
        <f t="shared" si="161"/>
        <v>#VALUE!</v>
      </c>
      <c r="Q470" s="99" t="e">
        <f t="shared" si="170"/>
        <v>#VALUE!</v>
      </c>
      <c r="R470" s="100"/>
      <c r="S470" s="5"/>
      <c r="T470" s="28">
        <f t="shared" si="171"/>
        <v>0</v>
      </c>
      <c r="U470" s="101">
        <v>66140</v>
      </c>
      <c r="V470" s="102">
        <f t="shared" si="174"/>
        <v>0</v>
      </c>
      <c r="W470" s="101"/>
      <c r="X470" s="101"/>
      <c r="Y470" s="102">
        <f t="shared" si="172"/>
        <v>0</v>
      </c>
      <c r="Z470" s="102">
        <f t="shared" si="173"/>
        <v>0</v>
      </c>
      <c r="AA470" s="102" t="e">
        <f t="shared" si="175"/>
        <v>#VALUE!</v>
      </c>
    </row>
    <row r="471" spans="1:27" ht="17.25">
      <c r="A471" s="5"/>
      <c r="B471" s="5"/>
      <c r="C471" s="93"/>
      <c r="D471" s="193"/>
      <c r="E471" s="94"/>
      <c r="F471" s="95"/>
      <c r="G471" s="96" t="str">
        <f t="shared" si="164"/>
        <v>Error</v>
      </c>
      <c r="H471" s="97">
        <v>14400</v>
      </c>
      <c r="I471" s="98" t="e">
        <f t="shared" si="165"/>
        <v>#VALUE!</v>
      </c>
      <c r="J471" s="88" t="e">
        <f t="shared" si="160"/>
        <v>#VALUE!</v>
      </c>
      <c r="K471" s="98">
        <f t="shared" si="166"/>
        <v>0</v>
      </c>
      <c r="L471" s="98">
        <f t="shared" si="167"/>
        <v>0</v>
      </c>
      <c r="M471" s="98" t="e">
        <f t="shared" si="168"/>
        <v>#VALUE!</v>
      </c>
      <c r="N471" s="98" t="e">
        <f t="shared" si="169"/>
        <v>#VALUE!</v>
      </c>
      <c r="O471" s="97"/>
      <c r="P471" s="98" t="e">
        <f t="shared" si="161"/>
        <v>#VALUE!</v>
      </c>
      <c r="Q471" s="99" t="e">
        <f t="shared" si="170"/>
        <v>#VALUE!</v>
      </c>
      <c r="R471" s="100"/>
      <c r="S471" s="5"/>
      <c r="T471" s="28">
        <f t="shared" si="171"/>
        <v>0</v>
      </c>
      <c r="U471" s="101">
        <v>66140</v>
      </c>
      <c r="V471" s="102">
        <f t="shared" si="174"/>
        <v>0</v>
      </c>
      <c r="W471" s="101"/>
      <c r="X471" s="101"/>
      <c r="Y471" s="102">
        <f t="shared" si="172"/>
        <v>0</v>
      </c>
      <c r="Z471" s="102">
        <f t="shared" si="173"/>
        <v>0</v>
      </c>
      <c r="AA471" s="102" t="e">
        <f t="shared" si="175"/>
        <v>#VALUE!</v>
      </c>
    </row>
    <row r="472" spans="1:27" ht="17.25">
      <c r="A472" s="5"/>
      <c r="B472" s="5"/>
      <c r="C472" s="93"/>
      <c r="D472" s="193"/>
      <c r="E472" s="94"/>
      <c r="F472" s="95"/>
      <c r="G472" s="96" t="str">
        <f t="shared" si="164"/>
        <v>Error</v>
      </c>
      <c r="H472" s="97">
        <v>14400</v>
      </c>
      <c r="I472" s="98" t="e">
        <f t="shared" si="165"/>
        <v>#VALUE!</v>
      </c>
      <c r="J472" s="88" t="e">
        <f t="shared" si="160"/>
        <v>#VALUE!</v>
      </c>
      <c r="K472" s="98">
        <f t="shared" si="166"/>
        <v>0</v>
      </c>
      <c r="L472" s="98">
        <f t="shared" si="167"/>
        <v>0</v>
      </c>
      <c r="M472" s="98" t="e">
        <f t="shared" si="168"/>
        <v>#VALUE!</v>
      </c>
      <c r="N472" s="98" t="e">
        <f t="shared" si="169"/>
        <v>#VALUE!</v>
      </c>
      <c r="O472" s="97"/>
      <c r="P472" s="98" t="e">
        <f t="shared" si="161"/>
        <v>#VALUE!</v>
      </c>
      <c r="Q472" s="99" t="e">
        <f t="shared" si="170"/>
        <v>#VALUE!</v>
      </c>
      <c r="R472" s="100"/>
      <c r="S472" s="5"/>
      <c r="T472" s="28">
        <f t="shared" si="171"/>
        <v>0</v>
      </c>
      <c r="U472" s="101">
        <v>66140</v>
      </c>
      <c r="V472" s="102">
        <f t="shared" si="174"/>
        <v>0</v>
      </c>
      <c r="W472" s="101"/>
      <c r="X472" s="101"/>
      <c r="Y472" s="102">
        <f t="shared" si="172"/>
        <v>0</v>
      </c>
      <c r="Z472" s="102">
        <f t="shared" si="173"/>
        <v>0</v>
      </c>
      <c r="AA472" s="102" t="e">
        <f t="shared" si="175"/>
        <v>#VALUE!</v>
      </c>
    </row>
    <row r="473" spans="1:27" ht="17.25">
      <c r="A473" s="5"/>
      <c r="B473" s="5"/>
      <c r="C473" s="93"/>
      <c r="D473" s="193"/>
      <c r="E473" s="94"/>
      <c r="F473" s="95"/>
      <c r="G473" s="96" t="str">
        <f t="shared" si="164"/>
        <v>Error</v>
      </c>
      <c r="H473" s="97">
        <v>14400</v>
      </c>
      <c r="I473" s="98" t="e">
        <f t="shared" si="165"/>
        <v>#VALUE!</v>
      </c>
      <c r="J473" s="88" t="e">
        <f t="shared" si="160"/>
        <v>#VALUE!</v>
      </c>
      <c r="K473" s="98">
        <f t="shared" si="166"/>
        <v>0</v>
      </c>
      <c r="L473" s="98">
        <f t="shared" si="167"/>
        <v>0</v>
      </c>
      <c r="M473" s="98" t="e">
        <f t="shared" si="168"/>
        <v>#VALUE!</v>
      </c>
      <c r="N473" s="98" t="e">
        <f t="shared" si="169"/>
        <v>#VALUE!</v>
      </c>
      <c r="O473" s="97"/>
      <c r="P473" s="98" t="e">
        <f t="shared" si="161"/>
        <v>#VALUE!</v>
      </c>
      <c r="Q473" s="99" t="e">
        <f t="shared" si="170"/>
        <v>#VALUE!</v>
      </c>
      <c r="R473" s="100"/>
      <c r="S473" s="5"/>
      <c r="T473" s="28">
        <f t="shared" si="171"/>
        <v>0</v>
      </c>
      <c r="U473" s="101">
        <v>66140</v>
      </c>
      <c r="V473" s="102">
        <f t="shared" si="174"/>
        <v>0</v>
      </c>
      <c r="W473" s="101"/>
      <c r="X473" s="101"/>
      <c r="Y473" s="102">
        <f t="shared" si="172"/>
        <v>0</v>
      </c>
      <c r="Z473" s="102">
        <f t="shared" si="173"/>
        <v>0</v>
      </c>
      <c r="AA473" s="102" t="e">
        <f t="shared" si="175"/>
        <v>#VALUE!</v>
      </c>
    </row>
    <row r="474" spans="1:27" ht="17.25">
      <c r="A474" s="5"/>
      <c r="B474" s="5"/>
      <c r="C474" s="93"/>
      <c r="D474" s="193"/>
      <c r="E474" s="94"/>
      <c r="F474" s="95"/>
      <c r="G474" s="96" t="str">
        <f t="shared" si="164"/>
        <v>Error</v>
      </c>
      <c r="H474" s="97">
        <v>14400</v>
      </c>
      <c r="I474" s="98" t="e">
        <f t="shared" si="165"/>
        <v>#VALUE!</v>
      </c>
      <c r="J474" s="88" t="e">
        <f t="shared" si="160"/>
        <v>#VALUE!</v>
      </c>
      <c r="K474" s="98">
        <f t="shared" si="166"/>
        <v>0</v>
      </c>
      <c r="L474" s="98">
        <f t="shared" si="167"/>
        <v>0</v>
      </c>
      <c r="M474" s="98" t="e">
        <f t="shared" si="168"/>
        <v>#VALUE!</v>
      </c>
      <c r="N474" s="98" t="e">
        <f t="shared" si="169"/>
        <v>#VALUE!</v>
      </c>
      <c r="O474" s="97"/>
      <c r="P474" s="98" t="e">
        <f t="shared" si="161"/>
        <v>#VALUE!</v>
      </c>
      <c r="Q474" s="99" t="e">
        <f t="shared" si="170"/>
        <v>#VALUE!</v>
      </c>
      <c r="R474" s="100"/>
      <c r="S474" s="5"/>
      <c r="T474" s="28">
        <f t="shared" si="171"/>
        <v>0</v>
      </c>
      <c r="U474" s="101">
        <v>66140</v>
      </c>
      <c r="V474" s="102">
        <f t="shared" si="174"/>
        <v>0</v>
      </c>
      <c r="W474" s="101"/>
      <c r="X474" s="101"/>
      <c r="Y474" s="102">
        <f t="shared" si="172"/>
        <v>0</v>
      </c>
      <c r="Z474" s="102">
        <f t="shared" si="173"/>
        <v>0</v>
      </c>
      <c r="AA474" s="102" t="e">
        <f t="shared" si="175"/>
        <v>#VALUE!</v>
      </c>
    </row>
    <row r="475" spans="1:27" ht="17.25">
      <c r="A475" s="5"/>
      <c r="B475" s="5"/>
      <c r="C475" s="93"/>
      <c r="D475" s="193"/>
      <c r="E475" s="84"/>
      <c r="F475" s="85"/>
      <c r="G475" s="86" t="str">
        <f t="shared" si="164"/>
        <v>Error</v>
      </c>
      <c r="H475" s="87">
        <v>14400</v>
      </c>
      <c r="I475" s="88" t="e">
        <f t="shared" si="165"/>
        <v>#VALUE!</v>
      </c>
      <c r="J475" s="88" t="e">
        <f t="shared" si="160"/>
        <v>#VALUE!</v>
      </c>
      <c r="K475" s="88">
        <f t="shared" si="166"/>
        <v>0</v>
      </c>
      <c r="L475" s="88">
        <f t="shared" si="167"/>
        <v>0</v>
      </c>
      <c r="M475" s="88" t="e">
        <f t="shared" si="168"/>
        <v>#VALUE!</v>
      </c>
      <c r="N475" s="88" t="e">
        <f t="shared" si="169"/>
        <v>#VALUE!</v>
      </c>
      <c r="O475" s="87"/>
      <c r="P475" s="88" t="e">
        <f t="shared" si="161"/>
        <v>#VALUE!</v>
      </c>
      <c r="Q475" s="89" t="e">
        <f t="shared" si="170"/>
        <v>#VALUE!</v>
      </c>
      <c r="R475" s="90"/>
      <c r="S475" s="82"/>
      <c r="T475" s="28">
        <f t="shared" si="171"/>
        <v>0</v>
      </c>
      <c r="U475" s="91">
        <v>66140</v>
      </c>
      <c r="V475" s="92">
        <f t="shared" si="174"/>
        <v>0</v>
      </c>
      <c r="W475" s="91"/>
      <c r="X475" s="91"/>
      <c r="Y475" s="92">
        <f t="shared" si="172"/>
        <v>0</v>
      </c>
      <c r="Z475" s="92">
        <f t="shared" si="173"/>
        <v>0</v>
      </c>
      <c r="AA475" s="92" t="e">
        <f t="shared" si="175"/>
        <v>#VALUE!</v>
      </c>
    </row>
    <row r="476" spans="1:27" ht="17.25">
      <c r="A476" s="5"/>
      <c r="B476" s="5"/>
      <c r="C476" s="93"/>
      <c r="D476" s="193"/>
      <c r="E476" s="94"/>
      <c r="F476" s="95"/>
      <c r="G476" s="96" t="str">
        <f t="shared" si="164"/>
        <v>Error</v>
      </c>
      <c r="H476" s="97">
        <v>14400</v>
      </c>
      <c r="I476" s="98" t="e">
        <f t="shared" si="165"/>
        <v>#VALUE!</v>
      </c>
      <c r="J476" s="88" t="e">
        <f t="shared" si="160"/>
        <v>#VALUE!</v>
      </c>
      <c r="K476" s="98">
        <f t="shared" si="166"/>
        <v>0</v>
      </c>
      <c r="L476" s="98">
        <f t="shared" si="167"/>
        <v>0</v>
      </c>
      <c r="M476" s="98" t="e">
        <f t="shared" si="168"/>
        <v>#VALUE!</v>
      </c>
      <c r="N476" s="98" t="e">
        <f t="shared" si="169"/>
        <v>#VALUE!</v>
      </c>
      <c r="O476" s="97"/>
      <c r="P476" s="98" t="e">
        <f t="shared" si="161"/>
        <v>#VALUE!</v>
      </c>
      <c r="Q476" s="99" t="e">
        <f t="shared" si="170"/>
        <v>#VALUE!</v>
      </c>
      <c r="R476" s="100"/>
      <c r="S476" s="5"/>
      <c r="T476" s="28">
        <f t="shared" si="171"/>
        <v>0</v>
      </c>
      <c r="U476" s="101">
        <v>66140</v>
      </c>
      <c r="V476" s="102">
        <f t="shared" si="174"/>
        <v>0</v>
      </c>
      <c r="W476" s="101"/>
      <c r="X476" s="101"/>
      <c r="Y476" s="102">
        <f t="shared" si="172"/>
        <v>0</v>
      </c>
      <c r="Z476" s="102">
        <f t="shared" si="173"/>
        <v>0</v>
      </c>
      <c r="AA476" s="102" t="e">
        <f t="shared" si="175"/>
        <v>#VALUE!</v>
      </c>
    </row>
    <row r="477" spans="1:27" ht="17.25">
      <c r="A477" s="5"/>
      <c r="B477" s="5"/>
      <c r="C477" s="93"/>
      <c r="D477" s="193"/>
      <c r="E477" s="94"/>
      <c r="F477" s="95"/>
      <c r="G477" s="96" t="str">
        <f t="shared" si="164"/>
        <v>Error</v>
      </c>
      <c r="H477" s="97">
        <v>14400</v>
      </c>
      <c r="I477" s="98" t="e">
        <f t="shared" si="165"/>
        <v>#VALUE!</v>
      </c>
      <c r="J477" s="88" t="e">
        <f t="shared" si="160"/>
        <v>#VALUE!</v>
      </c>
      <c r="K477" s="98">
        <f t="shared" si="166"/>
        <v>0</v>
      </c>
      <c r="L477" s="98">
        <f t="shared" si="167"/>
        <v>0</v>
      </c>
      <c r="M477" s="98" t="e">
        <f t="shared" si="168"/>
        <v>#VALUE!</v>
      </c>
      <c r="N477" s="98" t="e">
        <f t="shared" si="169"/>
        <v>#VALUE!</v>
      </c>
      <c r="O477" s="97"/>
      <c r="P477" s="98" t="e">
        <f t="shared" si="161"/>
        <v>#VALUE!</v>
      </c>
      <c r="Q477" s="99" t="e">
        <f t="shared" si="170"/>
        <v>#VALUE!</v>
      </c>
      <c r="R477" s="100"/>
      <c r="S477" s="5"/>
      <c r="T477" s="28">
        <f t="shared" si="171"/>
        <v>0</v>
      </c>
      <c r="U477" s="101">
        <v>66140</v>
      </c>
      <c r="V477" s="102">
        <f t="shared" si="174"/>
        <v>0</v>
      </c>
      <c r="W477" s="101"/>
      <c r="X477" s="101"/>
      <c r="Y477" s="102">
        <f t="shared" si="172"/>
        <v>0</v>
      </c>
      <c r="Z477" s="102">
        <f t="shared" si="173"/>
        <v>0</v>
      </c>
      <c r="AA477" s="102" t="e">
        <f t="shared" si="175"/>
        <v>#VALUE!</v>
      </c>
    </row>
    <row r="478" spans="1:27" ht="17.25">
      <c r="A478" s="5"/>
      <c r="B478" s="5"/>
      <c r="C478" s="93"/>
      <c r="D478" s="193"/>
      <c r="E478" s="94"/>
      <c r="F478" s="95"/>
      <c r="G478" s="96" t="str">
        <f t="shared" si="164"/>
        <v>Error</v>
      </c>
      <c r="H478" s="97">
        <v>14400</v>
      </c>
      <c r="I478" s="98" t="e">
        <f t="shared" si="165"/>
        <v>#VALUE!</v>
      </c>
      <c r="J478" s="88" t="e">
        <f t="shared" si="160"/>
        <v>#VALUE!</v>
      </c>
      <c r="K478" s="98">
        <f t="shared" si="166"/>
        <v>0</v>
      </c>
      <c r="L478" s="98">
        <f t="shared" si="167"/>
        <v>0</v>
      </c>
      <c r="M478" s="98" t="e">
        <f t="shared" si="168"/>
        <v>#VALUE!</v>
      </c>
      <c r="N478" s="98" t="e">
        <f t="shared" si="169"/>
        <v>#VALUE!</v>
      </c>
      <c r="O478" s="97"/>
      <c r="P478" s="98" t="e">
        <f t="shared" si="161"/>
        <v>#VALUE!</v>
      </c>
      <c r="Q478" s="99" t="e">
        <f t="shared" si="170"/>
        <v>#VALUE!</v>
      </c>
      <c r="R478" s="100"/>
      <c r="S478" s="5"/>
      <c r="T478" s="28">
        <f t="shared" si="171"/>
        <v>0</v>
      </c>
      <c r="U478" s="101">
        <v>66140</v>
      </c>
      <c r="V478" s="102">
        <f t="shared" si="174"/>
        <v>0</v>
      </c>
      <c r="W478" s="101"/>
      <c r="X478" s="101"/>
      <c r="Y478" s="102">
        <f t="shared" si="172"/>
        <v>0</v>
      </c>
      <c r="Z478" s="102">
        <f t="shared" si="173"/>
        <v>0</v>
      </c>
      <c r="AA478" s="102" t="e">
        <f t="shared" si="175"/>
        <v>#VALUE!</v>
      </c>
    </row>
    <row r="479" spans="1:27" ht="17.25">
      <c r="A479" s="5"/>
      <c r="B479" s="5"/>
      <c r="C479" s="93"/>
      <c r="D479" s="193"/>
      <c r="E479" s="94"/>
      <c r="F479" s="95"/>
      <c r="G479" s="96" t="str">
        <f t="shared" si="164"/>
        <v>Error</v>
      </c>
      <c r="H479" s="97">
        <v>14400</v>
      </c>
      <c r="I479" s="98" t="e">
        <f t="shared" si="165"/>
        <v>#VALUE!</v>
      </c>
      <c r="J479" s="88" t="e">
        <f t="shared" si="160"/>
        <v>#VALUE!</v>
      </c>
      <c r="K479" s="98">
        <f t="shared" si="166"/>
        <v>0</v>
      </c>
      <c r="L479" s="98">
        <f t="shared" si="167"/>
        <v>0</v>
      </c>
      <c r="M479" s="98" t="e">
        <f t="shared" si="168"/>
        <v>#VALUE!</v>
      </c>
      <c r="N479" s="98" t="e">
        <f t="shared" si="169"/>
        <v>#VALUE!</v>
      </c>
      <c r="O479" s="97"/>
      <c r="P479" s="98" t="e">
        <f t="shared" si="161"/>
        <v>#VALUE!</v>
      </c>
      <c r="Q479" s="99" t="e">
        <f t="shared" si="170"/>
        <v>#VALUE!</v>
      </c>
      <c r="R479" s="100"/>
      <c r="S479" s="5"/>
      <c r="T479" s="28">
        <f t="shared" si="171"/>
        <v>0</v>
      </c>
      <c r="U479" s="101">
        <v>66140</v>
      </c>
      <c r="V479" s="102">
        <f t="shared" si="174"/>
        <v>0</v>
      </c>
      <c r="W479" s="101"/>
      <c r="X479" s="101"/>
      <c r="Y479" s="102">
        <f t="shared" si="172"/>
        <v>0</v>
      </c>
      <c r="Z479" s="102">
        <f t="shared" si="173"/>
        <v>0</v>
      </c>
      <c r="AA479" s="102" t="e">
        <f t="shared" si="175"/>
        <v>#VALUE!</v>
      </c>
    </row>
    <row r="480" spans="1:27" ht="17.25">
      <c r="A480" s="5"/>
      <c r="B480" s="5"/>
      <c r="C480" s="93"/>
      <c r="D480" s="193"/>
      <c r="E480" s="94"/>
      <c r="F480" s="95"/>
      <c r="G480" s="96" t="str">
        <f t="shared" si="164"/>
        <v>Error</v>
      </c>
      <c r="H480" s="97">
        <v>14400</v>
      </c>
      <c r="I480" s="98" t="e">
        <f t="shared" si="165"/>
        <v>#VALUE!</v>
      </c>
      <c r="J480" s="88" t="e">
        <f t="shared" si="160"/>
        <v>#VALUE!</v>
      </c>
      <c r="K480" s="98">
        <f t="shared" si="166"/>
        <v>0</v>
      </c>
      <c r="L480" s="98">
        <f t="shared" si="167"/>
        <v>0</v>
      </c>
      <c r="M480" s="98" t="e">
        <f t="shared" si="168"/>
        <v>#VALUE!</v>
      </c>
      <c r="N480" s="98" t="e">
        <f t="shared" si="169"/>
        <v>#VALUE!</v>
      </c>
      <c r="O480" s="97"/>
      <c r="P480" s="98" t="e">
        <f t="shared" si="161"/>
        <v>#VALUE!</v>
      </c>
      <c r="Q480" s="99" t="e">
        <f t="shared" si="170"/>
        <v>#VALUE!</v>
      </c>
      <c r="R480" s="100"/>
      <c r="S480" s="5"/>
      <c r="T480" s="28">
        <f t="shared" si="171"/>
        <v>0</v>
      </c>
      <c r="U480" s="101">
        <v>66140</v>
      </c>
      <c r="V480" s="102">
        <f t="shared" si="174"/>
        <v>0</v>
      </c>
      <c r="W480" s="101"/>
      <c r="X480" s="101"/>
      <c r="Y480" s="102">
        <f t="shared" si="172"/>
        <v>0</v>
      </c>
      <c r="Z480" s="102">
        <f t="shared" si="173"/>
        <v>0</v>
      </c>
      <c r="AA480" s="102" t="e">
        <f t="shared" si="175"/>
        <v>#VALUE!</v>
      </c>
    </row>
    <row r="481" spans="1:27" ht="17.25">
      <c r="A481" s="5"/>
      <c r="B481" s="5"/>
      <c r="C481" s="93"/>
      <c r="D481" s="193"/>
      <c r="E481" s="84"/>
      <c r="F481" s="85"/>
      <c r="G481" s="86" t="str">
        <f t="shared" si="164"/>
        <v>Error</v>
      </c>
      <c r="H481" s="87">
        <v>14400</v>
      </c>
      <c r="I481" s="88" t="e">
        <f t="shared" si="165"/>
        <v>#VALUE!</v>
      </c>
      <c r="J481" s="88" t="e">
        <f t="shared" si="160"/>
        <v>#VALUE!</v>
      </c>
      <c r="K481" s="88">
        <f t="shared" si="166"/>
        <v>0</v>
      </c>
      <c r="L481" s="88">
        <f t="shared" si="167"/>
        <v>0</v>
      </c>
      <c r="M481" s="88" t="e">
        <f t="shared" si="168"/>
        <v>#VALUE!</v>
      </c>
      <c r="N481" s="88" t="e">
        <f t="shared" si="169"/>
        <v>#VALUE!</v>
      </c>
      <c r="O481" s="87"/>
      <c r="P481" s="88" t="e">
        <f t="shared" si="161"/>
        <v>#VALUE!</v>
      </c>
      <c r="Q481" s="89" t="e">
        <f t="shared" si="170"/>
        <v>#VALUE!</v>
      </c>
      <c r="R481" s="90"/>
      <c r="S481" s="82"/>
      <c r="T481" s="28">
        <f t="shared" si="171"/>
        <v>0</v>
      </c>
      <c r="U481" s="91">
        <v>66140</v>
      </c>
      <c r="V481" s="92">
        <f t="shared" si="174"/>
        <v>0</v>
      </c>
      <c r="W481" s="91"/>
      <c r="X481" s="91"/>
      <c r="Y481" s="92">
        <f t="shared" si="172"/>
        <v>0</v>
      </c>
      <c r="Z481" s="92">
        <f t="shared" si="173"/>
        <v>0</v>
      </c>
      <c r="AA481" s="92" t="e">
        <f t="shared" si="175"/>
        <v>#VALUE!</v>
      </c>
    </row>
    <row r="482" spans="1:27" ht="17.25">
      <c r="A482" s="5"/>
      <c r="B482" s="5"/>
      <c r="C482" s="93"/>
      <c r="D482" s="193"/>
      <c r="E482" s="94"/>
      <c r="F482" s="95"/>
      <c r="G482" s="96" t="str">
        <f t="shared" si="164"/>
        <v>Error</v>
      </c>
      <c r="H482" s="97">
        <v>14400</v>
      </c>
      <c r="I482" s="98" t="e">
        <f t="shared" si="165"/>
        <v>#VALUE!</v>
      </c>
      <c r="J482" s="88" t="e">
        <f t="shared" si="160"/>
        <v>#VALUE!</v>
      </c>
      <c r="K482" s="98">
        <f t="shared" si="166"/>
        <v>0</v>
      </c>
      <c r="L482" s="98">
        <f t="shared" si="167"/>
        <v>0</v>
      </c>
      <c r="M482" s="98" t="e">
        <f t="shared" si="168"/>
        <v>#VALUE!</v>
      </c>
      <c r="N482" s="98" t="e">
        <f t="shared" si="169"/>
        <v>#VALUE!</v>
      </c>
      <c r="O482" s="97"/>
      <c r="P482" s="98" t="e">
        <f t="shared" si="161"/>
        <v>#VALUE!</v>
      </c>
      <c r="Q482" s="99" t="e">
        <f t="shared" si="170"/>
        <v>#VALUE!</v>
      </c>
      <c r="R482" s="100"/>
      <c r="S482" s="5"/>
      <c r="T482" s="28">
        <f t="shared" si="171"/>
        <v>0</v>
      </c>
      <c r="U482" s="101">
        <v>66140</v>
      </c>
      <c r="V482" s="102">
        <f t="shared" si="174"/>
        <v>0</v>
      </c>
      <c r="W482" s="101"/>
      <c r="X482" s="101"/>
      <c r="Y482" s="102">
        <f t="shared" si="172"/>
        <v>0</v>
      </c>
      <c r="Z482" s="102">
        <f t="shared" si="173"/>
        <v>0</v>
      </c>
      <c r="AA482" s="102" t="e">
        <f t="shared" si="175"/>
        <v>#VALUE!</v>
      </c>
    </row>
    <row r="483" spans="1:27" ht="17.25">
      <c r="A483" s="5"/>
      <c r="B483" s="5"/>
      <c r="C483" s="93"/>
      <c r="D483" s="193"/>
      <c r="E483" s="94"/>
      <c r="F483" s="95"/>
      <c r="G483" s="96" t="str">
        <f t="shared" si="164"/>
        <v>Error</v>
      </c>
      <c r="H483" s="97">
        <v>14400</v>
      </c>
      <c r="I483" s="98" t="e">
        <f t="shared" si="165"/>
        <v>#VALUE!</v>
      </c>
      <c r="J483" s="88" t="e">
        <f t="shared" si="160"/>
        <v>#VALUE!</v>
      </c>
      <c r="K483" s="98">
        <f t="shared" si="166"/>
        <v>0</v>
      </c>
      <c r="L483" s="98">
        <f t="shared" si="167"/>
        <v>0</v>
      </c>
      <c r="M483" s="98" t="e">
        <f t="shared" si="168"/>
        <v>#VALUE!</v>
      </c>
      <c r="N483" s="98" t="e">
        <f t="shared" si="169"/>
        <v>#VALUE!</v>
      </c>
      <c r="O483" s="97"/>
      <c r="P483" s="98" t="e">
        <f t="shared" si="161"/>
        <v>#VALUE!</v>
      </c>
      <c r="Q483" s="99" t="e">
        <f t="shared" si="170"/>
        <v>#VALUE!</v>
      </c>
      <c r="R483" s="100"/>
      <c r="S483" s="5"/>
      <c r="T483" s="28">
        <f t="shared" si="171"/>
        <v>0</v>
      </c>
      <c r="U483" s="101">
        <v>66140</v>
      </c>
      <c r="V483" s="102">
        <f t="shared" si="174"/>
        <v>0</v>
      </c>
      <c r="W483" s="101"/>
      <c r="X483" s="101"/>
      <c r="Y483" s="102">
        <f t="shared" si="172"/>
        <v>0</v>
      </c>
      <c r="Z483" s="102">
        <f t="shared" si="173"/>
        <v>0</v>
      </c>
      <c r="AA483" s="102" t="e">
        <f t="shared" si="175"/>
        <v>#VALUE!</v>
      </c>
    </row>
    <row r="484" spans="1:27" ht="17.25">
      <c r="A484" s="5"/>
      <c r="B484" s="5"/>
      <c r="C484" s="93"/>
      <c r="D484" s="193"/>
      <c r="E484" s="94"/>
      <c r="F484" s="95"/>
      <c r="G484" s="96" t="str">
        <f t="shared" si="164"/>
        <v>Error</v>
      </c>
      <c r="H484" s="97">
        <v>14400</v>
      </c>
      <c r="I484" s="98" t="e">
        <f t="shared" si="165"/>
        <v>#VALUE!</v>
      </c>
      <c r="J484" s="88" t="e">
        <f t="shared" si="160"/>
        <v>#VALUE!</v>
      </c>
      <c r="K484" s="98">
        <f t="shared" si="166"/>
        <v>0</v>
      </c>
      <c r="L484" s="98">
        <f t="shared" si="167"/>
        <v>0</v>
      </c>
      <c r="M484" s="98" t="e">
        <f t="shared" si="168"/>
        <v>#VALUE!</v>
      </c>
      <c r="N484" s="98" t="e">
        <f t="shared" si="169"/>
        <v>#VALUE!</v>
      </c>
      <c r="O484" s="97"/>
      <c r="P484" s="98" t="e">
        <f t="shared" si="161"/>
        <v>#VALUE!</v>
      </c>
      <c r="Q484" s="99" t="e">
        <f t="shared" si="170"/>
        <v>#VALUE!</v>
      </c>
      <c r="R484" s="100"/>
      <c r="S484" s="5"/>
      <c r="T484" s="28">
        <f t="shared" si="171"/>
        <v>0</v>
      </c>
      <c r="U484" s="101">
        <v>66140</v>
      </c>
      <c r="V484" s="102">
        <f t="shared" si="174"/>
        <v>0</v>
      </c>
      <c r="W484" s="101"/>
      <c r="X484" s="101"/>
      <c r="Y484" s="102">
        <f t="shared" si="172"/>
        <v>0</v>
      </c>
      <c r="Z484" s="102">
        <f t="shared" si="173"/>
        <v>0</v>
      </c>
      <c r="AA484" s="102" t="e">
        <f t="shared" si="175"/>
        <v>#VALUE!</v>
      </c>
    </row>
    <row r="485" spans="1:27" ht="17.25">
      <c r="A485" s="5"/>
      <c r="B485" s="5"/>
      <c r="C485" s="93"/>
      <c r="D485" s="193"/>
      <c r="E485" s="94"/>
      <c r="F485" s="95"/>
      <c r="G485" s="96" t="str">
        <f t="shared" si="164"/>
        <v>Error</v>
      </c>
      <c r="H485" s="97">
        <v>14400</v>
      </c>
      <c r="I485" s="98" t="e">
        <f t="shared" si="165"/>
        <v>#VALUE!</v>
      </c>
      <c r="J485" s="88" t="e">
        <f t="shared" si="160"/>
        <v>#VALUE!</v>
      </c>
      <c r="K485" s="98">
        <f t="shared" si="166"/>
        <v>0</v>
      </c>
      <c r="L485" s="98">
        <f t="shared" si="167"/>
        <v>0</v>
      </c>
      <c r="M485" s="98" t="e">
        <f t="shared" si="168"/>
        <v>#VALUE!</v>
      </c>
      <c r="N485" s="98" t="e">
        <f t="shared" si="169"/>
        <v>#VALUE!</v>
      </c>
      <c r="O485" s="97"/>
      <c r="P485" s="98" t="e">
        <f t="shared" si="161"/>
        <v>#VALUE!</v>
      </c>
      <c r="Q485" s="99" t="e">
        <f t="shared" si="170"/>
        <v>#VALUE!</v>
      </c>
      <c r="R485" s="100"/>
      <c r="S485" s="5"/>
      <c r="T485" s="28">
        <f t="shared" si="171"/>
        <v>0</v>
      </c>
      <c r="U485" s="101">
        <v>66140</v>
      </c>
      <c r="V485" s="102">
        <f t="shared" si="174"/>
        <v>0</v>
      </c>
      <c r="W485" s="101"/>
      <c r="X485" s="101"/>
      <c r="Y485" s="102">
        <f t="shared" si="172"/>
        <v>0</v>
      </c>
      <c r="Z485" s="102">
        <f t="shared" si="173"/>
        <v>0</v>
      </c>
      <c r="AA485" s="102" t="e">
        <f t="shared" si="175"/>
        <v>#VALUE!</v>
      </c>
    </row>
    <row r="486" spans="1:27" ht="17.25">
      <c r="A486" s="5"/>
      <c r="B486" s="5"/>
      <c r="C486" s="93"/>
      <c r="D486" s="193"/>
      <c r="E486" s="94"/>
      <c r="F486" s="95"/>
      <c r="G486" s="96" t="str">
        <f t="shared" si="164"/>
        <v>Error</v>
      </c>
      <c r="H486" s="97">
        <v>14400</v>
      </c>
      <c r="I486" s="98" t="e">
        <f t="shared" si="165"/>
        <v>#VALUE!</v>
      </c>
      <c r="J486" s="88" t="e">
        <f t="shared" si="160"/>
        <v>#VALUE!</v>
      </c>
      <c r="K486" s="98">
        <f t="shared" si="166"/>
        <v>0</v>
      </c>
      <c r="L486" s="98">
        <f t="shared" si="167"/>
        <v>0</v>
      </c>
      <c r="M486" s="98" t="e">
        <f t="shared" si="168"/>
        <v>#VALUE!</v>
      </c>
      <c r="N486" s="98" t="e">
        <f t="shared" si="169"/>
        <v>#VALUE!</v>
      </c>
      <c r="O486" s="97"/>
      <c r="P486" s="98" t="e">
        <f t="shared" si="161"/>
        <v>#VALUE!</v>
      </c>
      <c r="Q486" s="99" t="e">
        <f t="shared" si="170"/>
        <v>#VALUE!</v>
      </c>
      <c r="R486" s="100"/>
      <c r="S486" s="5"/>
      <c r="T486" s="28">
        <f t="shared" si="171"/>
        <v>0</v>
      </c>
      <c r="U486" s="101">
        <v>66140</v>
      </c>
      <c r="V486" s="102">
        <f t="shared" si="174"/>
        <v>0</v>
      </c>
      <c r="W486" s="101"/>
      <c r="X486" s="101"/>
      <c r="Y486" s="102">
        <f t="shared" si="172"/>
        <v>0</v>
      </c>
      <c r="Z486" s="102">
        <f t="shared" si="173"/>
        <v>0</v>
      </c>
      <c r="AA486" s="102" t="e">
        <f t="shared" si="175"/>
        <v>#VALUE!</v>
      </c>
    </row>
    <row r="487" spans="1:27" ht="17.25">
      <c r="A487" s="5"/>
      <c r="B487" s="5"/>
      <c r="C487" s="93"/>
      <c r="D487" s="193"/>
      <c r="E487" s="84"/>
      <c r="F487" s="85"/>
      <c r="G487" s="86" t="str">
        <f t="shared" si="164"/>
        <v>Error</v>
      </c>
      <c r="H487" s="87">
        <v>14400</v>
      </c>
      <c r="I487" s="88" t="e">
        <f t="shared" si="165"/>
        <v>#VALUE!</v>
      </c>
      <c r="J487" s="88" t="e">
        <f t="shared" si="160"/>
        <v>#VALUE!</v>
      </c>
      <c r="K487" s="88">
        <f t="shared" si="166"/>
        <v>0</v>
      </c>
      <c r="L487" s="88">
        <f t="shared" si="167"/>
        <v>0</v>
      </c>
      <c r="M487" s="88" t="e">
        <f t="shared" si="168"/>
        <v>#VALUE!</v>
      </c>
      <c r="N487" s="88" t="e">
        <f t="shared" si="169"/>
        <v>#VALUE!</v>
      </c>
      <c r="O487" s="87"/>
      <c r="P487" s="88" t="e">
        <f t="shared" si="161"/>
        <v>#VALUE!</v>
      </c>
      <c r="Q487" s="89" t="e">
        <f t="shared" si="170"/>
        <v>#VALUE!</v>
      </c>
      <c r="R487" s="90"/>
      <c r="S487" s="82"/>
      <c r="T487" s="28">
        <f t="shared" si="171"/>
        <v>0</v>
      </c>
      <c r="U487" s="91">
        <v>66140</v>
      </c>
      <c r="V487" s="92">
        <f t="shared" si="174"/>
        <v>0</v>
      </c>
      <c r="W487" s="91"/>
      <c r="X487" s="91"/>
      <c r="Y487" s="92">
        <f t="shared" si="172"/>
        <v>0</v>
      </c>
      <c r="Z487" s="92">
        <f t="shared" si="173"/>
        <v>0</v>
      </c>
      <c r="AA487" s="92" t="e">
        <f t="shared" si="175"/>
        <v>#VALUE!</v>
      </c>
    </row>
    <row r="488" spans="1:27" ht="17.25">
      <c r="A488" s="5"/>
      <c r="B488" s="5"/>
      <c r="C488" s="93"/>
      <c r="D488" s="193"/>
      <c r="E488" s="84"/>
      <c r="F488" s="85"/>
      <c r="G488" s="86" t="str">
        <f>IF($C488="ստորաբաժանման պետ",IF(F488=0,2.28,IF(F488=1,2.35,IF(F488=2,2.43,IF(F488=3,2.5,IF(OR(F488=4,F488=5),2.58,IF(OR(F488=6,F488=7),2.66,IF(OR(F488=8,F488=9),2.75,IF(OR(F488=10,F488=11,F488=12),2.83,IF(OR(F488=13,F488=14,F488=15),2.92,IF(OR(F488=16,F488=17,F488=18),3.01,3.11)))))))))),IF($C488="ավագ կարգադրիչ",IF(F488=0,1.96,IF(F488=1,2.02,IF(F488=2,2.08,IF(F488=3,2.15,IF(OR(F488=4,F488=5),2.21,IF(OR(F488=6,F488=7),2.28,IF(OR(F488=8,F488=9),2.35,IF(OR(F488=10,F488=11,F488=12),2.42,IF(OR(F488=13,F488=14,F488=15),2.5,IF(OR(F488=16,F488=17,F488=18),2.58,2.66)))))))))),IF($C488="կարգադրիչ",IF(F488=0,1.45,IF(F488=1,1.49,IF(F488=2,1.54,IF(F488=3,1.59,IF(OR(F488=4,F488=5),1.9,IF(OR(F488=6,F488=7),1.96,IF(OR(F488=8,F488=9),1.73,IF(OR(F488=10,F488=11,F488=12),1.79,IF(OR(F488=13,F488=14,F488=15),1.84,IF(OR(F488=16,F488=17,F488=18),1.9,1.95)))))))))), "Error")))</f>
        <v>Error</v>
      </c>
      <c r="H488" s="87">
        <v>14400</v>
      </c>
      <c r="I488" s="88" t="e">
        <f>G488*H488</f>
        <v>#VALUE!</v>
      </c>
      <c r="J488" s="88" t="e">
        <f t="shared" si="160"/>
        <v>#VALUE!</v>
      </c>
      <c r="K488" s="88">
        <f>IF($D488="գեներալ-մայոր",2.91,IF($D488="գնդապետ",2.38,IF($D488="փոխգնդապետ",2.25,IF($D488="մայոր",1.85,IF($D488="կապիտան",1.72,IF($D488="ավագ լեյտենանտ",1.59,IF($D488="լեյտենանտ",1.46,IF($D488="ավագ ենթասպա",1.06,IF($D488="ենթասպա",0.93,IF($D488="ավագ",0.79,IF($D488="ավագ սերժանտ",0.66,IF($D488="սերժանտ",0.53,IF($D488="կրտսեր սերժանտ",0.4,0)))))))))))))</f>
        <v>0</v>
      </c>
      <c r="L488" s="88">
        <f>K488*H488</f>
        <v>0</v>
      </c>
      <c r="M488" s="88" t="e">
        <f>L488+J488</f>
        <v>#VALUE!</v>
      </c>
      <c r="N488" s="88" t="e">
        <f>IF(F488&lt;2,M488*0%,IF(F488&lt;5,M488*5%,IF(F488&lt;10,M488*10%,IF(F488&lt;15,M488*15%,IF(F488&lt;20,M488*20%,IF(F488&lt;25,M488*25%,IF(F488&gt;=25,M488*30%)))))))</f>
        <v>#VALUE!</v>
      </c>
      <c r="O488" s="87"/>
      <c r="P488" s="88" t="e">
        <f t="shared" si="161"/>
        <v>#VALUE!</v>
      </c>
      <c r="Q488" s="89" t="e">
        <f>P488*6.565</f>
        <v>#VALUE!</v>
      </c>
      <c r="R488" s="90"/>
      <c r="S488" s="82"/>
      <c r="T488" s="28">
        <f t="shared" si="171"/>
        <v>0</v>
      </c>
      <c r="U488" s="91">
        <v>66140</v>
      </c>
      <c r="V488" s="92">
        <f t="shared" si="174"/>
        <v>0</v>
      </c>
      <c r="W488" s="91"/>
      <c r="X488" s="91"/>
      <c r="Y488" s="92">
        <f>+V488+W488+X488</f>
        <v>0</v>
      </c>
      <c r="Z488" s="92">
        <f>+Y488*6.565</f>
        <v>0</v>
      </c>
      <c r="AA488" s="92" t="e">
        <f t="shared" si="175"/>
        <v>#VALUE!</v>
      </c>
    </row>
    <row r="489" spans="1:27" ht="17.25">
      <c r="A489" s="5"/>
      <c r="B489" s="5"/>
      <c r="C489" s="93"/>
      <c r="D489" s="193"/>
      <c r="E489" s="94"/>
      <c r="F489" s="95"/>
      <c r="G489" s="96" t="str">
        <f t="shared" si="164"/>
        <v>Error</v>
      </c>
      <c r="H489" s="97">
        <v>14400</v>
      </c>
      <c r="I489" s="98" t="e">
        <f t="shared" ref="I489:I504" si="176">G489*H489</f>
        <v>#VALUE!</v>
      </c>
      <c r="J489" s="88" t="e">
        <f t="shared" si="160"/>
        <v>#VALUE!</v>
      </c>
      <c r="K489" s="98">
        <f t="shared" si="166"/>
        <v>0</v>
      </c>
      <c r="L489" s="98">
        <f t="shared" ref="L489:L504" si="177">K489*H489</f>
        <v>0</v>
      </c>
      <c r="M489" s="98" t="e">
        <f t="shared" ref="M489:M504" si="178">L489+J489</f>
        <v>#VALUE!</v>
      </c>
      <c r="N489" s="98" t="e">
        <f t="shared" ref="N489:N504" si="179">IF(F489&lt;2,M489*0%,IF(F489&lt;5,M489*5%,IF(F489&lt;10,M489*10%,IF(F489&lt;15,M489*15%,IF(F489&lt;20,M489*20%,IF(F489&lt;25,M489*25%,IF(F489&gt;=25,M489*30%)))))))</f>
        <v>#VALUE!</v>
      </c>
      <c r="O489" s="97"/>
      <c r="P489" s="98" t="e">
        <f t="shared" si="161"/>
        <v>#VALUE!</v>
      </c>
      <c r="Q489" s="99" t="e">
        <f t="shared" si="170"/>
        <v>#VALUE!</v>
      </c>
      <c r="R489" s="100"/>
      <c r="S489" s="5"/>
      <c r="T489" s="28">
        <f t="shared" si="171"/>
        <v>0</v>
      </c>
      <c r="U489" s="101">
        <v>66140</v>
      </c>
      <c r="V489" s="102">
        <f t="shared" si="174"/>
        <v>0</v>
      </c>
      <c r="W489" s="101"/>
      <c r="X489" s="101"/>
      <c r="Y489" s="102">
        <f t="shared" ref="Y489:Y504" si="180">+V489+W489+X489</f>
        <v>0</v>
      </c>
      <c r="Z489" s="102">
        <f t="shared" si="173"/>
        <v>0</v>
      </c>
      <c r="AA489" s="102" t="e">
        <f t="shared" si="175"/>
        <v>#VALUE!</v>
      </c>
    </row>
    <row r="490" spans="1:27" ht="17.25">
      <c r="A490" s="5"/>
      <c r="B490" s="5"/>
      <c r="C490" s="93"/>
      <c r="D490" s="193"/>
      <c r="E490" s="94"/>
      <c r="F490" s="95"/>
      <c r="G490" s="96" t="str">
        <f t="shared" si="164"/>
        <v>Error</v>
      </c>
      <c r="H490" s="97">
        <v>14400</v>
      </c>
      <c r="I490" s="98" t="e">
        <f t="shared" si="176"/>
        <v>#VALUE!</v>
      </c>
      <c r="J490" s="88" t="e">
        <f t="shared" si="160"/>
        <v>#VALUE!</v>
      </c>
      <c r="K490" s="98">
        <f t="shared" si="166"/>
        <v>0</v>
      </c>
      <c r="L490" s="98">
        <f t="shared" si="177"/>
        <v>0</v>
      </c>
      <c r="M490" s="98" t="e">
        <f t="shared" si="178"/>
        <v>#VALUE!</v>
      </c>
      <c r="N490" s="98" t="e">
        <f t="shared" si="179"/>
        <v>#VALUE!</v>
      </c>
      <c r="O490" s="97"/>
      <c r="P490" s="98" t="e">
        <f t="shared" si="161"/>
        <v>#VALUE!</v>
      </c>
      <c r="Q490" s="99" t="e">
        <f t="shared" si="170"/>
        <v>#VALUE!</v>
      </c>
      <c r="R490" s="100"/>
      <c r="S490" s="5"/>
      <c r="T490" s="28">
        <f t="shared" si="171"/>
        <v>0</v>
      </c>
      <c r="U490" s="101">
        <v>66140</v>
      </c>
      <c r="V490" s="102">
        <f t="shared" si="174"/>
        <v>0</v>
      </c>
      <c r="W490" s="101"/>
      <c r="X490" s="101"/>
      <c r="Y490" s="102">
        <f t="shared" si="180"/>
        <v>0</v>
      </c>
      <c r="Z490" s="102">
        <f t="shared" si="173"/>
        <v>0</v>
      </c>
      <c r="AA490" s="102" t="e">
        <f t="shared" si="175"/>
        <v>#VALUE!</v>
      </c>
    </row>
    <row r="491" spans="1:27" ht="17.25">
      <c r="A491" s="5"/>
      <c r="B491" s="5"/>
      <c r="C491" s="93"/>
      <c r="D491" s="193"/>
      <c r="E491" s="94"/>
      <c r="F491" s="95"/>
      <c r="G491" s="96" t="str">
        <f t="shared" si="164"/>
        <v>Error</v>
      </c>
      <c r="H491" s="97">
        <v>14400</v>
      </c>
      <c r="I491" s="98" t="e">
        <f t="shared" si="176"/>
        <v>#VALUE!</v>
      </c>
      <c r="J491" s="88" t="e">
        <f t="shared" si="160"/>
        <v>#VALUE!</v>
      </c>
      <c r="K491" s="98">
        <f t="shared" si="166"/>
        <v>0</v>
      </c>
      <c r="L491" s="98">
        <f t="shared" si="177"/>
        <v>0</v>
      </c>
      <c r="M491" s="98" t="e">
        <f t="shared" si="178"/>
        <v>#VALUE!</v>
      </c>
      <c r="N491" s="98" t="e">
        <f t="shared" si="179"/>
        <v>#VALUE!</v>
      </c>
      <c r="O491" s="97"/>
      <c r="P491" s="98" t="e">
        <f t="shared" si="161"/>
        <v>#VALUE!</v>
      </c>
      <c r="Q491" s="99" t="e">
        <f t="shared" si="170"/>
        <v>#VALUE!</v>
      </c>
      <c r="R491" s="100"/>
      <c r="S491" s="5"/>
      <c r="T491" s="28">
        <f t="shared" si="171"/>
        <v>0</v>
      </c>
      <c r="U491" s="101">
        <v>66140</v>
      </c>
      <c r="V491" s="102">
        <f t="shared" si="174"/>
        <v>0</v>
      </c>
      <c r="W491" s="101"/>
      <c r="X491" s="101"/>
      <c r="Y491" s="102">
        <f t="shared" si="180"/>
        <v>0</v>
      </c>
      <c r="Z491" s="102">
        <f t="shared" si="173"/>
        <v>0</v>
      </c>
      <c r="AA491" s="102" t="e">
        <f t="shared" si="175"/>
        <v>#VALUE!</v>
      </c>
    </row>
    <row r="492" spans="1:27" ht="17.25">
      <c r="A492" s="5"/>
      <c r="B492" s="5"/>
      <c r="C492" s="93"/>
      <c r="D492" s="193"/>
      <c r="E492" s="94"/>
      <c r="F492" s="95"/>
      <c r="G492" s="96" t="str">
        <f t="shared" si="164"/>
        <v>Error</v>
      </c>
      <c r="H492" s="97">
        <v>14400</v>
      </c>
      <c r="I492" s="98" t="e">
        <f t="shared" si="176"/>
        <v>#VALUE!</v>
      </c>
      <c r="J492" s="88" t="e">
        <f t="shared" si="160"/>
        <v>#VALUE!</v>
      </c>
      <c r="K492" s="98">
        <f t="shared" si="166"/>
        <v>0</v>
      </c>
      <c r="L492" s="98">
        <f t="shared" si="177"/>
        <v>0</v>
      </c>
      <c r="M492" s="98" t="e">
        <f t="shared" si="178"/>
        <v>#VALUE!</v>
      </c>
      <c r="N492" s="98" t="e">
        <f t="shared" si="179"/>
        <v>#VALUE!</v>
      </c>
      <c r="O492" s="97"/>
      <c r="P492" s="98" t="e">
        <f t="shared" si="161"/>
        <v>#VALUE!</v>
      </c>
      <c r="Q492" s="99" t="e">
        <f t="shared" si="170"/>
        <v>#VALUE!</v>
      </c>
      <c r="R492" s="100"/>
      <c r="S492" s="5"/>
      <c r="T492" s="28">
        <f t="shared" si="171"/>
        <v>0</v>
      </c>
      <c r="U492" s="101">
        <v>66140</v>
      </c>
      <c r="V492" s="102">
        <f t="shared" si="174"/>
        <v>0</v>
      </c>
      <c r="W492" s="101"/>
      <c r="X492" s="101"/>
      <c r="Y492" s="102">
        <f t="shared" si="180"/>
        <v>0</v>
      </c>
      <c r="Z492" s="102">
        <f t="shared" si="173"/>
        <v>0</v>
      </c>
      <c r="AA492" s="102" t="e">
        <f t="shared" si="175"/>
        <v>#VALUE!</v>
      </c>
    </row>
    <row r="493" spans="1:27" ht="17.25">
      <c r="A493" s="5"/>
      <c r="B493" s="5"/>
      <c r="C493" s="93"/>
      <c r="D493" s="193"/>
      <c r="E493" s="94"/>
      <c r="F493" s="95"/>
      <c r="G493" s="96" t="str">
        <f t="shared" si="164"/>
        <v>Error</v>
      </c>
      <c r="H493" s="97">
        <v>14400</v>
      </c>
      <c r="I493" s="98" t="e">
        <f t="shared" si="176"/>
        <v>#VALUE!</v>
      </c>
      <c r="J493" s="88" t="e">
        <f t="shared" si="160"/>
        <v>#VALUE!</v>
      </c>
      <c r="K493" s="98">
        <f t="shared" si="166"/>
        <v>0</v>
      </c>
      <c r="L493" s="98">
        <f t="shared" si="177"/>
        <v>0</v>
      </c>
      <c r="M493" s="98" t="e">
        <f t="shared" si="178"/>
        <v>#VALUE!</v>
      </c>
      <c r="N493" s="98" t="e">
        <f t="shared" si="179"/>
        <v>#VALUE!</v>
      </c>
      <c r="O493" s="97"/>
      <c r="P493" s="98" t="e">
        <f t="shared" si="161"/>
        <v>#VALUE!</v>
      </c>
      <c r="Q493" s="99" t="e">
        <f t="shared" si="170"/>
        <v>#VALUE!</v>
      </c>
      <c r="R493" s="100"/>
      <c r="S493" s="5"/>
      <c r="T493" s="28">
        <f t="shared" si="171"/>
        <v>0</v>
      </c>
      <c r="U493" s="101">
        <v>66140</v>
      </c>
      <c r="V493" s="102">
        <f t="shared" si="174"/>
        <v>0</v>
      </c>
      <c r="W493" s="101"/>
      <c r="X493" s="101"/>
      <c r="Y493" s="102">
        <f t="shared" si="180"/>
        <v>0</v>
      </c>
      <c r="Z493" s="102">
        <f t="shared" si="173"/>
        <v>0</v>
      </c>
      <c r="AA493" s="102" t="e">
        <f t="shared" si="175"/>
        <v>#VALUE!</v>
      </c>
    </row>
    <row r="494" spans="1:27" ht="17.25">
      <c r="A494" s="5"/>
      <c r="B494" s="5"/>
      <c r="C494" s="93"/>
      <c r="D494" s="193"/>
      <c r="E494" s="84"/>
      <c r="F494" s="85"/>
      <c r="G494" s="86" t="str">
        <f t="shared" si="164"/>
        <v>Error</v>
      </c>
      <c r="H494" s="87">
        <v>14400</v>
      </c>
      <c r="I494" s="88" t="e">
        <f t="shared" si="176"/>
        <v>#VALUE!</v>
      </c>
      <c r="J494" s="88" t="e">
        <f t="shared" si="160"/>
        <v>#VALUE!</v>
      </c>
      <c r="K494" s="88">
        <f t="shared" si="166"/>
        <v>0</v>
      </c>
      <c r="L494" s="88">
        <f t="shared" si="177"/>
        <v>0</v>
      </c>
      <c r="M494" s="88" t="e">
        <f t="shared" si="178"/>
        <v>#VALUE!</v>
      </c>
      <c r="N494" s="88" t="e">
        <f t="shared" si="179"/>
        <v>#VALUE!</v>
      </c>
      <c r="O494" s="87"/>
      <c r="P494" s="88" t="e">
        <f t="shared" si="161"/>
        <v>#VALUE!</v>
      </c>
      <c r="Q494" s="89" t="e">
        <f t="shared" si="170"/>
        <v>#VALUE!</v>
      </c>
      <c r="R494" s="90"/>
      <c r="S494" s="82"/>
      <c r="T494" s="28">
        <f t="shared" si="171"/>
        <v>0</v>
      </c>
      <c r="U494" s="91">
        <v>66140</v>
      </c>
      <c r="V494" s="92">
        <f t="shared" si="174"/>
        <v>0</v>
      </c>
      <c r="W494" s="91"/>
      <c r="X494" s="91"/>
      <c r="Y494" s="92">
        <f t="shared" si="180"/>
        <v>0</v>
      </c>
      <c r="Z494" s="92">
        <f t="shared" si="173"/>
        <v>0</v>
      </c>
      <c r="AA494" s="92" t="e">
        <f t="shared" si="175"/>
        <v>#VALUE!</v>
      </c>
    </row>
    <row r="495" spans="1:27" ht="17.25">
      <c r="A495" s="5"/>
      <c r="B495" s="5"/>
      <c r="C495" s="93"/>
      <c r="D495" s="193"/>
      <c r="E495" s="94"/>
      <c r="F495" s="95"/>
      <c r="G495" s="96" t="str">
        <f t="shared" si="164"/>
        <v>Error</v>
      </c>
      <c r="H495" s="97">
        <v>14400</v>
      </c>
      <c r="I495" s="98" t="e">
        <f t="shared" si="176"/>
        <v>#VALUE!</v>
      </c>
      <c r="J495" s="88" t="e">
        <f t="shared" si="160"/>
        <v>#VALUE!</v>
      </c>
      <c r="K495" s="98">
        <f t="shared" si="166"/>
        <v>0</v>
      </c>
      <c r="L495" s="98">
        <f t="shared" si="177"/>
        <v>0</v>
      </c>
      <c r="M495" s="98" t="e">
        <f t="shared" si="178"/>
        <v>#VALUE!</v>
      </c>
      <c r="N495" s="98" t="e">
        <f t="shared" si="179"/>
        <v>#VALUE!</v>
      </c>
      <c r="O495" s="97"/>
      <c r="P495" s="98" t="e">
        <f t="shared" si="161"/>
        <v>#VALUE!</v>
      </c>
      <c r="Q495" s="99" t="e">
        <f t="shared" si="170"/>
        <v>#VALUE!</v>
      </c>
      <c r="R495" s="100"/>
      <c r="S495" s="5"/>
      <c r="T495" s="28">
        <f t="shared" si="171"/>
        <v>0</v>
      </c>
      <c r="U495" s="101">
        <v>66140</v>
      </c>
      <c r="V495" s="102">
        <f t="shared" si="174"/>
        <v>0</v>
      </c>
      <c r="W495" s="101"/>
      <c r="X495" s="101"/>
      <c r="Y495" s="102">
        <f t="shared" si="180"/>
        <v>0</v>
      </c>
      <c r="Z495" s="102">
        <f t="shared" si="173"/>
        <v>0</v>
      </c>
      <c r="AA495" s="102" t="e">
        <f t="shared" si="175"/>
        <v>#VALUE!</v>
      </c>
    </row>
    <row r="496" spans="1:27" ht="17.25">
      <c r="A496" s="5"/>
      <c r="B496" s="5"/>
      <c r="C496" s="93"/>
      <c r="D496" s="193"/>
      <c r="E496" s="94"/>
      <c r="F496" s="95"/>
      <c r="G496" s="96" t="str">
        <f t="shared" si="164"/>
        <v>Error</v>
      </c>
      <c r="H496" s="97">
        <v>14400</v>
      </c>
      <c r="I496" s="98" t="e">
        <f t="shared" si="176"/>
        <v>#VALUE!</v>
      </c>
      <c r="J496" s="88" t="e">
        <f t="shared" si="160"/>
        <v>#VALUE!</v>
      </c>
      <c r="K496" s="98">
        <f t="shared" si="166"/>
        <v>0</v>
      </c>
      <c r="L496" s="98">
        <f t="shared" si="177"/>
        <v>0</v>
      </c>
      <c r="M496" s="98" t="e">
        <f t="shared" si="178"/>
        <v>#VALUE!</v>
      </c>
      <c r="N496" s="98" t="e">
        <f t="shared" si="179"/>
        <v>#VALUE!</v>
      </c>
      <c r="O496" s="97"/>
      <c r="P496" s="98" t="e">
        <f t="shared" si="161"/>
        <v>#VALUE!</v>
      </c>
      <c r="Q496" s="99" t="e">
        <f t="shared" si="170"/>
        <v>#VALUE!</v>
      </c>
      <c r="R496" s="100"/>
      <c r="S496" s="5"/>
      <c r="T496" s="28">
        <f t="shared" si="171"/>
        <v>0</v>
      </c>
      <c r="U496" s="101">
        <v>66140</v>
      </c>
      <c r="V496" s="102">
        <f t="shared" si="174"/>
        <v>0</v>
      </c>
      <c r="W496" s="101"/>
      <c r="X496" s="101"/>
      <c r="Y496" s="102">
        <f t="shared" si="180"/>
        <v>0</v>
      </c>
      <c r="Z496" s="102">
        <f t="shared" si="173"/>
        <v>0</v>
      </c>
      <c r="AA496" s="102" t="e">
        <f t="shared" si="175"/>
        <v>#VALUE!</v>
      </c>
    </row>
    <row r="497" spans="1:29" ht="17.25">
      <c r="A497" s="5"/>
      <c r="B497" s="5"/>
      <c r="C497" s="93"/>
      <c r="D497" s="193"/>
      <c r="E497" s="94"/>
      <c r="F497" s="95"/>
      <c r="G497" s="96" t="str">
        <f t="shared" si="164"/>
        <v>Error</v>
      </c>
      <c r="H497" s="97">
        <v>14400</v>
      </c>
      <c r="I497" s="98" t="e">
        <f t="shared" si="176"/>
        <v>#VALUE!</v>
      </c>
      <c r="J497" s="88" t="e">
        <f t="shared" ref="J497:J504" si="181">IF(I497&lt;=59525,59525,I497)</f>
        <v>#VALUE!</v>
      </c>
      <c r="K497" s="98">
        <f t="shared" si="166"/>
        <v>0</v>
      </c>
      <c r="L497" s="98">
        <f t="shared" si="177"/>
        <v>0</v>
      </c>
      <c r="M497" s="98" t="e">
        <f t="shared" si="178"/>
        <v>#VALUE!</v>
      </c>
      <c r="N497" s="98" t="e">
        <f t="shared" si="179"/>
        <v>#VALUE!</v>
      </c>
      <c r="O497" s="97"/>
      <c r="P497" s="98" t="e">
        <f t="shared" ref="P497:P504" si="182">M497+N497+O497</f>
        <v>#VALUE!</v>
      </c>
      <c r="Q497" s="99" t="e">
        <f t="shared" si="170"/>
        <v>#VALUE!</v>
      </c>
      <c r="R497" s="100"/>
      <c r="S497" s="5"/>
      <c r="T497" s="28">
        <f t="shared" si="171"/>
        <v>0</v>
      </c>
      <c r="U497" s="101">
        <v>66140</v>
      </c>
      <c r="V497" s="102">
        <f t="shared" ref="V497:V504" si="183">+U497*T497</f>
        <v>0</v>
      </c>
      <c r="W497" s="101"/>
      <c r="X497" s="101"/>
      <c r="Y497" s="102">
        <f t="shared" si="180"/>
        <v>0</v>
      </c>
      <c r="Z497" s="102">
        <f t="shared" si="173"/>
        <v>0</v>
      </c>
      <c r="AA497" s="102" t="e">
        <f t="shared" ref="AA497:AA504" si="184">+Z497+Q497</f>
        <v>#VALUE!</v>
      </c>
    </row>
    <row r="498" spans="1:29" ht="17.25">
      <c r="A498" s="5"/>
      <c r="B498" s="5"/>
      <c r="C498" s="93"/>
      <c r="D498" s="193"/>
      <c r="E498" s="94"/>
      <c r="F498" s="95"/>
      <c r="G498" s="96" t="str">
        <f t="shared" ref="G498:G504" si="185">IF($C498="ստորաբաժանման պետ",IF(F498=0,2.28,IF(F498=1,2.35,IF(F498=2,2.43,IF(F498=3,2.5,IF(OR(F498=4,F498=5),2.58,IF(OR(F498=6,F498=7),2.66,IF(OR(F498=8,F498=9),2.75,IF(OR(F498=10,F498=11,F498=12),2.83,IF(OR(F498=13,F498=14,F498=15),2.92,IF(OR(F498=16,F498=17,F498=18),3.01,3.11)))))))))),IF($C498="ավագ կարգադրիչ",IF(F498=0,1.96,IF(F498=1,2.02,IF(F498=2,2.08,IF(F498=3,2.15,IF(OR(F498=4,F498=5),2.21,IF(OR(F498=6,F498=7),2.28,IF(OR(F498=8,F498=9),2.35,IF(OR(F498=10,F498=11,F498=12),2.42,IF(OR(F498=13,F498=14,F498=15),2.5,IF(OR(F498=16,F498=17,F498=18),2.58,2.66)))))))))),IF($C498="կարգադրիչ",IF(F498=0,1.45,IF(F498=1,1.49,IF(F498=2,1.54,IF(F498=3,1.59,IF(OR(F498=4,F498=5),1.9,IF(OR(F498=6,F498=7),1.96,IF(OR(F498=8,F498=9),1.73,IF(OR(F498=10,F498=11,F498=12),1.79,IF(OR(F498=13,F498=14,F498=15),1.84,IF(OR(F498=16,F498=17,F498=18),1.9,1.95)))))))))), "Error")))</f>
        <v>Error</v>
      </c>
      <c r="H498" s="97">
        <v>14400</v>
      </c>
      <c r="I498" s="98" t="e">
        <f t="shared" si="176"/>
        <v>#VALUE!</v>
      </c>
      <c r="J498" s="88" t="e">
        <f t="shared" si="181"/>
        <v>#VALUE!</v>
      </c>
      <c r="K498" s="98">
        <f t="shared" ref="K498:K504" si="186">IF($D498="գեներալ-մայոր",2.91,IF($D498="գնդապետ",2.38,IF($D498="փոխգնդապետ",2.25,IF($D498="մայոր",1.85,IF($D498="կապիտան",1.72,IF($D498="ավագ լեյտենանտ",1.59,IF($D498="լեյտենանտ",1.46,IF($D498="ավագ ենթասպա",1.06,IF($D498="ենթասպա",0.93,IF($D498="ավագ",0.79,IF($D498="ավագ սերժանտ",0.66,IF($D498="սերժանտ",0.53,IF($D498="կրտսեր սերժանտ",0.4,0)))))))))))))</f>
        <v>0</v>
      </c>
      <c r="L498" s="98">
        <f t="shared" si="177"/>
        <v>0</v>
      </c>
      <c r="M498" s="98" t="e">
        <f t="shared" si="178"/>
        <v>#VALUE!</v>
      </c>
      <c r="N498" s="98" t="e">
        <f t="shared" si="179"/>
        <v>#VALUE!</v>
      </c>
      <c r="O498" s="97"/>
      <c r="P498" s="98" t="e">
        <f t="shared" si="182"/>
        <v>#VALUE!</v>
      </c>
      <c r="Q498" s="99" t="e">
        <f t="shared" ref="Q498:Q504" si="187">P498*6.565</f>
        <v>#VALUE!</v>
      </c>
      <c r="R498" s="100"/>
      <c r="S498" s="5"/>
      <c r="T498" s="28">
        <f t="shared" ref="T498:T504" si="188">IF(E498&lt;1,0,IF(D498="Բ-1",IF(F498=0,6.94,IF(F498=1,7.17,IF(F498=2,7.41,IF(F498=3,7.66,IF(OR(F498=5,F498=4),7.92,IF(OR(F498=6,F498=7),8.18,IF(OR(F498=8,F498=9),8.46,IF(OR(F498=10,F498=11,F498=12),8.74,IF(OR(F498=13,F498=14,F498=15),9.03,IF(OR(F498=16,F498=17,F498=18),9.33,9.65)))))))))),IF(D498="Բ-2", IF(F498=0,5.71,IF(F498=1,5.89,IF(F498=2,6.09,IF(F498=3,6.29,IF(OR(F498=5,F498=4),6.5,IF(OR(F498=6,F498=7),6.72,IF(OR(F498=8,F498=9),6.94,IF(OR(F498=10,F498=11,F498=12),7.17,IF(OR(F498=13,F498=14,F498=15),7.41,IF(OR(F498=16,F498=17,F498=18),7.65,7.91)))))))))), IF(D498="Գ-1", IF(F498=0,4.7,IF(F498=1,4.86,IF(F498=2,5.01,IF(F498=3,5.18,IF(OR(F498=5,F498=4),5.35,IF(OR(F498=6,F498=7),5.52,IF(OR(F498=8,F498=9),5.71,IF(OR(F498=10,F498=11,F498=12),5.89,IF(OR(F498=13,F498=14,F498=15),6.09,IF(OR(F498=16,F498=17,F498=18),6.29,6.49)))))))))), IF(D498="Գ-2", IF(F498=0,3.88,IF(F498=1,4.01,IF(F498=2,4.14,IF(F498=3,4.27,IF(OR(F498=5,F498=4),4.41,IF(OR(F498=6,F498=7),4.55,IF(OR(F498=8,F498=9),4.7,IF(OR(F498=10,F498=11,F498=12),4.85,IF(OR(F498=13,F498=14,F498=15),5.01,IF(OR(F498=16,F498=17,F498=18),5.17,5.34)))))))))), IF(D498="Գ-3", IF(F498=0,3.21,IF(F498=1,3.31,IF(F498=2,3.42,IF(F498=3,3.53,IF(OR(F498=5,F498=4),3.64,IF(OR(F498=6,F498=7),3.76,IF(OR(F498=8,F498=9),3.88,IF(OR(F498=10,F498=11,F498=12),4.01,IF(OR(F498=13,F498=14,F498=15),4.13,IF(OR(F498=16,F498=17,F498=18),4.27,4.4)))))))))), IF(D498="Ա-1", IF(F498=0,2.66,IF(F498=1,2.75,IF(F498=2,2.83,IF(F498=3,2.92,IF(OR(F498=5,F498=4),3.02,IF(OR(F498=6,F498=7),3.11,IF(OR(F498=8,F498=9),3.21,IF(OR(F498=10,F498=11,F498=12),3.31,IF(OR(F498=13,F498=14,F498=15),3.42,IF(OR(F498=16,F498=17,F498=18),3.53,3.64)))))))))), IF(D498="Ա-2", IF(F498=0,2.28,IF(F498=1,2.35,IF(F498=2,2.43,IF(F498=3,2.5,IF(OR(F498=5,F498=4),2.58,IF(OR(F498=6,F498=7),2.66,IF(OR(F498=8,F498=9),2.75,IF(OR(F498=10,F498=11,F498=12),2.83,IF(OR(F498=13,F498=14,F498=15),2.92,IF(OR(F498=16,F498=17,F498=18),3.01,3.11)))))))))),IF(D498="Ա-3", IF(F498=0,1.96,IF(F498=1,2.02,IF(F498=2,2.08,IF(F498=3,2.15,IF(OR(F498=5,F498=4),2.21,IF(OR(F498=6,F498=7),2.28,IF(OR(F498=8,F498=9),2.35,IF(OR(F498=10,F498=11,F498=12),2.42,IF(OR(F498=13,F498=14,F498=15),2.5,IF(OR(F498=16,F498=17,F498=18),2.58,2.66)))))))))), IF(D498="Կ-1", IF(F498=0,1.68,IF(F498=1,1.73,IF(F498=2,1.79,IF(F498=3,1.84,IF(OR(F498=5,F498=4),1.9,IF(OR(F498=6,F498=7),1.96,IF(OR(F498=8,F498=9),2.02,IF(OR(F498=10,F498=11,F498=12),2.08,IF(OR(F498=13,F498=14,F498=15),2.14,IF(OR(F498=16,F498=17,F498=18),2.21,2.28)))))))))), IF(D498="Կ-2", IF(F498=0,1.45,IF(F498=1,1.49,IF(F498=2,1.54,IF(F498=3,1.59,IF(OR(F498=5,F498=4),1.63,IF(OR(F498=6,F498=7),1.68,IF(OR(F498=8,F498=9),1.73,IF(OR(F498=10,F498=11,F498=12),1.79,IF(OR(F498=13,F498=14,F498=15),1.84,IF(OR(F498=16,F498=17,F498=18),1.9,1.95)))))))))),IF(D498="Կ-3", IF(F498=0,1.25,IF(F498=1,1.29,IF(F498=2,1.33,IF(F498=3,1.37,IF(OR(F498=5,F498=4),1.41,IF(OR(F498=6,F498=7),1.45,IF(OR(F498=8,F498=9),1.49,IF(OR(F498=10,F498=11,F498=12),1.54,IF(OR(F498=13,F498=14,F498=15),1.58,IF(OR(F498=16,F498=17,F498=18),1.63,1.68)))))))))), "Error"))))))))))))</f>
        <v>0</v>
      </c>
      <c r="U498" s="101">
        <v>66140</v>
      </c>
      <c r="V498" s="102">
        <f t="shared" si="183"/>
        <v>0</v>
      </c>
      <c r="W498" s="101"/>
      <c r="X498" s="101"/>
      <c r="Y498" s="102">
        <f t="shared" si="180"/>
        <v>0</v>
      </c>
      <c r="Z498" s="102">
        <f t="shared" ref="Z498:Z504" si="189">+Y498*6.565</f>
        <v>0</v>
      </c>
      <c r="AA498" s="102" t="e">
        <f t="shared" si="184"/>
        <v>#VALUE!</v>
      </c>
    </row>
    <row r="499" spans="1:29" ht="17.25">
      <c r="A499" s="5"/>
      <c r="B499" s="5"/>
      <c r="C499" s="93"/>
      <c r="D499" s="193"/>
      <c r="E499" s="94"/>
      <c r="F499" s="95"/>
      <c r="G499" s="96" t="str">
        <f t="shared" si="185"/>
        <v>Error</v>
      </c>
      <c r="H499" s="97">
        <v>14400</v>
      </c>
      <c r="I499" s="98" t="e">
        <f t="shared" si="176"/>
        <v>#VALUE!</v>
      </c>
      <c r="J499" s="88" t="e">
        <f t="shared" si="181"/>
        <v>#VALUE!</v>
      </c>
      <c r="K499" s="98">
        <f t="shared" si="186"/>
        <v>0</v>
      </c>
      <c r="L499" s="98">
        <f t="shared" si="177"/>
        <v>0</v>
      </c>
      <c r="M499" s="98" t="e">
        <f t="shared" si="178"/>
        <v>#VALUE!</v>
      </c>
      <c r="N499" s="98" t="e">
        <f t="shared" si="179"/>
        <v>#VALUE!</v>
      </c>
      <c r="O499" s="97"/>
      <c r="P499" s="98" t="e">
        <f t="shared" si="182"/>
        <v>#VALUE!</v>
      </c>
      <c r="Q499" s="99" t="e">
        <f t="shared" si="187"/>
        <v>#VALUE!</v>
      </c>
      <c r="R499" s="100"/>
      <c r="S499" s="5"/>
      <c r="T499" s="28">
        <f t="shared" si="188"/>
        <v>0</v>
      </c>
      <c r="U499" s="101">
        <v>66140</v>
      </c>
      <c r="V499" s="102">
        <f t="shared" si="183"/>
        <v>0</v>
      </c>
      <c r="W499" s="101"/>
      <c r="X499" s="101"/>
      <c r="Y499" s="102">
        <f t="shared" si="180"/>
        <v>0</v>
      </c>
      <c r="Z499" s="102">
        <f t="shared" si="189"/>
        <v>0</v>
      </c>
      <c r="AA499" s="102" t="e">
        <f t="shared" si="184"/>
        <v>#VALUE!</v>
      </c>
    </row>
    <row r="500" spans="1:29" ht="17.25">
      <c r="A500" s="5"/>
      <c r="B500" s="5"/>
      <c r="C500" s="93"/>
      <c r="D500" s="193"/>
      <c r="E500" s="84"/>
      <c r="F500" s="85"/>
      <c r="G500" s="86" t="str">
        <f t="shared" si="185"/>
        <v>Error</v>
      </c>
      <c r="H500" s="87">
        <v>14400</v>
      </c>
      <c r="I500" s="88" t="e">
        <f t="shared" si="176"/>
        <v>#VALUE!</v>
      </c>
      <c r="J500" s="88" t="e">
        <f t="shared" si="181"/>
        <v>#VALUE!</v>
      </c>
      <c r="K500" s="88">
        <f t="shared" si="186"/>
        <v>0</v>
      </c>
      <c r="L500" s="88">
        <f t="shared" si="177"/>
        <v>0</v>
      </c>
      <c r="M500" s="88" t="e">
        <f t="shared" si="178"/>
        <v>#VALUE!</v>
      </c>
      <c r="N500" s="88" t="e">
        <f t="shared" si="179"/>
        <v>#VALUE!</v>
      </c>
      <c r="O500" s="87"/>
      <c r="P500" s="88" t="e">
        <f t="shared" si="182"/>
        <v>#VALUE!</v>
      </c>
      <c r="Q500" s="89" t="e">
        <f t="shared" si="187"/>
        <v>#VALUE!</v>
      </c>
      <c r="R500" s="90"/>
      <c r="S500" s="82"/>
      <c r="T500" s="28">
        <f t="shared" si="188"/>
        <v>0</v>
      </c>
      <c r="U500" s="91">
        <v>66140</v>
      </c>
      <c r="V500" s="92">
        <f t="shared" si="183"/>
        <v>0</v>
      </c>
      <c r="W500" s="91"/>
      <c r="X500" s="91"/>
      <c r="Y500" s="92">
        <f t="shared" si="180"/>
        <v>0</v>
      </c>
      <c r="Z500" s="92">
        <f t="shared" si="189"/>
        <v>0</v>
      </c>
      <c r="AA500" s="92" t="e">
        <f t="shared" si="184"/>
        <v>#VALUE!</v>
      </c>
    </row>
    <row r="501" spans="1:29" ht="17.25">
      <c r="A501" s="5"/>
      <c r="B501" s="5"/>
      <c r="C501" s="93"/>
      <c r="D501" s="193"/>
      <c r="E501" s="94"/>
      <c r="F501" s="95"/>
      <c r="G501" s="96" t="str">
        <f t="shared" si="185"/>
        <v>Error</v>
      </c>
      <c r="H501" s="97">
        <v>14400</v>
      </c>
      <c r="I501" s="98" t="e">
        <f t="shared" si="176"/>
        <v>#VALUE!</v>
      </c>
      <c r="J501" s="88" t="e">
        <f t="shared" si="181"/>
        <v>#VALUE!</v>
      </c>
      <c r="K501" s="98">
        <f t="shared" si="186"/>
        <v>0</v>
      </c>
      <c r="L501" s="98">
        <f t="shared" si="177"/>
        <v>0</v>
      </c>
      <c r="M501" s="98" t="e">
        <f t="shared" si="178"/>
        <v>#VALUE!</v>
      </c>
      <c r="N501" s="98" t="e">
        <f t="shared" si="179"/>
        <v>#VALUE!</v>
      </c>
      <c r="O501" s="97"/>
      <c r="P501" s="98" t="e">
        <f t="shared" si="182"/>
        <v>#VALUE!</v>
      </c>
      <c r="Q501" s="99" t="e">
        <f t="shared" si="187"/>
        <v>#VALUE!</v>
      </c>
      <c r="R501" s="100"/>
      <c r="S501" s="5"/>
      <c r="T501" s="28">
        <f t="shared" si="188"/>
        <v>0</v>
      </c>
      <c r="U501" s="101">
        <v>66140</v>
      </c>
      <c r="V501" s="102">
        <f t="shared" si="183"/>
        <v>0</v>
      </c>
      <c r="W501" s="101"/>
      <c r="X501" s="101"/>
      <c r="Y501" s="102">
        <f t="shared" si="180"/>
        <v>0</v>
      </c>
      <c r="Z501" s="102">
        <f t="shared" si="189"/>
        <v>0</v>
      </c>
      <c r="AA501" s="102" t="e">
        <f t="shared" si="184"/>
        <v>#VALUE!</v>
      </c>
    </row>
    <row r="502" spans="1:29" ht="17.25">
      <c r="A502" s="5"/>
      <c r="B502" s="5"/>
      <c r="C502" s="93"/>
      <c r="D502" s="193"/>
      <c r="E502" s="94"/>
      <c r="F502" s="95"/>
      <c r="G502" s="96" t="str">
        <f t="shared" si="185"/>
        <v>Error</v>
      </c>
      <c r="H502" s="97">
        <v>14400</v>
      </c>
      <c r="I502" s="98" t="e">
        <f t="shared" si="176"/>
        <v>#VALUE!</v>
      </c>
      <c r="J502" s="88" t="e">
        <f t="shared" si="181"/>
        <v>#VALUE!</v>
      </c>
      <c r="K502" s="98">
        <f t="shared" si="186"/>
        <v>0</v>
      </c>
      <c r="L502" s="98">
        <f t="shared" si="177"/>
        <v>0</v>
      </c>
      <c r="M502" s="98" t="e">
        <f t="shared" si="178"/>
        <v>#VALUE!</v>
      </c>
      <c r="N502" s="98" t="e">
        <f t="shared" si="179"/>
        <v>#VALUE!</v>
      </c>
      <c r="O502" s="97"/>
      <c r="P502" s="98" t="e">
        <f t="shared" si="182"/>
        <v>#VALUE!</v>
      </c>
      <c r="Q502" s="99" t="e">
        <f t="shared" si="187"/>
        <v>#VALUE!</v>
      </c>
      <c r="R502" s="100"/>
      <c r="S502" s="5"/>
      <c r="T502" s="28">
        <f t="shared" si="188"/>
        <v>0</v>
      </c>
      <c r="U502" s="101">
        <v>66140</v>
      </c>
      <c r="V502" s="102">
        <f t="shared" si="183"/>
        <v>0</v>
      </c>
      <c r="W502" s="101"/>
      <c r="X502" s="101"/>
      <c r="Y502" s="102">
        <f t="shared" si="180"/>
        <v>0</v>
      </c>
      <c r="Z502" s="102">
        <f t="shared" si="189"/>
        <v>0</v>
      </c>
      <c r="AA502" s="102" t="e">
        <f t="shared" si="184"/>
        <v>#VALUE!</v>
      </c>
    </row>
    <row r="503" spans="1:29" ht="17.25">
      <c r="A503" s="5"/>
      <c r="B503" s="5"/>
      <c r="C503" s="93"/>
      <c r="D503" s="193"/>
      <c r="E503" s="94"/>
      <c r="F503" s="95"/>
      <c r="G503" s="96" t="str">
        <f t="shared" si="185"/>
        <v>Error</v>
      </c>
      <c r="H503" s="97">
        <v>14400</v>
      </c>
      <c r="I503" s="98" t="e">
        <f t="shared" si="176"/>
        <v>#VALUE!</v>
      </c>
      <c r="J503" s="88" t="e">
        <f t="shared" si="181"/>
        <v>#VALUE!</v>
      </c>
      <c r="K503" s="98">
        <f t="shared" si="186"/>
        <v>0</v>
      </c>
      <c r="L503" s="98">
        <f t="shared" si="177"/>
        <v>0</v>
      </c>
      <c r="M503" s="98" t="e">
        <f t="shared" si="178"/>
        <v>#VALUE!</v>
      </c>
      <c r="N503" s="98" t="e">
        <f t="shared" si="179"/>
        <v>#VALUE!</v>
      </c>
      <c r="O503" s="97"/>
      <c r="P503" s="98" t="e">
        <f t="shared" si="182"/>
        <v>#VALUE!</v>
      </c>
      <c r="Q503" s="99" t="e">
        <f t="shared" si="187"/>
        <v>#VALUE!</v>
      </c>
      <c r="R503" s="100"/>
      <c r="S503" s="5"/>
      <c r="T503" s="28">
        <f t="shared" si="188"/>
        <v>0</v>
      </c>
      <c r="U503" s="101">
        <v>66140</v>
      </c>
      <c r="V503" s="102">
        <f t="shared" si="183"/>
        <v>0</v>
      </c>
      <c r="W503" s="101"/>
      <c r="X503" s="101"/>
      <c r="Y503" s="102">
        <f t="shared" si="180"/>
        <v>0</v>
      </c>
      <c r="Z503" s="102">
        <f t="shared" si="189"/>
        <v>0</v>
      </c>
      <c r="AA503" s="102" t="e">
        <f t="shared" si="184"/>
        <v>#VALUE!</v>
      </c>
    </row>
    <row r="504" spans="1:29" ht="18" thickBot="1">
      <c r="A504" s="103"/>
      <c r="B504" s="103"/>
      <c r="C504" s="104"/>
      <c r="D504" s="194"/>
      <c r="E504" s="105"/>
      <c r="F504" s="106"/>
      <c r="G504" s="107" t="str">
        <f t="shared" si="185"/>
        <v>Error</v>
      </c>
      <c r="H504" s="108">
        <v>14400</v>
      </c>
      <c r="I504" s="109" t="e">
        <f t="shared" si="176"/>
        <v>#VALUE!</v>
      </c>
      <c r="J504" s="88" t="e">
        <f t="shared" si="181"/>
        <v>#VALUE!</v>
      </c>
      <c r="K504" s="109">
        <f t="shared" si="186"/>
        <v>0</v>
      </c>
      <c r="L504" s="109">
        <f t="shared" si="177"/>
        <v>0</v>
      </c>
      <c r="M504" s="109" t="e">
        <f t="shared" si="178"/>
        <v>#VALUE!</v>
      </c>
      <c r="N504" s="109" t="e">
        <f t="shared" si="179"/>
        <v>#VALUE!</v>
      </c>
      <c r="O504" s="108"/>
      <c r="P504" s="109" t="e">
        <f t="shared" si="182"/>
        <v>#VALUE!</v>
      </c>
      <c r="Q504" s="110" t="e">
        <f t="shared" si="187"/>
        <v>#VALUE!</v>
      </c>
      <c r="R504" s="111"/>
      <c r="S504" s="103"/>
      <c r="T504" s="28">
        <f t="shared" si="188"/>
        <v>0</v>
      </c>
      <c r="U504" s="112">
        <v>66140</v>
      </c>
      <c r="V504" s="113">
        <f t="shared" si="183"/>
        <v>0</v>
      </c>
      <c r="W504" s="112"/>
      <c r="X504" s="112"/>
      <c r="Y504" s="113">
        <f t="shared" si="180"/>
        <v>0</v>
      </c>
      <c r="Z504" s="113">
        <f t="shared" si="189"/>
        <v>0</v>
      </c>
      <c r="AA504" s="113" t="e">
        <f t="shared" si="184"/>
        <v>#VALUE!</v>
      </c>
    </row>
    <row r="505" spans="1:29" s="120" customFormat="1" ht="15.75" thickBot="1">
      <c r="A505" s="1687" t="s">
        <v>47</v>
      </c>
      <c r="B505" s="1688"/>
      <c r="C505" s="1688"/>
      <c r="D505" s="1688"/>
      <c r="E505" s="114">
        <f>SUM(E433:E504)</f>
        <v>0</v>
      </c>
      <c r="F505" s="115"/>
      <c r="G505" s="116">
        <f>SUM(G433:G504)</f>
        <v>0</v>
      </c>
      <c r="H505" s="117"/>
      <c r="I505" s="118" t="e">
        <f t="shared" ref="I505:R505" si="190">SUM(I433:I504)</f>
        <v>#VALUE!</v>
      </c>
      <c r="J505" s="118" t="e">
        <f t="shared" si="190"/>
        <v>#VALUE!</v>
      </c>
      <c r="K505" s="118">
        <f t="shared" si="190"/>
        <v>0</v>
      </c>
      <c r="L505" s="118">
        <f t="shared" si="190"/>
        <v>0</v>
      </c>
      <c r="M505" s="118" t="e">
        <f t="shared" si="190"/>
        <v>#VALUE!</v>
      </c>
      <c r="N505" s="118" t="e">
        <f t="shared" si="190"/>
        <v>#VALUE!</v>
      </c>
      <c r="O505" s="117">
        <f t="shared" si="190"/>
        <v>0</v>
      </c>
      <c r="P505" s="118" t="e">
        <f t="shared" si="190"/>
        <v>#VALUE!</v>
      </c>
      <c r="Q505" s="119" t="e">
        <f t="shared" si="190"/>
        <v>#VALUE!</v>
      </c>
      <c r="R505" s="116">
        <f t="shared" si="190"/>
        <v>0</v>
      </c>
      <c r="S505" s="117"/>
      <c r="T505" s="117"/>
      <c r="U505" s="117"/>
      <c r="V505" s="118">
        <f t="shared" ref="V505:AA505" si="191">SUM(V433:V504)</f>
        <v>0</v>
      </c>
      <c r="W505" s="118">
        <f t="shared" si="191"/>
        <v>0</v>
      </c>
      <c r="X505" s="118">
        <f t="shared" si="191"/>
        <v>0</v>
      </c>
      <c r="Y505" s="118">
        <f t="shared" si="191"/>
        <v>0</v>
      </c>
      <c r="Z505" s="118">
        <f t="shared" si="191"/>
        <v>0</v>
      </c>
      <c r="AA505" s="119" t="e">
        <f t="shared" si="191"/>
        <v>#VALUE!</v>
      </c>
    </row>
    <row r="507" spans="1:29" ht="15.75" thickBot="1"/>
    <row r="508" spans="1:29" s="38" customFormat="1" ht="47.25" customHeight="1" thickBot="1">
      <c r="A508" s="1689" t="s">
        <v>49</v>
      </c>
      <c r="B508" s="1690"/>
      <c r="C508" s="1690"/>
      <c r="D508" s="1691"/>
      <c r="E508" s="1692" t="s">
        <v>429</v>
      </c>
      <c r="F508" s="1693"/>
      <c r="G508" s="1693"/>
      <c r="H508" s="1693"/>
      <c r="I508" s="1693"/>
      <c r="J508" s="1693"/>
      <c r="K508" s="1693"/>
      <c r="L508" s="1693"/>
      <c r="M508" s="1693"/>
      <c r="N508" s="1693"/>
      <c r="O508" s="1693"/>
      <c r="P508" s="1693"/>
      <c r="Q508" s="1693"/>
      <c r="R508" s="1693"/>
      <c r="S508" s="1693"/>
      <c r="T508" s="1693"/>
      <c r="U508" s="1693"/>
      <c r="V508" s="1693"/>
      <c r="W508" s="1693"/>
      <c r="X508" s="1693"/>
      <c r="Y508" s="1693"/>
      <c r="Z508" s="1693"/>
      <c r="AA508" s="1694"/>
    </row>
    <row r="509" spans="1:29" s="38" customFormat="1" ht="23.25" customHeight="1" thickBot="1">
      <c r="A509" s="1684" t="s">
        <v>408</v>
      </c>
      <c r="B509" s="1685"/>
      <c r="C509" s="1685"/>
      <c r="D509" s="1686"/>
      <c r="E509" s="1661" t="s">
        <v>51</v>
      </c>
      <c r="F509" s="1662"/>
      <c r="G509" s="1662"/>
      <c r="H509" s="1662"/>
      <c r="I509" s="1662"/>
      <c r="J509" s="1662"/>
      <c r="K509" s="1662"/>
      <c r="L509" s="1662"/>
      <c r="M509" s="1662"/>
      <c r="N509" s="1662"/>
      <c r="O509" s="1662"/>
      <c r="P509" s="1662"/>
      <c r="Q509" s="1663"/>
      <c r="R509" s="1659" t="s">
        <v>52</v>
      </c>
      <c r="S509" s="1660"/>
      <c r="T509" s="1660"/>
      <c r="U509" s="1660"/>
      <c r="V509" s="1660"/>
      <c r="W509" s="1660"/>
      <c r="X509" s="1660"/>
      <c r="Y509" s="1660"/>
      <c r="Z509" s="1660"/>
      <c r="AA509" s="1672"/>
    </row>
    <row r="510" spans="1:29" s="62" customFormat="1" ht="162" customHeight="1" thickBot="1">
      <c r="A510" s="63" t="s">
        <v>10</v>
      </c>
      <c r="B510" s="64" t="s">
        <v>409</v>
      </c>
      <c r="C510" s="64" t="s">
        <v>55</v>
      </c>
      <c r="D510" s="65" t="s">
        <v>410</v>
      </c>
      <c r="E510" s="66" t="s">
        <v>1</v>
      </c>
      <c r="F510" s="67" t="s">
        <v>411</v>
      </c>
      <c r="G510" s="67" t="s">
        <v>412</v>
      </c>
      <c r="H510" s="67" t="s">
        <v>413</v>
      </c>
      <c r="I510" s="67" t="s">
        <v>414</v>
      </c>
      <c r="J510" s="67" t="s">
        <v>415</v>
      </c>
      <c r="K510" s="67" t="s">
        <v>416</v>
      </c>
      <c r="L510" s="67" t="s">
        <v>417</v>
      </c>
      <c r="M510" s="67" t="s">
        <v>418</v>
      </c>
      <c r="N510" s="67" t="s">
        <v>419</v>
      </c>
      <c r="O510" s="67" t="s">
        <v>30</v>
      </c>
      <c r="P510" s="68" t="s">
        <v>60</v>
      </c>
      <c r="Q510" s="69" t="s">
        <v>420</v>
      </c>
      <c r="R510" s="70" t="s">
        <v>1</v>
      </c>
      <c r="S510" s="71" t="s">
        <v>411</v>
      </c>
      <c r="T510" s="71" t="s">
        <v>102</v>
      </c>
      <c r="U510" s="71" t="s">
        <v>421</v>
      </c>
      <c r="V510" s="71" t="s">
        <v>414</v>
      </c>
      <c r="W510" s="71" t="str">
        <f>+J510</f>
        <v>Սահմանվող պաշտոնային դրույքաչափ /հաշվի առնելով  նվազագույն ամսական աշխատավարձը - 50000 դրամ/</v>
      </c>
      <c r="X510" s="71" t="s">
        <v>30</v>
      </c>
      <c r="Y510" s="68" t="s">
        <v>60</v>
      </c>
      <c r="Z510" s="71" t="s">
        <v>422</v>
      </c>
      <c r="AA510" s="72" t="s">
        <v>423</v>
      </c>
    </row>
    <row r="511" spans="1:29" s="81" customFormat="1" ht="17.25" customHeight="1" thickBot="1">
      <c r="A511" s="73">
        <v>1</v>
      </c>
      <c r="B511" s="74">
        <v>2</v>
      </c>
      <c r="C511" s="74">
        <v>3</v>
      </c>
      <c r="D511" s="75">
        <v>4</v>
      </c>
      <c r="E511" s="76">
        <v>5</v>
      </c>
      <c r="F511" s="74">
        <v>6</v>
      </c>
      <c r="G511" s="77">
        <v>7</v>
      </c>
      <c r="H511" s="74">
        <v>8</v>
      </c>
      <c r="I511" s="74">
        <v>9</v>
      </c>
      <c r="J511" s="77">
        <v>10</v>
      </c>
      <c r="K511" s="74">
        <v>11</v>
      </c>
      <c r="L511" s="74">
        <v>12</v>
      </c>
      <c r="M511" s="77">
        <v>13</v>
      </c>
      <c r="N511" s="74">
        <v>14</v>
      </c>
      <c r="O511" s="74">
        <v>15</v>
      </c>
      <c r="P511" s="77">
        <v>16</v>
      </c>
      <c r="Q511" s="78">
        <v>17</v>
      </c>
      <c r="R511" s="79">
        <v>18</v>
      </c>
      <c r="S511" s="77">
        <v>19</v>
      </c>
      <c r="T511" s="74">
        <v>20</v>
      </c>
      <c r="U511" s="74">
        <v>21</v>
      </c>
      <c r="V511" s="74">
        <v>22</v>
      </c>
      <c r="W511" s="74">
        <v>23</v>
      </c>
      <c r="X511" s="74">
        <v>24</v>
      </c>
      <c r="Y511" s="74">
        <v>25</v>
      </c>
      <c r="Z511" s="74">
        <v>26</v>
      </c>
      <c r="AA511" s="78">
        <v>27</v>
      </c>
      <c r="AB511" s="80"/>
      <c r="AC511" s="80"/>
    </row>
    <row r="512" spans="1:29" ht="17.25">
      <c r="A512" s="82"/>
      <c r="B512" s="82"/>
      <c r="C512" s="83"/>
      <c r="D512" s="192"/>
      <c r="E512" s="84"/>
      <c r="F512" s="85"/>
      <c r="G512" s="86" t="str">
        <f>IF($C512="ստորաբաժանման պետ",IF(F512=0,2.28,IF(F512=1,2.35,IF(F512=2,2.43,IF(F512=3,2.5,IF(OR(F512=4,F512=5),2.58,IF(OR(F512=6,F512=7),2.66,IF(OR(F512=8,F512=9),2.75,IF(OR(F512=10,F512=11,F512=12),2.83,IF(OR(F512=13,F512=14,F512=15),2.92,IF(OR(F512=16,F512=17,F512=18),3.01,3.11)))))))))),IF($C512="ավագ կարգադրիչ",IF(F512=0,1.96,IF(F512=1,2.02,IF(F512=2,2.08,IF(F512=3,2.15,IF(OR(F512=4,F512=5),2.21,IF(OR(F512=6,F512=7),2.28,IF(OR(F512=8,F512=9),2.35,IF(OR(F512=10,F512=11,F512=12),2.42,IF(OR(F512=13,F512=14,F512=15),2.5,IF(OR(F512=16,F512=17,F512=18),2.58,2.66)))))))))),IF($C512="կարգադրիչ",IF(F512=0,1.45,IF(F512=1,1.49,IF(F512=2,1.54,IF(F512=3,1.59,IF(OR(F512=4,F512=5),1.9,IF(OR(F512=6,F512=7),1.96,IF(OR(F512=8,F512=9),1.73,IF(OR(F512=10,F512=11,F512=12),1.79,IF(OR(F512=13,F512=14,F512=15),1.84,IF(OR(F512=16,F512=17,F512=18),1.9,1.95)))))))))), "Error")))</f>
        <v>Error</v>
      </c>
      <c r="H512" s="87">
        <v>14400</v>
      </c>
      <c r="I512" s="88" t="e">
        <f>G512*H512</f>
        <v>#VALUE!</v>
      </c>
      <c r="J512" s="88" t="e">
        <f t="shared" ref="J512:J575" si="192">IF(I512&lt;=59525,59525,I512)</f>
        <v>#VALUE!</v>
      </c>
      <c r="K512" s="88">
        <f>IF($D512="գեներալ-մայոր",2.91,IF($D512="գնդապետ",2.38,IF($D512="փոխգնդապետ",2.25,IF($D512="մայոր",1.85,IF($D512="կապիտան",1.72,IF($D512="ավագ լեյտենանտ",1.59,IF($D512="լեյտենանտ",1.46,IF($D512="ավագ ենթասպա",1.06,IF($D512="ենթասպա",0.93,IF($D512="ավագ",0.79,IF($D512="ավագ սերժանտ",0.66,IF($D512="սերժանտ",0.53,IF($D512="կրտսեր սերժանտ",0.4,0)))))))))))))</f>
        <v>0</v>
      </c>
      <c r="L512" s="88">
        <f>K512*H512</f>
        <v>0</v>
      </c>
      <c r="M512" s="88" t="e">
        <f>L512+J512</f>
        <v>#VALUE!</v>
      </c>
      <c r="N512" s="88" t="e">
        <f>IF(F512&lt;2,M512*0%,IF(F512&lt;5,M512*5%,IF(F512&lt;10,M512*10%,IF(F512&lt;15,M512*15%,IF(F512&lt;20,M512*20%,IF(F512&lt;25,M512*25%,IF(F512&gt;=25,M512*30%)))))))</f>
        <v>#VALUE!</v>
      </c>
      <c r="O512" s="87"/>
      <c r="P512" s="88" t="e">
        <f t="shared" ref="P512:P575" si="193">M512+N512+O512</f>
        <v>#VALUE!</v>
      </c>
      <c r="Q512" s="89" t="e">
        <f>P512*6.565</f>
        <v>#VALUE!</v>
      </c>
      <c r="R512" s="90"/>
      <c r="S512" s="82"/>
      <c r="T512" s="28">
        <f>IF(E512&lt;1,0,IF(D512="Բ-1",IF(F512=0,6.94,IF(F512=1,7.17,IF(F512=2,7.41,IF(F512=3,7.66,IF(OR(F512=5,F512=4),7.92,IF(OR(F512=6,F512=7),8.18,IF(OR(F512=8,F512=9),8.46,IF(OR(F512=10,F512=11,F512=12),8.74,IF(OR(F512=13,F512=14,F512=15),9.03,IF(OR(F512=16,F512=17,F512=18),9.33,9.65)))))))))),IF(D512="Բ-2", IF(F512=0,5.71,IF(F512=1,5.89,IF(F512=2,6.09,IF(F512=3,6.29,IF(OR(F512=5,F512=4),6.5,IF(OR(F512=6,F512=7),6.72,IF(OR(F512=8,F512=9),6.94,IF(OR(F512=10,F512=11,F512=12),7.17,IF(OR(F512=13,F512=14,F512=15),7.41,IF(OR(F512=16,F512=17,F512=18),7.65,7.91)))))))))), IF(D512="Գ-1", IF(F512=0,4.7,IF(F512=1,4.86,IF(F512=2,5.01,IF(F512=3,5.18,IF(OR(F512=5,F512=4),5.35,IF(OR(F512=6,F512=7),5.52,IF(OR(F512=8,F512=9),5.71,IF(OR(F512=10,F512=11,F512=12),5.89,IF(OR(F512=13,F512=14,F512=15),6.09,IF(OR(F512=16,F512=17,F512=18),6.29,6.49)))))))))), IF(D512="Գ-2", IF(F512=0,3.88,IF(F512=1,4.01,IF(F512=2,4.14,IF(F512=3,4.27,IF(OR(F512=5,F512=4),4.41,IF(OR(F512=6,F512=7),4.55,IF(OR(F512=8,F512=9),4.7,IF(OR(F512=10,F512=11,F512=12),4.85,IF(OR(F512=13,F512=14,F512=15),5.01,IF(OR(F512=16,F512=17,F512=18),5.17,5.34)))))))))), IF(D512="Գ-3", IF(F512=0,3.21,IF(F512=1,3.31,IF(F512=2,3.42,IF(F512=3,3.53,IF(OR(F512=5,F512=4),3.64,IF(OR(F512=6,F512=7),3.76,IF(OR(F512=8,F512=9),3.88,IF(OR(F512=10,F512=11,F512=12),4.01,IF(OR(F512=13,F512=14,F512=15),4.13,IF(OR(F512=16,F512=17,F512=18),4.27,4.4)))))))))), IF(D512="Ա-1", IF(F512=0,2.66,IF(F512=1,2.75,IF(F512=2,2.83,IF(F512=3,2.92,IF(OR(F512=5,F512=4),3.02,IF(OR(F512=6,F512=7),3.11,IF(OR(F512=8,F512=9),3.21,IF(OR(F512=10,F512=11,F512=12),3.31,IF(OR(F512=13,F512=14,F512=15),3.42,IF(OR(F512=16,F512=17,F512=18),3.53,3.64)))))))))), IF(D512="Ա-2", IF(F512=0,2.28,IF(F512=1,2.35,IF(F512=2,2.43,IF(F512=3,2.5,IF(OR(F512=5,F512=4),2.58,IF(OR(F512=6,F512=7),2.66,IF(OR(F512=8,F512=9),2.75,IF(OR(F512=10,F512=11,F512=12),2.83,IF(OR(F512=13,F512=14,F512=15),2.92,IF(OR(F512=16,F512=17,F512=18),3.01,3.11)))))))))),IF(D512="Ա-3", IF(F512=0,1.96,IF(F512=1,2.02,IF(F512=2,2.08,IF(F512=3,2.15,IF(OR(F512=5,F512=4),2.21,IF(OR(F512=6,F512=7),2.28,IF(OR(F512=8,F512=9),2.35,IF(OR(F512=10,F512=11,F512=12),2.42,IF(OR(F512=13,F512=14,F512=15),2.5,IF(OR(F512=16,F512=17,F512=18),2.58,2.66)))))))))), IF(D512="Կ-1", IF(F512=0,1.68,IF(F512=1,1.73,IF(F512=2,1.79,IF(F512=3,1.84,IF(OR(F512=5,F512=4),1.9,IF(OR(F512=6,F512=7),1.96,IF(OR(F512=8,F512=9),2.02,IF(OR(F512=10,F512=11,F512=12),2.08,IF(OR(F512=13,F512=14,F512=15),2.14,IF(OR(F512=16,F512=17,F512=18),2.21,2.28)))))))))), IF(D512="Կ-2", IF(F512=0,1.45,IF(F512=1,1.49,IF(F512=2,1.54,IF(F512=3,1.59,IF(OR(F512=5,F512=4),1.63,IF(OR(F512=6,F512=7),1.68,IF(OR(F512=8,F512=9),1.73,IF(OR(F512=10,F512=11,F512=12),1.79,IF(OR(F512=13,F512=14,F512=15),1.84,IF(OR(F512=16,F512=17,F512=18),1.9,1.95)))))))))),IF(D512="Կ-3", IF(F512=0,1.25,IF(F512=1,1.29,IF(F512=2,1.33,IF(F512=3,1.37,IF(OR(F512=5,F512=4),1.41,IF(OR(F512=6,F512=7),1.45,IF(OR(F512=8,F512=9),1.49,IF(OR(F512=10,F512=11,F512=12),1.54,IF(OR(F512=13,F512=14,F512=15),1.58,IF(OR(F512=16,F512=17,F512=18),1.63,1.68)))))))))), "Error"))))))))))))</f>
        <v>0</v>
      </c>
      <c r="U512" s="91">
        <v>66140</v>
      </c>
      <c r="V512" s="92">
        <f t="shared" ref="V512:V543" si="194">+U512*T512</f>
        <v>0</v>
      </c>
      <c r="W512" s="91"/>
      <c r="X512" s="91"/>
      <c r="Y512" s="92">
        <f>+V512+W512+X512</f>
        <v>0</v>
      </c>
      <c r="Z512" s="92">
        <f>+Y512*6.565</f>
        <v>0</v>
      </c>
      <c r="AA512" s="92" t="e">
        <f t="shared" ref="AA512:AA543" si="195">+Z512+Q512</f>
        <v>#VALUE!</v>
      </c>
    </row>
    <row r="513" spans="1:27" ht="17.25">
      <c r="A513" s="5"/>
      <c r="B513" s="5"/>
      <c r="C513" s="93"/>
      <c r="D513" s="193"/>
      <c r="E513" s="94"/>
      <c r="F513" s="95"/>
      <c r="G513" s="96" t="str">
        <f t="shared" ref="G513:G576" si="196">IF($C513="ստորաբաժանման պետ",IF(F513=0,2.28,IF(F513=1,2.35,IF(F513=2,2.43,IF(F513=3,2.5,IF(OR(F513=4,F513=5),2.58,IF(OR(F513=6,F513=7),2.66,IF(OR(F513=8,F513=9),2.75,IF(OR(F513=10,F513=11,F513=12),2.83,IF(OR(F513=13,F513=14,F513=15),2.92,IF(OR(F513=16,F513=17,F513=18),3.01,3.11)))))))))),IF($C513="ավագ կարգադրիչ",IF(F513=0,1.96,IF(F513=1,2.02,IF(F513=2,2.08,IF(F513=3,2.15,IF(OR(F513=4,F513=5),2.21,IF(OR(F513=6,F513=7),2.28,IF(OR(F513=8,F513=9),2.35,IF(OR(F513=10,F513=11,F513=12),2.42,IF(OR(F513=13,F513=14,F513=15),2.5,IF(OR(F513=16,F513=17,F513=18),2.58,2.66)))))))))),IF($C513="կարգադրիչ",IF(F513=0,1.45,IF(F513=1,1.49,IF(F513=2,1.54,IF(F513=3,1.59,IF(OR(F513=4,F513=5),1.9,IF(OR(F513=6,F513=7),1.96,IF(OR(F513=8,F513=9),1.73,IF(OR(F513=10,F513=11,F513=12),1.79,IF(OR(F513=13,F513=14,F513=15),1.84,IF(OR(F513=16,F513=17,F513=18),1.9,1.95)))))))))), "Error")))</f>
        <v>Error</v>
      </c>
      <c r="H513" s="97">
        <v>14400</v>
      </c>
      <c r="I513" s="98" t="e">
        <f t="shared" ref="I513:I566" si="197">G513*H513</f>
        <v>#VALUE!</v>
      </c>
      <c r="J513" s="88" t="e">
        <f t="shared" si="192"/>
        <v>#VALUE!</v>
      </c>
      <c r="K513" s="98">
        <f t="shared" ref="K513:K576" si="198">IF($D513="գեներալ-մայոր",2.91,IF($D513="գնդապետ",2.38,IF($D513="փոխգնդապետ",2.25,IF($D513="մայոր",1.85,IF($D513="կապիտան",1.72,IF($D513="ավագ լեյտենանտ",1.59,IF($D513="լեյտենանտ",1.46,IF($D513="ավագ ենթասպա",1.06,IF($D513="ենթասպա",0.93,IF($D513="ավագ",0.79,IF($D513="ավագ սերժանտ",0.66,IF($D513="սերժանտ",0.53,IF($D513="կրտսեր սերժանտ",0.4,0)))))))))))))</f>
        <v>0</v>
      </c>
      <c r="L513" s="98">
        <f t="shared" ref="L513:L566" si="199">K513*H513</f>
        <v>0</v>
      </c>
      <c r="M513" s="98" t="e">
        <f t="shared" ref="M513:M566" si="200">L513+J513</f>
        <v>#VALUE!</v>
      </c>
      <c r="N513" s="98" t="e">
        <f t="shared" ref="N513:N566" si="201">IF(F513&lt;2,M513*0%,IF(F513&lt;5,M513*5%,IF(F513&lt;10,M513*10%,IF(F513&lt;15,M513*15%,IF(F513&lt;20,M513*20%,IF(F513&lt;25,M513*25%,IF(F513&gt;=25,M513*30%)))))))</f>
        <v>#VALUE!</v>
      </c>
      <c r="O513" s="97"/>
      <c r="P513" s="98" t="e">
        <f t="shared" si="193"/>
        <v>#VALUE!</v>
      </c>
      <c r="Q513" s="99" t="e">
        <f t="shared" ref="Q513:Q576" si="202">P513*6.565</f>
        <v>#VALUE!</v>
      </c>
      <c r="R513" s="100"/>
      <c r="S513" s="5"/>
      <c r="T513" s="28">
        <f t="shared" ref="T513:T576" si="203">IF(E513&lt;1,0,IF(D513="Բ-1",IF(F513=0,6.94,IF(F513=1,7.17,IF(F513=2,7.41,IF(F513=3,7.66,IF(OR(F513=5,F513=4),7.92,IF(OR(F513=6,F513=7),8.18,IF(OR(F513=8,F513=9),8.46,IF(OR(F513=10,F513=11,F513=12),8.74,IF(OR(F513=13,F513=14,F513=15),9.03,IF(OR(F513=16,F513=17,F513=18),9.33,9.65)))))))))),IF(D513="Բ-2", IF(F513=0,5.71,IF(F513=1,5.89,IF(F513=2,6.09,IF(F513=3,6.29,IF(OR(F513=5,F513=4),6.5,IF(OR(F513=6,F513=7),6.72,IF(OR(F513=8,F513=9),6.94,IF(OR(F513=10,F513=11,F513=12),7.17,IF(OR(F513=13,F513=14,F513=15),7.41,IF(OR(F513=16,F513=17,F513=18),7.65,7.91)))))))))), IF(D513="Գ-1", IF(F513=0,4.7,IF(F513=1,4.86,IF(F513=2,5.01,IF(F513=3,5.18,IF(OR(F513=5,F513=4),5.35,IF(OR(F513=6,F513=7),5.52,IF(OR(F513=8,F513=9),5.71,IF(OR(F513=10,F513=11,F513=12),5.89,IF(OR(F513=13,F513=14,F513=15),6.09,IF(OR(F513=16,F513=17,F513=18),6.29,6.49)))))))))), IF(D513="Գ-2", IF(F513=0,3.88,IF(F513=1,4.01,IF(F513=2,4.14,IF(F513=3,4.27,IF(OR(F513=5,F513=4),4.41,IF(OR(F513=6,F513=7),4.55,IF(OR(F513=8,F513=9),4.7,IF(OR(F513=10,F513=11,F513=12),4.85,IF(OR(F513=13,F513=14,F513=15),5.01,IF(OR(F513=16,F513=17,F513=18),5.17,5.34)))))))))), IF(D513="Գ-3", IF(F513=0,3.21,IF(F513=1,3.31,IF(F513=2,3.42,IF(F513=3,3.53,IF(OR(F513=5,F513=4),3.64,IF(OR(F513=6,F513=7),3.76,IF(OR(F513=8,F513=9),3.88,IF(OR(F513=10,F513=11,F513=12),4.01,IF(OR(F513=13,F513=14,F513=15),4.13,IF(OR(F513=16,F513=17,F513=18),4.27,4.4)))))))))), IF(D513="Ա-1", IF(F513=0,2.66,IF(F513=1,2.75,IF(F513=2,2.83,IF(F513=3,2.92,IF(OR(F513=5,F513=4),3.02,IF(OR(F513=6,F513=7),3.11,IF(OR(F513=8,F513=9),3.21,IF(OR(F513=10,F513=11,F513=12),3.31,IF(OR(F513=13,F513=14,F513=15),3.42,IF(OR(F513=16,F513=17,F513=18),3.53,3.64)))))))))), IF(D513="Ա-2", IF(F513=0,2.28,IF(F513=1,2.35,IF(F513=2,2.43,IF(F513=3,2.5,IF(OR(F513=5,F513=4),2.58,IF(OR(F513=6,F513=7),2.66,IF(OR(F513=8,F513=9),2.75,IF(OR(F513=10,F513=11,F513=12),2.83,IF(OR(F513=13,F513=14,F513=15),2.92,IF(OR(F513=16,F513=17,F513=18),3.01,3.11)))))))))),IF(D513="Ա-3", IF(F513=0,1.96,IF(F513=1,2.02,IF(F513=2,2.08,IF(F513=3,2.15,IF(OR(F513=5,F513=4),2.21,IF(OR(F513=6,F513=7),2.28,IF(OR(F513=8,F513=9),2.35,IF(OR(F513=10,F513=11,F513=12),2.42,IF(OR(F513=13,F513=14,F513=15),2.5,IF(OR(F513=16,F513=17,F513=18),2.58,2.66)))))))))), IF(D513="Կ-1", IF(F513=0,1.68,IF(F513=1,1.73,IF(F513=2,1.79,IF(F513=3,1.84,IF(OR(F513=5,F513=4),1.9,IF(OR(F513=6,F513=7),1.96,IF(OR(F513=8,F513=9),2.02,IF(OR(F513=10,F513=11,F513=12),2.08,IF(OR(F513=13,F513=14,F513=15),2.14,IF(OR(F513=16,F513=17,F513=18),2.21,2.28)))))))))), IF(D513="Կ-2", IF(F513=0,1.45,IF(F513=1,1.49,IF(F513=2,1.54,IF(F513=3,1.59,IF(OR(F513=5,F513=4),1.63,IF(OR(F513=6,F513=7),1.68,IF(OR(F513=8,F513=9),1.73,IF(OR(F513=10,F513=11,F513=12),1.79,IF(OR(F513=13,F513=14,F513=15),1.84,IF(OR(F513=16,F513=17,F513=18),1.9,1.95)))))))))),IF(D513="Կ-3", IF(F513=0,1.25,IF(F513=1,1.29,IF(F513=2,1.33,IF(F513=3,1.37,IF(OR(F513=5,F513=4),1.41,IF(OR(F513=6,F513=7),1.45,IF(OR(F513=8,F513=9),1.49,IF(OR(F513=10,F513=11,F513=12),1.54,IF(OR(F513=13,F513=14,F513=15),1.58,IF(OR(F513=16,F513=17,F513=18),1.63,1.68)))))))))), "Error"))))))))))))</f>
        <v>0</v>
      </c>
      <c r="U513" s="101">
        <v>66140</v>
      </c>
      <c r="V513" s="102">
        <f t="shared" si="194"/>
        <v>0</v>
      </c>
      <c r="W513" s="101"/>
      <c r="X513" s="101"/>
      <c r="Y513" s="102">
        <f t="shared" ref="Y513:Y566" si="204">+V513+W513+X513</f>
        <v>0</v>
      </c>
      <c r="Z513" s="102">
        <f t="shared" ref="Z513:Z576" si="205">+Y513*6.565</f>
        <v>0</v>
      </c>
      <c r="AA513" s="102" t="e">
        <f t="shared" si="195"/>
        <v>#VALUE!</v>
      </c>
    </row>
    <row r="514" spans="1:27" ht="17.25">
      <c r="A514" s="5"/>
      <c r="B514" s="5"/>
      <c r="C514" s="93"/>
      <c r="D514" s="193"/>
      <c r="E514" s="94"/>
      <c r="F514" s="95"/>
      <c r="G514" s="96" t="str">
        <f t="shared" si="196"/>
        <v>Error</v>
      </c>
      <c r="H514" s="97">
        <v>14400</v>
      </c>
      <c r="I514" s="98" t="e">
        <f t="shared" si="197"/>
        <v>#VALUE!</v>
      </c>
      <c r="J514" s="88" t="e">
        <f t="shared" si="192"/>
        <v>#VALUE!</v>
      </c>
      <c r="K514" s="98">
        <f t="shared" si="198"/>
        <v>0</v>
      </c>
      <c r="L514" s="98">
        <f t="shared" si="199"/>
        <v>0</v>
      </c>
      <c r="M514" s="98" t="e">
        <f t="shared" si="200"/>
        <v>#VALUE!</v>
      </c>
      <c r="N514" s="98" t="e">
        <f t="shared" si="201"/>
        <v>#VALUE!</v>
      </c>
      <c r="O514" s="97"/>
      <c r="P514" s="98" t="e">
        <f t="shared" si="193"/>
        <v>#VALUE!</v>
      </c>
      <c r="Q514" s="99" t="e">
        <f t="shared" si="202"/>
        <v>#VALUE!</v>
      </c>
      <c r="R514" s="100"/>
      <c r="S514" s="5"/>
      <c r="T514" s="28">
        <f t="shared" si="203"/>
        <v>0</v>
      </c>
      <c r="U514" s="101">
        <v>66140</v>
      </c>
      <c r="V514" s="102">
        <f t="shared" si="194"/>
        <v>0</v>
      </c>
      <c r="W514" s="101"/>
      <c r="X514" s="101"/>
      <c r="Y514" s="102">
        <f t="shared" si="204"/>
        <v>0</v>
      </c>
      <c r="Z514" s="102">
        <f t="shared" si="205"/>
        <v>0</v>
      </c>
      <c r="AA514" s="102" t="e">
        <f t="shared" si="195"/>
        <v>#VALUE!</v>
      </c>
    </row>
    <row r="515" spans="1:27" ht="17.25">
      <c r="A515" s="5"/>
      <c r="B515" s="5"/>
      <c r="C515" s="93"/>
      <c r="D515" s="193"/>
      <c r="E515" s="94"/>
      <c r="F515" s="95"/>
      <c r="G515" s="96" t="str">
        <f t="shared" si="196"/>
        <v>Error</v>
      </c>
      <c r="H515" s="97">
        <v>14400</v>
      </c>
      <c r="I515" s="98" t="e">
        <f t="shared" si="197"/>
        <v>#VALUE!</v>
      </c>
      <c r="J515" s="88" t="e">
        <f t="shared" si="192"/>
        <v>#VALUE!</v>
      </c>
      <c r="K515" s="98">
        <f t="shared" si="198"/>
        <v>0</v>
      </c>
      <c r="L515" s="98">
        <f t="shared" si="199"/>
        <v>0</v>
      </c>
      <c r="M515" s="98" t="e">
        <f t="shared" si="200"/>
        <v>#VALUE!</v>
      </c>
      <c r="N515" s="98" t="e">
        <f t="shared" si="201"/>
        <v>#VALUE!</v>
      </c>
      <c r="O515" s="97"/>
      <c r="P515" s="98" t="e">
        <f t="shared" si="193"/>
        <v>#VALUE!</v>
      </c>
      <c r="Q515" s="99" t="e">
        <f t="shared" si="202"/>
        <v>#VALUE!</v>
      </c>
      <c r="R515" s="100"/>
      <c r="S515" s="5"/>
      <c r="T515" s="28">
        <f t="shared" si="203"/>
        <v>0</v>
      </c>
      <c r="U515" s="101">
        <v>66140</v>
      </c>
      <c r="V515" s="102">
        <f t="shared" si="194"/>
        <v>0</v>
      </c>
      <c r="W515" s="101"/>
      <c r="X515" s="101"/>
      <c r="Y515" s="102">
        <f t="shared" si="204"/>
        <v>0</v>
      </c>
      <c r="Z515" s="102">
        <f t="shared" si="205"/>
        <v>0</v>
      </c>
      <c r="AA515" s="102" t="e">
        <f t="shared" si="195"/>
        <v>#VALUE!</v>
      </c>
    </row>
    <row r="516" spans="1:27" ht="17.25">
      <c r="A516" s="5"/>
      <c r="B516" s="5"/>
      <c r="C516" s="93"/>
      <c r="D516" s="193"/>
      <c r="E516" s="94"/>
      <c r="F516" s="95"/>
      <c r="G516" s="96" t="str">
        <f t="shared" si="196"/>
        <v>Error</v>
      </c>
      <c r="H516" s="97">
        <v>14400</v>
      </c>
      <c r="I516" s="98" t="e">
        <f t="shared" si="197"/>
        <v>#VALUE!</v>
      </c>
      <c r="J516" s="88" t="e">
        <f t="shared" si="192"/>
        <v>#VALUE!</v>
      </c>
      <c r="K516" s="98">
        <f t="shared" si="198"/>
        <v>0</v>
      </c>
      <c r="L516" s="98">
        <f t="shared" si="199"/>
        <v>0</v>
      </c>
      <c r="M516" s="98" t="e">
        <f t="shared" si="200"/>
        <v>#VALUE!</v>
      </c>
      <c r="N516" s="98" t="e">
        <f t="shared" si="201"/>
        <v>#VALUE!</v>
      </c>
      <c r="O516" s="97"/>
      <c r="P516" s="98" t="e">
        <f t="shared" si="193"/>
        <v>#VALUE!</v>
      </c>
      <c r="Q516" s="99" t="e">
        <f t="shared" si="202"/>
        <v>#VALUE!</v>
      </c>
      <c r="R516" s="100"/>
      <c r="S516" s="5"/>
      <c r="T516" s="28">
        <f t="shared" si="203"/>
        <v>0</v>
      </c>
      <c r="U516" s="101">
        <v>66140</v>
      </c>
      <c r="V516" s="102">
        <f t="shared" si="194"/>
        <v>0</v>
      </c>
      <c r="W516" s="101"/>
      <c r="X516" s="101"/>
      <c r="Y516" s="102">
        <f t="shared" si="204"/>
        <v>0</v>
      </c>
      <c r="Z516" s="102">
        <f t="shared" si="205"/>
        <v>0</v>
      </c>
      <c r="AA516" s="102" t="e">
        <f t="shared" si="195"/>
        <v>#VALUE!</v>
      </c>
    </row>
    <row r="517" spans="1:27" ht="17.25">
      <c r="A517" s="5"/>
      <c r="B517" s="5"/>
      <c r="C517" s="93"/>
      <c r="D517" s="193"/>
      <c r="E517" s="94"/>
      <c r="F517" s="95"/>
      <c r="G517" s="96" t="str">
        <f t="shared" si="196"/>
        <v>Error</v>
      </c>
      <c r="H517" s="97">
        <v>14400</v>
      </c>
      <c r="I517" s="98" t="e">
        <f t="shared" si="197"/>
        <v>#VALUE!</v>
      </c>
      <c r="J517" s="88" t="e">
        <f t="shared" si="192"/>
        <v>#VALUE!</v>
      </c>
      <c r="K517" s="98">
        <f t="shared" si="198"/>
        <v>0</v>
      </c>
      <c r="L517" s="98">
        <f t="shared" si="199"/>
        <v>0</v>
      </c>
      <c r="M517" s="98" t="e">
        <f t="shared" si="200"/>
        <v>#VALUE!</v>
      </c>
      <c r="N517" s="98" t="e">
        <f t="shared" si="201"/>
        <v>#VALUE!</v>
      </c>
      <c r="O517" s="97"/>
      <c r="P517" s="98" t="e">
        <f t="shared" si="193"/>
        <v>#VALUE!</v>
      </c>
      <c r="Q517" s="99" t="e">
        <f t="shared" si="202"/>
        <v>#VALUE!</v>
      </c>
      <c r="R517" s="100"/>
      <c r="S517" s="5"/>
      <c r="T517" s="28">
        <f t="shared" si="203"/>
        <v>0</v>
      </c>
      <c r="U517" s="101">
        <v>66140</v>
      </c>
      <c r="V517" s="102">
        <f t="shared" si="194"/>
        <v>0</v>
      </c>
      <c r="W517" s="101"/>
      <c r="X517" s="101"/>
      <c r="Y517" s="102">
        <f t="shared" si="204"/>
        <v>0</v>
      </c>
      <c r="Z517" s="102">
        <f t="shared" si="205"/>
        <v>0</v>
      </c>
      <c r="AA517" s="102" t="e">
        <f t="shared" si="195"/>
        <v>#VALUE!</v>
      </c>
    </row>
    <row r="518" spans="1:27" ht="17.25">
      <c r="A518" s="5"/>
      <c r="B518" s="5"/>
      <c r="C518" s="93"/>
      <c r="D518" s="193"/>
      <c r="E518" s="84"/>
      <c r="F518" s="85"/>
      <c r="G518" s="86" t="str">
        <f t="shared" si="196"/>
        <v>Error</v>
      </c>
      <c r="H518" s="87">
        <v>14400</v>
      </c>
      <c r="I518" s="88" t="e">
        <f t="shared" si="197"/>
        <v>#VALUE!</v>
      </c>
      <c r="J518" s="88" t="e">
        <f t="shared" si="192"/>
        <v>#VALUE!</v>
      </c>
      <c r="K518" s="88">
        <f t="shared" si="198"/>
        <v>0</v>
      </c>
      <c r="L518" s="88">
        <f t="shared" si="199"/>
        <v>0</v>
      </c>
      <c r="M518" s="88" t="e">
        <f t="shared" si="200"/>
        <v>#VALUE!</v>
      </c>
      <c r="N518" s="88" t="e">
        <f t="shared" si="201"/>
        <v>#VALUE!</v>
      </c>
      <c r="O518" s="87"/>
      <c r="P518" s="88" t="e">
        <f t="shared" si="193"/>
        <v>#VALUE!</v>
      </c>
      <c r="Q518" s="89" t="e">
        <f t="shared" si="202"/>
        <v>#VALUE!</v>
      </c>
      <c r="R518" s="90"/>
      <c r="S518" s="82"/>
      <c r="T518" s="28">
        <f t="shared" si="203"/>
        <v>0</v>
      </c>
      <c r="U518" s="91">
        <v>66140</v>
      </c>
      <c r="V518" s="92">
        <f t="shared" si="194"/>
        <v>0</v>
      </c>
      <c r="W518" s="91"/>
      <c r="X518" s="91"/>
      <c r="Y518" s="92">
        <f t="shared" si="204"/>
        <v>0</v>
      </c>
      <c r="Z518" s="92">
        <f t="shared" si="205"/>
        <v>0</v>
      </c>
      <c r="AA518" s="92" t="e">
        <f t="shared" si="195"/>
        <v>#VALUE!</v>
      </c>
    </row>
    <row r="519" spans="1:27" ht="17.25">
      <c r="A519" s="5"/>
      <c r="B519" s="5"/>
      <c r="C519" s="93"/>
      <c r="D519" s="193"/>
      <c r="E519" s="94"/>
      <c r="F519" s="95"/>
      <c r="G519" s="96" t="str">
        <f t="shared" si="196"/>
        <v>Error</v>
      </c>
      <c r="H519" s="97">
        <v>14400</v>
      </c>
      <c r="I519" s="98" t="e">
        <f t="shared" si="197"/>
        <v>#VALUE!</v>
      </c>
      <c r="J519" s="88" t="e">
        <f t="shared" si="192"/>
        <v>#VALUE!</v>
      </c>
      <c r="K519" s="98">
        <f t="shared" si="198"/>
        <v>0</v>
      </c>
      <c r="L519" s="98">
        <f t="shared" si="199"/>
        <v>0</v>
      </c>
      <c r="M519" s="98" t="e">
        <f t="shared" si="200"/>
        <v>#VALUE!</v>
      </c>
      <c r="N519" s="98" t="e">
        <f t="shared" si="201"/>
        <v>#VALUE!</v>
      </c>
      <c r="O519" s="97"/>
      <c r="P519" s="98" t="e">
        <f t="shared" si="193"/>
        <v>#VALUE!</v>
      </c>
      <c r="Q519" s="99" t="e">
        <f t="shared" si="202"/>
        <v>#VALUE!</v>
      </c>
      <c r="R519" s="100"/>
      <c r="S519" s="5"/>
      <c r="T519" s="28">
        <f t="shared" si="203"/>
        <v>0</v>
      </c>
      <c r="U519" s="101">
        <v>66140</v>
      </c>
      <c r="V519" s="102">
        <f t="shared" si="194"/>
        <v>0</v>
      </c>
      <c r="W519" s="101"/>
      <c r="X519" s="101"/>
      <c r="Y519" s="102">
        <f t="shared" si="204"/>
        <v>0</v>
      </c>
      <c r="Z519" s="102">
        <f t="shared" si="205"/>
        <v>0</v>
      </c>
      <c r="AA519" s="102" t="e">
        <f t="shared" si="195"/>
        <v>#VALUE!</v>
      </c>
    </row>
    <row r="520" spans="1:27" ht="17.25">
      <c r="A520" s="5"/>
      <c r="B520" s="5"/>
      <c r="C520" s="93"/>
      <c r="D520" s="193"/>
      <c r="E520" s="94"/>
      <c r="F520" s="95"/>
      <c r="G520" s="96" t="str">
        <f t="shared" si="196"/>
        <v>Error</v>
      </c>
      <c r="H520" s="97">
        <v>14400</v>
      </c>
      <c r="I520" s="98" t="e">
        <f t="shared" si="197"/>
        <v>#VALUE!</v>
      </c>
      <c r="J520" s="88" t="e">
        <f t="shared" si="192"/>
        <v>#VALUE!</v>
      </c>
      <c r="K520" s="98">
        <f t="shared" si="198"/>
        <v>0</v>
      </c>
      <c r="L520" s="98">
        <f t="shared" si="199"/>
        <v>0</v>
      </c>
      <c r="M520" s="98" t="e">
        <f t="shared" si="200"/>
        <v>#VALUE!</v>
      </c>
      <c r="N520" s="98" t="e">
        <f t="shared" si="201"/>
        <v>#VALUE!</v>
      </c>
      <c r="O520" s="97"/>
      <c r="P520" s="98" t="e">
        <f t="shared" si="193"/>
        <v>#VALUE!</v>
      </c>
      <c r="Q520" s="99" t="e">
        <f t="shared" si="202"/>
        <v>#VALUE!</v>
      </c>
      <c r="R520" s="100"/>
      <c r="S520" s="5"/>
      <c r="T520" s="28">
        <f t="shared" si="203"/>
        <v>0</v>
      </c>
      <c r="U520" s="101">
        <v>66140</v>
      </c>
      <c r="V520" s="102">
        <f t="shared" si="194"/>
        <v>0</v>
      </c>
      <c r="W520" s="101"/>
      <c r="X520" s="101"/>
      <c r="Y520" s="102">
        <f t="shared" si="204"/>
        <v>0</v>
      </c>
      <c r="Z520" s="102">
        <f t="shared" si="205"/>
        <v>0</v>
      </c>
      <c r="AA520" s="102" t="e">
        <f t="shared" si="195"/>
        <v>#VALUE!</v>
      </c>
    </row>
    <row r="521" spans="1:27" ht="17.25">
      <c r="A521" s="5"/>
      <c r="B521" s="5"/>
      <c r="C521" s="93"/>
      <c r="D521" s="193"/>
      <c r="E521" s="94"/>
      <c r="F521" s="95"/>
      <c r="G521" s="96" t="str">
        <f t="shared" si="196"/>
        <v>Error</v>
      </c>
      <c r="H521" s="97">
        <v>14400</v>
      </c>
      <c r="I521" s="98" t="e">
        <f t="shared" si="197"/>
        <v>#VALUE!</v>
      </c>
      <c r="J521" s="88" t="e">
        <f t="shared" si="192"/>
        <v>#VALUE!</v>
      </c>
      <c r="K521" s="98">
        <f t="shared" si="198"/>
        <v>0</v>
      </c>
      <c r="L521" s="98">
        <f t="shared" si="199"/>
        <v>0</v>
      </c>
      <c r="M521" s="98" t="e">
        <f t="shared" si="200"/>
        <v>#VALUE!</v>
      </c>
      <c r="N521" s="98" t="e">
        <f t="shared" si="201"/>
        <v>#VALUE!</v>
      </c>
      <c r="O521" s="97"/>
      <c r="P521" s="98" t="e">
        <f t="shared" si="193"/>
        <v>#VALUE!</v>
      </c>
      <c r="Q521" s="99" t="e">
        <f t="shared" si="202"/>
        <v>#VALUE!</v>
      </c>
      <c r="R521" s="100"/>
      <c r="S521" s="5"/>
      <c r="T521" s="28">
        <f t="shared" si="203"/>
        <v>0</v>
      </c>
      <c r="U521" s="101">
        <v>66140</v>
      </c>
      <c r="V521" s="102">
        <f t="shared" si="194"/>
        <v>0</v>
      </c>
      <c r="W521" s="101"/>
      <c r="X521" s="101"/>
      <c r="Y521" s="102">
        <f t="shared" si="204"/>
        <v>0</v>
      </c>
      <c r="Z521" s="102">
        <f t="shared" si="205"/>
        <v>0</v>
      </c>
      <c r="AA521" s="102" t="e">
        <f t="shared" si="195"/>
        <v>#VALUE!</v>
      </c>
    </row>
    <row r="522" spans="1:27" ht="17.25">
      <c r="A522" s="5"/>
      <c r="B522" s="5"/>
      <c r="C522" s="93"/>
      <c r="D522" s="193"/>
      <c r="E522" s="94"/>
      <c r="F522" s="95"/>
      <c r="G522" s="96" t="str">
        <f t="shared" si="196"/>
        <v>Error</v>
      </c>
      <c r="H522" s="97">
        <v>14400</v>
      </c>
      <c r="I522" s="98" t="e">
        <f t="shared" si="197"/>
        <v>#VALUE!</v>
      </c>
      <c r="J522" s="88" t="e">
        <f t="shared" si="192"/>
        <v>#VALUE!</v>
      </c>
      <c r="K522" s="98">
        <f t="shared" si="198"/>
        <v>0</v>
      </c>
      <c r="L522" s="98">
        <f t="shared" si="199"/>
        <v>0</v>
      </c>
      <c r="M522" s="98" t="e">
        <f t="shared" si="200"/>
        <v>#VALUE!</v>
      </c>
      <c r="N522" s="98" t="e">
        <f t="shared" si="201"/>
        <v>#VALUE!</v>
      </c>
      <c r="O522" s="97"/>
      <c r="P522" s="98" t="e">
        <f t="shared" si="193"/>
        <v>#VALUE!</v>
      </c>
      <c r="Q522" s="99" t="e">
        <f t="shared" si="202"/>
        <v>#VALUE!</v>
      </c>
      <c r="R522" s="100"/>
      <c r="S522" s="5"/>
      <c r="T522" s="28">
        <f t="shared" si="203"/>
        <v>0</v>
      </c>
      <c r="U522" s="101">
        <v>66140</v>
      </c>
      <c r="V522" s="102">
        <f t="shared" si="194"/>
        <v>0</v>
      </c>
      <c r="W522" s="101"/>
      <c r="X522" s="101"/>
      <c r="Y522" s="102">
        <f t="shared" si="204"/>
        <v>0</v>
      </c>
      <c r="Z522" s="102">
        <f t="shared" si="205"/>
        <v>0</v>
      </c>
      <c r="AA522" s="102" t="e">
        <f t="shared" si="195"/>
        <v>#VALUE!</v>
      </c>
    </row>
    <row r="523" spans="1:27" ht="17.25">
      <c r="A523" s="5"/>
      <c r="B523" s="5"/>
      <c r="C523" s="93"/>
      <c r="D523" s="193"/>
      <c r="E523" s="94"/>
      <c r="F523" s="95"/>
      <c r="G523" s="96" t="str">
        <f t="shared" si="196"/>
        <v>Error</v>
      </c>
      <c r="H523" s="97">
        <v>14400</v>
      </c>
      <c r="I523" s="98" t="e">
        <f t="shared" si="197"/>
        <v>#VALUE!</v>
      </c>
      <c r="J523" s="88" t="e">
        <f t="shared" si="192"/>
        <v>#VALUE!</v>
      </c>
      <c r="K523" s="98">
        <f t="shared" si="198"/>
        <v>0</v>
      </c>
      <c r="L523" s="98">
        <f t="shared" si="199"/>
        <v>0</v>
      </c>
      <c r="M523" s="98" t="e">
        <f t="shared" si="200"/>
        <v>#VALUE!</v>
      </c>
      <c r="N523" s="98" t="e">
        <f t="shared" si="201"/>
        <v>#VALUE!</v>
      </c>
      <c r="O523" s="97"/>
      <c r="P523" s="98" t="e">
        <f t="shared" si="193"/>
        <v>#VALUE!</v>
      </c>
      <c r="Q523" s="99" t="e">
        <f t="shared" si="202"/>
        <v>#VALUE!</v>
      </c>
      <c r="R523" s="100"/>
      <c r="S523" s="5"/>
      <c r="T523" s="28">
        <f t="shared" si="203"/>
        <v>0</v>
      </c>
      <c r="U523" s="101">
        <v>66140</v>
      </c>
      <c r="V523" s="102">
        <f t="shared" si="194"/>
        <v>0</v>
      </c>
      <c r="W523" s="101"/>
      <c r="X523" s="101"/>
      <c r="Y523" s="102">
        <f t="shared" si="204"/>
        <v>0</v>
      </c>
      <c r="Z523" s="102">
        <f t="shared" si="205"/>
        <v>0</v>
      </c>
      <c r="AA523" s="102" t="e">
        <f t="shared" si="195"/>
        <v>#VALUE!</v>
      </c>
    </row>
    <row r="524" spans="1:27" ht="17.25">
      <c r="A524" s="5"/>
      <c r="B524" s="5"/>
      <c r="C524" s="93"/>
      <c r="D524" s="193"/>
      <c r="E524" s="84"/>
      <c r="F524" s="85"/>
      <c r="G524" s="86" t="str">
        <f t="shared" si="196"/>
        <v>Error</v>
      </c>
      <c r="H524" s="87">
        <v>14400</v>
      </c>
      <c r="I524" s="88" t="e">
        <f t="shared" si="197"/>
        <v>#VALUE!</v>
      </c>
      <c r="J524" s="88" t="e">
        <f t="shared" si="192"/>
        <v>#VALUE!</v>
      </c>
      <c r="K524" s="88">
        <f t="shared" si="198"/>
        <v>0</v>
      </c>
      <c r="L524" s="88">
        <f t="shared" si="199"/>
        <v>0</v>
      </c>
      <c r="M524" s="88" t="e">
        <f t="shared" si="200"/>
        <v>#VALUE!</v>
      </c>
      <c r="N524" s="88" t="e">
        <f t="shared" si="201"/>
        <v>#VALUE!</v>
      </c>
      <c r="O524" s="87"/>
      <c r="P524" s="88" t="e">
        <f t="shared" si="193"/>
        <v>#VALUE!</v>
      </c>
      <c r="Q524" s="89" t="e">
        <f t="shared" si="202"/>
        <v>#VALUE!</v>
      </c>
      <c r="R524" s="90"/>
      <c r="S524" s="82"/>
      <c r="T524" s="28">
        <f t="shared" si="203"/>
        <v>0</v>
      </c>
      <c r="U524" s="91">
        <v>66140</v>
      </c>
      <c r="V524" s="92">
        <f t="shared" si="194"/>
        <v>0</v>
      </c>
      <c r="W524" s="91"/>
      <c r="X524" s="91"/>
      <c r="Y524" s="92">
        <f t="shared" si="204"/>
        <v>0</v>
      </c>
      <c r="Z524" s="92">
        <f t="shared" si="205"/>
        <v>0</v>
      </c>
      <c r="AA524" s="92" t="e">
        <f t="shared" si="195"/>
        <v>#VALUE!</v>
      </c>
    </row>
    <row r="525" spans="1:27" ht="17.25">
      <c r="A525" s="5"/>
      <c r="B525" s="5"/>
      <c r="C525" s="93"/>
      <c r="D525" s="193"/>
      <c r="E525" s="94"/>
      <c r="F525" s="95"/>
      <c r="G525" s="96" t="str">
        <f t="shared" si="196"/>
        <v>Error</v>
      </c>
      <c r="H525" s="97">
        <v>14400</v>
      </c>
      <c r="I525" s="98" t="e">
        <f t="shared" si="197"/>
        <v>#VALUE!</v>
      </c>
      <c r="J525" s="88" t="e">
        <f t="shared" si="192"/>
        <v>#VALUE!</v>
      </c>
      <c r="K525" s="98">
        <f t="shared" si="198"/>
        <v>0</v>
      </c>
      <c r="L525" s="98">
        <f t="shared" si="199"/>
        <v>0</v>
      </c>
      <c r="M525" s="98" t="e">
        <f t="shared" si="200"/>
        <v>#VALUE!</v>
      </c>
      <c r="N525" s="98" t="e">
        <f t="shared" si="201"/>
        <v>#VALUE!</v>
      </c>
      <c r="O525" s="97"/>
      <c r="P525" s="98" t="e">
        <f t="shared" si="193"/>
        <v>#VALUE!</v>
      </c>
      <c r="Q525" s="99" t="e">
        <f t="shared" si="202"/>
        <v>#VALUE!</v>
      </c>
      <c r="R525" s="100"/>
      <c r="S525" s="5"/>
      <c r="T525" s="28">
        <f t="shared" si="203"/>
        <v>0</v>
      </c>
      <c r="U525" s="101">
        <v>66140</v>
      </c>
      <c r="V525" s="102">
        <f t="shared" si="194"/>
        <v>0</v>
      </c>
      <c r="W525" s="101"/>
      <c r="X525" s="101"/>
      <c r="Y525" s="102">
        <f t="shared" si="204"/>
        <v>0</v>
      </c>
      <c r="Z525" s="102">
        <f t="shared" si="205"/>
        <v>0</v>
      </c>
      <c r="AA525" s="102" t="e">
        <f t="shared" si="195"/>
        <v>#VALUE!</v>
      </c>
    </row>
    <row r="526" spans="1:27" ht="17.25">
      <c r="A526" s="5"/>
      <c r="B526" s="5"/>
      <c r="C526" s="93"/>
      <c r="D526" s="193"/>
      <c r="E526" s="94"/>
      <c r="F526" s="95"/>
      <c r="G526" s="96" t="str">
        <f t="shared" si="196"/>
        <v>Error</v>
      </c>
      <c r="H526" s="97">
        <v>14400</v>
      </c>
      <c r="I526" s="98" t="e">
        <f t="shared" si="197"/>
        <v>#VALUE!</v>
      </c>
      <c r="J526" s="88" t="e">
        <f t="shared" si="192"/>
        <v>#VALUE!</v>
      </c>
      <c r="K526" s="98">
        <f t="shared" si="198"/>
        <v>0</v>
      </c>
      <c r="L526" s="98">
        <f t="shared" si="199"/>
        <v>0</v>
      </c>
      <c r="M526" s="98" t="e">
        <f t="shared" si="200"/>
        <v>#VALUE!</v>
      </c>
      <c r="N526" s="98" t="e">
        <f t="shared" si="201"/>
        <v>#VALUE!</v>
      </c>
      <c r="O526" s="97"/>
      <c r="P526" s="98" t="e">
        <f t="shared" si="193"/>
        <v>#VALUE!</v>
      </c>
      <c r="Q526" s="99" t="e">
        <f t="shared" si="202"/>
        <v>#VALUE!</v>
      </c>
      <c r="R526" s="100"/>
      <c r="S526" s="5"/>
      <c r="T526" s="28">
        <f t="shared" si="203"/>
        <v>0</v>
      </c>
      <c r="U526" s="101">
        <v>66140</v>
      </c>
      <c r="V526" s="102">
        <f t="shared" si="194"/>
        <v>0</v>
      </c>
      <c r="W526" s="101"/>
      <c r="X526" s="101"/>
      <c r="Y526" s="102">
        <f t="shared" si="204"/>
        <v>0</v>
      </c>
      <c r="Z526" s="102">
        <f t="shared" si="205"/>
        <v>0</v>
      </c>
      <c r="AA526" s="102" t="e">
        <f t="shared" si="195"/>
        <v>#VALUE!</v>
      </c>
    </row>
    <row r="527" spans="1:27" ht="17.25">
      <c r="A527" s="5"/>
      <c r="B527" s="5"/>
      <c r="C527" s="93"/>
      <c r="D527" s="193"/>
      <c r="E527" s="94"/>
      <c r="F527" s="95"/>
      <c r="G527" s="96" t="str">
        <f t="shared" si="196"/>
        <v>Error</v>
      </c>
      <c r="H527" s="97">
        <v>14400</v>
      </c>
      <c r="I527" s="98" t="e">
        <f t="shared" si="197"/>
        <v>#VALUE!</v>
      </c>
      <c r="J527" s="88" t="e">
        <f t="shared" si="192"/>
        <v>#VALUE!</v>
      </c>
      <c r="K527" s="98">
        <f t="shared" si="198"/>
        <v>0</v>
      </c>
      <c r="L527" s="98">
        <f t="shared" si="199"/>
        <v>0</v>
      </c>
      <c r="M527" s="98" t="e">
        <f t="shared" si="200"/>
        <v>#VALUE!</v>
      </c>
      <c r="N527" s="98" t="e">
        <f t="shared" si="201"/>
        <v>#VALUE!</v>
      </c>
      <c r="O527" s="97"/>
      <c r="P527" s="98" t="e">
        <f t="shared" si="193"/>
        <v>#VALUE!</v>
      </c>
      <c r="Q527" s="99" t="e">
        <f t="shared" si="202"/>
        <v>#VALUE!</v>
      </c>
      <c r="R527" s="100"/>
      <c r="S527" s="5"/>
      <c r="T527" s="28">
        <f t="shared" si="203"/>
        <v>0</v>
      </c>
      <c r="U527" s="101">
        <v>66140</v>
      </c>
      <c r="V527" s="102">
        <f t="shared" si="194"/>
        <v>0</v>
      </c>
      <c r="W527" s="101"/>
      <c r="X527" s="101"/>
      <c r="Y527" s="102">
        <f t="shared" si="204"/>
        <v>0</v>
      </c>
      <c r="Z527" s="102">
        <f t="shared" si="205"/>
        <v>0</v>
      </c>
      <c r="AA527" s="102" t="e">
        <f t="shared" si="195"/>
        <v>#VALUE!</v>
      </c>
    </row>
    <row r="528" spans="1:27" ht="17.25">
      <c r="A528" s="5"/>
      <c r="B528" s="5"/>
      <c r="C528" s="93"/>
      <c r="D528" s="193"/>
      <c r="E528" s="94"/>
      <c r="F528" s="95"/>
      <c r="G528" s="96" t="str">
        <f t="shared" si="196"/>
        <v>Error</v>
      </c>
      <c r="H528" s="97">
        <v>14400</v>
      </c>
      <c r="I528" s="98" t="e">
        <f t="shared" si="197"/>
        <v>#VALUE!</v>
      </c>
      <c r="J528" s="88" t="e">
        <f t="shared" si="192"/>
        <v>#VALUE!</v>
      </c>
      <c r="K528" s="98">
        <f t="shared" si="198"/>
        <v>0</v>
      </c>
      <c r="L528" s="98">
        <f t="shared" si="199"/>
        <v>0</v>
      </c>
      <c r="M528" s="98" t="e">
        <f t="shared" si="200"/>
        <v>#VALUE!</v>
      </c>
      <c r="N528" s="98" t="e">
        <f t="shared" si="201"/>
        <v>#VALUE!</v>
      </c>
      <c r="O528" s="97"/>
      <c r="P528" s="98" t="e">
        <f t="shared" si="193"/>
        <v>#VALUE!</v>
      </c>
      <c r="Q528" s="99" t="e">
        <f t="shared" si="202"/>
        <v>#VALUE!</v>
      </c>
      <c r="R528" s="100"/>
      <c r="S528" s="5"/>
      <c r="T528" s="28">
        <f t="shared" si="203"/>
        <v>0</v>
      </c>
      <c r="U528" s="101">
        <v>66140</v>
      </c>
      <c r="V528" s="102">
        <f t="shared" si="194"/>
        <v>0</v>
      </c>
      <c r="W528" s="101"/>
      <c r="X528" s="101"/>
      <c r="Y528" s="102">
        <f t="shared" si="204"/>
        <v>0</v>
      </c>
      <c r="Z528" s="102">
        <f t="shared" si="205"/>
        <v>0</v>
      </c>
      <c r="AA528" s="102" t="e">
        <f t="shared" si="195"/>
        <v>#VALUE!</v>
      </c>
    </row>
    <row r="529" spans="1:27" ht="17.25">
      <c r="A529" s="5"/>
      <c r="B529" s="5"/>
      <c r="C529" s="93"/>
      <c r="D529" s="193"/>
      <c r="E529" s="94"/>
      <c r="F529" s="95"/>
      <c r="G529" s="96" t="str">
        <f t="shared" si="196"/>
        <v>Error</v>
      </c>
      <c r="H529" s="97">
        <v>14400</v>
      </c>
      <c r="I529" s="98" t="e">
        <f t="shared" si="197"/>
        <v>#VALUE!</v>
      </c>
      <c r="J529" s="88" t="e">
        <f t="shared" si="192"/>
        <v>#VALUE!</v>
      </c>
      <c r="K529" s="98">
        <f t="shared" si="198"/>
        <v>0</v>
      </c>
      <c r="L529" s="98">
        <f t="shared" si="199"/>
        <v>0</v>
      </c>
      <c r="M529" s="98" t="e">
        <f t="shared" si="200"/>
        <v>#VALUE!</v>
      </c>
      <c r="N529" s="98" t="e">
        <f t="shared" si="201"/>
        <v>#VALUE!</v>
      </c>
      <c r="O529" s="97"/>
      <c r="P529" s="98" t="e">
        <f t="shared" si="193"/>
        <v>#VALUE!</v>
      </c>
      <c r="Q529" s="99" t="e">
        <f t="shared" si="202"/>
        <v>#VALUE!</v>
      </c>
      <c r="R529" s="100"/>
      <c r="S529" s="5"/>
      <c r="T529" s="28">
        <f t="shared" si="203"/>
        <v>0</v>
      </c>
      <c r="U529" s="101">
        <v>66140</v>
      </c>
      <c r="V529" s="102">
        <f t="shared" si="194"/>
        <v>0</v>
      </c>
      <c r="W529" s="101"/>
      <c r="X529" s="101"/>
      <c r="Y529" s="102">
        <f t="shared" si="204"/>
        <v>0</v>
      </c>
      <c r="Z529" s="102">
        <f t="shared" si="205"/>
        <v>0</v>
      </c>
      <c r="AA529" s="102" t="e">
        <f t="shared" si="195"/>
        <v>#VALUE!</v>
      </c>
    </row>
    <row r="530" spans="1:27" ht="17.25">
      <c r="A530" s="5"/>
      <c r="B530" s="5"/>
      <c r="C530" s="93"/>
      <c r="D530" s="193"/>
      <c r="E530" s="84"/>
      <c r="F530" s="85"/>
      <c r="G530" s="86" t="str">
        <f t="shared" si="196"/>
        <v>Error</v>
      </c>
      <c r="H530" s="87">
        <v>14400</v>
      </c>
      <c r="I530" s="88" t="e">
        <f t="shared" si="197"/>
        <v>#VALUE!</v>
      </c>
      <c r="J530" s="88" t="e">
        <f t="shared" si="192"/>
        <v>#VALUE!</v>
      </c>
      <c r="K530" s="88">
        <f t="shared" si="198"/>
        <v>0</v>
      </c>
      <c r="L530" s="88">
        <f t="shared" si="199"/>
        <v>0</v>
      </c>
      <c r="M530" s="88" t="e">
        <f t="shared" si="200"/>
        <v>#VALUE!</v>
      </c>
      <c r="N530" s="88" t="e">
        <f t="shared" si="201"/>
        <v>#VALUE!</v>
      </c>
      <c r="O530" s="87"/>
      <c r="P530" s="88" t="e">
        <f t="shared" si="193"/>
        <v>#VALUE!</v>
      </c>
      <c r="Q530" s="89" t="e">
        <f t="shared" si="202"/>
        <v>#VALUE!</v>
      </c>
      <c r="R530" s="90"/>
      <c r="S530" s="82"/>
      <c r="T530" s="28">
        <f t="shared" si="203"/>
        <v>0</v>
      </c>
      <c r="U530" s="91">
        <v>66140</v>
      </c>
      <c r="V530" s="92">
        <f t="shared" si="194"/>
        <v>0</v>
      </c>
      <c r="W530" s="91"/>
      <c r="X530" s="91"/>
      <c r="Y530" s="92">
        <f t="shared" si="204"/>
        <v>0</v>
      </c>
      <c r="Z530" s="92">
        <f t="shared" si="205"/>
        <v>0</v>
      </c>
      <c r="AA530" s="92" t="e">
        <f t="shared" si="195"/>
        <v>#VALUE!</v>
      </c>
    </row>
    <row r="531" spans="1:27" ht="17.25">
      <c r="A531" s="5"/>
      <c r="B531" s="5"/>
      <c r="C531" s="93"/>
      <c r="D531" s="193"/>
      <c r="E531" s="94"/>
      <c r="F531" s="95"/>
      <c r="G531" s="96" t="str">
        <f t="shared" si="196"/>
        <v>Error</v>
      </c>
      <c r="H531" s="97">
        <v>14400</v>
      </c>
      <c r="I531" s="98" t="e">
        <f t="shared" si="197"/>
        <v>#VALUE!</v>
      </c>
      <c r="J531" s="88" t="e">
        <f t="shared" si="192"/>
        <v>#VALUE!</v>
      </c>
      <c r="K531" s="98">
        <f t="shared" si="198"/>
        <v>0</v>
      </c>
      <c r="L531" s="98">
        <f t="shared" si="199"/>
        <v>0</v>
      </c>
      <c r="M531" s="98" t="e">
        <f t="shared" si="200"/>
        <v>#VALUE!</v>
      </c>
      <c r="N531" s="98" t="e">
        <f t="shared" si="201"/>
        <v>#VALUE!</v>
      </c>
      <c r="O531" s="97"/>
      <c r="P531" s="98" t="e">
        <f t="shared" si="193"/>
        <v>#VALUE!</v>
      </c>
      <c r="Q531" s="99" t="e">
        <f t="shared" si="202"/>
        <v>#VALUE!</v>
      </c>
      <c r="R531" s="100"/>
      <c r="S531" s="5"/>
      <c r="T531" s="28">
        <f t="shared" si="203"/>
        <v>0</v>
      </c>
      <c r="U531" s="101">
        <v>66140</v>
      </c>
      <c r="V531" s="102">
        <f t="shared" si="194"/>
        <v>0</v>
      </c>
      <c r="W531" s="101"/>
      <c r="X531" s="101"/>
      <c r="Y531" s="102">
        <f t="shared" si="204"/>
        <v>0</v>
      </c>
      <c r="Z531" s="102">
        <f t="shared" si="205"/>
        <v>0</v>
      </c>
      <c r="AA531" s="102" t="e">
        <f t="shared" si="195"/>
        <v>#VALUE!</v>
      </c>
    </row>
    <row r="532" spans="1:27" ht="17.25">
      <c r="A532" s="5"/>
      <c r="B532" s="5"/>
      <c r="C532" s="93"/>
      <c r="D532" s="193"/>
      <c r="E532" s="94"/>
      <c r="F532" s="95"/>
      <c r="G532" s="96" t="str">
        <f t="shared" si="196"/>
        <v>Error</v>
      </c>
      <c r="H532" s="97">
        <v>14400</v>
      </c>
      <c r="I532" s="98" t="e">
        <f t="shared" si="197"/>
        <v>#VALUE!</v>
      </c>
      <c r="J532" s="88" t="e">
        <f t="shared" si="192"/>
        <v>#VALUE!</v>
      </c>
      <c r="K532" s="98">
        <f t="shared" si="198"/>
        <v>0</v>
      </c>
      <c r="L532" s="98">
        <f t="shared" si="199"/>
        <v>0</v>
      </c>
      <c r="M532" s="98" t="e">
        <f t="shared" si="200"/>
        <v>#VALUE!</v>
      </c>
      <c r="N532" s="98" t="e">
        <f t="shared" si="201"/>
        <v>#VALUE!</v>
      </c>
      <c r="O532" s="97"/>
      <c r="P532" s="98" t="e">
        <f t="shared" si="193"/>
        <v>#VALUE!</v>
      </c>
      <c r="Q532" s="99" t="e">
        <f t="shared" si="202"/>
        <v>#VALUE!</v>
      </c>
      <c r="R532" s="100"/>
      <c r="S532" s="5"/>
      <c r="T532" s="28">
        <f t="shared" si="203"/>
        <v>0</v>
      </c>
      <c r="U532" s="101">
        <v>66140</v>
      </c>
      <c r="V532" s="102">
        <f t="shared" si="194"/>
        <v>0</v>
      </c>
      <c r="W532" s="101"/>
      <c r="X532" s="101"/>
      <c r="Y532" s="102">
        <f t="shared" si="204"/>
        <v>0</v>
      </c>
      <c r="Z532" s="102">
        <f t="shared" si="205"/>
        <v>0</v>
      </c>
      <c r="AA532" s="102" t="e">
        <f t="shared" si="195"/>
        <v>#VALUE!</v>
      </c>
    </row>
    <row r="533" spans="1:27" ht="17.25">
      <c r="A533" s="5"/>
      <c r="B533" s="5"/>
      <c r="C533" s="93"/>
      <c r="D533" s="193"/>
      <c r="E533" s="94"/>
      <c r="F533" s="95"/>
      <c r="G533" s="96" t="str">
        <f t="shared" si="196"/>
        <v>Error</v>
      </c>
      <c r="H533" s="97">
        <v>14400</v>
      </c>
      <c r="I533" s="98" t="e">
        <f t="shared" si="197"/>
        <v>#VALUE!</v>
      </c>
      <c r="J533" s="88" t="e">
        <f t="shared" si="192"/>
        <v>#VALUE!</v>
      </c>
      <c r="K533" s="98">
        <f t="shared" si="198"/>
        <v>0</v>
      </c>
      <c r="L533" s="98">
        <f t="shared" si="199"/>
        <v>0</v>
      </c>
      <c r="M533" s="98" t="e">
        <f t="shared" si="200"/>
        <v>#VALUE!</v>
      </c>
      <c r="N533" s="98" t="e">
        <f t="shared" si="201"/>
        <v>#VALUE!</v>
      </c>
      <c r="O533" s="97"/>
      <c r="P533" s="98" t="e">
        <f t="shared" si="193"/>
        <v>#VALUE!</v>
      </c>
      <c r="Q533" s="99" t="e">
        <f t="shared" si="202"/>
        <v>#VALUE!</v>
      </c>
      <c r="R533" s="100"/>
      <c r="S533" s="5"/>
      <c r="T533" s="28">
        <f t="shared" si="203"/>
        <v>0</v>
      </c>
      <c r="U533" s="101">
        <v>66140</v>
      </c>
      <c r="V533" s="102">
        <f t="shared" si="194"/>
        <v>0</v>
      </c>
      <c r="W533" s="101"/>
      <c r="X533" s="101"/>
      <c r="Y533" s="102">
        <f t="shared" si="204"/>
        <v>0</v>
      </c>
      <c r="Z533" s="102">
        <f t="shared" si="205"/>
        <v>0</v>
      </c>
      <c r="AA533" s="102" t="e">
        <f t="shared" si="195"/>
        <v>#VALUE!</v>
      </c>
    </row>
    <row r="534" spans="1:27" ht="17.25">
      <c r="A534" s="5"/>
      <c r="B534" s="5"/>
      <c r="C534" s="93"/>
      <c r="D534" s="193"/>
      <c r="E534" s="94"/>
      <c r="F534" s="95"/>
      <c r="G534" s="96" t="str">
        <f t="shared" si="196"/>
        <v>Error</v>
      </c>
      <c r="H534" s="97">
        <v>14400</v>
      </c>
      <c r="I534" s="98" t="e">
        <f t="shared" si="197"/>
        <v>#VALUE!</v>
      </c>
      <c r="J534" s="88" t="e">
        <f t="shared" si="192"/>
        <v>#VALUE!</v>
      </c>
      <c r="K534" s="98">
        <f t="shared" si="198"/>
        <v>0</v>
      </c>
      <c r="L534" s="98">
        <f t="shared" si="199"/>
        <v>0</v>
      </c>
      <c r="M534" s="98" t="e">
        <f t="shared" si="200"/>
        <v>#VALUE!</v>
      </c>
      <c r="N534" s="98" t="e">
        <f t="shared" si="201"/>
        <v>#VALUE!</v>
      </c>
      <c r="O534" s="97"/>
      <c r="P534" s="98" t="e">
        <f t="shared" si="193"/>
        <v>#VALUE!</v>
      </c>
      <c r="Q534" s="99" t="e">
        <f t="shared" si="202"/>
        <v>#VALUE!</v>
      </c>
      <c r="R534" s="100"/>
      <c r="S534" s="5"/>
      <c r="T534" s="28">
        <f t="shared" si="203"/>
        <v>0</v>
      </c>
      <c r="U534" s="101">
        <v>66140</v>
      </c>
      <c r="V534" s="102">
        <f t="shared" si="194"/>
        <v>0</v>
      </c>
      <c r="W534" s="101"/>
      <c r="X534" s="101"/>
      <c r="Y534" s="102">
        <f t="shared" si="204"/>
        <v>0</v>
      </c>
      <c r="Z534" s="102">
        <f t="shared" si="205"/>
        <v>0</v>
      </c>
      <c r="AA534" s="102" t="e">
        <f t="shared" si="195"/>
        <v>#VALUE!</v>
      </c>
    </row>
    <row r="535" spans="1:27" ht="17.25">
      <c r="A535" s="5"/>
      <c r="B535" s="5"/>
      <c r="C535" s="93"/>
      <c r="D535" s="193"/>
      <c r="E535" s="94"/>
      <c r="F535" s="95"/>
      <c r="G535" s="96" t="str">
        <f t="shared" si="196"/>
        <v>Error</v>
      </c>
      <c r="H535" s="97">
        <v>14400</v>
      </c>
      <c r="I535" s="98" t="e">
        <f t="shared" si="197"/>
        <v>#VALUE!</v>
      </c>
      <c r="J535" s="88" t="e">
        <f t="shared" si="192"/>
        <v>#VALUE!</v>
      </c>
      <c r="K535" s="98">
        <f t="shared" si="198"/>
        <v>0</v>
      </c>
      <c r="L535" s="98">
        <f t="shared" si="199"/>
        <v>0</v>
      </c>
      <c r="M535" s="98" t="e">
        <f t="shared" si="200"/>
        <v>#VALUE!</v>
      </c>
      <c r="N535" s="98" t="e">
        <f t="shared" si="201"/>
        <v>#VALUE!</v>
      </c>
      <c r="O535" s="97"/>
      <c r="P535" s="98" t="e">
        <f t="shared" si="193"/>
        <v>#VALUE!</v>
      </c>
      <c r="Q535" s="99" t="e">
        <f t="shared" si="202"/>
        <v>#VALUE!</v>
      </c>
      <c r="R535" s="100"/>
      <c r="S535" s="5"/>
      <c r="T535" s="28">
        <f t="shared" si="203"/>
        <v>0</v>
      </c>
      <c r="U535" s="101">
        <v>66140</v>
      </c>
      <c r="V535" s="102">
        <f t="shared" si="194"/>
        <v>0</v>
      </c>
      <c r="W535" s="101"/>
      <c r="X535" s="101"/>
      <c r="Y535" s="102">
        <f t="shared" si="204"/>
        <v>0</v>
      </c>
      <c r="Z535" s="102">
        <f t="shared" si="205"/>
        <v>0</v>
      </c>
      <c r="AA535" s="102" t="e">
        <f t="shared" si="195"/>
        <v>#VALUE!</v>
      </c>
    </row>
    <row r="536" spans="1:27" ht="17.25">
      <c r="A536" s="5"/>
      <c r="B536" s="5"/>
      <c r="C536" s="93"/>
      <c r="D536" s="193"/>
      <c r="E536" s="84"/>
      <c r="F536" s="85"/>
      <c r="G536" s="86" t="str">
        <f t="shared" si="196"/>
        <v>Error</v>
      </c>
      <c r="H536" s="87">
        <v>14400</v>
      </c>
      <c r="I536" s="88" t="e">
        <f t="shared" si="197"/>
        <v>#VALUE!</v>
      </c>
      <c r="J536" s="88" t="e">
        <f t="shared" si="192"/>
        <v>#VALUE!</v>
      </c>
      <c r="K536" s="88">
        <f t="shared" si="198"/>
        <v>0</v>
      </c>
      <c r="L536" s="88">
        <f t="shared" si="199"/>
        <v>0</v>
      </c>
      <c r="M536" s="88" t="e">
        <f t="shared" si="200"/>
        <v>#VALUE!</v>
      </c>
      <c r="N536" s="88" t="e">
        <f t="shared" si="201"/>
        <v>#VALUE!</v>
      </c>
      <c r="O536" s="87"/>
      <c r="P536" s="88" t="e">
        <f t="shared" si="193"/>
        <v>#VALUE!</v>
      </c>
      <c r="Q536" s="89" t="e">
        <f t="shared" si="202"/>
        <v>#VALUE!</v>
      </c>
      <c r="R536" s="90"/>
      <c r="S536" s="82"/>
      <c r="T536" s="28">
        <f t="shared" si="203"/>
        <v>0</v>
      </c>
      <c r="U536" s="91">
        <v>66140</v>
      </c>
      <c r="V536" s="92">
        <f t="shared" si="194"/>
        <v>0</v>
      </c>
      <c r="W536" s="91"/>
      <c r="X536" s="91"/>
      <c r="Y536" s="92">
        <f t="shared" si="204"/>
        <v>0</v>
      </c>
      <c r="Z536" s="92">
        <f t="shared" si="205"/>
        <v>0</v>
      </c>
      <c r="AA536" s="92" t="e">
        <f t="shared" si="195"/>
        <v>#VALUE!</v>
      </c>
    </row>
    <row r="537" spans="1:27" ht="17.25">
      <c r="A537" s="5"/>
      <c r="B537" s="5"/>
      <c r="C537" s="93"/>
      <c r="D537" s="193"/>
      <c r="E537" s="94"/>
      <c r="F537" s="95"/>
      <c r="G537" s="96" t="str">
        <f t="shared" si="196"/>
        <v>Error</v>
      </c>
      <c r="H537" s="97">
        <v>14400</v>
      </c>
      <c r="I537" s="98" t="e">
        <f t="shared" si="197"/>
        <v>#VALUE!</v>
      </c>
      <c r="J537" s="88" t="e">
        <f t="shared" si="192"/>
        <v>#VALUE!</v>
      </c>
      <c r="K537" s="98">
        <f t="shared" si="198"/>
        <v>0</v>
      </c>
      <c r="L537" s="98">
        <f t="shared" si="199"/>
        <v>0</v>
      </c>
      <c r="M537" s="98" t="e">
        <f t="shared" si="200"/>
        <v>#VALUE!</v>
      </c>
      <c r="N537" s="98" t="e">
        <f t="shared" si="201"/>
        <v>#VALUE!</v>
      </c>
      <c r="O537" s="97"/>
      <c r="P537" s="98" t="e">
        <f t="shared" si="193"/>
        <v>#VALUE!</v>
      </c>
      <c r="Q537" s="99" t="e">
        <f t="shared" si="202"/>
        <v>#VALUE!</v>
      </c>
      <c r="R537" s="100"/>
      <c r="S537" s="5"/>
      <c r="T537" s="28">
        <f t="shared" si="203"/>
        <v>0</v>
      </c>
      <c r="U537" s="101">
        <v>66140</v>
      </c>
      <c r="V537" s="102">
        <f t="shared" si="194"/>
        <v>0</v>
      </c>
      <c r="W537" s="101"/>
      <c r="X537" s="101"/>
      <c r="Y537" s="102">
        <f t="shared" si="204"/>
        <v>0</v>
      </c>
      <c r="Z537" s="102">
        <f t="shared" si="205"/>
        <v>0</v>
      </c>
      <c r="AA537" s="102" t="e">
        <f t="shared" si="195"/>
        <v>#VALUE!</v>
      </c>
    </row>
    <row r="538" spans="1:27" ht="17.25">
      <c r="A538" s="5"/>
      <c r="B538" s="5"/>
      <c r="C538" s="93"/>
      <c r="D538" s="193"/>
      <c r="E538" s="94"/>
      <c r="F538" s="95"/>
      <c r="G538" s="96" t="str">
        <f t="shared" si="196"/>
        <v>Error</v>
      </c>
      <c r="H538" s="97">
        <v>14400</v>
      </c>
      <c r="I538" s="98" t="e">
        <f t="shared" si="197"/>
        <v>#VALUE!</v>
      </c>
      <c r="J538" s="88" t="e">
        <f t="shared" si="192"/>
        <v>#VALUE!</v>
      </c>
      <c r="K538" s="98">
        <f t="shared" si="198"/>
        <v>0</v>
      </c>
      <c r="L538" s="98">
        <f t="shared" si="199"/>
        <v>0</v>
      </c>
      <c r="M538" s="98" t="e">
        <f t="shared" si="200"/>
        <v>#VALUE!</v>
      </c>
      <c r="N538" s="98" t="e">
        <f t="shared" si="201"/>
        <v>#VALUE!</v>
      </c>
      <c r="O538" s="97"/>
      <c r="P538" s="98" t="e">
        <f t="shared" si="193"/>
        <v>#VALUE!</v>
      </c>
      <c r="Q538" s="99" t="e">
        <f t="shared" si="202"/>
        <v>#VALUE!</v>
      </c>
      <c r="R538" s="100"/>
      <c r="S538" s="5"/>
      <c r="T538" s="28">
        <f t="shared" si="203"/>
        <v>0</v>
      </c>
      <c r="U538" s="101">
        <v>66140</v>
      </c>
      <c r="V538" s="102">
        <f t="shared" si="194"/>
        <v>0</v>
      </c>
      <c r="W538" s="101"/>
      <c r="X538" s="101"/>
      <c r="Y538" s="102">
        <f t="shared" si="204"/>
        <v>0</v>
      </c>
      <c r="Z538" s="102">
        <f t="shared" si="205"/>
        <v>0</v>
      </c>
      <c r="AA538" s="102" t="e">
        <f t="shared" si="195"/>
        <v>#VALUE!</v>
      </c>
    </row>
    <row r="539" spans="1:27" ht="17.25">
      <c r="A539" s="5"/>
      <c r="B539" s="5"/>
      <c r="C539" s="93"/>
      <c r="D539" s="193"/>
      <c r="E539" s="94"/>
      <c r="F539" s="95"/>
      <c r="G539" s="96" t="str">
        <f t="shared" si="196"/>
        <v>Error</v>
      </c>
      <c r="H539" s="97">
        <v>14400</v>
      </c>
      <c r="I539" s="98" t="e">
        <f t="shared" si="197"/>
        <v>#VALUE!</v>
      </c>
      <c r="J539" s="88" t="e">
        <f t="shared" si="192"/>
        <v>#VALUE!</v>
      </c>
      <c r="K539" s="98">
        <f t="shared" si="198"/>
        <v>0</v>
      </c>
      <c r="L539" s="98">
        <f t="shared" si="199"/>
        <v>0</v>
      </c>
      <c r="M539" s="98" t="e">
        <f t="shared" si="200"/>
        <v>#VALUE!</v>
      </c>
      <c r="N539" s="98" t="e">
        <f t="shared" si="201"/>
        <v>#VALUE!</v>
      </c>
      <c r="O539" s="97"/>
      <c r="P539" s="98" t="e">
        <f t="shared" si="193"/>
        <v>#VALUE!</v>
      </c>
      <c r="Q539" s="99" t="e">
        <f t="shared" si="202"/>
        <v>#VALUE!</v>
      </c>
      <c r="R539" s="100"/>
      <c r="S539" s="5"/>
      <c r="T539" s="28">
        <f t="shared" si="203"/>
        <v>0</v>
      </c>
      <c r="U539" s="101">
        <v>66140</v>
      </c>
      <c r="V539" s="102">
        <f t="shared" si="194"/>
        <v>0</v>
      </c>
      <c r="W539" s="101"/>
      <c r="X539" s="101"/>
      <c r="Y539" s="102">
        <f t="shared" si="204"/>
        <v>0</v>
      </c>
      <c r="Z539" s="102">
        <f t="shared" si="205"/>
        <v>0</v>
      </c>
      <c r="AA539" s="102" t="e">
        <f t="shared" si="195"/>
        <v>#VALUE!</v>
      </c>
    </row>
    <row r="540" spans="1:27" ht="17.25">
      <c r="A540" s="5"/>
      <c r="B540" s="5"/>
      <c r="C540" s="93"/>
      <c r="D540" s="193"/>
      <c r="E540" s="94"/>
      <c r="F540" s="95"/>
      <c r="G540" s="96" t="str">
        <f t="shared" si="196"/>
        <v>Error</v>
      </c>
      <c r="H540" s="97">
        <v>14400</v>
      </c>
      <c r="I540" s="98" t="e">
        <f t="shared" si="197"/>
        <v>#VALUE!</v>
      </c>
      <c r="J540" s="88" t="e">
        <f t="shared" si="192"/>
        <v>#VALUE!</v>
      </c>
      <c r="K540" s="98">
        <f t="shared" si="198"/>
        <v>0</v>
      </c>
      <c r="L540" s="98">
        <f t="shared" si="199"/>
        <v>0</v>
      </c>
      <c r="M540" s="98" t="e">
        <f t="shared" si="200"/>
        <v>#VALUE!</v>
      </c>
      <c r="N540" s="98" t="e">
        <f t="shared" si="201"/>
        <v>#VALUE!</v>
      </c>
      <c r="O540" s="97"/>
      <c r="P540" s="98" t="e">
        <f t="shared" si="193"/>
        <v>#VALUE!</v>
      </c>
      <c r="Q540" s="99" t="e">
        <f t="shared" si="202"/>
        <v>#VALUE!</v>
      </c>
      <c r="R540" s="100"/>
      <c r="S540" s="5"/>
      <c r="T540" s="28">
        <f t="shared" si="203"/>
        <v>0</v>
      </c>
      <c r="U540" s="101">
        <v>66140</v>
      </c>
      <c r="V540" s="102">
        <f t="shared" si="194"/>
        <v>0</v>
      </c>
      <c r="W540" s="101"/>
      <c r="X540" s="101"/>
      <c r="Y540" s="102">
        <f t="shared" si="204"/>
        <v>0</v>
      </c>
      <c r="Z540" s="102">
        <f t="shared" si="205"/>
        <v>0</v>
      </c>
      <c r="AA540" s="102" t="e">
        <f t="shared" si="195"/>
        <v>#VALUE!</v>
      </c>
    </row>
    <row r="541" spans="1:27" ht="17.25">
      <c r="A541" s="5"/>
      <c r="B541" s="5"/>
      <c r="C541" s="93"/>
      <c r="D541" s="193"/>
      <c r="E541" s="94"/>
      <c r="F541" s="95"/>
      <c r="G541" s="96" t="str">
        <f t="shared" si="196"/>
        <v>Error</v>
      </c>
      <c r="H541" s="97">
        <v>14400</v>
      </c>
      <c r="I541" s="98" t="e">
        <f t="shared" si="197"/>
        <v>#VALUE!</v>
      </c>
      <c r="J541" s="88" t="e">
        <f t="shared" si="192"/>
        <v>#VALUE!</v>
      </c>
      <c r="K541" s="98">
        <f t="shared" si="198"/>
        <v>0</v>
      </c>
      <c r="L541" s="98">
        <f t="shared" si="199"/>
        <v>0</v>
      </c>
      <c r="M541" s="98" t="e">
        <f t="shared" si="200"/>
        <v>#VALUE!</v>
      </c>
      <c r="N541" s="98" t="e">
        <f t="shared" si="201"/>
        <v>#VALUE!</v>
      </c>
      <c r="O541" s="97"/>
      <c r="P541" s="98" t="e">
        <f t="shared" si="193"/>
        <v>#VALUE!</v>
      </c>
      <c r="Q541" s="99" t="e">
        <f t="shared" si="202"/>
        <v>#VALUE!</v>
      </c>
      <c r="R541" s="100"/>
      <c r="S541" s="5"/>
      <c r="T541" s="28">
        <f t="shared" si="203"/>
        <v>0</v>
      </c>
      <c r="U541" s="101">
        <v>66140</v>
      </c>
      <c r="V541" s="102">
        <f t="shared" si="194"/>
        <v>0</v>
      </c>
      <c r="W541" s="101"/>
      <c r="X541" s="101"/>
      <c r="Y541" s="102">
        <f t="shared" si="204"/>
        <v>0</v>
      </c>
      <c r="Z541" s="102">
        <f t="shared" si="205"/>
        <v>0</v>
      </c>
      <c r="AA541" s="102" t="e">
        <f t="shared" si="195"/>
        <v>#VALUE!</v>
      </c>
    </row>
    <row r="542" spans="1:27" ht="17.25">
      <c r="A542" s="5"/>
      <c r="B542" s="5"/>
      <c r="C542" s="93"/>
      <c r="D542" s="193"/>
      <c r="E542" s="84"/>
      <c r="F542" s="85"/>
      <c r="G542" s="86" t="str">
        <f t="shared" si="196"/>
        <v>Error</v>
      </c>
      <c r="H542" s="87">
        <v>14400</v>
      </c>
      <c r="I542" s="88" t="e">
        <f t="shared" si="197"/>
        <v>#VALUE!</v>
      </c>
      <c r="J542" s="88" t="e">
        <f t="shared" si="192"/>
        <v>#VALUE!</v>
      </c>
      <c r="K542" s="88">
        <f t="shared" si="198"/>
        <v>0</v>
      </c>
      <c r="L542" s="88">
        <f t="shared" si="199"/>
        <v>0</v>
      </c>
      <c r="M542" s="88" t="e">
        <f t="shared" si="200"/>
        <v>#VALUE!</v>
      </c>
      <c r="N542" s="88" t="e">
        <f t="shared" si="201"/>
        <v>#VALUE!</v>
      </c>
      <c r="O542" s="87"/>
      <c r="P542" s="88" t="e">
        <f t="shared" si="193"/>
        <v>#VALUE!</v>
      </c>
      <c r="Q542" s="89" t="e">
        <f t="shared" si="202"/>
        <v>#VALUE!</v>
      </c>
      <c r="R542" s="90"/>
      <c r="S542" s="82"/>
      <c r="T542" s="28">
        <f t="shared" si="203"/>
        <v>0</v>
      </c>
      <c r="U542" s="91">
        <v>66140</v>
      </c>
      <c r="V542" s="92">
        <f t="shared" si="194"/>
        <v>0</v>
      </c>
      <c r="W542" s="91"/>
      <c r="X542" s="91"/>
      <c r="Y542" s="92">
        <f t="shared" si="204"/>
        <v>0</v>
      </c>
      <c r="Z542" s="92">
        <f t="shared" si="205"/>
        <v>0</v>
      </c>
      <c r="AA542" s="92" t="e">
        <f t="shared" si="195"/>
        <v>#VALUE!</v>
      </c>
    </row>
    <row r="543" spans="1:27" ht="17.25">
      <c r="A543" s="5"/>
      <c r="B543" s="5"/>
      <c r="C543" s="93"/>
      <c r="D543" s="193"/>
      <c r="E543" s="94"/>
      <c r="F543" s="95"/>
      <c r="G543" s="96" t="str">
        <f t="shared" si="196"/>
        <v>Error</v>
      </c>
      <c r="H543" s="97">
        <v>14400</v>
      </c>
      <c r="I543" s="98" t="e">
        <f t="shared" si="197"/>
        <v>#VALUE!</v>
      </c>
      <c r="J543" s="88" t="e">
        <f t="shared" si="192"/>
        <v>#VALUE!</v>
      </c>
      <c r="K543" s="98">
        <f t="shared" si="198"/>
        <v>0</v>
      </c>
      <c r="L543" s="98">
        <f t="shared" si="199"/>
        <v>0</v>
      </c>
      <c r="M543" s="98" t="e">
        <f t="shared" si="200"/>
        <v>#VALUE!</v>
      </c>
      <c r="N543" s="98" t="e">
        <f t="shared" si="201"/>
        <v>#VALUE!</v>
      </c>
      <c r="O543" s="97"/>
      <c r="P543" s="98" t="e">
        <f t="shared" si="193"/>
        <v>#VALUE!</v>
      </c>
      <c r="Q543" s="99" t="e">
        <f t="shared" si="202"/>
        <v>#VALUE!</v>
      </c>
      <c r="R543" s="100"/>
      <c r="S543" s="5"/>
      <c r="T543" s="28">
        <f t="shared" si="203"/>
        <v>0</v>
      </c>
      <c r="U543" s="101">
        <v>66140</v>
      </c>
      <c r="V543" s="102">
        <f t="shared" si="194"/>
        <v>0</v>
      </c>
      <c r="W543" s="101"/>
      <c r="X543" s="101"/>
      <c r="Y543" s="102">
        <f t="shared" si="204"/>
        <v>0</v>
      </c>
      <c r="Z543" s="102">
        <f t="shared" si="205"/>
        <v>0</v>
      </c>
      <c r="AA543" s="102" t="e">
        <f t="shared" si="195"/>
        <v>#VALUE!</v>
      </c>
    </row>
    <row r="544" spans="1:27" ht="17.25">
      <c r="A544" s="5"/>
      <c r="B544" s="5"/>
      <c r="C544" s="93"/>
      <c r="D544" s="193"/>
      <c r="E544" s="94"/>
      <c r="F544" s="95"/>
      <c r="G544" s="96" t="str">
        <f t="shared" si="196"/>
        <v>Error</v>
      </c>
      <c r="H544" s="97">
        <v>14400</v>
      </c>
      <c r="I544" s="98" t="e">
        <f t="shared" si="197"/>
        <v>#VALUE!</v>
      </c>
      <c r="J544" s="88" t="e">
        <f t="shared" si="192"/>
        <v>#VALUE!</v>
      </c>
      <c r="K544" s="98">
        <f t="shared" si="198"/>
        <v>0</v>
      </c>
      <c r="L544" s="98">
        <f t="shared" si="199"/>
        <v>0</v>
      </c>
      <c r="M544" s="98" t="e">
        <f t="shared" si="200"/>
        <v>#VALUE!</v>
      </c>
      <c r="N544" s="98" t="e">
        <f t="shared" si="201"/>
        <v>#VALUE!</v>
      </c>
      <c r="O544" s="97"/>
      <c r="P544" s="98" t="e">
        <f t="shared" si="193"/>
        <v>#VALUE!</v>
      </c>
      <c r="Q544" s="99" t="e">
        <f t="shared" si="202"/>
        <v>#VALUE!</v>
      </c>
      <c r="R544" s="100"/>
      <c r="S544" s="5"/>
      <c r="T544" s="28">
        <f t="shared" si="203"/>
        <v>0</v>
      </c>
      <c r="U544" s="101">
        <v>66140</v>
      </c>
      <c r="V544" s="102">
        <f t="shared" ref="V544:V575" si="206">+U544*T544</f>
        <v>0</v>
      </c>
      <c r="W544" s="101"/>
      <c r="X544" s="101"/>
      <c r="Y544" s="102">
        <f t="shared" si="204"/>
        <v>0</v>
      </c>
      <c r="Z544" s="102">
        <f t="shared" si="205"/>
        <v>0</v>
      </c>
      <c r="AA544" s="102" t="e">
        <f t="shared" ref="AA544:AA575" si="207">+Z544+Q544</f>
        <v>#VALUE!</v>
      </c>
    </row>
    <row r="545" spans="1:27" ht="17.25">
      <c r="A545" s="5"/>
      <c r="B545" s="5"/>
      <c r="C545" s="93"/>
      <c r="D545" s="193"/>
      <c r="E545" s="94"/>
      <c r="F545" s="95"/>
      <c r="G545" s="96" t="str">
        <f t="shared" si="196"/>
        <v>Error</v>
      </c>
      <c r="H545" s="97">
        <v>14400</v>
      </c>
      <c r="I545" s="98" t="e">
        <f t="shared" si="197"/>
        <v>#VALUE!</v>
      </c>
      <c r="J545" s="88" t="e">
        <f t="shared" si="192"/>
        <v>#VALUE!</v>
      </c>
      <c r="K545" s="98">
        <f t="shared" si="198"/>
        <v>0</v>
      </c>
      <c r="L545" s="98">
        <f t="shared" si="199"/>
        <v>0</v>
      </c>
      <c r="M545" s="98" t="e">
        <f t="shared" si="200"/>
        <v>#VALUE!</v>
      </c>
      <c r="N545" s="98" t="e">
        <f t="shared" si="201"/>
        <v>#VALUE!</v>
      </c>
      <c r="O545" s="97"/>
      <c r="P545" s="98" t="e">
        <f t="shared" si="193"/>
        <v>#VALUE!</v>
      </c>
      <c r="Q545" s="99" t="e">
        <f t="shared" si="202"/>
        <v>#VALUE!</v>
      </c>
      <c r="R545" s="100"/>
      <c r="S545" s="5"/>
      <c r="T545" s="28">
        <f t="shared" si="203"/>
        <v>0</v>
      </c>
      <c r="U545" s="101">
        <v>66140</v>
      </c>
      <c r="V545" s="102">
        <f t="shared" si="206"/>
        <v>0</v>
      </c>
      <c r="W545" s="101"/>
      <c r="X545" s="101"/>
      <c r="Y545" s="102">
        <f t="shared" si="204"/>
        <v>0</v>
      </c>
      <c r="Z545" s="102">
        <f t="shared" si="205"/>
        <v>0</v>
      </c>
      <c r="AA545" s="102" t="e">
        <f t="shared" si="207"/>
        <v>#VALUE!</v>
      </c>
    </row>
    <row r="546" spans="1:27" ht="17.25">
      <c r="A546" s="5"/>
      <c r="B546" s="5"/>
      <c r="C546" s="93"/>
      <c r="D546" s="193"/>
      <c r="E546" s="94"/>
      <c r="F546" s="95"/>
      <c r="G546" s="96" t="str">
        <f t="shared" si="196"/>
        <v>Error</v>
      </c>
      <c r="H546" s="97">
        <v>14400</v>
      </c>
      <c r="I546" s="98" t="e">
        <f t="shared" si="197"/>
        <v>#VALUE!</v>
      </c>
      <c r="J546" s="88" t="e">
        <f t="shared" si="192"/>
        <v>#VALUE!</v>
      </c>
      <c r="K546" s="98">
        <f t="shared" si="198"/>
        <v>0</v>
      </c>
      <c r="L546" s="98">
        <f t="shared" si="199"/>
        <v>0</v>
      </c>
      <c r="M546" s="98" t="e">
        <f t="shared" si="200"/>
        <v>#VALUE!</v>
      </c>
      <c r="N546" s="98" t="e">
        <f t="shared" si="201"/>
        <v>#VALUE!</v>
      </c>
      <c r="O546" s="97"/>
      <c r="P546" s="98" t="e">
        <f t="shared" si="193"/>
        <v>#VALUE!</v>
      </c>
      <c r="Q546" s="99" t="e">
        <f t="shared" si="202"/>
        <v>#VALUE!</v>
      </c>
      <c r="R546" s="100"/>
      <c r="S546" s="5"/>
      <c r="T546" s="28">
        <f t="shared" si="203"/>
        <v>0</v>
      </c>
      <c r="U546" s="101">
        <v>66140</v>
      </c>
      <c r="V546" s="102">
        <f t="shared" si="206"/>
        <v>0</v>
      </c>
      <c r="W546" s="101"/>
      <c r="X546" s="101"/>
      <c r="Y546" s="102">
        <f t="shared" si="204"/>
        <v>0</v>
      </c>
      <c r="Z546" s="102">
        <f t="shared" si="205"/>
        <v>0</v>
      </c>
      <c r="AA546" s="102" t="e">
        <f t="shared" si="207"/>
        <v>#VALUE!</v>
      </c>
    </row>
    <row r="547" spans="1:27" ht="17.25">
      <c r="A547" s="5"/>
      <c r="B547" s="5"/>
      <c r="C547" s="93"/>
      <c r="D547" s="193"/>
      <c r="E547" s="94"/>
      <c r="F547" s="95"/>
      <c r="G547" s="96" t="str">
        <f t="shared" si="196"/>
        <v>Error</v>
      </c>
      <c r="H547" s="97">
        <v>14400</v>
      </c>
      <c r="I547" s="98" t="e">
        <f t="shared" si="197"/>
        <v>#VALUE!</v>
      </c>
      <c r="J547" s="88" t="e">
        <f t="shared" si="192"/>
        <v>#VALUE!</v>
      </c>
      <c r="K547" s="98">
        <f t="shared" si="198"/>
        <v>0</v>
      </c>
      <c r="L547" s="98">
        <f t="shared" si="199"/>
        <v>0</v>
      </c>
      <c r="M547" s="98" t="e">
        <f t="shared" si="200"/>
        <v>#VALUE!</v>
      </c>
      <c r="N547" s="98" t="e">
        <f t="shared" si="201"/>
        <v>#VALUE!</v>
      </c>
      <c r="O547" s="97"/>
      <c r="P547" s="98" t="e">
        <f t="shared" si="193"/>
        <v>#VALUE!</v>
      </c>
      <c r="Q547" s="99" t="e">
        <f t="shared" si="202"/>
        <v>#VALUE!</v>
      </c>
      <c r="R547" s="100"/>
      <c r="S547" s="5"/>
      <c r="T547" s="28">
        <f t="shared" si="203"/>
        <v>0</v>
      </c>
      <c r="U547" s="101">
        <v>66140</v>
      </c>
      <c r="V547" s="102">
        <f t="shared" si="206"/>
        <v>0</v>
      </c>
      <c r="W547" s="101"/>
      <c r="X547" s="101"/>
      <c r="Y547" s="102">
        <f t="shared" si="204"/>
        <v>0</v>
      </c>
      <c r="Z547" s="102">
        <f t="shared" si="205"/>
        <v>0</v>
      </c>
      <c r="AA547" s="102" t="e">
        <f t="shared" si="207"/>
        <v>#VALUE!</v>
      </c>
    </row>
    <row r="548" spans="1:27" ht="17.25">
      <c r="A548" s="5"/>
      <c r="B548" s="5"/>
      <c r="C548" s="93"/>
      <c r="D548" s="193"/>
      <c r="E548" s="84"/>
      <c r="F548" s="85"/>
      <c r="G548" s="86" t="str">
        <f t="shared" si="196"/>
        <v>Error</v>
      </c>
      <c r="H548" s="87">
        <v>14400</v>
      </c>
      <c r="I548" s="88" t="e">
        <f t="shared" si="197"/>
        <v>#VALUE!</v>
      </c>
      <c r="J548" s="88" t="e">
        <f t="shared" si="192"/>
        <v>#VALUE!</v>
      </c>
      <c r="K548" s="88">
        <f t="shared" si="198"/>
        <v>0</v>
      </c>
      <c r="L548" s="88">
        <f t="shared" si="199"/>
        <v>0</v>
      </c>
      <c r="M548" s="88" t="e">
        <f t="shared" si="200"/>
        <v>#VALUE!</v>
      </c>
      <c r="N548" s="88" t="e">
        <f t="shared" si="201"/>
        <v>#VALUE!</v>
      </c>
      <c r="O548" s="87"/>
      <c r="P548" s="88" t="e">
        <f t="shared" si="193"/>
        <v>#VALUE!</v>
      </c>
      <c r="Q548" s="89" t="e">
        <f t="shared" si="202"/>
        <v>#VALUE!</v>
      </c>
      <c r="R548" s="90"/>
      <c r="S548" s="82"/>
      <c r="T548" s="28">
        <f t="shared" si="203"/>
        <v>0</v>
      </c>
      <c r="U548" s="91">
        <v>66140</v>
      </c>
      <c r="V548" s="92">
        <f t="shared" si="206"/>
        <v>0</v>
      </c>
      <c r="W548" s="91"/>
      <c r="X548" s="91"/>
      <c r="Y548" s="92">
        <f t="shared" si="204"/>
        <v>0</v>
      </c>
      <c r="Z548" s="92">
        <f t="shared" si="205"/>
        <v>0</v>
      </c>
      <c r="AA548" s="92" t="e">
        <f t="shared" si="207"/>
        <v>#VALUE!</v>
      </c>
    </row>
    <row r="549" spans="1:27" ht="17.25">
      <c r="A549" s="5"/>
      <c r="B549" s="5"/>
      <c r="C549" s="93"/>
      <c r="D549" s="193"/>
      <c r="E549" s="94"/>
      <c r="F549" s="95"/>
      <c r="G549" s="96" t="str">
        <f t="shared" si="196"/>
        <v>Error</v>
      </c>
      <c r="H549" s="97">
        <v>14400</v>
      </c>
      <c r="I549" s="98" t="e">
        <f t="shared" si="197"/>
        <v>#VALUE!</v>
      </c>
      <c r="J549" s="88" t="e">
        <f t="shared" si="192"/>
        <v>#VALUE!</v>
      </c>
      <c r="K549" s="98">
        <f t="shared" si="198"/>
        <v>0</v>
      </c>
      <c r="L549" s="98">
        <f t="shared" si="199"/>
        <v>0</v>
      </c>
      <c r="M549" s="98" t="e">
        <f t="shared" si="200"/>
        <v>#VALUE!</v>
      </c>
      <c r="N549" s="98" t="e">
        <f t="shared" si="201"/>
        <v>#VALUE!</v>
      </c>
      <c r="O549" s="97"/>
      <c r="P549" s="98" t="e">
        <f t="shared" si="193"/>
        <v>#VALUE!</v>
      </c>
      <c r="Q549" s="99" t="e">
        <f t="shared" si="202"/>
        <v>#VALUE!</v>
      </c>
      <c r="R549" s="100"/>
      <c r="S549" s="5"/>
      <c r="T549" s="28">
        <f t="shared" si="203"/>
        <v>0</v>
      </c>
      <c r="U549" s="101">
        <v>66140</v>
      </c>
      <c r="V549" s="102">
        <f t="shared" si="206"/>
        <v>0</v>
      </c>
      <c r="W549" s="101"/>
      <c r="X549" s="101"/>
      <c r="Y549" s="102">
        <f t="shared" si="204"/>
        <v>0</v>
      </c>
      <c r="Z549" s="102">
        <f t="shared" si="205"/>
        <v>0</v>
      </c>
      <c r="AA549" s="102" t="e">
        <f t="shared" si="207"/>
        <v>#VALUE!</v>
      </c>
    </row>
    <row r="550" spans="1:27" ht="17.25">
      <c r="A550" s="5"/>
      <c r="B550" s="5"/>
      <c r="C550" s="93"/>
      <c r="D550" s="193"/>
      <c r="E550" s="94"/>
      <c r="F550" s="95"/>
      <c r="G550" s="96" t="str">
        <f t="shared" si="196"/>
        <v>Error</v>
      </c>
      <c r="H550" s="97">
        <v>14400</v>
      </c>
      <c r="I550" s="98" t="e">
        <f t="shared" si="197"/>
        <v>#VALUE!</v>
      </c>
      <c r="J550" s="88" t="e">
        <f t="shared" si="192"/>
        <v>#VALUE!</v>
      </c>
      <c r="K550" s="98">
        <f t="shared" si="198"/>
        <v>0</v>
      </c>
      <c r="L550" s="98">
        <f t="shared" si="199"/>
        <v>0</v>
      </c>
      <c r="M550" s="98" t="e">
        <f t="shared" si="200"/>
        <v>#VALUE!</v>
      </c>
      <c r="N550" s="98" t="e">
        <f t="shared" si="201"/>
        <v>#VALUE!</v>
      </c>
      <c r="O550" s="97"/>
      <c r="P550" s="98" t="e">
        <f t="shared" si="193"/>
        <v>#VALUE!</v>
      </c>
      <c r="Q550" s="99" t="e">
        <f t="shared" si="202"/>
        <v>#VALUE!</v>
      </c>
      <c r="R550" s="100"/>
      <c r="S550" s="5"/>
      <c r="T550" s="28">
        <f t="shared" si="203"/>
        <v>0</v>
      </c>
      <c r="U550" s="101">
        <v>66140</v>
      </c>
      <c r="V550" s="102">
        <f t="shared" si="206"/>
        <v>0</v>
      </c>
      <c r="W550" s="101"/>
      <c r="X550" s="101"/>
      <c r="Y550" s="102">
        <f t="shared" si="204"/>
        <v>0</v>
      </c>
      <c r="Z550" s="102">
        <f t="shared" si="205"/>
        <v>0</v>
      </c>
      <c r="AA550" s="102" t="e">
        <f t="shared" si="207"/>
        <v>#VALUE!</v>
      </c>
    </row>
    <row r="551" spans="1:27" ht="17.25">
      <c r="A551" s="5"/>
      <c r="B551" s="5"/>
      <c r="C551" s="93"/>
      <c r="D551" s="193"/>
      <c r="E551" s="94"/>
      <c r="F551" s="95"/>
      <c r="G551" s="96" t="str">
        <f t="shared" si="196"/>
        <v>Error</v>
      </c>
      <c r="H551" s="97">
        <v>14400</v>
      </c>
      <c r="I551" s="98" t="e">
        <f t="shared" si="197"/>
        <v>#VALUE!</v>
      </c>
      <c r="J551" s="88" t="e">
        <f t="shared" si="192"/>
        <v>#VALUE!</v>
      </c>
      <c r="K551" s="98">
        <f t="shared" si="198"/>
        <v>0</v>
      </c>
      <c r="L551" s="98">
        <f t="shared" si="199"/>
        <v>0</v>
      </c>
      <c r="M551" s="98" t="e">
        <f t="shared" si="200"/>
        <v>#VALUE!</v>
      </c>
      <c r="N551" s="98" t="e">
        <f t="shared" si="201"/>
        <v>#VALUE!</v>
      </c>
      <c r="O551" s="97"/>
      <c r="P551" s="98" t="e">
        <f t="shared" si="193"/>
        <v>#VALUE!</v>
      </c>
      <c r="Q551" s="99" t="e">
        <f t="shared" si="202"/>
        <v>#VALUE!</v>
      </c>
      <c r="R551" s="100"/>
      <c r="S551" s="5"/>
      <c r="T551" s="28">
        <f t="shared" si="203"/>
        <v>0</v>
      </c>
      <c r="U551" s="101">
        <v>66140</v>
      </c>
      <c r="V551" s="102">
        <f t="shared" si="206"/>
        <v>0</v>
      </c>
      <c r="W551" s="101"/>
      <c r="X551" s="101"/>
      <c r="Y551" s="102">
        <f t="shared" si="204"/>
        <v>0</v>
      </c>
      <c r="Z551" s="102">
        <f t="shared" si="205"/>
        <v>0</v>
      </c>
      <c r="AA551" s="102" t="e">
        <f t="shared" si="207"/>
        <v>#VALUE!</v>
      </c>
    </row>
    <row r="552" spans="1:27" ht="17.25">
      <c r="A552" s="5"/>
      <c r="B552" s="5"/>
      <c r="C552" s="93"/>
      <c r="D552" s="193"/>
      <c r="E552" s="94"/>
      <c r="F552" s="95"/>
      <c r="G552" s="96" t="str">
        <f t="shared" si="196"/>
        <v>Error</v>
      </c>
      <c r="H552" s="97">
        <v>14400</v>
      </c>
      <c r="I552" s="98" t="e">
        <f t="shared" si="197"/>
        <v>#VALUE!</v>
      </c>
      <c r="J552" s="88" t="e">
        <f t="shared" si="192"/>
        <v>#VALUE!</v>
      </c>
      <c r="K552" s="98">
        <f t="shared" si="198"/>
        <v>0</v>
      </c>
      <c r="L552" s="98">
        <f t="shared" si="199"/>
        <v>0</v>
      </c>
      <c r="M552" s="98" t="e">
        <f t="shared" si="200"/>
        <v>#VALUE!</v>
      </c>
      <c r="N552" s="98" t="e">
        <f t="shared" si="201"/>
        <v>#VALUE!</v>
      </c>
      <c r="O552" s="97"/>
      <c r="P552" s="98" t="e">
        <f t="shared" si="193"/>
        <v>#VALUE!</v>
      </c>
      <c r="Q552" s="99" t="e">
        <f t="shared" si="202"/>
        <v>#VALUE!</v>
      </c>
      <c r="R552" s="100"/>
      <c r="S552" s="5"/>
      <c r="T552" s="28">
        <f t="shared" si="203"/>
        <v>0</v>
      </c>
      <c r="U552" s="101">
        <v>66140</v>
      </c>
      <c r="V552" s="102">
        <f t="shared" si="206"/>
        <v>0</v>
      </c>
      <c r="W552" s="101"/>
      <c r="X552" s="101"/>
      <c r="Y552" s="102">
        <f t="shared" si="204"/>
        <v>0</v>
      </c>
      <c r="Z552" s="102">
        <f t="shared" si="205"/>
        <v>0</v>
      </c>
      <c r="AA552" s="102" t="e">
        <f t="shared" si="207"/>
        <v>#VALUE!</v>
      </c>
    </row>
    <row r="553" spans="1:27" ht="17.25">
      <c r="A553" s="5"/>
      <c r="B553" s="5"/>
      <c r="C553" s="93"/>
      <c r="D553" s="193"/>
      <c r="E553" s="94"/>
      <c r="F553" s="95"/>
      <c r="G553" s="96" t="str">
        <f t="shared" si="196"/>
        <v>Error</v>
      </c>
      <c r="H553" s="97">
        <v>14400</v>
      </c>
      <c r="I553" s="98" t="e">
        <f t="shared" si="197"/>
        <v>#VALUE!</v>
      </c>
      <c r="J553" s="88" t="e">
        <f t="shared" si="192"/>
        <v>#VALUE!</v>
      </c>
      <c r="K553" s="98">
        <f t="shared" si="198"/>
        <v>0</v>
      </c>
      <c r="L553" s="98">
        <f t="shared" si="199"/>
        <v>0</v>
      </c>
      <c r="M553" s="98" t="e">
        <f t="shared" si="200"/>
        <v>#VALUE!</v>
      </c>
      <c r="N553" s="98" t="e">
        <f t="shared" si="201"/>
        <v>#VALUE!</v>
      </c>
      <c r="O553" s="97"/>
      <c r="P553" s="98" t="e">
        <f t="shared" si="193"/>
        <v>#VALUE!</v>
      </c>
      <c r="Q553" s="99" t="e">
        <f t="shared" si="202"/>
        <v>#VALUE!</v>
      </c>
      <c r="R553" s="100"/>
      <c r="S553" s="5"/>
      <c r="T553" s="28">
        <f t="shared" si="203"/>
        <v>0</v>
      </c>
      <c r="U553" s="101">
        <v>66140</v>
      </c>
      <c r="V553" s="102">
        <f t="shared" si="206"/>
        <v>0</v>
      </c>
      <c r="W553" s="101"/>
      <c r="X553" s="101"/>
      <c r="Y553" s="102">
        <f t="shared" si="204"/>
        <v>0</v>
      </c>
      <c r="Z553" s="102">
        <f t="shared" si="205"/>
        <v>0</v>
      </c>
      <c r="AA553" s="102" t="e">
        <f t="shared" si="207"/>
        <v>#VALUE!</v>
      </c>
    </row>
    <row r="554" spans="1:27" ht="17.25">
      <c r="A554" s="5"/>
      <c r="B554" s="5"/>
      <c r="C554" s="93"/>
      <c r="D554" s="193"/>
      <c r="E554" s="84"/>
      <c r="F554" s="85"/>
      <c r="G554" s="86" t="str">
        <f t="shared" si="196"/>
        <v>Error</v>
      </c>
      <c r="H554" s="87">
        <v>14400</v>
      </c>
      <c r="I554" s="88" t="e">
        <f t="shared" si="197"/>
        <v>#VALUE!</v>
      </c>
      <c r="J554" s="88" t="e">
        <f t="shared" si="192"/>
        <v>#VALUE!</v>
      </c>
      <c r="K554" s="88">
        <f t="shared" si="198"/>
        <v>0</v>
      </c>
      <c r="L554" s="88">
        <f t="shared" si="199"/>
        <v>0</v>
      </c>
      <c r="M554" s="88" t="e">
        <f t="shared" si="200"/>
        <v>#VALUE!</v>
      </c>
      <c r="N554" s="88" t="e">
        <f t="shared" si="201"/>
        <v>#VALUE!</v>
      </c>
      <c r="O554" s="87"/>
      <c r="P554" s="88" t="e">
        <f t="shared" si="193"/>
        <v>#VALUE!</v>
      </c>
      <c r="Q554" s="89" t="e">
        <f t="shared" si="202"/>
        <v>#VALUE!</v>
      </c>
      <c r="R554" s="90"/>
      <c r="S554" s="82"/>
      <c r="T554" s="28">
        <f t="shared" si="203"/>
        <v>0</v>
      </c>
      <c r="U554" s="91">
        <v>66140</v>
      </c>
      <c r="V554" s="92">
        <f t="shared" si="206"/>
        <v>0</v>
      </c>
      <c r="W554" s="91"/>
      <c r="X554" s="91"/>
      <c r="Y554" s="92">
        <f t="shared" si="204"/>
        <v>0</v>
      </c>
      <c r="Z554" s="92">
        <f t="shared" si="205"/>
        <v>0</v>
      </c>
      <c r="AA554" s="92" t="e">
        <f t="shared" si="207"/>
        <v>#VALUE!</v>
      </c>
    </row>
    <row r="555" spans="1:27" ht="17.25">
      <c r="A555" s="5"/>
      <c r="B555" s="5"/>
      <c r="C555" s="93"/>
      <c r="D555" s="193"/>
      <c r="E555" s="94"/>
      <c r="F555" s="95"/>
      <c r="G555" s="96" t="str">
        <f t="shared" si="196"/>
        <v>Error</v>
      </c>
      <c r="H555" s="97">
        <v>14400</v>
      </c>
      <c r="I555" s="98" t="e">
        <f t="shared" si="197"/>
        <v>#VALUE!</v>
      </c>
      <c r="J555" s="88" t="e">
        <f t="shared" si="192"/>
        <v>#VALUE!</v>
      </c>
      <c r="K555" s="98">
        <f t="shared" si="198"/>
        <v>0</v>
      </c>
      <c r="L555" s="98">
        <f t="shared" si="199"/>
        <v>0</v>
      </c>
      <c r="M555" s="98" t="e">
        <f t="shared" si="200"/>
        <v>#VALUE!</v>
      </c>
      <c r="N555" s="98" t="e">
        <f t="shared" si="201"/>
        <v>#VALUE!</v>
      </c>
      <c r="O555" s="97"/>
      <c r="P555" s="98" t="e">
        <f t="shared" si="193"/>
        <v>#VALUE!</v>
      </c>
      <c r="Q555" s="99" t="e">
        <f t="shared" si="202"/>
        <v>#VALUE!</v>
      </c>
      <c r="R555" s="100"/>
      <c r="S555" s="5"/>
      <c r="T555" s="28">
        <f t="shared" si="203"/>
        <v>0</v>
      </c>
      <c r="U555" s="101">
        <v>66140</v>
      </c>
      <c r="V555" s="102">
        <f t="shared" si="206"/>
        <v>0</v>
      </c>
      <c r="W555" s="101"/>
      <c r="X555" s="101"/>
      <c r="Y555" s="102">
        <f t="shared" si="204"/>
        <v>0</v>
      </c>
      <c r="Z555" s="102">
        <f t="shared" si="205"/>
        <v>0</v>
      </c>
      <c r="AA555" s="102" t="e">
        <f t="shared" si="207"/>
        <v>#VALUE!</v>
      </c>
    </row>
    <row r="556" spans="1:27" ht="17.25">
      <c r="A556" s="5"/>
      <c r="B556" s="5"/>
      <c r="C556" s="93"/>
      <c r="D556" s="193"/>
      <c r="E556" s="94"/>
      <c r="F556" s="95"/>
      <c r="G556" s="96" t="str">
        <f t="shared" si="196"/>
        <v>Error</v>
      </c>
      <c r="H556" s="97">
        <v>14400</v>
      </c>
      <c r="I556" s="98" t="e">
        <f t="shared" si="197"/>
        <v>#VALUE!</v>
      </c>
      <c r="J556" s="88" t="e">
        <f t="shared" si="192"/>
        <v>#VALUE!</v>
      </c>
      <c r="K556" s="98">
        <f t="shared" si="198"/>
        <v>0</v>
      </c>
      <c r="L556" s="98">
        <f t="shared" si="199"/>
        <v>0</v>
      </c>
      <c r="M556" s="98" t="e">
        <f t="shared" si="200"/>
        <v>#VALUE!</v>
      </c>
      <c r="N556" s="98" t="e">
        <f t="shared" si="201"/>
        <v>#VALUE!</v>
      </c>
      <c r="O556" s="97"/>
      <c r="P556" s="98" t="e">
        <f t="shared" si="193"/>
        <v>#VALUE!</v>
      </c>
      <c r="Q556" s="99" t="e">
        <f t="shared" si="202"/>
        <v>#VALUE!</v>
      </c>
      <c r="R556" s="100"/>
      <c r="S556" s="5"/>
      <c r="T556" s="28">
        <f t="shared" si="203"/>
        <v>0</v>
      </c>
      <c r="U556" s="101">
        <v>66140</v>
      </c>
      <c r="V556" s="102">
        <f t="shared" si="206"/>
        <v>0</v>
      </c>
      <c r="W556" s="101"/>
      <c r="X556" s="101"/>
      <c r="Y556" s="102">
        <f t="shared" si="204"/>
        <v>0</v>
      </c>
      <c r="Z556" s="102">
        <f t="shared" si="205"/>
        <v>0</v>
      </c>
      <c r="AA556" s="102" t="e">
        <f t="shared" si="207"/>
        <v>#VALUE!</v>
      </c>
    </row>
    <row r="557" spans="1:27" ht="17.25">
      <c r="A557" s="5"/>
      <c r="B557" s="5"/>
      <c r="C557" s="93"/>
      <c r="D557" s="193"/>
      <c r="E557" s="94"/>
      <c r="F557" s="95"/>
      <c r="G557" s="96" t="str">
        <f t="shared" si="196"/>
        <v>Error</v>
      </c>
      <c r="H557" s="97">
        <v>14400</v>
      </c>
      <c r="I557" s="98" t="e">
        <f t="shared" si="197"/>
        <v>#VALUE!</v>
      </c>
      <c r="J557" s="88" t="e">
        <f t="shared" si="192"/>
        <v>#VALUE!</v>
      </c>
      <c r="K557" s="98">
        <f t="shared" si="198"/>
        <v>0</v>
      </c>
      <c r="L557" s="98">
        <f t="shared" si="199"/>
        <v>0</v>
      </c>
      <c r="M557" s="98" t="e">
        <f t="shared" si="200"/>
        <v>#VALUE!</v>
      </c>
      <c r="N557" s="98" t="e">
        <f t="shared" si="201"/>
        <v>#VALUE!</v>
      </c>
      <c r="O557" s="97"/>
      <c r="P557" s="98" t="e">
        <f t="shared" si="193"/>
        <v>#VALUE!</v>
      </c>
      <c r="Q557" s="99" t="e">
        <f t="shared" si="202"/>
        <v>#VALUE!</v>
      </c>
      <c r="R557" s="100"/>
      <c r="S557" s="5"/>
      <c r="T557" s="28">
        <f t="shared" si="203"/>
        <v>0</v>
      </c>
      <c r="U557" s="101">
        <v>66140</v>
      </c>
      <c r="V557" s="102">
        <f t="shared" si="206"/>
        <v>0</v>
      </c>
      <c r="W557" s="101"/>
      <c r="X557" s="101"/>
      <c r="Y557" s="102">
        <f t="shared" si="204"/>
        <v>0</v>
      </c>
      <c r="Z557" s="102">
        <f t="shared" si="205"/>
        <v>0</v>
      </c>
      <c r="AA557" s="102" t="e">
        <f t="shared" si="207"/>
        <v>#VALUE!</v>
      </c>
    </row>
    <row r="558" spans="1:27" ht="17.25">
      <c r="A558" s="5"/>
      <c r="B558" s="5"/>
      <c r="C558" s="93"/>
      <c r="D558" s="193"/>
      <c r="E558" s="94"/>
      <c r="F558" s="95"/>
      <c r="G558" s="96" t="str">
        <f t="shared" si="196"/>
        <v>Error</v>
      </c>
      <c r="H558" s="97">
        <v>14400</v>
      </c>
      <c r="I558" s="98" t="e">
        <f t="shared" si="197"/>
        <v>#VALUE!</v>
      </c>
      <c r="J558" s="88" t="e">
        <f t="shared" si="192"/>
        <v>#VALUE!</v>
      </c>
      <c r="K558" s="98">
        <f t="shared" si="198"/>
        <v>0</v>
      </c>
      <c r="L558" s="98">
        <f t="shared" si="199"/>
        <v>0</v>
      </c>
      <c r="M558" s="98" t="e">
        <f t="shared" si="200"/>
        <v>#VALUE!</v>
      </c>
      <c r="N558" s="98" t="e">
        <f t="shared" si="201"/>
        <v>#VALUE!</v>
      </c>
      <c r="O558" s="97"/>
      <c r="P558" s="98" t="e">
        <f t="shared" si="193"/>
        <v>#VALUE!</v>
      </c>
      <c r="Q558" s="99" t="e">
        <f t="shared" si="202"/>
        <v>#VALUE!</v>
      </c>
      <c r="R558" s="100"/>
      <c r="S558" s="5"/>
      <c r="T558" s="28">
        <f t="shared" si="203"/>
        <v>0</v>
      </c>
      <c r="U558" s="101">
        <v>66140</v>
      </c>
      <c r="V558" s="102">
        <f t="shared" si="206"/>
        <v>0</v>
      </c>
      <c r="W558" s="101"/>
      <c r="X558" s="101"/>
      <c r="Y558" s="102">
        <f t="shared" si="204"/>
        <v>0</v>
      </c>
      <c r="Z558" s="102">
        <f t="shared" si="205"/>
        <v>0</v>
      </c>
      <c r="AA558" s="102" t="e">
        <f t="shared" si="207"/>
        <v>#VALUE!</v>
      </c>
    </row>
    <row r="559" spans="1:27" ht="17.25">
      <c r="A559" s="5"/>
      <c r="B559" s="5"/>
      <c r="C559" s="93"/>
      <c r="D559" s="193"/>
      <c r="E559" s="94"/>
      <c r="F559" s="95"/>
      <c r="G559" s="96" t="str">
        <f t="shared" si="196"/>
        <v>Error</v>
      </c>
      <c r="H559" s="97">
        <v>14400</v>
      </c>
      <c r="I559" s="98" t="e">
        <f t="shared" si="197"/>
        <v>#VALUE!</v>
      </c>
      <c r="J559" s="88" t="e">
        <f t="shared" si="192"/>
        <v>#VALUE!</v>
      </c>
      <c r="K559" s="98">
        <f t="shared" si="198"/>
        <v>0</v>
      </c>
      <c r="L559" s="98">
        <f t="shared" si="199"/>
        <v>0</v>
      </c>
      <c r="M559" s="98" t="e">
        <f t="shared" si="200"/>
        <v>#VALUE!</v>
      </c>
      <c r="N559" s="98" t="e">
        <f t="shared" si="201"/>
        <v>#VALUE!</v>
      </c>
      <c r="O559" s="97"/>
      <c r="P559" s="98" t="e">
        <f t="shared" si="193"/>
        <v>#VALUE!</v>
      </c>
      <c r="Q559" s="99" t="e">
        <f t="shared" si="202"/>
        <v>#VALUE!</v>
      </c>
      <c r="R559" s="100"/>
      <c r="S559" s="5"/>
      <c r="T559" s="28">
        <f t="shared" si="203"/>
        <v>0</v>
      </c>
      <c r="U559" s="101">
        <v>66140</v>
      </c>
      <c r="V559" s="102">
        <f t="shared" si="206"/>
        <v>0</v>
      </c>
      <c r="W559" s="101"/>
      <c r="X559" s="101"/>
      <c r="Y559" s="102">
        <f t="shared" si="204"/>
        <v>0</v>
      </c>
      <c r="Z559" s="102">
        <f t="shared" si="205"/>
        <v>0</v>
      </c>
      <c r="AA559" s="102" t="e">
        <f t="shared" si="207"/>
        <v>#VALUE!</v>
      </c>
    </row>
    <row r="560" spans="1:27" ht="17.25">
      <c r="A560" s="5"/>
      <c r="B560" s="5"/>
      <c r="C560" s="93"/>
      <c r="D560" s="193"/>
      <c r="E560" s="84"/>
      <c r="F560" s="85"/>
      <c r="G560" s="86" t="str">
        <f t="shared" si="196"/>
        <v>Error</v>
      </c>
      <c r="H560" s="87">
        <v>14400</v>
      </c>
      <c r="I560" s="88" t="e">
        <f t="shared" si="197"/>
        <v>#VALUE!</v>
      </c>
      <c r="J560" s="88" t="e">
        <f t="shared" si="192"/>
        <v>#VALUE!</v>
      </c>
      <c r="K560" s="88">
        <f t="shared" si="198"/>
        <v>0</v>
      </c>
      <c r="L560" s="88">
        <f t="shared" si="199"/>
        <v>0</v>
      </c>
      <c r="M560" s="88" t="e">
        <f t="shared" si="200"/>
        <v>#VALUE!</v>
      </c>
      <c r="N560" s="88" t="e">
        <f t="shared" si="201"/>
        <v>#VALUE!</v>
      </c>
      <c r="O560" s="87"/>
      <c r="P560" s="88" t="e">
        <f t="shared" si="193"/>
        <v>#VALUE!</v>
      </c>
      <c r="Q560" s="89" t="e">
        <f t="shared" si="202"/>
        <v>#VALUE!</v>
      </c>
      <c r="R560" s="90"/>
      <c r="S560" s="82"/>
      <c r="T560" s="28">
        <f t="shared" si="203"/>
        <v>0</v>
      </c>
      <c r="U560" s="91">
        <v>66140</v>
      </c>
      <c r="V560" s="92">
        <f t="shared" si="206"/>
        <v>0</v>
      </c>
      <c r="W560" s="91"/>
      <c r="X560" s="91"/>
      <c r="Y560" s="92">
        <f t="shared" si="204"/>
        <v>0</v>
      </c>
      <c r="Z560" s="92">
        <f t="shared" si="205"/>
        <v>0</v>
      </c>
      <c r="AA560" s="92" t="e">
        <f t="shared" si="207"/>
        <v>#VALUE!</v>
      </c>
    </row>
    <row r="561" spans="1:27" ht="17.25">
      <c r="A561" s="5"/>
      <c r="B561" s="5"/>
      <c r="C561" s="93"/>
      <c r="D561" s="193"/>
      <c r="E561" s="94"/>
      <c r="F561" s="95"/>
      <c r="G561" s="96" t="str">
        <f t="shared" si="196"/>
        <v>Error</v>
      </c>
      <c r="H561" s="97">
        <v>14400</v>
      </c>
      <c r="I561" s="98" t="e">
        <f t="shared" si="197"/>
        <v>#VALUE!</v>
      </c>
      <c r="J561" s="88" t="e">
        <f t="shared" si="192"/>
        <v>#VALUE!</v>
      </c>
      <c r="K561" s="98">
        <f t="shared" si="198"/>
        <v>0</v>
      </c>
      <c r="L561" s="98">
        <f t="shared" si="199"/>
        <v>0</v>
      </c>
      <c r="M561" s="98" t="e">
        <f t="shared" si="200"/>
        <v>#VALUE!</v>
      </c>
      <c r="N561" s="98" t="e">
        <f t="shared" si="201"/>
        <v>#VALUE!</v>
      </c>
      <c r="O561" s="97"/>
      <c r="P561" s="98" t="e">
        <f t="shared" si="193"/>
        <v>#VALUE!</v>
      </c>
      <c r="Q561" s="99" t="e">
        <f t="shared" si="202"/>
        <v>#VALUE!</v>
      </c>
      <c r="R561" s="100"/>
      <c r="S561" s="5"/>
      <c r="T561" s="28">
        <f t="shared" si="203"/>
        <v>0</v>
      </c>
      <c r="U561" s="101">
        <v>66140</v>
      </c>
      <c r="V561" s="102">
        <f t="shared" si="206"/>
        <v>0</v>
      </c>
      <c r="W561" s="101"/>
      <c r="X561" s="101"/>
      <c r="Y561" s="102">
        <f t="shared" si="204"/>
        <v>0</v>
      </c>
      <c r="Z561" s="102">
        <f t="shared" si="205"/>
        <v>0</v>
      </c>
      <c r="AA561" s="102" t="e">
        <f t="shared" si="207"/>
        <v>#VALUE!</v>
      </c>
    </row>
    <row r="562" spans="1:27" ht="17.25">
      <c r="A562" s="5"/>
      <c r="B562" s="5"/>
      <c r="C562" s="93"/>
      <c r="D562" s="193"/>
      <c r="E562" s="94"/>
      <c r="F562" s="95"/>
      <c r="G562" s="96" t="str">
        <f t="shared" si="196"/>
        <v>Error</v>
      </c>
      <c r="H562" s="97">
        <v>14400</v>
      </c>
      <c r="I562" s="98" t="e">
        <f t="shared" si="197"/>
        <v>#VALUE!</v>
      </c>
      <c r="J562" s="88" t="e">
        <f t="shared" si="192"/>
        <v>#VALUE!</v>
      </c>
      <c r="K562" s="98">
        <f t="shared" si="198"/>
        <v>0</v>
      </c>
      <c r="L562" s="98">
        <f t="shared" si="199"/>
        <v>0</v>
      </c>
      <c r="M562" s="98" t="e">
        <f t="shared" si="200"/>
        <v>#VALUE!</v>
      </c>
      <c r="N562" s="98" t="e">
        <f t="shared" si="201"/>
        <v>#VALUE!</v>
      </c>
      <c r="O562" s="97"/>
      <c r="P562" s="98" t="e">
        <f t="shared" si="193"/>
        <v>#VALUE!</v>
      </c>
      <c r="Q562" s="99" t="e">
        <f t="shared" si="202"/>
        <v>#VALUE!</v>
      </c>
      <c r="R562" s="100"/>
      <c r="S562" s="5"/>
      <c r="T562" s="28">
        <f t="shared" si="203"/>
        <v>0</v>
      </c>
      <c r="U562" s="101">
        <v>66140</v>
      </c>
      <c r="V562" s="102">
        <f t="shared" si="206"/>
        <v>0</v>
      </c>
      <c r="W562" s="101"/>
      <c r="X562" s="101"/>
      <c r="Y562" s="102">
        <f t="shared" si="204"/>
        <v>0</v>
      </c>
      <c r="Z562" s="102">
        <f t="shared" si="205"/>
        <v>0</v>
      </c>
      <c r="AA562" s="102" t="e">
        <f t="shared" si="207"/>
        <v>#VALUE!</v>
      </c>
    </row>
    <row r="563" spans="1:27" ht="17.25">
      <c r="A563" s="5"/>
      <c r="B563" s="5"/>
      <c r="C563" s="93"/>
      <c r="D563" s="193"/>
      <c r="E563" s="94"/>
      <c r="F563" s="95"/>
      <c r="G563" s="96" t="str">
        <f t="shared" si="196"/>
        <v>Error</v>
      </c>
      <c r="H563" s="97">
        <v>14400</v>
      </c>
      <c r="I563" s="98" t="e">
        <f t="shared" si="197"/>
        <v>#VALUE!</v>
      </c>
      <c r="J563" s="88" t="e">
        <f t="shared" si="192"/>
        <v>#VALUE!</v>
      </c>
      <c r="K563" s="98">
        <f t="shared" si="198"/>
        <v>0</v>
      </c>
      <c r="L563" s="98">
        <f t="shared" si="199"/>
        <v>0</v>
      </c>
      <c r="M563" s="98" t="e">
        <f t="shared" si="200"/>
        <v>#VALUE!</v>
      </c>
      <c r="N563" s="98" t="e">
        <f t="shared" si="201"/>
        <v>#VALUE!</v>
      </c>
      <c r="O563" s="97"/>
      <c r="P563" s="98" t="e">
        <f t="shared" si="193"/>
        <v>#VALUE!</v>
      </c>
      <c r="Q563" s="99" t="e">
        <f t="shared" si="202"/>
        <v>#VALUE!</v>
      </c>
      <c r="R563" s="100"/>
      <c r="S563" s="5"/>
      <c r="T563" s="28">
        <f t="shared" si="203"/>
        <v>0</v>
      </c>
      <c r="U563" s="101">
        <v>66140</v>
      </c>
      <c r="V563" s="102">
        <f t="shared" si="206"/>
        <v>0</v>
      </c>
      <c r="W563" s="101"/>
      <c r="X563" s="101"/>
      <c r="Y563" s="102">
        <f t="shared" si="204"/>
        <v>0</v>
      </c>
      <c r="Z563" s="102">
        <f t="shared" si="205"/>
        <v>0</v>
      </c>
      <c r="AA563" s="102" t="e">
        <f t="shared" si="207"/>
        <v>#VALUE!</v>
      </c>
    </row>
    <row r="564" spans="1:27" ht="17.25">
      <c r="A564" s="5"/>
      <c r="B564" s="5"/>
      <c r="C564" s="93"/>
      <c r="D564" s="193"/>
      <c r="E564" s="94"/>
      <c r="F564" s="95"/>
      <c r="G564" s="96" t="str">
        <f t="shared" si="196"/>
        <v>Error</v>
      </c>
      <c r="H564" s="97">
        <v>14400</v>
      </c>
      <c r="I564" s="98" t="e">
        <f t="shared" si="197"/>
        <v>#VALUE!</v>
      </c>
      <c r="J564" s="88" t="e">
        <f t="shared" si="192"/>
        <v>#VALUE!</v>
      </c>
      <c r="K564" s="98">
        <f t="shared" si="198"/>
        <v>0</v>
      </c>
      <c r="L564" s="98">
        <f t="shared" si="199"/>
        <v>0</v>
      </c>
      <c r="M564" s="98" t="e">
        <f t="shared" si="200"/>
        <v>#VALUE!</v>
      </c>
      <c r="N564" s="98" t="e">
        <f t="shared" si="201"/>
        <v>#VALUE!</v>
      </c>
      <c r="O564" s="97"/>
      <c r="P564" s="98" t="e">
        <f t="shared" si="193"/>
        <v>#VALUE!</v>
      </c>
      <c r="Q564" s="99" t="e">
        <f t="shared" si="202"/>
        <v>#VALUE!</v>
      </c>
      <c r="R564" s="100"/>
      <c r="S564" s="5"/>
      <c r="T564" s="28">
        <f t="shared" si="203"/>
        <v>0</v>
      </c>
      <c r="U564" s="101">
        <v>66140</v>
      </c>
      <c r="V564" s="102">
        <f t="shared" si="206"/>
        <v>0</v>
      </c>
      <c r="W564" s="101"/>
      <c r="X564" s="101"/>
      <c r="Y564" s="102">
        <f t="shared" si="204"/>
        <v>0</v>
      </c>
      <c r="Z564" s="102">
        <f t="shared" si="205"/>
        <v>0</v>
      </c>
      <c r="AA564" s="102" t="e">
        <f t="shared" si="207"/>
        <v>#VALUE!</v>
      </c>
    </row>
    <row r="565" spans="1:27" ht="17.25">
      <c r="A565" s="5"/>
      <c r="B565" s="5"/>
      <c r="C565" s="93"/>
      <c r="D565" s="193"/>
      <c r="E565" s="94"/>
      <c r="F565" s="95"/>
      <c r="G565" s="96" t="str">
        <f t="shared" si="196"/>
        <v>Error</v>
      </c>
      <c r="H565" s="97">
        <v>14400</v>
      </c>
      <c r="I565" s="98" t="e">
        <f t="shared" si="197"/>
        <v>#VALUE!</v>
      </c>
      <c r="J565" s="88" t="e">
        <f t="shared" si="192"/>
        <v>#VALUE!</v>
      </c>
      <c r="K565" s="98">
        <f t="shared" si="198"/>
        <v>0</v>
      </c>
      <c r="L565" s="98">
        <f t="shared" si="199"/>
        <v>0</v>
      </c>
      <c r="M565" s="98" t="e">
        <f t="shared" si="200"/>
        <v>#VALUE!</v>
      </c>
      <c r="N565" s="98" t="e">
        <f t="shared" si="201"/>
        <v>#VALUE!</v>
      </c>
      <c r="O565" s="97"/>
      <c r="P565" s="98" t="e">
        <f t="shared" si="193"/>
        <v>#VALUE!</v>
      </c>
      <c r="Q565" s="99" t="e">
        <f t="shared" si="202"/>
        <v>#VALUE!</v>
      </c>
      <c r="R565" s="100"/>
      <c r="S565" s="5"/>
      <c r="T565" s="28">
        <f t="shared" si="203"/>
        <v>0</v>
      </c>
      <c r="U565" s="101">
        <v>66140</v>
      </c>
      <c r="V565" s="102">
        <f t="shared" si="206"/>
        <v>0</v>
      </c>
      <c r="W565" s="101"/>
      <c r="X565" s="101"/>
      <c r="Y565" s="102">
        <f t="shared" si="204"/>
        <v>0</v>
      </c>
      <c r="Z565" s="102">
        <f t="shared" si="205"/>
        <v>0</v>
      </c>
      <c r="AA565" s="102" t="e">
        <f t="shared" si="207"/>
        <v>#VALUE!</v>
      </c>
    </row>
    <row r="566" spans="1:27" ht="17.25">
      <c r="A566" s="5"/>
      <c r="B566" s="5"/>
      <c r="C566" s="93"/>
      <c r="D566" s="193"/>
      <c r="E566" s="84"/>
      <c r="F566" s="85"/>
      <c r="G566" s="86" t="str">
        <f t="shared" si="196"/>
        <v>Error</v>
      </c>
      <c r="H566" s="87">
        <v>14400</v>
      </c>
      <c r="I566" s="88" t="e">
        <f t="shared" si="197"/>
        <v>#VALUE!</v>
      </c>
      <c r="J566" s="88" t="e">
        <f t="shared" si="192"/>
        <v>#VALUE!</v>
      </c>
      <c r="K566" s="88">
        <f t="shared" si="198"/>
        <v>0</v>
      </c>
      <c r="L566" s="88">
        <f t="shared" si="199"/>
        <v>0</v>
      </c>
      <c r="M566" s="88" t="e">
        <f t="shared" si="200"/>
        <v>#VALUE!</v>
      </c>
      <c r="N566" s="88" t="e">
        <f t="shared" si="201"/>
        <v>#VALUE!</v>
      </c>
      <c r="O566" s="87"/>
      <c r="P566" s="88" t="e">
        <f t="shared" si="193"/>
        <v>#VALUE!</v>
      </c>
      <c r="Q566" s="89" t="e">
        <f t="shared" si="202"/>
        <v>#VALUE!</v>
      </c>
      <c r="R566" s="90"/>
      <c r="S566" s="82"/>
      <c r="T566" s="28">
        <f t="shared" si="203"/>
        <v>0</v>
      </c>
      <c r="U566" s="91">
        <v>66140</v>
      </c>
      <c r="V566" s="92">
        <f t="shared" si="206"/>
        <v>0</v>
      </c>
      <c r="W566" s="91"/>
      <c r="X566" s="91"/>
      <c r="Y566" s="92">
        <f t="shared" si="204"/>
        <v>0</v>
      </c>
      <c r="Z566" s="92">
        <f t="shared" si="205"/>
        <v>0</v>
      </c>
      <c r="AA566" s="92" t="e">
        <f t="shared" si="207"/>
        <v>#VALUE!</v>
      </c>
    </row>
    <row r="567" spans="1:27" ht="17.25">
      <c r="A567" s="5"/>
      <c r="B567" s="5"/>
      <c r="C567" s="93"/>
      <c r="D567" s="193"/>
      <c r="E567" s="84"/>
      <c r="F567" s="85"/>
      <c r="G567" s="86" t="str">
        <f>IF($C567="ստորաբաժանման պետ",IF(F567=0,2.28,IF(F567=1,2.35,IF(F567=2,2.43,IF(F567=3,2.5,IF(OR(F567=4,F567=5),2.58,IF(OR(F567=6,F567=7),2.66,IF(OR(F567=8,F567=9),2.75,IF(OR(F567=10,F567=11,F567=12),2.83,IF(OR(F567=13,F567=14,F567=15),2.92,IF(OR(F567=16,F567=17,F567=18),3.01,3.11)))))))))),IF($C567="ավագ կարգադրիչ",IF(F567=0,1.96,IF(F567=1,2.02,IF(F567=2,2.08,IF(F567=3,2.15,IF(OR(F567=4,F567=5),2.21,IF(OR(F567=6,F567=7),2.28,IF(OR(F567=8,F567=9),2.35,IF(OR(F567=10,F567=11,F567=12),2.42,IF(OR(F567=13,F567=14,F567=15),2.5,IF(OR(F567=16,F567=17,F567=18),2.58,2.66)))))))))),IF($C567="կարգադրիչ",IF(F567=0,1.45,IF(F567=1,1.49,IF(F567=2,1.54,IF(F567=3,1.59,IF(OR(F567=4,F567=5),1.9,IF(OR(F567=6,F567=7),1.96,IF(OR(F567=8,F567=9),1.73,IF(OR(F567=10,F567=11,F567=12),1.79,IF(OR(F567=13,F567=14,F567=15),1.84,IF(OR(F567=16,F567=17,F567=18),1.9,1.95)))))))))), "Error")))</f>
        <v>Error</v>
      </c>
      <c r="H567" s="87">
        <v>14400</v>
      </c>
      <c r="I567" s="88" t="e">
        <f>G567*H567</f>
        <v>#VALUE!</v>
      </c>
      <c r="J567" s="88" t="e">
        <f t="shared" si="192"/>
        <v>#VALUE!</v>
      </c>
      <c r="K567" s="88">
        <f>IF($D567="գեներալ-մայոր",2.91,IF($D567="գնդապետ",2.38,IF($D567="փոխգնդապետ",2.25,IF($D567="մայոր",1.85,IF($D567="կապիտան",1.72,IF($D567="ավագ լեյտենանտ",1.59,IF($D567="լեյտենանտ",1.46,IF($D567="ավագ ենթասպա",1.06,IF($D567="ենթասպա",0.93,IF($D567="ավագ",0.79,IF($D567="ավագ սերժանտ",0.66,IF($D567="սերժանտ",0.53,IF($D567="կրտսեր սերժանտ",0.4,0)))))))))))))</f>
        <v>0</v>
      </c>
      <c r="L567" s="88">
        <f>K567*H567</f>
        <v>0</v>
      </c>
      <c r="M567" s="88" t="e">
        <f>L567+J567</f>
        <v>#VALUE!</v>
      </c>
      <c r="N567" s="88" t="e">
        <f>IF(F567&lt;2,M567*0%,IF(F567&lt;5,M567*5%,IF(F567&lt;10,M567*10%,IF(F567&lt;15,M567*15%,IF(F567&lt;20,M567*20%,IF(F567&lt;25,M567*25%,IF(F567&gt;=25,M567*30%)))))))</f>
        <v>#VALUE!</v>
      </c>
      <c r="O567" s="87"/>
      <c r="P567" s="88" t="e">
        <f t="shared" si="193"/>
        <v>#VALUE!</v>
      </c>
      <c r="Q567" s="89" t="e">
        <f>P567*6.565</f>
        <v>#VALUE!</v>
      </c>
      <c r="R567" s="90"/>
      <c r="S567" s="82"/>
      <c r="T567" s="28">
        <f t="shared" si="203"/>
        <v>0</v>
      </c>
      <c r="U567" s="91">
        <v>66140</v>
      </c>
      <c r="V567" s="92">
        <f t="shared" si="206"/>
        <v>0</v>
      </c>
      <c r="W567" s="91"/>
      <c r="X567" s="91"/>
      <c r="Y567" s="92">
        <f>+V567+W567+X567</f>
        <v>0</v>
      </c>
      <c r="Z567" s="92">
        <f>+Y567*6.565</f>
        <v>0</v>
      </c>
      <c r="AA567" s="92" t="e">
        <f t="shared" si="207"/>
        <v>#VALUE!</v>
      </c>
    </row>
    <row r="568" spans="1:27" ht="17.25">
      <c r="A568" s="5"/>
      <c r="B568" s="5"/>
      <c r="C568" s="93"/>
      <c r="D568" s="193"/>
      <c r="E568" s="94"/>
      <c r="F568" s="95"/>
      <c r="G568" s="96" t="str">
        <f t="shared" si="196"/>
        <v>Error</v>
      </c>
      <c r="H568" s="97">
        <v>14400</v>
      </c>
      <c r="I568" s="98" t="e">
        <f t="shared" ref="I568:I583" si="208">G568*H568</f>
        <v>#VALUE!</v>
      </c>
      <c r="J568" s="88" t="e">
        <f t="shared" si="192"/>
        <v>#VALUE!</v>
      </c>
      <c r="K568" s="98">
        <f t="shared" si="198"/>
        <v>0</v>
      </c>
      <c r="L568" s="98">
        <f t="shared" ref="L568:L583" si="209">K568*H568</f>
        <v>0</v>
      </c>
      <c r="M568" s="98" t="e">
        <f t="shared" ref="M568:M583" si="210">L568+J568</f>
        <v>#VALUE!</v>
      </c>
      <c r="N568" s="98" t="e">
        <f t="shared" ref="N568:N583" si="211">IF(F568&lt;2,M568*0%,IF(F568&lt;5,M568*5%,IF(F568&lt;10,M568*10%,IF(F568&lt;15,M568*15%,IF(F568&lt;20,M568*20%,IF(F568&lt;25,M568*25%,IF(F568&gt;=25,M568*30%)))))))</f>
        <v>#VALUE!</v>
      </c>
      <c r="O568" s="97"/>
      <c r="P568" s="98" t="e">
        <f t="shared" si="193"/>
        <v>#VALUE!</v>
      </c>
      <c r="Q568" s="99" t="e">
        <f t="shared" si="202"/>
        <v>#VALUE!</v>
      </c>
      <c r="R568" s="100"/>
      <c r="S568" s="5"/>
      <c r="T568" s="28">
        <f t="shared" si="203"/>
        <v>0</v>
      </c>
      <c r="U568" s="101">
        <v>66140</v>
      </c>
      <c r="V568" s="102">
        <f t="shared" si="206"/>
        <v>0</v>
      </c>
      <c r="W568" s="101"/>
      <c r="X568" s="101"/>
      <c r="Y568" s="102">
        <f t="shared" ref="Y568:Y583" si="212">+V568+W568+X568</f>
        <v>0</v>
      </c>
      <c r="Z568" s="102">
        <f t="shared" si="205"/>
        <v>0</v>
      </c>
      <c r="AA568" s="102" t="e">
        <f t="shared" si="207"/>
        <v>#VALUE!</v>
      </c>
    </row>
    <row r="569" spans="1:27" ht="17.25">
      <c r="A569" s="5"/>
      <c r="B569" s="5"/>
      <c r="C569" s="93"/>
      <c r="D569" s="193"/>
      <c r="E569" s="94"/>
      <c r="F569" s="95"/>
      <c r="G569" s="96" t="str">
        <f t="shared" si="196"/>
        <v>Error</v>
      </c>
      <c r="H569" s="97">
        <v>14400</v>
      </c>
      <c r="I569" s="98" t="e">
        <f t="shared" si="208"/>
        <v>#VALUE!</v>
      </c>
      <c r="J569" s="88" t="e">
        <f t="shared" si="192"/>
        <v>#VALUE!</v>
      </c>
      <c r="K569" s="98">
        <f t="shared" si="198"/>
        <v>0</v>
      </c>
      <c r="L569" s="98">
        <f t="shared" si="209"/>
        <v>0</v>
      </c>
      <c r="M569" s="98" t="e">
        <f t="shared" si="210"/>
        <v>#VALUE!</v>
      </c>
      <c r="N569" s="98" t="e">
        <f t="shared" si="211"/>
        <v>#VALUE!</v>
      </c>
      <c r="O569" s="97"/>
      <c r="P569" s="98" t="e">
        <f t="shared" si="193"/>
        <v>#VALUE!</v>
      </c>
      <c r="Q569" s="99" t="e">
        <f t="shared" si="202"/>
        <v>#VALUE!</v>
      </c>
      <c r="R569" s="100"/>
      <c r="S569" s="5"/>
      <c r="T569" s="28">
        <f t="shared" si="203"/>
        <v>0</v>
      </c>
      <c r="U569" s="101">
        <v>66140</v>
      </c>
      <c r="V569" s="102">
        <f t="shared" si="206"/>
        <v>0</v>
      </c>
      <c r="W569" s="101"/>
      <c r="X569" s="101"/>
      <c r="Y569" s="102">
        <f t="shared" si="212"/>
        <v>0</v>
      </c>
      <c r="Z569" s="102">
        <f t="shared" si="205"/>
        <v>0</v>
      </c>
      <c r="AA569" s="102" t="e">
        <f t="shared" si="207"/>
        <v>#VALUE!</v>
      </c>
    </row>
    <row r="570" spans="1:27" ht="17.25">
      <c r="A570" s="5"/>
      <c r="B570" s="5"/>
      <c r="C570" s="93"/>
      <c r="D570" s="193"/>
      <c r="E570" s="94"/>
      <c r="F570" s="95"/>
      <c r="G570" s="96" t="str">
        <f t="shared" si="196"/>
        <v>Error</v>
      </c>
      <c r="H570" s="97">
        <v>14400</v>
      </c>
      <c r="I570" s="98" t="e">
        <f t="shared" si="208"/>
        <v>#VALUE!</v>
      </c>
      <c r="J570" s="88" t="e">
        <f t="shared" si="192"/>
        <v>#VALUE!</v>
      </c>
      <c r="K570" s="98">
        <f t="shared" si="198"/>
        <v>0</v>
      </c>
      <c r="L570" s="98">
        <f t="shared" si="209"/>
        <v>0</v>
      </c>
      <c r="M570" s="98" t="e">
        <f t="shared" si="210"/>
        <v>#VALUE!</v>
      </c>
      <c r="N570" s="98" t="e">
        <f t="shared" si="211"/>
        <v>#VALUE!</v>
      </c>
      <c r="O570" s="97"/>
      <c r="P570" s="98" t="e">
        <f t="shared" si="193"/>
        <v>#VALUE!</v>
      </c>
      <c r="Q570" s="99" t="e">
        <f t="shared" si="202"/>
        <v>#VALUE!</v>
      </c>
      <c r="R570" s="100"/>
      <c r="S570" s="5"/>
      <c r="T570" s="28">
        <f t="shared" si="203"/>
        <v>0</v>
      </c>
      <c r="U570" s="101">
        <v>66140</v>
      </c>
      <c r="V570" s="102">
        <f t="shared" si="206"/>
        <v>0</v>
      </c>
      <c r="W570" s="101"/>
      <c r="X570" s="101"/>
      <c r="Y570" s="102">
        <f t="shared" si="212"/>
        <v>0</v>
      </c>
      <c r="Z570" s="102">
        <f t="shared" si="205"/>
        <v>0</v>
      </c>
      <c r="AA570" s="102" t="e">
        <f t="shared" si="207"/>
        <v>#VALUE!</v>
      </c>
    </row>
    <row r="571" spans="1:27" ht="17.25">
      <c r="A571" s="5"/>
      <c r="B571" s="5"/>
      <c r="C571" s="93"/>
      <c r="D571" s="193"/>
      <c r="E571" s="94"/>
      <c r="F571" s="95"/>
      <c r="G571" s="96" t="str">
        <f t="shared" si="196"/>
        <v>Error</v>
      </c>
      <c r="H571" s="97">
        <v>14400</v>
      </c>
      <c r="I571" s="98" t="e">
        <f t="shared" si="208"/>
        <v>#VALUE!</v>
      </c>
      <c r="J571" s="88" t="e">
        <f t="shared" si="192"/>
        <v>#VALUE!</v>
      </c>
      <c r="K571" s="98">
        <f t="shared" si="198"/>
        <v>0</v>
      </c>
      <c r="L571" s="98">
        <f t="shared" si="209"/>
        <v>0</v>
      </c>
      <c r="M571" s="98" t="e">
        <f t="shared" si="210"/>
        <v>#VALUE!</v>
      </c>
      <c r="N571" s="98" t="e">
        <f t="shared" si="211"/>
        <v>#VALUE!</v>
      </c>
      <c r="O571" s="97"/>
      <c r="P571" s="98" t="e">
        <f t="shared" si="193"/>
        <v>#VALUE!</v>
      </c>
      <c r="Q571" s="99" t="e">
        <f t="shared" si="202"/>
        <v>#VALUE!</v>
      </c>
      <c r="R571" s="100"/>
      <c r="S571" s="5"/>
      <c r="T571" s="28">
        <f t="shared" si="203"/>
        <v>0</v>
      </c>
      <c r="U571" s="101">
        <v>66140</v>
      </c>
      <c r="V571" s="102">
        <f t="shared" si="206"/>
        <v>0</v>
      </c>
      <c r="W571" s="101"/>
      <c r="X571" s="101"/>
      <c r="Y571" s="102">
        <f t="shared" si="212"/>
        <v>0</v>
      </c>
      <c r="Z571" s="102">
        <f t="shared" si="205"/>
        <v>0</v>
      </c>
      <c r="AA571" s="102" t="e">
        <f t="shared" si="207"/>
        <v>#VALUE!</v>
      </c>
    </row>
    <row r="572" spans="1:27" ht="17.25">
      <c r="A572" s="5"/>
      <c r="B572" s="5"/>
      <c r="C572" s="93"/>
      <c r="D572" s="193"/>
      <c r="E572" s="94"/>
      <c r="F572" s="95"/>
      <c r="G572" s="96" t="str">
        <f t="shared" si="196"/>
        <v>Error</v>
      </c>
      <c r="H572" s="97">
        <v>14400</v>
      </c>
      <c r="I572" s="98" t="e">
        <f t="shared" si="208"/>
        <v>#VALUE!</v>
      </c>
      <c r="J572" s="88" t="e">
        <f t="shared" si="192"/>
        <v>#VALUE!</v>
      </c>
      <c r="K572" s="98">
        <f t="shared" si="198"/>
        <v>0</v>
      </c>
      <c r="L572" s="98">
        <f t="shared" si="209"/>
        <v>0</v>
      </c>
      <c r="M572" s="98" t="e">
        <f t="shared" si="210"/>
        <v>#VALUE!</v>
      </c>
      <c r="N572" s="98" t="e">
        <f t="shared" si="211"/>
        <v>#VALUE!</v>
      </c>
      <c r="O572" s="97"/>
      <c r="P572" s="98" t="e">
        <f t="shared" si="193"/>
        <v>#VALUE!</v>
      </c>
      <c r="Q572" s="99" t="e">
        <f t="shared" si="202"/>
        <v>#VALUE!</v>
      </c>
      <c r="R572" s="100"/>
      <c r="S572" s="5"/>
      <c r="T572" s="28">
        <f t="shared" si="203"/>
        <v>0</v>
      </c>
      <c r="U572" s="101">
        <v>66140</v>
      </c>
      <c r="V572" s="102">
        <f t="shared" si="206"/>
        <v>0</v>
      </c>
      <c r="W572" s="101"/>
      <c r="X572" s="101"/>
      <c r="Y572" s="102">
        <f t="shared" si="212"/>
        <v>0</v>
      </c>
      <c r="Z572" s="102">
        <f t="shared" si="205"/>
        <v>0</v>
      </c>
      <c r="AA572" s="102" t="e">
        <f t="shared" si="207"/>
        <v>#VALUE!</v>
      </c>
    </row>
    <row r="573" spans="1:27" ht="17.25">
      <c r="A573" s="5"/>
      <c r="B573" s="5"/>
      <c r="C573" s="93"/>
      <c r="D573" s="193"/>
      <c r="E573" s="84"/>
      <c r="F573" s="85"/>
      <c r="G573" s="86" t="str">
        <f t="shared" si="196"/>
        <v>Error</v>
      </c>
      <c r="H573" s="87">
        <v>14400</v>
      </c>
      <c r="I573" s="88" t="e">
        <f t="shared" si="208"/>
        <v>#VALUE!</v>
      </c>
      <c r="J573" s="88" t="e">
        <f t="shared" si="192"/>
        <v>#VALUE!</v>
      </c>
      <c r="K573" s="88">
        <f t="shared" si="198"/>
        <v>0</v>
      </c>
      <c r="L573" s="88">
        <f t="shared" si="209"/>
        <v>0</v>
      </c>
      <c r="M573" s="88" t="e">
        <f t="shared" si="210"/>
        <v>#VALUE!</v>
      </c>
      <c r="N573" s="88" t="e">
        <f t="shared" si="211"/>
        <v>#VALUE!</v>
      </c>
      <c r="O573" s="87"/>
      <c r="P573" s="88" t="e">
        <f t="shared" si="193"/>
        <v>#VALUE!</v>
      </c>
      <c r="Q573" s="89" t="e">
        <f t="shared" si="202"/>
        <v>#VALUE!</v>
      </c>
      <c r="R573" s="90"/>
      <c r="S573" s="82"/>
      <c r="T573" s="28">
        <f t="shared" si="203"/>
        <v>0</v>
      </c>
      <c r="U573" s="91">
        <v>66140</v>
      </c>
      <c r="V573" s="92">
        <f t="shared" si="206"/>
        <v>0</v>
      </c>
      <c r="W573" s="91"/>
      <c r="X573" s="91"/>
      <c r="Y573" s="92">
        <f t="shared" si="212"/>
        <v>0</v>
      </c>
      <c r="Z573" s="92">
        <f t="shared" si="205"/>
        <v>0</v>
      </c>
      <c r="AA573" s="92" t="e">
        <f t="shared" si="207"/>
        <v>#VALUE!</v>
      </c>
    </row>
    <row r="574" spans="1:27" ht="17.25">
      <c r="A574" s="5"/>
      <c r="B574" s="5"/>
      <c r="C574" s="93"/>
      <c r="D574" s="193"/>
      <c r="E574" s="94"/>
      <c r="F574" s="95"/>
      <c r="G574" s="96" t="str">
        <f t="shared" si="196"/>
        <v>Error</v>
      </c>
      <c r="H574" s="97">
        <v>14400</v>
      </c>
      <c r="I574" s="98" t="e">
        <f t="shared" si="208"/>
        <v>#VALUE!</v>
      </c>
      <c r="J574" s="88" t="e">
        <f t="shared" si="192"/>
        <v>#VALUE!</v>
      </c>
      <c r="K574" s="98">
        <f t="shared" si="198"/>
        <v>0</v>
      </c>
      <c r="L574" s="98">
        <f t="shared" si="209"/>
        <v>0</v>
      </c>
      <c r="M574" s="98" t="e">
        <f t="shared" si="210"/>
        <v>#VALUE!</v>
      </c>
      <c r="N574" s="98" t="e">
        <f t="shared" si="211"/>
        <v>#VALUE!</v>
      </c>
      <c r="O574" s="97"/>
      <c r="P574" s="98" t="e">
        <f t="shared" si="193"/>
        <v>#VALUE!</v>
      </c>
      <c r="Q574" s="99" t="e">
        <f t="shared" si="202"/>
        <v>#VALUE!</v>
      </c>
      <c r="R574" s="100"/>
      <c r="S574" s="5"/>
      <c r="T574" s="28">
        <f t="shared" si="203"/>
        <v>0</v>
      </c>
      <c r="U574" s="101">
        <v>66140</v>
      </c>
      <c r="V574" s="102">
        <f t="shared" si="206"/>
        <v>0</v>
      </c>
      <c r="W574" s="101"/>
      <c r="X574" s="101"/>
      <c r="Y574" s="102">
        <f t="shared" si="212"/>
        <v>0</v>
      </c>
      <c r="Z574" s="102">
        <f t="shared" si="205"/>
        <v>0</v>
      </c>
      <c r="AA574" s="102" t="e">
        <f t="shared" si="207"/>
        <v>#VALUE!</v>
      </c>
    </row>
    <row r="575" spans="1:27" ht="17.25">
      <c r="A575" s="5"/>
      <c r="B575" s="5"/>
      <c r="C575" s="93"/>
      <c r="D575" s="193"/>
      <c r="E575" s="94"/>
      <c r="F575" s="95"/>
      <c r="G575" s="96" t="str">
        <f t="shared" si="196"/>
        <v>Error</v>
      </c>
      <c r="H575" s="97">
        <v>14400</v>
      </c>
      <c r="I575" s="98" t="e">
        <f t="shared" si="208"/>
        <v>#VALUE!</v>
      </c>
      <c r="J575" s="88" t="e">
        <f t="shared" si="192"/>
        <v>#VALUE!</v>
      </c>
      <c r="K575" s="98">
        <f t="shared" si="198"/>
        <v>0</v>
      </c>
      <c r="L575" s="98">
        <f t="shared" si="209"/>
        <v>0</v>
      </c>
      <c r="M575" s="98" t="e">
        <f t="shared" si="210"/>
        <v>#VALUE!</v>
      </c>
      <c r="N575" s="98" t="e">
        <f t="shared" si="211"/>
        <v>#VALUE!</v>
      </c>
      <c r="O575" s="97"/>
      <c r="P575" s="98" t="e">
        <f t="shared" si="193"/>
        <v>#VALUE!</v>
      </c>
      <c r="Q575" s="99" t="e">
        <f t="shared" si="202"/>
        <v>#VALUE!</v>
      </c>
      <c r="R575" s="100"/>
      <c r="S575" s="5"/>
      <c r="T575" s="28">
        <f t="shared" si="203"/>
        <v>0</v>
      </c>
      <c r="U575" s="101">
        <v>66140</v>
      </c>
      <c r="V575" s="102">
        <f t="shared" si="206"/>
        <v>0</v>
      </c>
      <c r="W575" s="101"/>
      <c r="X575" s="101"/>
      <c r="Y575" s="102">
        <f t="shared" si="212"/>
        <v>0</v>
      </c>
      <c r="Z575" s="102">
        <f t="shared" si="205"/>
        <v>0</v>
      </c>
      <c r="AA575" s="102" t="e">
        <f t="shared" si="207"/>
        <v>#VALUE!</v>
      </c>
    </row>
    <row r="576" spans="1:27" ht="17.25">
      <c r="A576" s="5"/>
      <c r="B576" s="5"/>
      <c r="C576" s="93"/>
      <c r="D576" s="193"/>
      <c r="E576" s="94"/>
      <c r="F576" s="95"/>
      <c r="G576" s="96" t="str">
        <f t="shared" si="196"/>
        <v>Error</v>
      </c>
      <c r="H576" s="97">
        <v>14400</v>
      </c>
      <c r="I576" s="98" t="e">
        <f t="shared" si="208"/>
        <v>#VALUE!</v>
      </c>
      <c r="J576" s="88" t="e">
        <f t="shared" ref="J576:J583" si="213">IF(I576&lt;=59525,59525,I576)</f>
        <v>#VALUE!</v>
      </c>
      <c r="K576" s="98">
        <f t="shared" si="198"/>
        <v>0</v>
      </c>
      <c r="L576" s="98">
        <f t="shared" si="209"/>
        <v>0</v>
      </c>
      <c r="M576" s="98" t="e">
        <f t="shared" si="210"/>
        <v>#VALUE!</v>
      </c>
      <c r="N576" s="98" t="e">
        <f t="shared" si="211"/>
        <v>#VALUE!</v>
      </c>
      <c r="O576" s="97"/>
      <c r="P576" s="98" t="e">
        <f t="shared" ref="P576:P583" si="214">M576+N576+O576</f>
        <v>#VALUE!</v>
      </c>
      <c r="Q576" s="99" t="e">
        <f t="shared" si="202"/>
        <v>#VALUE!</v>
      </c>
      <c r="R576" s="100"/>
      <c r="S576" s="5"/>
      <c r="T576" s="28">
        <f t="shared" si="203"/>
        <v>0</v>
      </c>
      <c r="U576" s="101">
        <v>66140</v>
      </c>
      <c r="V576" s="102">
        <f t="shared" ref="V576:V583" si="215">+U576*T576</f>
        <v>0</v>
      </c>
      <c r="W576" s="101"/>
      <c r="X576" s="101"/>
      <c r="Y576" s="102">
        <f t="shared" si="212"/>
        <v>0</v>
      </c>
      <c r="Z576" s="102">
        <f t="shared" si="205"/>
        <v>0</v>
      </c>
      <c r="AA576" s="102" t="e">
        <f t="shared" ref="AA576:AA583" si="216">+Z576+Q576</f>
        <v>#VALUE!</v>
      </c>
    </row>
    <row r="577" spans="1:29" ht="17.25">
      <c r="A577" s="5"/>
      <c r="B577" s="5"/>
      <c r="C577" s="93"/>
      <c r="D577" s="193"/>
      <c r="E577" s="94"/>
      <c r="F577" s="95"/>
      <c r="G577" s="96" t="str">
        <f t="shared" ref="G577:G583" si="217">IF($C577="ստորաբաժանման պետ",IF(F577=0,2.28,IF(F577=1,2.35,IF(F577=2,2.43,IF(F577=3,2.5,IF(OR(F577=4,F577=5),2.58,IF(OR(F577=6,F577=7),2.66,IF(OR(F577=8,F577=9),2.75,IF(OR(F577=10,F577=11,F577=12),2.83,IF(OR(F577=13,F577=14,F577=15),2.92,IF(OR(F577=16,F577=17,F577=18),3.01,3.11)))))))))),IF($C577="ավագ կարգադրիչ",IF(F577=0,1.96,IF(F577=1,2.02,IF(F577=2,2.08,IF(F577=3,2.15,IF(OR(F577=4,F577=5),2.21,IF(OR(F577=6,F577=7),2.28,IF(OR(F577=8,F577=9),2.35,IF(OR(F577=10,F577=11,F577=12),2.42,IF(OR(F577=13,F577=14,F577=15),2.5,IF(OR(F577=16,F577=17,F577=18),2.58,2.66)))))))))),IF($C577="կարգադրիչ",IF(F577=0,1.45,IF(F577=1,1.49,IF(F577=2,1.54,IF(F577=3,1.59,IF(OR(F577=4,F577=5),1.9,IF(OR(F577=6,F577=7),1.96,IF(OR(F577=8,F577=9),1.73,IF(OR(F577=10,F577=11,F577=12),1.79,IF(OR(F577=13,F577=14,F577=15),1.84,IF(OR(F577=16,F577=17,F577=18),1.9,1.95)))))))))), "Error")))</f>
        <v>Error</v>
      </c>
      <c r="H577" s="97">
        <v>14400</v>
      </c>
      <c r="I577" s="98" t="e">
        <f t="shared" si="208"/>
        <v>#VALUE!</v>
      </c>
      <c r="J577" s="88" t="e">
        <f t="shared" si="213"/>
        <v>#VALUE!</v>
      </c>
      <c r="K577" s="98">
        <f t="shared" ref="K577:K583" si="218">IF($D577="գեներալ-մայոր",2.91,IF($D577="գնդապետ",2.38,IF($D577="փոխգնդապետ",2.25,IF($D577="մայոր",1.85,IF($D577="կապիտան",1.72,IF($D577="ավագ լեյտենանտ",1.59,IF($D577="լեյտենանտ",1.46,IF($D577="ավագ ենթասպա",1.06,IF($D577="ենթասպա",0.93,IF($D577="ավագ",0.79,IF($D577="ավագ սերժանտ",0.66,IF($D577="սերժանտ",0.53,IF($D577="կրտսեր սերժանտ",0.4,0)))))))))))))</f>
        <v>0</v>
      </c>
      <c r="L577" s="98">
        <f t="shared" si="209"/>
        <v>0</v>
      </c>
      <c r="M577" s="98" t="e">
        <f t="shared" si="210"/>
        <v>#VALUE!</v>
      </c>
      <c r="N577" s="98" t="e">
        <f t="shared" si="211"/>
        <v>#VALUE!</v>
      </c>
      <c r="O577" s="97"/>
      <c r="P577" s="98" t="e">
        <f t="shared" si="214"/>
        <v>#VALUE!</v>
      </c>
      <c r="Q577" s="99" t="e">
        <f t="shared" ref="Q577:Q583" si="219">P577*6.565</f>
        <v>#VALUE!</v>
      </c>
      <c r="R577" s="100"/>
      <c r="S577" s="5"/>
      <c r="T577" s="28">
        <f t="shared" ref="T577:T583" si="220">IF(E577&lt;1,0,IF(D577="Բ-1",IF(F577=0,6.94,IF(F577=1,7.17,IF(F577=2,7.41,IF(F577=3,7.66,IF(OR(F577=5,F577=4),7.92,IF(OR(F577=6,F577=7),8.18,IF(OR(F577=8,F577=9),8.46,IF(OR(F577=10,F577=11,F577=12),8.74,IF(OR(F577=13,F577=14,F577=15),9.03,IF(OR(F577=16,F577=17,F577=18),9.33,9.65)))))))))),IF(D577="Բ-2", IF(F577=0,5.71,IF(F577=1,5.89,IF(F577=2,6.09,IF(F577=3,6.29,IF(OR(F577=5,F577=4),6.5,IF(OR(F577=6,F577=7),6.72,IF(OR(F577=8,F577=9),6.94,IF(OR(F577=10,F577=11,F577=12),7.17,IF(OR(F577=13,F577=14,F577=15),7.41,IF(OR(F577=16,F577=17,F577=18),7.65,7.91)))))))))), IF(D577="Գ-1", IF(F577=0,4.7,IF(F577=1,4.86,IF(F577=2,5.01,IF(F577=3,5.18,IF(OR(F577=5,F577=4),5.35,IF(OR(F577=6,F577=7),5.52,IF(OR(F577=8,F577=9),5.71,IF(OR(F577=10,F577=11,F577=12),5.89,IF(OR(F577=13,F577=14,F577=15),6.09,IF(OR(F577=16,F577=17,F577=18),6.29,6.49)))))))))), IF(D577="Գ-2", IF(F577=0,3.88,IF(F577=1,4.01,IF(F577=2,4.14,IF(F577=3,4.27,IF(OR(F577=5,F577=4),4.41,IF(OR(F577=6,F577=7),4.55,IF(OR(F577=8,F577=9),4.7,IF(OR(F577=10,F577=11,F577=12),4.85,IF(OR(F577=13,F577=14,F577=15),5.01,IF(OR(F577=16,F577=17,F577=18),5.17,5.34)))))))))), IF(D577="Գ-3", IF(F577=0,3.21,IF(F577=1,3.31,IF(F577=2,3.42,IF(F577=3,3.53,IF(OR(F577=5,F577=4),3.64,IF(OR(F577=6,F577=7),3.76,IF(OR(F577=8,F577=9),3.88,IF(OR(F577=10,F577=11,F577=12),4.01,IF(OR(F577=13,F577=14,F577=15),4.13,IF(OR(F577=16,F577=17,F577=18),4.27,4.4)))))))))), IF(D577="Ա-1", IF(F577=0,2.66,IF(F577=1,2.75,IF(F577=2,2.83,IF(F577=3,2.92,IF(OR(F577=5,F577=4),3.02,IF(OR(F577=6,F577=7),3.11,IF(OR(F577=8,F577=9),3.21,IF(OR(F577=10,F577=11,F577=12),3.31,IF(OR(F577=13,F577=14,F577=15),3.42,IF(OR(F577=16,F577=17,F577=18),3.53,3.64)))))))))), IF(D577="Ա-2", IF(F577=0,2.28,IF(F577=1,2.35,IF(F577=2,2.43,IF(F577=3,2.5,IF(OR(F577=5,F577=4),2.58,IF(OR(F577=6,F577=7),2.66,IF(OR(F577=8,F577=9),2.75,IF(OR(F577=10,F577=11,F577=12),2.83,IF(OR(F577=13,F577=14,F577=15),2.92,IF(OR(F577=16,F577=17,F577=18),3.01,3.11)))))))))),IF(D577="Ա-3", IF(F577=0,1.96,IF(F577=1,2.02,IF(F577=2,2.08,IF(F577=3,2.15,IF(OR(F577=5,F577=4),2.21,IF(OR(F577=6,F577=7),2.28,IF(OR(F577=8,F577=9),2.35,IF(OR(F577=10,F577=11,F577=12),2.42,IF(OR(F577=13,F577=14,F577=15),2.5,IF(OR(F577=16,F577=17,F577=18),2.58,2.66)))))))))), IF(D577="Կ-1", IF(F577=0,1.68,IF(F577=1,1.73,IF(F577=2,1.79,IF(F577=3,1.84,IF(OR(F577=5,F577=4),1.9,IF(OR(F577=6,F577=7),1.96,IF(OR(F577=8,F577=9),2.02,IF(OR(F577=10,F577=11,F577=12),2.08,IF(OR(F577=13,F577=14,F577=15),2.14,IF(OR(F577=16,F577=17,F577=18),2.21,2.28)))))))))), IF(D577="Կ-2", IF(F577=0,1.45,IF(F577=1,1.49,IF(F577=2,1.54,IF(F577=3,1.59,IF(OR(F577=5,F577=4),1.63,IF(OR(F577=6,F577=7),1.68,IF(OR(F577=8,F577=9),1.73,IF(OR(F577=10,F577=11,F577=12),1.79,IF(OR(F577=13,F577=14,F577=15),1.84,IF(OR(F577=16,F577=17,F577=18),1.9,1.95)))))))))),IF(D577="Կ-3", IF(F577=0,1.25,IF(F577=1,1.29,IF(F577=2,1.33,IF(F577=3,1.37,IF(OR(F577=5,F577=4),1.41,IF(OR(F577=6,F577=7),1.45,IF(OR(F577=8,F577=9),1.49,IF(OR(F577=10,F577=11,F577=12),1.54,IF(OR(F577=13,F577=14,F577=15),1.58,IF(OR(F577=16,F577=17,F577=18),1.63,1.68)))))))))), "Error"))))))))))))</f>
        <v>0</v>
      </c>
      <c r="U577" s="101">
        <v>66140</v>
      </c>
      <c r="V577" s="102">
        <f t="shared" si="215"/>
        <v>0</v>
      </c>
      <c r="W577" s="101"/>
      <c r="X577" s="101"/>
      <c r="Y577" s="102">
        <f t="shared" si="212"/>
        <v>0</v>
      </c>
      <c r="Z577" s="102">
        <f t="shared" ref="Z577:Z583" si="221">+Y577*6.565</f>
        <v>0</v>
      </c>
      <c r="AA577" s="102" t="e">
        <f t="shared" si="216"/>
        <v>#VALUE!</v>
      </c>
    </row>
    <row r="578" spans="1:29" ht="17.25">
      <c r="A578" s="5"/>
      <c r="B578" s="5"/>
      <c r="C578" s="93"/>
      <c r="D578" s="193"/>
      <c r="E578" s="94"/>
      <c r="F578" s="95"/>
      <c r="G578" s="96" t="str">
        <f t="shared" si="217"/>
        <v>Error</v>
      </c>
      <c r="H578" s="97">
        <v>14400</v>
      </c>
      <c r="I578" s="98" t="e">
        <f t="shared" si="208"/>
        <v>#VALUE!</v>
      </c>
      <c r="J578" s="88" t="e">
        <f t="shared" si="213"/>
        <v>#VALUE!</v>
      </c>
      <c r="K578" s="98">
        <f t="shared" si="218"/>
        <v>0</v>
      </c>
      <c r="L578" s="98">
        <f t="shared" si="209"/>
        <v>0</v>
      </c>
      <c r="M578" s="98" t="e">
        <f t="shared" si="210"/>
        <v>#VALUE!</v>
      </c>
      <c r="N578" s="98" t="e">
        <f t="shared" si="211"/>
        <v>#VALUE!</v>
      </c>
      <c r="O578" s="97"/>
      <c r="P578" s="98" t="e">
        <f t="shared" si="214"/>
        <v>#VALUE!</v>
      </c>
      <c r="Q578" s="99" t="e">
        <f t="shared" si="219"/>
        <v>#VALUE!</v>
      </c>
      <c r="R578" s="100"/>
      <c r="S578" s="5"/>
      <c r="T578" s="28">
        <f t="shared" si="220"/>
        <v>0</v>
      </c>
      <c r="U578" s="101">
        <v>66140</v>
      </c>
      <c r="V578" s="102">
        <f t="shared" si="215"/>
        <v>0</v>
      </c>
      <c r="W578" s="101"/>
      <c r="X578" s="101"/>
      <c r="Y578" s="102">
        <f t="shared" si="212"/>
        <v>0</v>
      </c>
      <c r="Z578" s="102">
        <f t="shared" si="221"/>
        <v>0</v>
      </c>
      <c r="AA578" s="102" t="e">
        <f t="shared" si="216"/>
        <v>#VALUE!</v>
      </c>
    </row>
    <row r="579" spans="1:29" ht="17.25">
      <c r="A579" s="5"/>
      <c r="B579" s="5"/>
      <c r="C579" s="93"/>
      <c r="D579" s="193"/>
      <c r="E579" s="84"/>
      <c r="F579" s="85"/>
      <c r="G579" s="86" t="str">
        <f t="shared" si="217"/>
        <v>Error</v>
      </c>
      <c r="H579" s="87">
        <v>14400</v>
      </c>
      <c r="I579" s="88" t="e">
        <f t="shared" si="208"/>
        <v>#VALUE!</v>
      </c>
      <c r="J579" s="88" t="e">
        <f t="shared" si="213"/>
        <v>#VALUE!</v>
      </c>
      <c r="K579" s="88">
        <f t="shared" si="218"/>
        <v>0</v>
      </c>
      <c r="L579" s="88">
        <f t="shared" si="209"/>
        <v>0</v>
      </c>
      <c r="M579" s="88" t="e">
        <f t="shared" si="210"/>
        <v>#VALUE!</v>
      </c>
      <c r="N579" s="88" t="e">
        <f t="shared" si="211"/>
        <v>#VALUE!</v>
      </c>
      <c r="O579" s="87"/>
      <c r="P579" s="88" t="e">
        <f t="shared" si="214"/>
        <v>#VALUE!</v>
      </c>
      <c r="Q579" s="89" t="e">
        <f t="shared" si="219"/>
        <v>#VALUE!</v>
      </c>
      <c r="R579" s="90"/>
      <c r="S579" s="82"/>
      <c r="T579" s="28">
        <f t="shared" si="220"/>
        <v>0</v>
      </c>
      <c r="U579" s="91">
        <v>66140</v>
      </c>
      <c r="V579" s="92">
        <f t="shared" si="215"/>
        <v>0</v>
      </c>
      <c r="W579" s="91"/>
      <c r="X579" s="91"/>
      <c r="Y579" s="92">
        <f t="shared" si="212"/>
        <v>0</v>
      </c>
      <c r="Z579" s="92">
        <f t="shared" si="221"/>
        <v>0</v>
      </c>
      <c r="AA579" s="92" t="e">
        <f t="shared" si="216"/>
        <v>#VALUE!</v>
      </c>
    </row>
    <row r="580" spans="1:29" ht="17.25">
      <c r="A580" s="5"/>
      <c r="B580" s="5"/>
      <c r="C580" s="93"/>
      <c r="D580" s="193"/>
      <c r="E580" s="94"/>
      <c r="F580" s="95"/>
      <c r="G580" s="96" t="str">
        <f t="shared" si="217"/>
        <v>Error</v>
      </c>
      <c r="H580" s="97">
        <v>14400</v>
      </c>
      <c r="I580" s="98" t="e">
        <f t="shared" si="208"/>
        <v>#VALUE!</v>
      </c>
      <c r="J580" s="88" t="e">
        <f t="shared" si="213"/>
        <v>#VALUE!</v>
      </c>
      <c r="K580" s="98">
        <f t="shared" si="218"/>
        <v>0</v>
      </c>
      <c r="L580" s="98">
        <f t="shared" si="209"/>
        <v>0</v>
      </c>
      <c r="M580" s="98" t="e">
        <f t="shared" si="210"/>
        <v>#VALUE!</v>
      </c>
      <c r="N580" s="98" t="e">
        <f t="shared" si="211"/>
        <v>#VALUE!</v>
      </c>
      <c r="O580" s="97"/>
      <c r="P580" s="98" t="e">
        <f t="shared" si="214"/>
        <v>#VALUE!</v>
      </c>
      <c r="Q580" s="99" t="e">
        <f t="shared" si="219"/>
        <v>#VALUE!</v>
      </c>
      <c r="R580" s="100"/>
      <c r="S580" s="5"/>
      <c r="T580" s="28">
        <f t="shared" si="220"/>
        <v>0</v>
      </c>
      <c r="U580" s="101">
        <v>66140</v>
      </c>
      <c r="V580" s="102">
        <f t="shared" si="215"/>
        <v>0</v>
      </c>
      <c r="W580" s="101"/>
      <c r="X580" s="101"/>
      <c r="Y580" s="102">
        <f t="shared" si="212"/>
        <v>0</v>
      </c>
      <c r="Z580" s="102">
        <f t="shared" si="221"/>
        <v>0</v>
      </c>
      <c r="AA580" s="102" t="e">
        <f t="shared" si="216"/>
        <v>#VALUE!</v>
      </c>
    </row>
    <row r="581" spans="1:29" ht="17.25">
      <c r="A581" s="5"/>
      <c r="B581" s="5"/>
      <c r="C581" s="93"/>
      <c r="D581" s="193"/>
      <c r="E581" s="94"/>
      <c r="F581" s="95"/>
      <c r="G581" s="96" t="str">
        <f t="shared" si="217"/>
        <v>Error</v>
      </c>
      <c r="H581" s="97">
        <v>14400</v>
      </c>
      <c r="I581" s="98" t="e">
        <f t="shared" si="208"/>
        <v>#VALUE!</v>
      </c>
      <c r="J581" s="88" t="e">
        <f t="shared" si="213"/>
        <v>#VALUE!</v>
      </c>
      <c r="K581" s="98">
        <f t="shared" si="218"/>
        <v>0</v>
      </c>
      <c r="L581" s="98">
        <f t="shared" si="209"/>
        <v>0</v>
      </c>
      <c r="M581" s="98" t="e">
        <f t="shared" si="210"/>
        <v>#VALUE!</v>
      </c>
      <c r="N581" s="98" t="e">
        <f t="shared" si="211"/>
        <v>#VALUE!</v>
      </c>
      <c r="O581" s="97"/>
      <c r="P581" s="98" t="e">
        <f t="shared" si="214"/>
        <v>#VALUE!</v>
      </c>
      <c r="Q581" s="99" t="e">
        <f t="shared" si="219"/>
        <v>#VALUE!</v>
      </c>
      <c r="R581" s="100"/>
      <c r="S581" s="5"/>
      <c r="T581" s="28">
        <f t="shared" si="220"/>
        <v>0</v>
      </c>
      <c r="U581" s="101">
        <v>66140</v>
      </c>
      <c r="V581" s="102">
        <f t="shared" si="215"/>
        <v>0</v>
      </c>
      <c r="W581" s="101"/>
      <c r="X581" s="101"/>
      <c r="Y581" s="102">
        <f t="shared" si="212"/>
        <v>0</v>
      </c>
      <c r="Z581" s="102">
        <f t="shared" si="221"/>
        <v>0</v>
      </c>
      <c r="AA581" s="102" t="e">
        <f t="shared" si="216"/>
        <v>#VALUE!</v>
      </c>
    </row>
    <row r="582" spans="1:29" ht="17.25">
      <c r="A582" s="5"/>
      <c r="B582" s="5"/>
      <c r="C582" s="93"/>
      <c r="D582" s="193"/>
      <c r="E582" s="94"/>
      <c r="F582" s="95"/>
      <c r="G582" s="96" t="str">
        <f t="shared" si="217"/>
        <v>Error</v>
      </c>
      <c r="H582" s="97">
        <v>14400</v>
      </c>
      <c r="I582" s="98" t="e">
        <f t="shared" si="208"/>
        <v>#VALUE!</v>
      </c>
      <c r="J582" s="88" t="e">
        <f t="shared" si="213"/>
        <v>#VALUE!</v>
      </c>
      <c r="K582" s="98">
        <f t="shared" si="218"/>
        <v>0</v>
      </c>
      <c r="L582" s="98">
        <f t="shared" si="209"/>
        <v>0</v>
      </c>
      <c r="M582" s="98" t="e">
        <f t="shared" si="210"/>
        <v>#VALUE!</v>
      </c>
      <c r="N582" s="98" t="e">
        <f t="shared" si="211"/>
        <v>#VALUE!</v>
      </c>
      <c r="O582" s="97"/>
      <c r="P582" s="98" t="e">
        <f t="shared" si="214"/>
        <v>#VALUE!</v>
      </c>
      <c r="Q582" s="99" t="e">
        <f t="shared" si="219"/>
        <v>#VALUE!</v>
      </c>
      <c r="R582" s="100"/>
      <c r="S582" s="5"/>
      <c r="T582" s="28">
        <f t="shared" si="220"/>
        <v>0</v>
      </c>
      <c r="U582" s="101">
        <v>66140</v>
      </c>
      <c r="V582" s="102">
        <f t="shared" si="215"/>
        <v>0</v>
      </c>
      <c r="W582" s="101"/>
      <c r="X582" s="101"/>
      <c r="Y582" s="102">
        <f t="shared" si="212"/>
        <v>0</v>
      </c>
      <c r="Z582" s="102">
        <f t="shared" si="221"/>
        <v>0</v>
      </c>
      <c r="AA582" s="102" t="e">
        <f t="shared" si="216"/>
        <v>#VALUE!</v>
      </c>
    </row>
    <row r="583" spans="1:29" ht="18" thickBot="1">
      <c r="A583" s="103"/>
      <c r="B583" s="103"/>
      <c r="C583" s="104"/>
      <c r="D583" s="194"/>
      <c r="E583" s="105"/>
      <c r="F583" s="106"/>
      <c r="G583" s="107" t="str">
        <f t="shared" si="217"/>
        <v>Error</v>
      </c>
      <c r="H583" s="108">
        <v>14400</v>
      </c>
      <c r="I583" s="109" t="e">
        <f t="shared" si="208"/>
        <v>#VALUE!</v>
      </c>
      <c r="J583" s="88" t="e">
        <f t="shared" si="213"/>
        <v>#VALUE!</v>
      </c>
      <c r="K583" s="109">
        <f t="shared" si="218"/>
        <v>0</v>
      </c>
      <c r="L583" s="109">
        <f t="shared" si="209"/>
        <v>0</v>
      </c>
      <c r="M583" s="109" t="e">
        <f t="shared" si="210"/>
        <v>#VALUE!</v>
      </c>
      <c r="N583" s="109" t="e">
        <f t="shared" si="211"/>
        <v>#VALUE!</v>
      </c>
      <c r="O583" s="108"/>
      <c r="P583" s="109" t="e">
        <f t="shared" si="214"/>
        <v>#VALUE!</v>
      </c>
      <c r="Q583" s="110" t="e">
        <f t="shared" si="219"/>
        <v>#VALUE!</v>
      </c>
      <c r="R583" s="111"/>
      <c r="S583" s="103"/>
      <c r="T583" s="28">
        <f t="shared" si="220"/>
        <v>0</v>
      </c>
      <c r="U583" s="112">
        <v>66140</v>
      </c>
      <c r="V583" s="113">
        <f t="shared" si="215"/>
        <v>0</v>
      </c>
      <c r="W583" s="112"/>
      <c r="X583" s="112"/>
      <c r="Y583" s="113">
        <f t="shared" si="212"/>
        <v>0</v>
      </c>
      <c r="Z583" s="113">
        <f t="shared" si="221"/>
        <v>0</v>
      </c>
      <c r="AA583" s="113" t="e">
        <f t="shared" si="216"/>
        <v>#VALUE!</v>
      </c>
    </row>
    <row r="584" spans="1:29" s="120" customFormat="1" ht="15.75" thickBot="1">
      <c r="A584" s="1687" t="s">
        <v>47</v>
      </c>
      <c r="B584" s="1688"/>
      <c r="C584" s="1688"/>
      <c r="D584" s="1688"/>
      <c r="E584" s="114">
        <f>SUM(E512:E583)</f>
        <v>0</v>
      </c>
      <c r="F584" s="115"/>
      <c r="G584" s="116">
        <f>SUM(G512:G583)</f>
        <v>0</v>
      </c>
      <c r="H584" s="117"/>
      <c r="I584" s="118" t="e">
        <f t="shared" ref="I584:R584" si="222">SUM(I512:I583)</f>
        <v>#VALUE!</v>
      </c>
      <c r="J584" s="118" t="e">
        <f t="shared" si="222"/>
        <v>#VALUE!</v>
      </c>
      <c r="K584" s="118">
        <f t="shared" si="222"/>
        <v>0</v>
      </c>
      <c r="L584" s="118">
        <f t="shared" si="222"/>
        <v>0</v>
      </c>
      <c r="M584" s="118" t="e">
        <f t="shared" si="222"/>
        <v>#VALUE!</v>
      </c>
      <c r="N584" s="118" t="e">
        <f t="shared" si="222"/>
        <v>#VALUE!</v>
      </c>
      <c r="O584" s="117">
        <f t="shared" si="222"/>
        <v>0</v>
      </c>
      <c r="P584" s="118" t="e">
        <f t="shared" si="222"/>
        <v>#VALUE!</v>
      </c>
      <c r="Q584" s="119" t="e">
        <f t="shared" si="222"/>
        <v>#VALUE!</v>
      </c>
      <c r="R584" s="116">
        <f t="shared" si="222"/>
        <v>0</v>
      </c>
      <c r="S584" s="117"/>
      <c r="T584" s="117"/>
      <c r="U584" s="117"/>
      <c r="V584" s="118">
        <f t="shared" ref="V584:AA584" si="223">SUM(V512:V583)</f>
        <v>0</v>
      </c>
      <c r="W584" s="118">
        <f t="shared" si="223"/>
        <v>0</v>
      </c>
      <c r="X584" s="118">
        <f t="shared" si="223"/>
        <v>0</v>
      </c>
      <c r="Y584" s="118">
        <f t="shared" si="223"/>
        <v>0</v>
      </c>
      <c r="Z584" s="118">
        <f t="shared" si="223"/>
        <v>0</v>
      </c>
      <c r="AA584" s="119" t="e">
        <f t="shared" si="223"/>
        <v>#VALUE!</v>
      </c>
    </row>
    <row r="586" spans="1:29" ht="15.75" thickBot="1"/>
    <row r="587" spans="1:29" s="38" customFormat="1" ht="36.75" customHeight="1" thickBot="1">
      <c r="A587" s="1689" t="s">
        <v>49</v>
      </c>
      <c r="B587" s="1690"/>
      <c r="C587" s="1690"/>
      <c r="D587" s="1691"/>
      <c r="E587" s="1692" t="s">
        <v>430</v>
      </c>
      <c r="F587" s="1693"/>
      <c r="G587" s="1693"/>
      <c r="H587" s="1693"/>
      <c r="I587" s="1693"/>
      <c r="J587" s="1693"/>
      <c r="K587" s="1693"/>
      <c r="L587" s="1693"/>
      <c r="M587" s="1693"/>
      <c r="N587" s="1693"/>
      <c r="O587" s="1693"/>
      <c r="P587" s="1693"/>
      <c r="Q587" s="1693"/>
      <c r="R587" s="1693"/>
      <c r="S587" s="1693"/>
      <c r="T587" s="1693"/>
      <c r="U587" s="1693"/>
      <c r="V587" s="1693"/>
      <c r="W587" s="1693"/>
      <c r="X587" s="1693"/>
      <c r="Y587" s="1693"/>
      <c r="Z587" s="1693"/>
      <c r="AA587" s="1694"/>
    </row>
    <row r="588" spans="1:29" s="38" customFormat="1" ht="23.25" customHeight="1" thickBot="1">
      <c r="A588" s="1684" t="s">
        <v>408</v>
      </c>
      <c r="B588" s="1685"/>
      <c r="C588" s="1685"/>
      <c r="D588" s="1686"/>
      <c r="E588" s="1661" t="s">
        <v>51</v>
      </c>
      <c r="F588" s="1662"/>
      <c r="G588" s="1662"/>
      <c r="H588" s="1662"/>
      <c r="I588" s="1662"/>
      <c r="J588" s="1662"/>
      <c r="K588" s="1662"/>
      <c r="L588" s="1662"/>
      <c r="M588" s="1662"/>
      <c r="N588" s="1662"/>
      <c r="O588" s="1662"/>
      <c r="P588" s="1662"/>
      <c r="Q588" s="1663"/>
      <c r="R588" s="1659" t="s">
        <v>52</v>
      </c>
      <c r="S588" s="1660"/>
      <c r="T588" s="1660"/>
      <c r="U588" s="1660"/>
      <c r="V588" s="1660"/>
      <c r="W588" s="1660"/>
      <c r="X588" s="1660"/>
      <c r="Y588" s="1660"/>
      <c r="Z588" s="1660"/>
      <c r="AA588" s="1672"/>
    </row>
    <row r="589" spans="1:29" s="62" customFormat="1" ht="162" customHeight="1" thickBot="1">
      <c r="A589" s="63" t="s">
        <v>10</v>
      </c>
      <c r="B589" s="64" t="s">
        <v>409</v>
      </c>
      <c r="C589" s="64" t="s">
        <v>55</v>
      </c>
      <c r="D589" s="65" t="s">
        <v>410</v>
      </c>
      <c r="E589" s="66" t="s">
        <v>1</v>
      </c>
      <c r="F589" s="67" t="s">
        <v>411</v>
      </c>
      <c r="G589" s="67" t="s">
        <v>412</v>
      </c>
      <c r="H589" s="67" t="s">
        <v>413</v>
      </c>
      <c r="I589" s="67" t="s">
        <v>414</v>
      </c>
      <c r="J589" s="67" t="s">
        <v>415</v>
      </c>
      <c r="K589" s="67" t="s">
        <v>416</v>
      </c>
      <c r="L589" s="67" t="s">
        <v>417</v>
      </c>
      <c r="M589" s="67" t="s">
        <v>418</v>
      </c>
      <c r="N589" s="67" t="s">
        <v>419</v>
      </c>
      <c r="O589" s="67" t="s">
        <v>30</v>
      </c>
      <c r="P589" s="68" t="s">
        <v>60</v>
      </c>
      <c r="Q589" s="69" t="s">
        <v>420</v>
      </c>
      <c r="R589" s="70" t="s">
        <v>1</v>
      </c>
      <c r="S589" s="71" t="s">
        <v>411</v>
      </c>
      <c r="T589" s="71" t="s">
        <v>102</v>
      </c>
      <c r="U589" s="71" t="s">
        <v>421</v>
      </c>
      <c r="V589" s="71" t="s">
        <v>414</v>
      </c>
      <c r="W589" s="71" t="str">
        <f>+J589</f>
        <v>Սահմանվող պաշտոնային դրույքաչափ /հաշվի առնելով  նվազագույն ամսական աշխատավարձը - 50000 դրամ/</v>
      </c>
      <c r="X589" s="71" t="s">
        <v>30</v>
      </c>
      <c r="Y589" s="68" t="s">
        <v>60</v>
      </c>
      <c r="Z589" s="71" t="s">
        <v>422</v>
      </c>
      <c r="AA589" s="72" t="s">
        <v>423</v>
      </c>
    </row>
    <row r="590" spans="1:29" s="81" customFormat="1" ht="17.25" customHeight="1" thickBot="1">
      <c r="A590" s="73">
        <v>1</v>
      </c>
      <c r="B590" s="74">
        <v>2</v>
      </c>
      <c r="C590" s="74">
        <v>3</v>
      </c>
      <c r="D590" s="75">
        <v>4</v>
      </c>
      <c r="E590" s="76">
        <v>5</v>
      </c>
      <c r="F590" s="74">
        <v>6</v>
      </c>
      <c r="G590" s="77">
        <v>7</v>
      </c>
      <c r="H590" s="74">
        <v>8</v>
      </c>
      <c r="I590" s="74">
        <v>9</v>
      </c>
      <c r="J590" s="77">
        <v>10</v>
      </c>
      <c r="K590" s="74">
        <v>11</v>
      </c>
      <c r="L590" s="74">
        <v>12</v>
      </c>
      <c r="M590" s="77">
        <v>13</v>
      </c>
      <c r="N590" s="74">
        <v>14</v>
      </c>
      <c r="O590" s="74">
        <v>15</v>
      </c>
      <c r="P590" s="77">
        <v>16</v>
      </c>
      <c r="Q590" s="78">
        <v>17</v>
      </c>
      <c r="R590" s="79">
        <v>18</v>
      </c>
      <c r="S590" s="77">
        <v>19</v>
      </c>
      <c r="T590" s="74">
        <v>20</v>
      </c>
      <c r="U590" s="74">
        <v>21</v>
      </c>
      <c r="V590" s="74">
        <v>22</v>
      </c>
      <c r="W590" s="74">
        <v>23</v>
      </c>
      <c r="X590" s="74">
        <v>24</v>
      </c>
      <c r="Y590" s="74">
        <v>25</v>
      </c>
      <c r="Z590" s="74">
        <v>26</v>
      </c>
      <c r="AA590" s="78">
        <v>27</v>
      </c>
      <c r="AB590" s="80"/>
      <c r="AC590" s="80"/>
    </row>
    <row r="591" spans="1:29" ht="17.25">
      <c r="A591" s="82"/>
      <c r="B591" s="82"/>
      <c r="C591" s="83"/>
      <c r="D591" s="192"/>
      <c r="E591" s="84"/>
      <c r="F591" s="85"/>
      <c r="G591" s="86" t="str">
        <f>IF($C591="ստորաբաժանման պետ",IF(F591=0,2.28,IF(F591=1,2.35,IF(F591=2,2.43,IF(F591=3,2.5,IF(OR(F591=4,F591=5),2.58,IF(OR(F591=6,F591=7),2.66,IF(OR(F591=8,F591=9),2.75,IF(OR(F591=10,F591=11,F591=12),2.83,IF(OR(F591=13,F591=14,F591=15),2.92,IF(OR(F591=16,F591=17,F591=18),3.01,3.11)))))))))),IF($C591="ավագ կարգադրիչ",IF(F591=0,1.96,IF(F591=1,2.02,IF(F591=2,2.08,IF(F591=3,2.15,IF(OR(F591=4,F591=5),2.21,IF(OR(F591=6,F591=7),2.28,IF(OR(F591=8,F591=9),2.35,IF(OR(F591=10,F591=11,F591=12),2.42,IF(OR(F591=13,F591=14,F591=15),2.5,IF(OR(F591=16,F591=17,F591=18),2.58,2.66)))))))))),IF($C591="կարգադրիչ",IF(F591=0,1.45,IF(F591=1,1.49,IF(F591=2,1.54,IF(F591=3,1.59,IF(OR(F591=4,F591=5),1.9,IF(OR(F591=6,F591=7),1.96,IF(OR(F591=8,F591=9),1.73,IF(OR(F591=10,F591=11,F591=12),1.79,IF(OR(F591=13,F591=14,F591=15),1.84,IF(OR(F591=16,F591=17,F591=18),1.9,1.95)))))))))), "Error")))</f>
        <v>Error</v>
      </c>
      <c r="H591" s="87">
        <v>14400</v>
      </c>
      <c r="I591" s="88" t="e">
        <f>G591*H591</f>
        <v>#VALUE!</v>
      </c>
      <c r="J591" s="88" t="e">
        <f t="shared" ref="J591:J654" si="224">IF(I591&lt;=59525,59525,I591)</f>
        <v>#VALUE!</v>
      </c>
      <c r="K591" s="88">
        <f>IF($D591="գեներալ-մայոր",2.91,IF($D591="գնդապետ",2.38,IF($D591="փոխգնդապետ",2.25,IF($D591="մայոր",1.85,IF($D591="կապիտան",1.72,IF($D591="ավագ լեյտենանտ",1.59,IF($D591="լեյտենանտ",1.46,IF($D591="ավագ ենթասպա",1.06,IF($D591="ենթասպա",0.93,IF($D591="ավագ",0.79,IF($D591="ավագ սերժանտ",0.66,IF($D591="սերժանտ",0.53,IF($D591="կրտսեր սերժանտ",0.4,0)))))))))))))</f>
        <v>0</v>
      </c>
      <c r="L591" s="88">
        <f>K591*H591</f>
        <v>0</v>
      </c>
      <c r="M591" s="88" t="e">
        <f>L591+J591</f>
        <v>#VALUE!</v>
      </c>
      <c r="N591" s="88" t="e">
        <f>IF(F591&lt;2,M591*0%,IF(F591&lt;5,M591*5%,IF(F591&lt;10,M591*10%,IF(F591&lt;15,M591*15%,IF(F591&lt;20,M591*20%,IF(F591&lt;25,M591*25%,IF(F591&gt;=25,M591*30%)))))))</f>
        <v>#VALUE!</v>
      </c>
      <c r="O591" s="87"/>
      <c r="P591" s="88" t="e">
        <f t="shared" ref="P591:P654" si="225">M591+N591+O591</f>
        <v>#VALUE!</v>
      </c>
      <c r="Q591" s="89" t="e">
        <f>P591*6.565</f>
        <v>#VALUE!</v>
      </c>
      <c r="R591" s="90"/>
      <c r="S591" s="82"/>
      <c r="T591" s="28">
        <f>IF(E591&lt;1,0,IF(D591="Բ-1",IF(F591=0,6.94,IF(F591=1,7.17,IF(F591=2,7.41,IF(F591=3,7.66,IF(OR(F591=5,F591=4),7.92,IF(OR(F591=6,F591=7),8.18,IF(OR(F591=8,F591=9),8.46,IF(OR(F591=10,F591=11,F591=12),8.74,IF(OR(F591=13,F591=14,F591=15),9.03,IF(OR(F591=16,F591=17,F591=18),9.33,9.65)))))))))),IF(D591="Բ-2", IF(F591=0,5.71,IF(F591=1,5.89,IF(F591=2,6.09,IF(F591=3,6.29,IF(OR(F591=5,F591=4),6.5,IF(OR(F591=6,F591=7),6.72,IF(OR(F591=8,F591=9),6.94,IF(OR(F591=10,F591=11,F591=12),7.17,IF(OR(F591=13,F591=14,F591=15),7.41,IF(OR(F591=16,F591=17,F591=18),7.65,7.91)))))))))), IF(D591="Գ-1", IF(F591=0,4.7,IF(F591=1,4.86,IF(F591=2,5.01,IF(F591=3,5.18,IF(OR(F591=5,F591=4),5.35,IF(OR(F591=6,F591=7),5.52,IF(OR(F591=8,F591=9),5.71,IF(OR(F591=10,F591=11,F591=12),5.89,IF(OR(F591=13,F591=14,F591=15),6.09,IF(OR(F591=16,F591=17,F591=18),6.29,6.49)))))))))), IF(D591="Գ-2", IF(F591=0,3.88,IF(F591=1,4.01,IF(F591=2,4.14,IF(F591=3,4.27,IF(OR(F591=5,F591=4),4.41,IF(OR(F591=6,F591=7),4.55,IF(OR(F591=8,F591=9),4.7,IF(OR(F591=10,F591=11,F591=12),4.85,IF(OR(F591=13,F591=14,F591=15),5.01,IF(OR(F591=16,F591=17,F591=18),5.17,5.34)))))))))), IF(D591="Գ-3", IF(F591=0,3.21,IF(F591=1,3.31,IF(F591=2,3.42,IF(F591=3,3.53,IF(OR(F591=5,F591=4),3.64,IF(OR(F591=6,F591=7),3.76,IF(OR(F591=8,F591=9),3.88,IF(OR(F591=10,F591=11,F591=12),4.01,IF(OR(F591=13,F591=14,F591=15),4.13,IF(OR(F591=16,F591=17,F591=18),4.27,4.4)))))))))), IF(D591="Ա-1", IF(F591=0,2.66,IF(F591=1,2.75,IF(F591=2,2.83,IF(F591=3,2.92,IF(OR(F591=5,F591=4),3.02,IF(OR(F591=6,F591=7),3.11,IF(OR(F591=8,F591=9),3.21,IF(OR(F591=10,F591=11,F591=12),3.31,IF(OR(F591=13,F591=14,F591=15),3.42,IF(OR(F591=16,F591=17,F591=18),3.53,3.64)))))))))), IF(D591="Ա-2", IF(F591=0,2.28,IF(F591=1,2.35,IF(F591=2,2.43,IF(F591=3,2.5,IF(OR(F591=5,F591=4),2.58,IF(OR(F591=6,F591=7),2.66,IF(OR(F591=8,F591=9),2.75,IF(OR(F591=10,F591=11,F591=12),2.83,IF(OR(F591=13,F591=14,F591=15),2.92,IF(OR(F591=16,F591=17,F591=18),3.01,3.11)))))))))),IF(D591="Ա-3", IF(F591=0,1.96,IF(F591=1,2.02,IF(F591=2,2.08,IF(F591=3,2.15,IF(OR(F591=5,F591=4),2.21,IF(OR(F591=6,F591=7),2.28,IF(OR(F591=8,F591=9),2.35,IF(OR(F591=10,F591=11,F591=12),2.42,IF(OR(F591=13,F591=14,F591=15),2.5,IF(OR(F591=16,F591=17,F591=18),2.58,2.66)))))))))), IF(D591="Կ-1", IF(F591=0,1.68,IF(F591=1,1.73,IF(F591=2,1.79,IF(F591=3,1.84,IF(OR(F591=5,F591=4),1.9,IF(OR(F591=6,F591=7),1.96,IF(OR(F591=8,F591=9),2.02,IF(OR(F591=10,F591=11,F591=12),2.08,IF(OR(F591=13,F591=14,F591=15),2.14,IF(OR(F591=16,F591=17,F591=18),2.21,2.28)))))))))), IF(D591="Կ-2", IF(F591=0,1.45,IF(F591=1,1.49,IF(F591=2,1.54,IF(F591=3,1.59,IF(OR(F591=5,F591=4),1.63,IF(OR(F591=6,F591=7),1.68,IF(OR(F591=8,F591=9),1.73,IF(OR(F591=10,F591=11,F591=12),1.79,IF(OR(F591=13,F591=14,F591=15),1.84,IF(OR(F591=16,F591=17,F591=18),1.9,1.95)))))))))),IF(D591="Կ-3", IF(F591=0,1.25,IF(F591=1,1.29,IF(F591=2,1.33,IF(F591=3,1.37,IF(OR(F591=5,F591=4),1.41,IF(OR(F591=6,F591=7),1.45,IF(OR(F591=8,F591=9),1.49,IF(OR(F591=10,F591=11,F591=12),1.54,IF(OR(F591=13,F591=14,F591=15),1.58,IF(OR(F591=16,F591=17,F591=18),1.63,1.68)))))))))), "Error"))))))))))))</f>
        <v>0</v>
      </c>
      <c r="U591" s="91">
        <v>66140</v>
      </c>
      <c r="V591" s="92">
        <f t="shared" ref="V591:V622" si="226">+U591*T591</f>
        <v>0</v>
      </c>
      <c r="W591" s="91"/>
      <c r="X591" s="91"/>
      <c r="Y591" s="92">
        <f>+V591+W591+X591</f>
        <v>0</v>
      </c>
      <c r="Z591" s="92">
        <f>+Y591*6.565</f>
        <v>0</v>
      </c>
      <c r="AA591" s="92" t="e">
        <f t="shared" ref="AA591:AA622" si="227">+Z591+Q591</f>
        <v>#VALUE!</v>
      </c>
    </row>
    <row r="592" spans="1:29" ht="17.25">
      <c r="A592" s="5"/>
      <c r="B592" s="5"/>
      <c r="C592" s="93"/>
      <c r="D592" s="193"/>
      <c r="E592" s="94"/>
      <c r="F592" s="95"/>
      <c r="G592" s="96" t="str">
        <f t="shared" ref="G592:G655" si="228">IF($C592="ստորաբաժանման պետ",IF(F592=0,2.28,IF(F592=1,2.35,IF(F592=2,2.43,IF(F592=3,2.5,IF(OR(F592=4,F592=5),2.58,IF(OR(F592=6,F592=7),2.66,IF(OR(F592=8,F592=9),2.75,IF(OR(F592=10,F592=11,F592=12),2.83,IF(OR(F592=13,F592=14,F592=15),2.92,IF(OR(F592=16,F592=17,F592=18),3.01,3.11)))))))))),IF($C592="ավագ կարգադրիչ",IF(F592=0,1.96,IF(F592=1,2.02,IF(F592=2,2.08,IF(F592=3,2.15,IF(OR(F592=4,F592=5),2.21,IF(OR(F592=6,F592=7),2.28,IF(OR(F592=8,F592=9),2.35,IF(OR(F592=10,F592=11,F592=12),2.42,IF(OR(F592=13,F592=14,F592=15),2.5,IF(OR(F592=16,F592=17,F592=18),2.58,2.66)))))))))),IF($C592="կարգադրիչ",IF(F592=0,1.45,IF(F592=1,1.49,IF(F592=2,1.54,IF(F592=3,1.59,IF(OR(F592=4,F592=5),1.9,IF(OR(F592=6,F592=7),1.96,IF(OR(F592=8,F592=9),1.73,IF(OR(F592=10,F592=11,F592=12),1.79,IF(OR(F592=13,F592=14,F592=15),1.84,IF(OR(F592=16,F592=17,F592=18),1.9,1.95)))))))))), "Error")))</f>
        <v>Error</v>
      </c>
      <c r="H592" s="97">
        <v>14400</v>
      </c>
      <c r="I592" s="98" t="e">
        <f t="shared" ref="I592:I645" si="229">G592*H592</f>
        <v>#VALUE!</v>
      </c>
      <c r="J592" s="88" t="e">
        <f t="shared" si="224"/>
        <v>#VALUE!</v>
      </c>
      <c r="K592" s="98">
        <f t="shared" ref="K592:K655" si="230">IF($D592="գեներալ-մայոր",2.91,IF($D592="գնդապետ",2.38,IF($D592="փոխգնդապետ",2.25,IF($D592="մայոր",1.85,IF($D592="կապիտան",1.72,IF($D592="ավագ լեյտենանտ",1.59,IF($D592="լեյտենանտ",1.46,IF($D592="ավագ ենթասպա",1.06,IF($D592="ենթասպա",0.93,IF($D592="ավագ",0.79,IF($D592="ավագ սերժանտ",0.66,IF($D592="սերժանտ",0.53,IF($D592="կրտսեր սերժանտ",0.4,0)))))))))))))</f>
        <v>0</v>
      </c>
      <c r="L592" s="98">
        <f t="shared" ref="L592:L645" si="231">K592*H592</f>
        <v>0</v>
      </c>
      <c r="M592" s="98" t="e">
        <f t="shared" ref="M592:M645" si="232">L592+J592</f>
        <v>#VALUE!</v>
      </c>
      <c r="N592" s="98" t="e">
        <f t="shared" ref="N592:N645" si="233">IF(F592&lt;2,M592*0%,IF(F592&lt;5,M592*5%,IF(F592&lt;10,M592*10%,IF(F592&lt;15,M592*15%,IF(F592&lt;20,M592*20%,IF(F592&lt;25,M592*25%,IF(F592&gt;=25,M592*30%)))))))</f>
        <v>#VALUE!</v>
      </c>
      <c r="O592" s="97"/>
      <c r="P592" s="98" t="e">
        <f t="shared" si="225"/>
        <v>#VALUE!</v>
      </c>
      <c r="Q592" s="99" t="e">
        <f t="shared" ref="Q592:Q655" si="234">P592*6.565</f>
        <v>#VALUE!</v>
      </c>
      <c r="R592" s="100"/>
      <c r="S592" s="5"/>
      <c r="T592" s="28">
        <f t="shared" ref="T592:T655" si="235">IF(E592&lt;1,0,IF(D592="Բ-1",IF(F592=0,6.94,IF(F592=1,7.17,IF(F592=2,7.41,IF(F592=3,7.66,IF(OR(F592=5,F592=4),7.92,IF(OR(F592=6,F592=7),8.18,IF(OR(F592=8,F592=9),8.46,IF(OR(F592=10,F592=11,F592=12),8.74,IF(OR(F592=13,F592=14,F592=15),9.03,IF(OR(F592=16,F592=17,F592=18),9.33,9.65)))))))))),IF(D592="Բ-2", IF(F592=0,5.71,IF(F592=1,5.89,IF(F592=2,6.09,IF(F592=3,6.29,IF(OR(F592=5,F592=4),6.5,IF(OR(F592=6,F592=7),6.72,IF(OR(F592=8,F592=9),6.94,IF(OR(F592=10,F592=11,F592=12),7.17,IF(OR(F592=13,F592=14,F592=15),7.41,IF(OR(F592=16,F592=17,F592=18),7.65,7.91)))))))))), IF(D592="Գ-1", IF(F592=0,4.7,IF(F592=1,4.86,IF(F592=2,5.01,IF(F592=3,5.18,IF(OR(F592=5,F592=4),5.35,IF(OR(F592=6,F592=7),5.52,IF(OR(F592=8,F592=9),5.71,IF(OR(F592=10,F592=11,F592=12),5.89,IF(OR(F592=13,F592=14,F592=15),6.09,IF(OR(F592=16,F592=17,F592=18),6.29,6.49)))))))))), IF(D592="Գ-2", IF(F592=0,3.88,IF(F592=1,4.01,IF(F592=2,4.14,IF(F592=3,4.27,IF(OR(F592=5,F592=4),4.41,IF(OR(F592=6,F592=7),4.55,IF(OR(F592=8,F592=9),4.7,IF(OR(F592=10,F592=11,F592=12),4.85,IF(OR(F592=13,F592=14,F592=15),5.01,IF(OR(F592=16,F592=17,F592=18),5.17,5.34)))))))))), IF(D592="Գ-3", IF(F592=0,3.21,IF(F592=1,3.31,IF(F592=2,3.42,IF(F592=3,3.53,IF(OR(F592=5,F592=4),3.64,IF(OR(F592=6,F592=7),3.76,IF(OR(F592=8,F592=9),3.88,IF(OR(F592=10,F592=11,F592=12),4.01,IF(OR(F592=13,F592=14,F592=15),4.13,IF(OR(F592=16,F592=17,F592=18),4.27,4.4)))))))))), IF(D592="Ա-1", IF(F592=0,2.66,IF(F592=1,2.75,IF(F592=2,2.83,IF(F592=3,2.92,IF(OR(F592=5,F592=4),3.02,IF(OR(F592=6,F592=7),3.11,IF(OR(F592=8,F592=9),3.21,IF(OR(F592=10,F592=11,F592=12),3.31,IF(OR(F592=13,F592=14,F592=15),3.42,IF(OR(F592=16,F592=17,F592=18),3.53,3.64)))))))))), IF(D592="Ա-2", IF(F592=0,2.28,IF(F592=1,2.35,IF(F592=2,2.43,IF(F592=3,2.5,IF(OR(F592=5,F592=4),2.58,IF(OR(F592=6,F592=7),2.66,IF(OR(F592=8,F592=9),2.75,IF(OR(F592=10,F592=11,F592=12),2.83,IF(OR(F592=13,F592=14,F592=15),2.92,IF(OR(F592=16,F592=17,F592=18),3.01,3.11)))))))))),IF(D592="Ա-3", IF(F592=0,1.96,IF(F592=1,2.02,IF(F592=2,2.08,IF(F592=3,2.15,IF(OR(F592=5,F592=4),2.21,IF(OR(F592=6,F592=7),2.28,IF(OR(F592=8,F592=9),2.35,IF(OR(F592=10,F592=11,F592=12),2.42,IF(OR(F592=13,F592=14,F592=15),2.5,IF(OR(F592=16,F592=17,F592=18),2.58,2.66)))))))))), IF(D592="Կ-1", IF(F592=0,1.68,IF(F592=1,1.73,IF(F592=2,1.79,IF(F592=3,1.84,IF(OR(F592=5,F592=4),1.9,IF(OR(F592=6,F592=7),1.96,IF(OR(F592=8,F592=9),2.02,IF(OR(F592=10,F592=11,F592=12),2.08,IF(OR(F592=13,F592=14,F592=15),2.14,IF(OR(F592=16,F592=17,F592=18),2.21,2.28)))))))))), IF(D592="Կ-2", IF(F592=0,1.45,IF(F592=1,1.49,IF(F592=2,1.54,IF(F592=3,1.59,IF(OR(F592=5,F592=4),1.63,IF(OR(F592=6,F592=7),1.68,IF(OR(F592=8,F592=9),1.73,IF(OR(F592=10,F592=11,F592=12),1.79,IF(OR(F592=13,F592=14,F592=15),1.84,IF(OR(F592=16,F592=17,F592=18),1.9,1.95)))))))))),IF(D592="Կ-3", IF(F592=0,1.25,IF(F592=1,1.29,IF(F592=2,1.33,IF(F592=3,1.37,IF(OR(F592=5,F592=4),1.41,IF(OR(F592=6,F592=7),1.45,IF(OR(F592=8,F592=9),1.49,IF(OR(F592=10,F592=11,F592=12),1.54,IF(OR(F592=13,F592=14,F592=15),1.58,IF(OR(F592=16,F592=17,F592=18),1.63,1.68)))))))))), "Error"))))))))))))</f>
        <v>0</v>
      </c>
      <c r="U592" s="101">
        <v>66140</v>
      </c>
      <c r="V592" s="102">
        <f t="shared" si="226"/>
        <v>0</v>
      </c>
      <c r="W592" s="101"/>
      <c r="X592" s="101"/>
      <c r="Y592" s="102">
        <f t="shared" ref="Y592:Y645" si="236">+V592+W592+X592</f>
        <v>0</v>
      </c>
      <c r="Z592" s="102">
        <f t="shared" ref="Z592:Z655" si="237">+Y592*6.565</f>
        <v>0</v>
      </c>
      <c r="AA592" s="102" t="e">
        <f t="shared" si="227"/>
        <v>#VALUE!</v>
      </c>
    </row>
    <row r="593" spans="1:27" ht="17.25">
      <c r="A593" s="5"/>
      <c r="B593" s="5"/>
      <c r="C593" s="93"/>
      <c r="D593" s="193"/>
      <c r="E593" s="94"/>
      <c r="F593" s="95"/>
      <c r="G593" s="96" t="str">
        <f t="shared" si="228"/>
        <v>Error</v>
      </c>
      <c r="H593" s="97">
        <v>14400</v>
      </c>
      <c r="I593" s="98" t="e">
        <f t="shared" si="229"/>
        <v>#VALUE!</v>
      </c>
      <c r="J593" s="88" t="e">
        <f t="shared" si="224"/>
        <v>#VALUE!</v>
      </c>
      <c r="K593" s="98">
        <f t="shared" si="230"/>
        <v>0</v>
      </c>
      <c r="L593" s="98">
        <f t="shared" si="231"/>
        <v>0</v>
      </c>
      <c r="M593" s="98" t="e">
        <f t="shared" si="232"/>
        <v>#VALUE!</v>
      </c>
      <c r="N593" s="98" t="e">
        <f t="shared" si="233"/>
        <v>#VALUE!</v>
      </c>
      <c r="O593" s="97"/>
      <c r="P593" s="98" t="e">
        <f t="shared" si="225"/>
        <v>#VALUE!</v>
      </c>
      <c r="Q593" s="99" t="e">
        <f t="shared" si="234"/>
        <v>#VALUE!</v>
      </c>
      <c r="R593" s="100"/>
      <c r="S593" s="5"/>
      <c r="T593" s="28">
        <f t="shared" si="235"/>
        <v>0</v>
      </c>
      <c r="U593" s="101">
        <v>66140</v>
      </c>
      <c r="V593" s="102">
        <f t="shared" si="226"/>
        <v>0</v>
      </c>
      <c r="W593" s="101"/>
      <c r="X593" s="101"/>
      <c r="Y593" s="102">
        <f t="shared" si="236"/>
        <v>0</v>
      </c>
      <c r="Z593" s="102">
        <f t="shared" si="237"/>
        <v>0</v>
      </c>
      <c r="AA593" s="102" t="e">
        <f t="shared" si="227"/>
        <v>#VALUE!</v>
      </c>
    </row>
    <row r="594" spans="1:27" ht="17.25">
      <c r="A594" s="5"/>
      <c r="B594" s="5"/>
      <c r="C594" s="93"/>
      <c r="D594" s="193"/>
      <c r="E594" s="94"/>
      <c r="F594" s="95"/>
      <c r="G594" s="96" t="str">
        <f t="shared" si="228"/>
        <v>Error</v>
      </c>
      <c r="H594" s="97">
        <v>14400</v>
      </c>
      <c r="I594" s="98" t="e">
        <f t="shared" si="229"/>
        <v>#VALUE!</v>
      </c>
      <c r="J594" s="88" t="e">
        <f t="shared" si="224"/>
        <v>#VALUE!</v>
      </c>
      <c r="K594" s="98">
        <f t="shared" si="230"/>
        <v>0</v>
      </c>
      <c r="L594" s="98">
        <f t="shared" si="231"/>
        <v>0</v>
      </c>
      <c r="M594" s="98" t="e">
        <f t="shared" si="232"/>
        <v>#VALUE!</v>
      </c>
      <c r="N594" s="98" t="e">
        <f t="shared" si="233"/>
        <v>#VALUE!</v>
      </c>
      <c r="O594" s="97"/>
      <c r="P594" s="98" t="e">
        <f t="shared" si="225"/>
        <v>#VALUE!</v>
      </c>
      <c r="Q594" s="99" t="e">
        <f t="shared" si="234"/>
        <v>#VALUE!</v>
      </c>
      <c r="R594" s="100"/>
      <c r="S594" s="5"/>
      <c r="T594" s="28">
        <f t="shared" si="235"/>
        <v>0</v>
      </c>
      <c r="U594" s="101">
        <v>66140</v>
      </c>
      <c r="V594" s="102">
        <f t="shared" si="226"/>
        <v>0</v>
      </c>
      <c r="W594" s="101"/>
      <c r="X594" s="101"/>
      <c r="Y594" s="102">
        <f t="shared" si="236"/>
        <v>0</v>
      </c>
      <c r="Z594" s="102">
        <f t="shared" si="237"/>
        <v>0</v>
      </c>
      <c r="AA594" s="102" t="e">
        <f t="shared" si="227"/>
        <v>#VALUE!</v>
      </c>
    </row>
    <row r="595" spans="1:27" ht="17.25">
      <c r="A595" s="5"/>
      <c r="B595" s="5"/>
      <c r="C595" s="93"/>
      <c r="D595" s="193"/>
      <c r="E595" s="94"/>
      <c r="F595" s="95"/>
      <c r="G595" s="96" t="str">
        <f t="shared" si="228"/>
        <v>Error</v>
      </c>
      <c r="H595" s="97">
        <v>14400</v>
      </c>
      <c r="I595" s="98" t="e">
        <f t="shared" si="229"/>
        <v>#VALUE!</v>
      </c>
      <c r="J595" s="88" t="e">
        <f t="shared" si="224"/>
        <v>#VALUE!</v>
      </c>
      <c r="K595" s="98">
        <f t="shared" si="230"/>
        <v>0</v>
      </c>
      <c r="L595" s="98">
        <f t="shared" si="231"/>
        <v>0</v>
      </c>
      <c r="M595" s="98" t="e">
        <f t="shared" si="232"/>
        <v>#VALUE!</v>
      </c>
      <c r="N595" s="98" t="e">
        <f t="shared" si="233"/>
        <v>#VALUE!</v>
      </c>
      <c r="O595" s="97"/>
      <c r="P595" s="98" t="e">
        <f t="shared" si="225"/>
        <v>#VALUE!</v>
      </c>
      <c r="Q595" s="99" t="e">
        <f t="shared" si="234"/>
        <v>#VALUE!</v>
      </c>
      <c r="R595" s="100"/>
      <c r="S595" s="5"/>
      <c r="T595" s="28">
        <f t="shared" si="235"/>
        <v>0</v>
      </c>
      <c r="U595" s="101">
        <v>66140</v>
      </c>
      <c r="V595" s="102">
        <f t="shared" si="226"/>
        <v>0</v>
      </c>
      <c r="W595" s="101"/>
      <c r="X595" s="101"/>
      <c r="Y595" s="102">
        <f t="shared" si="236"/>
        <v>0</v>
      </c>
      <c r="Z595" s="102">
        <f t="shared" si="237"/>
        <v>0</v>
      </c>
      <c r="AA595" s="102" t="e">
        <f t="shared" si="227"/>
        <v>#VALUE!</v>
      </c>
    </row>
    <row r="596" spans="1:27" ht="17.25">
      <c r="A596" s="5"/>
      <c r="B596" s="5"/>
      <c r="C596" s="93"/>
      <c r="D596" s="193"/>
      <c r="E596" s="94"/>
      <c r="F596" s="95"/>
      <c r="G596" s="96" t="str">
        <f t="shared" si="228"/>
        <v>Error</v>
      </c>
      <c r="H596" s="97">
        <v>14400</v>
      </c>
      <c r="I596" s="98" t="e">
        <f t="shared" si="229"/>
        <v>#VALUE!</v>
      </c>
      <c r="J596" s="88" t="e">
        <f t="shared" si="224"/>
        <v>#VALUE!</v>
      </c>
      <c r="K596" s="98">
        <f t="shared" si="230"/>
        <v>0</v>
      </c>
      <c r="L596" s="98">
        <f t="shared" si="231"/>
        <v>0</v>
      </c>
      <c r="M596" s="98" t="e">
        <f t="shared" si="232"/>
        <v>#VALUE!</v>
      </c>
      <c r="N596" s="98" t="e">
        <f t="shared" si="233"/>
        <v>#VALUE!</v>
      </c>
      <c r="O596" s="97"/>
      <c r="P596" s="98" t="e">
        <f t="shared" si="225"/>
        <v>#VALUE!</v>
      </c>
      <c r="Q596" s="99" t="e">
        <f t="shared" si="234"/>
        <v>#VALUE!</v>
      </c>
      <c r="R596" s="100"/>
      <c r="S596" s="5"/>
      <c r="T596" s="28">
        <f t="shared" si="235"/>
        <v>0</v>
      </c>
      <c r="U596" s="101">
        <v>66140</v>
      </c>
      <c r="V596" s="102">
        <f t="shared" si="226"/>
        <v>0</v>
      </c>
      <c r="W596" s="101"/>
      <c r="X596" s="101"/>
      <c r="Y596" s="102">
        <f t="shared" si="236"/>
        <v>0</v>
      </c>
      <c r="Z596" s="102">
        <f t="shared" si="237"/>
        <v>0</v>
      </c>
      <c r="AA596" s="102" t="e">
        <f t="shared" si="227"/>
        <v>#VALUE!</v>
      </c>
    </row>
    <row r="597" spans="1:27" ht="17.25">
      <c r="A597" s="5"/>
      <c r="B597" s="5"/>
      <c r="C597" s="93"/>
      <c r="D597" s="193"/>
      <c r="E597" s="84"/>
      <c r="F597" s="85"/>
      <c r="G597" s="86" t="str">
        <f t="shared" si="228"/>
        <v>Error</v>
      </c>
      <c r="H597" s="87">
        <v>14400</v>
      </c>
      <c r="I597" s="88" t="e">
        <f t="shared" si="229"/>
        <v>#VALUE!</v>
      </c>
      <c r="J597" s="88" t="e">
        <f t="shared" si="224"/>
        <v>#VALUE!</v>
      </c>
      <c r="K597" s="88">
        <f t="shared" si="230"/>
        <v>0</v>
      </c>
      <c r="L597" s="88">
        <f t="shared" si="231"/>
        <v>0</v>
      </c>
      <c r="M597" s="88" t="e">
        <f t="shared" si="232"/>
        <v>#VALUE!</v>
      </c>
      <c r="N597" s="88" t="e">
        <f t="shared" si="233"/>
        <v>#VALUE!</v>
      </c>
      <c r="O597" s="87"/>
      <c r="P597" s="88" t="e">
        <f t="shared" si="225"/>
        <v>#VALUE!</v>
      </c>
      <c r="Q597" s="89" t="e">
        <f t="shared" si="234"/>
        <v>#VALUE!</v>
      </c>
      <c r="R597" s="90"/>
      <c r="S597" s="82"/>
      <c r="T597" s="28">
        <f t="shared" si="235"/>
        <v>0</v>
      </c>
      <c r="U597" s="91">
        <v>66140</v>
      </c>
      <c r="V597" s="92">
        <f t="shared" si="226"/>
        <v>0</v>
      </c>
      <c r="W597" s="91"/>
      <c r="X597" s="91"/>
      <c r="Y597" s="92">
        <f t="shared" si="236"/>
        <v>0</v>
      </c>
      <c r="Z597" s="92">
        <f t="shared" si="237"/>
        <v>0</v>
      </c>
      <c r="AA597" s="92" t="e">
        <f t="shared" si="227"/>
        <v>#VALUE!</v>
      </c>
    </row>
    <row r="598" spans="1:27" ht="17.25">
      <c r="A598" s="5"/>
      <c r="B598" s="5"/>
      <c r="C598" s="93"/>
      <c r="D598" s="193"/>
      <c r="E598" s="94"/>
      <c r="F598" s="95"/>
      <c r="G598" s="96" t="str">
        <f t="shared" si="228"/>
        <v>Error</v>
      </c>
      <c r="H598" s="97">
        <v>14400</v>
      </c>
      <c r="I598" s="98" t="e">
        <f t="shared" si="229"/>
        <v>#VALUE!</v>
      </c>
      <c r="J598" s="88" t="e">
        <f t="shared" si="224"/>
        <v>#VALUE!</v>
      </c>
      <c r="K598" s="98">
        <f t="shared" si="230"/>
        <v>0</v>
      </c>
      <c r="L598" s="98">
        <f t="shared" si="231"/>
        <v>0</v>
      </c>
      <c r="M598" s="98" t="e">
        <f t="shared" si="232"/>
        <v>#VALUE!</v>
      </c>
      <c r="N598" s="98" t="e">
        <f t="shared" si="233"/>
        <v>#VALUE!</v>
      </c>
      <c r="O598" s="97"/>
      <c r="P598" s="98" t="e">
        <f t="shared" si="225"/>
        <v>#VALUE!</v>
      </c>
      <c r="Q598" s="99" t="e">
        <f t="shared" si="234"/>
        <v>#VALUE!</v>
      </c>
      <c r="R598" s="100"/>
      <c r="S598" s="5"/>
      <c r="T598" s="28">
        <f t="shared" si="235"/>
        <v>0</v>
      </c>
      <c r="U598" s="101">
        <v>66140</v>
      </c>
      <c r="V598" s="102">
        <f t="shared" si="226"/>
        <v>0</v>
      </c>
      <c r="W598" s="101"/>
      <c r="X598" s="101"/>
      <c r="Y598" s="102">
        <f t="shared" si="236"/>
        <v>0</v>
      </c>
      <c r="Z598" s="102">
        <f t="shared" si="237"/>
        <v>0</v>
      </c>
      <c r="AA598" s="102" t="e">
        <f t="shared" si="227"/>
        <v>#VALUE!</v>
      </c>
    </row>
    <row r="599" spans="1:27" ht="17.25">
      <c r="A599" s="5"/>
      <c r="B599" s="5"/>
      <c r="C599" s="93"/>
      <c r="D599" s="193"/>
      <c r="E599" s="94"/>
      <c r="F599" s="95"/>
      <c r="G599" s="96" t="str">
        <f t="shared" si="228"/>
        <v>Error</v>
      </c>
      <c r="H599" s="97">
        <v>14400</v>
      </c>
      <c r="I599" s="98" t="e">
        <f t="shared" si="229"/>
        <v>#VALUE!</v>
      </c>
      <c r="J599" s="88" t="e">
        <f t="shared" si="224"/>
        <v>#VALUE!</v>
      </c>
      <c r="K599" s="98">
        <f t="shared" si="230"/>
        <v>0</v>
      </c>
      <c r="L599" s="98">
        <f t="shared" si="231"/>
        <v>0</v>
      </c>
      <c r="M599" s="98" t="e">
        <f t="shared" si="232"/>
        <v>#VALUE!</v>
      </c>
      <c r="N599" s="98" t="e">
        <f t="shared" si="233"/>
        <v>#VALUE!</v>
      </c>
      <c r="O599" s="97"/>
      <c r="P599" s="98" t="e">
        <f t="shared" si="225"/>
        <v>#VALUE!</v>
      </c>
      <c r="Q599" s="99" t="e">
        <f t="shared" si="234"/>
        <v>#VALUE!</v>
      </c>
      <c r="R599" s="100"/>
      <c r="S599" s="5"/>
      <c r="T599" s="28">
        <f t="shared" si="235"/>
        <v>0</v>
      </c>
      <c r="U599" s="101">
        <v>66140</v>
      </c>
      <c r="V599" s="102">
        <f t="shared" si="226"/>
        <v>0</v>
      </c>
      <c r="W599" s="101"/>
      <c r="X599" s="101"/>
      <c r="Y599" s="102">
        <f t="shared" si="236"/>
        <v>0</v>
      </c>
      <c r="Z599" s="102">
        <f t="shared" si="237"/>
        <v>0</v>
      </c>
      <c r="AA599" s="102" t="e">
        <f t="shared" si="227"/>
        <v>#VALUE!</v>
      </c>
    </row>
    <row r="600" spans="1:27" ht="17.25">
      <c r="A600" s="5"/>
      <c r="B600" s="5"/>
      <c r="C600" s="93"/>
      <c r="D600" s="193"/>
      <c r="E600" s="94"/>
      <c r="F600" s="95"/>
      <c r="G600" s="96" t="str">
        <f t="shared" si="228"/>
        <v>Error</v>
      </c>
      <c r="H600" s="97">
        <v>14400</v>
      </c>
      <c r="I600" s="98" t="e">
        <f t="shared" si="229"/>
        <v>#VALUE!</v>
      </c>
      <c r="J600" s="88" t="e">
        <f t="shared" si="224"/>
        <v>#VALUE!</v>
      </c>
      <c r="K600" s="98">
        <f t="shared" si="230"/>
        <v>0</v>
      </c>
      <c r="L600" s="98">
        <f t="shared" si="231"/>
        <v>0</v>
      </c>
      <c r="M600" s="98" t="e">
        <f t="shared" si="232"/>
        <v>#VALUE!</v>
      </c>
      <c r="N600" s="98" t="e">
        <f t="shared" si="233"/>
        <v>#VALUE!</v>
      </c>
      <c r="O600" s="97"/>
      <c r="P600" s="98" t="e">
        <f t="shared" si="225"/>
        <v>#VALUE!</v>
      </c>
      <c r="Q600" s="99" t="e">
        <f t="shared" si="234"/>
        <v>#VALUE!</v>
      </c>
      <c r="R600" s="100"/>
      <c r="S600" s="5"/>
      <c r="T600" s="28">
        <f t="shared" si="235"/>
        <v>0</v>
      </c>
      <c r="U600" s="101">
        <v>66140</v>
      </c>
      <c r="V600" s="102">
        <f t="shared" si="226"/>
        <v>0</v>
      </c>
      <c r="W600" s="101"/>
      <c r="X600" s="101"/>
      <c r="Y600" s="102">
        <f t="shared" si="236"/>
        <v>0</v>
      </c>
      <c r="Z600" s="102">
        <f t="shared" si="237"/>
        <v>0</v>
      </c>
      <c r="AA600" s="102" t="e">
        <f t="shared" si="227"/>
        <v>#VALUE!</v>
      </c>
    </row>
    <row r="601" spans="1:27" ht="17.25">
      <c r="A601" s="5"/>
      <c r="B601" s="5"/>
      <c r="C601" s="93"/>
      <c r="D601" s="193"/>
      <c r="E601" s="94"/>
      <c r="F601" s="95"/>
      <c r="G601" s="96" t="str">
        <f t="shared" si="228"/>
        <v>Error</v>
      </c>
      <c r="H601" s="97">
        <v>14400</v>
      </c>
      <c r="I601" s="98" t="e">
        <f t="shared" si="229"/>
        <v>#VALUE!</v>
      </c>
      <c r="J601" s="88" t="e">
        <f t="shared" si="224"/>
        <v>#VALUE!</v>
      </c>
      <c r="K601" s="98">
        <f t="shared" si="230"/>
        <v>0</v>
      </c>
      <c r="L601" s="98">
        <f t="shared" si="231"/>
        <v>0</v>
      </c>
      <c r="M601" s="98" t="e">
        <f t="shared" si="232"/>
        <v>#VALUE!</v>
      </c>
      <c r="N601" s="98" t="e">
        <f t="shared" si="233"/>
        <v>#VALUE!</v>
      </c>
      <c r="O601" s="97"/>
      <c r="P601" s="98" t="e">
        <f t="shared" si="225"/>
        <v>#VALUE!</v>
      </c>
      <c r="Q601" s="99" t="e">
        <f t="shared" si="234"/>
        <v>#VALUE!</v>
      </c>
      <c r="R601" s="100"/>
      <c r="S601" s="5"/>
      <c r="T601" s="28">
        <f t="shared" si="235"/>
        <v>0</v>
      </c>
      <c r="U601" s="101">
        <v>66140</v>
      </c>
      <c r="V601" s="102">
        <f t="shared" si="226"/>
        <v>0</v>
      </c>
      <c r="W601" s="101"/>
      <c r="X601" s="101"/>
      <c r="Y601" s="102">
        <f t="shared" si="236"/>
        <v>0</v>
      </c>
      <c r="Z601" s="102">
        <f t="shared" si="237"/>
        <v>0</v>
      </c>
      <c r="AA601" s="102" t="e">
        <f t="shared" si="227"/>
        <v>#VALUE!</v>
      </c>
    </row>
    <row r="602" spans="1:27" ht="17.25">
      <c r="A602" s="5"/>
      <c r="B602" s="5"/>
      <c r="C602" s="93"/>
      <c r="D602" s="193"/>
      <c r="E602" s="94"/>
      <c r="F602" s="95"/>
      <c r="G602" s="96" t="str">
        <f t="shared" si="228"/>
        <v>Error</v>
      </c>
      <c r="H602" s="97">
        <v>14400</v>
      </c>
      <c r="I602" s="98" t="e">
        <f t="shared" si="229"/>
        <v>#VALUE!</v>
      </c>
      <c r="J602" s="88" t="e">
        <f t="shared" si="224"/>
        <v>#VALUE!</v>
      </c>
      <c r="K602" s="98">
        <f t="shared" si="230"/>
        <v>0</v>
      </c>
      <c r="L602" s="98">
        <f t="shared" si="231"/>
        <v>0</v>
      </c>
      <c r="M602" s="98" t="e">
        <f t="shared" si="232"/>
        <v>#VALUE!</v>
      </c>
      <c r="N602" s="98" t="e">
        <f t="shared" si="233"/>
        <v>#VALUE!</v>
      </c>
      <c r="O602" s="97"/>
      <c r="P602" s="98" t="e">
        <f t="shared" si="225"/>
        <v>#VALUE!</v>
      </c>
      <c r="Q602" s="99" t="e">
        <f t="shared" si="234"/>
        <v>#VALUE!</v>
      </c>
      <c r="R602" s="100"/>
      <c r="S602" s="5"/>
      <c r="T602" s="28">
        <f t="shared" si="235"/>
        <v>0</v>
      </c>
      <c r="U602" s="101">
        <v>66140</v>
      </c>
      <c r="V602" s="102">
        <f t="shared" si="226"/>
        <v>0</v>
      </c>
      <c r="W602" s="101"/>
      <c r="X602" s="101"/>
      <c r="Y602" s="102">
        <f t="shared" si="236"/>
        <v>0</v>
      </c>
      <c r="Z602" s="102">
        <f t="shared" si="237"/>
        <v>0</v>
      </c>
      <c r="AA602" s="102" t="e">
        <f t="shared" si="227"/>
        <v>#VALUE!</v>
      </c>
    </row>
    <row r="603" spans="1:27" ht="17.25">
      <c r="A603" s="5"/>
      <c r="B603" s="5"/>
      <c r="C603" s="93"/>
      <c r="D603" s="193"/>
      <c r="E603" s="84"/>
      <c r="F603" s="85"/>
      <c r="G603" s="86" t="str">
        <f t="shared" si="228"/>
        <v>Error</v>
      </c>
      <c r="H603" s="87">
        <v>14400</v>
      </c>
      <c r="I603" s="88" t="e">
        <f t="shared" si="229"/>
        <v>#VALUE!</v>
      </c>
      <c r="J603" s="88" t="e">
        <f t="shared" si="224"/>
        <v>#VALUE!</v>
      </c>
      <c r="K603" s="88">
        <f t="shared" si="230"/>
        <v>0</v>
      </c>
      <c r="L603" s="88">
        <f t="shared" si="231"/>
        <v>0</v>
      </c>
      <c r="M603" s="88" t="e">
        <f t="shared" si="232"/>
        <v>#VALUE!</v>
      </c>
      <c r="N603" s="88" t="e">
        <f t="shared" si="233"/>
        <v>#VALUE!</v>
      </c>
      <c r="O603" s="87"/>
      <c r="P603" s="88" t="e">
        <f t="shared" si="225"/>
        <v>#VALUE!</v>
      </c>
      <c r="Q603" s="89" t="e">
        <f t="shared" si="234"/>
        <v>#VALUE!</v>
      </c>
      <c r="R603" s="90"/>
      <c r="S603" s="82"/>
      <c r="T603" s="28">
        <f t="shared" si="235"/>
        <v>0</v>
      </c>
      <c r="U603" s="91">
        <v>66140</v>
      </c>
      <c r="V603" s="92">
        <f t="shared" si="226"/>
        <v>0</v>
      </c>
      <c r="W603" s="91"/>
      <c r="X603" s="91"/>
      <c r="Y603" s="92">
        <f t="shared" si="236"/>
        <v>0</v>
      </c>
      <c r="Z603" s="92">
        <f t="shared" si="237"/>
        <v>0</v>
      </c>
      <c r="AA603" s="92" t="e">
        <f t="shared" si="227"/>
        <v>#VALUE!</v>
      </c>
    </row>
    <row r="604" spans="1:27" ht="17.25">
      <c r="A604" s="5"/>
      <c r="B604" s="5"/>
      <c r="C604" s="93"/>
      <c r="D604" s="193"/>
      <c r="E604" s="94"/>
      <c r="F604" s="95"/>
      <c r="G604" s="96" t="str">
        <f t="shared" si="228"/>
        <v>Error</v>
      </c>
      <c r="H604" s="97">
        <v>14400</v>
      </c>
      <c r="I604" s="98" t="e">
        <f t="shared" si="229"/>
        <v>#VALUE!</v>
      </c>
      <c r="J604" s="88" t="e">
        <f t="shared" si="224"/>
        <v>#VALUE!</v>
      </c>
      <c r="K604" s="98">
        <f t="shared" si="230"/>
        <v>0</v>
      </c>
      <c r="L604" s="98">
        <f t="shared" si="231"/>
        <v>0</v>
      </c>
      <c r="M604" s="98" t="e">
        <f t="shared" si="232"/>
        <v>#VALUE!</v>
      </c>
      <c r="N604" s="98" t="e">
        <f t="shared" si="233"/>
        <v>#VALUE!</v>
      </c>
      <c r="O604" s="97"/>
      <c r="P604" s="98" t="e">
        <f t="shared" si="225"/>
        <v>#VALUE!</v>
      </c>
      <c r="Q604" s="99" t="e">
        <f t="shared" si="234"/>
        <v>#VALUE!</v>
      </c>
      <c r="R604" s="100"/>
      <c r="S604" s="5"/>
      <c r="T604" s="28">
        <f t="shared" si="235"/>
        <v>0</v>
      </c>
      <c r="U604" s="101">
        <v>66140</v>
      </c>
      <c r="V604" s="102">
        <f t="shared" si="226"/>
        <v>0</v>
      </c>
      <c r="W604" s="101"/>
      <c r="X604" s="101"/>
      <c r="Y604" s="102">
        <f t="shared" si="236"/>
        <v>0</v>
      </c>
      <c r="Z604" s="102">
        <f t="shared" si="237"/>
        <v>0</v>
      </c>
      <c r="AA604" s="102" t="e">
        <f t="shared" si="227"/>
        <v>#VALUE!</v>
      </c>
    </row>
    <row r="605" spans="1:27" ht="17.25">
      <c r="A605" s="5"/>
      <c r="B605" s="5"/>
      <c r="C605" s="93"/>
      <c r="D605" s="193"/>
      <c r="E605" s="94"/>
      <c r="F605" s="95"/>
      <c r="G605" s="96" t="str">
        <f t="shared" si="228"/>
        <v>Error</v>
      </c>
      <c r="H605" s="97">
        <v>14400</v>
      </c>
      <c r="I605" s="98" t="e">
        <f t="shared" si="229"/>
        <v>#VALUE!</v>
      </c>
      <c r="J605" s="88" t="e">
        <f t="shared" si="224"/>
        <v>#VALUE!</v>
      </c>
      <c r="K605" s="98">
        <f t="shared" si="230"/>
        <v>0</v>
      </c>
      <c r="L605" s="98">
        <f t="shared" si="231"/>
        <v>0</v>
      </c>
      <c r="M605" s="98" t="e">
        <f t="shared" si="232"/>
        <v>#VALUE!</v>
      </c>
      <c r="N605" s="98" t="e">
        <f t="shared" si="233"/>
        <v>#VALUE!</v>
      </c>
      <c r="O605" s="97"/>
      <c r="P605" s="98" t="e">
        <f t="shared" si="225"/>
        <v>#VALUE!</v>
      </c>
      <c r="Q605" s="99" t="e">
        <f t="shared" si="234"/>
        <v>#VALUE!</v>
      </c>
      <c r="R605" s="100"/>
      <c r="S605" s="5"/>
      <c r="T605" s="28">
        <f t="shared" si="235"/>
        <v>0</v>
      </c>
      <c r="U605" s="101">
        <v>66140</v>
      </c>
      <c r="V605" s="102">
        <f t="shared" si="226"/>
        <v>0</v>
      </c>
      <c r="W605" s="101"/>
      <c r="X605" s="101"/>
      <c r="Y605" s="102">
        <f t="shared" si="236"/>
        <v>0</v>
      </c>
      <c r="Z605" s="102">
        <f t="shared" si="237"/>
        <v>0</v>
      </c>
      <c r="AA605" s="102" t="e">
        <f t="shared" si="227"/>
        <v>#VALUE!</v>
      </c>
    </row>
    <row r="606" spans="1:27" ht="17.25">
      <c r="A606" s="5"/>
      <c r="B606" s="5"/>
      <c r="C606" s="93"/>
      <c r="D606" s="193"/>
      <c r="E606" s="94"/>
      <c r="F606" s="95"/>
      <c r="G606" s="96" t="str">
        <f t="shared" si="228"/>
        <v>Error</v>
      </c>
      <c r="H606" s="97">
        <v>14400</v>
      </c>
      <c r="I606" s="98" t="e">
        <f t="shared" si="229"/>
        <v>#VALUE!</v>
      </c>
      <c r="J606" s="88" t="e">
        <f t="shared" si="224"/>
        <v>#VALUE!</v>
      </c>
      <c r="K606" s="98">
        <f t="shared" si="230"/>
        <v>0</v>
      </c>
      <c r="L606" s="98">
        <f t="shared" si="231"/>
        <v>0</v>
      </c>
      <c r="M606" s="98" t="e">
        <f t="shared" si="232"/>
        <v>#VALUE!</v>
      </c>
      <c r="N606" s="98" t="e">
        <f t="shared" si="233"/>
        <v>#VALUE!</v>
      </c>
      <c r="O606" s="97"/>
      <c r="P606" s="98" t="e">
        <f t="shared" si="225"/>
        <v>#VALUE!</v>
      </c>
      <c r="Q606" s="99" t="e">
        <f t="shared" si="234"/>
        <v>#VALUE!</v>
      </c>
      <c r="R606" s="100"/>
      <c r="S606" s="5"/>
      <c r="T606" s="28">
        <f t="shared" si="235"/>
        <v>0</v>
      </c>
      <c r="U606" s="101">
        <v>66140</v>
      </c>
      <c r="V606" s="102">
        <f t="shared" si="226"/>
        <v>0</v>
      </c>
      <c r="W606" s="101"/>
      <c r="X606" s="101"/>
      <c r="Y606" s="102">
        <f t="shared" si="236"/>
        <v>0</v>
      </c>
      <c r="Z606" s="102">
        <f t="shared" si="237"/>
        <v>0</v>
      </c>
      <c r="AA606" s="102" t="e">
        <f t="shared" si="227"/>
        <v>#VALUE!</v>
      </c>
    </row>
    <row r="607" spans="1:27" ht="17.25">
      <c r="A607" s="5"/>
      <c r="B607" s="5"/>
      <c r="C607" s="93"/>
      <c r="D607" s="193"/>
      <c r="E607" s="94"/>
      <c r="F607" s="95"/>
      <c r="G607" s="96" t="str">
        <f t="shared" si="228"/>
        <v>Error</v>
      </c>
      <c r="H607" s="97">
        <v>14400</v>
      </c>
      <c r="I607" s="98" t="e">
        <f t="shared" si="229"/>
        <v>#VALUE!</v>
      </c>
      <c r="J607" s="88" t="e">
        <f t="shared" si="224"/>
        <v>#VALUE!</v>
      </c>
      <c r="K607" s="98">
        <f t="shared" si="230"/>
        <v>0</v>
      </c>
      <c r="L607" s="98">
        <f t="shared" si="231"/>
        <v>0</v>
      </c>
      <c r="M607" s="98" t="e">
        <f t="shared" si="232"/>
        <v>#VALUE!</v>
      </c>
      <c r="N607" s="98" t="e">
        <f t="shared" si="233"/>
        <v>#VALUE!</v>
      </c>
      <c r="O607" s="97"/>
      <c r="P607" s="98" t="e">
        <f t="shared" si="225"/>
        <v>#VALUE!</v>
      </c>
      <c r="Q607" s="99" t="e">
        <f t="shared" si="234"/>
        <v>#VALUE!</v>
      </c>
      <c r="R607" s="100"/>
      <c r="S607" s="5"/>
      <c r="T607" s="28">
        <f t="shared" si="235"/>
        <v>0</v>
      </c>
      <c r="U607" s="101">
        <v>66140</v>
      </c>
      <c r="V607" s="102">
        <f t="shared" si="226"/>
        <v>0</v>
      </c>
      <c r="W607" s="101"/>
      <c r="X607" s="101"/>
      <c r="Y607" s="102">
        <f t="shared" si="236"/>
        <v>0</v>
      </c>
      <c r="Z607" s="102">
        <f t="shared" si="237"/>
        <v>0</v>
      </c>
      <c r="AA607" s="102" t="e">
        <f t="shared" si="227"/>
        <v>#VALUE!</v>
      </c>
    </row>
    <row r="608" spans="1:27" ht="17.25">
      <c r="A608" s="5"/>
      <c r="B608" s="5"/>
      <c r="C608" s="93"/>
      <c r="D608" s="193"/>
      <c r="E608" s="94"/>
      <c r="F608" s="95"/>
      <c r="G608" s="96" t="str">
        <f t="shared" si="228"/>
        <v>Error</v>
      </c>
      <c r="H608" s="97">
        <v>14400</v>
      </c>
      <c r="I608" s="98" t="e">
        <f t="shared" si="229"/>
        <v>#VALUE!</v>
      </c>
      <c r="J608" s="88" t="e">
        <f t="shared" si="224"/>
        <v>#VALUE!</v>
      </c>
      <c r="K608" s="98">
        <f t="shared" si="230"/>
        <v>0</v>
      </c>
      <c r="L608" s="98">
        <f t="shared" si="231"/>
        <v>0</v>
      </c>
      <c r="M608" s="98" t="e">
        <f t="shared" si="232"/>
        <v>#VALUE!</v>
      </c>
      <c r="N608" s="98" t="e">
        <f t="shared" si="233"/>
        <v>#VALUE!</v>
      </c>
      <c r="O608" s="97"/>
      <c r="P608" s="98" t="e">
        <f t="shared" si="225"/>
        <v>#VALUE!</v>
      </c>
      <c r="Q608" s="99" t="e">
        <f t="shared" si="234"/>
        <v>#VALUE!</v>
      </c>
      <c r="R608" s="100"/>
      <c r="S608" s="5"/>
      <c r="T608" s="28">
        <f t="shared" si="235"/>
        <v>0</v>
      </c>
      <c r="U608" s="101">
        <v>66140</v>
      </c>
      <c r="V608" s="102">
        <f t="shared" si="226"/>
        <v>0</v>
      </c>
      <c r="W608" s="101"/>
      <c r="X608" s="101"/>
      <c r="Y608" s="102">
        <f t="shared" si="236"/>
        <v>0</v>
      </c>
      <c r="Z608" s="102">
        <f t="shared" si="237"/>
        <v>0</v>
      </c>
      <c r="AA608" s="102" t="e">
        <f t="shared" si="227"/>
        <v>#VALUE!</v>
      </c>
    </row>
    <row r="609" spans="1:27" ht="17.25">
      <c r="A609" s="5"/>
      <c r="B609" s="5"/>
      <c r="C609" s="93"/>
      <c r="D609" s="193"/>
      <c r="E609" s="84"/>
      <c r="F609" s="85"/>
      <c r="G609" s="86" t="str">
        <f t="shared" si="228"/>
        <v>Error</v>
      </c>
      <c r="H609" s="87">
        <v>14400</v>
      </c>
      <c r="I609" s="88" t="e">
        <f t="shared" si="229"/>
        <v>#VALUE!</v>
      </c>
      <c r="J609" s="88" t="e">
        <f t="shared" si="224"/>
        <v>#VALUE!</v>
      </c>
      <c r="K609" s="88">
        <f t="shared" si="230"/>
        <v>0</v>
      </c>
      <c r="L609" s="88">
        <f t="shared" si="231"/>
        <v>0</v>
      </c>
      <c r="M609" s="88" t="e">
        <f t="shared" si="232"/>
        <v>#VALUE!</v>
      </c>
      <c r="N609" s="88" t="e">
        <f t="shared" si="233"/>
        <v>#VALUE!</v>
      </c>
      <c r="O609" s="87"/>
      <c r="P609" s="88" t="e">
        <f t="shared" si="225"/>
        <v>#VALUE!</v>
      </c>
      <c r="Q609" s="89" t="e">
        <f t="shared" si="234"/>
        <v>#VALUE!</v>
      </c>
      <c r="R609" s="90"/>
      <c r="S609" s="82"/>
      <c r="T609" s="28">
        <f t="shared" si="235"/>
        <v>0</v>
      </c>
      <c r="U609" s="91">
        <v>66140</v>
      </c>
      <c r="V609" s="92">
        <f t="shared" si="226"/>
        <v>0</v>
      </c>
      <c r="W609" s="91"/>
      <c r="X609" s="91"/>
      <c r="Y609" s="92">
        <f t="shared" si="236"/>
        <v>0</v>
      </c>
      <c r="Z609" s="92">
        <f t="shared" si="237"/>
        <v>0</v>
      </c>
      <c r="AA609" s="92" t="e">
        <f t="shared" si="227"/>
        <v>#VALUE!</v>
      </c>
    </row>
    <row r="610" spans="1:27" ht="17.25">
      <c r="A610" s="5"/>
      <c r="B610" s="5"/>
      <c r="C610" s="93"/>
      <c r="D610" s="193"/>
      <c r="E610" s="94"/>
      <c r="F610" s="95"/>
      <c r="G610" s="96" t="str">
        <f t="shared" si="228"/>
        <v>Error</v>
      </c>
      <c r="H610" s="97">
        <v>14400</v>
      </c>
      <c r="I610" s="98" t="e">
        <f t="shared" si="229"/>
        <v>#VALUE!</v>
      </c>
      <c r="J610" s="88" t="e">
        <f t="shared" si="224"/>
        <v>#VALUE!</v>
      </c>
      <c r="K610" s="98">
        <f t="shared" si="230"/>
        <v>0</v>
      </c>
      <c r="L610" s="98">
        <f t="shared" si="231"/>
        <v>0</v>
      </c>
      <c r="M610" s="98" t="e">
        <f t="shared" si="232"/>
        <v>#VALUE!</v>
      </c>
      <c r="N610" s="98" t="e">
        <f t="shared" si="233"/>
        <v>#VALUE!</v>
      </c>
      <c r="O610" s="97"/>
      <c r="P610" s="98" t="e">
        <f t="shared" si="225"/>
        <v>#VALUE!</v>
      </c>
      <c r="Q610" s="99" t="e">
        <f t="shared" si="234"/>
        <v>#VALUE!</v>
      </c>
      <c r="R610" s="100"/>
      <c r="S610" s="5"/>
      <c r="T610" s="28">
        <f t="shared" si="235"/>
        <v>0</v>
      </c>
      <c r="U610" s="101">
        <v>66140</v>
      </c>
      <c r="V610" s="102">
        <f t="shared" si="226"/>
        <v>0</v>
      </c>
      <c r="W610" s="101"/>
      <c r="X610" s="101"/>
      <c r="Y610" s="102">
        <f t="shared" si="236"/>
        <v>0</v>
      </c>
      <c r="Z610" s="102">
        <f t="shared" si="237"/>
        <v>0</v>
      </c>
      <c r="AA610" s="102" t="e">
        <f t="shared" si="227"/>
        <v>#VALUE!</v>
      </c>
    </row>
    <row r="611" spans="1:27" ht="17.25">
      <c r="A611" s="5"/>
      <c r="B611" s="5"/>
      <c r="C611" s="93"/>
      <c r="D611" s="193"/>
      <c r="E611" s="94"/>
      <c r="F611" s="95"/>
      <c r="G611" s="96" t="str">
        <f t="shared" si="228"/>
        <v>Error</v>
      </c>
      <c r="H611" s="97">
        <v>14400</v>
      </c>
      <c r="I611" s="98" t="e">
        <f t="shared" si="229"/>
        <v>#VALUE!</v>
      </c>
      <c r="J611" s="88" t="e">
        <f t="shared" si="224"/>
        <v>#VALUE!</v>
      </c>
      <c r="K611" s="98">
        <f t="shared" si="230"/>
        <v>0</v>
      </c>
      <c r="L611" s="98">
        <f t="shared" si="231"/>
        <v>0</v>
      </c>
      <c r="M611" s="98" t="e">
        <f t="shared" si="232"/>
        <v>#VALUE!</v>
      </c>
      <c r="N611" s="98" t="e">
        <f t="shared" si="233"/>
        <v>#VALUE!</v>
      </c>
      <c r="O611" s="97"/>
      <c r="P611" s="98" t="e">
        <f t="shared" si="225"/>
        <v>#VALUE!</v>
      </c>
      <c r="Q611" s="99" t="e">
        <f t="shared" si="234"/>
        <v>#VALUE!</v>
      </c>
      <c r="R611" s="100"/>
      <c r="S611" s="5"/>
      <c r="T611" s="28">
        <f t="shared" si="235"/>
        <v>0</v>
      </c>
      <c r="U611" s="101">
        <v>66140</v>
      </c>
      <c r="V611" s="102">
        <f t="shared" si="226"/>
        <v>0</v>
      </c>
      <c r="W611" s="101"/>
      <c r="X611" s="101"/>
      <c r="Y611" s="102">
        <f t="shared" si="236"/>
        <v>0</v>
      </c>
      <c r="Z611" s="102">
        <f t="shared" si="237"/>
        <v>0</v>
      </c>
      <c r="AA611" s="102" t="e">
        <f t="shared" si="227"/>
        <v>#VALUE!</v>
      </c>
    </row>
    <row r="612" spans="1:27" ht="17.25">
      <c r="A612" s="5"/>
      <c r="B612" s="5"/>
      <c r="C612" s="93"/>
      <c r="D612" s="193"/>
      <c r="E612" s="94"/>
      <c r="F612" s="95"/>
      <c r="G612" s="96" t="str">
        <f t="shared" si="228"/>
        <v>Error</v>
      </c>
      <c r="H612" s="97">
        <v>14400</v>
      </c>
      <c r="I612" s="98" t="e">
        <f t="shared" si="229"/>
        <v>#VALUE!</v>
      </c>
      <c r="J612" s="88" t="e">
        <f t="shared" si="224"/>
        <v>#VALUE!</v>
      </c>
      <c r="K612" s="98">
        <f t="shared" si="230"/>
        <v>0</v>
      </c>
      <c r="L612" s="98">
        <f t="shared" si="231"/>
        <v>0</v>
      </c>
      <c r="M612" s="98" t="e">
        <f t="shared" si="232"/>
        <v>#VALUE!</v>
      </c>
      <c r="N612" s="98" t="e">
        <f t="shared" si="233"/>
        <v>#VALUE!</v>
      </c>
      <c r="O612" s="97"/>
      <c r="P612" s="98" t="e">
        <f t="shared" si="225"/>
        <v>#VALUE!</v>
      </c>
      <c r="Q612" s="99" t="e">
        <f t="shared" si="234"/>
        <v>#VALUE!</v>
      </c>
      <c r="R612" s="100"/>
      <c r="S612" s="5"/>
      <c r="T612" s="28">
        <f t="shared" si="235"/>
        <v>0</v>
      </c>
      <c r="U612" s="101">
        <v>66140</v>
      </c>
      <c r="V612" s="102">
        <f t="shared" si="226"/>
        <v>0</v>
      </c>
      <c r="W612" s="101"/>
      <c r="X612" s="101"/>
      <c r="Y612" s="102">
        <f t="shared" si="236"/>
        <v>0</v>
      </c>
      <c r="Z612" s="102">
        <f t="shared" si="237"/>
        <v>0</v>
      </c>
      <c r="AA612" s="102" t="e">
        <f t="shared" si="227"/>
        <v>#VALUE!</v>
      </c>
    </row>
    <row r="613" spans="1:27" ht="17.25">
      <c r="A613" s="5"/>
      <c r="B613" s="5"/>
      <c r="C613" s="93"/>
      <c r="D613" s="193"/>
      <c r="E613" s="94"/>
      <c r="F613" s="95"/>
      <c r="G613" s="96" t="str">
        <f t="shared" si="228"/>
        <v>Error</v>
      </c>
      <c r="H613" s="97">
        <v>14400</v>
      </c>
      <c r="I613" s="98" t="e">
        <f t="shared" si="229"/>
        <v>#VALUE!</v>
      </c>
      <c r="J613" s="88" t="e">
        <f t="shared" si="224"/>
        <v>#VALUE!</v>
      </c>
      <c r="K613" s="98">
        <f t="shared" si="230"/>
        <v>0</v>
      </c>
      <c r="L613" s="98">
        <f t="shared" si="231"/>
        <v>0</v>
      </c>
      <c r="M613" s="98" t="e">
        <f t="shared" si="232"/>
        <v>#VALUE!</v>
      </c>
      <c r="N613" s="98" t="e">
        <f t="shared" si="233"/>
        <v>#VALUE!</v>
      </c>
      <c r="O613" s="97"/>
      <c r="P613" s="98" t="e">
        <f t="shared" si="225"/>
        <v>#VALUE!</v>
      </c>
      <c r="Q613" s="99" t="e">
        <f t="shared" si="234"/>
        <v>#VALUE!</v>
      </c>
      <c r="R613" s="100"/>
      <c r="S613" s="5"/>
      <c r="T613" s="28">
        <f t="shared" si="235"/>
        <v>0</v>
      </c>
      <c r="U613" s="101">
        <v>66140</v>
      </c>
      <c r="V613" s="102">
        <f t="shared" si="226"/>
        <v>0</v>
      </c>
      <c r="W613" s="101"/>
      <c r="X613" s="101"/>
      <c r="Y613" s="102">
        <f t="shared" si="236"/>
        <v>0</v>
      </c>
      <c r="Z613" s="102">
        <f t="shared" si="237"/>
        <v>0</v>
      </c>
      <c r="AA613" s="102" t="e">
        <f t="shared" si="227"/>
        <v>#VALUE!</v>
      </c>
    </row>
    <row r="614" spans="1:27" ht="17.25">
      <c r="A614" s="5"/>
      <c r="B614" s="5"/>
      <c r="C614" s="93"/>
      <c r="D614" s="193"/>
      <c r="E614" s="94"/>
      <c r="F614" s="95"/>
      <c r="G614" s="96" t="str">
        <f t="shared" si="228"/>
        <v>Error</v>
      </c>
      <c r="H614" s="97">
        <v>14400</v>
      </c>
      <c r="I614" s="98" t="e">
        <f t="shared" si="229"/>
        <v>#VALUE!</v>
      </c>
      <c r="J614" s="88" t="e">
        <f t="shared" si="224"/>
        <v>#VALUE!</v>
      </c>
      <c r="K614" s="98">
        <f t="shared" si="230"/>
        <v>0</v>
      </c>
      <c r="L614" s="98">
        <f t="shared" si="231"/>
        <v>0</v>
      </c>
      <c r="M614" s="98" t="e">
        <f t="shared" si="232"/>
        <v>#VALUE!</v>
      </c>
      <c r="N614" s="98" t="e">
        <f t="shared" si="233"/>
        <v>#VALUE!</v>
      </c>
      <c r="O614" s="97"/>
      <c r="P614" s="98" t="e">
        <f t="shared" si="225"/>
        <v>#VALUE!</v>
      </c>
      <c r="Q614" s="99" t="e">
        <f t="shared" si="234"/>
        <v>#VALUE!</v>
      </c>
      <c r="R614" s="100"/>
      <c r="S614" s="5"/>
      <c r="T614" s="28">
        <f t="shared" si="235"/>
        <v>0</v>
      </c>
      <c r="U614" s="101">
        <v>66140</v>
      </c>
      <c r="V614" s="102">
        <f t="shared" si="226"/>
        <v>0</v>
      </c>
      <c r="W614" s="101"/>
      <c r="X614" s="101"/>
      <c r="Y614" s="102">
        <f t="shared" si="236"/>
        <v>0</v>
      </c>
      <c r="Z614" s="102">
        <f t="shared" si="237"/>
        <v>0</v>
      </c>
      <c r="AA614" s="102" t="e">
        <f t="shared" si="227"/>
        <v>#VALUE!</v>
      </c>
    </row>
    <row r="615" spans="1:27" ht="17.25">
      <c r="A615" s="5"/>
      <c r="B615" s="5"/>
      <c r="C615" s="93"/>
      <c r="D615" s="193"/>
      <c r="E615" s="84"/>
      <c r="F615" s="85"/>
      <c r="G615" s="86" t="str">
        <f t="shared" si="228"/>
        <v>Error</v>
      </c>
      <c r="H615" s="87">
        <v>14400</v>
      </c>
      <c r="I615" s="88" t="e">
        <f t="shared" si="229"/>
        <v>#VALUE!</v>
      </c>
      <c r="J615" s="88" t="e">
        <f t="shared" si="224"/>
        <v>#VALUE!</v>
      </c>
      <c r="K615" s="88">
        <f t="shared" si="230"/>
        <v>0</v>
      </c>
      <c r="L615" s="88">
        <f t="shared" si="231"/>
        <v>0</v>
      </c>
      <c r="M615" s="88" t="e">
        <f t="shared" si="232"/>
        <v>#VALUE!</v>
      </c>
      <c r="N615" s="88" t="e">
        <f t="shared" si="233"/>
        <v>#VALUE!</v>
      </c>
      <c r="O615" s="87"/>
      <c r="P615" s="88" t="e">
        <f t="shared" si="225"/>
        <v>#VALUE!</v>
      </c>
      <c r="Q615" s="89" t="e">
        <f t="shared" si="234"/>
        <v>#VALUE!</v>
      </c>
      <c r="R615" s="90"/>
      <c r="S615" s="82"/>
      <c r="T615" s="28">
        <f t="shared" si="235"/>
        <v>0</v>
      </c>
      <c r="U615" s="91">
        <v>66140</v>
      </c>
      <c r="V615" s="92">
        <f t="shared" si="226"/>
        <v>0</v>
      </c>
      <c r="W615" s="91"/>
      <c r="X615" s="91"/>
      <c r="Y615" s="92">
        <f t="shared" si="236"/>
        <v>0</v>
      </c>
      <c r="Z615" s="92">
        <f t="shared" si="237"/>
        <v>0</v>
      </c>
      <c r="AA615" s="92" t="e">
        <f t="shared" si="227"/>
        <v>#VALUE!</v>
      </c>
    </row>
    <row r="616" spans="1:27" ht="17.25">
      <c r="A616" s="5"/>
      <c r="B616" s="5"/>
      <c r="C616" s="93"/>
      <c r="D616" s="193"/>
      <c r="E616" s="94"/>
      <c r="F616" s="95"/>
      <c r="G616" s="96" t="str">
        <f t="shared" si="228"/>
        <v>Error</v>
      </c>
      <c r="H616" s="97">
        <v>14400</v>
      </c>
      <c r="I616" s="98" t="e">
        <f t="shared" si="229"/>
        <v>#VALUE!</v>
      </c>
      <c r="J616" s="88" t="e">
        <f t="shared" si="224"/>
        <v>#VALUE!</v>
      </c>
      <c r="K616" s="98">
        <f t="shared" si="230"/>
        <v>0</v>
      </c>
      <c r="L616" s="98">
        <f t="shared" si="231"/>
        <v>0</v>
      </c>
      <c r="M616" s="98" t="e">
        <f t="shared" si="232"/>
        <v>#VALUE!</v>
      </c>
      <c r="N616" s="98" t="e">
        <f t="shared" si="233"/>
        <v>#VALUE!</v>
      </c>
      <c r="O616" s="97"/>
      <c r="P616" s="98" t="e">
        <f t="shared" si="225"/>
        <v>#VALUE!</v>
      </c>
      <c r="Q616" s="99" t="e">
        <f t="shared" si="234"/>
        <v>#VALUE!</v>
      </c>
      <c r="R616" s="100"/>
      <c r="S616" s="5"/>
      <c r="T616" s="28">
        <f t="shared" si="235"/>
        <v>0</v>
      </c>
      <c r="U616" s="101">
        <v>66140</v>
      </c>
      <c r="V616" s="102">
        <f t="shared" si="226"/>
        <v>0</v>
      </c>
      <c r="W616" s="101"/>
      <c r="X616" s="101"/>
      <c r="Y616" s="102">
        <f t="shared" si="236"/>
        <v>0</v>
      </c>
      <c r="Z616" s="102">
        <f t="shared" si="237"/>
        <v>0</v>
      </c>
      <c r="AA616" s="102" t="e">
        <f t="shared" si="227"/>
        <v>#VALUE!</v>
      </c>
    </row>
    <row r="617" spans="1:27" ht="17.25">
      <c r="A617" s="5"/>
      <c r="B617" s="5"/>
      <c r="C617" s="93"/>
      <c r="D617" s="193"/>
      <c r="E617" s="94"/>
      <c r="F617" s="95"/>
      <c r="G617" s="96" t="str">
        <f t="shared" si="228"/>
        <v>Error</v>
      </c>
      <c r="H617" s="97">
        <v>14400</v>
      </c>
      <c r="I617" s="98" t="e">
        <f t="shared" si="229"/>
        <v>#VALUE!</v>
      </c>
      <c r="J617" s="88" t="e">
        <f t="shared" si="224"/>
        <v>#VALUE!</v>
      </c>
      <c r="K617" s="98">
        <f t="shared" si="230"/>
        <v>0</v>
      </c>
      <c r="L617" s="98">
        <f t="shared" si="231"/>
        <v>0</v>
      </c>
      <c r="M617" s="98" t="e">
        <f t="shared" si="232"/>
        <v>#VALUE!</v>
      </c>
      <c r="N617" s="98" t="e">
        <f t="shared" si="233"/>
        <v>#VALUE!</v>
      </c>
      <c r="O617" s="97"/>
      <c r="P617" s="98" t="e">
        <f t="shared" si="225"/>
        <v>#VALUE!</v>
      </c>
      <c r="Q617" s="99" t="e">
        <f t="shared" si="234"/>
        <v>#VALUE!</v>
      </c>
      <c r="R617" s="100"/>
      <c r="S617" s="5"/>
      <c r="T617" s="28">
        <f t="shared" si="235"/>
        <v>0</v>
      </c>
      <c r="U617" s="101">
        <v>66140</v>
      </c>
      <c r="V617" s="102">
        <f t="shared" si="226"/>
        <v>0</v>
      </c>
      <c r="W617" s="101"/>
      <c r="X617" s="101"/>
      <c r="Y617" s="102">
        <f t="shared" si="236"/>
        <v>0</v>
      </c>
      <c r="Z617" s="102">
        <f t="shared" si="237"/>
        <v>0</v>
      </c>
      <c r="AA617" s="102" t="e">
        <f t="shared" si="227"/>
        <v>#VALUE!</v>
      </c>
    </row>
    <row r="618" spans="1:27" ht="17.25">
      <c r="A618" s="5"/>
      <c r="B618" s="5"/>
      <c r="C618" s="93"/>
      <c r="D618" s="193"/>
      <c r="E618" s="94"/>
      <c r="F618" s="95"/>
      <c r="G618" s="96" t="str">
        <f t="shared" si="228"/>
        <v>Error</v>
      </c>
      <c r="H618" s="97">
        <v>14400</v>
      </c>
      <c r="I618" s="98" t="e">
        <f t="shared" si="229"/>
        <v>#VALUE!</v>
      </c>
      <c r="J618" s="88" t="e">
        <f t="shared" si="224"/>
        <v>#VALUE!</v>
      </c>
      <c r="K618" s="98">
        <f t="shared" si="230"/>
        <v>0</v>
      </c>
      <c r="L618" s="98">
        <f t="shared" si="231"/>
        <v>0</v>
      </c>
      <c r="M618" s="98" t="e">
        <f t="shared" si="232"/>
        <v>#VALUE!</v>
      </c>
      <c r="N618" s="98" t="e">
        <f t="shared" si="233"/>
        <v>#VALUE!</v>
      </c>
      <c r="O618" s="97"/>
      <c r="P618" s="98" t="e">
        <f t="shared" si="225"/>
        <v>#VALUE!</v>
      </c>
      <c r="Q618" s="99" t="e">
        <f t="shared" si="234"/>
        <v>#VALUE!</v>
      </c>
      <c r="R618" s="100"/>
      <c r="S618" s="5"/>
      <c r="T618" s="28">
        <f t="shared" si="235"/>
        <v>0</v>
      </c>
      <c r="U618" s="101">
        <v>66140</v>
      </c>
      <c r="V618" s="102">
        <f t="shared" si="226"/>
        <v>0</v>
      </c>
      <c r="W618" s="101"/>
      <c r="X618" s="101"/>
      <c r="Y618" s="102">
        <f t="shared" si="236"/>
        <v>0</v>
      </c>
      <c r="Z618" s="102">
        <f t="shared" si="237"/>
        <v>0</v>
      </c>
      <c r="AA618" s="102" t="e">
        <f t="shared" si="227"/>
        <v>#VALUE!</v>
      </c>
    </row>
    <row r="619" spans="1:27" ht="17.25">
      <c r="A619" s="5"/>
      <c r="B619" s="5"/>
      <c r="C619" s="93"/>
      <c r="D619" s="193"/>
      <c r="E619" s="94"/>
      <c r="F619" s="95"/>
      <c r="G619" s="96" t="str">
        <f t="shared" si="228"/>
        <v>Error</v>
      </c>
      <c r="H619" s="97">
        <v>14400</v>
      </c>
      <c r="I619" s="98" t="e">
        <f t="shared" si="229"/>
        <v>#VALUE!</v>
      </c>
      <c r="J619" s="88" t="e">
        <f t="shared" si="224"/>
        <v>#VALUE!</v>
      </c>
      <c r="K619" s="98">
        <f t="shared" si="230"/>
        <v>0</v>
      </c>
      <c r="L619" s="98">
        <f t="shared" si="231"/>
        <v>0</v>
      </c>
      <c r="M619" s="98" t="e">
        <f t="shared" si="232"/>
        <v>#VALUE!</v>
      </c>
      <c r="N619" s="98" t="e">
        <f t="shared" si="233"/>
        <v>#VALUE!</v>
      </c>
      <c r="O619" s="97"/>
      <c r="P619" s="98" t="e">
        <f t="shared" si="225"/>
        <v>#VALUE!</v>
      </c>
      <c r="Q619" s="99" t="e">
        <f t="shared" si="234"/>
        <v>#VALUE!</v>
      </c>
      <c r="R619" s="100"/>
      <c r="S619" s="5"/>
      <c r="T619" s="28">
        <f t="shared" si="235"/>
        <v>0</v>
      </c>
      <c r="U619" s="101">
        <v>66140</v>
      </c>
      <c r="V619" s="102">
        <f t="shared" si="226"/>
        <v>0</v>
      </c>
      <c r="W619" s="101"/>
      <c r="X619" s="101"/>
      <c r="Y619" s="102">
        <f t="shared" si="236"/>
        <v>0</v>
      </c>
      <c r="Z619" s="102">
        <f t="shared" si="237"/>
        <v>0</v>
      </c>
      <c r="AA619" s="102" t="e">
        <f t="shared" si="227"/>
        <v>#VALUE!</v>
      </c>
    </row>
    <row r="620" spans="1:27" ht="17.25">
      <c r="A620" s="5"/>
      <c r="B620" s="5"/>
      <c r="C620" s="93"/>
      <c r="D620" s="193"/>
      <c r="E620" s="94"/>
      <c r="F620" s="95"/>
      <c r="G620" s="96" t="str">
        <f t="shared" si="228"/>
        <v>Error</v>
      </c>
      <c r="H620" s="97">
        <v>14400</v>
      </c>
      <c r="I620" s="98" t="e">
        <f t="shared" si="229"/>
        <v>#VALUE!</v>
      </c>
      <c r="J620" s="88" t="e">
        <f t="shared" si="224"/>
        <v>#VALUE!</v>
      </c>
      <c r="K620" s="98">
        <f t="shared" si="230"/>
        <v>0</v>
      </c>
      <c r="L620" s="98">
        <f t="shared" si="231"/>
        <v>0</v>
      </c>
      <c r="M620" s="98" t="e">
        <f t="shared" si="232"/>
        <v>#VALUE!</v>
      </c>
      <c r="N620" s="98" t="e">
        <f t="shared" si="233"/>
        <v>#VALUE!</v>
      </c>
      <c r="O620" s="97"/>
      <c r="P620" s="98" t="e">
        <f t="shared" si="225"/>
        <v>#VALUE!</v>
      </c>
      <c r="Q620" s="99" t="e">
        <f t="shared" si="234"/>
        <v>#VALUE!</v>
      </c>
      <c r="R620" s="100"/>
      <c r="S620" s="5"/>
      <c r="T620" s="28">
        <f t="shared" si="235"/>
        <v>0</v>
      </c>
      <c r="U620" s="101">
        <v>66140</v>
      </c>
      <c r="V620" s="102">
        <f t="shared" si="226"/>
        <v>0</v>
      </c>
      <c r="W620" s="101"/>
      <c r="X620" s="101"/>
      <c r="Y620" s="102">
        <f t="shared" si="236"/>
        <v>0</v>
      </c>
      <c r="Z620" s="102">
        <f t="shared" si="237"/>
        <v>0</v>
      </c>
      <c r="AA620" s="102" t="e">
        <f t="shared" si="227"/>
        <v>#VALUE!</v>
      </c>
    </row>
    <row r="621" spans="1:27" ht="17.25">
      <c r="A621" s="5"/>
      <c r="B621" s="5"/>
      <c r="C621" s="93"/>
      <c r="D621" s="193"/>
      <c r="E621" s="84"/>
      <c r="F621" s="85"/>
      <c r="G621" s="86" t="str">
        <f t="shared" si="228"/>
        <v>Error</v>
      </c>
      <c r="H621" s="87">
        <v>14400</v>
      </c>
      <c r="I621" s="88" t="e">
        <f t="shared" si="229"/>
        <v>#VALUE!</v>
      </c>
      <c r="J621" s="88" t="e">
        <f t="shared" si="224"/>
        <v>#VALUE!</v>
      </c>
      <c r="K621" s="88">
        <f t="shared" si="230"/>
        <v>0</v>
      </c>
      <c r="L621" s="88">
        <f t="shared" si="231"/>
        <v>0</v>
      </c>
      <c r="M621" s="88" t="e">
        <f t="shared" si="232"/>
        <v>#VALUE!</v>
      </c>
      <c r="N621" s="88" t="e">
        <f t="shared" si="233"/>
        <v>#VALUE!</v>
      </c>
      <c r="O621" s="87"/>
      <c r="P621" s="88" t="e">
        <f t="shared" si="225"/>
        <v>#VALUE!</v>
      </c>
      <c r="Q621" s="89" t="e">
        <f t="shared" si="234"/>
        <v>#VALUE!</v>
      </c>
      <c r="R621" s="90"/>
      <c r="S621" s="82"/>
      <c r="T621" s="28">
        <f t="shared" si="235"/>
        <v>0</v>
      </c>
      <c r="U621" s="91">
        <v>66140</v>
      </c>
      <c r="V621" s="92">
        <f t="shared" si="226"/>
        <v>0</v>
      </c>
      <c r="W621" s="91"/>
      <c r="X621" s="91"/>
      <c r="Y621" s="92">
        <f t="shared" si="236"/>
        <v>0</v>
      </c>
      <c r="Z621" s="92">
        <f t="shared" si="237"/>
        <v>0</v>
      </c>
      <c r="AA621" s="92" t="e">
        <f t="shared" si="227"/>
        <v>#VALUE!</v>
      </c>
    </row>
    <row r="622" spans="1:27" ht="17.25">
      <c r="A622" s="5"/>
      <c r="B622" s="5"/>
      <c r="C622" s="93"/>
      <c r="D622" s="193"/>
      <c r="E622" s="94"/>
      <c r="F622" s="95"/>
      <c r="G622" s="96" t="str">
        <f t="shared" si="228"/>
        <v>Error</v>
      </c>
      <c r="H622" s="97">
        <v>14400</v>
      </c>
      <c r="I622" s="98" t="e">
        <f t="shared" si="229"/>
        <v>#VALUE!</v>
      </c>
      <c r="J622" s="88" t="e">
        <f t="shared" si="224"/>
        <v>#VALUE!</v>
      </c>
      <c r="K622" s="98">
        <f t="shared" si="230"/>
        <v>0</v>
      </c>
      <c r="L622" s="98">
        <f t="shared" si="231"/>
        <v>0</v>
      </c>
      <c r="M622" s="98" t="e">
        <f t="shared" si="232"/>
        <v>#VALUE!</v>
      </c>
      <c r="N622" s="98" t="e">
        <f t="shared" si="233"/>
        <v>#VALUE!</v>
      </c>
      <c r="O622" s="97"/>
      <c r="P622" s="98" t="e">
        <f t="shared" si="225"/>
        <v>#VALUE!</v>
      </c>
      <c r="Q622" s="99" t="e">
        <f t="shared" si="234"/>
        <v>#VALUE!</v>
      </c>
      <c r="R622" s="100"/>
      <c r="S622" s="5"/>
      <c r="T622" s="28">
        <f t="shared" si="235"/>
        <v>0</v>
      </c>
      <c r="U622" s="101">
        <v>66140</v>
      </c>
      <c r="V622" s="102">
        <f t="shared" si="226"/>
        <v>0</v>
      </c>
      <c r="W622" s="101"/>
      <c r="X622" s="101"/>
      <c r="Y622" s="102">
        <f t="shared" si="236"/>
        <v>0</v>
      </c>
      <c r="Z622" s="102">
        <f t="shared" si="237"/>
        <v>0</v>
      </c>
      <c r="AA622" s="102" t="e">
        <f t="shared" si="227"/>
        <v>#VALUE!</v>
      </c>
    </row>
    <row r="623" spans="1:27" ht="17.25">
      <c r="A623" s="5"/>
      <c r="B623" s="5"/>
      <c r="C623" s="93"/>
      <c r="D623" s="193"/>
      <c r="E623" s="94"/>
      <c r="F623" s="95"/>
      <c r="G623" s="96" t="str">
        <f t="shared" si="228"/>
        <v>Error</v>
      </c>
      <c r="H623" s="97">
        <v>14400</v>
      </c>
      <c r="I623" s="98" t="e">
        <f t="shared" si="229"/>
        <v>#VALUE!</v>
      </c>
      <c r="J623" s="88" t="e">
        <f t="shared" si="224"/>
        <v>#VALUE!</v>
      </c>
      <c r="K623" s="98">
        <f t="shared" si="230"/>
        <v>0</v>
      </c>
      <c r="L623" s="98">
        <f t="shared" si="231"/>
        <v>0</v>
      </c>
      <c r="M623" s="98" t="e">
        <f t="shared" si="232"/>
        <v>#VALUE!</v>
      </c>
      <c r="N623" s="98" t="e">
        <f t="shared" si="233"/>
        <v>#VALUE!</v>
      </c>
      <c r="O623" s="97"/>
      <c r="P623" s="98" t="e">
        <f t="shared" si="225"/>
        <v>#VALUE!</v>
      </c>
      <c r="Q623" s="99" t="e">
        <f t="shared" si="234"/>
        <v>#VALUE!</v>
      </c>
      <c r="R623" s="100"/>
      <c r="S623" s="5"/>
      <c r="T623" s="28">
        <f t="shared" si="235"/>
        <v>0</v>
      </c>
      <c r="U623" s="101">
        <v>66140</v>
      </c>
      <c r="V623" s="102">
        <f t="shared" ref="V623:V654" si="238">+U623*T623</f>
        <v>0</v>
      </c>
      <c r="W623" s="101"/>
      <c r="X623" s="101"/>
      <c r="Y623" s="102">
        <f t="shared" si="236"/>
        <v>0</v>
      </c>
      <c r="Z623" s="102">
        <f t="shared" si="237"/>
        <v>0</v>
      </c>
      <c r="AA623" s="102" t="e">
        <f t="shared" ref="AA623:AA654" si="239">+Z623+Q623</f>
        <v>#VALUE!</v>
      </c>
    </row>
    <row r="624" spans="1:27" ht="17.25">
      <c r="A624" s="5"/>
      <c r="B624" s="5"/>
      <c r="C624" s="93"/>
      <c r="D624" s="193"/>
      <c r="E624" s="94"/>
      <c r="F624" s="95"/>
      <c r="G624" s="96" t="str">
        <f t="shared" si="228"/>
        <v>Error</v>
      </c>
      <c r="H624" s="97">
        <v>14400</v>
      </c>
      <c r="I624" s="98" t="e">
        <f t="shared" si="229"/>
        <v>#VALUE!</v>
      </c>
      <c r="J624" s="88" t="e">
        <f t="shared" si="224"/>
        <v>#VALUE!</v>
      </c>
      <c r="K624" s="98">
        <f t="shared" si="230"/>
        <v>0</v>
      </c>
      <c r="L624" s="98">
        <f t="shared" si="231"/>
        <v>0</v>
      </c>
      <c r="M624" s="98" t="e">
        <f t="shared" si="232"/>
        <v>#VALUE!</v>
      </c>
      <c r="N624" s="98" t="e">
        <f t="shared" si="233"/>
        <v>#VALUE!</v>
      </c>
      <c r="O624" s="97"/>
      <c r="P624" s="98" t="e">
        <f t="shared" si="225"/>
        <v>#VALUE!</v>
      </c>
      <c r="Q624" s="99" t="e">
        <f t="shared" si="234"/>
        <v>#VALUE!</v>
      </c>
      <c r="R624" s="100"/>
      <c r="S624" s="5"/>
      <c r="T624" s="28">
        <f t="shared" si="235"/>
        <v>0</v>
      </c>
      <c r="U624" s="101">
        <v>66140</v>
      </c>
      <c r="V624" s="102">
        <f t="shared" si="238"/>
        <v>0</v>
      </c>
      <c r="W624" s="101"/>
      <c r="X624" s="101"/>
      <c r="Y624" s="102">
        <f t="shared" si="236"/>
        <v>0</v>
      </c>
      <c r="Z624" s="102">
        <f t="shared" si="237"/>
        <v>0</v>
      </c>
      <c r="AA624" s="102" t="e">
        <f t="shared" si="239"/>
        <v>#VALUE!</v>
      </c>
    </row>
    <row r="625" spans="1:27" ht="17.25">
      <c r="A625" s="5"/>
      <c r="B625" s="5"/>
      <c r="C625" s="93"/>
      <c r="D625" s="193"/>
      <c r="E625" s="94"/>
      <c r="F625" s="95"/>
      <c r="G625" s="96" t="str">
        <f t="shared" si="228"/>
        <v>Error</v>
      </c>
      <c r="H625" s="97">
        <v>14400</v>
      </c>
      <c r="I625" s="98" t="e">
        <f t="shared" si="229"/>
        <v>#VALUE!</v>
      </c>
      <c r="J625" s="88" t="e">
        <f t="shared" si="224"/>
        <v>#VALUE!</v>
      </c>
      <c r="K625" s="98">
        <f t="shared" si="230"/>
        <v>0</v>
      </c>
      <c r="L625" s="98">
        <f t="shared" si="231"/>
        <v>0</v>
      </c>
      <c r="M625" s="98" t="e">
        <f t="shared" si="232"/>
        <v>#VALUE!</v>
      </c>
      <c r="N625" s="98" t="e">
        <f t="shared" si="233"/>
        <v>#VALUE!</v>
      </c>
      <c r="O625" s="97"/>
      <c r="P625" s="98" t="e">
        <f t="shared" si="225"/>
        <v>#VALUE!</v>
      </c>
      <c r="Q625" s="99" t="e">
        <f t="shared" si="234"/>
        <v>#VALUE!</v>
      </c>
      <c r="R625" s="100"/>
      <c r="S625" s="5"/>
      <c r="T625" s="28">
        <f t="shared" si="235"/>
        <v>0</v>
      </c>
      <c r="U625" s="101">
        <v>66140</v>
      </c>
      <c r="V625" s="102">
        <f t="shared" si="238"/>
        <v>0</v>
      </c>
      <c r="W625" s="101"/>
      <c r="X625" s="101"/>
      <c r="Y625" s="102">
        <f t="shared" si="236"/>
        <v>0</v>
      </c>
      <c r="Z625" s="102">
        <f t="shared" si="237"/>
        <v>0</v>
      </c>
      <c r="AA625" s="102" t="e">
        <f t="shared" si="239"/>
        <v>#VALUE!</v>
      </c>
    </row>
    <row r="626" spans="1:27" ht="17.25">
      <c r="A626" s="5"/>
      <c r="B626" s="5"/>
      <c r="C626" s="93"/>
      <c r="D626" s="193"/>
      <c r="E626" s="94"/>
      <c r="F626" s="95"/>
      <c r="G626" s="96" t="str">
        <f t="shared" si="228"/>
        <v>Error</v>
      </c>
      <c r="H626" s="97">
        <v>14400</v>
      </c>
      <c r="I626" s="98" t="e">
        <f t="shared" si="229"/>
        <v>#VALUE!</v>
      </c>
      <c r="J626" s="88" t="e">
        <f t="shared" si="224"/>
        <v>#VALUE!</v>
      </c>
      <c r="K626" s="98">
        <f t="shared" si="230"/>
        <v>0</v>
      </c>
      <c r="L626" s="98">
        <f t="shared" si="231"/>
        <v>0</v>
      </c>
      <c r="M626" s="98" t="e">
        <f t="shared" si="232"/>
        <v>#VALUE!</v>
      </c>
      <c r="N626" s="98" t="e">
        <f t="shared" si="233"/>
        <v>#VALUE!</v>
      </c>
      <c r="O626" s="97"/>
      <c r="P626" s="98" t="e">
        <f t="shared" si="225"/>
        <v>#VALUE!</v>
      </c>
      <c r="Q626" s="99" t="e">
        <f t="shared" si="234"/>
        <v>#VALUE!</v>
      </c>
      <c r="R626" s="100"/>
      <c r="S626" s="5"/>
      <c r="T626" s="28">
        <f t="shared" si="235"/>
        <v>0</v>
      </c>
      <c r="U626" s="101">
        <v>66140</v>
      </c>
      <c r="V626" s="102">
        <f t="shared" si="238"/>
        <v>0</v>
      </c>
      <c r="W626" s="101"/>
      <c r="X626" s="101"/>
      <c r="Y626" s="102">
        <f t="shared" si="236"/>
        <v>0</v>
      </c>
      <c r="Z626" s="102">
        <f t="shared" si="237"/>
        <v>0</v>
      </c>
      <c r="AA626" s="102" t="e">
        <f t="shared" si="239"/>
        <v>#VALUE!</v>
      </c>
    </row>
    <row r="627" spans="1:27" ht="17.25">
      <c r="A627" s="5"/>
      <c r="B627" s="5"/>
      <c r="C627" s="93"/>
      <c r="D627" s="193"/>
      <c r="E627" s="84"/>
      <c r="F627" s="85"/>
      <c r="G627" s="86" t="str">
        <f t="shared" si="228"/>
        <v>Error</v>
      </c>
      <c r="H627" s="87">
        <v>14400</v>
      </c>
      <c r="I627" s="88" t="e">
        <f t="shared" si="229"/>
        <v>#VALUE!</v>
      </c>
      <c r="J627" s="88" t="e">
        <f t="shared" si="224"/>
        <v>#VALUE!</v>
      </c>
      <c r="K627" s="88">
        <f t="shared" si="230"/>
        <v>0</v>
      </c>
      <c r="L627" s="88">
        <f t="shared" si="231"/>
        <v>0</v>
      </c>
      <c r="M627" s="88" t="e">
        <f t="shared" si="232"/>
        <v>#VALUE!</v>
      </c>
      <c r="N627" s="88" t="e">
        <f t="shared" si="233"/>
        <v>#VALUE!</v>
      </c>
      <c r="O627" s="87"/>
      <c r="P627" s="88" t="e">
        <f t="shared" si="225"/>
        <v>#VALUE!</v>
      </c>
      <c r="Q627" s="89" t="e">
        <f t="shared" si="234"/>
        <v>#VALUE!</v>
      </c>
      <c r="R627" s="90"/>
      <c r="S627" s="82"/>
      <c r="T627" s="28">
        <f t="shared" si="235"/>
        <v>0</v>
      </c>
      <c r="U627" s="91">
        <v>66140</v>
      </c>
      <c r="V627" s="92">
        <f t="shared" si="238"/>
        <v>0</v>
      </c>
      <c r="W627" s="91"/>
      <c r="X627" s="91"/>
      <c r="Y627" s="92">
        <f t="shared" si="236"/>
        <v>0</v>
      </c>
      <c r="Z627" s="92">
        <f t="shared" si="237"/>
        <v>0</v>
      </c>
      <c r="AA627" s="92" t="e">
        <f t="shared" si="239"/>
        <v>#VALUE!</v>
      </c>
    </row>
    <row r="628" spans="1:27" ht="17.25">
      <c r="A628" s="5"/>
      <c r="B628" s="5"/>
      <c r="C628" s="93"/>
      <c r="D628" s="193"/>
      <c r="E628" s="94"/>
      <c r="F628" s="95"/>
      <c r="G628" s="96" t="str">
        <f t="shared" si="228"/>
        <v>Error</v>
      </c>
      <c r="H628" s="97">
        <v>14400</v>
      </c>
      <c r="I628" s="98" t="e">
        <f t="shared" si="229"/>
        <v>#VALUE!</v>
      </c>
      <c r="J628" s="88" t="e">
        <f t="shared" si="224"/>
        <v>#VALUE!</v>
      </c>
      <c r="K628" s="98">
        <f t="shared" si="230"/>
        <v>0</v>
      </c>
      <c r="L628" s="98">
        <f t="shared" si="231"/>
        <v>0</v>
      </c>
      <c r="M628" s="98" t="e">
        <f t="shared" si="232"/>
        <v>#VALUE!</v>
      </c>
      <c r="N628" s="98" t="e">
        <f t="shared" si="233"/>
        <v>#VALUE!</v>
      </c>
      <c r="O628" s="97"/>
      <c r="P628" s="98" t="e">
        <f t="shared" si="225"/>
        <v>#VALUE!</v>
      </c>
      <c r="Q628" s="99" t="e">
        <f t="shared" si="234"/>
        <v>#VALUE!</v>
      </c>
      <c r="R628" s="100"/>
      <c r="S628" s="5"/>
      <c r="T628" s="28">
        <f t="shared" si="235"/>
        <v>0</v>
      </c>
      <c r="U628" s="101">
        <v>66140</v>
      </c>
      <c r="V628" s="102">
        <f t="shared" si="238"/>
        <v>0</v>
      </c>
      <c r="W628" s="101"/>
      <c r="X628" s="101"/>
      <c r="Y628" s="102">
        <f t="shared" si="236"/>
        <v>0</v>
      </c>
      <c r="Z628" s="102">
        <f t="shared" si="237"/>
        <v>0</v>
      </c>
      <c r="AA628" s="102" t="e">
        <f t="shared" si="239"/>
        <v>#VALUE!</v>
      </c>
    </row>
    <row r="629" spans="1:27" ht="17.25">
      <c r="A629" s="5"/>
      <c r="B629" s="5"/>
      <c r="C629" s="93"/>
      <c r="D629" s="193"/>
      <c r="E629" s="94"/>
      <c r="F629" s="95"/>
      <c r="G629" s="96" t="str">
        <f t="shared" si="228"/>
        <v>Error</v>
      </c>
      <c r="H629" s="97">
        <v>14400</v>
      </c>
      <c r="I629" s="98" t="e">
        <f t="shared" si="229"/>
        <v>#VALUE!</v>
      </c>
      <c r="J629" s="88" t="e">
        <f t="shared" si="224"/>
        <v>#VALUE!</v>
      </c>
      <c r="K629" s="98">
        <f t="shared" si="230"/>
        <v>0</v>
      </c>
      <c r="L629" s="98">
        <f t="shared" si="231"/>
        <v>0</v>
      </c>
      <c r="M629" s="98" t="e">
        <f t="shared" si="232"/>
        <v>#VALUE!</v>
      </c>
      <c r="N629" s="98" t="e">
        <f t="shared" si="233"/>
        <v>#VALUE!</v>
      </c>
      <c r="O629" s="97"/>
      <c r="P629" s="98" t="e">
        <f t="shared" si="225"/>
        <v>#VALUE!</v>
      </c>
      <c r="Q629" s="99" t="e">
        <f t="shared" si="234"/>
        <v>#VALUE!</v>
      </c>
      <c r="R629" s="100"/>
      <c r="S629" s="5"/>
      <c r="T629" s="28">
        <f t="shared" si="235"/>
        <v>0</v>
      </c>
      <c r="U629" s="101">
        <v>66140</v>
      </c>
      <c r="V629" s="102">
        <f t="shared" si="238"/>
        <v>0</v>
      </c>
      <c r="W629" s="101"/>
      <c r="X629" s="101"/>
      <c r="Y629" s="102">
        <f t="shared" si="236"/>
        <v>0</v>
      </c>
      <c r="Z629" s="102">
        <f t="shared" si="237"/>
        <v>0</v>
      </c>
      <c r="AA629" s="102" t="e">
        <f t="shared" si="239"/>
        <v>#VALUE!</v>
      </c>
    </row>
    <row r="630" spans="1:27" ht="17.25">
      <c r="A630" s="5"/>
      <c r="B630" s="5"/>
      <c r="C630" s="93"/>
      <c r="D630" s="193"/>
      <c r="E630" s="94"/>
      <c r="F630" s="95"/>
      <c r="G630" s="96" t="str">
        <f t="shared" si="228"/>
        <v>Error</v>
      </c>
      <c r="H630" s="97">
        <v>14400</v>
      </c>
      <c r="I630" s="98" t="e">
        <f t="shared" si="229"/>
        <v>#VALUE!</v>
      </c>
      <c r="J630" s="88" t="e">
        <f t="shared" si="224"/>
        <v>#VALUE!</v>
      </c>
      <c r="K630" s="98">
        <f t="shared" si="230"/>
        <v>0</v>
      </c>
      <c r="L630" s="98">
        <f t="shared" si="231"/>
        <v>0</v>
      </c>
      <c r="M630" s="98" t="e">
        <f t="shared" si="232"/>
        <v>#VALUE!</v>
      </c>
      <c r="N630" s="98" t="e">
        <f t="shared" si="233"/>
        <v>#VALUE!</v>
      </c>
      <c r="O630" s="97"/>
      <c r="P630" s="98" t="e">
        <f t="shared" si="225"/>
        <v>#VALUE!</v>
      </c>
      <c r="Q630" s="99" t="e">
        <f t="shared" si="234"/>
        <v>#VALUE!</v>
      </c>
      <c r="R630" s="100"/>
      <c r="S630" s="5"/>
      <c r="T630" s="28">
        <f t="shared" si="235"/>
        <v>0</v>
      </c>
      <c r="U630" s="101">
        <v>66140</v>
      </c>
      <c r="V630" s="102">
        <f t="shared" si="238"/>
        <v>0</v>
      </c>
      <c r="W630" s="101"/>
      <c r="X630" s="101"/>
      <c r="Y630" s="102">
        <f t="shared" si="236"/>
        <v>0</v>
      </c>
      <c r="Z630" s="102">
        <f t="shared" si="237"/>
        <v>0</v>
      </c>
      <c r="AA630" s="102" t="e">
        <f t="shared" si="239"/>
        <v>#VALUE!</v>
      </c>
    </row>
    <row r="631" spans="1:27" ht="17.25">
      <c r="A631" s="5"/>
      <c r="B631" s="5"/>
      <c r="C631" s="93"/>
      <c r="D631" s="193"/>
      <c r="E631" s="94"/>
      <c r="F631" s="95"/>
      <c r="G631" s="96" t="str">
        <f t="shared" si="228"/>
        <v>Error</v>
      </c>
      <c r="H631" s="97">
        <v>14400</v>
      </c>
      <c r="I631" s="98" t="e">
        <f t="shared" si="229"/>
        <v>#VALUE!</v>
      </c>
      <c r="J631" s="88" t="e">
        <f t="shared" si="224"/>
        <v>#VALUE!</v>
      </c>
      <c r="K631" s="98">
        <f t="shared" si="230"/>
        <v>0</v>
      </c>
      <c r="L631" s="98">
        <f t="shared" si="231"/>
        <v>0</v>
      </c>
      <c r="M631" s="98" t="e">
        <f t="shared" si="232"/>
        <v>#VALUE!</v>
      </c>
      <c r="N631" s="98" t="e">
        <f t="shared" si="233"/>
        <v>#VALUE!</v>
      </c>
      <c r="O631" s="97"/>
      <c r="P631" s="98" t="e">
        <f t="shared" si="225"/>
        <v>#VALUE!</v>
      </c>
      <c r="Q631" s="99" t="e">
        <f t="shared" si="234"/>
        <v>#VALUE!</v>
      </c>
      <c r="R631" s="100"/>
      <c r="S631" s="5"/>
      <c r="T631" s="28">
        <f t="shared" si="235"/>
        <v>0</v>
      </c>
      <c r="U631" s="101">
        <v>66140</v>
      </c>
      <c r="V631" s="102">
        <f t="shared" si="238"/>
        <v>0</v>
      </c>
      <c r="W631" s="101"/>
      <c r="X631" s="101"/>
      <c r="Y631" s="102">
        <f t="shared" si="236"/>
        <v>0</v>
      </c>
      <c r="Z631" s="102">
        <f t="shared" si="237"/>
        <v>0</v>
      </c>
      <c r="AA631" s="102" t="e">
        <f t="shared" si="239"/>
        <v>#VALUE!</v>
      </c>
    </row>
    <row r="632" spans="1:27" ht="17.25">
      <c r="A632" s="5"/>
      <c r="B632" s="5"/>
      <c r="C632" s="93"/>
      <c r="D632" s="193"/>
      <c r="E632" s="94"/>
      <c r="F632" s="95"/>
      <c r="G632" s="96" t="str">
        <f t="shared" si="228"/>
        <v>Error</v>
      </c>
      <c r="H632" s="97">
        <v>14400</v>
      </c>
      <c r="I632" s="98" t="e">
        <f t="shared" si="229"/>
        <v>#VALUE!</v>
      </c>
      <c r="J632" s="88" t="e">
        <f t="shared" si="224"/>
        <v>#VALUE!</v>
      </c>
      <c r="K632" s="98">
        <f t="shared" si="230"/>
        <v>0</v>
      </c>
      <c r="L632" s="98">
        <f t="shared" si="231"/>
        <v>0</v>
      </c>
      <c r="M632" s="98" t="e">
        <f t="shared" si="232"/>
        <v>#VALUE!</v>
      </c>
      <c r="N632" s="98" t="e">
        <f t="shared" si="233"/>
        <v>#VALUE!</v>
      </c>
      <c r="O632" s="97"/>
      <c r="P632" s="98" t="e">
        <f t="shared" si="225"/>
        <v>#VALUE!</v>
      </c>
      <c r="Q632" s="99" t="e">
        <f t="shared" si="234"/>
        <v>#VALUE!</v>
      </c>
      <c r="R632" s="100"/>
      <c r="S632" s="5"/>
      <c r="T632" s="28">
        <f t="shared" si="235"/>
        <v>0</v>
      </c>
      <c r="U632" s="101">
        <v>66140</v>
      </c>
      <c r="V632" s="102">
        <f t="shared" si="238"/>
        <v>0</v>
      </c>
      <c r="W632" s="101"/>
      <c r="X632" s="101"/>
      <c r="Y632" s="102">
        <f t="shared" si="236"/>
        <v>0</v>
      </c>
      <c r="Z632" s="102">
        <f t="shared" si="237"/>
        <v>0</v>
      </c>
      <c r="AA632" s="102" t="e">
        <f t="shared" si="239"/>
        <v>#VALUE!</v>
      </c>
    </row>
    <row r="633" spans="1:27" ht="17.25">
      <c r="A633" s="5"/>
      <c r="B633" s="5"/>
      <c r="C633" s="93"/>
      <c r="D633" s="193"/>
      <c r="E633" s="84"/>
      <c r="F633" s="85"/>
      <c r="G633" s="86" t="str">
        <f t="shared" si="228"/>
        <v>Error</v>
      </c>
      <c r="H633" s="87">
        <v>14400</v>
      </c>
      <c r="I633" s="88" t="e">
        <f t="shared" si="229"/>
        <v>#VALUE!</v>
      </c>
      <c r="J633" s="88" t="e">
        <f t="shared" si="224"/>
        <v>#VALUE!</v>
      </c>
      <c r="K633" s="88">
        <f t="shared" si="230"/>
        <v>0</v>
      </c>
      <c r="L633" s="88">
        <f t="shared" si="231"/>
        <v>0</v>
      </c>
      <c r="M633" s="88" t="e">
        <f t="shared" si="232"/>
        <v>#VALUE!</v>
      </c>
      <c r="N633" s="88" t="e">
        <f t="shared" si="233"/>
        <v>#VALUE!</v>
      </c>
      <c r="O633" s="87"/>
      <c r="P633" s="88" t="e">
        <f t="shared" si="225"/>
        <v>#VALUE!</v>
      </c>
      <c r="Q633" s="89" t="e">
        <f t="shared" si="234"/>
        <v>#VALUE!</v>
      </c>
      <c r="R633" s="90"/>
      <c r="S633" s="82"/>
      <c r="T633" s="28">
        <f t="shared" si="235"/>
        <v>0</v>
      </c>
      <c r="U633" s="91">
        <v>66140</v>
      </c>
      <c r="V633" s="92">
        <f t="shared" si="238"/>
        <v>0</v>
      </c>
      <c r="W633" s="91"/>
      <c r="X633" s="91"/>
      <c r="Y633" s="92">
        <f t="shared" si="236"/>
        <v>0</v>
      </c>
      <c r="Z633" s="92">
        <f t="shared" si="237"/>
        <v>0</v>
      </c>
      <c r="AA633" s="92" t="e">
        <f t="shared" si="239"/>
        <v>#VALUE!</v>
      </c>
    </row>
    <row r="634" spans="1:27" ht="17.25">
      <c r="A634" s="5"/>
      <c r="B634" s="5"/>
      <c r="C634" s="93"/>
      <c r="D634" s="193"/>
      <c r="E634" s="94"/>
      <c r="F634" s="95"/>
      <c r="G634" s="96" t="str">
        <f t="shared" si="228"/>
        <v>Error</v>
      </c>
      <c r="H634" s="97">
        <v>14400</v>
      </c>
      <c r="I634" s="98" t="e">
        <f t="shared" si="229"/>
        <v>#VALUE!</v>
      </c>
      <c r="J634" s="88" t="e">
        <f t="shared" si="224"/>
        <v>#VALUE!</v>
      </c>
      <c r="K634" s="98">
        <f t="shared" si="230"/>
        <v>0</v>
      </c>
      <c r="L634" s="98">
        <f t="shared" si="231"/>
        <v>0</v>
      </c>
      <c r="M634" s="98" t="e">
        <f t="shared" si="232"/>
        <v>#VALUE!</v>
      </c>
      <c r="N634" s="98" t="e">
        <f t="shared" si="233"/>
        <v>#VALUE!</v>
      </c>
      <c r="O634" s="97"/>
      <c r="P634" s="98" t="e">
        <f t="shared" si="225"/>
        <v>#VALUE!</v>
      </c>
      <c r="Q634" s="99" t="e">
        <f t="shared" si="234"/>
        <v>#VALUE!</v>
      </c>
      <c r="R634" s="100"/>
      <c r="S634" s="5"/>
      <c r="T634" s="28">
        <f t="shared" si="235"/>
        <v>0</v>
      </c>
      <c r="U634" s="101">
        <v>66140</v>
      </c>
      <c r="V634" s="102">
        <f t="shared" si="238"/>
        <v>0</v>
      </c>
      <c r="W634" s="101"/>
      <c r="X634" s="101"/>
      <c r="Y634" s="102">
        <f t="shared" si="236"/>
        <v>0</v>
      </c>
      <c r="Z634" s="102">
        <f t="shared" si="237"/>
        <v>0</v>
      </c>
      <c r="AA634" s="102" t="e">
        <f t="shared" si="239"/>
        <v>#VALUE!</v>
      </c>
    </row>
    <row r="635" spans="1:27" ht="17.25">
      <c r="A635" s="5"/>
      <c r="B635" s="5"/>
      <c r="C635" s="93"/>
      <c r="D635" s="193"/>
      <c r="E635" s="94"/>
      <c r="F635" s="95"/>
      <c r="G635" s="96" t="str">
        <f t="shared" si="228"/>
        <v>Error</v>
      </c>
      <c r="H635" s="97">
        <v>14400</v>
      </c>
      <c r="I635" s="98" t="e">
        <f t="shared" si="229"/>
        <v>#VALUE!</v>
      </c>
      <c r="J635" s="88" t="e">
        <f t="shared" si="224"/>
        <v>#VALUE!</v>
      </c>
      <c r="K635" s="98">
        <f t="shared" si="230"/>
        <v>0</v>
      </c>
      <c r="L635" s="98">
        <f t="shared" si="231"/>
        <v>0</v>
      </c>
      <c r="M635" s="98" t="e">
        <f t="shared" si="232"/>
        <v>#VALUE!</v>
      </c>
      <c r="N635" s="98" t="e">
        <f t="shared" si="233"/>
        <v>#VALUE!</v>
      </c>
      <c r="O635" s="97"/>
      <c r="P635" s="98" t="e">
        <f t="shared" si="225"/>
        <v>#VALUE!</v>
      </c>
      <c r="Q635" s="99" t="e">
        <f t="shared" si="234"/>
        <v>#VALUE!</v>
      </c>
      <c r="R635" s="100"/>
      <c r="S635" s="5"/>
      <c r="T635" s="28">
        <f t="shared" si="235"/>
        <v>0</v>
      </c>
      <c r="U635" s="101">
        <v>66140</v>
      </c>
      <c r="V635" s="102">
        <f t="shared" si="238"/>
        <v>0</v>
      </c>
      <c r="W635" s="101"/>
      <c r="X635" s="101"/>
      <c r="Y635" s="102">
        <f t="shared" si="236"/>
        <v>0</v>
      </c>
      <c r="Z635" s="102">
        <f t="shared" si="237"/>
        <v>0</v>
      </c>
      <c r="AA635" s="102" t="e">
        <f t="shared" si="239"/>
        <v>#VALUE!</v>
      </c>
    </row>
    <row r="636" spans="1:27" ht="17.25">
      <c r="A636" s="5"/>
      <c r="B636" s="5"/>
      <c r="C636" s="93"/>
      <c r="D636" s="193"/>
      <c r="E636" s="94"/>
      <c r="F636" s="95"/>
      <c r="G636" s="96" t="str">
        <f t="shared" si="228"/>
        <v>Error</v>
      </c>
      <c r="H636" s="97">
        <v>14400</v>
      </c>
      <c r="I636" s="98" t="e">
        <f t="shared" si="229"/>
        <v>#VALUE!</v>
      </c>
      <c r="J636" s="88" t="e">
        <f t="shared" si="224"/>
        <v>#VALUE!</v>
      </c>
      <c r="K636" s="98">
        <f t="shared" si="230"/>
        <v>0</v>
      </c>
      <c r="L636" s="98">
        <f t="shared" si="231"/>
        <v>0</v>
      </c>
      <c r="M636" s="98" t="e">
        <f t="shared" si="232"/>
        <v>#VALUE!</v>
      </c>
      <c r="N636" s="98" t="e">
        <f t="shared" si="233"/>
        <v>#VALUE!</v>
      </c>
      <c r="O636" s="97"/>
      <c r="P636" s="98" t="e">
        <f t="shared" si="225"/>
        <v>#VALUE!</v>
      </c>
      <c r="Q636" s="99" t="e">
        <f t="shared" si="234"/>
        <v>#VALUE!</v>
      </c>
      <c r="R636" s="100"/>
      <c r="S636" s="5"/>
      <c r="T636" s="28">
        <f t="shared" si="235"/>
        <v>0</v>
      </c>
      <c r="U636" s="101">
        <v>66140</v>
      </c>
      <c r="V636" s="102">
        <f t="shared" si="238"/>
        <v>0</v>
      </c>
      <c r="W636" s="101"/>
      <c r="X636" s="101"/>
      <c r="Y636" s="102">
        <f t="shared" si="236"/>
        <v>0</v>
      </c>
      <c r="Z636" s="102">
        <f t="shared" si="237"/>
        <v>0</v>
      </c>
      <c r="AA636" s="102" t="e">
        <f t="shared" si="239"/>
        <v>#VALUE!</v>
      </c>
    </row>
    <row r="637" spans="1:27" ht="17.25">
      <c r="A637" s="5"/>
      <c r="B637" s="5"/>
      <c r="C637" s="93"/>
      <c r="D637" s="193"/>
      <c r="E637" s="94"/>
      <c r="F637" s="95"/>
      <c r="G637" s="96" t="str">
        <f t="shared" si="228"/>
        <v>Error</v>
      </c>
      <c r="H637" s="97">
        <v>14400</v>
      </c>
      <c r="I637" s="98" t="e">
        <f t="shared" si="229"/>
        <v>#VALUE!</v>
      </c>
      <c r="J637" s="88" t="e">
        <f t="shared" si="224"/>
        <v>#VALUE!</v>
      </c>
      <c r="K637" s="98">
        <f t="shared" si="230"/>
        <v>0</v>
      </c>
      <c r="L637" s="98">
        <f t="shared" si="231"/>
        <v>0</v>
      </c>
      <c r="M637" s="98" t="e">
        <f t="shared" si="232"/>
        <v>#VALUE!</v>
      </c>
      <c r="N637" s="98" t="e">
        <f t="shared" si="233"/>
        <v>#VALUE!</v>
      </c>
      <c r="O637" s="97"/>
      <c r="P637" s="98" t="e">
        <f t="shared" si="225"/>
        <v>#VALUE!</v>
      </c>
      <c r="Q637" s="99" t="e">
        <f t="shared" si="234"/>
        <v>#VALUE!</v>
      </c>
      <c r="R637" s="100"/>
      <c r="S637" s="5"/>
      <c r="T637" s="28">
        <f t="shared" si="235"/>
        <v>0</v>
      </c>
      <c r="U637" s="101">
        <v>66140</v>
      </c>
      <c r="V637" s="102">
        <f t="shared" si="238"/>
        <v>0</v>
      </c>
      <c r="W637" s="101"/>
      <c r="X637" s="101"/>
      <c r="Y637" s="102">
        <f t="shared" si="236"/>
        <v>0</v>
      </c>
      <c r="Z637" s="102">
        <f t="shared" si="237"/>
        <v>0</v>
      </c>
      <c r="AA637" s="102" t="e">
        <f t="shared" si="239"/>
        <v>#VALUE!</v>
      </c>
    </row>
    <row r="638" spans="1:27" ht="17.25">
      <c r="A638" s="5"/>
      <c r="B638" s="5"/>
      <c r="C638" s="93"/>
      <c r="D638" s="193"/>
      <c r="E638" s="94"/>
      <c r="F638" s="95"/>
      <c r="G638" s="96" t="str">
        <f t="shared" si="228"/>
        <v>Error</v>
      </c>
      <c r="H638" s="97">
        <v>14400</v>
      </c>
      <c r="I638" s="98" t="e">
        <f t="shared" si="229"/>
        <v>#VALUE!</v>
      </c>
      <c r="J638" s="88" t="e">
        <f t="shared" si="224"/>
        <v>#VALUE!</v>
      </c>
      <c r="K638" s="98">
        <f t="shared" si="230"/>
        <v>0</v>
      </c>
      <c r="L638" s="98">
        <f t="shared" si="231"/>
        <v>0</v>
      </c>
      <c r="M638" s="98" t="e">
        <f t="shared" si="232"/>
        <v>#VALUE!</v>
      </c>
      <c r="N638" s="98" t="e">
        <f t="shared" si="233"/>
        <v>#VALUE!</v>
      </c>
      <c r="O638" s="97"/>
      <c r="P638" s="98" t="e">
        <f t="shared" si="225"/>
        <v>#VALUE!</v>
      </c>
      <c r="Q638" s="99" t="e">
        <f t="shared" si="234"/>
        <v>#VALUE!</v>
      </c>
      <c r="R638" s="100"/>
      <c r="S638" s="5"/>
      <c r="T638" s="28">
        <f t="shared" si="235"/>
        <v>0</v>
      </c>
      <c r="U638" s="101">
        <v>66140</v>
      </c>
      <c r="V638" s="102">
        <f t="shared" si="238"/>
        <v>0</v>
      </c>
      <c r="W638" s="101"/>
      <c r="X638" s="101"/>
      <c r="Y638" s="102">
        <f t="shared" si="236"/>
        <v>0</v>
      </c>
      <c r="Z638" s="102">
        <f t="shared" si="237"/>
        <v>0</v>
      </c>
      <c r="AA638" s="102" t="e">
        <f t="shared" si="239"/>
        <v>#VALUE!</v>
      </c>
    </row>
    <row r="639" spans="1:27" ht="17.25">
      <c r="A639" s="5"/>
      <c r="B639" s="5"/>
      <c r="C639" s="93"/>
      <c r="D639" s="193"/>
      <c r="E639" s="84"/>
      <c r="F639" s="85"/>
      <c r="G639" s="86" t="str">
        <f t="shared" si="228"/>
        <v>Error</v>
      </c>
      <c r="H639" s="87">
        <v>14400</v>
      </c>
      <c r="I639" s="88" t="e">
        <f t="shared" si="229"/>
        <v>#VALUE!</v>
      </c>
      <c r="J639" s="88" t="e">
        <f t="shared" si="224"/>
        <v>#VALUE!</v>
      </c>
      <c r="K639" s="88">
        <f t="shared" si="230"/>
        <v>0</v>
      </c>
      <c r="L639" s="88">
        <f t="shared" si="231"/>
        <v>0</v>
      </c>
      <c r="M639" s="88" t="e">
        <f t="shared" si="232"/>
        <v>#VALUE!</v>
      </c>
      <c r="N639" s="88" t="e">
        <f t="shared" si="233"/>
        <v>#VALUE!</v>
      </c>
      <c r="O639" s="87"/>
      <c r="P639" s="88" t="e">
        <f t="shared" si="225"/>
        <v>#VALUE!</v>
      </c>
      <c r="Q639" s="89" t="e">
        <f t="shared" si="234"/>
        <v>#VALUE!</v>
      </c>
      <c r="R639" s="90"/>
      <c r="S639" s="82"/>
      <c r="T639" s="28">
        <f t="shared" si="235"/>
        <v>0</v>
      </c>
      <c r="U639" s="91">
        <v>66140</v>
      </c>
      <c r="V639" s="92">
        <f t="shared" si="238"/>
        <v>0</v>
      </c>
      <c r="W639" s="91"/>
      <c r="X639" s="91"/>
      <c r="Y639" s="92">
        <f t="shared" si="236"/>
        <v>0</v>
      </c>
      <c r="Z639" s="92">
        <f t="shared" si="237"/>
        <v>0</v>
      </c>
      <c r="AA639" s="92" t="e">
        <f t="shared" si="239"/>
        <v>#VALUE!</v>
      </c>
    </row>
    <row r="640" spans="1:27" ht="17.25">
      <c r="A640" s="5"/>
      <c r="B640" s="5"/>
      <c r="C640" s="93"/>
      <c r="D640" s="193"/>
      <c r="E640" s="94"/>
      <c r="F640" s="95"/>
      <c r="G640" s="96" t="str">
        <f t="shared" si="228"/>
        <v>Error</v>
      </c>
      <c r="H640" s="97">
        <v>14400</v>
      </c>
      <c r="I640" s="98" t="e">
        <f t="shared" si="229"/>
        <v>#VALUE!</v>
      </c>
      <c r="J640" s="88" t="e">
        <f t="shared" si="224"/>
        <v>#VALUE!</v>
      </c>
      <c r="K640" s="98">
        <f t="shared" si="230"/>
        <v>0</v>
      </c>
      <c r="L640" s="98">
        <f t="shared" si="231"/>
        <v>0</v>
      </c>
      <c r="M640" s="98" t="e">
        <f t="shared" si="232"/>
        <v>#VALUE!</v>
      </c>
      <c r="N640" s="98" t="e">
        <f t="shared" si="233"/>
        <v>#VALUE!</v>
      </c>
      <c r="O640" s="97"/>
      <c r="P640" s="98" t="e">
        <f t="shared" si="225"/>
        <v>#VALUE!</v>
      </c>
      <c r="Q640" s="99" t="e">
        <f t="shared" si="234"/>
        <v>#VALUE!</v>
      </c>
      <c r="R640" s="100"/>
      <c r="S640" s="5"/>
      <c r="T640" s="28">
        <f t="shared" si="235"/>
        <v>0</v>
      </c>
      <c r="U640" s="101">
        <v>66140</v>
      </c>
      <c r="V640" s="102">
        <f t="shared" si="238"/>
        <v>0</v>
      </c>
      <c r="W640" s="101"/>
      <c r="X640" s="101"/>
      <c r="Y640" s="102">
        <f t="shared" si="236"/>
        <v>0</v>
      </c>
      <c r="Z640" s="102">
        <f t="shared" si="237"/>
        <v>0</v>
      </c>
      <c r="AA640" s="102" t="e">
        <f t="shared" si="239"/>
        <v>#VALUE!</v>
      </c>
    </row>
    <row r="641" spans="1:27" ht="17.25">
      <c r="A641" s="5"/>
      <c r="B641" s="5"/>
      <c r="C641" s="93"/>
      <c r="D641" s="193"/>
      <c r="E641" s="94"/>
      <c r="F641" s="95"/>
      <c r="G641" s="96" t="str">
        <f t="shared" si="228"/>
        <v>Error</v>
      </c>
      <c r="H641" s="97">
        <v>14400</v>
      </c>
      <c r="I641" s="98" t="e">
        <f t="shared" si="229"/>
        <v>#VALUE!</v>
      </c>
      <c r="J641" s="88" t="e">
        <f t="shared" si="224"/>
        <v>#VALUE!</v>
      </c>
      <c r="K641" s="98">
        <f t="shared" si="230"/>
        <v>0</v>
      </c>
      <c r="L641" s="98">
        <f t="shared" si="231"/>
        <v>0</v>
      </c>
      <c r="M641" s="98" t="e">
        <f t="shared" si="232"/>
        <v>#VALUE!</v>
      </c>
      <c r="N641" s="98" t="e">
        <f t="shared" si="233"/>
        <v>#VALUE!</v>
      </c>
      <c r="O641" s="97"/>
      <c r="P641" s="98" t="e">
        <f t="shared" si="225"/>
        <v>#VALUE!</v>
      </c>
      <c r="Q641" s="99" t="e">
        <f t="shared" si="234"/>
        <v>#VALUE!</v>
      </c>
      <c r="R641" s="100"/>
      <c r="S641" s="5"/>
      <c r="T641" s="28">
        <f t="shared" si="235"/>
        <v>0</v>
      </c>
      <c r="U641" s="101">
        <v>66140</v>
      </c>
      <c r="V641" s="102">
        <f t="shared" si="238"/>
        <v>0</v>
      </c>
      <c r="W641" s="101"/>
      <c r="X641" s="101"/>
      <c r="Y641" s="102">
        <f t="shared" si="236"/>
        <v>0</v>
      </c>
      <c r="Z641" s="102">
        <f t="shared" si="237"/>
        <v>0</v>
      </c>
      <c r="AA641" s="102" t="e">
        <f t="shared" si="239"/>
        <v>#VALUE!</v>
      </c>
    </row>
    <row r="642" spans="1:27" ht="17.25">
      <c r="A642" s="5"/>
      <c r="B642" s="5"/>
      <c r="C642" s="93"/>
      <c r="D642" s="193"/>
      <c r="E642" s="94"/>
      <c r="F642" s="95"/>
      <c r="G642" s="96" t="str">
        <f t="shared" si="228"/>
        <v>Error</v>
      </c>
      <c r="H642" s="97">
        <v>14400</v>
      </c>
      <c r="I642" s="98" t="e">
        <f t="shared" si="229"/>
        <v>#VALUE!</v>
      </c>
      <c r="J642" s="88" t="e">
        <f t="shared" si="224"/>
        <v>#VALUE!</v>
      </c>
      <c r="K642" s="98">
        <f t="shared" si="230"/>
        <v>0</v>
      </c>
      <c r="L642" s="98">
        <f t="shared" si="231"/>
        <v>0</v>
      </c>
      <c r="M642" s="98" t="e">
        <f t="shared" si="232"/>
        <v>#VALUE!</v>
      </c>
      <c r="N642" s="98" t="e">
        <f t="shared" si="233"/>
        <v>#VALUE!</v>
      </c>
      <c r="O642" s="97"/>
      <c r="P642" s="98" t="e">
        <f t="shared" si="225"/>
        <v>#VALUE!</v>
      </c>
      <c r="Q642" s="99" t="e">
        <f t="shared" si="234"/>
        <v>#VALUE!</v>
      </c>
      <c r="R642" s="100"/>
      <c r="S642" s="5"/>
      <c r="T642" s="28">
        <f t="shared" si="235"/>
        <v>0</v>
      </c>
      <c r="U642" s="101">
        <v>66140</v>
      </c>
      <c r="V642" s="102">
        <f t="shared" si="238"/>
        <v>0</v>
      </c>
      <c r="W642" s="101"/>
      <c r="X642" s="101"/>
      <c r="Y642" s="102">
        <f t="shared" si="236"/>
        <v>0</v>
      </c>
      <c r="Z642" s="102">
        <f t="shared" si="237"/>
        <v>0</v>
      </c>
      <c r="AA642" s="102" t="e">
        <f t="shared" si="239"/>
        <v>#VALUE!</v>
      </c>
    </row>
    <row r="643" spans="1:27" ht="17.25">
      <c r="A643" s="5"/>
      <c r="B643" s="5"/>
      <c r="C643" s="93"/>
      <c r="D643" s="193"/>
      <c r="E643" s="94"/>
      <c r="F643" s="95"/>
      <c r="G643" s="96" t="str">
        <f t="shared" si="228"/>
        <v>Error</v>
      </c>
      <c r="H643" s="97">
        <v>14400</v>
      </c>
      <c r="I643" s="98" t="e">
        <f t="shared" si="229"/>
        <v>#VALUE!</v>
      </c>
      <c r="J643" s="88" t="e">
        <f t="shared" si="224"/>
        <v>#VALUE!</v>
      </c>
      <c r="K643" s="98">
        <f t="shared" si="230"/>
        <v>0</v>
      </c>
      <c r="L643" s="98">
        <f t="shared" si="231"/>
        <v>0</v>
      </c>
      <c r="M643" s="98" t="e">
        <f t="shared" si="232"/>
        <v>#VALUE!</v>
      </c>
      <c r="N643" s="98" t="e">
        <f t="shared" si="233"/>
        <v>#VALUE!</v>
      </c>
      <c r="O643" s="97"/>
      <c r="P643" s="98" t="e">
        <f t="shared" si="225"/>
        <v>#VALUE!</v>
      </c>
      <c r="Q643" s="99" t="e">
        <f t="shared" si="234"/>
        <v>#VALUE!</v>
      </c>
      <c r="R643" s="100"/>
      <c r="S643" s="5"/>
      <c r="T643" s="28">
        <f t="shared" si="235"/>
        <v>0</v>
      </c>
      <c r="U643" s="101">
        <v>66140</v>
      </c>
      <c r="V643" s="102">
        <f t="shared" si="238"/>
        <v>0</v>
      </c>
      <c r="W643" s="101"/>
      <c r="X643" s="101"/>
      <c r="Y643" s="102">
        <f t="shared" si="236"/>
        <v>0</v>
      </c>
      <c r="Z643" s="102">
        <f t="shared" si="237"/>
        <v>0</v>
      </c>
      <c r="AA643" s="102" t="e">
        <f t="shared" si="239"/>
        <v>#VALUE!</v>
      </c>
    </row>
    <row r="644" spans="1:27" ht="17.25">
      <c r="A644" s="5"/>
      <c r="B644" s="5"/>
      <c r="C644" s="93"/>
      <c r="D644" s="193"/>
      <c r="E644" s="94"/>
      <c r="F644" s="95"/>
      <c r="G644" s="96" t="str">
        <f t="shared" si="228"/>
        <v>Error</v>
      </c>
      <c r="H644" s="97">
        <v>14400</v>
      </c>
      <c r="I644" s="98" t="e">
        <f t="shared" si="229"/>
        <v>#VALUE!</v>
      </c>
      <c r="J644" s="88" t="e">
        <f t="shared" si="224"/>
        <v>#VALUE!</v>
      </c>
      <c r="K644" s="98">
        <f t="shared" si="230"/>
        <v>0</v>
      </c>
      <c r="L644" s="98">
        <f t="shared" si="231"/>
        <v>0</v>
      </c>
      <c r="M644" s="98" t="e">
        <f t="shared" si="232"/>
        <v>#VALUE!</v>
      </c>
      <c r="N644" s="98" t="e">
        <f t="shared" si="233"/>
        <v>#VALUE!</v>
      </c>
      <c r="O644" s="97"/>
      <c r="P644" s="98" t="e">
        <f t="shared" si="225"/>
        <v>#VALUE!</v>
      </c>
      <c r="Q644" s="99" t="e">
        <f t="shared" si="234"/>
        <v>#VALUE!</v>
      </c>
      <c r="R644" s="100"/>
      <c r="S644" s="5"/>
      <c r="T644" s="28">
        <f t="shared" si="235"/>
        <v>0</v>
      </c>
      <c r="U644" s="101">
        <v>66140</v>
      </c>
      <c r="V644" s="102">
        <f t="shared" si="238"/>
        <v>0</v>
      </c>
      <c r="W644" s="101"/>
      <c r="X644" s="101"/>
      <c r="Y644" s="102">
        <f t="shared" si="236"/>
        <v>0</v>
      </c>
      <c r="Z644" s="102">
        <f t="shared" si="237"/>
        <v>0</v>
      </c>
      <c r="AA644" s="102" t="e">
        <f t="shared" si="239"/>
        <v>#VALUE!</v>
      </c>
    </row>
    <row r="645" spans="1:27" ht="17.25">
      <c r="A645" s="5"/>
      <c r="B645" s="5"/>
      <c r="C645" s="93"/>
      <c r="D645" s="193"/>
      <c r="E645" s="84"/>
      <c r="F645" s="85"/>
      <c r="G645" s="86" t="str">
        <f t="shared" si="228"/>
        <v>Error</v>
      </c>
      <c r="H645" s="87">
        <v>14400</v>
      </c>
      <c r="I645" s="88" t="e">
        <f t="shared" si="229"/>
        <v>#VALUE!</v>
      </c>
      <c r="J645" s="88" t="e">
        <f t="shared" si="224"/>
        <v>#VALUE!</v>
      </c>
      <c r="K645" s="88">
        <f t="shared" si="230"/>
        <v>0</v>
      </c>
      <c r="L645" s="88">
        <f t="shared" si="231"/>
        <v>0</v>
      </c>
      <c r="M645" s="88" t="e">
        <f t="shared" si="232"/>
        <v>#VALUE!</v>
      </c>
      <c r="N645" s="88" t="e">
        <f t="shared" si="233"/>
        <v>#VALUE!</v>
      </c>
      <c r="O645" s="87"/>
      <c r="P645" s="88" t="e">
        <f t="shared" si="225"/>
        <v>#VALUE!</v>
      </c>
      <c r="Q645" s="89" t="e">
        <f t="shared" si="234"/>
        <v>#VALUE!</v>
      </c>
      <c r="R645" s="90"/>
      <c r="S645" s="82"/>
      <c r="T645" s="28">
        <f t="shared" si="235"/>
        <v>0</v>
      </c>
      <c r="U645" s="91">
        <v>66140</v>
      </c>
      <c r="V645" s="92">
        <f t="shared" si="238"/>
        <v>0</v>
      </c>
      <c r="W645" s="91"/>
      <c r="X645" s="91"/>
      <c r="Y645" s="92">
        <f t="shared" si="236"/>
        <v>0</v>
      </c>
      <c r="Z645" s="92">
        <f t="shared" si="237"/>
        <v>0</v>
      </c>
      <c r="AA645" s="92" t="e">
        <f t="shared" si="239"/>
        <v>#VALUE!</v>
      </c>
    </row>
    <row r="646" spans="1:27" ht="17.25">
      <c r="A646" s="5"/>
      <c r="B646" s="5"/>
      <c r="C646" s="93"/>
      <c r="D646" s="193"/>
      <c r="E646" s="84"/>
      <c r="F646" s="85"/>
      <c r="G646" s="86" t="str">
        <f>IF($C646="ստորաբաժանման պետ",IF(F646=0,2.28,IF(F646=1,2.35,IF(F646=2,2.43,IF(F646=3,2.5,IF(OR(F646=4,F646=5),2.58,IF(OR(F646=6,F646=7),2.66,IF(OR(F646=8,F646=9),2.75,IF(OR(F646=10,F646=11,F646=12),2.83,IF(OR(F646=13,F646=14,F646=15),2.92,IF(OR(F646=16,F646=17,F646=18),3.01,3.11)))))))))),IF($C646="ավագ կարգադրիչ",IF(F646=0,1.96,IF(F646=1,2.02,IF(F646=2,2.08,IF(F646=3,2.15,IF(OR(F646=4,F646=5),2.21,IF(OR(F646=6,F646=7),2.28,IF(OR(F646=8,F646=9),2.35,IF(OR(F646=10,F646=11,F646=12),2.42,IF(OR(F646=13,F646=14,F646=15),2.5,IF(OR(F646=16,F646=17,F646=18),2.58,2.66)))))))))),IF($C646="կարգադրիչ",IF(F646=0,1.45,IF(F646=1,1.49,IF(F646=2,1.54,IF(F646=3,1.59,IF(OR(F646=4,F646=5),1.9,IF(OR(F646=6,F646=7),1.96,IF(OR(F646=8,F646=9),1.73,IF(OR(F646=10,F646=11,F646=12),1.79,IF(OR(F646=13,F646=14,F646=15),1.84,IF(OR(F646=16,F646=17,F646=18),1.9,1.95)))))))))), "Error")))</f>
        <v>Error</v>
      </c>
      <c r="H646" s="87">
        <v>14400</v>
      </c>
      <c r="I646" s="88" t="e">
        <f>G646*H646</f>
        <v>#VALUE!</v>
      </c>
      <c r="J646" s="88" t="e">
        <f t="shared" si="224"/>
        <v>#VALUE!</v>
      </c>
      <c r="K646" s="88">
        <f>IF($D646="գեներալ-մայոր",2.91,IF($D646="գնդապետ",2.38,IF($D646="փոխգնդապետ",2.25,IF($D646="մայոր",1.85,IF($D646="կապիտան",1.72,IF($D646="ավագ լեյտենանտ",1.59,IF($D646="լեյտենանտ",1.46,IF($D646="ավագ ենթասպա",1.06,IF($D646="ենթասպա",0.93,IF($D646="ավագ",0.79,IF($D646="ավագ սերժանտ",0.66,IF($D646="սերժանտ",0.53,IF($D646="կրտսեր սերժանտ",0.4,0)))))))))))))</f>
        <v>0</v>
      </c>
      <c r="L646" s="88">
        <f>K646*H646</f>
        <v>0</v>
      </c>
      <c r="M646" s="88" t="e">
        <f>L646+J646</f>
        <v>#VALUE!</v>
      </c>
      <c r="N646" s="88" t="e">
        <f>IF(F646&lt;2,M646*0%,IF(F646&lt;5,M646*5%,IF(F646&lt;10,M646*10%,IF(F646&lt;15,M646*15%,IF(F646&lt;20,M646*20%,IF(F646&lt;25,M646*25%,IF(F646&gt;=25,M646*30%)))))))</f>
        <v>#VALUE!</v>
      </c>
      <c r="O646" s="87"/>
      <c r="P646" s="88" t="e">
        <f t="shared" si="225"/>
        <v>#VALUE!</v>
      </c>
      <c r="Q646" s="89" t="e">
        <f>P646*6.565</f>
        <v>#VALUE!</v>
      </c>
      <c r="R646" s="90"/>
      <c r="S646" s="82"/>
      <c r="T646" s="28">
        <f t="shared" si="235"/>
        <v>0</v>
      </c>
      <c r="U646" s="91">
        <v>66140</v>
      </c>
      <c r="V646" s="92">
        <f t="shared" si="238"/>
        <v>0</v>
      </c>
      <c r="W646" s="91"/>
      <c r="X646" s="91"/>
      <c r="Y646" s="92">
        <f>+V646+W646+X646</f>
        <v>0</v>
      </c>
      <c r="Z646" s="92">
        <f>+Y646*6.565</f>
        <v>0</v>
      </c>
      <c r="AA646" s="92" t="e">
        <f t="shared" si="239"/>
        <v>#VALUE!</v>
      </c>
    </row>
    <row r="647" spans="1:27" ht="17.25">
      <c r="A647" s="5"/>
      <c r="B647" s="5"/>
      <c r="C647" s="93"/>
      <c r="D647" s="193"/>
      <c r="E647" s="94"/>
      <c r="F647" s="95"/>
      <c r="G647" s="96" t="str">
        <f t="shared" si="228"/>
        <v>Error</v>
      </c>
      <c r="H647" s="97">
        <v>14400</v>
      </c>
      <c r="I647" s="98" t="e">
        <f t="shared" ref="I647:I662" si="240">G647*H647</f>
        <v>#VALUE!</v>
      </c>
      <c r="J647" s="88" t="e">
        <f t="shared" si="224"/>
        <v>#VALUE!</v>
      </c>
      <c r="K647" s="98">
        <f t="shared" si="230"/>
        <v>0</v>
      </c>
      <c r="L647" s="98">
        <f t="shared" ref="L647:L662" si="241">K647*H647</f>
        <v>0</v>
      </c>
      <c r="M647" s="98" t="e">
        <f t="shared" ref="M647:M662" si="242">L647+J647</f>
        <v>#VALUE!</v>
      </c>
      <c r="N647" s="98" t="e">
        <f t="shared" ref="N647:N662" si="243">IF(F647&lt;2,M647*0%,IF(F647&lt;5,M647*5%,IF(F647&lt;10,M647*10%,IF(F647&lt;15,M647*15%,IF(F647&lt;20,M647*20%,IF(F647&lt;25,M647*25%,IF(F647&gt;=25,M647*30%)))))))</f>
        <v>#VALUE!</v>
      </c>
      <c r="O647" s="97"/>
      <c r="P647" s="98" t="e">
        <f t="shared" si="225"/>
        <v>#VALUE!</v>
      </c>
      <c r="Q647" s="99" t="e">
        <f t="shared" si="234"/>
        <v>#VALUE!</v>
      </c>
      <c r="R647" s="100"/>
      <c r="S647" s="5"/>
      <c r="T647" s="28">
        <f t="shared" si="235"/>
        <v>0</v>
      </c>
      <c r="U647" s="101">
        <v>66140</v>
      </c>
      <c r="V647" s="102">
        <f t="shared" si="238"/>
        <v>0</v>
      </c>
      <c r="W647" s="101"/>
      <c r="X647" s="101"/>
      <c r="Y647" s="102">
        <f t="shared" ref="Y647:Y662" si="244">+V647+W647+X647</f>
        <v>0</v>
      </c>
      <c r="Z647" s="102">
        <f t="shared" si="237"/>
        <v>0</v>
      </c>
      <c r="AA647" s="102" t="e">
        <f t="shared" si="239"/>
        <v>#VALUE!</v>
      </c>
    </row>
    <row r="648" spans="1:27" ht="17.25">
      <c r="A648" s="5"/>
      <c r="B648" s="5"/>
      <c r="C648" s="93"/>
      <c r="D648" s="193"/>
      <c r="E648" s="94"/>
      <c r="F648" s="95"/>
      <c r="G648" s="96" t="str">
        <f t="shared" si="228"/>
        <v>Error</v>
      </c>
      <c r="H648" s="97">
        <v>14400</v>
      </c>
      <c r="I648" s="98" t="e">
        <f t="shared" si="240"/>
        <v>#VALUE!</v>
      </c>
      <c r="J648" s="88" t="e">
        <f t="shared" si="224"/>
        <v>#VALUE!</v>
      </c>
      <c r="K648" s="98">
        <f t="shared" si="230"/>
        <v>0</v>
      </c>
      <c r="L648" s="98">
        <f t="shared" si="241"/>
        <v>0</v>
      </c>
      <c r="M648" s="98" t="e">
        <f t="shared" si="242"/>
        <v>#VALUE!</v>
      </c>
      <c r="N648" s="98" t="e">
        <f t="shared" si="243"/>
        <v>#VALUE!</v>
      </c>
      <c r="O648" s="97"/>
      <c r="P648" s="98" t="e">
        <f t="shared" si="225"/>
        <v>#VALUE!</v>
      </c>
      <c r="Q648" s="99" t="e">
        <f t="shared" si="234"/>
        <v>#VALUE!</v>
      </c>
      <c r="R648" s="100"/>
      <c r="S648" s="5"/>
      <c r="T648" s="28">
        <f t="shared" si="235"/>
        <v>0</v>
      </c>
      <c r="U648" s="101">
        <v>66140</v>
      </c>
      <c r="V648" s="102">
        <f t="shared" si="238"/>
        <v>0</v>
      </c>
      <c r="W648" s="101"/>
      <c r="X648" s="101"/>
      <c r="Y648" s="102">
        <f t="shared" si="244"/>
        <v>0</v>
      </c>
      <c r="Z648" s="102">
        <f t="shared" si="237"/>
        <v>0</v>
      </c>
      <c r="AA648" s="102" t="e">
        <f t="shared" si="239"/>
        <v>#VALUE!</v>
      </c>
    </row>
    <row r="649" spans="1:27" ht="17.25">
      <c r="A649" s="5"/>
      <c r="B649" s="5"/>
      <c r="C649" s="93"/>
      <c r="D649" s="193"/>
      <c r="E649" s="94"/>
      <c r="F649" s="95"/>
      <c r="G649" s="96" t="str">
        <f t="shared" si="228"/>
        <v>Error</v>
      </c>
      <c r="H649" s="97">
        <v>14400</v>
      </c>
      <c r="I649" s="98" t="e">
        <f t="shared" si="240"/>
        <v>#VALUE!</v>
      </c>
      <c r="J649" s="88" t="e">
        <f t="shared" si="224"/>
        <v>#VALUE!</v>
      </c>
      <c r="K649" s="98">
        <f t="shared" si="230"/>
        <v>0</v>
      </c>
      <c r="L649" s="98">
        <f t="shared" si="241"/>
        <v>0</v>
      </c>
      <c r="M649" s="98" t="e">
        <f t="shared" si="242"/>
        <v>#VALUE!</v>
      </c>
      <c r="N649" s="98" t="e">
        <f t="shared" si="243"/>
        <v>#VALUE!</v>
      </c>
      <c r="O649" s="97"/>
      <c r="P649" s="98" t="e">
        <f t="shared" si="225"/>
        <v>#VALUE!</v>
      </c>
      <c r="Q649" s="99" t="e">
        <f t="shared" si="234"/>
        <v>#VALUE!</v>
      </c>
      <c r="R649" s="100"/>
      <c r="S649" s="5"/>
      <c r="T649" s="28">
        <f t="shared" si="235"/>
        <v>0</v>
      </c>
      <c r="U649" s="101">
        <v>66140</v>
      </c>
      <c r="V649" s="102">
        <f t="shared" si="238"/>
        <v>0</v>
      </c>
      <c r="W649" s="101"/>
      <c r="X649" s="101"/>
      <c r="Y649" s="102">
        <f t="shared" si="244"/>
        <v>0</v>
      </c>
      <c r="Z649" s="102">
        <f t="shared" si="237"/>
        <v>0</v>
      </c>
      <c r="AA649" s="102" t="e">
        <f t="shared" si="239"/>
        <v>#VALUE!</v>
      </c>
    </row>
    <row r="650" spans="1:27" ht="17.25">
      <c r="A650" s="5"/>
      <c r="B650" s="5"/>
      <c r="C650" s="93"/>
      <c r="D650" s="193"/>
      <c r="E650" s="94"/>
      <c r="F650" s="95"/>
      <c r="G650" s="96" t="str">
        <f t="shared" si="228"/>
        <v>Error</v>
      </c>
      <c r="H650" s="97">
        <v>14400</v>
      </c>
      <c r="I650" s="98" t="e">
        <f t="shared" si="240"/>
        <v>#VALUE!</v>
      </c>
      <c r="J650" s="88" t="e">
        <f t="shared" si="224"/>
        <v>#VALUE!</v>
      </c>
      <c r="K650" s="98">
        <f t="shared" si="230"/>
        <v>0</v>
      </c>
      <c r="L650" s="98">
        <f t="shared" si="241"/>
        <v>0</v>
      </c>
      <c r="M650" s="98" t="e">
        <f t="shared" si="242"/>
        <v>#VALUE!</v>
      </c>
      <c r="N650" s="98" t="e">
        <f t="shared" si="243"/>
        <v>#VALUE!</v>
      </c>
      <c r="O650" s="97"/>
      <c r="P650" s="98" t="e">
        <f t="shared" si="225"/>
        <v>#VALUE!</v>
      </c>
      <c r="Q650" s="99" t="e">
        <f t="shared" si="234"/>
        <v>#VALUE!</v>
      </c>
      <c r="R650" s="100"/>
      <c r="S650" s="5"/>
      <c r="T650" s="28">
        <f t="shared" si="235"/>
        <v>0</v>
      </c>
      <c r="U650" s="101">
        <v>66140</v>
      </c>
      <c r="V650" s="102">
        <f t="shared" si="238"/>
        <v>0</v>
      </c>
      <c r="W650" s="101"/>
      <c r="X650" s="101"/>
      <c r="Y650" s="102">
        <f t="shared" si="244"/>
        <v>0</v>
      </c>
      <c r="Z650" s="102">
        <f t="shared" si="237"/>
        <v>0</v>
      </c>
      <c r="AA650" s="102" t="e">
        <f t="shared" si="239"/>
        <v>#VALUE!</v>
      </c>
    </row>
    <row r="651" spans="1:27" ht="17.25">
      <c r="A651" s="5"/>
      <c r="B651" s="5"/>
      <c r="C651" s="93"/>
      <c r="D651" s="193"/>
      <c r="E651" s="94"/>
      <c r="F651" s="95"/>
      <c r="G651" s="96" t="str">
        <f t="shared" si="228"/>
        <v>Error</v>
      </c>
      <c r="H651" s="97">
        <v>14400</v>
      </c>
      <c r="I651" s="98" t="e">
        <f t="shared" si="240"/>
        <v>#VALUE!</v>
      </c>
      <c r="J651" s="88" t="e">
        <f t="shared" si="224"/>
        <v>#VALUE!</v>
      </c>
      <c r="K651" s="98">
        <f t="shared" si="230"/>
        <v>0</v>
      </c>
      <c r="L651" s="98">
        <f t="shared" si="241"/>
        <v>0</v>
      </c>
      <c r="M651" s="98" t="e">
        <f t="shared" si="242"/>
        <v>#VALUE!</v>
      </c>
      <c r="N651" s="98" t="e">
        <f t="shared" si="243"/>
        <v>#VALUE!</v>
      </c>
      <c r="O651" s="97"/>
      <c r="P651" s="98" t="e">
        <f t="shared" si="225"/>
        <v>#VALUE!</v>
      </c>
      <c r="Q651" s="99" t="e">
        <f t="shared" si="234"/>
        <v>#VALUE!</v>
      </c>
      <c r="R651" s="100"/>
      <c r="S651" s="5"/>
      <c r="T651" s="28">
        <f t="shared" si="235"/>
        <v>0</v>
      </c>
      <c r="U651" s="101">
        <v>66140</v>
      </c>
      <c r="V651" s="102">
        <f t="shared" si="238"/>
        <v>0</v>
      </c>
      <c r="W651" s="101"/>
      <c r="X651" s="101"/>
      <c r="Y651" s="102">
        <f t="shared" si="244"/>
        <v>0</v>
      </c>
      <c r="Z651" s="102">
        <f t="shared" si="237"/>
        <v>0</v>
      </c>
      <c r="AA651" s="102" t="e">
        <f t="shared" si="239"/>
        <v>#VALUE!</v>
      </c>
    </row>
    <row r="652" spans="1:27" ht="17.25">
      <c r="A652" s="5"/>
      <c r="B652" s="5"/>
      <c r="C652" s="93"/>
      <c r="D652" s="193"/>
      <c r="E652" s="84"/>
      <c r="F652" s="85"/>
      <c r="G652" s="86" t="str">
        <f t="shared" si="228"/>
        <v>Error</v>
      </c>
      <c r="H652" s="87">
        <v>14400</v>
      </c>
      <c r="I652" s="88" t="e">
        <f t="shared" si="240"/>
        <v>#VALUE!</v>
      </c>
      <c r="J652" s="88" t="e">
        <f t="shared" si="224"/>
        <v>#VALUE!</v>
      </c>
      <c r="K652" s="88">
        <f t="shared" si="230"/>
        <v>0</v>
      </c>
      <c r="L652" s="88">
        <f t="shared" si="241"/>
        <v>0</v>
      </c>
      <c r="M652" s="88" t="e">
        <f t="shared" si="242"/>
        <v>#VALUE!</v>
      </c>
      <c r="N652" s="88" t="e">
        <f t="shared" si="243"/>
        <v>#VALUE!</v>
      </c>
      <c r="O652" s="87"/>
      <c r="P652" s="88" t="e">
        <f t="shared" si="225"/>
        <v>#VALUE!</v>
      </c>
      <c r="Q652" s="89" t="e">
        <f t="shared" si="234"/>
        <v>#VALUE!</v>
      </c>
      <c r="R652" s="90"/>
      <c r="S652" s="82"/>
      <c r="T652" s="28">
        <f t="shared" si="235"/>
        <v>0</v>
      </c>
      <c r="U652" s="91">
        <v>66140</v>
      </c>
      <c r="V652" s="92">
        <f t="shared" si="238"/>
        <v>0</v>
      </c>
      <c r="W652" s="91"/>
      <c r="X652" s="91"/>
      <c r="Y652" s="92">
        <f t="shared" si="244"/>
        <v>0</v>
      </c>
      <c r="Z652" s="92">
        <f t="shared" si="237"/>
        <v>0</v>
      </c>
      <c r="AA652" s="92" t="e">
        <f t="shared" si="239"/>
        <v>#VALUE!</v>
      </c>
    </row>
    <row r="653" spans="1:27" ht="17.25">
      <c r="A653" s="5"/>
      <c r="B653" s="5"/>
      <c r="C653" s="93"/>
      <c r="D653" s="193"/>
      <c r="E653" s="94"/>
      <c r="F653" s="95"/>
      <c r="G653" s="96" t="str">
        <f t="shared" si="228"/>
        <v>Error</v>
      </c>
      <c r="H653" s="97">
        <v>14400</v>
      </c>
      <c r="I653" s="98" t="e">
        <f t="shared" si="240"/>
        <v>#VALUE!</v>
      </c>
      <c r="J653" s="88" t="e">
        <f t="shared" si="224"/>
        <v>#VALUE!</v>
      </c>
      <c r="K653" s="98">
        <f t="shared" si="230"/>
        <v>0</v>
      </c>
      <c r="L653" s="98">
        <f t="shared" si="241"/>
        <v>0</v>
      </c>
      <c r="M653" s="98" t="e">
        <f t="shared" si="242"/>
        <v>#VALUE!</v>
      </c>
      <c r="N653" s="98" t="e">
        <f t="shared" si="243"/>
        <v>#VALUE!</v>
      </c>
      <c r="O653" s="97"/>
      <c r="P653" s="98" t="e">
        <f t="shared" si="225"/>
        <v>#VALUE!</v>
      </c>
      <c r="Q653" s="99" t="e">
        <f t="shared" si="234"/>
        <v>#VALUE!</v>
      </c>
      <c r="R653" s="100"/>
      <c r="S653" s="5"/>
      <c r="T653" s="28">
        <f t="shared" si="235"/>
        <v>0</v>
      </c>
      <c r="U653" s="101">
        <v>66140</v>
      </c>
      <c r="V653" s="102">
        <f t="shared" si="238"/>
        <v>0</v>
      </c>
      <c r="W653" s="101"/>
      <c r="X653" s="101"/>
      <c r="Y653" s="102">
        <f t="shared" si="244"/>
        <v>0</v>
      </c>
      <c r="Z653" s="102">
        <f t="shared" si="237"/>
        <v>0</v>
      </c>
      <c r="AA653" s="102" t="e">
        <f t="shared" si="239"/>
        <v>#VALUE!</v>
      </c>
    </row>
    <row r="654" spans="1:27" ht="17.25">
      <c r="A654" s="5"/>
      <c r="B654" s="5"/>
      <c r="C654" s="93"/>
      <c r="D654" s="193"/>
      <c r="E654" s="94"/>
      <c r="F654" s="95"/>
      <c r="G654" s="96" t="str">
        <f t="shared" si="228"/>
        <v>Error</v>
      </c>
      <c r="H654" s="97">
        <v>14400</v>
      </c>
      <c r="I654" s="98" t="e">
        <f t="shared" si="240"/>
        <v>#VALUE!</v>
      </c>
      <c r="J654" s="88" t="e">
        <f t="shared" si="224"/>
        <v>#VALUE!</v>
      </c>
      <c r="K654" s="98">
        <f t="shared" si="230"/>
        <v>0</v>
      </c>
      <c r="L654" s="98">
        <f t="shared" si="241"/>
        <v>0</v>
      </c>
      <c r="M654" s="98" t="e">
        <f t="shared" si="242"/>
        <v>#VALUE!</v>
      </c>
      <c r="N654" s="98" t="e">
        <f t="shared" si="243"/>
        <v>#VALUE!</v>
      </c>
      <c r="O654" s="97"/>
      <c r="P654" s="98" t="e">
        <f t="shared" si="225"/>
        <v>#VALUE!</v>
      </c>
      <c r="Q654" s="99" t="e">
        <f t="shared" si="234"/>
        <v>#VALUE!</v>
      </c>
      <c r="R654" s="100"/>
      <c r="S654" s="5"/>
      <c r="T654" s="28">
        <f t="shared" si="235"/>
        <v>0</v>
      </c>
      <c r="U654" s="101">
        <v>66140</v>
      </c>
      <c r="V654" s="102">
        <f t="shared" si="238"/>
        <v>0</v>
      </c>
      <c r="W654" s="101"/>
      <c r="X654" s="101"/>
      <c r="Y654" s="102">
        <f t="shared" si="244"/>
        <v>0</v>
      </c>
      <c r="Z654" s="102">
        <f t="shared" si="237"/>
        <v>0</v>
      </c>
      <c r="AA654" s="102" t="e">
        <f t="shared" si="239"/>
        <v>#VALUE!</v>
      </c>
    </row>
    <row r="655" spans="1:27" ht="17.25">
      <c r="A655" s="5"/>
      <c r="B655" s="5"/>
      <c r="C655" s="93"/>
      <c r="D655" s="193"/>
      <c r="E655" s="94"/>
      <c r="F655" s="95"/>
      <c r="G655" s="96" t="str">
        <f t="shared" si="228"/>
        <v>Error</v>
      </c>
      <c r="H655" s="97">
        <v>14400</v>
      </c>
      <c r="I655" s="98" t="e">
        <f t="shared" si="240"/>
        <v>#VALUE!</v>
      </c>
      <c r="J655" s="88" t="e">
        <f t="shared" ref="J655:J662" si="245">IF(I655&lt;=59525,59525,I655)</f>
        <v>#VALUE!</v>
      </c>
      <c r="K655" s="98">
        <f t="shared" si="230"/>
        <v>0</v>
      </c>
      <c r="L655" s="98">
        <f t="shared" si="241"/>
        <v>0</v>
      </c>
      <c r="M655" s="98" t="e">
        <f t="shared" si="242"/>
        <v>#VALUE!</v>
      </c>
      <c r="N655" s="98" t="e">
        <f t="shared" si="243"/>
        <v>#VALUE!</v>
      </c>
      <c r="O655" s="97"/>
      <c r="P655" s="98" t="e">
        <f t="shared" ref="P655:P662" si="246">M655+N655+O655</f>
        <v>#VALUE!</v>
      </c>
      <c r="Q655" s="99" t="e">
        <f t="shared" si="234"/>
        <v>#VALUE!</v>
      </c>
      <c r="R655" s="100"/>
      <c r="S655" s="5"/>
      <c r="T655" s="28">
        <f t="shared" si="235"/>
        <v>0</v>
      </c>
      <c r="U655" s="101">
        <v>66140</v>
      </c>
      <c r="V655" s="102">
        <f t="shared" ref="V655:V662" si="247">+U655*T655</f>
        <v>0</v>
      </c>
      <c r="W655" s="101"/>
      <c r="X655" s="101"/>
      <c r="Y655" s="102">
        <f t="shared" si="244"/>
        <v>0</v>
      </c>
      <c r="Z655" s="102">
        <f t="shared" si="237"/>
        <v>0</v>
      </c>
      <c r="AA655" s="102" t="e">
        <f t="shared" ref="AA655:AA662" si="248">+Z655+Q655</f>
        <v>#VALUE!</v>
      </c>
    </row>
    <row r="656" spans="1:27" ht="17.25">
      <c r="A656" s="5"/>
      <c r="B656" s="5"/>
      <c r="C656" s="93"/>
      <c r="D656" s="193"/>
      <c r="E656" s="94"/>
      <c r="F656" s="95"/>
      <c r="G656" s="96" t="str">
        <f t="shared" ref="G656:G662" si="249">IF($C656="ստորաբաժանման պետ",IF(F656=0,2.28,IF(F656=1,2.35,IF(F656=2,2.43,IF(F656=3,2.5,IF(OR(F656=4,F656=5),2.58,IF(OR(F656=6,F656=7),2.66,IF(OR(F656=8,F656=9),2.75,IF(OR(F656=10,F656=11,F656=12),2.83,IF(OR(F656=13,F656=14,F656=15),2.92,IF(OR(F656=16,F656=17,F656=18),3.01,3.11)))))))))),IF($C656="ավագ կարգադրիչ",IF(F656=0,1.96,IF(F656=1,2.02,IF(F656=2,2.08,IF(F656=3,2.15,IF(OR(F656=4,F656=5),2.21,IF(OR(F656=6,F656=7),2.28,IF(OR(F656=8,F656=9),2.35,IF(OR(F656=10,F656=11,F656=12),2.42,IF(OR(F656=13,F656=14,F656=15),2.5,IF(OR(F656=16,F656=17,F656=18),2.58,2.66)))))))))),IF($C656="կարգադրիչ",IF(F656=0,1.45,IF(F656=1,1.49,IF(F656=2,1.54,IF(F656=3,1.59,IF(OR(F656=4,F656=5),1.9,IF(OR(F656=6,F656=7),1.96,IF(OR(F656=8,F656=9),1.73,IF(OR(F656=10,F656=11,F656=12),1.79,IF(OR(F656=13,F656=14,F656=15),1.84,IF(OR(F656=16,F656=17,F656=18),1.9,1.95)))))))))), "Error")))</f>
        <v>Error</v>
      </c>
      <c r="H656" s="97">
        <v>14400</v>
      </c>
      <c r="I656" s="98" t="e">
        <f t="shared" si="240"/>
        <v>#VALUE!</v>
      </c>
      <c r="J656" s="88" t="e">
        <f t="shared" si="245"/>
        <v>#VALUE!</v>
      </c>
      <c r="K656" s="98">
        <f t="shared" ref="K656:K662" si="250">IF($D656="գեներալ-մայոր",2.91,IF($D656="գնդապետ",2.38,IF($D656="փոխգնդապետ",2.25,IF($D656="մայոր",1.85,IF($D656="կապիտան",1.72,IF($D656="ավագ լեյտենանտ",1.59,IF($D656="լեյտենանտ",1.46,IF($D656="ավագ ենթասպա",1.06,IF($D656="ենթասպա",0.93,IF($D656="ավագ",0.79,IF($D656="ավագ սերժանտ",0.66,IF($D656="սերժանտ",0.53,IF($D656="կրտսեր սերժանտ",0.4,0)))))))))))))</f>
        <v>0</v>
      </c>
      <c r="L656" s="98">
        <f t="shared" si="241"/>
        <v>0</v>
      </c>
      <c r="M656" s="98" t="e">
        <f t="shared" si="242"/>
        <v>#VALUE!</v>
      </c>
      <c r="N656" s="98" t="e">
        <f t="shared" si="243"/>
        <v>#VALUE!</v>
      </c>
      <c r="O656" s="97"/>
      <c r="P656" s="98" t="e">
        <f t="shared" si="246"/>
        <v>#VALUE!</v>
      </c>
      <c r="Q656" s="99" t="e">
        <f t="shared" ref="Q656:Q662" si="251">P656*6.565</f>
        <v>#VALUE!</v>
      </c>
      <c r="R656" s="100"/>
      <c r="S656" s="5"/>
      <c r="T656" s="28">
        <f t="shared" ref="T656:T662" si="252">IF(E656&lt;1,0,IF(D656="Բ-1",IF(F656=0,6.94,IF(F656=1,7.17,IF(F656=2,7.41,IF(F656=3,7.66,IF(OR(F656=5,F656=4),7.92,IF(OR(F656=6,F656=7),8.18,IF(OR(F656=8,F656=9),8.46,IF(OR(F656=10,F656=11,F656=12),8.74,IF(OR(F656=13,F656=14,F656=15),9.03,IF(OR(F656=16,F656=17,F656=18),9.33,9.65)))))))))),IF(D656="Բ-2", IF(F656=0,5.71,IF(F656=1,5.89,IF(F656=2,6.09,IF(F656=3,6.29,IF(OR(F656=5,F656=4),6.5,IF(OR(F656=6,F656=7),6.72,IF(OR(F656=8,F656=9),6.94,IF(OR(F656=10,F656=11,F656=12),7.17,IF(OR(F656=13,F656=14,F656=15),7.41,IF(OR(F656=16,F656=17,F656=18),7.65,7.91)))))))))), IF(D656="Գ-1", IF(F656=0,4.7,IF(F656=1,4.86,IF(F656=2,5.01,IF(F656=3,5.18,IF(OR(F656=5,F656=4),5.35,IF(OR(F656=6,F656=7),5.52,IF(OR(F656=8,F656=9),5.71,IF(OR(F656=10,F656=11,F656=12),5.89,IF(OR(F656=13,F656=14,F656=15),6.09,IF(OR(F656=16,F656=17,F656=18),6.29,6.49)))))))))), IF(D656="Գ-2", IF(F656=0,3.88,IF(F656=1,4.01,IF(F656=2,4.14,IF(F656=3,4.27,IF(OR(F656=5,F656=4),4.41,IF(OR(F656=6,F656=7),4.55,IF(OR(F656=8,F656=9),4.7,IF(OR(F656=10,F656=11,F656=12),4.85,IF(OR(F656=13,F656=14,F656=15),5.01,IF(OR(F656=16,F656=17,F656=18),5.17,5.34)))))))))), IF(D656="Գ-3", IF(F656=0,3.21,IF(F656=1,3.31,IF(F656=2,3.42,IF(F656=3,3.53,IF(OR(F656=5,F656=4),3.64,IF(OR(F656=6,F656=7),3.76,IF(OR(F656=8,F656=9),3.88,IF(OR(F656=10,F656=11,F656=12),4.01,IF(OR(F656=13,F656=14,F656=15),4.13,IF(OR(F656=16,F656=17,F656=18),4.27,4.4)))))))))), IF(D656="Ա-1", IF(F656=0,2.66,IF(F656=1,2.75,IF(F656=2,2.83,IF(F656=3,2.92,IF(OR(F656=5,F656=4),3.02,IF(OR(F656=6,F656=7),3.11,IF(OR(F656=8,F656=9),3.21,IF(OR(F656=10,F656=11,F656=12),3.31,IF(OR(F656=13,F656=14,F656=15),3.42,IF(OR(F656=16,F656=17,F656=18),3.53,3.64)))))))))), IF(D656="Ա-2", IF(F656=0,2.28,IF(F656=1,2.35,IF(F656=2,2.43,IF(F656=3,2.5,IF(OR(F656=5,F656=4),2.58,IF(OR(F656=6,F656=7),2.66,IF(OR(F656=8,F656=9),2.75,IF(OR(F656=10,F656=11,F656=12),2.83,IF(OR(F656=13,F656=14,F656=15),2.92,IF(OR(F656=16,F656=17,F656=18),3.01,3.11)))))))))),IF(D656="Ա-3", IF(F656=0,1.96,IF(F656=1,2.02,IF(F656=2,2.08,IF(F656=3,2.15,IF(OR(F656=5,F656=4),2.21,IF(OR(F656=6,F656=7),2.28,IF(OR(F656=8,F656=9),2.35,IF(OR(F656=10,F656=11,F656=12),2.42,IF(OR(F656=13,F656=14,F656=15),2.5,IF(OR(F656=16,F656=17,F656=18),2.58,2.66)))))))))), IF(D656="Կ-1", IF(F656=0,1.68,IF(F656=1,1.73,IF(F656=2,1.79,IF(F656=3,1.84,IF(OR(F656=5,F656=4),1.9,IF(OR(F656=6,F656=7),1.96,IF(OR(F656=8,F656=9),2.02,IF(OR(F656=10,F656=11,F656=12),2.08,IF(OR(F656=13,F656=14,F656=15),2.14,IF(OR(F656=16,F656=17,F656=18),2.21,2.28)))))))))), IF(D656="Կ-2", IF(F656=0,1.45,IF(F656=1,1.49,IF(F656=2,1.54,IF(F656=3,1.59,IF(OR(F656=5,F656=4),1.63,IF(OR(F656=6,F656=7),1.68,IF(OR(F656=8,F656=9),1.73,IF(OR(F656=10,F656=11,F656=12),1.79,IF(OR(F656=13,F656=14,F656=15),1.84,IF(OR(F656=16,F656=17,F656=18),1.9,1.95)))))))))),IF(D656="Կ-3", IF(F656=0,1.25,IF(F656=1,1.29,IF(F656=2,1.33,IF(F656=3,1.37,IF(OR(F656=5,F656=4),1.41,IF(OR(F656=6,F656=7),1.45,IF(OR(F656=8,F656=9),1.49,IF(OR(F656=10,F656=11,F656=12),1.54,IF(OR(F656=13,F656=14,F656=15),1.58,IF(OR(F656=16,F656=17,F656=18),1.63,1.68)))))))))), "Error"))))))))))))</f>
        <v>0</v>
      </c>
      <c r="U656" s="101">
        <v>66140</v>
      </c>
      <c r="V656" s="102">
        <f t="shared" si="247"/>
        <v>0</v>
      </c>
      <c r="W656" s="101"/>
      <c r="X656" s="101"/>
      <c r="Y656" s="102">
        <f t="shared" si="244"/>
        <v>0</v>
      </c>
      <c r="Z656" s="102">
        <f t="shared" ref="Z656:Z662" si="253">+Y656*6.565</f>
        <v>0</v>
      </c>
      <c r="AA656" s="102" t="e">
        <f t="shared" si="248"/>
        <v>#VALUE!</v>
      </c>
    </row>
    <row r="657" spans="1:29" ht="17.25">
      <c r="A657" s="5"/>
      <c r="B657" s="5"/>
      <c r="C657" s="93"/>
      <c r="D657" s="193"/>
      <c r="E657" s="94"/>
      <c r="F657" s="95"/>
      <c r="G657" s="96" t="str">
        <f t="shared" si="249"/>
        <v>Error</v>
      </c>
      <c r="H657" s="97">
        <v>14400</v>
      </c>
      <c r="I657" s="98" t="e">
        <f t="shared" si="240"/>
        <v>#VALUE!</v>
      </c>
      <c r="J657" s="88" t="e">
        <f t="shared" si="245"/>
        <v>#VALUE!</v>
      </c>
      <c r="K657" s="98">
        <f t="shared" si="250"/>
        <v>0</v>
      </c>
      <c r="L657" s="98">
        <f t="shared" si="241"/>
        <v>0</v>
      </c>
      <c r="M657" s="98" t="e">
        <f t="shared" si="242"/>
        <v>#VALUE!</v>
      </c>
      <c r="N657" s="98" t="e">
        <f t="shared" si="243"/>
        <v>#VALUE!</v>
      </c>
      <c r="O657" s="97"/>
      <c r="P657" s="98" t="e">
        <f t="shared" si="246"/>
        <v>#VALUE!</v>
      </c>
      <c r="Q657" s="99" t="e">
        <f t="shared" si="251"/>
        <v>#VALUE!</v>
      </c>
      <c r="R657" s="100"/>
      <c r="S657" s="5"/>
      <c r="T657" s="28">
        <f t="shared" si="252"/>
        <v>0</v>
      </c>
      <c r="U657" s="101">
        <v>66140</v>
      </c>
      <c r="V657" s="102">
        <f t="shared" si="247"/>
        <v>0</v>
      </c>
      <c r="W657" s="101"/>
      <c r="X657" s="101"/>
      <c r="Y657" s="102">
        <f t="shared" si="244"/>
        <v>0</v>
      </c>
      <c r="Z657" s="102">
        <f t="shared" si="253"/>
        <v>0</v>
      </c>
      <c r="AA657" s="102" t="e">
        <f t="shared" si="248"/>
        <v>#VALUE!</v>
      </c>
    </row>
    <row r="658" spans="1:29" ht="17.25">
      <c r="A658" s="5"/>
      <c r="B658" s="5"/>
      <c r="C658" s="93"/>
      <c r="D658" s="193"/>
      <c r="E658" s="84"/>
      <c r="F658" s="85"/>
      <c r="G658" s="86" t="str">
        <f t="shared" si="249"/>
        <v>Error</v>
      </c>
      <c r="H658" s="87">
        <v>14400</v>
      </c>
      <c r="I658" s="88" t="e">
        <f t="shared" si="240"/>
        <v>#VALUE!</v>
      </c>
      <c r="J658" s="88" t="e">
        <f t="shared" si="245"/>
        <v>#VALUE!</v>
      </c>
      <c r="K658" s="88">
        <f t="shared" si="250"/>
        <v>0</v>
      </c>
      <c r="L658" s="88">
        <f t="shared" si="241"/>
        <v>0</v>
      </c>
      <c r="M658" s="88" t="e">
        <f t="shared" si="242"/>
        <v>#VALUE!</v>
      </c>
      <c r="N658" s="88" t="e">
        <f t="shared" si="243"/>
        <v>#VALUE!</v>
      </c>
      <c r="O658" s="87"/>
      <c r="P658" s="88" t="e">
        <f t="shared" si="246"/>
        <v>#VALUE!</v>
      </c>
      <c r="Q658" s="89" t="e">
        <f t="shared" si="251"/>
        <v>#VALUE!</v>
      </c>
      <c r="R658" s="90"/>
      <c r="S658" s="82"/>
      <c r="T658" s="28">
        <f t="shared" si="252"/>
        <v>0</v>
      </c>
      <c r="U658" s="91">
        <v>66140</v>
      </c>
      <c r="V658" s="92">
        <f t="shared" si="247"/>
        <v>0</v>
      </c>
      <c r="W658" s="91"/>
      <c r="X658" s="91"/>
      <c r="Y658" s="92">
        <f t="shared" si="244"/>
        <v>0</v>
      </c>
      <c r="Z658" s="92">
        <f t="shared" si="253"/>
        <v>0</v>
      </c>
      <c r="AA658" s="92" t="e">
        <f t="shared" si="248"/>
        <v>#VALUE!</v>
      </c>
    </row>
    <row r="659" spans="1:29" ht="17.25">
      <c r="A659" s="5"/>
      <c r="B659" s="5"/>
      <c r="C659" s="93"/>
      <c r="D659" s="193"/>
      <c r="E659" s="94"/>
      <c r="F659" s="95"/>
      <c r="G659" s="96" t="str">
        <f t="shared" si="249"/>
        <v>Error</v>
      </c>
      <c r="H659" s="97">
        <v>14400</v>
      </c>
      <c r="I659" s="98" t="e">
        <f t="shared" si="240"/>
        <v>#VALUE!</v>
      </c>
      <c r="J659" s="88" t="e">
        <f t="shared" si="245"/>
        <v>#VALUE!</v>
      </c>
      <c r="K659" s="98">
        <f t="shared" si="250"/>
        <v>0</v>
      </c>
      <c r="L659" s="98">
        <f t="shared" si="241"/>
        <v>0</v>
      </c>
      <c r="M659" s="98" t="e">
        <f t="shared" si="242"/>
        <v>#VALUE!</v>
      </c>
      <c r="N659" s="98" t="e">
        <f t="shared" si="243"/>
        <v>#VALUE!</v>
      </c>
      <c r="O659" s="97"/>
      <c r="P659" s="98" t="e">
        <f t="shared" si="246"/>
        <v>#VALUE!</v>
      </c>
      <c r="Q659" s="99" t="e">
        <f t="shared" si="251"/>
        <v>#VALUE!</v>
      </c>
      <c r="R659" s="100"/>
      <c r="S659" s="5"/>
      <c r="T659" s="28">
        <f t="shared" si="252"/>
        <v>0</v>
      </c>
      <c r="U659" s="101">
        <v>66140</v>
      </c>
      <c r="V659" s="102">
        <f t="shared" si="247"/>
        <v>0</v>
      </c>
      <c r="W659" s="101"/>
      <c r="X659" s="101"/>
      <c r="Y659" s="102">
        <f t="shared" si="244"/>
        <v>0</v>
      </c>
      <c r="Z659" s="102">
        <f t="shared" si="253"/>
        <v>0</v>
      </c>
      <c r="AA659" s="102" t="e">
        <f t="shared" si="248"/>
        <v>#VALUE!</v>
      </c>
    </row>
    <row r="660" spans="1:29" ht="17.25">
      <c r="A660" s="5"/>
      <c r="B660" s="5"/>
      <c r="C660" s="93"/>
      <c r="D660" s="193"/>
      <c r="E660" s="94"/>
      <c r="F660" s="95"/>
      <c r="G660" s="96" t="str">
        <f t="shared" si="249"/>
        <v>Error</v>
      </c>
      <c r="H660" s="97">
        <v>14400</v>
      </c>
      <c r="I660" s="98" t="e">
        <f t="shared" si="240"/>
        <v>#VALUE!</v>
      </c>
      <c r="J660" s="88" t="e">
        <f t="shared" si="245"/>
        <v>#VALUE!</v>
      </c>
      <c r="K660" s="98">
        <f t="shared" si="250"/>
        <v>0</v>
      </c>
      <c r="L660" s="98">
        <f t="shared" si="241"/>
        <v>0</v>
      </c>
      <c r="M660" s="98" t="e">
        <f t="shared" si="242"/>
        <v>#VALUE!</v>
      </c>
      <c r="N660" s="98" t="e">
        <f t="shared" si="243"/>
        <v>#VALUE!</v>
      </c>
      <c r="O660" s="97"/>
      <c r="P660" s="98" t="e">
        <f t="shared" si="246"/>
        <v>#VALUE!</v>
      </c>
      <c r="Q660" s="99" t="e">
        <f t="shared" si="251"/>
        <v>#VALUE!</v>
      </c>
      <c r="R660" s="100"/>
      <c r="S660" s="5"/>
      <c r="T660" s="28">
        <f t="shared" si="252"/>
        <v>0</v>
      </c>
      <c r="U660" s="101">
        <v>66140</v>
      </c>
      <c r="V660" s="102">
        <f t="shared" si="247"/>
        <v>0</v>
      </c>
      <c r="W660" s="101"/>
      <c r="X660" s="101"/>
      <c r="Y660" s="102">
        <f t="shared" si="244"/>
        <v>0</v>
      </c>
      <c r="Z660" s="102">
        <f t="shared" si="253"/>
        <v>0</v>
      </c>
      <c r="AA660" s="102" t="e">
        <f t="shared" si="248"/>
        <v>#VALUE!</v>
      </c>
    </row>
    <row r="661" spans="1:29" ht="17.25">
      <c r="A661" s="5"/>
      <c r="B661" s="5"/>
      <c r="C661" s="93"/>
      <c r="D661" s="193"/>
      <c r="E661" s="94"/>
      <c r="F661" s="95"/>
      <c r="G661" s="96" t="str">
        <f t="shared" si="249"/>
        <v>Error</v>
      </c>
      <c r="H661" s="97">
        <v>14400</v>
      </c>
      <c r="I661" s="98" t="e">
        <f t="shared" si="240"/>
        <v>#VALUE!</v>
      </c>
      <c r="J661" s="88" t="e">
        <f t="shared" si="245"/>
        <v>#VALUE!</v>
      </c>
      <c r="K661" s="98">
        <f t="shared" si="250"/>
        <v>0</v>
      </c>
      <c r="L661" s="98">
        <f t="shared" si="241"/>
        <v>0</v>
      </c>
      <c r="M661" s="98" t="e">
        <f t="shared" si="242"/>
        <v>#VALUE!</v>
      </c>
      <c r="N661" s="98" t="e">
        <f t="shared" si="243"/>
        <v>#VALUE!</v>
      </c>
      <c r="O661" s="97"/>
      <c r="P661" s="98" t="e">
        <f t="shared" si="246"/>
        <v>#VALUE!</v>
      </c>
      <c r="Q661" s="99" t="e">
        <f t="shared" si="251"/>
        <v>#VALUE!</v>
      </c>
      <c r="R661" s="100"/>
      <c r="S661" s="5"/>
      <c r="T661" s="28">
        <f t="shared" si="252"/>
        <v>0</v>
      </c>
      <c r="U661" s="101">
        <v>66140</v>
      </c>
      <c r="V661" s="102">
        <f t="shared" si="247"/>
        <v>0</v>
      </c>
      <c r="W661" s="101"/>
      <c r="X661" s="101"/>
      <c r="Y661" s="102">
        <f t="shared" si="244"/>
        <v>0</v>
      </c>
      <c r="Z661" s="102">
        <f t="shared" si="253"/>
        <v>0</v>
      </c>
      <c r="AA661" s="102" t="e">
        <f t="shared" si="248"/>
        <v>#VALUE!</v>
      </c>
    </row>
    <row r="662" spans="1:29" ht="18" thickBot="1">
      <c r="A662" s="103"/>
      <c r="B662" s="103"/>
      <c r="C662" s="104"/>
      <c r="D662" s="194"/>
      <c r="E662" s="105"/>
      <c r="F662" s="106"/>
      <c r="G662" s="107" t="str">
        <f t="shared" si="249"/>
        <v>Error</v>
      </c>
      <c r="H662" s="108">
        <v>14400</v>
      </c>
      <c r="I662" s="109" t="e">
        <f t="shared" si="240"/>
        <v>#VALUE!</v>
      </c>
      <c r="J662" s="88" t="e">
        <f t="shared" si="245"/>
        <v>#VALUE!</v>
      </c>
      <c r="K662" s="109">
        <f t="shared" si="250"/>
        <v>0</v>
      </c>
      <c r="L662" s="109">
        <f t="shared" si="241"/>
        <v>0</v>
      </c>
      <c r="M662" s="109" t="e">
        <f t="shared" si="242"/>
        <v>#VALUE!</v>
      </c>
      <c r="N662" s="109" t="e">
        <f t="shared" si="243"/>
        <v>#VALUE!</v>
      </c>
      <c r="O662" s="108"/>
      <c r="P662" s="109" t="e">
        <f t="shared" si="246"/>
        <v>#VALUE!</v>
      </c>
      <c r="Q662" s="110" t="e">
        <f t="shared" si="251"/>
        <v>#VALUE!</v>
      </c>
      <c r="R662" s="111"/>
      <c r="S662" s="103"/>
      <c r="T662" s="28">
        <f t="shared" si="252"/>
        <v>0</v>
      </c>
      <c r="U662" s="112">
        <v>66140</v>
      </c>
      <c r="V662" s="113">
        <f t="shared" si="247"/>
        <v>0</v>
      </c>
      <c r="W662" s="112"/>
      <c r="X662" s="112"/>
      <c r="Y662" s="113">
        <f t="shared" si="244"/>
        <v>0</v>
      </c>
      <c r="Z662" s="113">
        <f t="shared" si="253"/>
        <v>0</v>
      </c>
      <c r="AA662" s="113" t="e">
        <f t="shared" si="248"/>
        <v>#VALUE!</v>
      </c>
    </row>
    <row r="663" spans="1:29" s="120" customFormat="1" ht="15.75" thickBot="1">
      <c r="A663" s="1687" t="s">
        <v>47</v>
      </c>
      <c r="B663" s="1688"/>
      <c r="C663" s="1688"/>
      <c r="D663" s="1688"/>
      <c r="E663" s="114">
        <f>SUM(E591:E662)</f>
        <v>0</v>
      </c>
      <c r="F663" s="115"/>
      <c r="G663" s="116">
        <f>SUM(G591:G662)</f>
        <v>0</v>
      </c>
      <c r="H663" s="117"/>
      <c r="I663" s="118" t="e">
        <f t="shared" ref="I663:R663" si="254">SUM(I591:I662)</f>
        <v>#VALUE!</v>
      </c>
      <c r="J663" s="118" t="e">
        <f t="shared" si="254"/>
        <v>#VALUE!</v>
      </c>
      <c r="K663" s="118">
        <f t="shared" si="254"/>
        <v>0</v>
      </c>
      <c r="L663" s="118">
        <f t="shared" si="254"/>
        <v>0</v>
      </c>
      <c r="M663" s="118" t="e">
        <f t="shared" si="254"/>
        <v>#VALUE!</v>
      </c>
      <c r="N663" s="118" t="e">
        <f t="shared" si="254"/>
        <v>#VALUE!</v>
      </c>
      <c r="O663" s="117">
        <f t="shared" si="254"/>
        <v>0</v>
      </c>
      <c r="P663" s="118" t="e">
        <f t="shared" si="254"/>
        <v>#VALUE!</v>
      </c>
      <c r="Q663" s="119" t="e">
        <f t="shared" si="254"/>
        <v>#VALUE!</v>
      </c>
      <c r="R663" s="116">
        <f t="shared" si="254"/>
        <v>0</v>
      </c>
      <c r="S663" s="117"/>
      <c r="T663" s="117"/>
      <c r="U663" s="117"/>
      <c r="V663" s="118">
        <f t="shared" ref="V663:AA663" si="255">SUM(V591:V662)</f>
        <v>0</v>
      </c>
      <c r="W663" s="118">
        <f t="shared" si="255"/>
        <v>0</v>
      </c>
      <c r="X663" s="118">
        <f t="shared" si="255"/>
        <v>0</v>
      </c>
      <c r="Y663" s="118">
        <f t="shared" si="255"/>
        <v>0</v>
      </c>
      <c r="Z663" s="118">
        <f t="shared" si="255"/>
        <v>0</v>
      </c>
      <c r="AA663" s="119" t="e">
        <f t="shared" si="255"/>
        <v>#VALUE!</v>
      </c>
    </row>
    <row r="665" spans="1:29" ht="15.75" thickBot="1"/>
    <row r="666" spans="1:29" s="38" customFormat="1" ht="36.75" customHeight="1" thickBot="1">
      <c r="A666" s="1689" t="s">
        <v>49</v>
      </c>
      <c r="B666" s="1690"/>
      <c r="C666" s="1690"/>
      <c r="D666" s="1691"/>
      <c r="E666" s="1692" t="s">
        <v>431</v>
      </c>
      <c r="F666" s="1693"/>
      <c r="G666" s="1693"/>
      <c r="H666" s="1693"/>
      <c r="I666" s="1693"/>
      <c r="J666" s="1693"/>
      <c r="K666" s="1693"/>
      <c r="L666" s="1693"/>
      <c r="M666" s="1693"/>
      <c r="N666" s="1693"/>
      <c r="O666" s="1693"/>
      <c r="P666" s="1693"/>
      <c r="Q666" s="1693"/>
      <c r="R666" s="1693"/>
      <c r="S666" s="1693"/>
      <c r="T666" s="1693"/>
      <c r="U666" s="1693"/>
      <c r="V666" s="1693"/>
      <c r="W666" s="1693"/>
      <c r="X666" s="1693"/>
      <c r="Y666" s="1693"/>
      <c r="Z666" s="1693"/>
      <c r="AA666" s="1694"/>
    </row>
    <row r="667" spans="1:29" s="38" customFormat="1" ht="23.25" customHeight="1" thickBot="1">
      <c r="A667" s="1684" t="s">
        <v>408</v>
      </c>
      <c r="B667" s="1685"/>
      <c r="C667" s="1685"/>
      <c r="D667" s="1686"/>
      <c r="E667" s="1661" t="s">
        <v>51</v>
      </c>
      <c r="F667" s="1662"/>
      <c r="G667" s="1662"/>
      <c r="H667" s="1662"/>
      <c r="I667" s="1662"/>
      <c r="J667" s="1662"/>
      <c r="K667" s="1662"/>
      <c r="L667" s="1662"/>
      <c r="M667" s="1662"/>
      <c r="N667" s="1662"/>
      <c r="O667" s="1662"/>
      <c r="P667" s="1662"/>
      <c r="Q667" s="1663"/>
      <c r="R667" s="1659" t="s">
        <v>52</v>
      </c>
      <c r="S667" s="1660"/>
      <c r="T667" s="1660"/>
      <c r="U667" s="1660"/>
      <c r="V667" s="1660"/>
      <c r="W667" s="1660"/>
      <c r="X667" s="1660"/>
      <c r="Y667" s="1660"/>
      <c r="Z667" s="1660"/>
      <c r="AA667" s="1672"/>
    </row>
    <row r="668" spans="1:29" s="62" customFormat="1" ht="162" customHeight="1" thickBot="1">
      <c r="A668" s="63" t="s">
        <v>10</v>
      </c>
      <c r="B668" s="64" t="s">
        <v>409</v>
      </c>
      <c r="C668" s="64" t="s">
        <v>55</v>
      </c>
      <c r="D668" s="65" t="s">
        <v>410</v>
      </c>
      <c r="E668" s="66" t="s">
        <v>1</v>
      </c>
      <c r="F668" s="67" t="s">
        <v>411</v>
      </c>
      <c r="G668" s="67" t="s">
        <v>412</v>
      </c>
      <c r="H668" s="67" t="s">
        <v>413</v>
      </c>
      <c r="I668" s="67" t="s">
        <v>414</v>
      </c>
      <c r="J668" s="67" t="s">
        <v>415</v>
      </c>
      <c r="K668" s="67" t="s">
        <v>416</v>
      </c>
      <c r="L668" s="67" t="s">
        <v>417</v>
      </c>
      <c r="M668" s="67" t="s">
        <v>418</v>
      </c>
      <c r="N668" s="67" t="s">
        <v>419</v>
      </c>
      <c r="O668" s="67" t="s">
        <v>30</v>
      </c>
      <c r="P668" s="68" t="s">
        <v>60</v>
      </c>
      <c r="Q668" s="69" t="s">
        <v>420</v>
      </c>
      <c r="R668" s="70" t="s">
        <v>1</v>
      </c>
      <c r="S668" s="71" t="s">
        <v>411</v>
      </c>
      <c r="T668" s="71" t="s">
        <v>102</v>
      </c>
      <c r="U668" s="71" t="s">
        <v>421</v>
      </c>
      <c r="V668" s="71" t="s">
        <v>414</v>
      </c>
      <c r="W668" s="71" t="str">
        <f>+J668</f>
        <v>Սահմանվող պաշտոնային դրույքաչափ /հաշվի առնելով  նվազագույն ամսական աշխատավարձը - 50000 դրամ/</v>
      </c>
      <c r="X668" s="71" t="s">
        <v>30</v>
      </c>
      <c r="Y668" s="68" t="s">
        <v>60</v>
      </c>
      <c r="Z668" s="71" t="s">
        <v>422</v>
      </c>
      <c r="AA668" s="72" t="s">
        <v>423</v>
      </c>
    </row>
    <row r="669" spans="1:29" s="81" customFormat="1" ht="17.25" customHeight="1" thickBot="1">
      <c r="A669" s="73">
        <v>1</v>
      </c>
      <c r="B669" s="74">
        <v>2</v>
      </c>
      <c r="C669" s="74">
        <v>3</v>
      </c>
      <c r="D669" s="75">
        <v>4</v>
      </c>
      <c r="E669" s="76">
        <v>5</v>
      </c>
      <c r="F669" s="74">
        <v>6</v>
      </c>
      <c r="G669" s="77">
        <v>7</v>
      </c>
      <c r="H669" s="74">
        <v>8</v>
      </c>
      <c r="I669" s="74">
        <v>9</v>
      </c>
      <c r="J669" s="77">
        <v>10</v>
      </c>
      <c r="K669" s="74">
        <v>11</v>
      </c>
      <c r="L669" s="74">
        <v>12</v>
      </c>
      <c r="M669" s="77">
        <v>13</v>
      </c>
      <c r="N669" s="74">
        <v>14</v>
      </c>
      <c r="O669" s="74">
        <v>15</v>
      </c>
      <c r="P669" s="77">
        <v>16</v>
      </c>
      <c r="Q669" s="78">
        <v>17</v>
      </c>
      <c r="R669" s="79">
        <v>18</v>
      </c>
      <c r="S669" s="77">
        <v>19</v>
      </c>
      <c r="T669" s="74">
        <v>20</v>
      </c>
      <c r="U669" s="74">
        <v>21</v>
      </c>
      <c r="V669" s="74">
        <v>22</v>
      </c>
      <c r="W669" s="74">
        <v>23</v>
      </c>
      <c r="X669" s="74">
        <v>24</v>
      </c>
      <c r="Y669" s="74">
        <v>25</v>
      </c>
      <c r="Z669" s="74">
        <v>26</v>
      </c>
      <c r="AA669" s="78">
        <v>27</v>
      </c>
      <c r="AB669" s="80"/>
      <c r="AC669" s="80"/>
    </row>
    <row r="670" spans="1:29" ht="17.25">
      <c r="A670" s="82"/>
      <c r="B670" s="82"/>
      <c r="C670" s="83"/>
      <c r="D670" s="192"/>
      <c r="E670" s="84"/>
      <c r="F670" s="85"/>
      <c r="G670" s="86" t="str">
        <f>IF($C670="ստորաբաժանման պետ",IF(F670=0,2.28,IF(F670=1,2.35,IF(F670=2,2.43,IF(F670=3,2.5,IF(OR(F670=4,F670=5),2.58,IF(OR(F670=6,F670=7),2.66,IF(OR(F670=8,F670=9),2.75,IF(OR(F670=10,F670=11,F670=12),2.83,IF(OR(F670=13,F670=14,F670=15),2.92,IF(OR(F670=16,F670=17,F670=18),3.01,3.11)))))))))),IF($C670="ավագ կարգադրիչ",IF(F670=0,1.96,IF(F670=1,2.02,IF(F670=2,2.08,IF(F670=3,2.15,IF(OR(F670=4,F670=5),2.21,IF(OR(F670=6,F670=7),2.28,IF(OR(F670=8,F670=9),2.35,IF(OR(F670=10,F670=11,F670=12),2.42,IF(OR(F670=13,F670=14,F670=15),2.5,IF(OR(F670=16,F670=17,F670=18),2.58,2.66)))))))))),IF($C670="կարգադրիչ",IF(F670=0,1.45,IF(F670=1,1.49,IF(F670=2,1.54,IF(F670=3,1.59,IF(OR(F670=4,F670=5),1.9,IF(OR(F670=6,F670=7),1.96,IF(OR(F670=8,F670=9),1.73,IF(OR(F670=10,F670=11,F670=12),1.79,IF(OR(F670=13,F670=14,F670=15),1.84,IF(OR(F670=16,F670=17,F670=18),1.9,1.95)))))))))), "Error")))</f>
        <v>Error</v>
      </c>
      <c r="H670" s="87">
        <v>14400</v>
      </c>
      <c r="I670" s="88" t="e">
        <f>G670*H670</f>
        <v>#VALUE!</v>
      </c>
      <c r="J670" s="88" t="e">
        <f t="shared" ref="J670:J733" si="256">IF(I670&lt;=59525,59525,I670)</f>
        <v>#VALUE!</v>
      </c>
      <c r="K670" s="88">
        <f>IF($D670="գեներալ-մայոր",2.91,IF($D670="գնդապետ",2.38,IF($D670="փոխգնդապետ",2.25,IF($D670="մայոր",1.85,IF($D670="կապիտան",1.72,IF($D670="ավագ լեյտենանտ",1.59,IF($D670="լեյտենանտ",1.46,IF($D670="ավագ ենթասպա",1.06,IF($D670="ենթասպա",0.93,IF($D670="ավագ",0.79,IF($D670="ավագ սերժանտ",0.66,IF($D670="սերժանտ",0.53,IF($D670="կրտսեր սերժանտ",0.4,0)))))))))))))</f>
        <v>0</v>
      </c>
      <c r="L670" s="88">
        <f>K670*H670</f>
        <v>0</v>
      </c>
      <c r="M670" s="88" t="e">
        <f>L670+J670</f>
        <v>#VALUE!</v>
      </c>
      <c r="N670" s="88" t="e">
        <f>IF(F670&lt;2,M670*0%,IF(F670&lt;5,M670*5%,IF(F670&lt;10,M670*10%,IF(F670&lt;15,M670*15%,IF(F670&lt;20,M670*20%,IF(F670&lt;25,M670*25%,IF(F670&gt;=25,M670*30%)))))))</f>
        <v>#VALUE!</v>
      </c>
      <c r="O670" s="87"/>
      <c r="P670" s="88" t="e">
        <f t="shared" ref="P670:P733" si="257">M670+N670+O670</f>
        <v>#VALUE!</v>
      </c>
      <c r="Q670" s="89" t="e">
        <f>P670*6.565</f>
        <v>#VALUE!</v>
      </c>
      <c r="R670" s="90"/>
      <c r="S670" s="82"/>
      <c r="T670" s="28">
        <f>IF(E670&lt;1,0,IF(D670="Բ-1",IF(F670=0,6.94,IF(F670=1,7.17,IF(F670=2,7.41,IF(F670=3,7.66,IF(OR(F670=5,F670=4),7.92,IF(OR(F670=6,F670=7),8.18,IF(OR(F670=8,F670=9),8.46,IF(OR(F670=10,F670=11,F670=12),8.74,IF(OR(F670=13,F670=14,F670=15),9.03,IF(OR(F670=16,F670=17,F670=18),9.33,9.65)))))))))),IF(D670="Բ-2", IF(F670=0,5.71,IF(F670=1,5.89,IF(F670=2,6.09,IF(F670=3,6.29,IF(OR(F670=5,F670=4),6.5,IF(OR(F670=6,F670=7),6.72,IF(OR(F670=8,F670=9),6.94,IF(OR(F670=10,F670=11,F670=12),7.17,IF(OR(F670=13,F670=14,F670=15),7.41,IF(OR(F670=16,F670=17,F670=18),7.65,7.91)))))))))), IF(D670="Գ-1", IF(F670=0,4.7,IF(F670=1,4.86,IF(F670=2,5.01,IF(F670=3,5.18,IF(OR(F670=5,F670=4),5.35,IF(OR(F670=6,F670=7),5.52,IF(OR(F670=8,F670=9),5.71,IF(OR(F670=10,F670=11,F670=12),5.89,IF(OR(F670=13,F670=14,F670=15),6.09,IF(OR(F670=16,F670=17,F670=18),6.29,6.49)))))))))), IF(D670="Գ-2", IF(F670=0,3.88,IF(F670=1,4.01,IF(F670=2,4.14,IF(F670=3,4.27,IF(OR(F670=5,F670=4),4.41,IF(OR(F670=6,F670=7),4.55,IF(OR(F670=8,F670=9),4.7,IF(OR(F670=10,F670=11,F670=12),4.85,IF(OR(F670=13,F670=14,F670=15),5.01,IF(OR(F670=16,F670=17,F670=18),5.17,5.34)))))))))), IF(D670="Գ-3", IF(F670=0,3.21,IF(F670=1,3.31,IF(F670=2,3.42,IF(F670=3,3.53,IF(OR(F670=5,F670=4),3.64,IF(OR(F670=6,F670=7),3.76,IF(OR(F670=8,F670=9),3.88,IF(OR(F670=10,F670=11,F670=12),4.01,IF(OR(F670=13,F670=14,F670=15),4.13,IF(OR(F670=16,F670=17,F670=18),4.27,4.4)))))))))), IF(D670="Ա-1", IF(F670=0,2.66,IF(F670=1,2.75,IF(F670=2,2.83,IF(F670=3,2.92,IF(OR(F670=5,F670=4),3.02,IF(OR(F670=6,F670=7),3.11,IF(OR(F670=8,F670=9),3.21,IF(OR(F670=10,F670=11,F670=12),3.31,IF(OR(F670=13,F670=14,F670=15),3.42,IF(OR(F670=16,F670=17,F670=18),3.53,3.64)))))))))), IF(D670="Ա-2", IF(F670=0,2.28,IF(F670=1,2.35,IF(F670=2,2.43,IF(F670=3,2.5,IF(OR(F670=5,F670=4),2.58,IF(OR(F670=6,F670=7),2.66,IF(OR(F670=8,F670=9),2.75,IF(OR(F670=10,F670=11,F670=12),2.83,IF(OR(F670=13,F670=14,F670=15),2.92,IF(OR(F670=16,F670=17,F670=18),3.01,3.11)))))))))),IF(D670="Ա-3", IF(F670=0,1.96,IF(F670=1,2.02,IF(F670=2,2.08,IF(F670=3,2.15,IF(OR(F670=5,F670=4),2.21,IF(OR(F670=6,F670=7),2.28,IF(OR(F670=8,F670=9),2.35,IF(OR(F670=10,F670=11,F670=12),2.42,IF(OR(F670=13,F670=14,F670=15),2.5,IF(OR(F670=16,F670=17,F670=18),2.58,2.66)))))))))), IF(D670="Կ-1", IF(F670=0,1.68,IF(F670=1,1.73,IF(F670=2,1.79,IF(F670=3,1.84,IF(OR(F670=5,F670=4),1.9,IF(OR(F670=6,F670=7),1.96,IF(OR(F670=8,F670=9),2.02,IF(OR(F670=10,F670=11,F670=12),2.08,IF(OR(F670=13,F670=14,F670=15),2.14,IF(OR(F670=16,F670=17,F670=18),2.21,2.28)))))))))), IF(D670="Կ-2", IF(F670=0,1.45,IF(F670=1,1.49,IF(F670=2,1.54,IF(F670=3,1.59,IF(OR(F670=5,F670=4),1.63,IF(OR(F670=6,F670=7),1.68,IF(OR(F670=8,F670=9),1.73,IF(OR(F670=10,F670=11,F670=12),1.79,IF(OR(F670=13,F670=14,F670=15),1.84,IF(OR(F670=16,F670=17,F670=18),1.9,1.95)))))))))),IF(D670="Կ-3", IF(F670=0,1.25,IF(F670=1,1.29,IF(F670=2,1.33,IF(F670=3,1.37,IF(OR(F670=5,F670=4),1.41,IF(OR(F670=6,F670=7),1.45,IF(OR(F670=8,F670=9),1.49,IF(OR(F670=10,F670=11,F670=12),1.54,IF(OR(F670=13,F670=14,F670=15),1.58,IF(OR(F670=16,F670=17,F670=18),1.63,1.68)))))))))), "Error"))))))))))))</f>
        <v>0</v>
      </c>
      <c r="U670" s="91">
        <v>66140</v>
      </c>
      <c r="V670" s="92">
        <f t="shared" ref="V670:V701" si="258">+U670*T670</f>
        <v>0</v>
      </c>
      <c r="W670" s="91"/>
      <c r="X670" s="91"/>
      <c r="Y670" s="92">
        <f>+V670+W670+X670</f>
        <v>0</v>
      </c>
      <c r="Z670" s="92">
        <f>+Y670*6.565</f>
        <v>0</v>
      </c>
      <c r="AA670" s="92" t="e">
        <f t="shared" ref="AA670:AA701" si="259">+Z670+Q670</f>
        <v>#VALUE!</v>
      </c>
    </row>
    <row r="671" spans="1:29" ht="17.25">
      <c r="A671" s="5"/>
      <c r="B671" s="5"/>
      <c r="C671" s="93"/>
      <c r="D671" s="193"/>
      <c r="E671" s="94"/>
      <c r="F671" s="95"/>
      <c r="G671" s="96" t="str">
        <f t="shared" ref="G671:G734" si="260">IF($C671="ստորաբաժանման պետ",IF(F671=0,2.28,IF(F671=1,2.35,IF(F671=2,2.43,IF(F671=3,2.5,IF(OR(F671=4,F671=5),2.58,IF(OR(F671=6,F671=7),2.66,IF(OR(F671=8,F671=9),2.75,IF(OR(F671=10,F671=11,F671=12),2.83,IF(OR(F671=13,F671=14,F671=15),2.92,IF(OR(F671=16,F671=17,F671=18),3.01,3.11)))))))))),IF($C671="ավագ կարգադրիչ",IF(F671=0,1.96,IF(F671=1,2.02,IF(F671=2,2.08,IF(F671=3,2.15,IF(OR(F671=4,F671=5),2.21,IF(OR(F671=6,F671=7),2.28,IF(OR(F671=8,F671=9),2.35,IF(OR(F671=10,F671=11,F671=12),2.42,IF(OR(F671=13,F671=14,F671=15),2.5,IF(OR(F671=16,F671=17,F671=18),2.58,2.66)))))))))),IF($C671="կարգադրիչ",IF(F671=0,1.45,IF(F671=1,1.49,IF(F671=2,1.54,IF(F671=3,1.59,IF(OR(F671=4,F671=5),1.9,IF(OR(F671=6,F671=7),1.96,IF(OR(F671=8,F671=9),1.73,IF(OR(F671=10,F671=11,F671=12),1.79,IF(OR(F671=13,F671=14,F671=15),1.84,IF(OR(F671=16,F671=17,F671=18),1.9,1.95)))))))))), "Error")))</f>
        <v>Error</v>
      </c>
      <c r="H671" s="97">
        <v>14400</v>
      </c>
      <c r="I671" s="98" t="e">
        <f t="shared" ref="I671:I724" si="261">G671*H671</f>
        <v>#VALUE!</v>
      </c>
      <c r="J671" s="88" t="e">
        <f t="shared" si="256"/>
        <v>#VALUE!</v>
      </c>
      <c r="K671" s="98">
        <f t="shared" ref="K671:K734" si="262">IF($D671="գեներալ-մայոր",2.91,IF($D671="գնդապետ",2.38,IF($D671="փոխգնդապետ",2.25,IF($D671="մայոր",1.85,IF($D671="կապիտան",1.72,IF($D671="ավագ լեյտենանտ",1.59,IF($D671="լեյտենանտ",1.46,IF($D671="ավագ ենթասպա",1.06,IF($D671="ենթասպա",0.93,IF($D671="ավագ",0.79,IF($D671="ավագ սերժանտ",0.66,IF($D671="սերժանտ",0.53,IF($D671="կրտսեր սերժանտ",0.4,0)))))))))))))</f>
        <v>0</v>
      </c>
      <c r="L671" s="98">
        <f t="shared" ref="L671:L724" si="263">K671*H671</f>
        <v>0</v>
      </c>
      <c r="M671" s="98" t="e">
        <f t="shared" ref="M671:M724" si="264">L671+J671</f>
        <v>#VALUE!</v>
      </c>
      <c r="N671" s="98" t="e">
        <f t="shared" ref="N671:N724" si="265">IF(F671&lt;2,M671*0%,IF(F671&lt;5,M671*5%,IF(F671&lt;10,M671*10%,IF(F671&lt;15,M671*15%,IF(F671&lt;20,M671*20%,IF(F671&lt;25,M671*25%,IF(F671&gt;=25,M671*30%)))))))</f>
        <v>#VALUE!</v>
      </c>
      <c r="O671" s="97"/>
      <c r="P671" s="98" t="e">
        <f t="shared" si="257"/>
        <v>#VALUE!</v>
      </c>
      <c r="Q671" s="99" t="e">
        <f t="shared" ref="Q671:Q734" si="266">P671*6.565</f>
        <v>#VALUE!</v>
      </c>
      <c r="R671" s="100"/>
      <c r="S671" s="5"/>
      <c r="T671" s="28">
        <f t="shared" ref="T671:T734" si="267">IF(E671&lt;1,0,IF(D671="Բ-1",IF(F671=0,6.94,IF(F671=1,7.17,IF(F671=2,7.41,IF(F671=3,7.66,IF(OR(F671=5,F671=4),7.92,IF(OR(F671=6,F671=7),8.18,IF(OR(F671=8,F671=9),8.46,IF(OR(F671=10,F671=11,F671=12),8.74,IF(OR(F671=13,F671=14,F671=15),9.03,IF(OR(F671=16,F671=17,F671=18),9.33,9.65)))))))))),IF(D671="Բ-2", IF(F671=0,5.71,IF(F671=1,5.89,IF(F671=2,6.09,IF(F671=3,6.29,IF(OR(F671=5,F671=4),6.5,IF(OR(F671=6,F671=7),6.72,IF(OR(F671=8,F671=9),6.94,IF(OR(F671=10,F671=11,F671=12),7.17,IF(OR(F671=13,F671=14,F671=15),7.41,IF(OR(F671=16,F671=17,F671=18),7.65,7.91)))))))))), IF(D671="Գ-1", IF(F671=0,4.7,IF(F671=1,4.86,IF(F671=2,5.01,IF(F671=3,5.18,IF(OR(F671=5,F671=4),5.35,IF(OR(F671=6,F671=7),5.52,IF(OR(F671=8,F671=9),5.71,IF(OR(F671=10,F671=11,F671=12),5.89,IF(OR(F671=13,F671=14,F671=15),6.09,IF(OR(F671=16,F671=17,F671=18),6.29,6.49)))))))))), IF(D671="Գ-2", IF(F671=0,3.88,IF(F671=1,4.01,IF(F671=2,4.14,IF(F671=3,4.27,IF(OR(F671=5,F671=4),4.41,IF(OR(F671=6,F671=7),4.55,IF(OR(F671=8,F671=9),4.7,IF(OR(F671=10,F671=11,F671=12),4.85,IF(OR(F671=13,F671=14,F671=15),5.01,IF(OR(F671=16,F671=17,F671=18),5.17,5.34)))))))))), IF(D671="Գ-3", IF(F671=0,3.21,IF(F671=1,3.31,IF(F671=2,3.42,IF(F671=3,3.53,IF(OR(F671=5,F671=4),3.64,IF(OR(F671=6,F671=7),3.76,IF(OR(F671=8,F671=9),3.88,IF(OR(F671=10,F671=11,F671=12),4.01,IF(OR(F671=13,F671=14,F671=15),4.13,IF(OR(F671=16,F671=17,F671=18),4.27,4.4)))))))))), IF(D671="Ա-1", IF(F671=0,2.66,IF(F671=1,2.75,IF(F671=2,2.83,IF(F671=3,2.92,IF(OR(F671=5,F671=4),3.02,IF(OR(F671=6,F671=7),3.11,IF(OR(F671=8,F671=9),3.21,IF(OR(F671=10,F671=11,F671=12),3.31,IF(OR(F671=13,F671=14,F671=15),3.42,IF(OR(F671=16,F671=17,F671=18),3.53,3.64)))))))))), IF(D671="Ա-2", IF(F671=0,2.28,IF(F671=1,2.35,IF(F671=2,2.43,IF(F671=3,2.5,IF(OR(F671=5,F671=4),2.58,IF(OR(F671=6,F671=7),2.66,IF(OR(F671=8,F671=9),2.75,IF(OR(F671=10,F671=11,F671=12),2.83,IF(OR(F671=13,F671=14,F671=15),2.92,IF(OR(F671=16,F671=17,F671=18),3.01,3.11)))))))))),IF(D671="Ա-3", IF(F671=0,1.96,IF(F671=1,2.02,IF(F671=2,2.08,IF(F671=3,2.15,IF(OR(F671=5,F671=4),2.21,IF(OR(F671=6,F671=7),2.28,IF(OR(F671=8,F671=9),2.35,IF(OR(F671=10,F671=11,F671=12),2.42,IF(OR(F671=13,F671=14,F671=15),2.5,IF(OR(F671=16,F671=17,F671=18),2.58,2.66)))))))))), IF(D671="Կ-1", IF(F671=0,1.68,IF(F671=1,1.73,IF(F671=2,1.79,IF(F671=3,1.84,IF(OR(F671=5,F671=4),1.9,IF(OR(F671=6,F671=7),1.96,IF(OR(F671=8,F671=9),2.02,IF(OR(F671=10,F671=11,F671=12),2.08,IF(OR(F671=13,F671=14,F671=15),2.14,IF(OR(F671=16,F671=17,F671=18),2.21,2.28)))))))))), IF(D671="Կ-2", IF(F671=0,1.45,IF(F671=1,1.49,IF(F671=2,1.54,IF(F671=3,1.59,IF(OR(F671=5,F671=4),1.63,IF(OR(F671=6,F671=7),1.68,IF(OR(F671=8,F671=9),1.73,IF(OR(F671=10,F671=11,F671=12),1.79,IF(OR(F671=13,F671=14,F671=15),1.84,IF(OR(F671=16,F671=17,F671=18),1.9,1.95)))))))))),IF(D671="Կ-3", IF(F671=0,1.25,IF(F671=1,1.29,IF(F671=2,1.33,IF(F671=3,1.37,IF(OR(F671=5,F671=4),1.41,IF(OR(F671=6,F671=7),1.45,IF(OR(F671=8,F671=9),1.49,IF(OR(F671=10,F671=11,F671=12),1.54,IF(OR(F671=13,F671=14,F671=15),1.58,IF(OR(F671=16,F671=17,F671=18),1.63,1.68)))))))))), "Error"))))))))))))</f>
        <v>0</v>
      </c>
      <c r="U671" s="101">
        <v>66140</v>
      </c>
      <c r="V671" s="102">
        <f t="shared" si="258"/>
        <v>0</v>
      </c>
      <c r="W671" s="101"/>
      <c r="X671" s="101"/>
      <c r="Y671" s="102">
        <f t="shared" ref="Y671:Y724" si="268">+V671+W671+X671</f>
        <v>0</v>
      </c>
      <c r="Z671" s="102">
        <f t="shared" ref="Z671:Z734" si="269">+Y671*6.565</f>
        <v>0</v>
      </c>
      <c r="AA671" s="102" t="e">
        <f t="shared" si="259"/>
        <v>#VALUE!</v>
      </c>
    </row>
    <row r="672" spans="1:29" ht="17.25">
      <c r="A672" s="5"/>
      <c r="B672" s="5"/>
      <c r="C672" s="93"/>
      <c r="D672" s="193"/>
      <c r="E672" s="94"/>
      <c r="F672" s="95"/>
      <c r="G672" s="96" t="str">
        <f t="shared" si="260"/>
        <v>Error</v>
      </c>
      <c r="H672" s="97">
        <v>14400</v>
      </c>
      <c r="I672" s="98" t="e">
        <f t="shared" si="261"/>
        <v>#VALUE!</v>
      </c>
      <c r="J672" s="88" t="e">
        <f t="shared" si="256"/>
        <v>#VALUE!</v>
      </c>
      <c r="K672" s="98">
        <f t="shared" si="262"/>
        <v>0</v>
      </c>
      <c r="L672" s="98">
        <f t="shared" si="263"/>
        <v>0</v>
      </c>
      <c r="M672" s="98" t="e">
        <f t="shared" si="264"/>
        <v>#VALUE!</v>
      </c>
      <c r="N672" s="98" t="e">
        <f t="shared" si="265"/>
        <v>#VALUE!</v>
      </c>
      <c r="O672" s="97"/>
      <c r="P672" s="98" t="e">
        <f t="shared" si="257"/>
        <v>#VALUE!</v>
      </c>
      <c r="Q672" s="99" t="e">
        <f t="shared" si="266"/>
        <v>#VALUE!</v>
      </c>
      <c r="R672" s="100"/>
      <c r="S672" s="5"/>
      <c r="T672" s="28">
        <f t="shared" si="267"/>
        <v>0</v>
      </c>
      <c r="U672" s="101">
        <v>66140</v>
      </c>
      <c r="V672" s="102">
        <f t="shared" si="258"/>
        <v>0</v>
      </c>
      <c r="W672" s="101"/>
      <c r="X672" s="101"/>
      <c r="Y672" s="102">
        <f t="shared" si="268"/>
        <v>0</v>
      </c>
      <c r="Z672" s="102">
        <f t="shared" si="269"/>
        <v>0</v>
      </c>
      <c r="AA672" s="102" t="e">
        <f t="shared" si="259"/>
        <v>#VALUE!</v>
      </c>
    </row>
    <row r="673" spans="1:27" ht="17.25">
      <c r="A673" s="5"/>
      <c r="B673" s="5"/>
      <c r="C673" s="93"/>
      <c r="D673" s="193"/>
      <c r="E673" s="94"/>
      <c r="F673" s="95"/>
      <c r="G673" s="96" t="str">
        <f t="shared" si="260"/>
        <v>Error</v>
      </c>
      <c r="H673" s="97">
        <v>14400</v>
      </c>
      <c r="I673" s="98" t="e">
        <f t="shared" si="261"/>
        <v>#VALUE!</v>
      </c>
      <c r="J673" s="88" t="e">
        <f t="shared" si="256"/>
        <v>#VALUE!</v>
      </c>
      <c r="K673" s="98">
        <f t="shared" si="262"/>
        <v>0</v>
      </c>
      <c r="L673" s="98">
        <f t="shared" si="263"/>
        <v>0</v>
      </c>
      <c r="M673" s="98" t="e">
        <f t="shared" si="264"/>
        <v>#VALUE!</v>
      </c>
      <c r="N673" s="98" t="e">
        <f t="shared" si="265"/>
        <v>#VALUE!</v>
      </c>
      <c r="O673" s="97"/>
      <c r="P673" s="98" t="e">
        <f t="shared" si="257"/>
        <v>#VALUE!</v>
      </c>
      <c r="Q673" s="99" t="e">
        <f t="shared" si="266"/>
        <v>#VALUE!</v>
      </c>
      <c r="R673" s="100"/>
      <c r="S673" s="5"/>
      <c r="T673" s="28">
        <f t="shared" si="267"/>
        <v>0</v>
      </c>
      <c r="U673" s="101">
        <v>66140</v>
      </c>
      <c r="V673" s="102">
        <f t="shared" si="258"/>
        <v>0</v>
      </c>
      <c r="W673" s="101"/>
      <c r="X673" s="101"/>
      <c r="Y673" s="102">
        <f t="shared" si="268"/>
        <v>0</v>
      </c>
      <c r="Z673" s="102">
        <f t="shared" si="269"/>
        <v>0</v>
      </c>
      <c r="AA673" s="102" t="e">
        <f t="shared" si="259"/>
        <v>#VALUE!</v>
      </c>
    </row>
    <row r="674" spans="1:27" ht="17.25">
      <c r="A674" s="5"/>
      <c r="B674" s="5"/>
      <c r="C674" s="93"/>
      <c r="D674" s="193"/>
      <c r="E674" s="94"/>
      <c r="F674" s="95"/>
      <c r="G674" s="96" t="str">
        <f t="shared" si="260"/>
        <v>Error</v>
      </c>
      <c r="H674" s="97">
        <v>14400</v>
      </c>
      <c r="I674" s="98" t="e">
        <f t="shared" si="261"/>
        <v>#VALUE!</v>
      </c>
      <c r="J674" s="88" t="e">
        <f t="shared" si="256"/>
        <v>#VALUE!</v>
      </c>
      <c r="K674" s="98">
        <f t="shared" si="262"/>
        <v>0</v>
      </c>
      <c r="L674" s="98">
        <f t="shared" si="263"/>
        <v>0</v>
      </c>
      <c r="M674" s="98" t="e">
        <f t="shared" si="264"/>
        <v>#VALUE!</v>
      </c>
      <c r="N674" s="98" t="e">
        <f t="shared" si="265"/>
        <v>#VALUE!</v>
      </c>
      <c r="O674" s="97"/>
      <c r="P674" s="98" t="e">
        <f t="shared" si="257"/>
        <v>#VALUE!</v>
      </c>
      <c r="Q674" s="99" t="e">
        <f t="shared" si="266"/>
        <v>#VALUE!</v>
      </c>
      <c r="R674" s="100"/>
      <c r="S674" s="5"/>
      <c r="T674" s="28">
        <f t="shared" si="267"/>
        <v>0</v>
      </c>
      <c r="U674" s="101">
        <v>66140</v>
      </c>
      <c r="V674" s="102">
        <f t="shared" si="258"/>
        <v>0</v>
      </c>
      <c r="W674" s="101"/>
      <c r="X674" s="101"/>
      <c r="Y674" s="102">
        <f t="shared" si="268"/>
        <v>0</v>
      </c>
      <c r="Z674" s="102">
        <f t="shared" si="269"/>
        <v>0</v>
      </c>
      <c r="AA674" s="102" t="e">
        <f t="shared" si="259"/>
        <v>#VALUE!</v>
      </c>
    </row>
    <row r="675" spans="1:27" ht="17.25">
      <c r="A675" s="5"/>
      <c r="B675" s="5"/>
      <c r="C675" s="93"/>
      <c r="D675" s="193"/>
      <c r="E675" s="94"/>
      <c r="F675" s="95"/>
      <c r="G675" s="96" t="str">
        <f t="shared" si="260"/>
        <v>Error</v>
      </c>
      <c r="H675" s="97">
        <v>14400</v>
      </c>
      <c r="I675" s="98" t="e">
        <f t="shared" si="261"/>
        <v>#VALUE!</v>
      </c>
      <c r="J675" s="88" t="e">
        <f t="shared" si="256"/>
        <v>#VALUE!</v>
      </c>
      <c r="K675" s="98">
        <f t="shared" si="262"/>
        <v>0</v>
      </c>
      <c r="L675" s="98">
        <f t="shared" si="263"/>
        <v>0</v>
      </c>
      <c r="M675" s="98" t="e">
        <f t="shared" si="264"/>
        <v>#VALUE!</v>
      </c>
      <c r="N675" s="98" t="e">
        <f t="shared" si="265"/>
        <v>#VALUE!</v>
      </c>
      <c r="O675" s="97"/>
      <c r="P675" s="98" t="e">
        <f t="shared" si="257"/>
        <v>#VALUE!</v>
      </c>
      <c r="Q675" s="99" t="e">
        <f t="shared" si="266"/>
        <v>#VALUE!</v>
      </c>
      <c r="R675" s="100"/>
      <c r="S675" s="5"/>
      <c r="T675" s="28">
        <f t="shared" si="267"/>
        <v>0</v>
      </c>
      <c r="U675" s="101">
        <v>66140</v>
      </c>
      <c r="V675" s="102">
        <f t="shared" si="258"/>
        <v>0</v>
      </c>
      <c r="W675" s="101"/>
      <c r="X675" s="101"/>
      <c r="Y675" s="102">
        <f t="shared" si="268"/>
        <v>0</v>
      </c>
      <c r="Z675" s="102">
        <f t="shared" si="269"/>
        <v>0</v>
      </c>
      <c r="AA675" s="102" t="e">
        <f t="shared" si="259"/>
        <v>#VALUE!</v>
      </c>
    </row>
    <row r="676" spans="1:27" ht="17.25">
      <c r="A676" s="5"/>
      <c r="B676" s="5"/>
      <c r="C676" s="93"/>
      <c r="D676" s="193"/>
      <c r="E676" s="84"/>
      <c r="F676" s="85"/>
      <c r="G676" s="86" t="str">
        <f t="shared" si="260"/>
        <v>Error</v>
      </c>
      <c r="H676" s="87">
        <v>14400</v>
      </c>
      <c r="I676" s="88" t="e">
        <f t="shared" si="261"/>
        <v>#VALUE!</v>
      </c>
      <c r="J676" s="88" t="e">
        <f t="shared" si="256"/>
        <v>#VALUE!</v>
      </c>
      <c r="K676" s="88">
        <f t="shared" si="262"/>
        <v>0</v>
      </c>
      <c r="L676" s="88">
        <f t="shared" si="263"/>
        <v>0</v>
      </c>
      <c r="M676" s="88" t="e">
        <f t="shared" si="264"/>
        <v>#VALUE!</v>
      </c>
      <c r="N676" s="88" t="e">
        <f t="shared" si="265"/>
        <v>#VALUE!</v>
      </c>
      <c r="O676" s="87"/>
      <c r="P676" s="88" t="e">
        <f t="shared" si="257"/>
        <v>#VALUE!</v>
      </c>
      <c r="Q676" s="89" t="e">
        <f t="shared" si="266"/>
        <v>#VALUE!</v>
      </c>
      <c r="R676" s="90"/>
      <c r="S676" s="82"/>
      <c r="T676" s="28">
        <f t="shared" si="267"/>
        <v>0</v>
      </c>
      <c r="U676" s="91">
        <v>66140</v>
      </c>
      <c r="V676" s="92">
        <f t="shared" si="258"/>
        <v>0</v>
      </c>
      <c r="W676" s="91"/>
      <c r="X676" s="91"/>
      <c r="Y676" s="92">
        <f t="shared" si="268"/>
        <v>0</v>
      </c>
      <c r="Z676" s="92">
        <f t="shared" si="269"/>
        <v>0</v>
      </c>
      <c r="AA676" s="92" t="e">
        <f t="shared" si="259"/>
        <v>#VALUE!</v>
      </c>
    </row>
    <row r="677" spans="1:27" ht="17.25">
      <c r="A677" s="5"/>
      <c r="B677" s="5"/>
      <c r="C677" s="93"/>
      <c r="D677" s="193"/>
      <c r="E677" s="94"/>
      <c r="F677" s="95"/>
      <c r="G677" s="96" t="str">
        <f t="shared" si="260"/>
        <v>Error</v>
      </c>
      <c r="H677" s="97">
        <v>14400</v>
      </c>
      <c r="I677" s="98" t="e">
        <f t="shared" si="261"/>
        <v>#VALUE!</v>
      </c>
      <c r="J677" s="88" t="e">
        <f t="shared" si="256"/>
        <v>#VALUE!</v>
      </c>
      <c r="K677" s="98">
        <f t="shared" si="262"/>
        <v>0</v>
      </c>
      <c r="L677" s="98">
        <f t="shared" si="263"/>
        <v>0</v>
      </c>
      <c r="M677" s="98" t="e">
        <f t="shared" si="264"/>
        <v>#VALUE!</v>
      </c>
      <c r="N677" s="98" t="e">
        <f t="shared" si="265"/>
        <v>#VALUE!</v>
      </c>
      <c r="O677" s="97"/>
      <c r="P677" s="98" t="e">
        <f t="shared" si="257"/>
        <v>#VALUE!</v>
      </c>
      <c r="Q677" s="99" t="e">
        <f t="shared" si="266"/>
        <v>#VALUE!</v>
      </c>
      <c r="R677" s="100"/>
      <c r="S677" s="5"/>
      <c r="T677" s="28">
        <f t="shared" si="267"/>
        <v>0</v>
      </c>
      <c r="U677" s="101">
        <v>66140</v>
      </c>
      <c r="V677" s="102">
        <f t="shared" si="258"/>
        <v>0</v>
      </c>
      <c r="W677" s="101"/>
      <c r="X677" s="101"/>
      <c r="Y677" s="102">
        <f t="shared" si="268"/>
        <v>0</v>
      </c>
      <c r="Z677" s="102">
        <f t="shared" si="269"/>
        <v>0</v>
      </c>
      <c r="AA677" s="102" t="e">
        <f t="shared" si="259"/>
        <v>#VALUE!</v>
      </c>
    </row>
    <row r="678" spans="1:27" ht="17.25">
      <c r="A678" s="5"/>
      <c r="B678" s="5"/>
      <c r="C678" s="93"/>
      <c r="D678" s="193"/>
      <c r="E678" s="94"/>
      <c r="F678" s="95"/>
      <c r="G678" s="96" t="str">
        <f t="shared" si="260"/>
        <v>Error</v>
      </c>
      <c r="H678" s="97">
        <v>14400</v>
      </c>
      <c r="I678" s="98" t="e">
        <f t="shared" si="261"/>
        <v>#VALUE!</v>
      </c>
      <c r="J678" s="88" t="e">
        <f t="shared" si="256"/>
        <v>#VALUE!</v>
      </c>
      <c r="K678" s="98">
        <f t="shared" si="262"/>
        <v>0</v>
      </c>
      <c r="L678" s="98">
        <f t="shared" si="263"/>
        <v>0</v>
      </c>
      <c r="M678" s="98" t="e">
        <f t="shared" si="264"/>
        <v>#VALUE!</v>
      </c>
      <c r="N678" s="98" t="e">
        <f t="shared" si="265"/>
        <v>#VALUE!</v>
      </c>
      <c r="O678" s="97"/>
      <c r="P678" s="98" t="e">
        <f t="shared" si="257"/>
        <v>#VALUE!</v>
      </c>
      <c r="Q678" s="99" t="e">
        <f t="shared" si="266"/>
        <v>#VALUE!</v>
      </c>
      <c r="R678" s="100"/>
      <c r="S678" s="5"/>
      <c r="T678" s="28">
        <f t="shared" si="267"/>
        <v>0</v>
      </c>
      <c r="U678" s="101">
        <v>66140</v>
      </c>
      <c r="V678" s="102">
        <f t="shared" si="258"/>
        <v>0</v>
      </c>
      <c r="W678" s="101"/>
      <c r="X678" s="101"/>
      <c r="Y678" s="102">
        <f t="shared" si="268"/>
        <v>0</v>
      </c>
      <c r="Z678" s="102">
        <f t="shared" si="269"/>
        <v>0</v>
      </c>
      <c r="AA678" s="102" t="e">
        <f t="shared" si="259"/>
        <v>#VALUE!</v>
      </c>
    </row>
    <row r="679" spans="1:27" ht="17.25">
      <c r="A679" s="5"/>
      <c r="B679" s="5"/>
      <c r="C679" s="93"/>
      <c r="D679" s="193"/>
      <c r="E679" s="94"/>
      <c r="F679" s="95"/>
      <c r="G679" s="96" t="str">
        <f t="shared" si="260"/>
        <v>Error</v>
      </c>
      <c r="H679" s="97">
        <v>14400</v>
      </c>
      <c r="I679" s="98" t="e">
        <f t="shared" si="261"/>
        <v>#VALUE!</v>
      </c>
      <c r="J679" s="88" t="e">
        <f t="shared" si="256"/>
        <v>#VALUE!</v>
      </c>
      <c r="K679" s="98">
        <f t="shared" si="262"/>
        <v>0</v>
      </c>
      <c r="L679" s="98">
        <f t="shared" si="263"/>
        <v>0</v>
      </c>
      <c r="M679" s="98" t="e">
        <f t="shared" si="264"/>
        <v>#VALUE!</v>
      </c>
      <c r="N679" s="98" t="e">
        <f t="shared" si="265"/>
        <v>#VALUE!</v>
      </c>
      <c r="O679" s="97"/>
      <c r="P679" s="98" t="e">
        <f t="shared" si="257"/>
        <v>#VALUE!</v>
      </c>
      <c r="Q679" s="99" t="e">
        <f t="shared" si="266"/>
        <v>#VALUE!</v>
      </c>
      <c r="R679" s="100"/>
      <c r="S679" s="5"/>
      <c r="T679" s="28">
        <f t="shared" si="267"/>
        <v>0</v>
      </c>
      <c r="U679" s="101">
        <v>66140</v>
      </c>
      <c r="V679" s="102">
        <f t="shared" si="258"/>
        <v>0</v>
      </c>
      <c r="W679" s="101"/>
      <c r="X679" s="101"/>
      <c r="Y679" s="102">
        <f t="shared" si="268"/>
        <v>0</v>
      </c>
      <c r="Z679" s="102">
        <f t="shared" si="269"/>
        <v>0</v>
      </c>
      <c r="AA679" s="102" t="e">
        <f t="shared" si="259"/>
        <v>#VALUE!</v>
      </c>
    </row>
    <row r="680" spans="1:27" ht="17.25">
      <c r="A680" s="5"/>
      <c r="B680" s="5"/>
      <c r="C680" s="93"/>
      <c r="D680" s="193"/>
      <c r="E680" s="94"/>
      <c r="F680" s="95"/>
      <c r="G680" s="96" t="str">
        <f t="shared" si="260"/>
        <v>Error</v>
      </c>
      <c r="H680" s="97">
        <v>14400</v>
      </c>
      <c r="I680" s="98" t="e">
        <f t="shared" si="261"/>
        <v>#VALUE!</v>
      </c>
      <c r="J680" s="88" t="e">
        <f t="shared" si="256"/>
        <v>#VALUE!</v>
      </c>
      <c r="K680" s="98">
        <f t="shared" si="262"/>
        <v>0</v>
      </c>
      <c r="L680" s="98">
        <f t="shared" si="263"/>
        <v>0</v>
      </c>
      <c r="M680" s="98" t="e">
        <f t="shared" si="264"/>
        <v>#VALUE!</v>
      </c>
      <c r="N680" s="98" t="e">
        <f t="shared" si="265"/>
        <v>#VALUE!</v>
      </c>
      <c r="O680" s="97"/>
      <c r="P680" s="98" t="e">
        <f t="shared" si="257"/>
        <v>#VALUE!</v>
      </c>
      <c r="Q680" s="99" t="e">
        <f t="shared" si="266"/>
        <v>#VALUE!</v>
      </c>
      <c r="R680" s="100"/>
      <c r="S680" s="5"/>
      <c r="T680" s="28">
        <f t="shared" si="267"/>
        <v>0</v>
      </c>
      <c r="U680" s="101">
        <v>66140</v>
      </c>
      <c r="V680" s="102">
        <f t="shared" si="258"/>
        <v>0</v>
      </c>
      <c r="W680" s="101"/>
      <c r="X680" s="101"/>
      <c r="Y680" s="102">
        <f t="shared" si="268"/>
        <v>0</v>
      </c>
      <c r="Z680" s="102">
        <f t="shared" si="269"/>
        <v>0</v>
      </c>
      <c r="AA680" s="102" t="e">
        <f t="shared" si="259"/>
        <v>#VALUE!</v>
      </c>
    </row>
    <row r="681" spans="1:27" ht="17.25">
      <c r="A681" s="5"/>
      <c r="B681" s="5"/>
      <c r="C681" s="93"/>
      <c r="D681" s="193"/>
      <c r="E681" s="94"/>
      <c r="F681" s="95"/>
      <c r="G681" s="96" t="str">
        <f t="shared" si="260"/>
        <v>Error</v>
      </c>
      <c r="H681" s="97">
        <v>14400</v>
      </c>
      <c r="I681" s="98" t="e">
        <f t="shared" si="261"/>
        <v>#VALUE!</v>
      </c>
      <c r="J681" s="88" t="e">
        <f t="shared" si="256"/>
        <v>#VALUE!</v>
      </c>
      <c r="K681" s="98">
        <f t="shared" si="262"/>
        <v>0</v>
      </c>
      <c r="L681" s="98">
        <f t="shared" si="263"/>
        <v>0</v>
      </c>
      <c r="M681" s="98" t="e">
        <f t="shared" si="264"/>
        <v>#VALUE!</v>
      </c>
      <c r="N681" s="98" t="e">
        <f t="shared" si="265"/>
        <v>#VALUE!</v>
      </c>
      <c r="O681" s="97"/>
      <c r="P681" s="98" t="e">
        <f t="shared" si="257"/>
        <v>#VALUE!</v>
      </c>
      <c r="Q681" s="99" t="e">
        <f t="shared" si="266"/>
        <v>#VALUE!</v>
      </c>
      <c r="R681" s="100"/>
      <c r="S681" s="5"/>
      <c r="T681" s="28">
        <f t="shared" si="267"/>
        <v>0</v>
      </c>
      <c r="U681" s="101">
        <v>66140</v>
      </c>
      <c r="V681" s="102">
        <f t="shared" si="258"/>
        <v>0</v>
      </c>
      <c r="W681" s="101"/>
      <c r="X681" s="101"/>
      <c r="Y681" s="102">
        <f t="shared" si="268"/>
        <v>0</v>
      </c>
      <c r="Z681" s="102">
        <f t="shared" si="269"/>
        <v>0</v>
      </c>
      <c r="AA681" s="102" t="e">
        <f t="shared" si="259"/>
        <v>#VALUE!</v>
      </c>
    </row>
    <row r="682" spans="1:27" ht="17.25">
      <c r="A682" s="5"/>
      <c r="B682" s="5"/>
      <c r="C682" s="93"/>
      <c r="D682" s="193"/>
      <c r="E682" s="84"/>
      <c r="F682" s="85"/>
      <c r="G682" s="86" t="str">
        <f t="shared" si="260"/>
        <v>Error</v>
      </c>
      <c r="H682" s="87">
        <v>14400</v>
      </c>
      <c r="I682" s="88" t="e">
        <f t="shared" si="261"/>
        <v>#VALUE!</v>
      </c>
      <c r="J682" s="88" t="e">
        <f t="shared" si="256"/>
        <v>#VALUE!</v>
      </c>
      <c r="K682" s="88">
        <f t="shared" si="262"/>
        <v>0</v>
      </c>
      <c r="L682" s="88">
        <f t="shared" si="263"/>
        <v>0</v>
      </c>
      <c r="M682" s="88" t="e">
        <f t="shared" si="264"/>
        <v>#VALUE!</v>
      </c>
      <c r="N682" s="88" t="e">
        <f t="shared" si="265"/>
        <v>#VALUE!</v>
      </c>
      <c r="O682" s="87"/>
      <c r="P682" s="88" t="e">
        <f t="shared" si="257"/>
        <v>#VALUE!</v>
      </c>
      <c r="Q682" s="89" t="e">
        <f t="shared" si="266"/>
        <v>#VALUE!</v>
      </c>
      <c r="R682" s="90"/>
      <c r="S682" s="82"/>
      <c r="T682" s="28">
        <f t="shared" si="267"/>
        <v>0</v>
      </c>
      <c r="U682" s="91">
        <v>66140</v>
      </c>
      <c r="V682" s="92">
        <f t="shared" si="258"/>
        <v>0</v>
      </c>
      <c r="W682" s="91"/>
      <c r="X682" s="91"/>
      <c r="Y682" s="92">
        <f t="shared" si="268"/>
        <v>0</v>
      </c>
      <c r="Z682" s="92">
        <f t="shared" si="269"/>
        <v>0</v>
      </c>
      <c r="AA682" s="92" t="e">
        <f t="shared" si="259"/>
        <v>#VALUE!</v>
      </c>
    </row>
    <row r="683" spans="1:27" ht="17.25">
      <c r="A683" s="5"/>
      <c r="B683" s="5"/>
      <c r="C683" s="93"/>
      <c r="D683" s="193"/>
      <c r="E683" s="94"/>
      <c r="F683" s="95"/>
      <c r="G683" s="96" t="str">
        <f t="shared" si="260"/>
        <v>Error</v>
      </c>
      <c r="H683" s="97">
        <v>14400</v>
      </c>
      <c r="I683" s="98" t="e">
        <f t="shared" si="261"/>
        <v>#VALUE!</v>
      </c>
      <c r="J683" s="88" t="e">
        <f t="shared" si="256"/>
        <v>#VALUE!</v>
      </c>
      <c r="K683" s="98">
        <f t="shared" si="262"/>
        <v>0</v>
      </c>
      <c r="L683" s="98">
        <f t="shared" si="263"/>
        <v>0</v>
      </c>
      <c r="M683" s="98" t="e">
        <f t="shared" si="264"/>
        <v>#VALUE!</v>
      </c>
      <c r="N683" s="98" t="e">
        <f t="shared" si="265"/>
        <v>#VALUE!</v>
      </c>
      <c r="O683" s="97"/>
      <c r="P683" s="98" t="e">
        <f t="shared" si="257"/>
        <v>#VALUE!</v>
      </c>
      <c r="Q683" s="99" t="e">
        <f t="shared" si="266"/>
        <v>#VALUE!</v>
      </c>
      <c r="R683" s="100"/>
      <c r="S683" s="5"/>
      <c r="T683" s="28">
        <f t="shared" si="267"/>
        <v>0</v>
      </c>
      <c r="U683" s="101">
        <v>66140</v>
      </c>
      <c r="V683" s="102">
        <f t="shared" si="258"/>
        <v>0</v>
      </c>
      <c r="W683" s="101"/>
      <c r="X683" s="101"/>
      <c r="Y683" s="102">
        <f t="shared" si="268"/>
        <v>0</v>
      </c>
      <c r="Z683" s="102">
        <f t="shared" si="269"/>
        <v>0</v>
      </c>
      <c r="AA683" s="102" t="e">
        <f t="shared" si="259"/>
        <v>#VALUE!</v>
      </c>
    </row>
    <row r="684" spans="1:27" ht="17.25">
      <c r="A684" s="5"/>
      <c r="B684" s="5"/>
      <c r="C684" s="93"/>
      <c r="D684" s="193"/>
      <c r="E684" s="94"/>
      <c r="F684" s="95"/>
      <c r="G684" s="96" t="str">
        <f t="shared" si="260"/>
        <v>Error</v>
      </c>
      <c r="H684" s="97">
        <v>14400</v>
      </c>
      <c r="I684" s="98" t="e">
        <f t="shared" si="261"/>
        <v>#VALUE!</v>
      </c>
      <c r="J684" s="88" t="e">
        <f t="shared" si="256"/>
        <v>#VALUE!</v>
      </c>
      <c r="K684" s="98">
        <f t="shared" si="262"/>
        <v>0</v>
      </c>
      <c r="L684" s="98">
        <f t="shared" si="263"/>
        <v>0</v>
      </c>
      <c r="M684" s="98" t="e">
        <f t="shared" si="264"/>
        <v>#VALUE!</v>
      </c>
      <c r="N684" s="98" t="e">
        <f t="shared" si="265"/>
        <v>#VALUE!</v>
      </c>
      <c r="O684" s="97"/>
      <c r="P684" s="98" t="e">
        <f t="shared" si="257"/>
        <v>#VALUE!</v>
      </c>
      <c r="Q684" s="99" t="e">
        <f t="shared" si="266"/>
        <v>#VALUE!</v>
      </c>
      <c r="R684" s="100"/>
      <c r="S684" s="5"/>
      <c r="T684" s="28">
        <f t="shared" si="267"/>
        <v>0</v>
      </c>
      <c r="U684" s="101">
        <v>66140</v>
      </c>
      <c r="V684" s="102">
        <f t="shared" si="258"/>
        <v>0</v>
      </c>
      <c r="W684" s="101"/>
      <c r="X684" s="101"/>
      <c r="Y684" s="102">
        <f t="shared" si="268"/>
        <v>0</v>
      </c>
      <c r="Z684" s="102">
        <f t="shared" si="269"/>
        <v>0</v>
      </c>
      <c r="AA684" s="102" t="e">
        <f t="shared" si="259"/>
        <v>#VALUE!</v>
      </c>
    </row>
    <row r="685" spans="1:27" ht="17.25">
      <c r="A685" s="5"/>
      <c r="B685" s="5"/>
      <c r="C685" s="93"/>
      <c r="D685" s="193"/>
      <c r="E685" s="94"/>
      <c r="F685" s="95"/>
      <c r="G685" s="96" t="str">
        <f t="shared" si="260"/>
        <v>Error</v>
      </c>
      <c r="H685" s="97">
        <v>14400</v>
      </c>
      <c r="I685" s="98" t="e">
        <f t="shared" si="261"/>
        <v>#VALUE!</v>
      </c>
      <c r="J685" s="88" t="e">
        <f t="shared" si="256"/>
        <v>#VALUE!</v>
      </c>
      <c r="K685" s="98">
        <f t="shared" si="262"/>
        <v>0</v>
      </c>
      <c r="L685" s="98">
        <f t="shared" si="263"/>
        <v>0</v>
      </c>
      <c r="M685" s="98" t="e">
        <f t="shared" si="264"/>
        <v>#VALUE!</v>
      </c>
      <c r="N685" s="98" t="e">
        <f t="shared" si="265"/>
        <v>#VALUE!</v>
      </c>
      <c r="O685" s="97"/>
      <c r="P685" s="98" t="e">
        <f t="shared" si="257"/>
        <v>#VALUE!</v>
      </c>
      <c r="Q685" s="99" t="e">
        <f t="shared" si="266"/>
        <v>#VALUE!</v>
      </c>
      <c r="R685" s="100"/>
      <c r="S685" s="5"/>
      <c r="T685" s="28">
        <f t="shared" si="267"/>
        <v>0</v>
      </c>
      <c r="U685" s="101">
        <v>66140</v>
      </c>
      <c r="V685" s="102">
        <f t="shared" si="258"/>
        <v>0</v>
      </c>
      <c r="W685" s="101"/>
      <c r="X685" s="101"/>
      <c r="Y685" s="102">
        <f t="shared" si="268"/>
        <v>0</v>
      </c>
      <c r="Z685" s="102">
        <f t="shared" si="269"/>
        <v>0</v>
      </c>
      <c r="AA685" s="102" t="e">
        <f t="shared" si="259"/>
        <v>#VALUE!</v>
      </c>
    </row>
    <row r="686" spans="1:27" ht="17.25">
      <c r="A686" s="5"/>
      <c r="B686" s="5"/>
      <c r="C686" s="93"/>
      <c r="D686" s="193"/>
      <c r="E686" s="94"/>
      <c r="F686" s="95"/>
      <c r="G686" s="96" t="str">
        <f t="shared" si="260"/>
        <v>Error</v>
      </c>
      <c r="H686" s="97">
        <v>14400</v>
      </c>
      <c r="I686" s="98" t="e">
        <f t="shared" si="261"/>
        <v>#VALUE!</v>
      </c>
      <c r="J686" s="88" t="e">
        <f t="shared" si="256"/>
        <v>#VALUE!</v>
      </c>
      <c r="K686" s="98">
        <f t="shared" si="262"/>
        <v>0</v>
      </c>
      <c r="L686" s="98">
        <f t="shared" si="263"/>
        <v>0</v>
      </c>
      <c r="M686" s="98" t="e">
        <f t="shared" si="264"/>
        <v>#VALUE!</v>
      </c>
      <c r="N686" s="98" t="e">
        <f t="shared" si="265"/>
        <v>#VALUE!</v>
      </c>
      <c r="O686" s="97"/>
      <c r="P686" s="98" t="e">
        <f t="shared" si="257"/>
        <v>#VALUE!</v>
      </c>
      <c r="Q686" s="99" t="e">
        <f t="shared" si="266"/>
        <v>#VALUE!</v>
      </c>
      <c r="R686" s="100"/>
      <c r="S686" s="5"/>
      <c r="T686" s="28">
        <f t="shared" si="267"/>
        <v>0</v>
      </c>
      <c r="U686" s="101">
        <v>66140</v>
      </c>
      <c r="V686" s="102">
        <f t="shared" si="258"/>
        <v>0</v>
      </c>
      <c r="W686" s="101"/>
      <c r="X686" s="101"/>
      <c r="Y686" s="102">
        <f t="shared" si="268"/>
        <v>0</v>
      </c>
      <c r="Z686" s="102">
        <f t="shared" si="269"/>
        <v>0</v>
      </c>
      <c r="AA686" s="102" t="e">
        <f t="shared" si="259"/>
        <v>#VALUE!</v>
      </c>
    </row>
    <row r="687" spans="1:27" ht="17.25">
      <c r="A687" s="5"/>
      <c r="B687" s="5"/>
      <c r="C687" s="93"/>
      <c r="D687" s="193"/>
      <c r="E687" s="94"/>
      <c r="F687" s="95"/>
      <c r="G687" s="96" t="str">
        <f t="shared" si="260"/>
        <v>Error</v>
      </c>
      <c r="H687" s="97">
        <v>14400</v>
      </c>
      <c r="I687" s="98" t="e">
        <f t="shared" si="261"/>
        <v>#VALUE!</v>
      </c>
      <c r="J687" s="88" t="e">
        <f t="shared" si="256"/>
        <v>#VALUE!</v>
      </c>
      <c r="K687" s="98">
        <f t="shared" si="262"/>
        <v>0</v>
      </c>
      <c r="L687" s="98">
        <f t="shared" si="263"/>
        <v>0</v>
      </c>
      <c r="M687" s="98" t="e">
        <f t="shared" si="264"/>
        <v>#VALUE!</v>
      </c>
      <c r="N687" s="98" t="e">
        <f t="shared" si="265"/>
        <v>#VALUE!</v>
      </c>
      <c r="O687" s="97"/>
      <c r="P687" s="98" t="e">
        <f t="shared" si="257"/>
        <v>#VALUE!</v>
      </c>
      <c r="Q687" s="99" t="e">
        <f t="shared" si="266"/>
        <v>#VALUE!</v>
      </c>
      <c r="R687" s="100"/>
      <c r="S687" s="5"/>
      <c r="T687" s="28">
        <f t="shared" si="267"/>
        <v>0</v>
      </c>
      <c r="U687" s="101">
        <v>66140</v>
      </c>
      <c r="V687" s="102">
        <f t="shared" si="258"/>
        <v>0</v>
      </c>
      <c r="W687" s="101"/>
      <c r="X687" s="101"/>
      <c r="Y687" s="102">
        <f t="shared" si="268"/>
        <v>0</v>
      </c>
      <c r="Z687" s="102">
        <f t="shared" si="269"/>
        <v>0</v>
      </c>
      <c r="AA687" s="102" t="e">
        <f t="shared" si="259"/>
        <v>#VALUE!</v>
      </c>
    </row>
    <row r="688" spans="1:27" ht="17.25">
      <c r="A688" s="5"/>
      <c r="B688" s="5"/>
      <c r="C688" s="93"/>
      <c r="D688" s="193"/>
      <c r="E688" s="84"/>
      <c r="F688" s="85"/>
      <c r="G688" s="86" t="str">
        <f t="shared" si="260"/>
        <v>Error</v>
      </c>
      <c r="H688" s="87">
        <v>14400</v>
      </c>
      <c r="I688" s="88" t="e">
        <f t="shared" si="261"/>
        <v>#VALUE!</v>
      </c>
      <c r="J688" s="88" t="e">
        <f t="shared" si="256"/>
        <v>#VALUE!</v>
      </c>
      <c r="K688" s="88">
        <f t="shared" si="262"/>
        <v>0</v>
      </c>
      <c r="L688" s="88">
        <f t="shared" si="263"/>
        <v>0</v>
      </c>
      <c r="M688" s="88" t="e">
        <f t="shared" si="264"/>
        <v>#VALUE!</v>
      </c>
      <c r="N688" s="88" t="e">
        <f t="shared" si="265"/>
        <v>#VALUE!</v>
      </c>
      <c r="O688" s="87"/>
      <c r="P688" s="88" t="e">
        <f t="shared" si="257"/>
        <v>#VALUE!</v>
      </c>
      <c r="Q688" s="89" t="e">
        <f t="shared" si="266"/>
        <v>#VALUE!</v>
      </c>
      <c r="R688" s="90"/>
      <c r="S688" s="82"/>
      <c r="T688" s="28">
        <f t="shared" si="267"/>
        <v>0</v>
      </c>
      <c r="U688" s="91">
        <v>66140</v>
      </c>
      <c r="V688" s="92">
        <f t="shared" si="258"/>
        <v>0</v>
      </c>
      <c r="W688" s="91"/>
      <c r="X688" s="91"/>
      <c r="Y688" s="92">
        <f t="shared" si="268"/>
        <v>0</v>
      </c>
      <c r="Z688" s="92">
        <f t="shared" si="269"/>
        <v>0</v>
      </c>
      <c r="AA688" s="92" t="e">
        <f t="shared" si="259"/>
        <v>#VALUE!</v>
      </c>
    </row>
    <row r="689" spans="1:27" ht="17.25">
      <c r="A689" s="5"/>
      <c r="B689" s="5"/>
      <c r="C689" s="93"/>
      <c r="D689" s="193"/>
      <c r="E689" s="94"/>
      <c r="F689" s="95"/>
      <c r="G689" s="96" t="str">
        <f t="shared" si="260"/>
        <v>Error</v>
      </c>
      <c r="H689" s="97">
        <v>14400</v>
      </c>
      <c r="I689" s="98" t="e">
        <f t="shared" si="261"/>
        <v>#VALUE!</v>
      </c>
      <c r="J689" s="88" t="e">
        <f t="shared" si="256"/>
        <v>#VALUE!</v>
      </c>
      <c r="K689" s="98">
        <f t="shared" si="262"/>
        <v>0</v>
      </c>
      <c r="L689" s="98">
        <f t="shared" si="263"/>
        <v>0</v>
      </c>
      <c r="M689" s="98" t="e">
        <f t="shared" si="264"/>
        <v>#VALUE!</v>
      </c>
      <c r="N689" s="98" t="e">
        <f t="shared" si="265"/>
        <v>#VALUE!</v>
      </c>
      <c r="O689" s="97"/>
      <c r="P689" s="98" t="e">
        <f t="shared" si="257"/>
        <v>#VALUE!</v>
      </c>
      <c r="Q689" s="99" t="e">
        <f t="shared" si="266"/>
        <v>#VALUE!</v>
      </c>
      <c r="R689" s="100"/>
      <c r="S689" s="5"/>
      <c r="T689" s="28">
        <f t="shared" si="267"/>
        <v>0</v>
      </c>
      <c r="U689" s="101">
        <v>66140</v>
      </c>
      <c r="V689" s="102">
        <f t="shared" si="258"/>
        <v>0</v>
      </c>
      <c r="W689" s="101"/>
      <c r="X689" s="101"/>
      <c r="Y689" s="102">
        <f t="shared" si="268"/>
        <v>0</v>
      </c>
      <c r="Z689" s="102">
        <f t="shared" si="269"/>
        <v>0</v>
      </c>
      <c r="AA689" s="102" t="e">
        <f t="shared" si="259"/>
        <v>#VALUE!</v>
      </c>
    </row>
    <row r="690" spans="1:27" ht="17.25">
      <c r="A690" s="5"/>
      <c r="B690" s="5"/>
      <c r="C690" s="93"/>
      <c r="D690" s="193"/>
      <c r="E690" s="94"/>
      <c r="F690" s="95"/>
      <c r="G690" s="96" t="str">
        <f t="shared" si="260"/>
        <v>Error</v>
      </c>
      <c r="H690" s="97">
        <v>14400</v>
      </c>
      <c r="I690" s="98" t="e">
        <f t="shared" si="261"/>
        <v>#VALUE!</v>
      </c>
      <c r="J690" s="88" t="e">
        <f t="shared" si="256"/>
        <v>#VALUE!</v>
      </c>
      <c r="K690" s="98">
        <f t="shared" si="262"/>
        <v>0</v>
      </c>
      <c r="L690" s="98">
        <f t="shared" si="263"/>
        <v>0</v>
      </c>
      <c r="M690" s="98" t="e">
        <f t="shared" si="264"/>
        <v>#VALUE!</v>
      </c>
      <c r="N690" s="98" t="e">
        <f t="shared" si="265"/>
        <v>#VALUE!</v>
      </c>
      <c r="O690" s="97"/>
      <c r="P690" s="98" t="e">
        <f t="shared" si="257"/>
        <v>#VALUE!</v>
      </c>
      <c r="Q690" s="99" t="e">
        <f t="shared" si="266"/>
        <v>#VALUE!</v>
      </c>
      <c r="R690" s="100"/>
      <c r="S690" s="5"/>
      <c r="T690" s="28">
        <f t="shared" si="267"/>
        <v>0</v>
      </c>
      <c r="U690" s="101">
        <v>66140</v>
      </c>
      <c r="V690" s="102">
        <f t="shared" si="258"/>
        <v>0</v>
      </c>
      <c r="W690" s="101"/>
      <c r="X690" s="101"/>
      <c r="Y690" s="102">
        <f t="shared" si="268"/>
        <v>0</v>
      </c>
      <c r="Z690" s="102">
        <f t="shared" si="269"/>
        <v>0</v>
      </c>
      <c r="AA690" s="102" t="e">
        <f t="shared" si="259"/>
        <v>#VALUE!</v>
      </c>
    </row>
    <row r="691" spans="1:27" ht="17.25">
      <c r="A691" s="5"/>
      <c r="B691" s="5"/>
      <c r="C691" s="93"/>
      <c r="D691" s="193"/>
      <c r="E691" s="94"/>
      <c r="F691" s="95"/>
      <c r="G691" s="96" t="str">
        <f t="shared" si="260"/>
        <v>Error</v>
      </c>
      <c r="H691" s="97">
        <v>14400</v>
      </c>
      <c r="I691" s="98" t="e">
        <f t="shared" si="261"/>
        <v>#VALUE!</v>
      </c>
      <c r="J691" s="88" t="e">
        <f t="shared" si="256"/>
        <v>#VALUE!</v>
      </c>
      <c r="K691" s="98">
        <f t="shared" si="262"/>
        <v>0</v>
      </c>
      <c r="L691" s="98">
        <f t="shared" si="263"/>
        <v>0</v>
      </c>
      <c r="M691" s="98" t="e">
        <f t="shared" si="264"/>
        <v>#VALUE!</v>
      </c>
      <c r="N691" s="98" t="e">
        <f t="shared" si="265"/>
        <v>#VALUE!</v>
      </c>
      <c r="O691" s="97"/>
      <c r="P691" s="98" t="e">
        <f t="shared" si="257"/>
        <v>#VALUE!</v>
      </c>
      <c r="Q691" s="99" t="e">
        <f t="shared" si="266"/>
        <v>#VALUE!</v>
      </c>
      <c r="R691" s="100"/>
      <c r="S691" s="5"/>
      <c r="T691" s="28">
        <f t="shared" si="267"/>
        <v>0</v>
      </c>
      <c r="U691" s="101">
        <v>66140</v>
      </c>
      <c r="V691" s="102">
        <f t="shared" si="258"/>
        <v>0</v>
      </c>
      <c r="W691" s="101"/>
      <c r="X691" s="101"/>
      <c r="Y691" s="102">
        <f t="shared" si="268"/>
        <v>0</v>
      </c>
      <c r="Z691" s="102">
        <f t="shared" si="269"/>
        <v>0</v>
      </c>
      <c r="AA691" s="102" t="e">
        <f t="shared" si="259"/>
        <v>#VALUE!</v>
      </c>
    </row>
    <row r="692" spans="1:27" ht="17.25">
      <c r="A692" s="5"/>
      <c r="B692" s="5"/>
      <c r="C692" s="93"/>
      <c r="D692" s="193"/>
      <c r="E692" s="94"/>
      <c r="F692" s="95"/>
      <c r="G692" s="96" t="str">
        <f t="shared" si="260"/>
        <v>Error</v>
      </c>
      <c r="H692" s="97">
        <v>14400</v>
      </c>
      <c r="I692" s="98" t="e">
        <f t="shared" si="261"/>
        <v>#VALUE!</v>
      </c>
      <c r="J692" s="88" t="e">
        <f t="shared" si="256"/>
        <v>#VALUE!</v>
      </c>
      <c r="K692" s="98">
        <f t="shared" si="262"/>
        <v>0</v>
      </c>
      <c r="L692" s="98">
        <f t="shared" si="263"/>
        <v>0</v>
      </c>
      <c r="M692" s="98" t="e">
        <f t="shared" si="264"/>
        <v>#VALUE!</v>
      </c>
      <c r="N692" s="98" t="e">
        <f t="shared" si="265"/>
        <v>#VALUE!</v>
      </c>
      <c r="O692" s="97"/>
      <c r="P692" s="98" t="e">
        <f t="shared" si="257"/>
        <v>#VALUE!</v>
      </c>
      <c r="Q692" s="99" t="e">
        <f t="shared" si="266"/>
        <v>#VALUE!</v>
      </c>
      <c r="R692" s="100"/>
      <c r="S692" s="5"/>
      <c r="T692" s="28">
        <f t="shared" si="267"/>
        <v>0</v>
      </c>
      <c r="U692" s="101">
        <v>66140</v>
      </c>
      <c r="V692" s="102">
        <f t="shared" si="258"/>
        <v>0</v>
      </c>
      <c r="W692" s="101"/>
      <c r="X692" s="101"/>
      <c r="Y692" s="102">
        <f t="shared" si="268"/>
        <v>0</v>
      </c>
      <c r="Z692" s="102">
        <f t="shared" si="269"/>
        <v>0</v>
      </c>
      <c r="AA692" s="102" t="e">
        <f t="shared" si="259"/>
        <v>#VALUE!</v>
      </c>
    </row>
    <row r="693" spans="1:27" ht="17.25">
      <c r="A693" s="5"/>
      <c r="B693" s="5"/>
      <c r="C693" s="93"/>
      <c r="D693" s="193"/>
      <c r="E693" s="94"/>
      <c r="F693" s="95"/>
      <c r="G693" s="96" t="str">
        <f t="shared" si="260"/>
        <v>Error</v>
      </c>
      <c r="H693" s="97">
        <v>14400</v>
      </c>
      <c r="I693" s="98" t="e">
        <f t="shared" si="261"/>
        <v>#VALUE!</v>
      </c>
      <c r="J693" s="88" t="e">
        <f t="shared" si="256"/>
        <v>#VALUE!</v>
      </c>
      <c r="K693" s="98">
        <f t="shared" si="262"/>
        <v>0</v>
      </c>
      <c r="L693" s="98">
        <f t="shared" si="263"/>
        <v>0</v>
      </c>
      <c r="M693" s="98" t="e">
        <f t="shared" si="264"/>
        <v>#VALUE!</v>
      </c>
      <c r="N693" s="98" t="e">
        <f t="shared" si="265"/>
        <v>#VALUE!</v>
      </c>
      <c r="O693" s="97"/>
      <c r="P693" s="98" t="e">
        <f t="shared" si="257"/>
        <v>#VALUE!</v>
      </c>
      <c r="Q693" s="99" t="e">
        <f t="shared" si="266"/>
        <v>#VALUE!</v>
      </c>
      <c r="R693" s="100"/>
      <c r="S693" s="5"/>
      <c r="T693" s="28">
        <f t="shared" si="267"/>
        <v>0</v>
      </c>
      <c r="U693" s="101">
        <v>66140</v>
      </c>
      <c r="V693" s="102">
        <f t="shared" si="258"/>
        <v>0</v>
      </c>
      <c r="W693" s="101"/>
      <c r="X693" s="101"/>
      <c r="Y693" s="102">
        <f t="shared" si="268"/>
        <v>0</v>
      </c>
      <c r="Z693" s="102">
        <f t="shared" si="269"/>
        <v>0</v>
      </c>
      <c r="AA693" s="102" t="e">
        <f t="shared" si="259"/>
        <v>#VALUE!</v>
      </c>
    </row>
    <row r="694" spans="1:27" ht="17.25">
      <c r="A694" s="5"/>
      <c r="B694" s="5"/>
      <c r="C694" s="93"/>
      <c r="D694" s="193"/>
      <c r="E694" s="84"/>
      <c r="F694" s="85"/>
      <c r="G694" s="86" t="str">
        <f t="shared" si="260"/>
        <v>Error</v>
      </c>
      <c r="H694" s="87">
        <v>14400</v>
      </c>
      <c r="I694" s="88" t="e">
        <f t="shared" si="261"/>
        <v>#VALUE!</v>
      </c>
      <c r="J694" s="88" t="e">
        <f t="shared" si="256"/>
        <v>#VALUE!</v>
      </c>
      <c r="K694" s="88">
        <f t="shared" si="262"/>
        <v>0</v>
      </c>
      <c r="L694" s="88">
        <f t="shared" si="263"/>
        <v>0</v>
      </c>
      <c r="M694" s="88" t="e">
        <f t="shared" si="264"/>
        <v>#VALUE!</v>
      </c>
      <c r="N694" s="88" t="e">
        <f t="shared" si="265"/>
        <v>#VALUE!</v>
      </c>
      <c r="O694" s="87"/>
      <c r="P694" s="88" t="e">
        <f t="shared" si="257"/>
        <v>#VALUE!</v>
      </c>
      <c r="Q694" s="89" t="e">
        <f t="shared" si="266"/>
        <v>#VALUE!</v>
      </c>
      <c r="R694" s="90"/>
      <c r="S694" s="82"/>
      <c r="T694" s="28">
        <f t="shared" si="267"/>
        <v>0</v>
      </c>
      <c r="U694" s="91">
        <v>66140</v>
      </c>
      <c r="V694" s="92">
        <f t="shared" si="258"/>
        <v>0</v>
      </c>
      <c r="W694" s="91"/>
      <c r="X694" s="91"/>
      <c r="Y694" s="92">
        <f t="shared" si="268"/>
        <v>0</v>
      </c>
      <c r="Z694" s="92">
        <f t="shared" si="269"/>
        <v>0</v>
      </c>
      <c r="AA694" s="92" t="e">
        <f t="shared" si="259"/>
        <v>#VALUE!</v>
      </c>
    </row>
    <row r="695" spans="1:27" ht="17.25">
      <c r="A695" s="5"/>
      <c r="B695" s="5"/>
      <c r="C695" s="93"/>
      <c r="D695" s="193"/>
      <c r="E695" s="94"/>
      <c r="F695" s="95"/>
      <c r="G695" s="96" t="str">
        <f t="shared" si="260"/>
        <v>Error</v>
      </c>
      <c r="H695" s="97">
        <v>14400</v>
      </c>
      <c r="I695" s="98" t="e">
        <f t="shared" si="261"/>
        <v>#VALUE!</v>
      </c>
      <c r="J695" s="88" t="e">
        <f t="shared" si="256"/>
        <v>#VALUE!</v>
      </c>
      <c r="K695" s="98">
        <f t="shared" si="262"/>
        <v>0</v>
      </c>
      <c r="L695" s="98">
        <f t="shared" si="263"/>
        <v>0</v>
      </c>
      <c r="M695" s="98" t="e">
        <f t="shared" si="264"/>
        <v>#VALUE!</v>
      </c>
      <c r="N695" s="98" t="e">
        <f t="shared" si="265"/>
        <v>#VALUE!</v>
      </c>
      <c r="O695" s="97"/>
      <c r="P695" s="98" t="e">
        <f t="shared" si="257"/>
        <v>#VALUE!</v>
      </c>
      <c r="Q695" s="99" t="e">
        <f t="shared" si="266"/>
        <v>#VALUE!</v>
      </c>
      <c r="R695" s="100"/>
      <c r="S695" s="5"/>
      <c r="T695" s="28">
        <f t="shared" si="267"/>
        <v>0</v>
      </c>
      <c r="U695" s="101">
        <v>66140</v>
      </c>
      <c r="V695" s="102">
        <f t="shared" si="258"/>
        <v>0</v>
      </c>
      <c r="W695" s="101"/>
      <c r="X695" s="101"/>
      <c r="Y695" s="102">
        <f t="shared" si="268"/>
        <v>0</v>
      </c>
      <c r="Z695" s="102">
        <f t="shared" si="269"/>
        <v>0</v>
      </c>
      <c r="AA695" s="102" t="e">
        <f t="shared" si="259"/>
        <v>#VALUE!</v>
      </c>
    </row>
    <row r="696" spans="1:27" ht="17.25">
      <c r="A696" s="5"/>
      <c r="B696" s="5"/>
      <c r="C696" s="93"/>
      <c r="D696" s="193"/>
      <c r="E696" s="94"/>
      <c r="F696" s="95"/>
      <c r="G696" s="96" t="str">
        <f t="shared" si="260"/>
        <v>Error</v>
      </c>
      <c r="H696" s="97">
        <v>14400</v>
      </c>
      <c r="I696" s="98" t="e">
        <f t="shared" si="261"/>
        <v>#VALUE!</v>
      </c>
      <c r="J696" s="88" t="e">
        <f t="shared" si="256"/>
        <v>#VALUE!</v>
      </c>
      <c r="K696" s="98">
        <f t="shared" si="262"/>
        <v>0</v>
      </c>
      <c r="L696" s="98">
        <f t="shared" si="263"/>
        <v>0</v>
      </c>
      <c r="M696" s="98" t="e">
        <f t="shared" si="264"/>
        <v>#VALUE!</v>
      </c>
      <c r="N696" s="98" t="e">
        <f t="shared" si="265"/>
        <v>#VALUE!</v>
      </c>
      <c r="O696" s="97"/>
      <c r="P696" s="98" t="e">
        <f t="shared" si="257"/>
        <v>#VALUE!</v>
      </c>
      <c r="Q696" s="99" t="e">
        <f t="shared" si="266"/>
        <v>#VALUE!</v>
      </c>
      <c r="R696" s="100"/>
      <c r="S696" s="5"/>
      <c r="T696" s="28">
        <f t="shared" si="267"/>
        <v>0</v>
      </c>
      <c r="U696" s="101">
        <v>66140</v>
      </c>
      <c r="V696" s="102">
        <f t="shared" si="258"/>
        <v>0</v>
      </c>
      <c r="W696" s="101"/>
      <c r="X696" s="101"/>
      <c r="Y696" s="102">
        <f t="shared" si="268"/>
        <v>0</v>
      </c>
      <c r="Z696" s="102">
        <f t="shared" si="269"/>
        <v>0</v>
      </c>
      <c r="AA696" s="102" t="e">
        <f t="shared" si="259"/>
        <v>#VALUE!</v>
      </c>
    </row>
    <row r="697" spans="1:27" ht="17.25">
      <c r="A697" s="5"/>
      <c r="B697" s="5"/>
      <c r="C697" s="93"/>
      <c r="D697" s="193"/>
      <c r="E697" s="94"/>
      <c r="F697" s="95"/>
      <c r="G697" s="96" t="str">
        <f t="shared" si="260"/>
        <v>Error</v>
      </c>
      <c r="H697" s="97">
        <v>14400</v>
      </c>
      <c r="I697" s="98" t="e">
        <f t="shared" si="261"/>
        <v>#VALUE!</v>
      </c>
      <c r="J697" s="88" t="e">
        <f t="shared" si="256"/>
        <v>#VALUE!</v>
      </c>
      <c r="K697" s="98">
        <f t="shared" si="262"/>
        <v>0</v>
      </c>
      <c r="L697" s="98">
        <f t="shared" si="263"/>
        <v>0</v>
      </c>
      <c r="M697" s="98" t="e">
        <f t="shared" si="264"/>
        <v>#VALUE!</v>
      </c>
      <c r="N697" s="98" t="e">
        <f t="shared" si="265"/>
        <v>#VALUE!</v>
      </c>
      <c r="O697" s="97"/>
      <c r="P697" s="98" t="e">
        <f t="shared" si="257"/>
        <v>#VALUE!</v>
      </c>
      <c r="Q697" s="99" t="e">
        <f t="shared" si="266"/>
        <v>#VALUE!</v>
      </c>
      <c r="R697" s="100"/>
      <c r="S697" s="5"/>
      <c r="T697" s="28">
        <f t="shared" si="267"/>
        <v>0</v>
      </c>
      <c r="U697" s="101">
        <v>66140</v>
      </c>
      <c r="V697" s="102">
        <f t="shared" si="258"/>
        <v>0</v>
      </c>
      <c r="W697" s="101"/>
      <c r="X697" s="101"/>
      <c r="Y697" s="102">
        <f t="shared" si="268"/>
        <v>0</v>
      </c>
      <c r="Z697" s="102">
        <f t="shared" si="269"/>
        <v>0</v>
      </c>
      <c r="AA697" s="102" t="e">
        <f t="shared" si="259"/>
        <v>#VALUE!</v>
      </c>
    </row>
    <row r="698" spans="1:27" ht="17.25">
      <c r="A698" s="5"/>
      <c r="B698" s="5"/>
      <c r="C698" s="93"/>
      <c r="D698" s="193"/>
      <c r="E698" s="94"/>
      <c r="F698" s="95"/>
      <c r="G698" s="96" t="str">
        <f t="shared" si="260"/>
        <v>Error</v>
      </c>
      <c r="H698" s="97">
        <v>14400</v>
      </c>
      <c r="I698" s="98" t="e">
        <f t="shared" si="261"/>
        <v>#VALUE!</v>
      </c>
      <c r="J698" s="88" t="e">
        <f t="shared" si="256"/>
        <v>#VALUE!</v>
      </c>
      <c r="K698" s="98">
        <f t="shared" si="262"/>
        <v>0</v>
      </c>
      <c r="L698" s="98">
        <f t="shared" si="263"/>
        <v>0</v>
      </c>
      <c r="M698" s="98" t="e">
        <f t="shared" si="264"/>
        <v>#VALUE!</v>
      </c>
      <c r="N698" s="98" t="e">
        <f t="shared" si="265"/>
        <v>#VALUE!</v>
      </c>
      <c r="O698" s="97"/>
      <c r="P698" s="98" t="e">
        <f t="shared" si="257"/>
        <v>#VALUE!</v>
      </c>
      <c r="Q698" s="99" t="e">
        <f t="shared" si="266"/>
        <v>#VALUE!</v>
      </c>
      <c r="R698" s="100"/>
      <c r="S698" s="5"/>
      <c r="T698" s="28">
        <f t="shared" si="267"/>
        <v>0</v>
      </c>
      <c r="U698" s="101">
        <v>66140</v>
      </c>
      <c r="V698" s="102">
        <f t="shared" si="258"/>
        <v>0</v>
      </c>
      <c r="W698" s="101"/>
      <c r="X698" s="101"/>
      <c r="Y698" s="102">
        <f t="shared" si="268"/>
        <v>0</v>
      </c>
      <c r="Z698" s="102">
        <f t="shared" si="269"/>
        <v>0</v>
      </c>
      <c r="AA698" s="102" t="e">
        <f t="shared" si="259"/>
        <v>#VALUE!</v>
      </c>
    </row>
    <row r="699" spans="1:27" ht="17.25">
      <c r="A699" s="5"/>
      <c r="B699" s="5"/>
      <c r="C699" s="93"/>
      <c r="D699" s="193"/>
      <c r="E699" s="94"/>
      <c r="F699" s="95"/>
      <c r="G699" s="96" t="str">
        <f t="shared" si="260"/>
        <v>Error</v>
      </c>
      <c r="H699" s="97">
        <v>14400</v>
      </c>
      <c r="I699" s="98" t="e">
        <f t="shared" si="261"/>
        <v>#VALUE!</v>
      </c>
      <c r="J699" s="88" t="e">
        <f t="shared" si="256"/>
        <v>#VALUE!</v>
      </c>
      <c r="K699" s="98">
        <f t="shared" si="262"/>
        <v>0</v>
      </c>
      <c r="L699" s="98">
        <f t="shared" si="263"/>
        <v>0</v>
      </c>
      <c r="M699" s="98" t="e">
        <f t="shared" si="264"/>
        <v>#VALUE!</v>
      </c>
      <c r="N699" s="98" t="e">
        <f t="shared" si="265"/>
        <v>#VALUE!</v>
      </c>
      <c r="O699" s="97"/>
      <c r="P699" s="98" t="e">
        <f t="shared" si="257"/>
        <v>#VALUE!</v>
      </c>
      <c r="Q699" s="99" t="e">
        <f t="shared" si="266"/>
        <v>#VALUE!</v>
      </c>
      <c r="R699" s="100"/>
      <c r="S699" s="5"/>
      <c r="T699" s="28">
        <f t="shared" si="267"/>
        <v>0</v>
      </c>
      <c r="U699" s="101">
        <v>66140</v>
      </c>
      <c r="V699" s="102">
        <f t="shared" si="258"/>
        <v>0</v>
      </c>
      <c r="W699" s="101"/>
      <c r="X699" s="101"/>
      <c r="Y699" s="102">
        <f t="shared" si="268"/>
        <v>0</v>
      </c>
      <c r="Z699" s="102">
        <f t="shared" si="269"/>
        <v>0</v>
      </c>
      <c r="AA699" s="102" t="e">
        <f t="shared" si="259"/>
        <v>#VALUE!</v>
      </c>
    </row>
    <row r="700" spans="1:27" ht="17.25">
      <c r="A700" s="5"/>
      <c r="B700" s="5"/>
      <c r="C700" s="93"/>
      <c r="D700" s="193"/>
      <c r="E700" s="84"/>
      <c r="F700" s="85"/>
      <c r="G700" s="86" t="str">
        <f t="shared" si="260"/>
        <v>Error</v>
      </c>
      <c r="H700" s="87">
        <v>14400</v>
      </c>
      <c r="I700" s="88" t="e">
        <f t="shared" si="261"/>
        <v>#VALUE!</v>
      </c>
      <c r="J700" s="88" t="e">
        <f t="shared" si="256"/>
        <v>#VALUE!</v>
      </c>
      <c r="K700" s="88">
        <f t="shared" si="262"/>
        <v>0</v>
      </c>
      <c r="L700" s="88">
        <f t="shared" si="263"/>
        <v>0</v>
      </c>
      <c r="M700" s="88" t="e">
        <f t="shared" si="264"/>
        <v>#VALUE!</v>
      </c>
      <c r="N700" s="88" t="e">
        <f t="shared" si="265"/>
        <v>#VALUE!</v>
      </c>
      <c r="O700" s="87"/>
      <c r="P700" s="88" t="e">
        <f t="shared" si="257"/>
        <v>#VALUE!</v>
      </c>
      <c r="Q700" s="89" t="e">
        <f t="shared" si="266"/>
        <v>#VALUE!</v>
      </c>
      <c r="R700" s="90"/>
      <c r="S700" s="82"/>
      <c r="T700" s="28">
        <f t="shared" si="267"/>
        <v>0</v>
      </c>
      <c r="U700" s="91">
        <v>66140</v>
      </c>
      <c r="V700" s="92">
        <f t="shared" si="258"/>
        <v>0</v>
      </c>
      <c r="W700" s="91"/>
      <c r="X700" s="91"/>
      <c r="Y700" s="92">
        <f t="shared" si="268"/>
        <v>0</v>
      </c>
      <c r="Z700" s="92">
        <f t="shared" si="269"/>
        <v>0</v>
      </c>
      <c r="AA700" s="92" t="e">
        <f t="shared" si="259"/>
        <v>#VALUE!</v>
      </c>
    </row>
    <row r="701" spans="1:27" ht="17.25">
      <c r="A701" s="5"/>
      <c r="B701" s="5"/>
      <c r="C701" s="93"/>
      <c r="D701" s="193"/>
      <c r="E701" s="94"/>
      <c r="F701" s="95"/>
      <c r="G701" s="96" t="str">
        <f t="shared" si="260"/>
        <v>Error</v>
      </c>
      <c r="H701" s="97">
        <v>14400</v>
      </c>
      <c r="I701" s="98" t="e">
        <f t="shared" si="261"/>
        <v>#VALUE!</v>
      </c>
      <c r="J701" s="88" t="e">
        <f t="shared" si="256"/>
        <v>#VALUE!</v>
      </c>
      <c r="K701" s="98">
        <f t="shared" si="262"/>
        <v>0</v>
      </c>
      <c r="L701" s="98">
        <f t="shared" si="263"/>
        <v>0</v>
      </c>
      <c r="M701" s="98" t="e">
        <f t="shared" si="264"/>
        <v>#VALUE!</v>
      </c>
      <c r="N701" s="98" t="e">
        <f t="shared" si="265"/>
        <v>#VALUE!</v>
      </c>
      <c r="O701" s="97"/>
      <c r="P701" s="98" t="e">
        <f t="shared" si="257"/>
        <v>#VALUE!</v>
      </c>
      <c r="Q701" s="99" t="e">
        <f t="shared" si="266"/>
        <v>#VALUE!</v>
      </c>
      <c r="R701" s="100"/>
      <c r="S701" s="5"/>
      <c r="T701" s="28">
        <f t="shared" si="267"/>
        <v>0</v>
      </c>
      <c r="U701" s="101">
        <v>66140</v>
      </c>
      <c r="V701" s="102">
        <f t="shared" si="258"/>
        <v>0</v>
      </c>
      <c r="W701" s="101"/>
      <c r="X701" s="101"/>
      <c r="Y701" s="102">
        <f t="shared" si="268"/>
        <v>0</v>
      </c>
      <c r="Z701" s="102">
        <f t="shared" si="269"/>
        <v>0</v>
      </c>
      <c r="AA701" s="102" t="e">
        <f t="shared" si="259"/>
        <v>#VALUE!</v>
      </c>
    </row>
    <row r="702" spans="1:27" ht="17.25">
      <c r="A702" s="5"/>
      <c r="B702" s="5"/>
      <c r="C702" s="93"/>
      <c r="D702" s="193"/>
      <c r="E702" s="94"/>
      <c r="F702" s="95"/>
      <c r="G702" s="96" t="str">
        <f t="shared" si="260"/>
        <v>Error</v>
      </c>
      <c r="H702" s="97">
        <v>14400</v>
      </c>
      <c r="I702" s="98" t="e">
        <f t="shared" si="261"/>
        <v>#VALUE!</v>
      </c>
      <c r="J702" s="88" t="e">
        <f t="shared" si="256"/>
        <v>#VALUE!</v>
      </c>
      <c r="K702" s="98">
        <f t="shared" si="262"/>
        <v>0</v>
      </c>
      <c r="L702" s="98">
        <f t="shared" si="263"/>
        <v>0</v>
      </c>
      <c r="M702" s="98" t="e">
        <f t="shared" si="264"/>
        <v>#VALUE!</v>
      </c>
      <c r="N702" s="98" t="e">
        <f t="shared" si="265"/>
        <v>#VALUE!</v>
      </c>
      <c r="O702" s="97"/>
      <c r="P702" s="98" t="e">
        <f t="shared" si="257"/>
        <v>#VALUE!</v>
      </c>
      <c r="Q702" s="99" t="e">
        <f t="shared" si="266"/>
        <v>#VALUE!</v>
      </c>
      <c r="R702" s="100"/>
      <c r="S702" s="5"/>
      <c r="T702" s="28">
        <f t="shared" si="267"/>
        <v>0</v>
      </c>
      <c r="U702" s="101">
        <v>66140</v>
      </c>
      <c r="V702" s="102">
        <f t="shared" ref="V702:V733" si="270">+U702*T702</f>
        <v>0</v>
      </c>
      <c r="W702" s="101"/>
      <c r="X702" s="101"/>
      <c r="Y702" s="102">
        <f t="shared" si="268"/>
        <v>0</v>
      </c>
      <c r="Z702" s="102">
        <f t="shared" si="269"/>
        <v>0</v>
      </c>
      <c r="AA702" s="102" t="e">
        <f t="shared" ref="AA702:AA733" si="271">+Z702+Q702</f>
        <v>#VALUE!</v>
      </c>
    </row>
    <row r="703" spans="1:27" ht="17.25">
      <c r="A703" s="5"/>
      <c r="B703" s="5"/>
      <c r="C703" s="93"/>
      <c r="D703" s="193"/>
      <c r="E703" s="94"/>
      <c r="F703" s="95"/>
      <c r="G703" s="96" t="str">
        <f t="shared" si="260"/>
        <v>Error</v>
      </c>
      <c r="H703" s="97">
        <v>14400</v>
      </c>
      <c r="I703" s="98" t="e">
        <f t="shared" si="261"/>
        <v>#VALUE!</v>
      </c>
      <c r="J703" s="88" t="e">
        <f t="shared" si="256"/>
        <v>#VALUE!</v>
      </c>
      <c r="K703" s="98">
        <f t="shared" si="262"/>
        <v>0</v>
      </c>
      <c r="L703" s="98">
        <f t="shared" si="263"/>
        <v>0</v>
      </c>
      <c r="M703" s="98" t="e">
        <f t="shared" si="264"/>
        <v>#VALUE!</v>
      </c>
      <c r="N703" s="98" t="e">
        <f t="shared" si="265"/>
        <v>#VALUE!</v>
      </c>
      <c r="O703" s="97"/>
      <c r="P703" s="98" t="e">
        <f t="shared" si="257"/>
        <v>#VALUE!</v>
      </c>
      <c r="Q703" s="99" t="e">
        <f t="shared" si="266"/>
        <v>#VALUE!</v>
      </c>
      <c r="R703" s="100"/>
      <c r="S703" s="5"/>
      <c r="T703" s="28">
        <f t="shared" si="267"/>
        <v>0</v>
      </c>
      <c r="U703" s="101">
        <v>66140</v>
      </c>
      <c r="V703" s="102">
        <f t="shared" si="270"/>
        <v>0</v>
      </c>
      <c r="W703" s="101"/>
      <c r="X703" s="101"/>
      <c r="Y703" s="102">
        <f t="shared" si="268"/>
        <v>0</v>
      </c>
      <c r="Z703" s="102">
        <f t="shared" si="269"/>
        <v>0</v>
      </c>
      <c r="AA703" s="102" t="e">
        <f t="shared" si="271"/>
        <v>#VALUE!</v>
      </c>
    </row>
    <row r="704" spans="1:27" ht="17.25">
      <c r="A704" s="5"/>
      <c r="B704" s="5"/>
      <c r="C704" s="93"/>
      <c r="D704" s="193"/>
      <c r="E704" s="94"/>
      <c r="F704" s="95"/>
      <c r="G704" s="96" t="str">
        <f t="shared" si="260"/>
        <v>Error</v>
      </c>
      <c r="H704" s="97">
        <v>14400</v>
      </c>
      <c r="I704" s="98" t="e">
        <f t="shared" si="261"/>
        <v>#VALUE!</v>
      </c>
      <c r="J704" s="88" t="e">
        <f t="shared" si="256"/>
        <v>#VALUE!</v>
      </c>
      <c r="K704" s="98">
        <f t="shared" si="262"/>
        <v>0</v>
      </c>
      <c r="L704" s="98">
        <f t="shared" si="263"/>
        <v>0</v>
      </c>
      <c r="M704" s="98" t="e">
        <f t="shared" si="264"/>
        <v>#VALUE!</v>
      </c>
      <c r="N704" s="98" t="e">
        <f t="shared" si="265"/>
        <v>#VALUE!</v>
      </c>
      <c r="O704" s="97"/>
      <c r="P704" s="98" t="e">
        <f t="shared" si="257"/>
        <v>#VALUE!</v>
      </c>
      <c r="Q704" s="99" t="e">
        <f t="shared" si="266"/>
        <v>#VALUE!</v>
      </c>
      <c r="R704" s="100"/>
      <c r="S704" s="5"/>
      <c r="T704" s="28">
        <f t="shared" si="267"/>
        <v>0</v>
      </c>
      <c r="U704" s="101">
        <v>66140</v>
      </c>
      <c r="V704" s="102">
        <f t="shared" si="270"/>
        <v>0</v>
      </c>
      <c r="W704" s="101"/>
      <c r="X704" s="101"/>
      <c r="Y704" s="102">
        <f t="shared" si="268"/>
        <v>0</v>
      </c>
      <c r="Z704" s="102">
        <f t="shared" si="269"/>
        <v>0</v>
      </c>
      <c r="AA704" s="102" t="e">
        <f t="shared" si="271"/>
        <v>#VALUE!</v>
      </c>
    </row>
    <row r="705" spans="1:27" ht="17.25">
      <c r="A705" s="5"/>
      <c r="B705" s="5"/>
      <c r="C705" s="93"/>
      <c r="D705" s="193"/>
      <c r="E705" s="94"/>
      <c r="F705" s="95"/>
      <c r="G705" s="96" t="str">
        <f t="shared" si="260"/>
        <v>Error</v>
      </c>
      <c r="H705" s="97">
        <v>14400</v>
      </c>
      <c r="I705" s="98" t="e">
        <f t="shared" si="261"/>
        <v>#VALUE!</v>
      </c>
      <c r="J705" s="88" t="e">
        <f t="shared" si="256"/>
        <v>#VALUE!</v>
      </c>
      <c r="K705" s="98">
        <f t="shared" si="262"/>
        <v>0</v>
      </c>
      <c r="L705" s="98">
        <f t="shared" si="263"/>
        <v>0</v>
      </c>
      <c r="M705" s="98" t="e">
        <f t="shared" si="264"/>
        <v>#VALUE!</v>
      </c>
      <c r="N705" s="98" t="e">
        <f t="shared" si="265"/>
        <v>#VALUE!</v>
      </c>
      <c r="O705" s="97"/>
      <c r="P705" s="98" t="e">
        <f t="shared" si="257"/>
        <v>#VALUE!</v>
      </c>
      <c r="Q705" s="99" t="e">
        <f t="shared" si="266"/>
        <v>#VALUE!</v>
      </c>
      <c r="R705" s="100"/>
      <c r="S705" s="5"/>
      <c r="T705" s="28">
        <f t="shared" si="267"/>
        <v>0</v>
      </c>
      <c r="U705" s="101">
        <v>66140</v>
      </c>
      <c r="V705" s="102">
        <f t="shared" si="270"/>
        <v>0</v>
      </c>
      <c r="W705" s="101"/>
      <c r="X705" s="101"/>
      <c r="Y705" s="102">
        <f t="shared" si="268"/>
        <v>0</v>
      </c>
      <c r="Z705" s="102">
        <f t="shared" si="269"/>
        <v>0</v>
      </c>
      <c r="AA705" s="102" t="e">
        <f t="shared" si="271"/>
        <v>#VALUE!</v>
      </c>
    </row>
    <row r="706" spans="1:27" ht="17.25">
      <c r="A706" s="5"/>
      <c r="B706" s="5"/>
      <c r="C706" s="93"/>
      <c r="D706" s="193"/>
      <c r="E706" s="84"/>
      <c r="F706" s="85"/>
      <c r="G706" s="86" t="str">
        <f t="shared" si="260"/>
        <v>Error</v>
      </c>
      <c r="H706" s="87">
        <v>14400</v>
      </c>
      <c r="I706" s="88" t="e">
        <f t="shared" si="261"/>
        <v>#VALUE!</v>
      </c>
      <c r="J706" s="88" t="e">
        <f t="shared" si="256"/>
        <v>#VALUE!</v>
      </c>
      <c r="K706" s="88">
        <f t="shared" si="262"/>
        <v>0</v>
      </c>
      <c r="L706" s="88">
        <f t="shared" si="263"/>
        <v>0</v>
      </c>
      <c r="M706" s="88" t="e">
        <f t="shared" si="264"/>
        <v>#VALUE!</v>
      </c>
      <c r="N706" s="88" t="e">
        <f t="shared" si="265"/>
        <v>#VALUE!</v>
      </c>
      <c r="O706" s="87"/>
      <c r="P706" s="88" t="e">
        <f t="shared" si="257"/>
        <v>#VALUE!</v>
      </c>
      <c r="Q706" s="89" t="e">
        <f t="shared" si="266"/>
        <v>#VALUE!</v>
      </c>
      <c r="R706" s="90"/>
      <c r="S706" s="82"/>
      <c r="T706" s="28">
        <f t="shared" si="267"/>
        <v>0</v>
      </c>
      <c r="U706" s="91">
        <v>66140</v>
      </c>
      <c r="V706" s="92">
        <f t="shared" si="270"/>
        <v>0</v>
      </c>
      <c r="W706" s="91"/>
      <c r="X706" s="91"/>
      <c r="Y706" s="92">
        <f t="shared" si="268"/>
        <v>0</v>
      </c>
      <c r="Z706" s="92">
        <f t="shared" si="269"/>
        <v>0</v>
      </c>
      <c r="AA706" s="92" t="e">
        <f t="shared" si="271"/>
        <v>#VALUE!</v>
      </c>
    </row>
    <row r="707" spans="1:27" ht="17.25">
      <c r="A707" s="5"/>
      <c r="B707" s="5"/>
      <c r="C707" s="93"/>
      <c r="D707" s="193"/>
      <c r="E707" s="94"/>
      <c r="F707" s="95"/>
      <c r="G707" s="96" t="str">
        <f t="shared" si="260"/>
        <v>Error</v>
      </c>
      <c r="H707" s="97">
        <v>14400</v>
      </c>
      <c r="I707" s="98" t="e">
        <f t="shared" si="261"/>
        <v>#VALUE!</v>
      </c>
      <c r="J707" s="88" t="e">
        <f t="shared" si="256"/>
        <v>#VALUE!</v>
      </c>
      <c r="K707" s="98">
        <f t="shared" si="262"/>
        <v>0</v>
      </c>
      <c r="L707" s="98">
        <f t="shared" si="263"/>
        <v>0</v>
      </c>
      <c r="M707" s="98" t="e">
        <f t="shared" si="264"/>
        <v>#VALUE!</v>
      </c>
      <c r="N707" s="98" t="e">
        <f t="shared" si="265"/>
        <v>#VALUE!</v>
      </c>
      <c r="O707" s="97"/>
      <c r="P707" s="98" t="e">
        <f t="shared" si="257"/>
        <v>#VALUE!</v>
      </c>
      <c r="Q707" s="99" t="e">
        <f t="shared" si="266"/>
        <v>#VALUE!</v>
      </c>
      <c r="R707" s="100"/>
      <c r="S707" s="5"/>
      <c r="T707" s="28">
        <f t="shared" si="267"/>
        <v>0</v>
      </c>
      <c r="U707" s="101">
        <v>66140</v>
      </c>
      <c r="V707" s="102">
        <f t="shared" si="270"/>
        <v>0</v>
      </c>
      <c r="W707" s="101"/>
      <c r="X707" s="101"/>
      <c r="Y707" s="102">
        <f t="shared" si="268"/>
        <v>0</v>
      </c>
      <c r="Z707" s="102">
        <f t="shared" si="269"/>
        <v>0</v>
      </c>
      <c r="AA707" s="102" t="e">
        <f t="shared" si="271"/>
        <v>#VALUE!</v>
      </c>
    </row>
    <row r="708" spans="1:27" ht="17.25">
      <c r="A708" s="5"/>
      <c r="B708" s="5"/>
      <c r="C708" s="93"/>
      <c r="D708" s="193"/>
      <c r="E708" s="94"/>
      <c r="F708" s="95"/>
      <c r="G708" s="96" t="str">
        <f t="shared" si="260"/>
        <v>Error</v>
      </c>
      <c r="H708" s="97">
        <v>14400</v>
      </c>
      <c r="I708" s="98" t="e">
        <f t="shared" si="261"/>
        <v>#VALUE!</v>
      </c>
      <c r="J708" s="88" t="e">
        <f t="shared" si="256"/>
        <v>#VALUE!</v>
      </c>
      <c r="K708" s="98">
        <f t="shared" si="262"/>
        <v>0</v>
      </c>
      <c r="L708" s="98">
        <f t="shared" si="263"/>
        <v>0</v>
      </c>
      <c r="M708" s="98" t="e">
        <f t="shared" si="264"/>
        <v>#VALUE!</v>
      </c>
      <c r="N708" s="98" t="e">
        <f t="shared" si="265"/>
        <v>#VALUE!</v>
      </c>
      <c r="O708" s="97"/>
      <c r="P708" s="98" t="e">
        <f t="shared" si="257"/>
        <v>#VALUE!</v>
      </c>
      <c r="Q708" s="99" t="e">
        <f t="shared" si="266"/>
        <v>#VALUE!</v>
      </c>
      <c r="R708" s="100"/>
      <c r="S708" s="5"/>
      <c r="T708" s="28">
        <f t="shared" si="267"/>
        <v>0</v>
      </c>
      <c r="U708" s="101">
        <v>66140</v>
      </c>
      <c r="V708" s="102">
        <f t="shared" si="270"/>
        <v>0</v>
      </c>
      <c r="W708" s="101"/>
      <c r="X708" s="101"/>
      <c r="Y708" s="102">
        <f t="shared" si="268"/>
        <v>0</v>
      </c>
      <c r="Z708" s="102">
        <f t="shared" si="269"/>
        <v>0</v>
      </c>
      <c r="AA708" s="102" t="e">
        <f t="shared" si="271"/>
        <v>#VALUE!</v>
      </c>
    </row>
    <row r="709" spans="1:27" ht="17.25">
      <c r="A709" s="5"/>
      <c r="B709" s="5"/>
      <c r="C709" s="93"/>
      <c r="D709" s="193"/>
      <c r="E709" s="94"/>
      <c r="F709" s="95"/>
      <c r="G709" s="96" t="str">
        <f t="shared" si="260"/>
        <v>Error</v>
      </c>
      <c r="H709" s="97">
        <v>14400</v>
      </c>
      <c r="I709" s="98" t="e">
        <f t="shared" si="261"/>
        <v>#VALUE!</v>
      </c>
      <c r="J709" s="88" t="e">
        <f t="shared" si="256"/>
        <v>#VALUE!</v>
      </c>
      <c r="K709" s="98">
        <f t="shared" si="262"/>
        <v>0</v>
      </c>
      <c r="L709" s="98">
        <f t="shared" si="263"/>
        <v>0</v>
      </c>
      <c r="M709" s="98" t="e">
        <f t="shared" si="264"/>
        <v>#VALUE!</v>
      </c>
      <c r="N709" s="98" t="e">
        <f t="shared" si="265"/>
        <v>#VALUE!</v>
      </c>
      <c r="O709" s="97"/>
      <c r="P709" s="98" t="e">
        <f t="shared" si="257"/>
        <v>#VALUE!</v>
      </c>
      <c r="Q709" s="99" t="e">
        <f t="shared" si="266"/>
        <v>#VALUE!</v>
      </c>
      <c r="R709" s="100"/>
      <c r="S709" s="5"/>
      <c r="T709" s="28">
        <f t="shared" si="267"/>
        <v>0</v>
      </c>
      <c r="U709" s="101">
        <v>66140</v>
      </c>
      <c r="V709" s="102">
        <f t="shared" si="270"/>
        <v>0</v>
      </c>
      <c r="W709" s="101"/>
      <c r="X709" s="101"/>
      <c r="Y709" s="102">
        <f t="shared" si="268"/>
        <v>0</v>
      </c>
      <c r="Z709" s="102">
        <f t="shared" si="269"/>
        <v>0</v>
      </c>
      <c r="AA709" s="102" t="e">
        <f t="shared" si="271"/>
        <v>#VALUE!</v>
      </c>
    </row>
    <row r="710" spans="1:27" ht="17.25">
      <c r="A710" s="5"/>
      <c r="B710" s="5"/>
      <c r="C710" s="93"/>
      <c r="D710" s="193"/>
      <c r="E710" s="94"/>
      <c r="F710" s="95"/>
      <c r="G710" s="96" t="str">
        <f t="shared" si="260"/>
        <v>Error</v>
      </c>
      <c r="H710" s="97">
        <v>14400</v>
      </c>
      <c r="I710" s="98" t="e">
        <f t="shared" si="261"/>
        <v>#VALUE!</v>
      </c>
      <c r="J710" s="88" t="e">
        <f t="shared" si="256"/>
        <v>#VALUE!</v>
      </c>
      <c r="K710" s="98">
        <f t="shared" si="262"/>
        <v>0</v>
      </c>
      <c r="L710" s="98">
        <f t="shared" si="263"/>
        <v>0</v>
      </c>
      <c r="M710" s="98" t="e">
        <f t="shared" si="264"/>
        <v>#VALUE!</v>
      </c>
      <c r="N710" s="98" t="e">
        <f t="shared" si="265"/>
        <v>#VALUE!</v>
      </c>
      <c r="O710" s="97"/>
      <c r="P710" s="98" t="e">
        <f t="shared" si="257"/>
        <v>#VALUE!</v>
      </c>
      <c r="Q710" s="99" t="e">
        <f t="shared" si="266"/>
        <v>#VALUE!</v>
      </c>
      <c r="R710" s="100"/>
      <c r="S710" s="5"/>
      <c r="T710" s="28">
        <f t="shared" si="267"/>
        <v>0</v>
      </c>
      <c r="U710" s="101">
        <v>66140</v>
      </c>
      <c r="V710" s="102">
        <f t="shared" si="270"/>
        <v>0</v>
      </c>
      <c r="W710" s="101"/>
      <c r="X710" s="101"/>
      <c r="Y710" s="102">
        <f t="shared" si="268"/>
        <v>0</v>
      </c>
      <c r="Z710" s="102">
        <f t="shared" si="269"/>
        <v>0</v>
      </c>
      <c r="AA710" s="102" t="e">
        <f t="shared" si="271"/>
        <v>#VALUE!</v>
      </c>
    </row>
    <row r="711" spans="1:27" ht="17.25">
      <c r="A711" s="5"/>
      <c r="B711" s="5"/>
      <c r="C711" s="93"/>
      <c r="D711" s="193"/>
      <c r="E711" s="94"/>
      <c r="F711" s="95"/>
      <c r="G711" s="96" t="str">
        <f t="shared" si="260"/>
        <v>Error</v>
      </c>
      <c r="H711" s="97">
        <v>14400</v>
      </c>
      <c r="I711" s="98" t="e">
        <f t="shared" si="261"/>
        <v>#VALUE!</v>
      </c>
      <c r="J711" s="88" t="e">
        <f t="shared" si="256"/>
        <v>#VALUE!</v>
      </c>
      <c r="K711" s="98">
        <f t="shared" si="262"/>
        <v>0</v>
      </c>
      <c r="L711" s="98">
        <f t="shared" si="263"/>
        <v>0</v>
      </c>
      <c r="M711" s="98" t="e">
        <f t="shared" si="264"/>
        <v>#VALUE!</v>
      </c>
      <c r="N711" s="98" t="e">
        <f t="shared" si="265"/>
        <v>#VALUE!</v>
      </c>
      <c r="O711" s="97"/>
      <c r="P711" s="98" t="e">
        <f t="shared" si="257"/>
        <v>#VALUE!</v>
      </c>
      <c r="Q711" s="99" t="e">
        <f t="shared" si="266"/>
        <v>#VALUE!</v>
      </c>
      <c r="R711" s="100"/>
      <c r="S711" s="5"/>
      <c r="T711" s="28">
        <f t="shared" si="267"/>
        <v>0</v>
      </c>
      <c r="U711" s="101">
        <v>66140</v>
      </c>
      <c r="V711" s="102">
        <f t="shared" si="270"/>
        <v>0</v>
      </c>
      <c r="W711" s="101"/>
      <c r="X711" s="101"/>
      <c r="Y711" s="102">
        <f t="shared" si="268"/>
        <v>0</v>
      </c>
      <c r="Z711" s="102">
        <f t="shared" si="269"/>
        <v>0</v>
      </c>
      <c r="AA711" s="102" t="e">
        <f t="shared" si="271"/>
        <v>#VALUE!</v>
      </c>
    </row>
    <row r="712" spans="1:27" ht="17.25">
      <c r="A712" s="5"/>
      <c r="B712" s="5"/>
      <c r="C712" s="93"/>
      <c r="D712" s="193"/>
      <c r="E712" s="84"/>
      <c r="F712" s="85"/>
      <c r="G712" s="86" t="str">
        <f t="shared" si="260"/>
        <v>Error</v>
      </c>
      <c r="H712" s="87">
        <v>14400</v>
      </c>
      <c r="I712" s="88" t="e">
        <f t="shared" si="261"/>
        <v>#VALUE!</v>
      </c>
      <c r="J712" s="88" t="e">
        <f t="shared" si="256"/>
        <v>#VALUE!</v>
      </c>
      <c r="K712" s="88">
        <f t="shared" si="262"/>
        <v>0</v>
      </c>
      <c r="L712" s="88">
        <f t="shared" si="263"/>
        <v>0</v>
      </c>
      <c r="M712" s="88" t="e">
        <f t="shared" si="264"/>
        <v>#VALUE!</v>
      </c>
      <c r="N712" s="88" t="e">
        <f t="shared" si="265"/>
        <v>#VALUE!</v>
      </c>
      <c r="O712" s="87"/>
      <c r="P712" s="88" t="e">
        <f t="shared" si="257"/>
        <v>#VALUE!</v>
      </c>
      <c r="Q712" s="89" t="e">
        <f t="shared" si="266"/>
        <v>#VALUE!</v>
      </c>
      <c r="R712" s="90"/>
      <c r="S712" s="82"/>
      <c r="T712" s="28">
        <f t="shared" si="267"/>
        <v>0</v>
      </c>
      <c r="U712" s="91">
        <v>66140</v>
      </c>
      <c r="V712" s="92">
        <f t="shared" si="270"/>
        <v>0</v>
      </c>
      <c r="W712" s="91"/>
      <c r="X712" s="91"/>
      <c r="Y712" s="92">
        <f t="shared" si="268"/>
        <v>0</v>
      </c>
      <c r="Z712" s="92">
        <f t="shared" si="269"/>
        <v>0</v>
      </c>
      <c r="AA712" s="92" t="e">
        <f t="shared" si="271"/>
        <v>#VALUE!</v>
      </c>
    </row>
    <row r="713" spans="1:27" ht="17.25">
      <c r="A713" s="5"/>
      <c r="B713" s="5"/>
      <c r="C713" s="93"/>
      <c r="D713" s="193"/>
      <c r="E713" s="94"/>
      <c r="F713" s="95"/>
      <c r="G713" s="96" t="str">
        <f t="shared" si="260"/>
        <v>Error</v>
      </c>
      <c r="H713" s="97">
        <v>14400</v>
      </c>
      <c r="I713" s="98" t="e">
        <f t="shared" si="261"/>
        <v>#VALUE!</v>
      </c>
      <c r="J713" s="88" t="e">
        <f t="shared" si="256"/>
        <v>#VALUE!</v>
      </c>
      <c r="K713" s="98">
        <f t="shared" si="262"/>
        <v>0</v>
      </c>
      <c r="L713" s="98">
        <f t="shared" si="263"/>
        <v>0</v>
      </c>
      <c r="M713" s="98" t="e">
        <f t="shared" si="264"/>
        <v>#VALUE!</v>
      </c>
      <c r="N713" s="98" t="e">
        <f t="shared" si="265"/>
        <v>#VALUE!</v>
      </c>
      <c r="O713" s="97"/>
      <c r="P713" s="98" t="e">
        <f t="shared" si="257"/>
        <v>#VALUE!</v>
      </c>
      <c r="Q713" s="99" t="e">
        <f t="shared" si="266"/>
        <v>#VALUE!</v>
      </c>
      <c r="R713" s="100"/>
      <c r="S713" s="5"/>
      <c r="T713" s="28">
        <f t="shared" si="267"/>
        <v>0</v>
      </c>
      <c r="U713" s="101">
        <v>66140</v>
      </c>
      <c r="V713" s="102">
        <f t="shared" si="270"/>
        <v>0</v>
      </c>
      <c r="W713" s="101"/>
      <c r="X713" s="101"/>
      <c r="Y713" s="102">
        <f t="shared" si="268"/>
        <v>0</v>
      </c>
      <c r="Z713" s="102">
        <f t="shared" si="269"/>
        <v>0</v>
      </c>
      <c r="AA713" s="102" t="e">
        <f t="shared" si="271"/>
        <v>#VALUE!</v>
      </c>
    </row>
    <row r="714" spans="1:27" ht="17.25">
      <c r="A714" s="5"/>
      <c r="B714" s="5"/>
      <c r="C714" s="93"/>
      <c r="D714" s="193"/>
      <c r="E714" s="94"/>
      <c r="F714" s="95"/>
      <c r="G714" s="96" t="str">
        <f t="shared" si="260"/>
        <v>Error</v>
      </c>
      <c r="H714" s="97">
        <v>14400</v>
      </c>
      <c r="I714" s="98" t="e">
        <f t="shared" si="261"/>
        <v>#VALUE!</v>
      </c>
      <c r="J714" s="88" t="e">
        <f t="shared" si="256"/>
        <v>#VALUE!</v>
      </c>
      <c r="K714" s="98">
        <f t="shared" si="262"/>
        <v>0</v>
      </c>
      <c r="L714" s="98">
        <f t="shared" si="263"/>
        <v>0</v>
      </c>
      <c r="M714" s="98" t="e">
        <f t="shared" si="264"/>
        <v>#VALUE!</v>
      </c>
      <c r="N714" s="98" t="e">
        <f t="shared" si="265"/>
        <v>#VALUE!</v>
      </c>
      <c r="O714" s="97"/>
      <c r="P714" s="98" t="e">
        <f t="shared" si="257"/>
        <v>#VALUE!</v>
      </c>
      <c r="Q714" s="99" t="e">
        <f t="shared" si="266"/>
        <v>#VALUE!</v>
      </c>
      <c r="R714" s="100"/>
      <c r="S714" s="5"/>
      <c r="T714" s="28">
        <f t="shared" si="267"/>
        <v>0</v>
      </c>
      <c r="U714" s="101">
        <v>66140</v>
      </c>
      <c r="V714" s="102">
        <f t="shared" si="270"/>
        <v>0</v>
      </c>
      <c r="W714" s="101"/>
      <c r="X714" s="101"/>
      <c r="Y714" s="102">
        <f t="shared" si="268"/>
        <v>0</v>
      </c>
      <c r="Z714" s="102">
        <f t="shared" si="269"/>
        <v>0</v>
      </c>
      <c r="AA714" s="102" t="e">
        <f t="shared" si="271"/>
        <v>#VALUE!</v>
      </c>
    </row>
    <row r="715" spans="1:27" ht="17.25">
      <c r="A715" s="5"/>
      <c r="B715" s="5"/>
      <c r="C715" s="93"/>
      <c r="D715" s="193"/>
      <c r="E715" s="94"/>
      <c r="F715" s="95"/>
      <c r="G715" s="96" t="str">
        <f t="shared" si="260"/>
        <v>Error</v>
      </c>
      <c r="H715" s="97">
        <v>14400</v>
      </c>
      <c r="I715" s="98" t="e">
        <f t="shared" si="261"/>
        <v>#VALUE!</v>
      </c>
      <c r="J715" s="88" t="e">
        <f t="shared" si="256"/>
        <v>#VALUE!</v>
      </c>
      <c r="K715" s="98">
        <f t="shared" si="262"/>
        <v>0</v>
      </c>
      <c r="L715" s="98">
        <f t="shared" si="263"/>
        <v>0</v>
      </c>
      <c r="M715" s="98" t="e">
        <f t="shared" si="264"/>
        <v>#VALUE!</v>
      </c>
      <c r="N715" s="98" t="e">
        <f t="shared" si="265"/>
        <v>#VALUE!</v>
      </c>
      <c r="O715" s="97"/>
      <c r="P715" s="98" t="e">
        <f t="shared" si="257"/>
        <v>#VALUE!</v>
      </c>
      <c r="Q715" s="99" t="e">
        <f t="shared" si="266"/>
        <v>#VALUE!</v>
      </c>
      <c r="R715" s="100"/>
      <c r="S715" s="5"/>
      <c r="T715" s="28">
        <f t="shared" si="267"/>
        <v>0</v>
      </c>
      <c r="U715" s="101">
        <v>66140</v>
      </c>
      <c r="V715" s="102">
        <f t="shared" si="270"/>
        <v>0</v>
      </c>
      <c r="W715" s="101"/>
      <c r="X715" s="101"/>
      <c r="Y715" s="102">
        <f t="shared" si="268"/>
        <v>0</v>
      </c>
      <c r="Z715" s="102">
        <f t="shared" si="269"/>
        <v>0</v>
      </c>
      <c r="AA715" s="102" t="e">
        <f t="shared" si="271"/>
        <v>#VALUE!</v>
      </c>
    </row>
    <row r="716" spans="1:27" ht="17.25">
      <c r="A716" s="5"/>
      <c r="B716" s="5"/>
      <c r="C716" s="93"/>
      <c r="D716" s="193"/>
      <c r="E716" s="94"/>
      <c r="F716" s="95"/>
      <c r="G716" s="96" t="str">
        <f t="shared" si="260"/>
        <v>Error</v>
      </c>
      <c r="H716" s="97">
        <v>14400</v>
      </c>
      <c r="I716" s="98" t="e">
        <f t="shared" si="261"/>
        <v>#VALUE!</v>
      </c>
      <c r="J716" s="88" t="e">
        <f t="shared" si="256"/>
        <v>#VALUE!</v>
      </c>
      <c r="K716" s="98">
        <f t="shared" si="262"/>
        <v>0</v>
      </c>
      <c r="L716" s="98">
        <f t="shared" si="263"/>
        <v>0</v>
      </c>
      <c r="M716" s="98" t="e">
        <f t="shared" si="264"/>
        <v>#VALUE!</v>
      </c>
      <c r="N716" s="98" t="e">
        <f t="shared" si="265"/>
        <v>#VALUE!</v>
      </c>
      <c r="O716" s="97"/>
      <c r="P716" s="98" t="e">
        <f t="shared" si="257"/>
        <v>#VALUE!</v>
      </c>
      <c r="Q716" s="99" t="e">
        <f t="shared" si="266"/>
        <v>#VALUE!</v>
      </c>
      <c r="R716" s="100"/>
      <c r="S716" s="5"/>
      <c r="T716" s="28">
        <f t="shared" si="267"/>
        <v>0</v>
      </c>
      <c r="U716" s="101">
        <v>66140</v>
      </c>
      <c r="V716" s="102">
        <f t="shared" si="270"/>
        <v>0</v>
      </c>
      <c r="W716" s="101"/>
      <c r="X716" s="101"/>
      <c r="Y716" s="102">
        <f t="shared" si="268"/>
        <v>0</v>
      </c>
      <c r="Z716" s="102">
        <f t="shared" si="269"/>
        <v>0</v>
      </c>
      <c r="AA716" s="102" t="e">
        <f t="shared" si="271"/>
        <v>#VALUE!</v>
      </c>
    </row>
    <row r="717" spans="1:27" ht="17.25">
      <c r="A717" s="5"/>
      <c r="B717" s="5"/>
      <c r="C717" s="93"/>
      <c r="D717" s="193"/>
      <c r="E717" s="94"/>
      <c r="F717" s="95"/>
      <c r="G717" s="96" t="str">
        <f t="shared" si="260"/>
        <v>Error</v>
      </c>
      <c r="H717" s="97">
        <v>14400</v>
      </c>
      <c r="I717" s="98" t="e">
        <f t="shared" si="261"/>
        <v>#VALUE!</v>
      </c>
      <c r="J717" s="88" t="e">
        <f t="shared" si="256"/>
        <v>#VALUE!</v>
      </c>
      <c r="K717" s="98">
        <f t="shared" si="262"/>
        <v>0</v>
      </c>
      <c r="L717" s="98">
        <f t="shared" si="263"/>
        <v>0</v>
      </c>
      <c r="M717" s="98" t="e">
        <f t="shared" si="264"/>
        <v>#VALUE!</v>
      </c>
      <c r="N717" s="98" t="e">
        <f t="shared" si="265"/>
        <v>#VALUE!</v>
      </c>
      <c r="O717" s="97"/>
      <c r="P717" s="98" t="e">
        <f t="shared" si="257"/>
        <v>#VALUE!</v>
      </c>
      <c r="Q717" s="99" t="e">
        <f t="shared" si="266"/>
        <v>#VALUE!</v>
      </c>
      <c r="R717" s="100"/>
      <c r="S717" s="5"/>
      <c r="T717" s="28">
        <f t="shared" si="267"/>
        <v>0</v>
      </c>
      <c r="U717" s="101">
        <v>66140</v>
      </c>
      <c r="V717" s="102">
        <f t="shared" si="270"/>
        <v>0</v>
      </c>
      <c r="W717" s="101"/>
      <c r="X717" s="101"/>
      <c r="Y717" s="102">
        <f t="shared" si="268"/>
        <v>0</v>
      </c>
      <c r="Z717" s="102">
        <f t="shared" si="269"/>
        <v>0</v>
      </c>
      <c r="AA717" s="102" t="e">
        <f t="shared" si="271"/>
        <v>#VALUE!</v>
      </c>
    </row>
    <row r="718" spans="1:27" ht="17.25">
      <c r="A718" s="5"/>
      <c r="B718" s="5"/>
      <c r="C718" s="93"/>
      <c r="D718" s="193"/>
      <c r="E718" s="84"/>
      <c r="F718" s="85"/>
      <c r="G718" s="86" t="str">
        <f t="shared" si="260"/>
        <v>Error</v>
      </c>
      <c r="H718" s="87">
        <v>14400</v>
      </c>
      <c r="I718" s="88" t="e">
        <f t="shared" si="261"/>
        <v>#VALUE!</v>
      </c>
      <c r="J718" s="88" t="e">
        <f t="shared" si="256"/>
        <v>#VALUE!</v>
      </c>
      <c r="K718" s="88">
        <f t="shared" si="262"/>
        <v>0</v>
      </c>
      <c r="L718" s="88">
        <f t="shared" si="263"/>
        <v>0</v>
      </c>
      <c r="M718" s="88" t="e">
        <f t="shared" si="264"/>
        <v>#VALUE!</v>
      </c>
      <c r="N718" s="88" t="e">
        <f t="shared" si="265"/>
        <v>#VALUE!</v>
      </c>
      <c r="O718" s="87"/>
      <c r="P718" s="88" t="e">
        <f t="shared" si="257"/>
        <v>#VALUE!</v>
      </c>
      <c r="Q718" s="89" t="e">
        <f t="shared" si="266"/>
        <v>#VALUE!</v>
      </c>
      <c r="R718" s="90"/>
      <c r="S718" s="82"/>
      <c r="T718" s="28">
        <f t="shared" si="267"/>
        <v>0</v>
      </c>
      <c r="U718" s="91">
        <v>66140</v>
      </c>
      <c r="V718" s="92">
        <f t="shared" si="270"/>
        <v>0</v>
      </c>
      <c r="W718" s="91"/>
      <c r="X718" s="91"/>
      <c r="Y718" s="92">
        <f t="shared" si="268"/>
        <v>0</v>
      </c>
      <c r="Z718" s="92">
        <f t="shared" si="269"/>
        <v>0</v>
      </c>
      <c r="AA718" s="92" t="e">
        <f t="shared" si="271"/>
        <v>#VALUE!</v>
      </c>
    </row>
    <row r="719" spans="1:27" ht="17.25">
      <c r="A719" s="5"/>
      <c r="B719" s="5"/>
      <c r="C719" s="93"/>
      <c r="D719" s="193"/>
      <c r="E719" s="94"/>
      <c r="F719" s="95"/>
      <c r="G719" s="96" t="str">
        <f t="shared" si="260"/>
        <v>Error</v>
      </c>
      <c r="H719" s="97">
        <v>14400</v>
      </c>
      <c r="I719" s="98" t="e">
        <f t="shared" si="261"/>
        <v>#VALUE!</v>
      </c>
      <c r="J719" s="88" t="e">
        <f t="shared" si="256"/>
        <v>#VALUE!</v>
      </c>
      <c r="K719" s="98">
        <f t="shared" si="262"/>
        <v>0</v>
      </c>
      <c r="L719" s="98">
        <f t="shared" si="263"/>
        <v>0</v>
      </c>
      <c r="M719" s="98" t="e">
        <f t="shared" si="264"/>
        <v>#VALUE!</v>
      </c>
      <c r="N719" s="98" t="e">
        <f t="shared" si="265"/>
        <v>#VALUE!</v>
      </c>
      <c r="O719" s="97"/>
      <c r="P719" s="98" t="e">
        <f t="shared" si="257"/>
        <v>#VALUE!</v>
      </c>
      <c r="Q719" s="99" t="e">
        <f t="shared" si="266"/>
        <v>#VALUE!</v>
      </c>
      <c r="R719" s="100"/>
      <c r="S719" s="5"/>
      <c r="T719" s="28">
        <f t="shared" si="267"/>
        <v>0</v>
      </c>
      <c r="U719" s="101">
        <v>66140</v>
      </c>
      <c r="V719" s="102">
        <f t="shared" si="270"/>
        <v>0</v>
      </c>
      <c r="W719" s="101"/>
      <c r="X719" s="101"/>
      <c r="Y719" s="102">
        <f t="shared" si="268"/>
        <v>0</v>
      </c>
      <c r="Z719" s="102">
        <f t="shared" si="269"/>
        <v>0</v>
      </c>
      <c r="AA719" s="102" t="e">
        <f t="shared" si="271"/>
        <v>#VALUE!</v>
      </c>
    </row>
    <row r="720" spans="1:27" ht="17.25">
      <c r="A720" s="5"/>
      <c r="B720" s="5"/>
      <c r="C720" s="93"/>
      <c r="D720" s="193"/>
      <c r="E720" s="94"/>
      <c r="F720" s="95"/>
      <c r="G720" s="96" t="str">
        <f t="shared" si="260"/>
        <v>Error</v>
      </c>
      <c r="H720" s="97">
        <v>14400</v>
      </c>
      <c r="I720" s="98" t="e">
        <f t="shared" si="261"/>
        <v>#VALUE!</v>
      </c>
      <c r="J720" s="88" t="e">
        <f t="shared" si="256"/>
        <v>#VALUE!</v>
      </c>
      <c r="K720" s="98">
        <f t="shared" si="262"/>
        <v>0</v>
      </c>
      <c r="L720" s="98">
        <f t="shared" si="263"/>
        <v>0</v>
      </c>
      <c r="M720" s="98" t="e">
        <f t="shared" si="264"/>
        <v>#VALUE!</v>
      </c>
      <c r="N720" s="98" t="e">
        <f t="shared" si="265"/>
        <v>#VALUE!</v>
      </c>
      <c r="O720" s="97"/>
      <c r="P720" s="98" t="e">
        <f t="shared" si="257"/>
        <v>#VALUE!</v>
      </c>
      <c r="Q720" s="99" t="e">
        <f t="shared" si="266"/>
        <v>#VALUE!</v>
      </c>
      <c r="R720" s="100"/>
      <c r="S720" s="5"/>
      <c r="T720" s="28">
        <f t="shared" si="267"/>
        <v>0</v>
      </c>
      <c r="U720" s="101">
        <v>66140</v>
      </c>
      <c r="V720" s="102">
        <f t="shared" si="270"/>
        <v>0</v>
      </c>
      <c r="W720" s="101"/>
      <c r="X720" s="101"/>
      <c r="Y720" s="102">
        <f t="shared" si="268"/>
        <v>0</v>
      </c>
      <c r="Z720" s="102">
        <f t="shared" si="269"/>
        <v>0</v>
      </c>
      <c r="AA720" s="102" t="e">
        <f t="shared" si="271"/>
        <v>#VALUE!</v>
      </c>
    </row>
    <row r="721" spans="1:27" ht="17.25">
      <c r="A721" s="5"/>
      <c r="B721" s="5"/>
      <c r="C721" s="93"/>
      <c r="D721" s="193"/>
      <c r="E721" s="94"/>
      <c r="F721" s="95"/>
      <c r="G721" s="96" t="str">
        <f t="shared" si="260"/>
        <v>Error</v>
      </c>
      <c r="H721" s="97">
        <v>14400</v>
      </c>
      <c r="I721" s="98" t="e">
        <f t="shared" si="261"/>
        <v>#VALUE!</v>
      </c>
      <c r="J721" s="88" t="e">
        <f t="shared" si="256"/>
        <v>#VALUE!</v>
      </c>
      <c r="K721" s="98">
        <f t="shared" si="262"/>
        <v>0</v>
      </c>
      <c r="L721" s="98">
        <f t="shared" si="263"/>
        <v>0</v>
      </c>
      <c r="M721" s="98" t="e">
        <f t="shared" si="264"/>
        <v>#VALUE!</v>
      </c>
      <c r="N721" s="98" t="e">
        <f t="shared" si="265"/>
        <v>#VALUE!</v>
      </c>
      <c r="O721" s="97"/>
      <c r="P721" s="98" t="e">
        <f t="shared" si="257"/>
        <v>#VALUE!</v>
      </c>
      <c r="Q721" s="99" t="e">
        <f t="shared" si="266"/>
        <v>#VALUE!</v>
      </c>
      <c r="R721" s="100"/>
      <c r="S721" s="5"/>
      <c r="T721" s="28">
        <f t="shared" si="267"/>
        <v>0</v>
      </c>
      <c r="U721" s="101">
        <v>66140</v>
      </c>
      <c r="V721" s="102">
        <f t="shared" si="270"/>
        <v>0</v>
      </c>
      <c r="W721" s="101"/>
      <c r="X721" s="101"/>
      <c r="Y721" s="102">
        <f t="shared" si="268"/>
        <v>0</v>
      </c>
      <c r="Z721" s="102">
        <f t="shared" si="269"/>
        <v>0</v>
      </c>
      <c r="AA721" s="102" t="e">
        <f t="shared" si="271"/>
        <v>#VALUE!</v>
      </c>
    </row>
    <row r="722" spans="1:27" ht="17.25">
      <c r="A722" s="5"/>
      <c r="B722" s="5"/>
      <c r="C722" s="93"/>
      <c r="D722" s="193"/>
      <c r="E722" s="94"/>
      <c r="F722" s="95"/>
      <c r="G722" s="96" t="str">
        <f t="shared" si="260"/>
        <v>Error</v>
      </c>
      <c r="H722" s="97">
        <v>14400</v>
      </c>
      <c r="I722" s="98" t="e">
        <f t="shared" si="261"/>
        <v>#VALUE!</v>
      </c>
      <c r="J722" s="88" t="e">
        <f t="shared" si="256"/>
        <v>#VALUE!</v>
      </c>
      <c r="K722" s="98">
        <f t="shared" si="262"/>
        <v>0</v>
      </c>
      <c r="L722" s="98">
        <f t="shared" si="263"/>
        <v>0</v>
      </c>
      <c r="M722" s="98" t="e">
        <f t="shared" si="264"/>
        <v>#VALUE!</v>
      </c>
      <c r="N722" s="98" t="e">
        <f t="shared" si="265"/>
        <v>#VALUE!</v>
      </c>
      <c r="O722" s="97"/>
      <c r="P722" s="98" t="e">
        <f t="shared" si="257"/>
        <v>#VALUE!</v>
      </c>
      <c r="Q722" s="99" t="e">
        <f t="shared" si="266"/>
        <v>#VALUE!</v>
      </c>
      <c r="R722" s="100"/>
      <c r="S722" s="5"/>
      <c r="T722" s="28">
        <f t="shared" si="267"/>
        <v>0</v>
      </c>
      <c r="U722" s="101">
        <v>66140</v>
      </c>
      <c r="V722" s="102">
        <f t="shared" si="270"/>
        <v>0</v>
      </c>
      <c r="W722" s="101"/>
      <c r="X722" s="101"/>
      <c r="Y722" s="102">
        <f t="shared" si="268"/>
        <v>0</v>
      </c>
      <c r="Z722" s="102">
        <f t="shared" si="269"/>
        <v>0</v>
      </c>
      <c r="AA722" s="102" t="e">
        <f t="shared" si="271"/>
        <v>#VALUE!</v>
      </c>
    </row>
    <row r="723" spans="1:27" ht="17.25">
      <c r="A723" s="5"/>
      <c r="B723" s="5"/>
      <c r="C723" s="93"/>
      <c r="D723" s="193"/>
      <c r="E723" s="94"/>
      <c r="F723" s="95"/>
      <c r="G723" s="96" t="str">
        <f t="shared" si="260"/>
        <v>Error</v>
      </c>
      <c r="H723" s="97">
        <v>14400</v>
      </c>
      <c r="I723" s="98" t="e">
        <f t="shared" si="261"/>
        <v>#VALUE!</v>
      </c>
      <c r="J723" s="88" t="e">
        <f t="shared" si="256"/>
        <v>#VALUE!</v>
      </c>
      <c r="K723" s="98">
        <f t="shared" si="262"/>
        <v>0</v>
      </c>
      <c r="L723" s="98">
        <f t="shared" si="263"/>
        <v>0</v>
      </c>
      <c r="M723" s="98" t="e">
        <f t="shared" si="264"/>
        <v>#VALUE!</v>
      </c>
      <c r="N723" s="98" t="e">
        <f t="shared" si="265"/>
        <v>#VALUE!</v>
      </c>
      <c r="O723" s="97"/>
      <c r="P723" s="98" t="e">
        <f t="shared" si="257"/>
        <v>#VALUE!</v>
      </c>
      <c r="Q723" s="99" t="e">
        <f t="shared" si="266"/>
        <v>#VALUE!</v>
      </c>
      <c r="R723" s="100"/>
      <c r="S723" s="5"/>
      <c r="T723" s="28">
        <f t="shared" si="267"/>
        <v>0</v>
      </c>
      <c r="U723" s="101">
        <v>66140</v>
      </c>
      <c r="V723" s="102">
        <f t="shared" si="270"/>
        <v>0</v>
      </c>
      <c r="W723" s="101"/>
      <c r="X723" s="101"/>
      <c r="Y723" s="102">
        <f t="shared" si="268"/>
        <v>0</v>
      </c>
      <c r="Z723" s="102">
        <f t="shared" si="269"/>
        <v>0</v>
      </c>
      <c r="AA723" s="102" t="e">
        <f t="shared" si="271"/>
        <v>#VALUE!</v>
      </c>
    </row>
    <row r="724" spans="1:27" ht="17.25">
      <c r="A724" s="5"/>
      <c r="B724" s="5"/>
      <c r="C724" s="93"/>
      <c r="D724" s="193"/>
      <c r="E724" s="84"/>
      <c r="F724" s="85"/>
      <c r="G724" s="86" t="str">
        <f t="shared" si="260"/>
        <v>Error</v>
      </c>
      <c r="H724" s="87">
        <v>14400</v>
      </c>
      <c r="I724" s="88" t="e">
        <f t="shared" si="261"/>
        <v>#VALUE!</v>
      </c>
      <c r="J724" s="88" t="e">
        <f t="shared" si="256"/>
        <v>#VALUE!</v>
      </c>
      <c r="K724" s="88">
        <f t="shared" si="262"/>
        <v>0</v>
      </c>
      <c r="L724" s="88">
        <f t="shared" si="263"/>
        <v>0</v>
      </c>
      <c r="M724" s="88" t="e">
        <f t="shared" si="264"/>
        <v>#VALUE!</v>
      </c>
      <c r="N724" s="88" t="e">
        <f t="shared" si="265"/>
        <v>#VALUE!</v>
      </c>
      <c r="O724" s="87"/>
      <c r="P724" s="88" t="e">
        <f t="shared" si="257"/>
        <v>#VALUE!</v>
      </c>
      <c r="Q724" s="89" t="e">
        <f t="shared" si="266"/>
        <v>#VALUE!</v>
      </c>
      <c r="R724" s="90"/>
      <c r="S724" s="82"/>
      <c r="T724" s="28">
        <f t="shared" si="267"/>
        <v>0</v>
      </c>
      <c r="U724" s="91">
        <v>66140</v>
      </c>
      <c r="V724" s="92">
        <f t="shared" si="270"/>
        <v>0</v>
      </c>
      <c r="W724" s="91"/>
      <c r="X724" s="91"/>
      <c r="Y724" s="92">
        <f t="shared" si="268"/>
        <v>0</v>
      </c>
      <c r="Z724" s="92">
        <f t="shared" si="269"/>
        <v>0</v>
      </c>
      <c r="AA724" s="92" t="e">
        <f t="shared" si="271"/>
        <v>#VALUE!</v>
      </c>
    </row>
    <row r="725" spans="1:27" ht="17.25">
      <c r="A725" s="5"/>
      <c r="B725" s="5"/>
      <c r="C725" s="93"/>
      <c r="D725" s="193"/>
      <c r="E725" s="84"/>
      <c r="F725" s="85"/>
      <c r="G725" s="86" t="str">
        <f>IF($C725="ստորաբաժանման պետ",IF(F725=0,2.28,IF(F725=1,2.35,IF(F725=2,2.43,IF(F725=3,2.5,IF(OR(F725=4,F725=5),2.58,IF(OR(F725=6,F725=7),2.66,IF(OR(F725=8,F725=9),2.75,IF(OR(F725=10,F725=11,F725=12),2.83,IF(OR(F725=13,F725=14,F725=15),2.92,IF(OR(F725=16,F725=17,F725=18),3.01,3.11)))))))))),IF($C725="ավագ կարգադրիչ",IF(F725=0,1.96,IF(F725=1,2.02,IF(F725=2,2.08,IF(F725=3,2.15,IF(OR(F725=4,F725=5),2.21,IF(OR(F725=6,F725=7),2.28,IF(OR(F725=8,F725=9),2.35,IF(OR(F725=10,F725=11,F725=12),2.42,IF(OR(F725=13,F725=14,F725=15),2.5,IF(OR(F725=16,F725=17,F725=18),2.58,2.66)))))))))),IF($C725="կարգադրիչ",IF(F725=0,1.45,IF(F725=1,1.49,IF(F725=2,1.54,IF(F725=3,1.59,IF(OR(F725=4,F725=5),1.9,IF(OR(F725=6,F725=7),1.96,IF(OR(F725=8,F725=9),1.73,IF(OR(F725=10,F725=11,F725=12),1.79,IF(OR(F725=13,F725=14,F725=15),1.84,IF(OR(F725=16,F725=17,F725=18),1.9,1.95)))))))))), "Error")))</f>
        <v>Error</v>
      </c>
      <c r="H725" s="87">
        <v>14400</v>
      </c>
      <c r="I725" s="88" t="e">
        <f>G725*H725</f>
        <v>#VALUE!</v>
      </c>
      <c r="J725" s="88" t="e">
        <f t="shared" si="256"/>
        <v>#VALUE!</v>
      </c>
      <c r="K725" s="88">
        <f>IF($D725="գեներալ-մայոր",2.91,IF($D725="գնդապետ",2.38,IF($D725="փոխգնդապետ",2.25,IF($D725="մայոր",1.85,IF($D725="կապիտան",1.72,IF($D725="ավագ լեյտենանտ",1.59,IF($D725="լեյտենանտ",1.46,IF($D725="ավագ ենթասպա",1.06,IF($D725="ենթասպա",0.93,IF($D725="ավագ",0.79,IF($D725="ավագ սերժանտ",0.66,IF($D725="սերժանտ",0.53,IF($D725="կրտսեր սերժանտ",0.4,0)))))))))))))</f>
        <v>0</v>
      </c>
      <c r="L725" s="88">
        <f>K725*H725</f>
        <v>0</v>
      </c>
      <c r="M725" s="88" t="e">
        <f>L725+J725</f>
        <v>#VALUE!</v>
      </c>
      <c r="N725" s="88" t="e">
        <f>IF(F725&lt;2,M725*0%,IF(F725&lt;5,M725*5%,IF(F725&lt;10,M725*10%,IF(F725&lt;15,M725*15%,IF(F725&lt;20,M725*20%,IF(F725&lt;25,M725*25%,IF(F725&gt;=25,M725*30%)))))))</f>
        <v>#VALUE!</v>
      </c>
      <c r="O725" s="87"/>
      <c r="P725" s="88" t="e">
        <f t="shared" si="257"/>
        <v>#VALUE!</v>
      </c>
      <c r="Q725" s="89" t="e">
        <f>P725*6.565</f>
        <v>#VALUE!</v>
      </c>
      <c r="R725" s="90"/>
      <c r="S725" s="82"/>
      <c r="T725" s="28">
        <f t="shared" si="267"/>
        <v>0</v>
      </c>
      <c r="U725" s="91">
        <v>66140</v>
      </c>
      <c r="V725" s="92">
        <f t="shared" si="270"/>
        <v>0</v>
      </c>
      <c r="W725" s="91"/>
      <c r="X725" s="91"/>
      <c r="Y725" s="92">
        <f>+V725+W725+X725</f>
        <v>0</v>
      </c>
      <c r="Z725" s="92">
        <f>+Y725*6.565</f>
        <v>0</v>
      </c>
      <c r="AA725" s="92" t="e">
        <f t="shared" si="271"/>
        <v>#VALUE!</v>
      </c>
    </row>
    <row r="726" spans="1:27" ht="17.25">
      <c r="A726" s="5"/>
      <c r="B726" s="5"/>
      <c r="C726" s="93"/>
      <c r="D726" s="193"/>
      <c r="E726" s="94"/>
      <c r="F726" s="95"/>
      <c r="G726" s="96" t="str">
        <f t="shared" si="260"/>
        <v>Error</v>
      </c>
      <c r="H726" s="97">
        <v>14400</v>
      </c>
      <c r="I726" s="98" t="e">
        <f t="shared" ref="I726:I741" si="272">G726*H726</f>
        <v>#VALUE!</v>
      </c>
      <c r="J726" s="88" t="e">
        <f t="shared" si="256"/>
        <v>#VALUE!</v>
      </c>
      <c r="K726" s="98">
        <f t="shared" si="262"/>
        <v>0</v>
      </c>
      <c r="L726" s="98">
        <f t="shared" ref="L726:L741" si="273">K726*H726</f>
        <v>0</v>
      </c>
      <c r="M726" s="98" t="e">
        <f t="shared" ref="M726:M741" si="274">L726+J726</f>
        <v>#VALUE!</v>
      </c>
      <c r="N726" s="98" t="e">
        <f t="shared" ref="N726:N741" si="275">IF(F726&lt;2,M726*0%,IF(F726&lt;5,M726*5%,IF(F726&lt;10,M726*10%,IF(F726&lt;15,M726*15%,IF(F726&lt;20,M726*20%,IF(F726&lt;25,M726*25%,IF(F726&gt;=25,M726*30%)))))))</f>
        <v>#VALUE!</v>
      </c>
      <c r="O726" s="97"/>
      <c r="P726" s="98" t="e">
        <f t="shared" si="257"/>
        <v>#VALUE!</v>
      </c>
      <c r="Q726" s="99" t="e">
        <f t="shared" si="266"/>
        <v>#VALUE!</v>
      </c>
      <c r="R726" s="100"/>
      <c r="S726" s="5"/>
      <c r="T726" s="28">
        <f t="shared" si="267"/>
        <v>0</v>
      </c>
      <c r="U726" s="101">
        <v>66140</v>
      </c>
      <c r="V726" s="102">
        <f t="shared" si="270"/>
        <v>0</v>
      </c>
      <c r="W726" s="101"/>
      <c r="X726" s="101"/>
      <c r="Y726" s="102">
        <f t="shared" ref="Y726:Y741" si="276">+V726+W726+X726</f>
        <v>0</v>
      </c>
      <c r="Z726" s="102">
        <f t="shared" si="269"/>
        <v>0</v>
      </c>
      <c r="AA726" s="102" t="e">
        <f t="shared" si="271"/>
        <v>#VALUE!</v>
      </c>
    </row>
    <row r="727" spans="1:27" ht="17.25">
      <c r="A727" s="5"/>
      <c r="B727" s="5"/>
      <c r="C727" s="93"/>
      <c r="D727" s="193"/>
      <c r="E727" s="94"/>
      <c r="F727" s="95"/>
      <c r="G727" s="96" t="str">
        <f t="shared" si="260"/>
        <v>Error</v>
      </c>
      <c r="H727" s="97">
        <v>14400</v>
      </c>
      <c r="I727" s="98" t="e">
        <f t="shared" si="272"/>
        <v>#VALUE!</v>
      </c>
      <c r="J727" s="88" t="e">
        <f t="shared" si="256"/>
        <v>#VALUE!</v>
      </c>
      <c r="K727" s="98">
        <f t="shared" si="262"/>
        <v>0</v>
      </c>
      <c r="L727" s="98">
        <f t="shared" si="273"/>
        <v>0</v>
      </c>
      <c r="M727" s="98" t="e">
        <f t="shared" si="274"/>
        <v>#VALUE!</v>
      </c>
      <c r="N727" s="98" t="e">
        <f t="shared" si="275"/>
        <v>#VALUE!</v>
      </c>
      <c r="O727" s="97"/>
      <c r="P727" s="98" t="e">
        <f t="shared" si="257"/>
        <v>#VALUE!</v>
      </c>
      <c r="Q727" s="99" t="e">
        <f t="shared" si="266"/>
        <v>#VALUE!</v>
      </c>
      <c r="R727" s="100"/>
      <c r="S727" s="5"/>
      <c r="T727" s="28">
        <f t="shared" si="267"/>
        <v>0</v>
      </c>
      <c r="U727" s="101">
        <v>66140</v>
      </c>
      <c r="V727" s="102">
        <f t="shared" si="270"/>
        <v>0</v>
      </c>
      <c r="W727" s="101"/>
      <c r="X727" s="101"/>
      <c r="Y727" s="102">
        <f t="shared" si="276"/>
        <v>0</v>
      </c>
      <c r="Z727" s="102">
        <f t="shared" si="269"/>
        <v>0</v>
      </c>
      <c r="AA727" s="102" t="e">
        <f t="shared" si="271"/>
        <v>#VALUE!</v>
      </c>
    </row>
    <row r="728" spans="1:27" ht="17.25">
      <c r="A728" s="5"/>
      <c r="B728" s="5"/>
      <c r="C728" s="93"/>
      <c r="D728" s="193"/>
      <c r="E728" s="94"/>
      <c r="F728" s="95"/>
      <c r="G728" s="96" t="str">
        <f t="shared" si="260"/>
        <v>Error</v>
      </c>
      <c r="H728" s="97">
        <v>14400</v>
      </c>
      <c r="I728" s="98" t="e">
        <f t="shared" si="272"/>
        <v>#VALUE!</v>
      </c>
      <c r="J728" s="88" t="e">
        <f t="shared" si="256"/>
        <v>#VALUE!</v>
      </c>
      <c r="K728" s="98">
        <f t="shared" si="262"/>
        <v>0</v>
      </c>
      <c r="L728" s="98">
        <f t="shared" si="273"/>
        <v>0</v>
      </c>
      <c r="M728" s="98" t="e">
        <f t="shared" si="274"/>
        <v>#VALUE!</v>
      </c>
      <c r="N728" s="98" t="e">
        <f t="shared" si="275"/>
        <v>#VALUE!</v>
      </c>
      <c r="O728" s="97"/>
      <c r="P728" s="98" t="e">
        <f t="shared" si="257"/>
        <v>#VALUE!</v>
      </c>
      <c r="Q728" s="99" t="e">
        <f t="shared" si="266"/>
        <v>#VALUE!</v>
      </c>
      <c r="R728" s="100"/>
      <c r="S728" s="5"/>
      <c r="T728" s="28">
        <f t="shared" si="267"/>
        <v>0</v>
      </c>
      <c r="U728" s="101">
        <v>66140</v>
      </c>
      <c r="V728" s="102">
        <f t="shared" si="270"/>
        <v>0</v>
      </c>
      <c r="W728" s="101"/>
      <c r="X728" s="101"/>
      <c r="Y728" s="102">
        <f t="shared" si="276"/>
        <v>0</v>
      </c>
      <c r="Z728" s="102">
        <f t="shared" si="269"/>
        <v>0</v>
      </c>
      <c r="AA728" s="102" t="e">
        <f t="shared" si="271"/>
        <v>#VALUE!</v>
      </c>
    </row>
    <row r="729" spans="1:27" ht="17.25">
      <c r="A729" s="5"/>
      <c r="B729" s="5"/>
      <c r="C729" s="93"/>
      <c r="D729" s="193"/>
      <c r="E729" s="94"/>
      <c r="F729" s="95"/>
      <c r="G729" s="96" t="str">
        <f t="shared" si="260"/>
        <v>Error</v>
      </c>
      <c r="H729" s="97">
        <v>14400</v>
      </c>
      <c r="I729" s="98" t="e">
        <f t="shared" si="272"/>
        <v>#VALUE!</v>
      </c>
      <c r="J729" s="88" t="e">
        <f t="shared" si="256"/>
        <v>#VALUE!</v>
      </c>
      <c r="K729" s="98">
        <f t="shared" si="262"/>
        <v>0</v>
      </c>
      <c r="L729" s="98">
        <f t="shared" si="273"/>
        <v>0</v>
      </c>
      <c r="M729" s="98" t="e">
        <f t="shared" si="274"/>
        <v>#VALUE!</v>
      </c>
      <c r="N729" s="98" t="e">
        <f t="shared" si="275"/>
        <v>#VALUE!</v>
      </c>
      <c r="O729" s="97"/>
      <c r="P729" s="98" t="e">
        <f t="shared" si="257"/>
        <v>#VALUE!</v>
      </c>
      <c r="Q729" s="99" t="e">
        <f t="shared" si="266"/>
        <v>#VALUE!</v>
      </c>
      <c r="R729" s="100"/>
      <c r="S729" s="5"/>
      <c r="T729" s="28">
        <f t="shared" si="267"/>
        <v>0</v>
      </c>
      <c r="U729" s="101">
        <v>66140</v>
      </c>
      <c r="V729" s="102">
        <f t="shared" si="270"/>
        <v>0</v>
      </c>
      <c r="W729" s="101"/>
      <c r="X729" s="101"/>
      <c r="Y729" s="102">
        <f t="shared" si="276"/>
        <v>0</v>
      </c>
      <c r="Z729" s="102">
        <f t="shared" si="269"/>
        <v>0</v>
      </c>
      <c r="AA729" s="102" t="e">
        <f t="shared" si="271"/>
        <v>#VALUE!</v>
      </c>
    </row>
    <row r="730" spans="1:27" ht="17.25">
      <c r="A730" s="5"/>
      <c r="B730" s="5"/>
      <c r="C730" s="93"/>
      <c r="D730" s="193"/>
      <c r="E730" s="94"/>
      <c r="F730" s="95"/>
      <c r="G730" s="96" t="str">
        <f t="shared" si="260"/>
        <v>Error</v>
      </c>
      <c r="H730" s="97">
        <v>14400</v>
      </c>
      <c r="I730" s="98" t="e">
        <f t="shared" si="272"/>
        <v>#VALUE!</v>
      </c>
      <c r="J730" s="88" t="e">
        <f t="shared" si="256"/>
        <v>#VALUE!</v>
      </c>
      <c r="K730" s="98">
        <f t="shared" si="262"/>
        <v>0</v>
      </c>
      <c r="L730" s="98">
        <f t="shared" si="273"/>
        <v>0</v>
      </c>
      <c r="M730" s="98" t="e">
        <f t="shared" si="274"/>
        <v>#VALUE!</v>
      </c>
      <c r="N730" s="98" t="e">
        <f t="shared" si="275"/>
        <v>#VALUE!</v>
      </c>
      <c r="O730" s="97"/>
      <c r="P730" s="98" t="e">
        <f t="shared" si="257"/>
        <v>#VALUE!</v>
      </c>
      <c r="Q730" s="99" t="e">
        <f t="shared" si="266"/>
        <v>#VALUE!</v>
      </c>
      <c r="R730" s="100"/>
      <c r="S730" s="5"/>
      <c r="T730" s="28">
        <f t="shared" si="267"/>
        <v>0</v>
      </c>
      <c r="U730" s="101">
        <v>66140</v>
      </c>
      <c r="V730" s="102">
        <f t="shared" si="270"/>
        <v>0</v>
      </c>
      <c r="W730" s="101"/>
      <c r="X730" s="101"/>
      <c r="Y730" s="102">
        <f t="shared" si="276"/>
        <v>0</v>
      </c>
      <c r="Z730" s="102">
        <f t="shared" si="269"/>
        <v>0</v>
      </c>
      <c r="AA730" s="102" t="e">
        <f t="shared" si="271"/>
        <v>#VALUE!</v>
      </c>
    </row>
    <row r="731" spans="1:27" ht="17.25">
      <c r="A731" s="5"/>
      <c r="B731" s="5"/>
      <c r="C731" s="93"/>
      <c r="D731" s="193"/>
      <c r="E731" s="84"/>
      <c r="F731" s="85"/>
      <c r="G731" s="86" t="str">
        <f t="shared" si="260"/>
        <v>Error</v>
      </c>
      <c r="H731" s="87">
        <v>14400</v>
      </c>
      <c r="I731" s="88" t="e">
        <f t="shared" si="272"/>
        <v>#VALUE!</v>
      </c>
      <c r="J731" s="88" t="e">
        <f t="shared" si="256"/>
        <v>#VALUE!</v>
      </c>
      <c r="K731" s="88">
        <f t="shared" si="262"/>
        <v>0</v>
      </c>
      <c r="L731" s="88">
        <f t="shared" si="273"/>
        <v>0</v>
      </c>
      <c r="M731" s="88" t="e">
        <f t="shared" si="274"/>
        <v>#VALUE!</v>
      </c>
      <c r="N731" s="88" t="e">
        <f t="shared" si="275"/>
        <v>#VALUE!</v>
      </c>
      <c r="O731" s="87"/>
      <c r="P731" s="88" t="e">
        <f t="shared" si="257"/>
        <v>#VALUE!</v>
      </c>
      <c r="Q731" s="89" t="e">
        <f t="shared" si="266"/>
        <v>#VALUE!</v>
      </c>
      <c r="R731" s="90"/>
      <c r="S731" s="82"/>
      <c r="T731" s="28">
        <f t="shared" si="267"/>
        <v>0</v>
      </c>
      <c r="U731" s="91">
        <v>66140</v>
      </c>
      <c r="V731" s="92">
        <f t="shared" si="270"/>
        <v>0</v>
      </c>
      <c r="W731" s="91"/>
      <c r="X731" s="91"/>
      <c r="Y731" s="92">
        <f t="shared" si="276"/>
        <v>0</v>
      </c>
      <c r="Z731" s="92">
        <f t="shared" si="269"/>
        <v>0</v>
      </c>
      <c r="AA731" s="92" t="e">
        <f t="shared" si="271"/>
        <v>#VALUE!</v>
      </c>
    </row>
    <row r="732" spans="1:27" ht="17.25">
      <c r="A732" s="5"/>
      <c r="B732" s="5"/>
      <c r="C732" s="93"/>
      <c r="D732" s="193"/>
      <c r="E732" s="94"/>
      <c r="F732" s="95"/>
      <c r="G732" s="96" t="str">
        <f t="shared" si="260"/>
        <v>Error</v>
      </c>
      <c r="H732" s="97">
        <v>14400</v>
      </c>
      <c r="I732" s="98" t="e">
        <f t="shared" si="272"/>
        <v>#VALUE!</v>
      </c>
      <c r="J732" s="88" t="e">
        <f t="shared" si="256"/>
        <v>#VALUE!</v>
      </c>
      <c r="K732" s="98">
        <f t="shared" si="262"/>
        <v>0</v>
      </c>
      <c r="L732" s="98">
        <f t="shared" si="273"/>
        <v>0</v>
      </c>
      <c r="M732" s="98" t="e">
        <f t="shared" si="274"/>
        <v>#VALUE!</v>
      </c>
      <c r="N732" s="98" t="e">
        <f t="shared" si="275"/>
        <v>#VALUE!</v>
      </c>
      <c r="O732" s="97"/>
      <c r="P732" s="98" t="e">
        <f t="shared" si="257"/>
        <v>#VALUE!</v>
      </c>
      <c r="Q732" s="99" t="e">
        <f t="shared" si="266"/>
        <v>#VALUE!</v>
      </c>
      <c r="R732" s="100"/>
      <c r="S732" s="5"/>
      <c r="T732" s="28">
        <f t="shared" si="267"/>
        <v>0</v>
      </c>
      <c r="U732" s="101">
        <v>66140</v>
      </c>
      <c r="V732" s="102">
        <f t="shared" si="270"/>
        <v>0</v>
      </c>
      <c r="W732" s="101"/>
      <c r="X732" s="101"/>
      <c r="Y732" s="102">
        <f t="shared" si="276"/>
        <v>0</v>
      </c>
      <c r="Z732" s="102">
        <f t="shared" si="269"/>
        <v>0</v>
      </c>
      <c r="AA732" s="102" t="e">
        <f t="shared" si="271"/>
        <v>#VALUE!</v>
      </c>
    </row>
    <row r="733" spans="1:27" ht="17.25">
      <c r="A733" s="5"/>
      <c r="B733" s="5"/>
      <c r="C733" s="93"/>
      <c r="D733" s="193"/>
      <c r="E733" s="94"/>
      <c r="F733" s="95"/>
      <c r="G733" s="96" t="str">
        <f t="shared" si="260"/>
        <v>Error</v>
      </c>
      <c r="H733" s="97">
        <v>14400</v>
      </c>
      <c r="I733" s="98" t="e">
        <f t="shared" si="272"/>
        <v>#VALUE!</v>
      </c>
      <c r="J733" s="88" t="e">
        <f t="shared" si="256"/>
        <v>#VALUE!</v>
      </c>
      <c r="K733" s="98">
        <f t="shared" si="262"/>
        <v>0</v>
      </c>
      <c r="L733" s="98">
        <f t="shared" si="273"/>
        <v>0</v>
      </c>
      <c r="M733" s="98" t="e">
        <f t="shared" si="274"/>
        <v>#VALUE!</v>
      </c>
      <c r="N733" s="98" t="e">
        <f t="shared" si="275"/>
        <v>#VALUE!</v>
      </c>
      <c r="O733" s="97"/>
      <c r="P733" s="98" t="e">
        <f t="shared" si="257"/>
        <v>#VALUE!</v>
      </c>
      <c r="Q733" s="99" t="e">
        <f t="shared" si="266"/>
        <v>#VALUE!</v>
      </c>
      <c r="R733" s="100"/>
      <c r="S733" s="5"/>
      <c r="T733" s="28">
        <f t="shared" si="267"/>
        <v>0</v>
      </c>
      <c r="U733" s="101">
        <v>66140</v>
      </c>
      <c r="V733" s="102">
        <f t="shared" si="270"/>
        <v>0</v>
      </c>
      <c r="W733" s="101"/>
      <c r="X733" s="101"/>
      <c r="Y733" s="102">
        <f t="shared" si="276"/>
        <v>0</v>
      </c>
      <c r="Z733" s="102">
        <f t="shared" si="269"/>
        <v>0</v>
      </c>
      <c r="AA733" s="102" t="e">
        <f t="shared" si="271"/>
        <v>#VALUE!</v>
      </c>
    </row>
    <row r="734" spans="1:27" ht="17.25">
      <c r="A734" s="5"/>
      <c r="B734" s="5"/>
      <c r="C734" s="93"/>
      <c r="D734" s="193"/>
      <c r="E734" s="94"/>
      <c r="F734" s="95"/>
      <c r="G734" s="96" t="str">
        <f t="shared" si="260"/>
        <v>Error</v>
      </c>
      <c r="H734" s="97">
        <v>14400</v>
      </c>
      <c r="I734" s="98" t="e">
        <f t="shared" si="272"/>
        <v>#VALUE!</v>
      </c>
      <c r="J734" s="88" t="e">
        <f t="shared" ref="J734:J741" si="277">IF(I734&lt;=59525,59525,I734)</f>
        <v>#VALUE!</v>
      </c>
      <c r="K734" s="98">
        <f t="shared" si="262"/>
        <v>0</v>
      </c>
      <c r="L734" s="98">
        <f t="shared" si="273"/>
        <v>0</v>
      </c>
      <c r="M734" s="98" t="e">
        <f t="shared" si="274"/>
        <v>#VALUE!</v>
      </c>
      <c r="N734" s="98" t="e">
        <f t="shared" si="275"/>
        <v>#VALUE!</v>
      </c>
      <c r="O734" s="97"/>
      <c r="P734" s="98" t="e">
        <f t="shared" ref="P734:P741" si="278">M734+N734+O734</f>
        <v>#VALUE!</v>
      </c>
      <c r="Q734" s="99" t="e">
        <f t="shared" si="266"/>
        <v>#VALUE!</v>
      </c>
      <c r="R734" s="100"/>
      <c r="S734" s="5"/>
      <c r="T734" s="28">
        <f t="shared" si="267"/>
        <v>0</v>
      </c>
      <c r="U734" s="101">
        <v>66140</v>
      </c>
      <c r="V734" s="102">
        <f t="shared" ref="V734:V741" si="279">+U734*T734</f>
        <v>0</v>
      </c>
      <c r="W734" s="101"/>
      <c r="X734" s="101"/>
      <c r="Y734" s="102">
        <f t="shared" si="276"/>
        <v>0</v>
      </c>
      <c r="Z734" s="102">
        <f t="shared" si="269"/>
        <v>0</v>
      </c>
      <c r="AA734" s="102" t="e">
        <f t="shared" ref="AA734:AA741" si="280">+Z734+Q734</f>
        <v>#VALUE!</v>
      </c>
    </row>
    <row r="735" spans="1:27" ht="17.25">
      <c r="A735" s="5"/>
      <c r="B735" s="5"/>
      <c r="C735" s="93"/>
      <c r="D735" s="193"/>
      <c r="E735" s="94"/>
      <c r="F735" s="95"/>
      <c r="G735" s="96" t="str">
        <f t="shared" ref="G735:G741" si="281">IF($C735="ստորաբաժանման պետ",IF(F735=0,2.28,IF(F735=1,2.35,IF(F735=2,2.43,IF(F735=3,2.5,IF(OR(F735=4,F735=5),2.58,IF(OR(F735=6,F735=7),2.66,IF(OR(F735=8,F735=9),2.75,IF(OR(F735=10,F735=11,F735=12),2.83,IF(OR(F735=13,F735=14,F735=15),2.92,IF(OR(F735=16,F735=17,F735=18),3.01,3.11)))))))))),IF($C735="ավագ կարգադրիչ",IF(F735=0,1.96,IF(F735=1,2.02,IF(F735=2,2.08,IF(F735=3,2.15,IF(OR(F735=4,F735=5),2.21,IF(OR(F735=6,F735=7),2.28,IF(OR(F735=8,F735=9),2.35,IF(OR(F735=10,F735=11,F735=12),2.42,IF(OR(F735=13,F735=14,F735=15),2.5,IF(OR(F735=16,F735=17,F735=18),2.58,2.66)))))))))),IF($C735="կարգադրիչ",IF(F735=0,1.45,IF(F735=1,1.49,IF(F735=2,1.54,IF(F735=3,1.59,IF(OR(F735=4,F735=5),1.9,IF(OR(F735=6,F735=7),1.96,IF(OR(F735=8,F735=9),1.73,IF(OR(F735=10,F735=11,F735=12),1.79,IF(OR(F735=13,F735=14,F735=15),1.84,IF(OR(F735=16,F735=17,F735=18),1.9,1.95)))))))))), "Error")))</f>
        <v>Error</v>
      </c>
      <c r="H735" s="97">
        <v>14400</v>
      </c>
      <c r="I735" s="98" t="e">
        <f t="shared" si="272"/>
        <v>#VALUE!</v>
      </c>
      <c r="J735" s="88" t="e">
        <f t="shared" si="277"/>
        <v>#VALUE!</v>
      </c>
      <c r="K735" s="98">
        <f t="shared" ref="K735:K741" si="282">IF($D735="գեներալ-մայոր",2.91,IF($D735="գնդապետ",2.38,IF($D735="փոխգնդապետ",2.25,IF($D735="մայոր",1.85,IF($D735="կապիտան",1.72,IF($D735="ավագ լեյտենանտ",1.59,IF($D735="լեյտենանտ",1.46,IF($D735="ավագ ենթասպա",1.06,IF($D735="ենթասպա",0.93,IF($D735="ավագ",0.79,IF($D735="ավագ սերժանտ",0.66,IF($D735="սերժանտ",0.53,IF($D735="կրտսեր սերժանտ",0.4,0)))))))))))))</f>
        <v>0</v>
      </c>
      <c r="L735" s="98">
        <f t="shared" si="273"/>
        <v>0</v>
      </c>
      <c r="M735" s="98" t="e">
        <f t="shared" si="274"/>
        <v>#VALUE!</v>
      </c>
      <c r="N735" s="98" t="e">
        <f t="shared" si="275"/>
        <v>#VALUE!</v>
      </c>
      <c r="O735" s="97"/>
      <c r="P735" s="98" t="e">
        <f t="shared" si="278"/>
        <v>#VALUE!</v>
      </c>
      <c r="Q735" s="99" t="e">
        <f t="shared" ref="Q735:Q741" si="283">P735*6.565</f>
        <v>#VALUE!</v>
      </c>
      <c r="R735" s="100"/>
      <c r="S735" s="5"/>
      <c r="T735" s="28">
        <f t="shared" ref="T735:T741" si="284">IF(E735&lt;1,0,IF(D735="Բ-1",IF(F735=0,6.94,IF(F735=1,7.17,IF(F735=2,7.41,IF(F735=3,7.66,IF(OR(F735=5,F735=4),7.92,IF(OR(F735=6,F735=7),8.18,IF(OR(F735=8,F735=9),8.46,IF(OR(F735=10,F735=11,F735=12),8.74,IF(OR(F735=13,F735=14,F735=15),9.03,IF(OR(F735=16,F735=17,F735=18),9.33,9.65)))))))))),IF(D735="Բ-2", IF(F735=0,5.71,IF(F735=1,5.89,IF(F735=2,6.09,IF(F735=3,6.29,IF(OR(F735=5,F735=4),6.5,IF(OR(F735=6,F735=7),6.72,IF(OR(F735=8,F735=9),6.94,IF(OR(F735=10,F735=11,F735=12),7.17,IF(OR(F735=13,F735=14,F735=15),7.41,IF(OR(F735=16,F735=17,F735=18),7.65,7.91)))))))))), IF(D735="Գ-1", IF(F735=0,4.7,IF(F735=1,4.86,IF(F735=2,5.01,IF(F735=3,5.18,IF(OR(F735=5,F735=4),5.35,IF(OR(F735=6,F735=7),5.52,IF(OR(F735=8,F735=9),5.71,IF(OR(F735=10,F735=11,F735=12),5.89,IF(OR(F735=13,F735=14,F735=15),6.09,IF(OR(F735=16,F735=17,F735=18),6.29,6.49)))))))))), IF(D735="Գ-2", IF(F735=0,3.88,IF(F735=1,4.01,IF(F735=2,4.14,IF(F735=3,4.27,IF(OR(F735=5,F735=4),4.41,IF(OR(F735=6,F735=7),4.55,IF(OR(F735=8,F735=9),4.7,IF(OR(F735=10,F735=11,F735=12),4.85,IF(OR(F735=13,F735=14,F735=15),5.01,IF(OR(F735=16,F735=17,F735=18),5.17,5.34)))))))))), IF(D735="Գ-3", IF(F735=0,3.21,IF(F735=1,3.31,IF(F735=2,3.42,IF(F735=3,3.53,IF(OR(F735=5,F735=4),3.64,IF(OR(F735=6,F735=7),3.76,IF(OR(F735=8,F735=9),3.88,IF(OR(F735=10,F735=11,F735=12),4.01,IF(OR(F735=13,F735=14,F735=15),4.13,IF(OR(F735=16,F735=17,F735=18),4.27,4.4)))))))))), IF(D735="Ա-1", IF(F735=0,2.66,IF(F735=1,2.75,IF(F735=2,2.83,IF(F735=3,2.92,IF(OR(F735=5,F735=4),3.02,IF(OR(F735=6,F735=7),3.11,IF(OR(F735=8,F735=9),3.21,IF(OR(F735=10,F735=11,F735=12),3.31,IF(OR(F735=13,F735=14,F735=15),3.42,IF(OR(F735=16,F735=17,F735=18),3.53,3.64)))))))))), IF(D735="Ա-2", IF(F735=0,2.28,IF(F735=1,2.35,IF(F735=2,2.43,IF(F735=3,2.5,IF(OR(F735=5,F735=4),2.58,IF(OR(F735=6,F735=7),2.66,IF(OR(F735=8,F735=9),2.75,IF(OR(F735=10,F735=11,F735=12),2.83,IF(OR(F735=13,F735=14,F735=15),2.92,IF(OR(F735=16,F735=17,F735=18),3.01,3.11)))))))))),IF(D735="Ա-3", IF(F735=0,1.96,IF(F735=1,2.02,IF(F735=2,2.08,IF(F735=3,2.15,IF(OR(F735=5,F735=4),2.21,IF(OR(F735=6,F735=7),2.28,IF(OR(F735=8,F735=9),2.35,IF(OR(F735=10,F735=11,F735=12),2.42,IF(OR(F735=13,F735=14,F735=15),2.5,IF(OR(F735=16,F735=17,F735=18),2.58,2.66)))))))))), IF(D735="Կ-1", IF(F735=0,1.68,IF(F735=1,1.73,IF(F735=2,1.79,IF(F735=3,1.84,IF(OR(F735=5,F735=4),1.9,IF(OR(F735=6,F735=7),1.96,IF(OR(F735=8,F735=9),2.02,IF(OR(F735=10,F735=11,F735=12),2.08,IF(OR(F735=13,F735=14,F735=15),2.14,IF(OR(F735=16,F735=17,F735=18),2.21,2.28)))))))))), IF(D735="Կ-2", IF(F735=0,1.45,IF(F735=1,1.49,IF(F735=2,1.54,IF(F735=3,1.59,IF(OR(F735=5,F735=4),1.63,IF(OR(F735=6,F735=7),1.68,IF(OR(F735=8,F735=9),1.73,IF(OR(F735=10,F735=11,F735=12),1.79,IF(OR(F735=13,F735=14,F735=15),1.84,IF(OR(F735=16,F735=17,F735=18),1.9,1.95)))))))))),IF(D735="Կ-3", IF(F735=0,1.25,IF(F735=1,1.29,IF(F735=2,1.33,IF(F735=3,1.37,IF(OR(F735=5,F735=4),1.41,IF(OR(F735=6,F735=7),1.45,IF(OR(F735=8,F735=9),1.49,IF(OR(F735=10,F735=11,F735=12),1.54,IF(OR(F735=13,F735=14,F735=15),1.58,IF(OR(F735=16,F735=17,F735=18),1.63,1.68)))))))))), "Error"))))))))))))</f>
        <v>0</v>
      </c>
      <c r="U735" s="101">
        <v>66140</v>
      </c>
      <c r="V735" s="102">
        <f t="shared" si="279"/>
        <v>0</v>
      </c>
      <c r="W735" s="101"/>
      <c r="X735" s="101"/>
      <c r="Y735" s="102">
        <f t="shared" si="276"/>
        <v>0</v>
      </c>
      <c r="Z735" s="102">
        <f t="shared" ref="Z735:Z741" si="285">+Y735*6.565</f>
        <v>0</v>
      </c>
      <c r="AA735" s="102" t="e">
        <f t="shared" si="280"/>
        <v>#VALUE!</v>
      </c>
    </row>
    <row r="736" spans="1:27" ht="17.25">
      <c r="A736" s="5"/>
      <c r="B736" s="5"/>
      <c r="C736" s="93"/>
      <c r="D736" s="193"/>
      <c r="E736" s="94"/>
      <c r="F736" s="95"/>
      <c r="G736" s="96" t="str">
        <f t="shared" si="281"/>
        <v>Error</v>
      </c>
      <c r="H736" s="97">
        <v>14400</v>
      </c>
      <c r="I736" s="98" t="e">
        <f t="shared" si="272"/>
        <v>#VALUE!</v>
      </c>
      <c r="J736" s="88" t="e">
        <f t="shared" si="277"/>
        <v>#VALUE!</v>
      </c>
      <c r="K736" s="98">
        <f t="shared" si="282"/>
        <v>0</v>
      </c>
      <c r="L736" s="98">
        <f t="shared" si="273"/>
        <v>0</v>
      </c>
      <c r="M736" s="98" t="e">
        <f t="shared" si="274"/>
        <v>#VALUE!</v>
      </c>
      <c r="N736" s="98" t="e">
        <f t="shared" si="275"/>
        <v>#VALUE!</v>
      </c>
      <c r="O736" s="97"/>
      <c r="P736" s="98" t="e">
        <f t="shared" si="278"/>
        <v>#VALUE!</v>
      </c>
      <c r="Q736" s="99" t="e">
        <f t="shared" si="283"/>
        <v>#VALUE!</v>
      </c>
      <c r="R736" s="100"/>
      <c r="S736" s="5"/>
      <c r="T736" s="28">
        <f t="shared" si="284"/>
        <v>0</v>
      </c>
      <c r="U736" s="101">
        <v>66140</v>
      </c>
      <c r="V736" s="102">
        <f t="shared" si="279"/>
        <v>0</v>
      </c>
      <c r="W736" s="101"/>
      <c r="X736" s="101"/>
      <c r="Y736" s="102">
        <f t="shared" si="276"/>
        <v>0</v>
      </c>
      <c r="Z736" s="102">
        <f t="shared" si="285"/>
        <v>0</v>
      </c>
      <c r="AA736" s="102" t="e">
        <f t="shared" si="280"/>
        <v>#VALUE!</v>
      </c>
    </row>
    <row r="737" spans="1:29" ht="17.25">
      <c r="A737" s="5"/>
      <c r="B737" s="5"/>
      <c r="C737" s="93"/>
      <c r="D737" s="193"/>
      <c r="E737" s="84"/>
      <c r="F737" s="85"/>
      <c r="G737" s="86" t="str">
        <f t="shared" si="281"/>
        <v>Error</v>
      </c>
      <c r="H737" s="87">
        <v>14400</v>
      </c>
      <c r="I737" s="88" t="e">
        <f t="shared" si="272"/>
        <v>#VALUE!</v>
      </c>
      <c r="J737" s="88" t="e">
        <f t="shared" si="277"/>
        <v>#VALUE!</v>
      </c>
      <c r="K737" s="88">
        <f t="shared" si="282"/>
        <v>0</v>
      </c>
      <c r="L737" s="88">
        <f t="shared" si="273"/>
        <v>0</v>
      </c>
      <c r="M737" s="88" t="e">
        <f t="shared" si="274"/>
        <v>#VALUE!</v>
      </c>
      <c r="N737" s="88" t="e">
        <f t="shared" si="275"/>
        <v>#VALUE!</v>
      </c>
      <c r="O737" s="87"/>
      <c r="P737" s="88" t="e">
        <f t="shared" si="278"/>
        <v>#VALUE!</v>
      </c>
      <c r="Q737" s="89" t="e">
        <f t="shared" si="283"/>
        <v>#VALUE!</v>
      </c>
      <c r="R737" s="90"/>
      <c r="S737" s="82"/>
      <c r="T737" s="28">
        <f t="shared" si="284"/>
        <v>0</v>
      </c>
      <c r="U737" s="91">
        <v>66140</v>
      </c>
      <c r="V737" s="92">
        <f t="shared" si="279"/>
        <v>0</v>
      </c>
      <c r="W737" s="91"/>
      <c r="X737" s="91"/>
      <c r="Y737" s="92">
        <f t="shared" si="276"/>
        <v>0</v>
      </c>
      <c r="Z737" s="92">
        <f t="shared" si="285"/>
        <v>0</v>
      </c>
      <c r="AA737" s="92" t="e">
        <f t="shared" si="280"/>
        <v>#VALUE!</v>
      </c>
    </row>
    <row r="738" spans="1:29" ht="17.25">
      <c r="A738" s="5"/>
      <c r="B738" s="5"/>
      <c r="C738" s="93"/>
      <c r="D738" s="193"/>
      <c r="E738" s="94"/>
      <c r="F738" s="95"/>
      <c r="G738" s="96" t="str">
        <f t="shared" si="281"/>
        <v>Error</v>
      </c>
      <c r="H738" s="97">
        <v>14400</v>
      </c>
      <c r="I738" s="98" t="e">
        <f t="shared" si="272"/>
        <v>#VALUE!</v>
      </c>
      <c r="J738" s="88" t="e">
        <f t="shared" si="277"/>
        <v>#VALUE!</v>
      </c>
      <c r="K738" s="98">
        <f t="shared" si="282"/>
        <v>0</v>
      </c>
      <c r="L738" s="98">
        <f t="shared" si="273"/>
        <v>0</v>
      </c>
      <c r="M738" s="98" t="e">
        <f t="shared" si="274"/>
        <v>#VALUE!</v>
      </c>
      <c r="N738" s="98" t="e">
        <f t="shared" si="275"/>
        <v>#VALUE!</v>
      </c>
      <c r="O738" s="97"/>
      <c r="P738" s="98" t="e">
        <f t="shared" si="278"/>
        <v>#VALUE!</v>
      </c>
      <c r="Q738" s="99" t="e">
        <f t="shared" si="283"/>
        <v>#VALUE!</v>
      </c>
      <c r="R738" s="100"/>
      <c r="S738" s="5"/>
      <c r="T738" s="28">
        <f t="shared" si="284"/>
        <v>0</v>
      </c>
      <c r="U738" s="101">
        <v>66140</v>
      </c>
      <c r="V738" s="102">
        <f t="shared" si="279"/>
        <v>0</v>
      </c>
      <c r="W738" s="101"/>
      <c r="X738" s="101"/>
      <c r="Y738" s="102">
        <f t="shared" si="276"/>
        <v>0</v>
      </c>
      <c r="Z738" s="102">
        <f t="shared" si="285"/>
        <v>0</v>
      </c>
      <c r="AA738" s="102" t="e">
        <f t="shared" si="280"/>
        <v>#VALUE!</v>
      </c>
    </row>
    <row r="739" spans="1:29" ht="17.25">
      <c r="A739" s="5"/>
      <c r="B739" s="5"/>
      <c r="C739" s="93"/>
      <c r="D739" s="193"/>
      <c r="E739" s="94"/>
      <c r="F739" s="95"/>
      <c r="G739" s="96" t="str">
        <f t="shared" si="281"/>
        <v>Error</v>
      </c>
      <c r="H739" s="97">
        <v>14400</v>
      </c>
      <c r="I739" s="98" t="e">
        <f t="shared" si="272"/>
        <v>#VALUE!</v>
      </c>
      <c r="J739" s="88" t="e">
        <f t="shared" si="277"/>
        <v>#VALUE!</v>
      </c>
      <c r="K739" s="98">
        <f t="shared" si="282"/>
        <v>0</v>
      </c>
      <c r="L739" s="98">
        <f t="shared" si="273"/>
        <v>0</v>
      </c>
      <c r="M739" s="98" t="e">
        <f t="shared" si="274"/>
        <v>#VALUE!</v>
      </c>
      <c r="N739" s="98" t="e">
        <f t="shared" si="275"/>
        <v>#VALUE!</v>
      </c>
      <c r="O739" s="97"/>
      <c r="P739" s="98" t="e">
        <f t="shared" si="278"/>
        <v>#VALUE!</v>
      </c>
      <c r="Q739" s="99" t="e">
        <f t="shared" si="283"/>
        <v>#VALUE!</v>
      </c>
      <c r="R739" s="100"/>
      <c r="S739" s="5"/>
      <c r="T739" s="28">
        <f t="shared" si="284"/>
        <v>0</v>
      </c>
      <c r="U739" s="101">
        <v>66140</v>
      </c>
      <c r="V739" s="102">
        <f t="shared" si="279"/>
        <v>0</v>
      </c>
      <c r="W739" s="101"/>
      <c r="X739" s="101"/>
      <c r="Y739" s="102">
        <f t="shared" si="276"/>
        <v>0</v>
      </c>
      <c r="Z739" s="102">
        <f t="shared" si="285"/>
        <v>0</v>
      </c>
      <c r="AA739" s="102" t="e">
        <f t="shared" si="280"/>
        <v>#VALUE!</v>
      </c>
    </row>
    <row r="740" spans="1:29" ht="17.25">
      <c r="A740" s="5"/>
      <c r="B740" s="5"/>
      <c r="C740" s="93"/>
      <c r="D740" s="193"/>
      <c r="E740" s="94"/>
      <c r="F740" s="95"/>
      <c r="G740" s="96" t="str">
        <f t="shared" si="281"/>
        <v>Error</v>
      </c>
      <c r="H740" s="97">
        <v>14400</v>
      </c>
      <c r="I740" s="98" t="e">
        <f t="shared" si="272"/>
        <v>#VALUE!</v>
      </c>
      <c r="J740" s="88" t="e">
        <f t="shared" si="277"/>
        <v>#VALUE!</v>
      </c>
      <c r="K740" s="98">
        <f t="shared" si="282"/>
        <v>0</v>
      </c>
      <c r="L740" s="98">
        <f t="shared" si="273"/>
        <v>0</v>
      </c>
      <c r="M740" s="98" t="e">
        <f t="shared" si="274"/>
        <v>#VALUE!</v>
      </c>
      <c r="N740" s="98" t="e">
        <f t="shared" si="275"/>
        <v>#VALUE!</v>
      </c>
      <c r="O740" s="97"/>
      <c r="P740" s="98" t="e">
        <f t="shared" si="278"/>
        <v>#VALUE!</v>
      </c>
      <c r="Q740" s="99" t="e">
        <f t="shared" si="283"/>
        <v>#VALUE!</v>
      </c>
      <c r="R740" s="100"/>
      <c r="S740" s="5"/>
      <c r="T740" s="28">
        <f t="shared" si="284"/>
        <v>0</v>
      </c>
      <c r="U740" s="101">
        <v>66140</v>
      </c>
      <c r="V740" s="102">
        <f t="shared" si="279"/>
        <v>0</v>
      </c>
      <c r="W740" s="101"/>
      <c r="X740" s="101"/>
      <c r="Y740" s="102">
        <f t="shared" si="276"/>
        <v>0</v>
      </c>
      <c r="Z740" s="102">
        <f t="shared" si="285"/>
        <v>0</v>
      </c>
      <c r="AA740" s="102" t="e">
        <f t="shared" si="280"/>
        <v>#VALUE!</v>
      </c>
    </row>
    <row r="741" spans="1:29" ht="18" thickBot="1">
      <c r="A741" s="103"/>
      <c r="B741" s="103"/>
      <c r="C741" s="104"/>
      <c r="D741" s="194"/>
      <c r="E741" s="105"/>
      <c r="F741" s="106"/>
      <c r="G741" s="107" t="str">
        <f t="shared" si="281"/>
        <v>Error</v>
      </c>
      <c r="H741" s="108">
        <v>14400</v>
      </c>
      <c r="I741" s="109" t="e">
        <f t="shared" si="272"/>
        <v>#VALUE!</v>
      </c>
      <c r="J741" s="88" t="e">
        <f t="shared" si="277"/>
        <v>#VALUE!</v>
      </c>
      <c r="K741" s="109">
        <f t="shared" si="282"/>
        <v>0</v>
      </c>
      <c r="L741" s="109">
        <f t="shared" si="273"/>
        <v>0</v>
      </c>
      <c r="M741" s="109" t="e">
        <f t="shared" si="274"/>
        <v>#VALUE!</v>
      </c>
      <c r="N741" s="109" t="e">
        <f t="shared" si="275"/>
        <v>#VALUE!</v>
      </c>
      <c r="O741" s="108"/>
      <c r="P741" s="109" t="e">
        <f t="shared" si="278"/>
        <v>#VALUE!</v>
      </c>
      <c r="Q741" s="110" t="e">
        <f t="shared" si="283"/>
        <v>#VALUE!</v>
      </c>
      <c r="R741" s="111"/>
      <c r="S741" s="103"/>
      <c r="T741" s="28">
        <f t="shared" si="284"/>
        <v>0</v>
      </c>
      <c r="U741" s="112">
        <v>66140</v>
      </c>
      <c r="V741" s="113">
        <f t="shared" si="279"/>
        <v>0</v>
      </c>
      <c r="W741" s="112"/>
      <c r="X741" s="112"/>
      <c r="Y741" s="113">
        <f t="shared" si="276"/>
        <v>0</v>
      </c>
      <c r="Z741" s="113">
        <f t="shared" si="285"/>
        <v>0</v>
      </c>
      <c r="AA741" s="113" t="e">
        <f t="shared" si="280"/>
        <v>#VALUE!</v>
      </c>
    </row>
    <row r="742" spans="1:29" s="120" customFormat="1" ht="15.75" thickBot="1">
      <c r="A742" s="1687" t="s">
        <v>47</v>
      </c>
      <c r="B742" s="1688"/>
      <c r="C742" s="1688"/>
      <c r="D742" s="1688"/>
      <c r="E742" s="114">
        <f>SUM(E670:E741)</f>
        <v>0</v>
      </c>
      <c r="F742" s="115"/>
      <c r="G742" s="116">
        <f>SUM(G670:G741)</f>
        <v>0</v>
      </c>
      <c r="H742" s="117"/>
      <c r="I742" s="118" t="e">
        <f t="shared" ref="I742:R742" si="286">SUM(I670:I741)</f>
        <v>#VALUE!</v>
      </c>
      <c r="J742" s="118" t="e">
        <f t="shared" si="286"/>
        <v>#VALUE!</v>
      </c>
      <c r="K742" s="118">
        <f t="shared" si="286"/>
        <v>0</v>
      </c>
      <c r="L742" s="118">
        <f t="shared" si="286"/>
        <v>0</v>
      </c>
      <c r="M742" s="118" t="e">
        <f t="shared" si="286"/>
        <v>#VALUE!</v>
      </c>
      <c r="N742" s="118" t="e">
        <f t="shared" si="286"/>
        <v>#VALUE!</v>
      </c>
      <c r="O742" s="117">
        <f t="shared" si="286"/>
        <v>0</v>
      </c>
      <c r="P742" s="118" t="e">
        <f t="shared" si="286"/>
        <v>#VALUE!</v>
      </c>
      <c r="Q742" s="119" t="e">
        <f t="shared" si="286"/>
        <v>#VALUE!</v>
      </c>
      <c r="R742" s="116">
        <f t="shared" si="286"/>
        <v>0</v>
      </c>
      <c r="S742" s="117"/>
      <c r="T742" s="117"/>
      <c r="U742" s="117"/>
      <c r="V742" s="118">
        <f t="shared" ref="V742:AA742" si="287">SUM(V670:V741)</f>
        <v>0</v>
      </c>
      <c r="W742" s="118">
        <f t="shared" si="287"/>
        <v>0</v>
      </c>
      <c r="X742" s="118">
        <f t="shared" si="287"/>
        <v>0</v>
      </c>
      <c r="Y742" s="118">
        <f t="shared" si="287"/>
        <v>0</v>
      </c>
      <c r="Z742" s="118">
        <f t="shared" si="287"/>
        <v>0</v>
      </c>
      <c r="AA742" s="119" t="e">
        <f t="shared" si="287"/>
        <v>#VALUE!</v>
      </c>
    </row>
    <row r="744" spans="1:29" ht="15.75" thickBot="1"/>
    <row r="745" spans="1:29" s="38" customFormat="1" ht="36.75" customHeight="1" thickBot="1">
      <c r="A745" s="1689" t="s">
        <v>49</v>
      </c>
      <c r="B745" s="1690"/>
      <c r="C745" s="1690"/>
      <c r="D745" s="1691"/>
      <c r="E745" s="1692" t="s">
        <v>432</v>
      </c>
      <c r="F745" s="1693"/>
      <c r="G745" s="1693"/>
      <c r="H745" s="1693"/>
      <c r="I745" s="1693"/>
      <c r="J745" s="1693"/>
      <c r="K745" s="1693"/>
      <c r="L745" s="1693"/>
      <c r="M745" s="1693"/>
      <c r="N745" s="1693"/>
      <c r="O745" s="1693"/>
      <c r="P745" s="1693"/>
      <c r="Q745" s="1693"/>
      <c r="R745" s="1693"/>
      <c r="S745" s="1693"/>
      <c r="T745" s="1693"/>
      <c r="U745" s="1693"/>
      <c r="V745" s="1693"/>
      <c r="W745" s="1693"/>
      <c r="X745" s="1693"/>
      <c r="Y745" s="1693"/>
      <c r="Z745" s="1693"/>
      <c r="AA745" s="1694"/>
    </row>
    <row r="746" spans="1:29" s="38" customFormat="1" ht="23.25" customHeight="1" thickBot="1">
      <c r="A746" s="1684" t="s">
        <v>408</v>
      </c>
      <c r="B746" s="1685"/>
      <c r="C746" s="1685"/>
      <c r="D746" s="1686"/>
      <c r="E746" s="1661" t="s">
        <v>51</v>
      </c>
      <c r="F746" s="1662"/>
      <c r="G746" s="1662"/>
      <c r="H746" s="1662"/>
      <c r="I746" s="1662"/>
      <c r="J746" s="1662"/>
      <c r="K746" s="1662"/>
      <c r="L746" s="1662"/>
      <c r="M746" s="1662"/>
      <c r="N746" s="1662"/>
      <c r="O746" s="1662"/>
      <c r="P746" s="1662"/>
      <c r="Q746" s="1663"/>
      <c r="R746" s="1659" t="s">
        <v>52</v>
      </c>
      <c r="S746" s="1660"/>
      <c r="T746" s="1660"/>
      <c r="U746" s="1660"/>
      <c r="V746" s="1660"/>
      <c r="W746" s="1660"/>
      <c r="X746" s="1660"/>
      <c r="Y746" s="1660"/>
      <c r="Z746" s="1660"/>
      <c r="AA746" s="1672"/>
    </row>
    <row r="747" spans="1:29" s="62" customFormat="1" ht="162" customHeight="1" thickBot="1">
      <c r="A747" s="63" t="s">
        <v>10</v>
      </c>
      <c r="B747" s="64" t="s">
        <v>409</v>
      </c>
      <c r="C747" s="64" t="s">
        <v>55</v>
      </c>
      <c r="D747" s="65" t="s">
        <v>410</v>
      </c>
      <c r="E747" s="66" t="s">
        <v>1</v>
      </c>
      <c r="F747" s="67" t="s">
        <v>411</v>
      </c>
      <c r="G747" s="67" t="s">
        <v>412</v>
      </c>
      <c r="H747" s="67" t="s">
        <v>413</v>
      </c>
      <c r="I747" s="67" t="s">
        <v>414</v>
      </c>
      <c r="J747" s="67" t="s">
        <v>415</v>
      </c>
      <c r="K747" s="67" t="s">
        <v>416</v>
      </c>
      <c r="L747" s="67" t="s">
        <v>417</v>
      </c>
      <c r="M747" s="67" t="s">
        <v>418</v>
      </c>
      <c r="N747" s="67" t="s">
        <v>419</v>
      </c>
      <c r="O747" s="67" t="s">
        <v>30</v>
      </c>
      <c r="P747" s="68" t="s">
        <v>60</v>
      </c>
      <c r="Q747" s="69" t="s">
        <v>420</v>
      </c>
      <c r="R747" s="70" t="s">
        <v>1</v>
      </c>
      <c r="S747" s="71" t="s">
        <v>411</v>
      </c>
      <c r="T747" s="71" t="s">
        <v>102</v>
      </c>
      <c r="U747" s="71" t="s">
        <v>421</v>
      </c>
      <c r="V747" s="71" t="s">
        <v>414</v>
      </c>
      <c r="W747" s="71" t="str">
        <f>+J747</f>
        <v>Սահմանվող պաշտոնային դրույքաչափ /հաշվի առնելով  նվազագույն ամսական աշխատավարձը - 50000 դրամ/</v>
      </c>
      <c r="X747" s="71" t="s">
        <v>30</v>
      </c>
      <c r="Y747" s="68" t="s">
        <v>60</v>
      </c>
      <c r="Z747" s="71" t="s">
        <v>422</v>
      </c>
      <c r="AA747" s="72" t="s">
        <v>423</v>
      </c>
    </row>
    <row r="748" spans="1:29" s="81" customFormat="1" ht="17.25" customHeight="1" thickBot="1">
      <c r="A748" s="73">
        <v>1</v>
      </c>
      <c r="B748" s="74">
        <v>2</v>
      </c>
      <c r="C748" s="74">
        <v>3</v>
      </c>
      <c r="D748" s="75">
        <v>4</v>
      </c>
      <c r="E748" s="76">
        <v>5</v>
      </c>
      <c r="F748" s="74">
        <v>6</v>
      </c>
      <c r="G748" s="77">
        <v>7</v>
      </c>
      <c r="H748" s="74">
        <v>8</v>
      </c>
      <c r="I748" s="74">
        <v>9</v>
      </c>
      <c r="J748" s="77">
        <v>10</v>
      </c>
      <c r="K748" s="74">
        <v>11</v>
      </c>
      <c r="L748" s="74">
        <v>12</v>
      </c>
      <c r="M748" s="77">
        <v>13</v>
      </c>
      <c r="N748" s="74">
        <v>14</v>
      </c>
      <c r="O748" s="74">
        <v>15</v>
      </c>
      <c r="P748" s="77">
        <v>16</v>
      </c>
      <c r="Q748" s="78">
        <v>17</v>
      </c>
      <c r="R748" s="79">
        <v>18</v>
      </c>
      <c r="S748" s="77">
        <v>19</v>
      </c>
      <c r="T748" s="74">
        <v>20</v>
      </c>
      <c r="U748" s="74">
        <v>21</v>
      </c>
      <c r="V748" s="74">
        <v>22</v>
      </c>
      <c r="W748" s="74">
        <v>23</v>
      </c>
      <c r="X748" s="74">
        <v>24</v>
      </c>
      <c r="Y748" s="74">
        <v>25</v>
      </c>
      <c r="Z748" s="74">
        <v>26</v>
      </c>
      <c r="AA748" s="78">
        <v>27</v>
      </c>
      <c r="AB748" s="80"/>
      <c r="AC748" s="80"/>
    </row>
    <row r="749" spans="1:29" ht="17.25">
      <c r="A749" s="82"/>
      <c r="B749" s="82"/>
      <c r="C749" s="83"/>
      <c r="D749" s="192"/>
      <c r="E749" s="84"/>
      <c r="F749" s="85"/>
      <c r="G749" s="86" t="str">
        <f>IF($C749="ստորաբաժանման պետ",IF(F749=0,2.28,IF(F749=1,2.35,IF(F749=2,2.43,IF(F749=3,2.5,IF(OR(F749=4,F749=5),2.58,IF(OR(F749=6,F749=7),2.66,IF(OR(F749=8,F749=9),2.75,IF(OR(F749=10,F749=11,F749=12),2.83,IF(OR(F749=13,F749=14,F749=15),2.92,IF(OR(F749=16,F749=17,F749=18),3.01,3.11)))))))))),IF($C749="ավագ կարգադրիչ",IF(F749=0,1.96,IF(F749=1,2.02,IF(F749=2,2.08,IF(F749=3,2.15,IF(OR(F749=4,F749=5),2.21,IF(OR(F749=6,F749=7),2.28,IF(OR(F749=8,F749=9),2.35,IF(OR(F749=10,F749=11,F749=12),2.42,IF(OR(F749=13,F749=14,F749=15),2.5,IF(OR(F749=16,F749=17,F749=18),2.58,2.66)))))))))),IF($C749="կարգադրիչ",IF(F749=0,1.45,IF(F749=1,1.49,IF(F749=2,1.54,IF(F749=3,1.59,IF(OR(F749=4,F749=5),1.9,IF(OR(F749=6,F749=7),1.96,IF(OR(F749=8,F749=9),1.73,IF(OR(F749=10,F749=11,F749=12),1.79,IF(OR(F749=13,F749=14,F749=15),1.84,IF(OR(F749=16,F749=17,F749=18),1.9,1.95)))))))))), "Error")))</f>
        <v>Error</v>
      </c>
      <c r="H749" s="87">
        <v>14400</v>
      </c>
      <c r="I749" s="88" t="e">
        <f>G749*H749</f>
        <v>#VALUE!</v>
      </c>
      <c r="J749" s="88" t="e">
        <f t="shared" ref="J749:J812" si="288">IF(I749&lt;=59525,59525,I749)</f>
        <v>#VALUE!</v>
      </c>
      <c r="K749" s="88">
        <f>IF($D749="գեներալ-մայոր",2.91,IF($D749="գնդապետ",2.38,IF($D749="փոխգնդապետ",2.25,IF($D749="մայոր",1.85,IF($D749="կապիտան",1.72,IF($D749="ավագ լեյտենանտ",1.59,IF($D749="լեյտենանտ",1.46,IF($D749="ավագ ենթասպա",1.06,IF($D749="ենթասպա",0.93,IF($D749="ավագ",0.79,IF($D749="ավագ սերժանտ",0.66,IF($D749="սերժանտ",0.53,IF($D749="կրտսեր սերժանտ",0.4,0)))))))))))))</f>
        <v>0</v>
      </c>
      <c r="L749" s="88">
        <f>K749*H749</f>
        <v>0</v>
      </c>
      <c r="M749" s="88" t="e">
        <f>L749+J749</f>
        <v>#VALUE!</v>
      </c>
      <c r="N749" s="88" t="e">
        <f>IF(F749&lt;2,M749*0%,IF(F749&lt;5,M749*5%,IF(F749&lt;10,M749*10%,IF(F749&lt;15,M749*15%,IF(F749&lt;20,M749*20%,IF(F749&lt;25,M749*25%,IF(F749&gt;=25,M749*30%)))))))</f>
        <v>#VALUE!</v>
      </c>
      <c r="O749" s="87"/>
      <c r="P749" s="88" t="e">
        <f t="shared" ref="P749:P812" si="289">M749+N749+O749</f>
        <v>#VALUE!</v>
      </c>
      <c r="Q749" s="89" t="e">
        <f>P749*6.565</f>
        <v>#VALUE!</v>
      </c>
      <c r="R749" s="90"/>
      <c r="S749" s="82"/>
      <c r="T749" s="28">
        <f>IF(E749&lt;1,0,IF(D749="Բ-1",IF(F749=0,6.94,IF(F749=1,7.17,IF(F749=2,7.41,IF(F749=3,7.66,IF(OR(F749=5,F749=4),7.92,IF(OR(F749=6,F749=7),8.18,IF(OR(F749=8,F749=9),8.46,IF(OR(F749=10,F749=11,F749=12),8.74,IF(OR(F749=13,F749=14,F749=15),9.03,IF(OR(F749=16,F749=17,F749=18),9.33,9.65)))))))))),IF(D749="Բ-2", IF(F749=0,5.71,IF(F749=1,5.89,IF(F749=2,6.09,IF(F749=3,6.29,IF(OR(F749=5,F749=4),6.5,IF(OR(F749=6,F749=7),6.72,IF(OR(F749=8,F749=9),6.94,IF(OR(F749=10,F749=11,F749=12),7.17,IF(OR(F749=13,F749=14,F749=15),7.41,IF(OR(F749=16,F749=17,F749=18),7.65,7.91)))))))))), IF(D749="Գ-1", IF(F749=0,4.7,IF(F749=1,4.86,IF(F749=2,5.01,IF(F749=3,5.18,IF(OR(F749=5,F749=4),5.35,IF(OR(F749=6,F749=7),5.52,IF(OR(F749=8,F749=9),5.71,IF(OR(F749=10,F749=11,F749=12),5.89,IF(OR(F749=13,F749=14,F749=15),6.09,IF(OR(F749=16,F749=17,F749=18),6.29,6.49)))))))))), IF(D749="Գ-2", IF(F749=0,3.88,IF(F749=1,4.01,IF(F749=2,4.14,IF(F749=3,4.27,IF(OR(F749=5,F749=4),4.41,IF(OR(F749=6,F749=7),4.55,IF(OR(F749=8,F749=9),4.7,IF(OR(F749=10,F749=11,F749=12),4.85,IF(OR(F749=13,F749=14,F749=15),5.01,IF(OR(F749=16,F749=17,F749=18),5.17,5.34)))))))))), IF(D749="Գ-3", IF(F749=0,3.21,IF(F749=1,3.31,IF(F749=2,3.42,IF(F749=3,3.53,IF(OR(F749=5,F749=4),3.64,IF(OR(F749=6,F749=7),3.76,IF(OR(F749=8,F749=9),3.88,IF(OR(F749=10,F749=11,F749=12),4.01,IF(OR(F749=13,F749=14,F749=15),4.13,IF(OR(F749=16,F749=17,F749=18),4.27,4.4)))))))))), IF(D749="Ա-1", IF(F749=0,2.66,IF(F749=1,2.75,IF(F749=2,2.83,IF(F749=3,2.92,IF(OR(F749=5,F749=4),3.02,IF(OR(F749=6,F749=7),3.11,IF(OR(F749=8,F749=9),3.21,IF(OR(F749=10,F749=11,F749=12),3.31,IF(OR(F749=13,F749=14,F749=15),3.42,IF(OR(F749=16,F749=17,F749=18),3.53,3.64)))))))))), IF(D749="Ա-2", IF(F749=0,2.28,IF(F749=1,2.35,IF(F749=2,2.43,IF(F749=3,2.5,IF(OR(F749=5,F749=4),2.58,IF(OR(F749=6,F749=7),2.66,IF(OR(F749=8,F749=9),2.75,IF(OR(F749=10,F749=11,F749=12),2.83,IF(OR(F749=13,F749=14,F749=15),2.92,IF(OR(F749=16,F749=17,F749=18),3.01,3.11)))))))))),IF(D749="Ա-3", IF(F749=0,1.96,IF(F749=1,2.02,IF(F749=2,2.08,IF(F749=3,2.15,IF(OR(F749=5,F749=4),2.21,IF(OR(F749=6,F749=7),2.28,IF(OR(F749=8,F749=9),2.35,IF(OR(F749=10,F749=11,F749=12),2.42,IF(OR(F749=13,F749=14,F749=15),2.5,IF(OR(F749=16,F749=17,F749=18),2.58,2.66)))))))))), IF(D749="Կ-1", IF(F749=0,1.68,IF(F749=1,1.73,IF(F749=2,1.79,IF(F749=3,1.84,IF(OR(F749=5,F749=4),1.9,IF(OR(F749=6,F749=7),1.96,IF(OR(F749=8,F749=9),2.02,IF(OR(F749=10,F749=11,F749=12),2.08,IF(OR(F749=13,F749=14,F749=15),2.14,IF(OR(F749=16,F749=17,F749=18),2.21,2.28)))))))))), IF(D749="Կ-2", IF(F749=0,1.45,IF(F749=1,1.49,IF(F749=2,1.54,IF(F749=3,1.59,IF(OR(F749=5,F749=4),1.63,IF(OR(F749=6,F749=7),1.68,IF(OR(F749=8,F749=9),1.73,IF(OR(F749=10,F749=11,F749=12),1.79,IF(OR(F749=13,F749=14,F749=15),1.84,IF(OR(F749=16,F749=17,F749=18),1.9,1.95)))))))))),IF(D749="Կ-3", IF(F749=0,1.25,IF(F749=1,1.29,IF(F749=2,1.33,IF(F749=3,1.37,IF(OR(F749=5,F749=4),1.41,IF(OR(F749=6,F749=7),1.45,IF(OR(F749=8,F749=9),1.49,IF(OR(F749=10,F749=11,F749=12),1.54,IF(OR(F749=13,F749=14,F749=15),1.58,IF(OR(F749=16,F749=17,F749=18),1.63,1.68)))))))))), "Error"))))))))))))</f>
        <v>0</v>
      </c>
      <c r="U749" s="91">
        <v>66140</v>
      </c>
      <c r="V749" s="92">
        <f t="shared" ref="V749:V780" si="290">+U749*T749</f>
        <v>0</v>
      </c>
      <c r="W749" s="91"/>
      <c r="X749" s="91"/>
      <c r="Y749" s="92">
        <f>+V749+W749+X749</f>
        <v>0</v>
      </c>
      <c r="Z749" s="92">
        <f>+Y749*6.565</f>
        <v>0</v>
      </c>
      <c r="AA749" s="92" t="e">
        <f t="shared" ref="AA749:AA780" si="291">+Z749+Q749</f>
        <v>#VALUE!</v>
      </c>
    </row>
    <row r="750" spans="1:29" ht="17.25">
      <c r="A750" s="5"/>
      <c r="B750" s="5"/>
      <c r="C750" s="93"/>
      <c r="D750" s="193"/>
      <c r="E750" s="94"/>
      <c r="F750" s="95"/>
      <c r="G750" s="96" t="str">
        <f t="shared" ref="G750:G813" si="292">IF($C750="ստորաբաժանման պետ",IF(F750=0,2.28,IF(F750=1,2.35,IF(F750=2,2.43,IF(F750=3,2.5,IF(OR(F750=4,F750=5),2.58,IF(OR(F750=6,F750=7),2.66,IF(OR(F750=8,F750=9),2.75,IF(OR(F750=10,F750=11,F750=12),2.83,IF(OR(F750=13,F750=14,F750=15),2.92,IF(OR(F750=16,F750=17,F750=18),3.01,3.11)))))))))),IF($C750="ավագ կարգադրիչ",IF(F750=0,1.96,IF(F750=1,2.02,IF(F750=2,2.08,IF(F750=3,2.15,IF(OR(F750=4,F750=5),2.21,IF(OR(F750=6,F750=7),2.28,IF(OR(F750=8,F750=9),2.35,IF(OR(F750=10,F750=11,F750=12),2.42,IF(OR(F750=13,F750=14,F750=15),2.5,IF(OR(F750=16,F750=17,F750=18),2.58,2.66)))))))))),IF($C750="կարգադրիչ",IF(F750=0,1.45,IF(F750=1,1.49,IF(F750=2,1.54,IF(F750=3,1.59,IF(OR(F750=4,F750=5),1.9,IF(OR(F750=6,F750=7),1.96,IF(OR(F750=8,F750=9),1.73,IF(OR(F750=10,F750=11,F750=12),1.79,IF(OR(F750=13,F750=14,F750=15),1.84,IF(OR(F750=16,F750=17,F750=18),1.9,1.95)))))))))), "Error")))</f>
        <v>Error</v>
      </c>
      <c r="H750" s="97">
        <v>14400</v>
      </c>
      <c r="I750" s="98" t="e">
        <f t="shared" ref="I750:I803" si="293">G750*H750</f>
        <v>#VALUE!</v>
      </c>
      <c r="J750" s="88" t="e">
        <f t="shared" si="288"/>
        <v>#VALUE!</v>
      </c>
      <c r="K750" s="98">
        <f t="shared" ref="K750:K813" si="294">IF($D750="գեներալ-մայոր",2.91,IF($D750="գնդապետ",2.38,IF($D750="փոխգնդապետ",2.25,IF($D750="մայոր",1.85,IF($D750="կապիտան",1.72,IF($D750="ավագ լեյտենանտ",1.59,IF($D750="լեյտենանտ",1.46,IF($D750="ավագ ենթասպա",1.06,IF($D750="ենթասպա",0.93,IF($D750="ավագ",0.79,IF($D750="ավագ սերժանտ",0.66,IF($D750="սերժանտ",0.53,IF($D750="կրտսեր սերժանտ",0.4,0)))))))))))))</f>
        <v>0</v>
      </c>
      <c r="L750" s="98">
        <f t="shared" ref="L750:L803" si="295">K750*H750</f>
        <v>0</v>
      </c>
      <c r="M750" s="98" t="e">
        <f t="shared" ref="M750:M803" si="296">L750+J750</f>
        <v>#VALUE!</v>
      </c>
      <c r="N750" s="98" t="e">
        <f t="shared" ref="N750:N803" si="297">IF(F750&lt;2,M750*0%,IF(F750&lt;5,M750*5%,IF(F750&lt;10,M750*10%,IF(F750&lt;15,M750*15%,IF(F750&lt;20,M750*20%,IF(F750&lt;25,M750*25%,IF(F750&gt;=25,M750*30%)))))))</f>
        <v>#VALUE!</v>
      </c>
      <c r="O750" s="97"/>
      <c r="P750" s="98" t="e">
        <f t="shared" si="289"/>
        <v>#VALUE!</v>
      </c>
      <c r="Q750" s="99" t="e">
        <f t="shared" ref="Q750:Q813" si="298">P750*6.565</f>
        <v>#VALUE!</v>
      </c>
      <c r="R750" s="100"/>
      <c r="S750" s="5"/>
      <c r="T750" s="28">
        <f t="shared" ref="T750:T813" si="299">IF(E750&lt;1,0,IF(D750="Բ-1",IF(F750=0,6.94,IF(F750=1,7.17,IF(F750=2,7.41,IF(F750=3,7.66,IF(OR(F750=5,F750=4),7.92,IF(OR(F750=6,F750=7),8.18,IF(OR(F750=8,F750=9),8.46,IF(OR(F750=10,F750=11,F750=12),8.74,IF(OR(F750=13,F750=14,F750=15),9.03,IF(OR(F750=16,F750=17,F750=18),9.33,9.65)))))))))),IF(D750="Բ-2", IF(F750=0,5.71,IF(F750=1,5.89,IF(F750=2,6.09,IF(F750=3,6.29,IF(OR(F750=5,F750=4),6.5,IF(OR(F750=6,F750=7),6.72,IF(OR(F750=8,F750=9),6.94,IF(OR(F750=10,F750=11,F750=12),7.17,IF(OR(F750=13,F750=14,F750=15),7.41,IF(OR(F750=16,F750=17,F750=18),7.65,7.91)))))))))), IF(D750="Գ-1", IF(F750=0,4.7,IF(F750=1,4.86,IF(F750=2,5.01,IF(F750=3,5.18,IF(OR(F750=5,F750=4),5.35,IF(OR(F750=6,F750=7),5.52,IF(OR(F750=8,F750=9),5.71,IF(OR(F750=10,F750=11,F750=12),5.89,IF(OR(F750=13,F750=14,F750=15),6.09,IF(OR(F750=16,F750=17,F750=18),6.29,6.49)))))))))), IF(D750="Գ-2", IF(F750=0,3.88,IF(F750=1,4.01,IF(F750=2,4.14,IF(F750=3,4.27,IF(OR(F750=5,F750=4),4.41,IF(OR(F750=6,F750=7),4.55,IF(OR(F750=8,F750=9),4.7,IF(OR(F750=10,F750=11,F750=12),4.85,IF(OR(F750=13,F750=14,F750=15),5.01,IF(OR(F750=16,F750=17,F750=18),5.17,5.34)))))))))), IF(D750="Գ-3", IF(F750=0,3.21,IF(F750=1,3.31,IF(F750=2,3.42,IF(F750=3,3.53,IF(OR(F750=5,F750=4),3.64,IF(OR(F750=6,F750=7),3.76,IF(OR(F750=8,F750=9),3.88,IF(OR(F750=10,F750=11,F750=12),4.01,IF(OR(F750=13,F750=14,F750=15),4.13,IF(OR(F750=16,F750=17,F750=18),4.27,4.4)))))))))), IF(D750="Ա-1", IF(F750=0,2.66,IF(F750=1,2.75,IF(F750=2,2.83,IF(F750=3,2.92,IF(OR(F750=5,F750=4),3.02,IF(OR(F750=6,F750=7),3.11,IF(OR(F750=8,F750=9),3.21,IF(OR(F750=10,F750=11,F750=12),3.31,IF(OR(F750=13,F750=14,F750=15),3.42,IF(OR(F750=16,F750=17,F750=18),3.53,3.64)))))))))), IF(D750="Ա-2", IF(F750=0,2.28,IF(F750=1,2.35,IF(F750=2,2.43,IF(F750=3,2.5,IF(OR(F750=5,F750=4),2.58,IF(OR(F750=6,F750=7),2.66,IF(OR(F750=8,F750=9),2.75,IF(OR(F750=10,F750=11,F750=12),2.83,IF(OR(F750=13,F750=14,F750=15),2.92,IF(OR(F750=16,F750=17,F750=18),3.01,3.11)))))))))),IF(D750="Ա-3", IF(F750=0,1.96,IF(F750=1,2.02,IF(F750=2,2.08,IF(F750=3,2.15,IF(OR(F750=5,F750=4),2.21,IF(OR(F750=6,F750=7),2.28,IF(OR(F750=8,F750=9),2.35,IF(OR(F750=10,F750=11,F750=12),2.42,IF(OR(F750=13,F750=14,F750=15),2.5,IF(OR(F750=16,F750=17,F750=18),2.58,2.66)))))))))), IF(D750="Կ-1", IF(F750=0,1.68,IF(F750=1,1.73,IF(F750=2,1.79,IF(F750=3,1.84,IF(OR(F750=5,F750=4),1.9,IF(OR(F750=6,F750=7),1.96,IF(OR(F750=8,F750=9),2.02,IF(OR(F750=10,F750=11,F750=12),2.08,IF(OR(F750=13,F750=14,F750=15),2.14,IF(OR(F750=16,F750=17,F750=18),2.21,2.28)))))))))), IF(D750="Կ-2", IF(F750=0,1.45,IF(F750=1,1.49,IF(F750=2,1.54,IF(F750=3,1.59,IF(OR(F750=5,F750=4),1.63,IF(OR(F750=6,F750=7),1.68,IF(OR(F750=8,F750=9),1.73,IF(OR(F750=10,F750=11,F750=12),1.79,IF(OR(F750=13,F750=14,F750=15),1.84,IF(OR(F750=16,F750=17,F750=18),1.9,1.95)))))))))),IF(D750="Կ-3", IF(F750=0,1.25,IF(F750=1,1.29,IF(F750=2,1.33,IF(F750=3,1.37,IF(OR(F750=5,F750=4),1.41,IF(OR(F750=6,F750=7),1.45,IF(OR(F750=8,F750=9),1.49,IF(OR(F750=10,F750=11,F750=12),1.54,IF(OR(F750=13,F750=14,F750=15),1.58,IF(OR(F750=16,F750=17,F750=18),1.63,1.68)))))))))), "Error"))))))))))))</f>
        <v>0</v>
      </c>
      <c r="U750" s="101">
        <v>66140</v>
      </c>
      <c r="V750" s="102">
        <f t="shared" si="290"/>
        <v>0</v>
      </c>
      <c r="W750" s="101"/>
      <c r="X750" s="101"/>
      <c r="Y750" s="102">
        <f t="shared" ref="Y750:Y803" si="300">+V750+W750+X750</f>
        <v>0</v>
      </c>
      <c r="Z750" s="102">
        <f t="shared" ref="Z750:Z813" si="301">+Y750*6.565</f>
        <v>0</v>
      </c>
      <c r="AA750" s="102" t="e">
        <f t="shared" si="291"/>
        <v>#VALUE!</v>
      </c>
    </row>
    <row r="751" spans="1:29" ht="17.25">
      <c r="A751" s="5"/>
      <c r="B751" s="5"/>
      <c r="C751" s="93"/>
      <c r="D751" s="193"/>
      <c r="E751" s="94"/>
      <c r="F751" s="95"/>
      <c r="G751" s="96" t="str">
        <f t="shared" si="292"/>
        <v>Error</v>
      </c>
      <c r="H751" s="97">
        <v>14400</v>
      </c>
      <c r="I751" s="98" t="e">
        <f t="shared" si="293"/>
        <v>#VALUE!</v>
      </c>
      <c r="J751" s="88" t="e">
        <f t="shared" si="288"/>
        <v>#VALUE!</v>
      </c>
      <c r="K751" s="98">
        <f t="shared" si="294"/>
        <v>0</v>
      </c>
      <c r="L751" s="98">
        <f t="shared" si="295"/>
        <v>0</v>
      </c>
      <c r="M751" s="98" t="e">
        <f t="shared" si="296"/>
        <v>#VALUE!</v>
      </c>
      <c r="N751" s="98" t="e">
        <f t="shared" si="297"/>
        <v>#VALUE!</v>
      </c>
      <c r="O751" s="97"/>
      <c r="P751" s="98" t="e">
        <f t="shared" si="289"/>
        <v>#VALUE!</v>
      </c>
      <c r="Q751" s="99" t="e">
        <f t="shared" si="298"/>
        <v>#VALUE!</v>
      </c>
      <c r="R751" s="100"/>
      <c r="S751" s="5"/>
      <c r="T751" s="28">
        <f t="shared" si="299"/>
        <v>0</v>
      </c>
      <c r="U751" s="101">
        <v>66140</v>
      </c>
      <c r="V751" s="102">
        <f t="shared" si="290"/>
        <v>0</v>
      </c>
      <c r="W751" s="101"/>
      <c r="X751" s="101"/>
      <c r="Y751" s="102">
        <f t="shared" si="300"/>
        <v>0</v>
      </c>
      <c r="Z751" s="102">
        <f t="shared" si="301"/>
        <v>0</v>
      </c>
      <c r="AA751" s="102" t="e">
        <f t="shared" si="291"/>
        <v>#VALUE!</v>
      </c>
    </row>
    <row r="752" spans="1:29" ht="17.25">
      <c r="A752" s="5"/>
      <c r="B752" s="5"/>
      <c r="C752" s="93"/>
      <c r="D752" s="193"/>
      <c r="E752" s="94"/>
      <c r="F752" s="95"/>
      <c r="G752" s="96" t="str">
        <f t="shared" si="292"/>
        <v>Error</v>
      </c>
      <c r="H752" s="97">
        <v>14400</v>
      </c>
      <c r="I752" s="98" t="e">
        <f t="shared" si="293"/>
        <v>#VALUE!</v>
      </c>
      <c r="J752" s="88" t="e">
        <f t="shared" si="288"/>
        <v>#VALUE!</v>
      </c>
      <c r="K752" s="98">
        <f t="shared" si="294"/>
        <v>0</v>
      </c>
      <c r="L752" s="98">
        <f t="shared" si="295"/>
        <v>0</v>
      </c>
      <c r="M752" s="98" t="e">
        <f t="shared" si="296"/>
        <v>#VALUE!</v>
      </c>
      <c r="N752" s="98" t="e">
        <f t="shared" si="297"/>
        <v>#VALUE!</v>
      </c>
      <c r="O752" s="97"/>
      <c r="P752" s="98" t="e">
        <f t="shared" si="289"/>
        <v>#VALUE!</v>
      </c>
      <c r="Q752" s="99" t="e">
        <f t="shared" si="298"/>
        <v>#VALUE!</v>
      </c>
      <c r="R752" s="100"/>
      <c r="S752" s="5"/>
      <c r="T752" s="28">
        <f t="shared" si="299"/>
        <v>0</v>
      </c>
      <c r="U752" s="101">
        <v>66140</v>
      </c>
      <c r="V752" s="102">
        <f t="shared" si="290"/>
        <v>0</v>
      </c>
      <c r="W752" s="101"/>
      <c r="X752" s="101"/>
      <c r="Y752" s="102">
        <f t="shared" si="300"/>
        <v>0</v>
      </c>
      <c r="Z752" s="102">
        <f t="shared" si="301"/>
        <v>0</v>
      </c>
      <c r="AA752" s="102" t="e">
        <f t="shared" si="291"/>
        <v>#VALUE!</v>
      </c>
    </row>
    <row r="753" spans="1:27" ht="17.25">
      <c r="A753" s="5"/>
      <c r="B753" s="5"/>
      <c r="C753" s="93"/>
      <c r="D753" s="193"/>
      <c r="E753" s="94"/>
      <c r="F753" s="95"/>
      <c r="G753" s="96" t="str">
        <f t="shared" si="292"/>
        <v>Error</v>
      </c>
      <c r="H753" s="97">
        <v>14400</v>
      </c>
      <c r="I753" s="98" t="e">
        <f t="shared" si="293"/>
        <v>#VALUE!</v>
      </c>
      <c r="J753" s="88" t="e">
        <f t="shared" si="288"/>
        <v>#VALUE!</v>
      </c>
      <c r="K753" s="98">
        <f t="shared" si="294"/>
        <v>0</v>
      </c>
      <c r="L753" s="98">
        <f t="shared" si="295"/>
        <v>0</v>
      </c>
      <c r="M753" s="98" t="e">
        <f t="shared" si="296"/>
        <v>#VALUE!</v>
      </c>
      <c r="N753" s="98" t="e">
        <f t="shared" si="297"/>
        <v>#VALUE!</v>
      </c>
      <c r="O753" s="97"/>
      <c r="P753" s="98" t="e">
        <f t="shared" si="289"/>
        <v>#VALUE!</v>
      </c>
      <c r="Q753" s="99" t="e">
        <f t="shared" si="298"/>
        <v>#VALUE!</v>
      </c>
      <c r="R753" s="100"/>
      <c r="S753" s="5"/>
      <c r="T753" s="28">
        <f t="shared" si="299"/>
        <v>0</v>
      </c>
      <c r="U753" s="101">
        <v>66140</v>
      </c>
      <c r="V753" s="102">
        <f t="shared" si="290"/>
        <v>0</v>
      </c>
      <c r="W753" s="101"/>
      <c r="X753" s="101"/>
      <c r="Y753" s="102">
        <f t="shared" si="300"/>
        <v>0</v>
      </c>
      <c r="Z753" s="102">
        <f t="shared" si="301"/>
        <v>0</v>
      </c>
      <c r="AA753" s="102" t="e">
        <f t="shared" si="291"/>
        <v>#VALUE!</v>
      </c>
    </row>
    <row r="754" spans="1:27" ht="17.25">
      <c r="A754" s="5"/>
      <c r="B754" s="5"/>
      <c r="C754" s="93"/>
      <c r="D754" s="193"/>
      <c r="E754" s="94"/>
      <c r="F754" s="95"/>
      <c r="G754" s="96" t="str">
        <f t="shared" si="292"/>
        <v>Error</v>
      </c>
      <c r="H754" s="97">
        <v>14400</v>
      </c>
      <c r="I754" s="98" t="e">
        <f t="shared" si="293"/>
        <v>#VALUE!</v>
      </c>
      <c r="J754" s="88" t="e">
        <f t="shared" si="288"/>
        <v>#VALUE!</v>
      </c>
      <c r="K754" s="98">
        <f t="shared" si="294"/>
        <v>0</v>
      </c>
      <c r="L754" s="98">
        <f t="shared" si="295"/>
        <v>0</v>
      </c>
      <c r="M754" s="98" t="e">
        <f t="shared" si="296"/>
        <v>#VALUE!</v>
      </c>
      <c r="N754" s="98" t="e">
        <f t="shared" si="297"/>
        <v>#VALUE!</v>
      </c>
      <c r="O754" s="97"/>
      <c r="P754" s="98" t="e">
        <f t="shared" si="289"/>
        <v>#VALUE!</v>
      </c>
      <c r="Q754" s="99" t="e">
        <f t="shared" si="298"/>
        <v>#VALUE!</v>
      </c>
      <c r="R754" s="100"/>
      <c r="S754" s="5"/>
      <c r="T754" s="28">
        <f t="shared" si="299"/>
        <v>0</v>
      </c>
      <c r="U754" s="101">
        <v>66140</v>
      </c>
      <c r="V754" s="102">
        <f t="shared" si="290"/>
        <v>0</v>
      </c>
      <c r="W754" s="101"/>
      <c r="X754" s="101"/>
      <c r="Y754" s="102">
        <f t="shared" si="300"/>
        <v>0</v>
      </c>
      <c r="Z754" s="102">
        <f t="shared" si="301"/>
        <v>0</v>
      </c>
      <c r="AA754" s="102" t="e">
        <f t="shared" si="291"/>
        <v>#VALUE!</v>
      </c>
    </row>
    <row r="755" spans="1:27" ht="17.25">
      <c r="A755" s="5"/>
      <c r="B755" s="5"/>
      <c r="C755" s="93"/>
      <c r="D755" s="193"/>
      <c r="E755" s="84"/>
      <c r="F755" s="85"/>
      <c r="G755" s="86" t="str">
        <f t="shared" si="292"/>
        <v>Error</v>
      </c>
      <c r="H755" s="87">
        <v>14400</v>
      </c>
      <c r="I755" s="88" t="e">
        <f t="shared" si="293"/>
        <v>#VALUE!</v>
      </c>
      <c r="J755" s="88" t="e">
        <f t="shared" si="288"/>
        <v>#VALUE!</v>
      </c>
      <c r="K755" s="88">
        <f t="shared" si="294"/>
        <v>0</v>
      </c>
      <c r="L755" s="88">
        <f t="shared" si="295"/>
        <v>0</v>
      </c>
      <c r="M755" s="88" t="e">
        <f t="shared" si="296"/>
        <v>#VALUE!</v>
      </c>
      <c r="N755" s="88" t="e">
        <f t="shared" si="297"/>
        <v>#VALUE!</v>
      </c>
      <c r="O755" s="87"/>
      <c r="P755" s="88" t="e">
        <f t="shared" si="289"/>
        <v>#VALUE!</v>
      </c>
      <c r="Q755" s="89" t="e">
        <f t="shared" si="298"/>
        <v>#VALUE!</v>
      </c>
      <c r="R755" s="90"/>
      <c r="S755" s="82"/>
      <c r="T755" s="28">
        <f t="shared" si="299"/>
        <v>0</v>
      </c>
      <c r="U755" s="91">
        <v>66140</v>
      </c>
      <c r="V755" s="92">
        <f t="shared" si="290"/>
        <v>0</v>
      </c>
      <c r="W755" s="91"/>
      <c r="X755" s="91"/>
      <c r="Y755" s="92">
        <f t="shared" si="300"/>
        <v>0</v>
      </c>
      <c r="Z755" s="92">
        <f t="shared" si="301"/>
        <v>0</v>
      </c>
      <c r="AA755" s="92" t="e">
        <f t="shared" si="291"/>
        <v>#VALUE!</v>
      </c>
    </row>
    <row r="756" spans="1:27" ht="17.25">
      <c r="A756" s="5"/>
      <c r="B756" s="5"/>
      <c r="C756" s="93"/>
      <c r="D756" s="193"/>
      <c r="E756" s="94"/>
      <c r="F756" s="95"/>
      <c r="G756" s="96" t="str">
        <f t="shared" si="292"/>
        <v>Error</v>
      </c>
      <c r="H756" s="97">
        <v>14400</v>
      </c>
      <c r="I756" s="98" t="e">
        <f t="shared" si="293"/>
        <v>#VALUE!</v>
      </c>
      <c r="J756" s="88" t="e">
        <f t="shared" si="288"/>
        <v>#VALUE!</v>
      </c>
      <c r="K756" s="98">
        <f t="shared" si="294"/>
        <v>0</v>
      </c>
      <c r="L756" s="98">
        <f t="shared" si="295"/>
        <v>0</v>
      </c>
      <c r="M756" s="98" t="e">
        <f t="shared" si="296"/>
        <v>#VALUE!</v>
      </c>
      <c r="N756" s="98" t="e">
        <f t="shared" si="297"/>
        <v>#VALUE!</v>
      </c>
      <c r="O756" s="97"/>
      <c r="P756" s="98" t="e">
        <f t="shared" si="289"/>
        <v>#VALUE!</v>
      </c>
      <c r="Q756" s="99" t="e">
        <f t="shared" si="298"/>
        <v>#VALUE!</v>
      </c>
      <c r="R756" s="100"/>
      <c r="S756" s="5"/>
      <c r="T756" s="28">
        <f t="shared" si="299"/>
        <v>0</v>
      </c>
      <c r="U756" s="101">
        <v>66140</v>
      </c>
      <c r="V756" s="102">
        <f t="shared" si="290"/>
        <v>0</v>
      </c>
      <c r="W756" s="101"/>
      <c r="X756" s="101"/>
      <c r="Y756" s="102">
        <f t="shared" si="300"/>
        <v>0</v>
      </c>
      <c r="Z756" s="102">
        <f t="shared" si="301"/>
        <v>0</v>
      </c>
      <c r="AA756" s="102" t="e">
        <f t="shared" si="291"/>
        <v>#VALUE!</v>
      </c>
    </row>
    <row r="757" spans="1:27" ht="17.25">
      <c r="A757" s="5"/>
      <c r="B757" s="5"/>
      <c r="C757" s="93"/>
      <c r="D757" s="193"/>
      <c r="E757" s="94"/>
      <c r="F757" s="95"/>
      <c r="G757" s="96" t="str">
        <f t="shared" si="292"/>
        <v>Error</v>
      </c>
      <c r="H757" s="97">
        <v>14400</v>
      </c>
      <c r="I757" s="98" t="e">
        <f t="shared" si="293"/>
        <v>#VALUE!</v>
      </c>
      <c r="J757" s="88" t="e">
        <f t="shared" si="288"/>
        <v>#VALUE!</v>
      </c>
      <c r="K757" s="98">
        <f t="shared" si="294"/>
        <v>0</v>
      </c>
      <c r="L757" s="98">
        <f t="shared" si="295"/>
        <v>0</v>
      </c>
      <c r="M757" s="98" t="e">
        <f t="shared" si="296"/>
        <v>#VALUE!</v>
      </c>
      <c r="N757" s="98" t="e">
        <f t="shared" si="297"/>
        <v>#VALUE!</v>
      </c>
      <c r="O757" s="97"/>
      <c r="P757" s="98" t="e">
        <f t="shared" si="289"/>
        <v>#VALUE!</v>
      </c>
      <c r="Q757" s="99" t="e">
        <f t="shared" si="298"/>
        <v>#VALUE!</v>
      </c>
      <c r="R757" s="100"/>
      <c r="S757" s="5"/>
      <c r="T757" s="28">
        <f t="shared" si="299"/>
        <v>0</v>
      </c>
      <c r="U757" s="101">
        <v>66140</v>
      </c>
      <c r="V757" s="102">
        <f t="shared" si="290"/>
        <v>0</v>
      </c>
      <c r="W757" s="101"/>
      <c r="X757" s="101"/>
      <c r="Y757" s="102">
        <f t="shared" si="300"/>
        <v>0</v>
      </c>
      <c r="Z757" s="102">
        <f t="shared" si="301"/>
        <v>0</v>
      </c>
      <c r="AA757" s="102" t="e">
        <f t="shared" si="291"/>
        <v>#VALUE!</v>
      </c>
    </row>
    <row r="758" spans="1:27" ht="17.25">
      <c r="A758" s="5"/>
      <c r="B758" s="5"/>
      <c r="C758" s="93"/>
      <c r="D758" s="193"/>
      <c r="E758" s="94"/>
      <c r="F758" s="95"/>
      <c r="G758" s="96" t="str">
        <f t="shared" si="292"/>
        <v>Error</v>
      </c>
      <c r="H758" s="97">
        <v>14400</v>
      </c>
      <c r="I758" s="98" t="e">
        <f t="shared" si="293"/>
        <v>#VALUE!</v>
      </c>
      <c r="J758" s="88" t="e">
        <f t="shared" si="288"/>
        <v>#VALUE!</v>
      </c>
      <c r="K758" s="98">
        <f t="shared" si="294"/>
        <v>0</v>
      </c>
      <c r="L758" s="98">
        <f t="shared" si="295"/>
        <v>0</v>
      </c>
      <c r="M758" s="98" t="e">
        <f t="shared" si="296"/>
        <v>#VALUE!</v>
      </c>
      <c r="N758" s="98" t="e">
        <f t="shared" si="297"/>
        <v>#VALUE!</v>
      </c>
      <c r="O758" s="97"/>
      <c r="P758" s="98" t="e">
        <f t="shared" si="289"/>
        <v>#VALUE!</v>
      </c>
      <c r="Q758" s="99" t="e">
        <f t="shared" si="298"/>
        <v>#VALUE!</v>
      </c>
      <c r="R758" s="100"/>
      <c r="S758" s="5"/>
      <c r="T758" s="28">
        <f t="shared" si="299"/>
        <v>0</v>
      </c>
      <c r="U758" s="101">
        <v>66140</v>
      </c>
      <c r="V758" s="102">
        <f t="shared" si="290"/>
        <v>0</v>
      </c>
      <c r="W758" s="101"/>
      <c r="X758" s="101"/>
      <c r="Y758" s="102">
        <f t="shared" si="300"/>
        <v>0</v>
      </c>
      <c r="Z758" s="102">
        <f t="shared" si="301"/>
        <v>0</v>
      </c>
      <c r="AA758" s="102" t="e">
        <f t="shared" si="291"/>
        <v>#VALUE!</v>
      </c>
    </row>
    <row r="759" spans="1:27" ht="17.25">
      <c r="A759" s="5"/>
      <c r="B759" s="5"/>
      <c r="C759" s="93"/>
      <c r="D759" s="193"/>
      <c r="E759" s="94"/>
      <c r="F759" s="95"/>
      <c r="G759" s="96" t="str">
        <f t="shared" si="292"/>
        <v>Error</v>
      </c>
      <c r="H759" s="97">
        <v>14400</v>
      </c>
      <c r="I759" s="98" t="e">
        <f t="shared" si="293"/>
        <v>#VALUE!</v>
      </c>
      <c r="J759" s="88" t="e">
        <f t="shared" si="288"/>
        <v>#VALUE!</v>
      </c>
      <c r="K759" s="98">
        <f t="shared" si="294"/>
        <v>0</v>
      </c>
      <c r="L759" s="98">
        <f t="shared" si="295"/>
        <v>0</v>
      </c>
      <c r="M759" s="98" t="e">
        <f t="shared" si="296"/>
        <v>#VALUE!</v>
      </c>
      <c r="N759" s="98" t="e">
        <f t="shared" si="297"/>
        <v>#VALUE!</v>
      </c>
      <c r="O759" s="97"/>
      <c r="P759" s="98" t="e">
        <f t="shared" si="289"/>
        <v>#VALUE!</v>
      </c>
      <c r="Q759" s="99" t="e">
        <f t="shared" si="298"/>
        <v>#VALUE!</v>
      </c>
      <c r="R759" s="100"/>
      <c r="S759" s="5"/>
      <c r="T759" s="28">
        <f t="shared" si="299"/>
        <v>0</v>
      </c>
      <c r="U759" s="101">
        <v>66140</v>
      </c>
      <c r="V759" s="102">
        <f t="shared" si="290"/>
        <v>0</v>
      </c>
      <c r="W759" s="101"/>
      <c r="X759" s="101"/>
      <c r="Y759" s="102">
        <f t="shared" si="300"/>
        <v>0</v>
      </c>
      <c r="Z759" s="102">
        <f t="shared" si="301"/>
        <v>0</v>
      </c>
      <c r="AA759" s="102" t="e">
        <f t="shared" si="291"/>
        <v>#VALUE!</v>
      </c>
    </row>
    <row r="760" spans="1:27" ht="17.25">
      <c r="A760" s="5"/>
      <c r="B760" s="5"/>
      <c r="C760" s="93"/>
      <c r="D760" s="193"/>
      <c r="E760" s="94"/>
      <c r="F760" s="95"/>
      <c r="G760" s="96" t="str">
        <f t="shared" si="292"/>
        <v>Error</v>
      </c>
      <c r="H760" s="97">
        <v>14400</v>
      </c>
      <c r="I760" s="98" t="e">
        <f t="shared" si="293"/>
        <v>#VALUE!</v>
      </c>
      <c r="J760" s="88" t="e">
        <f t="shared" si="288"/>
        <v>#VALUE!</v>
      </c>
      <c r="K760" s="98">
        <f t="shared" si="294"/>
        <v>0</v>
      </c>
      <c r="L760" s="98">
        <f t="shared" si="295"/>
        <v>0</v>
      </c>
      <c r="M760" s="98" t="e">
        <f t="shared" si="296"/>
        <v>#VALUE!</v>
      </c>
      <c r="N760" s="98" t="e">
        <f t="shared" si="297"/>
        <v>#VALUE!</v>
      </c>
      <c r="O760" s="97"/>
      <c r="P760" s="98" t="e">
        <f t="shared" si="289"/>
        <v>#VALUE!</v>
      </c>
      <c r="Q760" s="99" t="e">
        <f t="shared" si="298"/>
        <v>#VALUE!</v>
      </c>
      <c r="R760" s="100"/>
      <c r="S760" s="5"/>
      <c r="T760" s="28">
        <f t="shared" si="299"/>
        <v>0</v>
      </c>
      <c r="U760" s="101">
        <v>66140</v>
      </c>
      <c r="V760" s="102">
        <f t="shared" si="290"/>
        <v>0</v>
      </c>
      <c r="W760" s="101"/>
      <c r="X760" s="101"/>
      <c r="Y760" s="102">
        <f t="shared" si="300"/>
        <v>0</v>
      </c>
      <c r="Z760" s="102">
        <f t="shared" si="301"/>
        <v>0</v>
      </c>
      <c r="AA760" s="102" t="e">
        <f t="shared" si="291"/>
        <v>#VALUE!</v>
      </c>
    </row>
    <row r="761" spans="1:27" ht="17.25">
      <c r="A761" s="5"/>
      <c r="B761" s="5"/>
      <c r="C761" s="93"/>
      <c r="D761" s="193"/>
      <c r="E761" s="84"/>
      <c r="F761" s="85"/>
      <c r="G761" s="86" t="str">
        <f t="shared" si="292"/>
        <v>Error</v>
      </c>
      <c r="H761" s="87">
        <v>14400</v>
      </c>
      <c r="I761" s="88" t="e">
        <f t="shared" si="293"/>
        <v>#VALUE!</v>
      </c>
      <c r="J761" s="88" t="e">
        <f t="shared" si="288"/>
        <v>#VALUE!</v>
      </c>
      <c r="K761" s="88">
        <f t="shared" si="294"/>
        <v>0</v>
      </c>
      <c r="L761" s="88">
        <f t="shared" si="295"/>
        <v>0</v>
      </c>
      <c r="M761" s="88" t="e">
        <f t="shared" si="296"/>
        <v>#VALUE!</v>
      </c>
      <c r="N761" s="88" t="e">
        <f t="shared" si="297"/>
        <v>#VALUE!</v>
      </c>
      <c r="O761" s="87"/>
      <c r="P761" s="88" t="e">
        <f t="shared" si="289"/>
        <v>#VALUE!</v>
      </c>
      <c r="Q761" s="89" t="e">
        <f t="shared" si="298"/>
        <v>#VALUE!</v>
      </c>
      <c r="R761" s="90"/>
      <c r="S761" s="82"/>
      <c r="T761" s="28">
        <f t="shared" si="299"/>
        <v>0</v>
      </c>
      <c r="U761" s="91">
        <v>66140</v>
      </c>
      <c r="V761" s="92">
        <f t="shared" si="290"/>
        <v>0</v>
      </c>
      <c r="W761" s="91"/>
      <c r="X761" s="91"/>
      <c r="Y761" s="92">
        <f t="shared" si="300"/>
        <v>0</v>
      </c>
      <c r="Z761" s="92">
        <f t="shared" si="301"/>
        <v>0</v>
      </c>
      <c r="AA761" s="92" t="e">
        <f t="shared" si="291"/>
        <v>#VALUE!</v>
      </c>
    </row>
    <row r="762" spans="1:27" ht="17.25">
      <c r="A762" s="5"/>
      <c r="B762" s="5"/>
      <c r="C762" s="93"/>
      <c r="D762" s="193"/>
      <c r="E762" s="94"/>
      <c r="F762" s="95"/>
      <c r="G762" s="96" t="str">
        <f t="shared" si="292"/>
        <v>Error</v>
      </c>
      <c r="H762" s="97">
        <v>14400</v>
      </c>
      <c r="I762" s="98" t="e">
        <f t="shared" si="293"/>
        <v>#VALUE!</v>
      </c>
      <c r="J762" s="88" t="e">
        <f t="shared" si="288"/>
        <v>#VALUE!</v>
      </c>
      <c r="K762" s="98">
        <f t="shared" si="294"/>
        <v>0</v>
      </c>
      <c r="L762" s="98">
        <f t="shared" si="295"/>
        <v>0</v>
      </c>
      <c r="M762" s="98" t="e">
        <f t="shared" si="296"/>
        <v>#VALUE!</v>
      </c>
      <c r="N762" s="98" t="e">
        <f t="shared" si="297"/>
        <v>#VALUE!</v>
      </c>
      <c r="O762" s="97"/>
      <c r="P762" s="98" t="e">
        <f t="shared" si="289"/>
        <v>#VALUE!</v>
      </c>
      <c r="Q762" s="99" t="e">
        <f t="shared" si="298"/>
        <v>#VALUE!</v>
      </c>
      <c r="R762" s="100"/>
      <c r="S762" s="5"/>
      <c r="T762" s="28">
        <f t="shared" si="299"/>
        <v>0</v>
      </c>
      <c r="U762" s="101">
        <v>66140</v>
      </c>
      <c r="V762" s="102">
        <f t="shared" si="290"/>
        <v>0</v>
      </c>
      <c r="W762" s="101"/>
      <c r="X762" s="101"/>
      <c r="Y762" s="102">
        <f t="shared" si="300"/>
        <v>0</v>
      </c>
      <c r="Z762" s="102">
        <f t="shared" si="301"/>
        <v>0</v>
      </c>
      <c r="AA762" s="102" t="e">
        <f t="shared" si="291"/>
        <v>#VALUE!</v>
      </c>
    </row>
    <row r="763" spans="1:27" ht="17.25">
      <c r="A763" s="5"/>
      <c r="B763" s="5"/>
      <c r="C763" s="93"/>
      <c r="D763" s="193"/>
      <c r="E763" s="94"/>
      <c r="F763" s="95"/>
      <c r="G763" s="96" t="str">
        <f t="shared" si="292"/>
        <v>Error</v>
      </c>
      <c r="H763" s="97">
        <v>14400</v>
      </c>
      <c r="I763" s="98" t="e">
        <f t="shared" si="293"/>
        <v>#VALUE!</v>
      </c>
      <c r="J763" s="88" t="e">
        <f t="shared" si="288"/>
        <v>#VALUE!</v>
      </c>
      <c r="K763" s="98">
        <f t="shared" si="294"/>
        <v>0</v>
      </c>
      <c r="L763" s="98">
        <f t="shared" si="295"/>
        <v>0</v>
      </c>
      <c r="M763" s="98" t="e">
        <f t="shared" si="296"/>
        <v>#VALUE!</v>
      </c>
      <c r="N763" s="98" t="e">
        <f t="shared" si="297"/>
        <v>#VALUE!</v>
      </c>
      <c r="O763" s="97"/>
      <c r="P763" s="98" t="e">
        <f t="shared" si="289"/>
        <v>#VALUE!</v>
      </c>
      <c r="Q763" s="99" t="e">
        <f t="shared" si="298"/>
        <v>#VALUE!</v>
      </c>
      <c r="R763" s="100"/>
      <c r="S763" s="5"/>
      <c r="T763" s="28">
        <f t="shared" si="299"/>
        <v>0</v>
      </c>
      <c r="U763" s="101">
        <v>66140</v>
      </c>
      <c r="V763" s="102">
        <f t="shared" si="290"/>
        <v>0</v>
      </c>
      <c r="W763" s="101"/>
      <c r="X763" s="101"/>
      <c r="Y763" s="102">
        <f t="shared" si="300"/>
        <v>0</v>
      </c>
      <c r="Z763" s="102">
        <f t="shared" si="301"/>
        <v>0</v>
      </c>
      <c r="AA763" s="102" t="e">
        <f t="shared" si="291"/>
        <v>#VALUE!</v>
      </c>
    </row>
    <row r="764" spans="1:27" ht="17.25">
      <c r="A764" s="5"/>
      <c r="B764" s="5"/>
      <c r="C764" s="93"/>
      <c r="D764" s="193"/>
      <c r="E764" s="94"/>
      <c r="F764" s="95"/>
      <c r="G764" s="96" t="str">
        <f t="shared" si="292"/>
        <v>Error</v>
      </c>
      <c r="H764" s="97">
        <v>14400</v>
      </c>
      <c r="I764" s="98" t="e">
        <f t="shared" si="293"/>
        <v>#VALUE!</v>
      </c>
      <c r="J764" s="88" t="e">
        <f t="shared" si="288"/>
        <v>#VALUE!</v>
      </c>
      <c r="K764" s="98">
        <f t="shared" si="294"/>
        <v>0</v>
      </c>
      <c r="L764" s="98">
        <f t="shared" si="295"/>
        <v>0</v>
      </c>
      <c r="M764" s="98" t="e">
        <f t="shared" si="296"/>
        <v>#VALUE!</v>
      </c>
      <c r="N764" s="98" t="e">
        <f t="shared" si="297"/>
        <v>#VALUE!</v>
      </c>
      <c r="O764" s="97"/>
      <c r="P764" s="98" t="e">
        <f t="shared" si="289"/>
        <v>#VALUE!</v>
      </c>
      <c r="Q764" s="99" t="e">
        <f t="shared" si="298"/>
        <v>#VALUE!</v>
      </c>
      <c r="R764" s="100"/>
      <c r="S764" s="5"/>
      <c r="T764" s="28">
        <f t="shared" si="299"/>
        <v>0</v>
      </c>
      <c r="U764" s="101">
        <v>66140</v>
      </c>
      <c r="V764" s="102">
        <f t="shared" si="290"/>
        <v>0</v>
      </c>
      <c r="W764" s="101"/>
      <c r="X764" s="101"/>
      <c r="Y764" s="102">
        <f t="shared" si="300"/>
        <v>0</v>
      </c>
      <c r="Z764" s="102">
        <f t="shared" si="301"/>
        <v>0</v>
      </c>
      <c r="AA764" s="102" t="e">
        <f t="shared" si="291"/>
        <v>#VALUE!</v>
      </c>
    </row>
    <row r="765" spans="1:27" ht="17.25">
      <c r="A765" s="5"/>
      <c r="B765" s="5"/>
      <c r="C765" s="93"/>
      <c r="D765" s="193"/>
      <c r="E765" s="94"/>
      <c r="F765" s="95"/>
      <c r="G765" s="96" t="str">
        <f t="shared" si="292"/>
        <v>Error</v>
      </c>
      <c r="H765" s="97">
        <v>14400</v>
      </c>
      <c r="I765" s="98" t="e">
        <f t="shared" si="293"/>
        <v>#VALUE!</v>
      </c>
      <c r="J765" s="88" t="e">
        <f t="shared" si="288"/>
        <v>#VALUE!</v>
      </c>
      <c r="K765" s="98">
        <f t="shared" si="294"/>
        <v>0</v>
      </c>
      <c r="L765" s="98">
        <f t="shared" si="295"/>
        <v>0</v>
      </c>
      <c r="M765" s="98" t="e">
        <f t="shared" si="296"/>
        <v>#VALUE!</v>
      </c>
      <c r="N765" s="98" t="e">
        <f t="shared" si="297"/>
        <v>#VALUE!</v>
      </c>
      <c r="O765" s="97"/>
      <c r="P765" s="98" t="e">
        <f t="shared" si="289"/>
        <v>#VALUE!</v>
      </c>
      <c r="Q765" s="99" t="e">
        <f t="shared" si="298"/>
        <v>#VALUE!</v>
      </c>
      <c r="R765" s="100"/>
      <c r="S765" s="5"/>
      <c r="T765" s="28">
        <f t="shared" si="299"/>
        <v>0</v>
      </c>
      <c r="U765" s="101">
        <v>66140</v>
      </c>
      <c r="V765" s="102">
        <f t="shared" si="290"/>
        <v>0</v>
      </c>
      <c r="W765" s="101"/>
      <c r="X765" s="101"/>
      <c r="Y765" s="102">
        <f t="shared" si="300"/>
        <v>0</v>
      </c>
      <c r="Z765" s="102">
        <f t="shared" si="301"/>
        <v>0</v>
      </c>
      <c r="AA765" s="102" t="e">
        <f t="shared" si="291"/>
        <v>#VALUE!</v>
      </c>
    </row>
    <row r="766" spans="1:27" ht="17.25">
      <c r="A766" s="5"/>
      <c r="B766" s="5"/>
      <c r="C766" s="93"/>
      <c r="D766" s="193"/>
      <c r="E766" s="94"/>
      <c r="F766" s="95"/>
      <c r="G766" s="96" t="str">
        <f t="shared" si="292"/>
        <v>Error</v>
      </c>
      <c r="H766" s="97">
        <v>14400</v>
      </c>
      <c r="I766" s="98" t="e">
        <f t="shared" si="293"/>
        <v>#VALUE!</v>
      </c>
      <c r="J766" s="88" t="e">
        <f t="shared" si="288"/>
        <v>#VALUE!</v>
      </c>
      <c r="K766" s="98">
        <f t="shared" si="294"/>
        <v>0</v>
      </c>
      <c r="L766" s="98">
        <f t="shared" si="295"/>
        <v>0</v>
      </c>
      <c r="M766" s="98" t="e">
        <f t="shared" si="296"/>
        <v>#VALUE!</v>
      </c>
      <c r="N766" s="98" t="e">
        <f t="shared" si="297"/>
        <v>#VALUE!</v>
      </c>
      <c r="O766" s="97"/>
      <c r="P766" s="98" t="e">
        <f t="shared" si="289"/>
        <v>#VALUE!</v>
      </c>
      <c r="Q766" s="99" t="e">
        <f t="shared" si="298"/>
        <v>#VALUE!</v>
      </c>
      <c r="R766" s="100"/>
      <c r="S766" s="5"/>
      <c r="T766" s="28">
        <f t="shared" si="299"/>
        <v>0</v>
      </c>
      <c r="U766" s="101">
        <v>66140</v>
      </c>
      <c r="V766" s="102">
        <f t="shared" si="290"/>
        <v>0</v>
      </c>
      <c r="W766" s="101"/>
      <c r="X766" s="101"/>
      <c r="Y766" s="102">
        <f t="shared" si="300"/>
        <v>0</v>
      </c>
      <c r="Z766" s="102">
        <f t="shared" si="301"/>
        <v>0</v>
      </c>
      <c r="AA766" s="102" t="e">
        <f t="shared" si="291"/>
        <v>#VALUE!</v>
      </c>
    </row>
    <row r="767" spans="1:27" ht="17.25">
      <c r="A767" s="5"/>
      <c r="B767" s="5"/>
      <c r="C767" s="93"/>
      <c r="D767" s="193"/>
      <c r="E767" s="84"/>
      <c r="F767" s="85"/>
      <c r="G767" s="86" t="str">
        <f t="shared" si="292"/>
        <v>Error</v>
      </c>
      <c r="H767" s="87">
        <v>14400</v>
      </c>
      <c r="I767" s="88" t="e">
        <f t="shared" si="293"/>
        <v>#VALUE!</v>
      </c>
      <c r="J767" s="88" t="e">
        <f t="shared" si="288"/>
        <v>#VALUE!</v>
      </c>
      <c r="K767" s="88">
        <f t="shared" si="294"/>
        <v>0</v>
      </c>
      <c r="L767" s="88">
        <f t="shared" si="295"/>
        <v>0</v>
      </c>
      <c r="M767" s="88" t="e">
        <f t="shared" si="296"/>
        <v>#VALUE!</v>
      </c>
      <c r="N767" s="88" t="e">
        <f t="shared" si="297"/>
        <v>#VALUE!</v>
      </c>
      <c r="O767" s="87"/>
      <c r="P767" s="88" t="e">
        <f t="shared" si="289"/>
        <v>#VALUE!</v>
      </c>
      <c r="Q767" s="89" t="e">
        <f t="shared" si="298"/>
        <v>#VALUE!</v>
      </c>
      <c r="R767" s="90"/>
      <c r="S767" s="82"/>
      <c r="T767" s="28">
        <f t="shared" si="299"/>
        <v>0</v>
      </c>
      <c r="U767" s="91">
        <v>66140</v>
      </c>
      <c r="V767" s="92">
        <f t="shared" si="290"/>
        <v>0</v>
      </c>
      <c r="W767" s="91"/>
      <c r="X767" s="91"/>
      <c r="Y767" s="92">
        <f t="shared" si="300"/>
        <v>0</v>
      </c>
      <c r="Z767" s="92">
        <f t="shared" si="301"/>
        <v>0</v>
      </c>
      <c r="AA767" s="92" t="e">
        <f t="shared" si="291"/>
        <v>#VALUE!</v>
      </c>
    </row>
    <row r="768" spans="1:27" ht="17.25">
      <c r="A768" s="5"/>
      <c r="B768" s="5"/>
      <c r="C768" s="93"/>
      <c r="D768" s="193"/>
      <c r="E768" s="94"/>
      <c r="F768" s="95"/>
      <c r="G768" s="96" t="str">
        <f t="shared" si="292"/>
        <v>Error</v>
      </c>
      <c r="H768" s="97">
        <v>14400</v>
      </c>
      <c r="I768" s="98" t="e">
        <f t="shared" si="293"/>
        <v>#VALUE!</v>
      </c>
      <c r="J768" s="88" t="e">
        <f t="shared" si="288"/>
        <v>#VALUE!</v>
      </c>
      <c r="K768" s="98">
        <f t="shared" si="294"/>
        <v>0</v>
      </c>
      <c r="L768" s="98">
        <f t="shared" si="295"/>
        <v>0</v>
      </c>
      <c r="M768" s="98" t="e">
        <f t="shared" si="296"/>
        <v>#VALUE!</v>
      </c>
      <c r="N768" s="98" t="e">
        <f t="shared" si="297"/>
        <v>#VALUE!</v>
      </c>
      <c r="O768" s="97"/>
      <c r="P768" s="98" t="e">
        <f t="shared" si="289"/>
        <v>#VALUE!</v>
      </c>
      <c r="Q768" s="99" t="e">
        <f t="shared" si="298"/>
        <v>#VALUE!</v>
      </c>
      <c r="R768" s="100"/>
      <c r="S768" s="5"/>
      <c r="T768" s="28">
        <f t="shared" si="299"/>
        <v>0</v>
      </c>
      <c r="U768" s="101">
        <v>66140</v>
      </c>
      <c r="V768" s="102">
        <f t="shared" si="290"/>
        <v>0</v>
      </c>
      <c r="W768" s="101"/>
      <c r="X768" s="101"/>
      <c r="Y768" s="102">
        <f t="shared" si="300"/>
        <v>0</v>
      </c>
      <c r="Z768" s="102">
        <f t="shared" si="301"/>
        <v>0</v>
      </c>
      <c r="AA768" s="102" t="e">
        <f t="shared" si="291"/>
        <v>#VALUE!</v>
      </c>
    </row>
    <row r="769" spans="1:27" ht="17.25">
      <c r="A769" s="5"/>
      <c r="B769" s="5"/>
      <c r="C769" s="93"/>
      <c r="D769" s="193"/>
      <c r="E769" s="94"/>
      <c r="F769" s="95"/>
      <c r="G769" s="96" t="str">
        <f t="shared" si="292"/>
        <v>Error</v>
      </c>
      <c r="H769" s="97">
        <v>14400</v>
      </c>
      <c r="I769" s="98" t="e">
        <f t="shared" si="293"/>
        <v>#VALUE!</v>
      </c>
      <c r="J769" s="88" t="e">
        <f t="shared" si="288"/>
        <v>#VALUE!</v>
      </c>
      <c r="K769" s="98">
        <f t="shared" si="294"/>
        <v>0</v>
      </c>
      <c r="L769" s="98">
        <f t="shared" si="295"/>
        <v>0</v>
      </c>
      <c r="M769" s="98" t="e">
        <f t="shared" si="296"/>
        <v>#VALUE!</v>
      </c>
      <c r="N769" s="98" t="e">
        <f t="shared" si="297"/>
        <v>#VALUE!</v>
      </c>
      <c r="O769" s="97"/>
      <c r="P769" s="98" t="e">
        <f t="shared" si="289"/>
        <v>#VALUE!</v>
      </c>
      <c r="Q769" s="99" t="e">
        <f t="shared" si="298"/>
        <v>#VALUE!</v>
      </c>
      <c r="R769" s="100"/>
      <c r="S769" s="5"/>
      <c r="T769" s="28">
        <f t="shared" si="299"/>
        <v>0</v>
      </c>
      <c r="U769" s="101">
        <v>66140</v>
      </c>
      <c r="V769" s="102">
        <f t="shared" si="290"/>
        <v>0</v>
      </c>
      <c r="W769" s="101"/>
      <c r="X769" s="101"/>
      <c r="Y769" s="102">
        <f t="shared" si="300"/>
        <v>0</v>
      </c>
      <c r="Z769" s="102">
        <f t="shared" si="301"/>
        <v>0</v>
      </c>
      <c r="AA769" s="102" t="e">
        <f t="shared" si="291"/>
        <v>#VALUE!</v>
      </c>
    </row>
    <row r="770" spans="1:27" ht="17.25">
      <c r="A770" s="5"/>
      <c r="B770" s="5"/>
      <c r="C770" s="93"/>
      <c r="D770" s="193"/>
      <c r="E770" s="94"/>
      <c r="F770" s="95"/>
      <c r="G770" s="96" t="str">
        <f t="shared" si="292"/>
        <v>Error</v>
      </c>
      <c r="H770" s="97">
        <v>14400</v>
      </c>
      <c r="I770" s="98" t="e">
        <f t="shared" si="293"/>
        <v>#VALUE!</v>
      </c>
      <c r="J770" s="88" t="e">
        <f t="shared" si="288"/>
        <v>#VALUE!</v>
      </c>
      <c r="K770" s="98">
        <f t="shared" si="294"/>
        <v>0</v>
      </c>
      <c r="L770" s="98">
        <f t="shared" si="295"/>
        <v>0</v>
      </c>
      <c r="M770" s="98" t="e">
        <f t="shared" si="296"/>
        <v>#VALUE!</v>
      </c>
      <c r="N770" s="98" t="e">
        <f t="shared" si="297"/>
        <v>#VALUE!</v>
      </c>
      <c r="O770" s="97"/>
      <c r="P770" s="98" t="e">
        <f t="shared" si="289"/>
        <v>#VALUE!</v>
      </c>
      <c r="Q770" s="99" t="e">
        <f t="shared" si="298"/>
        <v>#VALUE!</v>
      </c>
      <c r="R770" s="100"/>
      <c r="S770" s="5"/>
      <c r="T770" s="28">
        <f t="shared" si="299"/>
        <v>0</v>
      </c>
      <c r="U770" s="101">
        <v>66140</v>
      </c>
      <c r="V770" s="102">
        <f t="shared" si="290"/>
        <v>0</v>
      </c>
      <c r="W770" s="101"/>
      <c r="X770" s="101"/>
      <c r="Y770" s="102">
        <f t="shared" si="300"/>
        <v>0</v>
      </c>
      <c r="Z770" s="102">
        <f t="shared" si="301"/>
        <v>0</v>
      </c>
      <c r="AA770" s="102" t="e">
        <f t="shared" si="291"/>
        <v>#VALUE!</v>
      </c>
    </row>
    <row r="771" spans="1:27" ht="17.25">
      <c r="A771" s="5"/>
      <c r="B771" s="5"/>
      <c r="C771" s="93"/>
      <c r="D771" s="193"/>
      <c r="E771" s="94"/>
      <c r="F771" s="95"/>
      <c r="G771" s="96" t="str">
        <f t="shared" si="292"/>
        <v>Error</v>
      </c>
      <c r="H771" s="97">
        <v>14400</v>
      </c>
      <c r="I771" s="98" t="e">
        <f t="shared" si="293"/>
        <v>#VALUE!</v>
      </c>
      <c r="J771" s="88" t="e">
        <f t="shared" si="288"/>
        <v>#VALUE!</v>
      </c>
      <c r="K771" s="98">
        <f t="shared" si="294"/>
        <v>0</v>
      </c>
      <c r="L771" s="98">
        <f t="shared" si="295"/>
        <v>0</v>
      </c>
      <c r="M771" s="98" t="e">
        <f t="shared" si="296"/>
        <v>#VALUE!</v>
      </c>
      <c r="N771" s="98" t="e">
        <f t="shared" si="297"/>
        <v>#VALUE!</v>
      </c>
      <c r="O771" s="97"/>
      <c r="P771" s="98" t="e">
        <f t="shared" si="289"/>
        <v>#VALUE!</v>
      </c>
      <c r="Q771" s="99" t="e">
        <f t="shared" si="298"/>
        <v>#VALUE!</v>
      </c>
      <c r="R771" s="100"/>
      <c r="S771" s="5"/>
      <c r="T771" s="28">
        <f t="shared" si="299"/>
        <v>0</v>
      </c>
      <c r="U771" s="101">
        <v>66140</v>
      </c>
      <c r="V771" s="102">
        <f t="shared" si="290"/>
        <v>0</v>
      </c>
      <c r="W771" s="101"/>
      <c r="X771" s="101"/>
      <c r="Y771" s="102">
        <f t="shared" si="300"/>
        <v>0</v>
      </c>
      <c r="Z771" s="102">
        <f t="shared" si="301"/>
        <v>0</v>
      </c>
      <c r="AA771" s="102" t="e">
        <f t="shared" si="291"/>
        <v>#VALUE!</v>
      </c>
    </row>
    <row r="772" spans="1:27" ht="17.25">
      <c r="A772" s="5"/>
      <c r="B772" s="5"/>
      <c r="C772" s="93"/>
      <c r="D772" s="193"/>
      <c r="E772" s="94"/>
      <c r="F772" s="95"/>
      <c r="G772" s="96" t="str">
        <f t="shared" si="292"/>
        <v>Error</v>
      </c>
      <c r="H772" s="97">
        <v>14400</v>
      </c>
      <c r="I772" s="98" t="e">
        <f t="shared" si="293"/>
        <v>#VALUE!</v>
      </c>
      <c r="J772" s="88" t="e">
        <f t="shared" si="288"/>
        <v>#VALUE!</v>
      </c>
      <c r="K772" s="98">
        <f t="shared" si="294"/>
        <v>0</v>
      </c>
      <c r="L772" s="98">
        <f t="shared" si="295"/>
        <v>0</v>
      </c>
      <c r="M772" s="98" t="e">
        <f t="shared" si="296"/>
        <v>#VALUE!</v>
      </c>
      <c r="N772" s="98" t="e">
        <f t="shared" si="297"/>
        <v>#VALUE!</v>
      </c>
      <c r="O772" s="97"/>
      <c r="P772" s="98" t="e">
        <f t="shared" si="289"/>
        <v>#VALUE!</v>
      </c>
      <c r="Q772" s="99" t="e">
        <f t="shared" si="298"/>
        <v>#VALUE!</v>
      </c>
      <c r="R772" s="100"/>
      <c r="S772" s="5"/>
      <c r="T772" s="28">
        <f t="shared" si="299"/>
        <v>0</v>
      </c>
      <c r="U772" s="101">
        <v>66140</v>
      </c>
      <c r="V772" s="102">
        <f t="shared" si="290"/>
        <v>0</v>
      </c>
      <c r="W772" s="101"/>
      <c r="X772" s="101"/>
      <c r="Y772" s="102">
        <f t="shared" si="300"/>
        <v>0</v>
      </c>
      <c r="Z772" s="102">
        <f t="shared" si="301"/>
        <v>0</v>
      </c>
      <c r="AA772" s="102" t="e">
        <f t="shared" si="291"/>
        <v>#VALUE!</v>
      </c>
    </row>
    <row r="773" spans="1:27" ht="17.25">
      <c r="A773" s="5"/>
      <c r="B773" s="5"/>
      <c r="C773" s="93"/>
      <c r="D773" s="193"/>
      <c r="E773" s="84"/>
      <c r="F773" s="85"/>
      <c r="G773" s="86" t="str">
        <f t="shared" si="292"/>
        <v>Error</v>
      </c>
      <c r="H773" s="87">
        <v>14400</v>
      </c>
      <c r="I773" s="88" t="e">
        <f t="shared" si="293"/>
        <v>#VALUE!</v>
      </c>
      <c r="J773" s="88" t="e">
        <f t="shared" si="288"/>
        <v>#VALUE!</v>
      </c>
      <c r="K773" s="88">
        <f t="shared" si="294"/>
        <v>0</v>
      </c>
      <c r="L773" s="88">
        <f t="shared" si="295"/>
        <v>0</v>
      </c>
      <c r="M773" s="88" t="e">
        <f t="shared" si="296"/>
        <v>#VALUE!</v>
      </c>
      <c r="N773" s="88" t="e">
        <f t="shared" si="297"/>
        <v>#VALUE!</v>
      </c>
      <c r="O773" s="87"/>
      <c r="P773" s="88" t="e">
        <f t="shared" si="289"/>
        <v>#VALUE!</v>
      </c>
      <c r="Q773" s="89" t="e">
        <f t="shared" si="298"/>
        <v>#VALUE!</v>
      </c>
      <c r="R773" s="90"/>
      <c r="S773" s="82"/>
      <c r="T773" s="28">
        <f t="shared" si="299"/>
        <v>0</v>
      </c>
      <c r="U773" s="91">
        <v>66140</v>
      </c>
      <c r="V773" s="92">
        <f t="shared" si="290"/>
        <v>0</v>
      </c>
      <c r="W773" s="91"/>
      <c r="X773" s="91"/>
      <c r="Y773" s="92">
        <f t="shared" si="300"/>
        <v>0</v>
      </c>
      <c r="Z773" s="92">
        <f t="shared" si="301"/>
        <v>0</v>
      </c>
      <c r="AA773" s="92" t="e">
        <f t="shared" si="291"/>
        <v>#VALUE!</v>
      </c>
    </row>
    <row r="774" spans="1:27" ht="17.25">
      <c r="A774" s="5"/>
      <c r="B774" s="5"/>
      <c r="C774" s="93"/>
      <c r="D774" s="193"/>
      <c r="E774" s="94"/>
      <c r="F774" s="95"/>
      <c r="G774" s="96" t="str">
        <f t="shared" si="292"/>
        <v>Error</v>
      </c>
      <c r="H774" s="97">
        <v>14400</v>
      </c>
      <c r="I774" s="98" t="e">
        <f t="shared" si="293"/>
        <v>#VALUE!</v>
      </c>
      <c r="J774" s="88" t="e">
        <f t="shared" si="288"/>
        <v>#VALUE!</v>
      </c>
      <c r="K774" s="98">
        <f t="shared" si="294"/>
        <v>0</v>
      </c>
      <c r="L774" s="98">
        <f t="shared" si="295"/>
        <v>0</v>
      </c>
      <c r="M774" s="98" t="e">
        <f t="shared" si="296"/>
        <v>#VALUE!</v>
      </c>
      <c r="N774" s="98" t="e">
        <f t="shared" si="297"/>
        <v>#VALUE!</v>
      </c>
      <c r="O774" s="97"/>
      <c r="P774" s="98" t="e">
        <f t="shared" si="289"/>
        <v>#VALUE!</v>
      </c>
      <c r="Q774" s="99" t="e">
        <f t="shared" si="298"/>
        <v>#VALUE!</v>
      </c>
      <c r="R774" s="100"/>
      <c r="S774" s="5"/>
      <c r="T774" s="28">
        <f t="shared" si="299"/>
        <v>0</v>
      </c>
      <c r="U774" s="101">
        <v>66140</v>
      </c>
      <c r="V774" s="102">
        <f t="shared" si="290"/>
        <v>0</v>
      </c>
      <c r="W774" s="101"/>
      <c r="X774" s="101"/>
      <c r="Y774" s="102">
        <f t="shared" si="300"/>
        <v>0</v>
      </c>
      <c r="Z774" s="102">
        <f t="shared" si="301"/>
        <v>0</v>
      </c>
      <c r="AA774" s="102" t="e">
        <f t="shared" si="291"/>
        <v>#VALUE!</v>
      </c>
    </row>
    <row r="775" spans="1:27" ht="17.25">
      <c r="A775" s="5"/>
      <c r="B775" s="5"/>
      <c r="C775" s="93"/>
      <c r="D775" s="193"/>
      <c r="E775" s="94"/>
      <c r="F775" s="95"/>
      <c r="G775" s="96" t="str">
        <f t="shared" si="292"/>
        <v>Error</v>
      </c>
      <c r="H775" s="97">
        <v>14400</v>
      </c>
      <c r="I775" s="98" t="e">
        <f t="shared" si="293"/>
        <v>#VALUE!</v>
      </c>
      <c r="J775" s="88" t="e">
        <f t="shared" si="288"/>
        <v>#VALUE!</v>
      </c>
      <c r="K775" s="98">
        <f t="shared" si="294"/>
        <v>0</v>
      </c>
      <c r="L775" s="98">
        <f t="shared" si="295"/>
        <v>0</v>
      </c>
      <c r="M775" s="98" t="e">
        <f t="shared" si="296"/>
        <v>#VALUE!</v>
      </c>
      <c r="N775" s="98" t="e">
        <f t="shared" si="297"/>
        <v>#VALUE!</v>
      </c>
      <c r="O775" s="97"/>
      <c r="P775" s="98" t="e">
        <f t="shared" si="289"/>
        <v>#VALUE!</v>
      </c>
      <c r="Q775" s="99" t="e">
        <f t="shared" si="298"/>
        <v>#VALUE!</v>
      </c>
      <c r="R775" s="100"/>
      <c r="S775" s="5"/>
      <c r="T775" s="28">
        <f t="shared" si="299"/>
        <v>0</v>
      </c>
      <c r="U775" s="101">
        <v>66140</v>
      </c>
      <c r="V775" s="102">
        <f t="shared" si="290"/>
        <v>0</v>
      </c>
      <c r="W775" s="101"/>
      <c r="X775" s="101"/>
      <c r="Y775" s="102">
        <f t="shared" si="300"/>
        <v>0</v>
      </c>
      <c r="Z775" s="102">
        <f t="shared" si="301"/>
        <v>0</v>
      </c>
      <c r="AA775" s="102" t="e">
        <f t="shared" si="291"/>
        <v>#VALUE!</v>
      </c>
    </row>
    <row r="776" spans="1:27" ht="17.25">
      <c r="A776" s="5"/>
      <c r="B776" s="5"/>
      <c r="C776" s="93"/>
      <c r="D776" s="193"/>
      <c r="E776" s="94"/>
      <c r="F776" s="95"/>
      <c r="G776" s="96" t="str">
        <f t="shared" si="292"/>
        <v>Error</v>
      </c>
      <c r="H776" s="97">
        <v>14400</v>
      </c>
      <c r="I776" s="98" t="e">
        <f t="shared" si="293"/>
        <v>#VALUE!</v>
      </c>
      <c r="J776" s="88" t="e">
        <f t="shared" si="288"/>
        <v>#VALUE!</v>
      </c>
      <c r="K776" s="98">
        <f t="shared" si="294"/>
        <v>0</v>
      </c>
      <c r="L776" s="98">
        <f t="shared" si="295"/>
        <v>0</v>
      </c>
      <c r="M776" s="98" t="e">
        <f t="shared" si="296"/>
        <v>#VALUE!</v>
      </c>
      <c r="N776" s="98" t="e">
        <f t="shared" si="297"/>
        <v>#VALUE!</v>
      </c>
      <c r="O776" s="97"/>
      <c r="P776" s="98" t="e">
        <f t="shared" si="289"/>
        <v>#VALUE!</v>
      </c>
      <c r="Q776" s="99" t="e">
        <f t="shared" si="298"/>
        <v>#VALUE!</v>
      </c>
      <c r="R776" s="100"/>
      <c r="S776" s="5"/>
      <c r="T776" s="28">
        <f t="shared" si="299"/>
        <v>0</v>
      </c>
      <c r="U776" s="101">
        <v>66140</v>
      </c>
      <c r="V776" s="102">
        <f t="shared" si="290"/>
        <v>0</v>
      </c>
      <c r="W776" s="101"/>
      <c r="X776" s="101"/>
      <c r="Y776" s="102">
        <f t="shared" si="300"/>
        <v>0</v>
      </c>
      <c r="Z776" s="102">
        <f t="shared" si="301"/>
        <v>0</v>
      </c>
      <c r="AA776" s="102" t="e">
        <f t="shared" si="291"/>
        <v>#VALUE!</v>
      </c>
    </row>
    <row r="777" spans="1:27" ht="17.25">
      <c r="A777" s="5"/>
      <c r="B777" s="5"/>
      <c r="C777" s="93"/>
      <c r="D777" s="193"/>
      <c r="E777" s="94"/>
      <c r="F777" s="95"/>
      <c r="G777" s="96" t="str">
        <f t="shared" si="292"/>
        <v>Error</v>
      </c>
      <c r="H777" s="97">
        <v>14400</v>
      </c>
      <c r="I777" s="98" t="e">
        <f t="shared" si="293"/>
        <v>#VALUE!</v>
      </c>
      <c r="J777" s="88" t="e">
        <f t="shared" si="288"/>
        <v>#VALUE!</v>
      </c>
      <c r="K777" s="98">
        <f t="shared" si="294"/>
        <v>0</v>
      </c>
      <c r="L777" s="98">
        <f t="shared" si="295"/>
        <v>0</v>
      </c>
      <c r="M777" s="98" t="e">
        <f t="shared" si="296"/>
        <v>#VALUE!</v>
      </c>
      <c r="N777" s="98" t="e">
        <f t="shared" si="297"/>
        <v>#VALUE!</v>
      </c>
      <c r="O777" s="97"/>
      <c r="P777" s="98" t="e">
        <f t="shared" si="289"/>
        <v>#VALUE!</v>
      </c>
      <c r="Q777" s="99" t="e">
        <f t="shared" si="298"/>
        <v>#VALUE!</v>
      </c>
      <c r="R777" s="100"/>
      <c r="S777" s="5"/>
      <c r="T777" s="28">
        <f t="shared" si="299"/>
        <v>0</v>
      </c>
      <c r="U777" s="101">
        <v>66140</v>
      </c>
      <c r="V777" s="102">
        <f t="shared" si="290"/>
        <v>0</v>
      </c>
      <c r="W777" s="101"/>
      <c r="X777" s="101"/>
      <c r="Y777" s="102">
        <f t="shared" si="300"/>
        <v>0</v>
      </c>
      <c r="Z777" s="102">
        <f t="shared" si="301"/>
        <v>0</v>
      </c>
      <c r="AA777" s="102" t="e">
        <f t="shared" si="291"/>
        <v>#VALUE!</v>
      </c>
    </row>
    <row r="778" spans="1:27" ht="17.25">
      <c r="A778" s="5"/>
      <c r="B778" s="5"/>
      <c r="C778" s="93"/>
      <c r="D778" s="193"/>
      <c r="E778" s="94"/>
      <c r="F778" s="95"/>
      <c r="G778" s="96" t="str">
        <f t="shared" si="292"/>
        <v>Error</v>
      </c>
      <c r="H778" s="97">
        <v>14400</v>
      </c>
      <c r="I778" s="98" t="e">
        <f t="shared" si="293"/>
        <v>#VALUE!</v>
      </c>
      <c r="J778" s="88" t="e">
        <f t="shared" si="288"/>
        <v>#VALUE!</v>
      </c>
      <c r="K778" s="98">
        <f t="shared" si="294"/>
        <v>0</v>
      </c>
      <c r="L778" s="98">
        <f t="shared" si="295"/>
        <v>0</v>
      </c>
      <c r="M778" s="98" t="e">
        <f t="shared" si="296"/>
        <v>#VALUE!</v>
      </c>
      <c r="N778" s="98" t="e">
        <f t="shared" si="297"/>
        <v>#VALUE!</v>
      </c>
      <c r="O778" s="97"/>
      <c r="P778" s="98" t="e">
        <f t="shared" si="289"/>
        <v>#VALUE!</v>
      </c>
      <c r="Q778" s="99" t="e">
        <f t="shared" si="298"/>
        <v>#VALUE!</v>
      </c>
      <c r="R778" s="100"/>
      <c r="S778" s="5"/>
      <c r="T778" s="28">
        <f t="shared" si="299"/>
        <v>0</v>
      </c>
      <c r="U778" s="101">
        <v>66140</v>
      </c>
      <c r="V778" s="102">
        <f t="shared" si="290"/>
        <v>0</v>
      </c>
      <c r="W778" s="101"/>
      <c r="X778" s="101"/>
      <c r="Y778" s="102">
        <f t="shared" si="300"/>
        <v>0</v>
      </c>
      <c r="Z778" s="102">
        <f t="shared" si="301"/>
        <v>0</v>
      </c>
      <c r="AA778" s="102" t="e">
        <f t="shared" si="291"/>
        <v>#VALUE!</v>
      </c>
    </row>
    <row r="779" spans="1:27" ht="17.25">
      <c r="A779" s="5"/>
      <c r="B779" s="5"/>
      <c r="C779" s="93"/>
      <c r="D779" s="193"/>
      <c r="E779" s="84"/>
      <c r="F779" s="85"/>
      <c r="G779" s="86" t="str">
        <f t="shared" si="292"/>
        <v>Error</v>
      </c>
      <c r="H779" s="87">
        <v>14400</v>
      </c>
      <c r="I779" s="88" t="e">
        <f t="shared" si="293"/>
        <v>#VALUE!</v>
      </c>
      <c r="J779" s="88" t="e">
        <f t="shared" si="288"/>
        <v>#VALUE!</v>
      </c>
      <c r="K779" s="88">
        <f t="shared" si="294"/>
        <v>0</v>
      </c>
      <c r="L779" s="88">
        <f t="shared" si="295"/>
        <v>0</v>
      </c>
      <c r="M779" s="88" t="e">
        <f t="shared" si="296"/>
        <v>#VALUE!</v>
      </c>
      <c r="N779" s="88" t="e">
        <f t="shared" si="297"/>
        <v>#VALUE!</v>
      </c>
      <c r="O779" s="87"/>
      <c r="P779" s="88" t="e">
        <f t="shared" si="289"/>
        <v>#VALUE!</v>
      </c>
      <c r="Q779" s="89" t="e">
        <f t="shared" si="298"/>
        <v>#VALUE!</v>
      </c>
      <c r="R779" s="90"/>
      <c r="S779" s="82"/>
      <c r="T779" s="28">
        <f t="shared" si="299"/>
        <v>0</v>
      </c>
      <c r="U779" s="91">
        <v>66140</v>
      </c>
      <c r="V779" s="92">
        <f t="shared" si="290"/>
        <v>0</v>
      </c>
      <c r="W779" s="91"/>
      <c r="X779" s="91"/>
      <c r="Y779" s="92">
        <f t="shared" si="300"/>
        <v>0</v>
      </c>
      <c r="Z779" s="92">
        <f t="shared" si="301"/>
        <v>0</v>
      </c>
      <c r="AA779" s="92" t="e">
        <f t="shared" si="291"/>
        <v>#VALUE!</v>
      </c>
    </row>
    <row r="780" spans="1:27" ht="17.25">
      <c r="A780" s="5"/>
      <c r="B780" s="5"/>
      <c r="C780" s="93"/>
      <c r="D780" s="193"/>
      <c r="E780" s="94"/>
      <c r="F780" s="95"/>
      <c r="G780" s="96" t="str">
        <f t="shared" si="292"/>
        <v>Error</v>
      </c>
      <c r="H780" s="97">
        <v>14400</v>
      </c>
      <c r="I780" s="98" t="e">
        <f t="shared" si="293"/>
        <v>#VALUE!</v>
      </c>
      <c r="J780" s="88" t="e">
        <f t="shared" si="288"/>
        <v>#VALUE!</v>
      </c>
      <c r="K780" s="98">
        <f t="shared" si="294"/>
        <v>0</v>
      </c>
      <c r="L780" s="98">
        <f t="shared" si="295"/>
        <v>0</v>
      </c>
      <c r="M780" s="98" t="e">
        <f t="shared" si="296"/>
        <v>#VALUE!</v>
      </c>
      <c r="N780" s="98" t="e">
        <f t="shared" si="297"/>
        <v>#VALUE!</v>
      </c>
      <c r="O780" s="97"/>
      <c r="P780" s="98" t="e">
        <f t="shared" si="289"/>
        <v>#VALUE!</v>
      </c>
      <c r="Q780" s="99" t="e">
        <f t="shared" si="298"/>
        <v>#VALUE!</v>
      </c>
      <c r="R780" s="100"/>
      <c r="S780" s="5"/>
      <c r="T780" s="28">
        <f t="shared" si="299"/>
        <v>0</v>
      </c>
      <c r="U780" s="101">
        <v>66140</v>
      </c>
      <c r="V780" s="102">
        <f t="shared" si="290"/>
        <v>0</v>
      </c>
      <c r="W780" s="101"/>
      <c r="X780" s="101"/>
      <c r="Y780" s="102">
        <f t="shared" si="300"/>
        <v>0</v>
      </c>
      <c r="Z780" s="102">
        <f t="shared" si="301"/>
        <v>0</v>
      </c>
      <c r="AA780" s="102" t="e">
        <f t="shared" si="291"/>
        <v>#VALUE!</v>
      </c>
    </row>
    <row r="781" spans="1:27" ht="17.25">
      <c r="A781" s="5"/>
      <c r="B781" s="5"/>
      <c r="C781" s="93"/>
      <c r="D781" s="193"/>
      <c r="E781" s="94"/>
      <c r="F781" s="95"/>
      <c r="G781" s="96" t="str">
        <f t="shared" si="292"/>
        <v>Error</v>
      </c>
      <c r="H781" s="97">
        <v>14400</v>
      </c>
      <c r="I781" s="98" t="e">
        <f t="shared" si="293"/>
        <v>#VALUE!</v>
      </c>
      <c r="J781" s="88" t="e">
        <f t="shared" si="288"/>
        <v>#VALUE!</v>
      </c>
      <c r="K781" s="98">
        <f t="shared" si="294"/>
        <v>0</v>
      </c>
      <c r="L781" s="98">
        <f t="shared" si="295"/>
        <v>0</v>
      </c>
      <c r="M781" s="98" t="e">
        <f t="shared" si="296"/>
        <v>#VALUE!</v>
      </c>
      <c r="N781" s="98" t="e">
        <f t="shared" si="297"/>
        <v>#VALUE!</v>
      </c>
      <c r="O781" s="97"/>
      <c r="P781" s="98" t="e">
        <f t="shared" si="289"/>
        <v>#VALUE!</v>
      </c>
      <c r="Q781" s="99" t="e">
        <f t="shared" si="298"/>
        <v>#VALUE!</v>
      </c>
      <c r="R781" s="100"/>
      <c r="S781" s="5"/>
      <c r="T781" s="28">
        <f t="shared" si="299"/>
        <v>0</v>
      </c>
      <c r="U781" s="101">
        <v>66140</v>
      </c>
      <c r="V781" s="102">
        <f t="shared" ref="V781:V812" si="302">+U781*T781</f>
        <v>0</v>
      </c>
      <c r="W781" s="101"/>
      <c r="X781" s="101"/>
      <c r="Y781" s="102">
        <f t="shared" si="300"/>
        <v>0</v>
      </c>
      <c r="Z781" s="102">
        <f t="shared" si="301"/>
        <v>0</v>
      </c>
      <c r="AA781" s="102" t="e">
        <f t="shared" ref="AA781:AA812" si="303">+Z781+Q781</f>
        <v>#VALUE!</v>
      </c>
    </row>
    <row r="782" spans="1:27" ht="17.25">
      <c r="A782" s="5"/>
      <c r="B782" s="5"/>
      <c r="C782" s="93"/>
      <c r="D782" s="193"/>
      <c r="E782" s="94"/>
      <c r="F782" s="95"/>
      <c r="G782" s="96" t="str">
        <f t="shared" si="292"/>
        <v>Error</v>
      </c>
      <c r="H782" s="97">
        <v>14400</v>
      </c>
      <c r="I782" s="98" t="e">
        <f t="shared" si="293"/>
        <v>#VALUE!</v>
      </c>
      <c r="J782" s="88" t="e">
        <f t="shared" si="288"/>
        <v>#VALUE!</v>
      </c>
      <c r="K782" s="98">
        <f t="shared" si="294"/>
        <v>0</v>
      </c>
      <c r="L782" s="98">
        <f t="shared" si="295"/>
        <v>0</v>
      </c>
      <c r="M782" s="98" t="e">
        <f t="shared" si="296"/>
        <v>#VALUE!</v>
      </c>
      <c r="N782" s="98" t="e">
        <f t="shared" si="297"/>
        <v>#VALUE!</v>
      </c>
      <c r="O782" s="97"/>
      <c r="P782" s="98" t="e">
        <f t="shared" si="289"/>
        <v>#VALUE!</v>
      </c>
      <c r="Q782" s="99" t="e">
        <f t="shared" si="298"/>
        <v>#VALUE!</v>
      </c>
      <c r="R782" s="100"/>
      <c r="S782" s="5"/>
      <c r="T782" s="28">
        <f t="shared" si="299"/>
        <v>0</v>
      </c>
      <c r="U782" s="101">
        <v>66140</v>
      </c>
      <c r="V782" s="102">
        <f t="shared" si="302"/>
        <v>0</v>
      </c>
      <c r="W782" s="101"/>
      <c r="X782" s="101"/>
      <c r="Y782" s="102">
        <f t="shared" si="300"/>
        <v>0</v>
      </c>
      <c r="Z782" s="102">
        <f t="shared" si="301"/>
        <v>0</v>
      </c>
      <c r="AA782" s="102" t="e">
        <f t="shared" si="303"/>
        <v>#VALUE!</v>
      </c>
    </row>
    <row r="783" spans="1:27" ht="17.25">
      <c r="A783" s="5"/>
      <c r="B783" s="5"/>
      <c r="C783" s="93"/>
      <c r="D783" s="193"/>
      <c r="E783" s="94"/>
      <c r="F783" s="95"/>
      <c r="G783" s="96" t="str">
        <f t="shared" si="292"/>
        <v>Error</v>
      </c>
      <c r="H783" s="97">
        <v>14400</v>
      </c>
      <c r="I783" s="98" t="e">
        <f t="shared" si="293"/>
        <v>#VALUE!</v>
      </c>
      <c r="J783" s="88" t="e">
        <f t="shared" si="288"/>
        <v>#VALUE!</v>
      </c>
      <c r="K783" s="98">
        <f t="shared" si="294"/>
        <v>0</v>
      </c>
      <c r="L783" s="98">
        <f t="shared" si="295"/>
        <v>0</v>
      </c>
      <c r="M783" s="98" t="e">
        <f t="shared" si="296"/>
        <v>#VALUE!</v>
      </c>
      <c r="N783" s="98" t="e">
        <f t="shared" si="297"/>
        <v>#VALUE!</v>
      </c>
      <c r="O783" s="97"/>
      <c r="P783" s="98" t="e">
        <f t="shared" si="289"/>
        <v>#VALUE!</v>
      </c>
      <c r="Q783" s="99" t="e">
        <f t="shared" si="298"/>
        <v>#VALUE!</v>
      </c>
      <c r="R783" s="100"/>
      <c r="S783" s="5"/>
      <c r="T783" s="28">
        <f t="shared" si="299"/>
        <v>0</v>
      </c>
      <c r="U783" s="101">
        <v>66140</v>
      </c>
      <c r="V783" s="102">
        <f t="shared" si="302"/>
        <v>0</v>
      </c>
      <c r="W783" s="101"/>
      <c r="X783" s="101"/>
      <c r="Y783" s="102">
        <f t="shared" si="300"/>
        <v>0</v>
      </c>
      <c r="Z783" s="102">
        <f t="shared" si="301"/>
        <v>0</v>
      </c>
      <c r="AA783" s="102" t="e">
        <f t="shared" si="303"/>
        <v>#VALUE!</v>
      </c>
    </row>
    <row r="784" spans="1:27" ht="17.25">
      <c r="A784" s="5"/>
      <c r="B784" s="5"/>
      <c r="C784" s="93"/>
      <c r="D784" s="193"/>
      <c r="E784" s="94"/>
      <c r="F784" s="95"/>
      <c r="G784" s="96" t="str">
        <f t="shared" si="292"/>
        <v>Error</v>
      </c>
      <c r="H784" s="97">
        <v>14400</v>
      </c>
      <c r="I784" s="98" t="e">
        <f t="shared" si="293"/>
        <v>#VALUE!</v>
      </c>
      <c r="J784" s="88" t="e">
        <f t="shared" si="288"/>
        <v>#VALUE!</v>
      </c>
      <c r="K784" s="98">
        <f t="shared" si="294"/>
        <v>0</v>
      </c>
      <c r="L784" s="98">
        <f t="shared" si="295"/>
        <v>0</v>
      </c>
      <c r="M784" s="98" t="e">
        <f t="shared" si="296"/>
        <v>#VALUE!</v>
      </c>
      <c r="N784" s="98" t="e">
        <f t="shared" si="297"/>
        <v>#VALUE!</v>
      </c>
      <c r="O784" s="97"/>
      <c r="P784" s="98" t="e">
        <f t="shared" si="289"/>
        <v>#VALUE!</v>
      </c>
      <c r="Q784" s="99" t="e">
        <f t="shared" si="298"/>
        <v>#VALUE!</v>
      </c>
      <c r="R784" s="100"/>
      <c r="S784" s="5"/>
      <c r="T784" s="28">
        <f t="shared" si="299"/>
        <v>0</v>
      </c>
      <c r="U784" s="101">
        <v>66140</v>
      </c>
      <c r="V784" s="102">
        <f t="shared" si="302"/>
        <v>0</v>
      </c>
      <c r="W784" s="101"/>
      <c r="X784" s="101"/>
      <c r="Y784" s="102">
        <f t="shared" si="300"/>
        <v>0</v>
      </c>
      <c r="Z784" s="102">
        <f t="shared" si="301"/>
        <v>0</v>
      </c>
      <c r="AA784" s="102" t="e">
        <f t="shared" si="303"/>
        <v>#VALUE!</v>
      </c>
    </row>
    <row r="785" spans="1:27" ht="17.25">
      <c r="A785" s="5"/>
      <c r="B785" s="5"/>
      <c r="C785" s="93"/>
      <c r="D785" s="193"/>
      <c r="E785" s="84"/>
      <c r="F785" s="85"/>
      <c r="G785" s="86" t="str">
        <f t="shared" si="292"/>
        <v>Error</v>
      </c>
      <c r="H785" s="87">
        <v>14400</v>
      </c>
      <c r="I785" s="88" t="e">
        <f t="shared" si="293"/>
        <v>#VALUE!</v>
      </c>
      <c r="J785" s="88" t="e">
        <f t="shared" si="288"/>
        <v>#VALUE!</v>
      </c>
      <c r="K785" s="88">
        <f t="shared" si="294"/>
        <v>0</v>
      </c>
      <c r="L785" s="88">
        <f t="shared" si="295"/>
        <v>0</v>
      </c>
      <c r="M785" s="88" t="e">
        <f t="shared" si="296"/>
        <v>#VALUE!</v>
      </c>
      <c r="N785" s="88" t="e">
        <f t="shared" si="297"/>
        <v>#VALUE!</v>
      </c>
      <c r="O785" s="87"/>
      <c r="P785" s="88" t="e">
        <f t="shared" si="289"/>
        <v>#VALUE!</v>
      </c>
      <c r="Q785" s="89" t="e">
        <f t="shared" si="298"/>
        <v>#VALUE!</v>
      </c>
      <c r="R785" s="90"/>
      <c r="S785" s="82"/>
      <c r="T785" s="28">
        <f t="shared" si="299"/>
        <v>0</v>
      </c>
      <c r="U785" s="91">
        <v>66140</v>
      </c>
      <c r="V785" s="92">
        <f t="shared" si="302"/>
        <v>0</v>
      </c>
      <c r="W785" s="91"/>
      <c r="X785" s="91"/>
      <c r="Y785" s="92">
        <f t="shared" si="300"/>
        <v>0</v>
      </c>
      <c r="Z785" s="92">
        <f t="shared" si="301"/>
        <v>0</v>
      </c>
      <c r="AA785" s="92" t="e">
        <f t="shared" si="303"/>
        <v>#VALUE!</v>
      </c>
    </row>
    <row r="786" spans="1:27" ht="17.25">
      <c r="A786" s="5"/>
      <c r="B786" s="5"/>
      <c r="C786" s="93"/>
      <c r="D786" s="193"/>
      <c r="E786" s="94"/>
      <c r="F786" s="95"/>
      <c r="G786" s="96" t="str">
        <f t="shared" si="292"/>
        <v>Error</v>
      </c>
      <c r="H786" s="97">
        <v>14400</v>
      </c>
      <c r="I786" s="98" t="e">
        <f t="shared" si="293"/>
        <v>#VALUE!</v>
      </c>
      <c r="J786" s="88" t="e">
        <f t="shared" si="288"/>
        <v>#VALUE!</v>
      </c>
      <c r="K786" s="98">
        <f t="shared" si="294"/>
        <v>0</v>
      </c>
      <c r="L786" s="98">
        <f t="shared" si="295"/>
        <v>0</v>
      </c>
      <c r="M786" s="98" t="e">
        <f t="shared" si="296"/>
        <v>#VALUE!</v>
      </c>
      <c r="N786" s="98" t="e">
        <f t="shared" si="297"/>
        <v>#VALUE!</v>
      </c>
      <c r="O786" s="97"/>
      <c r="P786" s="98" t="e">
        <f t="shared" si="289"/>
        <v>#VALUE!</v>
      </c>
      <c r="Q786" s="99" t="e">
        <f t="shared" si="298"/>
        <v>#VALUE!</v>
      </c>
      <c r="R786" s="100"/>
      <c r="S786" s="5"/>
      <c r="T786" s="28">
        <f t="shared" si="299"/>
        <v>0</v>
      </c>
      <c r="U786" s="101">
        <v>66140</v>
      </c>
      <c r="V786" s="102">
        <f t="shared" si="302"/>
        <v>0</v>
      </c>
      <c r="W786" s="101"/>
      <c r="X786" s="101"/>
      <c r="Y786" s="102">
        <f t="shared" si="300"/>
        <v>0</v>
      </c>
      <c r="Z786" s="102">
        <f t="shared" si="301"/>
        <v>0</v>
      </c>
      <c r="AA786" s="102" t="e">
        <f t="shared" si="303"/>
        <v>#VALUE!</v>
      </c>
    </row>
    <row r="787" spans="1:27" ht="17.25">
      <c r="A787" s="5"/>
      <c r="B787" s="5"/>
      <c r="C787" s="93"/>
      <c r="D787" s="193"/>
      <c r="E787" s="94"/>
      <c r="F787" s="95"/>
      <c r="G787" s="96" t="str">
        <f t="shared" si="292"/>
        <v>Error</v>
      </c>
      <c r="H787" s="97">
        <v>14400</v>
      </c>
      <c r="I787" s="98" t="e">
        <f t="shared" si="293"/>
        <v>#VALUE!</v>
      </c>
      <c r="J787" s="88" t="e">
        <f t="shared" si="288"/>
        <v>#VALUE!</v>
      </c>
      <c r="K787" s="98">
        <f t="shared" si="294"/>
        <v>0</v>
      </c>
      <c r="L787" s="98">
        <f t="shared" si="295"/>
        <v>0</v>
      </c>
      <c r="M787" s="98" t="e">
        <f t="shared" si="296"/>
        <v>#VALUE!</v>
      </c>
      <c r="N787" s="98" t="e">
        <f t="shared" si="297"/>
        <v>#VALUE!</v>
      </c>
      <c r="O787" s="97"/>
      <c r="P787" s="98" t="e">
        <f t="shared" si="289"/>
        <v>#VALUE!</v>
      </c>
      <c r="Q787" s="99" t="e">
        <f t="shared" si="298"/>
        <v>#VALUE!</v>
      </c>
      <c r="R787" s="100"/>
      <c r="S787" s="5"/>
      <c r="T787" s="28">
        <f t="shared" si="299"/>
        <v>0</v>
      </c>
      <c r="U787" s="101">
        <v>66140</v>
      </c>
      <c r="V787" s="102">
        <f t="shared" si="302"/>
        <v>0</v>
      </c>
      <c r="W787" s="101"/>
      <c r="X787" s="101"/>
      <c r="Y787" s="102">
        <f t="shared" si="300"/>
        <v>0</v>
      </c>
      <c r="Z787" s="102">
        <f t="shared" si="301"/>
        <v>0</v>
      </c>
      <c r="AA787" s="102" t="e">
        <f t="shared" si="303"/>
        <v>#VALUE!</v>
      </c>
    </row>
    <row r="788" spans="1:27" ht="17.25">
      <c r="A788" s="5"/>
      <c r="B788" s="5"/>
      <c r="C788" s="93"/>
      <c r="D788" s="193"/>
      <c r="E788" s="94"/>
      <c r="F788" s="95"/>
      <c r="G788" s="96" t="str">
        <f t="shared" si="292"/>
        <v>Error</v>
      </c>
      <c r="H788" s="97">
        <v>14400</v>
      </c>
      <c r="I788" s="98" t="e">
        <f t="shared" si="293"/>
        <v>#VALUE!</v>
      </c>
      <c r="J788" s="88" t="e">
        <f t="shared" si="288"/>
        <v>#VALUE!</v>
      </c>
      <c r="K788" s="98">
        <f t="shared" si="294"/>
        <v>0</v>
      </c>
      <c r="L788" s="98">
        <f t="shared" si="295"/>
        <v>0</v>
      </c>
      <c r="M788" s="98" t="e">
        <f t="shared" si="296"/>
        <v>#VALUE!</v>
      </c>
      <c r="N788" s="98" t="e">
        <f t="shared" si="297"/>
        <v>#VALUE!</v>
      </c>
      <c r="O788" s="97"/>
      <c r="P788" s="98" t="e">
        <f t="shared" si="289"/>
        <v>#VALUE!</v>
      </c>
      <c r="Q788" s="99" t="e">
        <f t="shared" si="298"/>
        <v>#VALUE!</v>
      </c>
      <c r="R788" s="100"/>
      <c r="S788" s="5"/>
      <c r="T788" s="28">
        <f t="shared" si="299"/>
        <v>0</v>
      </c>
      <c r="U788" s="101">
        <v>66140</v>
      </c>
      <c r="V788" s="102">
        <f t="shared" si="302"/>
        <v>0</v>
      </c>
      <c r="W788" s="101"/>
      <c r="X788" s="101"/>
      <c r="Y788" s="102">
        <f t="shared" si="300"/>
        <v>0</v>
      </c>
      <c r="Z788" s="102">
        <f t="shared" si="301"/>
        <v>0</v>
      </c>
      <c r="AA788" s="102" t="e">
        <f t="shared" si="303"/>
        <v>#VALUE!</v>
      </c>
    </row>
    <row r="789" spans="1:27" ht="17.25">
      <c r="A789" s="5"/>
      <c r="B789" s="5"/>
      <c r="C789" s="93"/>
      <c r="D789" s="193"/>
      <c r="E789" s="94"/>
      <c r="F789" s="95"/>
      <c r="G789" s="96" t="str">
        <f t="shared" si="292"/>
        <v>Error</v>
      </c>
      <c r="H789" s="97">
        <v>14400</v>
      </c>
      <c r="I789" s="98" t="e">
        <f t="shared" si="293"/>
        <v>#VALUE!</v>
      </c>
      <c r="J789" s="88" t="e">
        <f t="shared" si="288"/>
        <v>#VALUE!</v>
      </c>
      <c r="K789" s="98">
        <f t="shared" si="294"/>
        <v>0</v>
      </c>
      <c r="L789" s="98">
        <f t="shared" si="295"/>
        <v>0</v>
      </c>
      <c r="M789" s="98" t="e">
        <f t="shared" si="296"/>
        <v>#VALUE!</v>
      </c>
      <c r="N789" s="98" t="e">
        <f t="shared" si="297"/>
        <v>#VALUE!</v>
      </c>
      <c r="O789" s="97"/>
      <c r="P789" s="98" t="e">
        <f t="shared" si="289"/>
        <v>#VALUE!</v>
      </c>
      <c r="Q789" s="99" t="e">
        <f t="shared" si="298"/>
        <v>#VALUE!</v>
      </c>
      <c r="R789" s="100"/>
      <c r="S789" s="5"/>
      <c r="T789" s="28">
        <f t="shared" si="299"/>
        <v>0</v>
      </c>
      <c r="U789" s="101">
        <v>66140</v>
      </c>
      <c r="V789" s="102">
        <f t="shared" si="302"/>
        <v>0</v>
      </c>
      <c r="W789" s="101"/>
      <c r="X789" s="101"/>
      <c r="Y789" s="102">
        <f t="shared" si="300"/>
        <v>0</v>
      </c>
      <c r="Z789" s="102">
        <f t="shared" si="301"/>
        <v>0</v>
      </c>
      <c r="AA789" s="102" t="e">
        <f t="shared" si="303"/>
        <v>#VALUE!</v>
      </c>
    </row>
    <row r="790" spans="1:27" ht="17.25">
      <c r="A790" s="5"/>
      <c r="B790" s="5"/>
      <c r="C790" s="93"/>
      <c r="D790" s="193"/>
      <c r="E790" s="94"/>
      <c r="F790" s="95"/>
      <c r="G790" s="96" t="str">
        <f t="shared" si="292"/>
        <v>Error</v>
      </c>
      <c r="H790" s="97">
        <v>14400</v>
      </c>
      <c r="I790" s="98" t="e">
        <f t="shared" si="293"/>
        <v>#VALUE!</v>
      </c>
      <c r="J790" s="88" t="e">
        <f t="shared" si="288"/>
        <v>#VALUE!</v>
      </c>
      <c r="K790" s="98">
        <f t="shared" si="294"/>
        <v>0</v>
      </c>
      <c r="L790" s="98">
        <f t="shared" si="295"/>
        <v>0</v>
      </c>
      <c r="M790" s="98" t="e">
        <f t="shared" si="296"/>
        <v>#VALUE!</v>
      </c>
      <c r="N790" s="98" t="e">
        <f t="shared" si="297"/>
        <v>#VALUE!</v>
      </c>
      <c r="O790" s="97"/>
      <c r="P790" s="98" t="e">
        <f t="shared" si="289"/>
        <v>#VALUE!</v>
      </c>
      <c r="Q790" s="99" t="e">
        <f t="shared" si="298"/>
        <v>#VALUE!</v>
      </c>
      <c r="R790" s="100"/>
      <c r="S790" s="5"/>
      <c r="T790" s="28">
        <f t="shared" si="299"/>
        <v>0</v>
      </c>
      <c r="U790" s="101">
        <v>66140</v>
      </c>
      <c r="V790" s="102">
        <f t="shared" si="302"/>
        <v>0</v>
      </c>
      <c r="W790" s="101"/>
      <c r="X790" s="101"/>
      <c r="Y790" s="102">
        <f t="shared" si="300"/>
        <v>0</v>
      </c>
      <c r="Z790" s="102">
        <f t="shared" si="301"/>
        <v>0</v>
      </c>
      <c r="AA790" s="102" t="e">
        <f t="shared" si="303"/>
        <v>#VALUE!</v>
      </c>
    </row>
    <row r="791" spans="1:27" ht="17.25">
      <c r="A791" s="5"/>
      <c r="B791" s="5"/>
      <c r="C791" s="93"/>
      <c r="D791" s="193"/>
      <c r="E791" s="84"/>
      <c r="F791" s="85"/>
      <c r="G791" s="86" t="str">
        <f t="shared" si="292"/>
        <v>Error</v>
      </c>
      <c r="H791" s="87">
        <v>14400</v>
      </c>
      <c r="I791" s="88" t="e">
        <f t="shared" si="293"/>
        <v>#VALUE!</v>
      </c>
      <c r="J791" s="88" t="e">
        <f t="shared" si="288"/>
        <v>#VALUE!</v>
      </c>
      <c r="K791" s="88">
        <f t="shared" si="294"/>
        <v>0</v>
      </c>
      <c r="L791" s="88">
        <f t="shared" si="295"/>
        <v>0</v>
      </c>
      <c r="M791" s="88" t="e">
        <f t="shared" si="296"/>
        <v>#VALUE!</v>
      </c>
      <c r="N791" s="88" t="e">
        <f t="shared" si="297"/>
        <v>#VALUE!</v>
      </c>
      <c r="O791" s="87"/>
      <c r="P791" s="88" t="e">
        <f t="shared" si="289"/>
        <v>#VALUE!</v>
      </c>
      <c r="Q791" s="89" t="e">
        <f t="shared" si="298"/>
        <v>#VALUE!</v>
      </c>
      <c r="R791" s="90"/>
      <c r="S791" s="82"/>
      <c r="T791" s="28">
        <f t="shared" si="299"/>
        <v>0</v>
      </c>
      <c r="U791" s="91">
        <v>66140</v>
      </c>
      <c r="V791" s="92">
        <f t="shared" si="302"/>
        <v>0</v>
      </c>
      <c r="W791" s="91"/>
      <c r="X791" s="91"/>
      <c r="Y791" s="92">
        <f t="shared" si="300"/>
        <v>0</v>
      </c>
      <c r="Z791" s="92">
        <f t="shared" si="301"/>
        <v>0</v>
      </c>
      <c r="AA791" s="92" t="e">
        <f t="shared" si="303"/>
        <v>#VALUE!</v>
      </c>
    </row>
    <row r="792" spans="1:27" ht="17.25">
      <c r="A792" s="5"/>
      <c r="B792" s="5"/>
      <c r="C792" s="93"/>
      <c r="D792" s="193"/>
      <c r="E792" s="94"/>
      <c r="F792" s="95"/>
      <c r="G792" s="96" t="str">
        <f t="shared" si="292"/>
        <v>Error</v>
      </c>
      <c r="H792" s="97">
        <v>14400</v>
      </c>
      <c r="I792" s="98" t="e">
        <f t="shared" si="293"/>
        <v>#VALUE!</v>
      </c>
      <c r="J792" s="88" t="e">
        <f t="shared" si="288"/>
        <v>#VALUE!</v>
      </c>
      <c r="K792" s="98">
        <f t="shared" si="294"/>
        <v>0</v>
      </c>
      <c r="L792" s="98">
        <f t="shared" si="295"/>
        <v>0</v>
      </c>
      <c r="M792" s="98" t="e">
        <f t="shared" si="296"/>
        <v>#VALUE!</v>
      </c>
      <c r="N792" s="98" t="e">
        <f t="shared" si="297"/>
        <v>#VALUE!</v>
      </c>
      <c r="O792" s="97"/>
      <c r="P792" s="98" t="e">
        <f t="shared" si="289"/>
        <v>#VALUE!</v>
      </c>
      <c r="Q792" s="99" t="e">
        <f t="shared" si="298"/>
        <v>#VALUE!</v>
      </c>
      <c r="R792" s="100"/>
      <c r="S792" s="5"/>
      <c r="T792" s="28">
        <f t="shared" si="299"/>
        <v>0</v>
      </c>
      <c r="U792" s="101">
        <v>66140</v>
      </c>
      <c r="V792" s="102">
        <f t="shared" si="302"/>
        <v>0</v>
      </c>
      <c r="W792" s="101"/>
      <c r="X792" s="101"/>
      <c r="Y792" s="102">
        <f t="shared" si="300"/>
        <v>0</v>
      </c>
      <c r="Z792" s="102">
        <f t="shared" si="301"/>
        <v>0</v>
      </c>
      <c r="AA792" s="102" t="e">
        <f t="shared" si="303"/>
        <v>#VALUE!</v>
      </c>
    </row>
    <row r="793" spans="1:27" ht="17.25">
      <c r="A793" s="5"/>
      <c r="B793" s="5"/>
      <c r="C793" s="93"/>
      <c r="D793" s="193"/>
      <c r="E793" s="94"/>
      <c r="F793" s="95"/>
      <c r="G793" s="96" t="str">
        <f t="shared" si="292"/>
        <v>Error</v>
      </c>
      <c r="H793" s="97">
        <v>14400</v>
      </c>
      <c r="I793" s="98" t="e">
        <f t="shared" si="293"/>
        <v>#VALUE!</v>
      </c>
      <c r="J793" s="88" t="e">
        <f t="shared" si="288"/>
        <v>#VALUE!</v>
      </c>
      <c r="K793" s="98">
        <f t="shared" si="294"/>
        <v>0</v>
      </c>
      <c r="L793" s="98">
        <f t="shared" si="295"/>
        <v>0</v>
      </c>
      <c r="M793" s="98" t="e">
        <f t="shared" si="296"/>
        <v>#VALUE!</v>
      </c>
      <c r="N793" s="98" t="e">
        <f t="shared" si="297"/>
        <v>#VALUE!</v>
      </c>
      <c r="O793" s="97"/>
      <c r="P793" s="98" t="e">
        <f t="shared" si="289"/>
        <v>#VALUE!</v>
      </c>
      <c r="Q793" s="99" t="e">
        <f t="shared" si="298"/>
        <v>#VALUE!</v>
      </c>
      <c r="R793" s="100"/>
      <c r="S793" s="5"/>
      <c r="T793" s="28">
        <f t="shared" si="299"/>
        <v>0</v>
      </c>
      <c r="U793" s="101">
        <v>66140</v>
      </c>
      <c r="V793" s="102">
        <f t="shared" si="302"/>
        <v>0</v>
      </c>
      <c r="W793" s="101"/>
      <c r="X793" s="101"/>
      <c r="Y793" s="102">
        <f t="shared" si="300"/>
        <v>0</v>
      </c>
      <c r="Z793" s="102">
        <f t="shared" si="301"/>
        <v>0</v>
      </c>
      <c r="AA793" s="102" t="e">
        <f t="shared" si="303"/>
        <v>#VALUE!</v>
      </c>
    </row>
    <row r="794" spans="1:27" ht="17.25">
      <c r="A794" s="5"/>
      <c r="B794" s="5"/>
      <c r="C794" s="93"/>
      <c r="D794" s="193"/>
      <c r="E794" s="94"/>
      <c r="F794" s="95"/>
      <c r="G794" s="96" t="str">
        <f t="shared" si="292"/>
        <v>Error</v>
      </c>
      <c r="H794" s="97">
        <v>14400</v>
      </c>
      <c r="I794" s="98" t="e">
        <f t="shared" si="293"/>
        <v>#VALUE!</v>
      </c>
      <c r="J794" s="88" t="e">
        <f t="shared" si="288"/>
        <v>#VALUE!</v>
      </c>
      <c r="K794" s="98">
        <f t="shared" si="294"/>
        <v>0</v>
      </c>
      <c r="L794" s="98">
        <f t="shared" si="295"/>
        <v>0</v>
      </c>
      <c r="M794" s="98" t="e">
        <f t="shared" si="296"/>
        <v>#VALUE!</v>
      </c>
      <c r="N794" s="98" t="e">
        <f t="shared" si="297"/>
        <v>#VALUE!</v>
      </c>
      <c r="O794" s="97"/>
      <c r="P794" s="98" t="e">
        <f t="shared" si="289"/>
        <v>#VALUE!</v>
      </c>
      <c r="Q794" s="99" t="e">
        <f t="shared" si="298"/>
        <v>#VALUE!</v>
      </c>
      <c r="R794" s="100"/>
      <c r="S794" s="5"/>
      <c r="T794" s="28">
        <f t="shared" si="299"/>
        <v>0</v>
      </c>
      <c r="U794" s="101">
        <v>66140</v>
      </c>
      <c r="V794" s="102">
        <f t="shared" si="302"/>
        <v>0</v>
      </c>
      <c r="W794" s="101"/>
      <c r="X794" s="101"/>
      <c r="Y794" s="102">
        <f t="shared" si="300"/>
        <v>0</v>
      </c>
      <c r="Z794" s="102">
        <f t="shared" si="301"/>
        <v>0</v>
      </c>
      <c r="AA794" s="102" t="e">
        <f t="shared" si="303"/>
        <v>#VALUE!</v>
      </c>
    </row>
    <row r="795" spans="1:27" ht="17.25">
      <c r="A795" s="5"/>
      <c r="B795" s="5"/>
      <c r="C795" s="93"/>
      <c r="D795" s="193"/>
      <c r="E795" s="94"/>
      <c r="F795" s="95"/>
      <c r="G795" s="96" t="str">
        <f t="shared" si="292"/>
        <v>Error</v>
      </c>
      <c r="H795" s="97">
        <v>14400</v>
      </c>
      <c r="I795" s="98" t="e">
        <f t="shared" si="293"/>
        <v>#VALUE!</v>
      </c>
      <c r="J795" s="88" t="e">
        <f t="shared" si="288"/>
        <v>#VALUE!</v>
      </c>
      <c r="K795" s="98">
        <f t="shared" si="294"/>
        <v>0</v>
      </c>
      <c r="L795" s="98">
        <f t="shared" si="295"/>
        <v>0</v>
      </c>
      <c r="M795" s="98" t="e">
        <f t="shared" si="296"/>
        <v>#VALUE!</v>
      </c>
      <c r="N795" s="98" t="e">
        <f t="shared" si="297"/>
        <v>#VALUE!</v>
      </c>
      <c r="O795" s="97"/>
      <c r="P795" s="98" t="e">
        <f t="shared" si="289"/>
        <v>#VALUE!</v>
      </c>
      <c r="Q795" s="99" t="e">
        <f t="shared" si="298"/>
        <v>#VALUE!</v>
      </c>
      <c r="R795" s="100"/>
      <c r="S795" s="5"/>
      <c r="T795" s="28">
        <f t="shared" si="299"/>
        <v>0</v>
      </c>
      <c r="U795" s="101">
        <v>66140</v>
      </c>
      <c r="V795" s="102">
        <f t="shared" si="302"/>
        <v>0</v>
      </c>
      <c r="W795" s="101"/>
      <c r="X795" s="101"/>
      <c r="Y795" s="102">
        <f t="shared" si="300"/>
        <v>0</v>
      </c>
      <c r="Z795" s="102">
        <f t="shared" si="301"/>
        <v>0</v>
      </c>
      <c r="AA795" s="102" t="e">
        <f t="shared" si="303"/>
        <v>#VALUE!</v>
      </c>
    </row>
    <row r="796" spans="1:27" ht="17.25">
      <c r="A796" s="5"/>
      <c r="B796" s="5"/>
      <c r="C796" s="93"/>
      <c r="D796" s="193"/>
      <c r="E796" s="94"/>
      <c r="F796" s="95"/>
      <c r="G796" s="96" t="str">
        <f t="shared" si="292"/>
        <v>Error</v>
      </c>
      <c r="H796" s="97">
        <v>14400</v>
      </c>
      <c r="I796" s="98" t="e">
        <f t="shared" si="293"/>
        <v>#VALUE!</v>
      </c>
      <c r="J796" s="88" t="e">
        <f t="shared" si="288"/>
        <v>#VALUE!</v>
      </c>
      <c r="K796" s="98">
        <f t="shared" si="294"/>
        <v>0</v>
      </c>
      <c r="L796" s="98">
        <f t="shared" si="295"/>
        <v>0</v>
      </c>
      <c r="M796" s="98" t="e">
        <f t="shared" si="296"/>
        <v>#VALUE!</v>
      </c>
      <c r="N796" s="98" t="e">
        <f t="shared" si="297"/>
        <v>#VALUE!</v>
      </c>
      <c r="O796" s="97"/>
      <c r="P796" s="98" t="e">
        <f t="shared" si="289"/>
        <v>#VALUE!</v>
      </c>
      <c r="Q796" s="99" t="e">
        <f t="shared" si="298"/>
        <v>#VALUE!</v>
      </c>
      <c r="R796" s="100"/>
      <c r="S796" s="5"/>
      <c r="T796" s="28">
        <f t="shared" si="299"/>
        <v>0</v>
      </c>
      <c r="U796" s="101">
        <v>66140</v>
      </c>
      <c r="V796" s="102">
        <f t="shared" si="302"/>
        <v>0</v>
      </c>
      <c r="W796" s="101"/>
      <c r="X796" s="101"/>
      <c r="Y796" s="102">
        <f t="shared" si="300"/>
        <v>0</v>
      </c>
      <c r="Z796" s="102">
        <f t="shared" si="301"/>
        <v>0</v>
      </c>
      <c r="AA796" s="102" t="e">
        <f t="shared" si="303"/>
        <v>#VALUE!</v>
      </c>
    </row>
    <row r="797" spans="1:27" ht="17.25">
      <c r="A797" s="5"/>
      <c r="B797" s="5"/>
      <c r="C797" s="93"/>
      <c r="D797" s="193"/>
      <c r="E797" s="84"/>
      <c r="F797" s="85"/>
      <c r="G797" s="86" t="str">
        <f t="shared" si="292"/>
        <v>Error</v>
      </c>
      <c r="H797" s="87">
        <v>14400</v>
      </c>
      <c r="I797" s="88" t="e">
        <f t="shared" si="293"/>
        <v>#VALUE!</v>
      </c>
      <c r="J797" s="88" t="e">
        <f t="shared" si="288"/>
        <v>#VALUE!</v>
      </c>
      <c r="K797" s="88">
        <f t="shared" si="294"/>
        <v>0</v>
      </c>
      <c r="L797" s="88">
        <f t="shared" si="295"/>
        <v>0</v>
      </c>
      <c r="M797" s="88" t="e">
        <f t="shared" si="296"/>
        <v>#VALUE!</v>
      </c>
      <c r="N797" s="88" t="e">
        <f t="shared" si="297"/>
        <v>#VALUE!</v>
      </c>
      <c r="O797" s="87"/>
      <c r="P797" s="88" t="e">
        <f t="shared" si="289"/>
        <v>#VALUE!</v>
      </c>
      <c r="Q797" s="89" t="e">
        <f t="shared" si="298"/>
        <v>#VALUE!</v>
      </c>
      <c r="R797" s="90"/>
      <c r="S797" s="82"/>
      <c r="T797" s="28">
        <f t="shared" si="299"/>
        <v>0</v>
      </c>
      <c r="U797" s="91">
        <v>66140</v>
      </c>
      <c r="V797" s="92">
        <f t="shared" si="302"/>
        <v>0</v>
      </c>
      <c r="W797" s="91"/>
      <c r="X797" s="91"/>
      <c r="Y797" s="92">
        <f t="shared" si="300"/>
        <v>0</v>
      </c>
      <c r="Z797" s="92">
        <f t="shared" si="301"/>
        <v>0</v>
      </c>
      <c r="AA797" s="92" t="e">
        <f t="shared" si="303"/>
        <v>#VALUE!</v>
      </c>
    </row>
    <row r="798" spans="1:27" ht="17.25">
      <c r="A798" s="5"/>
      <c r="B798" s="5"/>
      <c r="C798" s="93"/>
      <c r="D798" s="193"/>
      <c r="E798" s="94"/>
      <c r="F798" s="95"/>
      <c r="G798" s="96" t="str">
        <f t="shared" si="292"/>
        <v>Error</v>
      </c>
      <c r="H798" s="97">
        <v>14400</v>
      </c>
      <c r="I798" s="98" t="e">
        <f t="shared" si="293"/>
        <v>#VALUE!</v>
      </c>
      <c r="J798" s="88" t="e">
        <f t="shared" si="288"/>
        <v>#VALUE!</v>
      </c>
      <c r="K798" s="98">
        <f t="shared" si="294"/>
        <v>0</v>
      </c>
      <c r="L798" s="98">
        <f t="shared" si="295"/>
        <v>0</v>
      </c>
      <c r="M798" s="98" t="e">
        <f t="shared" si="296"/>
        <v>#VALUE!</v>
      </c>
      <c r="N798" s="98" t="e">
        <f t="shared" si="297"/>
        <v>#VALUE!</v>
      </c>
      <c r="O798" s="97"/>
      <c r="P798" s="98" t="e">
        <f t="shared" si="289"/>
        <v>#VALUE!</v>
      </c>
      <c r="Q798" s="99" t="e">
        <f t="shared" si="298"/>
        <v>#VALUE!</v>
      </c>
      <c r="R798" s="100"/>
      <c r="S798" s="5"/>
      <c r="T798" s="28">
        <f t="shared" si="299"/>
        <v>0</v>
      </c>
      <c r="U798" s="101">
        <v>66140</v>
      </c>
      <c r="V798" s="102">
        <f t="shared" si="302"/>
        <v>0</v>
      </c>
      <c r="W798" s="101"/>
      <c r="X798" s="101"/>
      <c r="Y798" s="102">
        <f t="shared" si="300"/>
        <v>0</v>
      </c>
      <c r="Z798" s="102">
        <f t="shared" si="301"/>
        <v>0</v>
      </c>
      <c r="AA798" s="102" t="e">
        <f t="shared" si="303"/>
        <v>#VALUE!</v>
      </c>
    </row>
    <row r="799" spans="1:27" ht="17.25">
      <c r="A799" s="5"/>
      <c r="B799" s="5"/>
      <c r="C799" s="93"/>
      <c r="D799" s="193"/>
      <c r="E799" s="94"/>
      <c r="F799" s="95"/>
      <c r="G799" s="96" t="str">
        <f t="shared" si="292"/>
        <v>Error</v>
      </c>
      <c r="H799" s="97">
        <v>14400</v>
      </c>
      <c r="I799" s="98" t="e">
        <f t="shared" si="293"/>
        <v>#VALUE!</v>
      </c>
      <c r="J799" s="88" t="e">
        <f t="shared" si="288"/>
        <v>#VALUE!</v>
      </c>
      <c r="K799" s="98">
        <f t="shared" si="294"/>
        <v>0</v>
      </c>
      <c r="L799" s="98">
        <f t="shared" si="295"/>
        <v>0</v>
      </c>
      <c r="M799" s="98" t="e">
        <f t="shared" si="296"/>
        <v>#VALUE!</v>
      </c>
      <c r="N799" s="98" t="e">
        <f t="shared" si="297"/>
        <v>#VALUE!</v>
      </c>
      <c r="O799" s="97"/>
      <c r="P799" s="98" t="e">
        <f t="shared" si="289"/>
        <v>#VALUE!</v>
      </c>
      <c r="Q799" s="99" t="e">
        <f t="shared" si="298"/>
        <v>#VALUE!</v>
      </c>
      <c r="R799" s="100"/>
      <c r="S799" s="5"/>
      <c r="T799" s="28">
        <f t="shared" si="299"/>
        <v>0</v>
      </c>
      <c r="U799" s="101">
        <v>66140</v>
      </c>
      <c r="V799" s="102">
        <f t="shared" si="302"/>
        <v>0</v>
      </c>
      <c r="W799" s="101"/>
      <c r="X799" s="101"/>
      <c r="Y799" s="102">
        <f t="shared" si="300"/>
        <v>0</v>
      </c>
      <c r="Z799" s="102">
        <f t="shared" si="301"/>
        <v>0</v>
      </c>
      <c r="AA799" s="102" t="e">
        <f t="shared" si="303"/>
        <v>#VALUE!</v>
      </c>
    </row>
    <row r="800" spans="1:27" ht="17.25">
      <c r="A800" s="5"/>
      <c r="B800" s="5"/>
      <c r="C800" s="93"/>
      <c r="D800" s="193"/>
      <c r="E800" s="94"/>
      <c r="F800" s="95"/>
      <c r="G800" s="96" t="str">
        <f t="shared" si="292"/>
        <v>Error</v>
      </c>
      <c r="H800" s="97">
        <v>14400</v>
      </c>
      <c r="I800" s="98" t="e">
        <f t="shared" si="293"/>
        <v>#VALUE!</v>
      </c>
      <c r="J800" s="88" t="e">
        <f t="shared" si="288"/>
        <v>#VALUE!</v>
      </c>
      <c r="K800" s="98">
        <f t="shared" si="294"/>
        <v>0</v>
      </c>
      <c r="L800" s="98">
        <f t="shared" si="295"/>
        <v>0</v>
      </c>
      <c r="M800" s="98" t="e">
        <f t="shared" si="296"/>
        <v>#VALUE!</v>
      </c>
      <c r="N800" s="98" t="e">
        <f t="shared" si="297"/>
        <v>#VALUE!</v>
      </c>
      <c r="O800" s="97"/>
      <c r="P800" s="98" t="e">
        <f t="shared" si="289"/>
        <v>#VALUE!</v>
      </c>
      <c r="Q800" s="99" t="e">
        <f t="shared" si="298"/>
        <v>#VALUE!</v>
      </c>
      <c r="R800" s="100"/>
      <c r="S800" s="5"/>
      <c r="T800" s="28">
        <f t="shared" si="299"/>
        <v>0</v>
      </c>
      <c r="U800" s="101">
        <v>66140</v>
      </c>
      <c r="V800" s="102">
        <f t="shared" si="302"/>
        <v>0</v>
      </c>
      <c r="W800" s="101"/>
      <c r="X800" s="101"/>
      <c r="Y800" s="102">
        <f t="shared" si="300"/>
        <v>0</v>
      </c>
      <c r="Z800" s="102">
        <f t="shared" si="301"/>
        <v>0</v>
      </c>
      <c r="AA800" s="102" t="e">
        <f t="shared" si="303"/>
        <v>#VALUE!</v>
      </c>
    </row>
    <row r="801" spans="1:27" ht="17.25">
      <c r="A801" s="5"/>
      <c r="B801" s="5"/>
      <c r="C801" s="93"/>
      <c r="D801" s="193"/>
      <c r="E801" s="94"/>
      <c r="F801" s="95"/>
      <c r="G801" s="96" t="str">
        <f t="shared" si="292"/>
        <v>Error</v>
      </c>
      <c r="H801" s="97">
        <v>14400</v>
      </c>
      <c r="I801" s="98" t="e">
        <f t="shared" si="293"/>
        <v>#VALUE!</v>
      </c>
      <c r="J801" s="88" t="e">
        <f t="shared" si="288"/>
        <v>#VALUE!</v>
      </c>
      <c r="K801" s="98">
        <f t="shared" si="294"/>
        <v>0</v>
      </c>
      <c r="L801" s="98">
        <f t="shared" si="295"/>
        <v>0</v>
      </c>
      <c r="M801" s="98" t="e">
        <f t="shared" si="296"/>
        <v>#VALUE!</v>
      </c>
      <c r="N801" s="98" t="e">
        <f t="shared" si="297"/>
        <v>#VALUE!</v>
      </c>
      <c r="O801" s="97"/>
      <c r="P801" s="98" t="e">
        <f t="shared" si="289"/>
        <v>#VALUE!</v>
      </c>
      <c r="Q801" s="99" t="e">
        <f t="shared" si="298"/>
        <v>#VALUE!</v>
      </c>
      <c r="R801" s="100"/>
      <c r="S801" s="5"/>
      <c r="T801" s="28">
        <f t="shared" si="299"/>
        <v>0</v>
      </c>
      <c r="U801" s="101">
        <v>66140</v>
      </c>
      <c r="V801" s="102">
        <f t="shared" si="302"/>
        <v>0</v>
      </c>
      <c r="W801" s="101"/>
      <c r="X801" s="101"/>
      <c r="Y801" s="102">
        <f t="shared" si="300"/>
        <v>0</v>
      </c>
      <c r="Z801" s="102">
        <f t="shared" si="301"/>
        <v>0</v>
      </c>
      <c r="AA801" s="102" t="e">
        <f t="shared" si="303"/>
        <v>#VALUE!</v>
      </c>
    </row>
    <row r="802" spans="1:27" ht="17.25">
      <c r="A802" s="5"/>
      <c r="B802" s="5"/>
      <c r="C802" s="93"/>
      <c r="D802" s="193"/>
      <c r="E802" s="94"/>
      <c r="F802" s="95"/>
      <c r="G802" s="96" t="str">
        <f t="shared" si="292"/>
        <v>Error</v>
      </c>
      <c r="H802" s="97">
        <v>14400</v>
      </c>
      <c r="I802" s="98" t="e">
        <f t="shared" si="293"/>
        <v>#VALUE!</v>
      </c>
      <c r="J802" s="88" t="e">
        <f t="shared" si="288"/>
        <v>#VALUE!</v>
      </c>
      <c r="K802" s="98">
        <f t="shared" si="294"/>
        <v>0</v>
      </c>
      <c r="L802" s="98">
        <f t="shared" si="295"/>
        <v>0</v>
      </c>
      <c r="M802" s="98" t="e">
        <f t="shared" si="296"/>
        <v>#VALUE!</v>
      </c>
      <c r="N802" s="98" t="e">
        <f t="shared" si="297"/>
        <v>#VALUE!</v>
      </c>
      <c r="O802" s="97"/>
      <c r="P802" s="98" t="e">
        <f t="shared" si="289"/>
        <v>#VALUE!</v>
      </c>
      <c r="Q802" s="99" t="e">
        <f t="shared" si="298"/>
        <v>#VALUE!</v>
      </c>
      <c r="R802" s="100"/>
      <c r="S802" s="5"/>
      <c r="T802" s="28">
        <f t="shared" si="299"/>
        <v>0</v>
      </c>
      <c r="U802" s="101">
        <v>66140</v>
      </c>
      <c r="V802" s="102">
        <f t="shared" si="302"/>
        <v>0</v>
      </c>
      <c r="W802" s="101"/>
      <c r="X802" s="101"/>
      <c r="Y802" s="102">
        <f t="shared" si="300"/>
        <v>0</v>
      </c>
      <c r="Z802" s="102">
        <f t="shared" si="301"/>
        <v>0</v>
      </c>
      <c r="AA802" s="102" t="e">
        <f t="shared" si="303"/>
        <v>#VALUE!</v>
      </c>
    </row>
    <row r="803" spans="1:27" ht="17.25">
      <c r="A803" s="5"/>
      <c r="B803" s="5"/>
      <c r="C803" s="93"/>
      <c r="D803" s="193"/>
      <c r="E803" s="84"/>
      <c r="F803" s="85"/>
      <c r="G803" s="86" t="str">
        <f t="shared" si="292"/>
        <v>Error</v>
      </c>
      <c r="H803" s="87">
        <v>14400</v>
      </c>
      <c r="I803" s="88" t="e">
        <f t="shared" si="293"/>
        <v>#VALUE!</v>
      </c>
      <c r="J803" s="88" t="e">
        <f t="shared" si="288"/>
        <v>#VALUE!</v>
      </c>
      <c r="K803" s="88">
        <f t="shared" si="294"/>
        <v>0</v>
      </c>
      <c r="L803" s="88">
        <f t="shared" si="295"/>
        <v>0</v>
      </c>
      <c r="M803" s="88" t="e">
        <f t="shared" si="296"/>
        <v>#VALUE!</v>
      </c>
      <c r="N803" s="88" t="e">
        <f t="shared" si="297"/>
        <v>#VALUE!</v>
      </c>
      <c r="O803" s="87"/>
      <c r="P803" s="88" t="e">
        <f t="shared" si="289"/>
        <v>#VALUE!</v>
      </c>
      <c r="Q803" s="89" t="e">
        <f t="shared" si="298"/>
        <v>#VALUE!</v>
      </c>
      <c r="R803" s="90"/>
      <c r="S803" s="82"/>
      <c r="T803" s="28">
        <f t="shared" si="299"/>
        <v>0</v>
      </c>
      <c r="U803" s="91">
        <v>66140</v>
      </c>
      <c r="V803" s="92">
        <f t="shared" si="302"/>
        <v>0</v>
      </c>
      <c r="W803" s="91"/>
      <c r="X803" s="91"/>
      <c r="Y803" s="92">
        <f t="shared" si="300"/>
        <v>0</v>
      </c>
      <c r="Z803" s="92">
        <f t="shared" si="301"/>
        <v>0</v>
      </c>
      <c r="AA803" s="92" t="e">
        <f t="shared" si="303"/>
        <v>#VALUE!</v>
      </c>
    </row>
    <row r="804" spans="1:27" ht="17.25">
      <c r="A804" s="5"/>
      <c r="B804" s="5"/>
      <c r="C804" s="93"/>
      <c r="D804" s="193"/>
      <c r="E804" s="84"/>
      <c r="F804" s="85"/>
      <c r="G804" s="86" t="str">
        <f>IF($C804="ստորաբաժանման պետ",IF(F804=0,2.28,IF(F804=1,2.35,IF(F804=2,2.43,IF(F804=3,2.5,IF(OR(F804=4,F804=5),2.58,IF(OR(F804=6,F804=7),2.66,IF(OR(F804=8,F804=9),2.75,IF(OR(F804=10,F804=11,F804=12),2.83,IF(OR(F804=13,F804=14,F804=15),2.92,IF(OR(F804=16,F804=17,F804=18),3.01,3.11)))))))))),IF($C804="ավագ կարգադրիչ",IF(F804=0,1.96,IF(F804=1,2.02,IF(F804=2,2.08,IF(F804=3,2.15,IF(OR(F804=4,F804=5),2.21,IF(OR(F804=6,F804=7),2.28,IF(OR(F804=8,F804=9),2.35,IF(OR(F804=10,F804=11,F804=12),2.42,IF(OR(F804=13,F804=14,F804=15),2.5,IF(OR(F804=16,F804=17,F804=18),2.58,2.66)))))))))),IF($C804="կարգադրիչ",IF(F804=0,1.45,IF(F804=1,1.49,IF(F804=2,1.54,IF(F804=3,1.59,IF(OR(F804=4,F804=5),1.9,IF(OR(F804=6,F804=7),1.96,IF(OR(F804=8,F804=9),1.73,IF(OR(F804=10,F804=11,F804=12),1.79,IF(OR(F804=13,F804=14,F804=15),1.84,IF(OR(F804=16,F804=17,F804=18),1.9,1.95)))))))))), "Error")))</f>
        <v>Error</v>
      </c>
      <c r="H804" s="87">
        <v>14400</v>
      </c>
      <c r="I804" s="88" t="e">
        <f>G804*H804</f>
        <v>#VALUE!</v>
      </c>
      <c r="J804" s="88" t="e">
        <f t="shared" si="288"/>
        <v>#VALUE!</v>
      </c>
      <c r="K804" s="88">
        <f>IF($D804="գեներալ-մայոր",2.91,IF($D804="գնդապետ",2.38,IF($D804="փոխգնդապետ",2.25,IF($D804="մայոր",1.85,IF($D804="կապիտան",1.72,IF($D804="ավագ լեյտենանտ",1.59,IF($D804="լեյտենանտ",1.46,IF($D804="ավագ ենթասպա",1.06,IF($D804="ենթասպա",0.93,IF($D804="ավագ",0.79,IF($D804="ավագ սերժանտ",0.66,IF($D804="սերժանտ",0.53,IF($D804="կրտսեր սերժանտ",0.4,0)))))))))))))</f>
        <v>0</v>
      </c>
      <c r="L804" s="88">
        <f>K804*H804</f>
        <v>0</v>
      </c>
      <c r="M804" s="88" t="e">
        <f>L804+J804</f>
        <v>#VALUE!</v>
      </c>
      <c r="N804" s="88" t="e">
        <f>IF(F804&lt;2,M804*0%,IF(F804&lt;5,M804*5%,IF(F804&lt;10,M804*10%,IF(F804&lt;15,M804*15%,IF(F804&lt;20,M804*20%,IF(F804&lt;25,M804*25%,IF(F804&gt;=25,M804*30%)))))))</f>
        <v>#VALUE!</v>
      </c>
      <c r="O804" s="87"/>
      <c r="P804" s="88" t="e">
        <f t="shared" si="289"/>
        <v>#VALUE!</v>
      </c>
      <c r="Q804" s="89" t="e">
        <f>P804*6.565</f>
        <v>#VALUE!</v>
      </c>
      <c r="R804" s="90"/>
      <c r="S804" s="82"/>
      <c r="T804" s="28">
        <f t="shared" si="299"/>
        <v>0</v>
      </c>
      <c r="U804" s="91">
        <v>66140</v>
      </c>
      <c r="V804" s="92">
        <f t="shared" si="302"/>
        <v>0</v>
      </c>
      <c r="W804" s="91"/>
      <c r="X804" s="91"/>
      <c r="Y804" s="92">
        <f>+V804+W804+X804</f>
        <v>0</v>
      </c>
      <c r="Z804" s="92">
        <f>+Y804*6.565</f>
        <v>0</v>
      </c>
      <c r="AA804" s="92" t="e">
        <f t="shared" si="303"/>
        <v>#VALUE!</v>
      </c>
    </row>
    <row r="805" spans="1:27" ht="17.25">
      <c r="A805" s="5"/>
      <c r="B805" s="5"/>
      <c r="C805" s="93"/>
      <c r="D805" s="193"/>
      <c r="E805" s="94"/>
      <c r="F805" s="95"/>
      <c r="G805" s="96" t="str">
        <f t="shared" si="292"/>
        <v>Error</v>
      </c>
      <c r="H805" s="97">
        <v>14400</v>
      </c>
      <c r="I805" s="98" t="e">
        <f t="shared" ref="I805:I820" si="304">G805*H805</f>
        <v>#VALUE!</v>
      </c>
      <c r="J805" s="88" t="e">
        <f t="shared" si="288"/>
        <v>#VALUE!</v>
      </c>
      <c r="K805" s="98">
        <f t="shared" si="294"/>
        <v>0</v>
      </c>
      <c r="L805" s="98">
        <f t="shared" ref="L805:L820" si="305">K805*H805</f>
        <v>0</v>
      </c>
      <c r="M805" s="98" t="e">
        <f t="shared" ref="M805:M820" si="306">L805+J805</f>
        <v>#VALUE!</v>
      </c>
      <c r="N805" s="98" t="e">
        <f t="shared" ref="N805:N820" si="307">IF(F805&lt;2,M805*0%,IF(F805&lt;5,M805*5%,IF(F805&lt;10,M805*10%,IF(F805&lt;15,M805*15%,IF(F805&lt;20,M805*20%,IF(F805&lt;25,M805*25%,IF(F805&gt;=25,M805*30%)))))))</f>
        <v>#VALUE!</v>
      </c>
      <c r="O805" s="97"/>
      <c r="P805" s="98" t="e">
        <f t="shared" si="289"/>
        <v>#VALUE!</v>
      </c>
      <c r="Q805" s="99" t="e">
        <f t="shared" si="298"/>
        <v>#VALUE!</v>
      </c>
      <c r="R805" s="100"/>
      <c r="S805" s="5"/>
      <c r="T805" s="28">
        <f t="shared" si="299"/>
        <v>0</v>
      </c>
      <c r="U805" s="101">
        <v>66140</v>
      </c>
      <c r="V805" s="102">
        <f t="shared" si="302"/>
        <v>0</v>
      </c>
      <c r="W805" s="101"/>
      <c r="X805" s="101"/>
      <c r="Y805" s="102">
        <f t="shared" ref="Y805:Y820" si="308">+V805+W805+X805</f>
        <v>0</v>
      </c>
      <c r="Z805" s="102">
        <f t="shared" si="301"/>
        <v>0</v>
      </c>
      <c r="AA805" s="102" t="e">
        <f t="shared" si="303"/>
        <v>#VALUE!</v>
      </c>
    </row>
    <row r="806" spans="1:27" ht="17.25">
      <c r="A806" s="5"/>
      <c r="B806" s="5"/>
      <c r="C806" s="93"/>
      <c r="D806" s="193"/>
      <c r="E806" s="94"/>
      <c r="F806" s="95"/>
      <c r="G806" s="96" t="str">
        <f t="shared" si="292"/>
        <v>Error</v>
      </c>
      <c r="H806" s="97">
        <v>14400</v>
      </c>
      <c r="I806" s="98" t="e">
        <f t="shared" si="304"/>
        <v>#VALUE!</v>
      </c>
      <c r="J806" s="88" t="e">
        <f t="shared" si="288"/>
        <v>#VALUE!</v>
      </c>
      <c r="K806" s="98">
        <f t="shared" si="294"/>
        <v>0</v>
      </c>
      <c r="L806" s="98">
        <f t="shared" si="305"/>
        <v>0</v>
      </c>
      <c r="M806" s="98" t="e">
        <f t="shared" si="306"/>
        <v>#VALUE!</v>
      </c>
      <c r="N806" s="98" t="e">
        <f t="shared" si="307"/>
        <v>#VALUE!</v>
      </c>
      <c r="O806" s="97"/>
      <c r="P806" s="98" t="e">
        <f t="shared" si="289"/>
        <v>#VALUE!</v>
      </c>
      <c r="Q806" s="99" t="e">
        <f t="shared" si="298"/>
        <v>#VALUE!</v>
      </c>
      <c r="R806" s="100"/>
      <c r="S806" s="5"/>
      <c r="T806" s="28">
        <f t="shared" si="299"/>
        <v>0</v>
      </c>
      <c r="U806" s="101">
        <v>66140</v>
      </c>
      <c r="V806" s="102">
        <f t="shared" si="302"/>
        <v>0</v>
      </c>
      <c r="W806" s="101"/>
      <c r="X806" s="101"/>
      <c r="Y806" s="102">
        <f t="shared" si="308"/>
        <v>0</v>
      </c>
      <c r="Z806" s="102">
        <f t="shared" si="301"/>
        <v>0</v>
      </c>
      <c r="AA806" s="102" t="e">
        <f t="shared" si="303"/>
        <v>#VALUE!</v>
      </c>
    </row>
    <row r="807" spans="1:27" ht="17.25">
      <c r="A807" s="5"/>
      <c r="B807" s="5"/>
      <c r="C807" s="93"/>
      <c r="D807" s="193"/>
      <c r="E807" s="94"/>
      <c r="F807" s="95"/>
      <c r="G807" s="96" t="str">
        <f t="shared" si="292"/>
        <v>Error</v>
      </c>
      <c r="H807" s="97">
        <v>14400</v>
      </c>
      <c r="I807" s="98" t="e">
        <f t="shared" si="304"/>
        <v>#VALUE!</v>
      </c>
      <c r="J807" s="88" t="e">
        <f t="shared" si="288"/>
        <v>#VALUE!</v>
      </c>
      <c r="K807" s="98">
        <f t="shared" si="294"/>
        <v>0</v>
      </c>
      <c r="L807" s="98">
        <f t="shared" si="305"/>
        <v>0</v>
      </c>
      <c r="M807" s="98" t="e">
        <f t="shared" si="306"/>
        <v>#VALUE!</v>
      </c>
      <c r="N807" s="98" t="e">
        <f t="shared" si="307"/>
        <v>#VALUE!</v>
      </c>
      <c r="O807" s="97"/>
      <c r="P807" s="98" t="e">
        <f t="shared" si="289"/>
        <v>#VALUE!</v>
      </c>
      <c r="Q807" s="99" t="e">
        <f t="shared" si="298"/>
        <v>#VALUE!</v>
      </c>
      <c r="R807" s="100"/>
      <c r="S807" s="5"/>
      <c r="T807" s="28">
        <f t="shared" si="299"/>
        <v>0</v>
      </c>
      <c r="U807" s="101">
        <v>66140</v>
      </c>
      <c r="V807" s="102">
        <f t="shared" si="302"/>
        <v>0</v>
      </c>
      <c r="W807" s="101"/>
      <c r="X807" s="101"/>
      <c r="Y807" s="102">
        <f t="shared" si="308"/>
        <v>0</v>
      </c>
      <c r="Z807" s="102">
        <f t="shared" si="301"/>
        <v>0</v>
      </c>
      <c r="AA807" s="102" t="e">
        <f t="shared" si="303"/>
        <v>#VALUE!</v>
      </c>
    </row>
    <row r="808" spans="1:27" ht="17.25">
      <c r="A808" s="5"/>
      <c r="B808" s="5"/>
      <c r="C808" s="93"/>
      <c r="D808" s="193"/>
      <c r="E808" s="94"/>
      <c r="F808" s="95"/>
      <c r="G808" s="96" t="str">
        <f t="shared" si="292"/>
        <v>Error</v>
      </c>
      <c r="H808" s="97">
        <v>14400</v>
      </c>
      <c r="I808" s="98" t="e">
        <f t="shared" si="304"/>
        <v>#VALUE!</v>
      </c>
      <c r="J808" s="88" t="e">
        <f t="shared" si="288"/>
        <v>#VALUE!</v>
      </c>
      <c r="K808" s="98">
        <f t="shared" si="294"/>
        <v>0</v>
      </c>
      <c r="L808" s="98">
        <f t="shared" si="305"/>
        <v>0</v>
      </c>
      <c r="M808" s="98" t="e">
        <f t="shared" si="306"/>
        <v>#VALUE!</v>
      </c>
      <c r="N808" s="98" t="e">
        <f t="shared" si="307"/>
        <v>#VALUE!</v>
      </c>
      <c r="O808" s="97"/>
      <c r="P808" s="98" t="e">
        <f t="shared" si="289"/>
        <v>#VALUE!</v>
      </c>
      <c r="Q808" s="99" t="e">
        <f t="shared" si="298"/>
        <v>#VALUE!</v>
      </c>
      <c r="R808" s="100"/>
      <c r="S808" s="5"/>
      <c r="T808" s="28">
        <f t="shared" si="299"/>
        <v>0</v>
      </c>
      <c r="U808" s="101">
        <v>66140</v>
      </c>
      <c r="V808" s="102">
        <f t="shared" si="302"/>
        <v>0</v>
      </c>
      <c r="W808" s="101"/>
      <c r="X808" s="101"/>
      <c r="Y808" s="102">
        <f t="shared" si="308"/>
        <v>0</v>
      </c>
      <c r="Z808" s="102">
        <f t="shared" si="301"/>
        <v>0</v>
      </c>
      <c r="AA808" s="102" t="e">
        <f t="shared" si="303"/>
        <v>#VALUE!</v>
      </c>
    </row>
    <row r="809" spans="1:27" ht="17.25">
      <c r="A809" s="5"/>
      <c r="B809" s="5"/>
      <c r="C809" s="93"/>
      <c r="D809" s="193"/>
      <c r="E809" s="94"/>
      <c r="F809" s="95"/>
      <c r="G809" s="96" t="str">
        <f t="shared" si="292"/>
        <v>Error</v>
      </c>
      <c r="H809" s="97">
        <v>14400</v>
      </c>
      <c r="I809" s="98" t="e">
        <f t="shared" si="304"/>
        <v>#VALUE!</v>
      </c>
      <c r="J809" s="88" t="e">
        <f t="shared" si="288"/>
        <v>#VALUE!</v>
      </c>
      <c r="K809" s="98">
        <f t="shared" si="294"/>
        <v>0</v>
      </c>
      <c r="L809" s="98">
        <f t="shared" si="305"/>
        <v>0</v>
      </c>
      <c r="M809" s="98" t="e">
        <f t="shared" si="306"/>
        <v>#VALUE!</v>
      </c>
      <c r="N809" s="98" t="e">
        <f t="shared" si="307"/>
        <v>#VALUE!</v>
      </c>
      <c r="O809" s="97"/>
      <c r="P809" s="98" t="e">
        <f t="shared" si="289"/>
        <v>#VALUE!</v>
      </c>
      <c r="Q809" s="99" t="e">
        <f t="shared" si="298"/>
        <v>#VALUE!</v>
      </c>
      <c r="R809" s="100"/>
      <c r="S809" s="5"/>
      <c r="T809" s="28">
        <f t="shared" si="299"/>
        <v>0</v>
      </c>
      <c r="U809" s="101">
        <v>66140</v>
      </c>
      <c r="V809" s="102">
        <f t="shared" si="302"/>
        <v>0</v>
      </c>
      <c r="W809" s="101"/>
      <c r="X809" s="101"/>
      <c r="Y809" s="102">
        <f t="shared" si="308"/>
        <v>0</v>
      </c>
      <c r="Z809" s="102">
        <f t="shared" si="301"/>
        <v>0</v>
      </c>
      <c r="AA809" s="102" t="e">
        <f t="shared" si="303"/>
        <v>#VALUE!</v>
      </c>
    </row>
    <row r="810" spans="1:27" ht="17.25">
      <c r="A810" s="5"/>
      <c r="B810" s="5"/>
      <c r="C810" s="93"/>
      <c r="D810" s="193"/>
      <c r="E810" s="84"/>
      <c r="F810" s="85"/>
      <c r="G810" s="86" t="str">
        <f t="shared" si="292"/>
        <v>Error</v>
      </c>
      <c r="H810" s="87">
        <v>14400</v>
      </c>
      <c r="I810" s="88" t="e">
        <f t="shared" si="304"/>
        <v>#VALUE!</v>
      </c>
      <c r="J810" s="88" t="e">
        <f t="shared" si="288"/>
        <v>#VALUE!</v>
      </c>
      <c r="K810" s="88">
        <f t="shared" si="294"/>
        <v>0</v>
      </c>
      <c r="L810" s="88">
        <f t="shared" si="305"/>
        <v>0</v>
      </c>
      <c r="M810" s="88" t="e">
        <f t="shared" si="306"/>
        <v>#VALUE!</v>
      </c>
      <c r="N810" s="88" t="e">
        <f t="shared" si="307"/>
        <v>#VALUE!</v>
      </c>
      <c r="O810" s="87"/>
      <c r="P810" s="88" t="e">
        <f t="shared" si="289"/>
        <v>#VALUE!</v>
      </c>
      <c r="Q810" s="89" t="e">
        <f t="shared" si="298"/>
        <v>#VALUE!</v>
      </c>
      <c r="R810" s="90"/>
      <c r="S810" s="82"/>
      <c r="T810" s="28">
        <f t="shared" si="299"/>
        <v>0</v>
      </c>
      <c r="U810" s="91">
        <v>66140</v>
      </c>
      <c r="V810" s="92">
        <f t="shared" si="302"/>
        <v>0</v>
      </c>
      <c r="W810" s="91"/>
      <c r="X810" s="91"/>
      <c r="Y810" s="92">
        <f t="shared" si="308"/>
        <v>0</v>
      </c>
      <c r="Z810" s="92">
        <f t="shared" si="301"/>
        <v>0</v>
      </c>
      <c r="AA810" s="92" t="e">
        <f t="shared" si="303"/>
        <v>#VALUE!</v>
      </c>
    </row>
    <row r="811" spans="1:27" ht="17.25">
      <c r="A811" s="5"/>
      <c r="B811" s="5"/>
      <c r="C811" s="93"/>
      <c r="D811" s="193"/>
      <c r="E811" s="94"/>
      <c r="F811" s="95"/>
      <c r="G811" s="96" t="str">
        <f t="shared" si="292"/>
        <v>Error</v>
      </c>
      <c r="H811" s="97">
        <v>14400</v>
      </c>
      <c r="I811" s="98" t="e">
        <f t="shared" si="304"/>
        <v>#VALUE!</v>
      </c>
      <c r="J811" s="88" t="e">
        <f t="shared" si="288"/>
        <v>#VALUE!</v>
      </c>
      <c r="K811" s="98">
        <f t="shared" si="294"/>
        <v>0</v>
      </c>
      <c r="L811" s="98">
        <f t="shared" si="305"/>
        <v>0</v>
      </c>
      <c r="M811" s="98" t="e">
        <f t="shared" si="306"/>
        <v>#VALUE!</v>
      </c>
      <c r="N811" s="98" t="e">
        <f t="shared" si="307"/>
        <v>#VALUE!</v>
      </c>
      <c r="O811" s="97"/>
      <c r="P811" s="98" t="e">
        <f t="shared" si="289"/>
        <v>#VALUE!</v>
      </c>
      <c r="Q811" s="99" t="e">
        <f t="shared" si="298"/>
        <v>#VALUE!</v>
      </c>
      <c r="R811" s="100"/>
      <c r="S811" s="5"/>
      <c r="T811" s="28">
        <f t="shared" si="299"/>
        <v>0</v>
      </c>
      <c r="U811" s="101">
        <v>66140</v>
      </c>
      <c r="V811" s="102">
        <f t="shared" si="302"/>
        <v>0</v>
      </c>
      <c r="W811" s="101"/>
      <c r="X811" s="101"/>
      <c r="Y811" s="102">
        <f t="shared" si="308"/>
        <v>0</v>
      </c>
      <c r="Z811" s="102">
        <f t="shared" si="301"/>
        <v>0</v>
      </c>
      <c r="AA811" s="102" t="e">
        <f t="shared" si="303"/>
        <v>#VALUE!</v>
      </c>
    </row>
    <row r="812" spans="1:27" ht="17.25">
      <c r="A812" s="5"/>
      <c r="B812" s="5"/>
      <c r="C812" s="93"/>
      <c r="D812" s="193"/>
      <c r="E812" s="94"/>
      <c r="F812" s="95"/>
      <c r="G812" s="96" t="str">
        <f t="shared" si="292"/>
        <v>Error</v>
      </c>
      <c r="H812" s="97">
        <v>14400</v>
      </c>
      <c r="I812" s="98" t="e">
        <f t="shared" si="304"/>
        <v>#VALUE!</v>
      </c>
      <c r="J812" s="88" t="e">
        <f t="shared" si="288"/>
        <v>#VALUE!</v>
      </c>
      <c r="K812" s="98">
        <f t="shared" si="294"/>
        <v>0</v>
      </c>
      <c r="L812" s="98">
        <f t="shared" si="305"/>
        <v>0</v>
      </c>
      <c r="M812" s="98" t="e">
        <f t="shared" si="306"/>
        <v>#VALUE!</v>
      </c>
      <c r="N812" s="98" t="e">
        <f t="shared" si="307"/>
        <v>#VALUE!</v>
      </c>
      <c r="O812" s="97"/>
      <c r="P812" s="98" t="e">
        <f t="shared" si="289"/>
        <v>#VALUE!</v>
      </c>
      <c r="Q812" s="99" t="e">
        <f t="shared" si="298"/>
        <v>#VALUE!</v>
      </c>
      <c r="R812" s="100"/>
      <c r="S812" s="5"/>
      <c r="T812" s="28">
        <f t="shared" si="299"/>
        <v>0</v>
      </c>
      <c r="U812" s="101">
        <v>66140</v>
      </c>
      <c r="V812" s="102">
        <f t="shared" si="302"/>
        <v>0</v>
      </c>
      <c r="W812" s="101"/>
      <c r="X812" s="101"/>
      <c r="Y812" s="102">
        <f t="shared" si="308"/>
        <v>0</v>
      </c>
      <c r="Z812" s="102">
        <f t="shared" si="301"/>
        <v>0</v>
      </c>
      <c r="AA812" s="102" t="e">
        <f t="shared" si="303"/>
        <v>#VALUE!</v>
      </c>
    </row>
    <row r="813" spans="1:27" ht="17.25">
      <c r="A813" s="5"/>
      <c r="B813" s="5"/>
      <c r="C813" s="93"/>
      <c r="D813" s="193"/>
      <c r="E813" s="94"/>
      <c r="F813" s="95"/>
      <c r="G813" s="96" t="str">
        <f t="shared" si="292"/>
        <v>Error</v>
      </c>
      <c r="H813" s="97">
        <v>14400</v>
      </c>
      <c r="I813" s="98" t="e">
        <f t="shared" si="304"/>
        <v>#VALUE!</v>
      </c>
      <c r="J813" s="88" t="e">
        <f t="shared" ref="J813:J820" si="309">IF(I813&lt;=59525,59525,I813)</f>
        <v>#VALUE!</v>
      </c>
      <c r="K813" s="98">
        <f t="shared" si="294"/>
        <v>0</v>
      </c>
      <c r="L813" s="98">
        <f t="shared" si="305"/>
        <v>0</v>
      </c>
      <c r="M813" s="98" t="e">
        <f t="shared" si="306"/>
        <v>#VALUE!</v>
      </c>
      <c r="N813" s="98" t="e">
        <f t="shared" si="307"/>
        <v>#VALUE!</v>
      </c>
      <c r="O813" s="97"/>
      <c r="P813" s="98" t="e">
        <f t="shared" ref="P813:P820" si="310">M813+N813+O813</f>
        <v>#VALUE!</v>
      </c>
      <c r="Q813" s="99" t="e">
        <f t="shared" si="298"/>
        <v>#VALUE!</v>
      </c>
      <c r="R813" s="100"/>
      <c r="S813" s="5"/>
      <c r="T813" s="28">
        <f t="shared" si="299"/>
        <v>0</v>
      </c>
      <c r="U813" s="101">
        <v>66140</v>
      </c>
      <c r="V813" s="102">
        <f t="shared" ref="V813:V820" si="311">+U813*T813</f>
        <v>0</v>
      </c>
      <c r="W813" s="101"/>
      <c r="X813" s="101"/>
      <c r="Y813" s="102">
        <f t="shared" si="308"/>
        <v>0</v>
      </c>
      <c r="Z813" s="102">
        <f t="shared" si="301"/>
        <v>0</v>
      </c>
      <c r="AA813" s="102" t="e">
        <f t="shared" ref="AA813:AA820" si="312">+Z813+Q813</f>
        <v>#VALUE!</v>
      </c>
    </row>
    <row r="814" spans="1:27" ht="17.25">
      <c r="A814" s="5"/>
      <c r="B814" s="5"/>
      <c r="C814" s="93"/>
      <c r="D814" s="193"/>
      <c r="E814" s="94"/>
      <c r="F814" s="95"/>
      <c r="G814" s="96" t="str">
        <f t="shared" ref="G814:G820" si="313">IF($C814="ստորաբաժանման պետ",IF(F814=0,2.28,IF(F814=1,2.35,IF(F814=2,2.43,IF(F814=3,2.5,IF(OR(F814=4,F814=5),2.58,IF(OR(F814=6,F814=7),2.66,IF(OR(F814=8,F814=9),2.75,IF(OR(F814=10,F814=11,F814=12),2.83,IF(OR(F814=13,F814=14,F814=15),2.92,IF(OR(F814=16,F814=17,F814=18),3.01,3.11)))))))))),IF($C814="ավագ կարգադրիչ",IF(F814=0,1.96,IF(F814=1,2.02,IF(F814=2,2.08,IF(F814=3,2.15,IF(OR(F814=4,F814=5),2.21,IF(OR(F814=6,F814=7),2.28,IF(OR(F814=8,F814=9),2.35,IF(OR(F814=10,F814=11,F814=12),2.42,IF(OR(F814=13,F814=14,F814=15),2.5,IF(OR(F814=16,F814=17,F814=18),2.58,2.66)))))))))),IF($C814="կարգադրիչ",IF(F814=0,1.45,IF(F814=1,1.49,IF(F814=2,1.54,IF(F814=3,1.59,IF(OR(F814=4,F814=5),1.9,IF(OR(F814=6,F814=7),1.96,IF(OR(F814=8,F814=9),1.73,IF(OR(F814=10,F814=11,F814=12),1.79,IF(OR(F814=13,F814=14,F814=15),1.84,IF(OR(F814=16,F814=17,F814=18),1.9,1.95)))))))))), "Error")))</f>
        <v>Error</v>
      </c>
      <c r="H814" s="97">
        <v>14400</v>
      </c>
      <c r="I814" s="98" t="e">
        <f t="shared" si="304"/>
        <v>#VALUE!</v>
      </c>
      <c r="J814" s="88" t="e">
        <f t="shared" si="309"/>
        <v>#VALUE!</v>
      </c>
      <c r="K814" s="98">
        <f t="shared" ref="K814:K820" si="314">IF($D814="գեներալ-մայոր",2.91,IF($D814="գնդապետ",2.38,IF($D814="փոխգնդապետ",2.25,IF($D814="մայոր",1.85,IF($D814="կապիտան",1.72,IF($D814="ավագ լեյտենանտ",1.59,IF($D814="լեյտենանտ",1.46,IF($D814="ավագ ենթասպա",1.06,IF($D814="ենթասպա",0.93,IF($D814="ավագ",0.79,IF($D814="ավագ սերժանտ",0.66,IF($D814="սերժանտ",0.53,IF($D814="կրտսեր սերժանտ",0.4,0)))))))))))))</f>
        <v>0</v>
      </c>
      <c r="L814" s="98">
        <f t="shared" si="305"/>
        <v>0</v>
      </c>
      <c r="M814" s="98" t="e">
        <f t="shared" si="306"/>
        <v>#VALUE!</v>
      </c>
      <c r="N814" s="98" t="e">
        <f t="shared" si="307"/>
        <v>#VALUE!</v>
      </c>
      <c r="O814" s="97"/>
      <c r="P814" s="98" t="e">
        <f t="shared" si="310"/>
        <v>#VALUE!</v>
      </c>
      <c r="Q814" s="99" t="e">
        <f t="shared" ref="Q814:Q820" si="315">P814*6.565</f>
        <v>#VALUE!</v>
      </c>
      <c r="R814" s="100"/>
      <c r="S814" s="5"/>
      <c r="T814" s="28">
        <f t="shared" ref="T814:T820" si="316">IF(E814&lt;1,0,IF(D814="Բ-1",IF(F814=0,6.94,IF(F814=1,7.17,IF(F814=2,7.41,IF(F814=3,7.66,IF(OR(F814=5,F814=4),7.92,IF(OR(F814=6,F814=7),8.18,IF(OR(F814=8,F814=9),8.46,IF(OR(F814=10,F814=11,F814=12),8.74,IF(OR(F814=13,F814=14,F814=15),9.03,IF(OR(F814=16,F814=17,F814=18),9.33,9.65)))))))))),IF(D814="Բ-2", IF(F814=0,5.71,IF(F814=1,5.89,IF(F814=2,6.09,IF(F814=3,6.29,IF(OR(F814=5,F814=4),6.5,IF(OR(F814=6,F814=7),6.72,IF(OR(F814=8,F814=9),6.94,IF(OR(F814=10,F814=11,F814=12),7.17,IF(OR(F814=13,F814=14,F814=15),7.41,IF(OR(F814=16,F814=17,F814=18),7.65,7.91)))))))))), IF(D814="Գ-1", IF(F814=0,4.7,IF(F814=1,4.86,IF(F814=2,5.01,IF(F814=3,5.18,IF(OR(F814=5,F814=4),5.35,IF(OR(F814=6,F814=7),5.52,IF(OR(F814=8,F814=9),5.71,IF(OR(F814=10,F814=11,F814=12),5.89,IF(OR(F814=13,F814=14,F814=15),6.09,IF(OR(F814=16,F814=17,F814=18),6.29,6.49)))))))))), IF(D814="Գ-2", IF(F814=0,3.88,IF(F814=1,4.01,IF(F814=2,4.14,IF(F814=3,4.27,IF(OR(F814=5,F814=4),4.41,IF(OR(F814=6,F814=7),4.55,IF(OR(F814=8,F814=9),4.7,IF(OR(F814=10,F814=11,F814=12),4.85,IF(OR(F814=13,F814=14,F814=15),5.01,IF(OR(F814=16,F814=17,F814=18),5.17,5.34)))))))))), IF(D814="Գ-3", IF(F814=0,3.21,IF(F814=1,3.31,IF(F814=2,3.42,IF(F814=3,3.53,IF(OR(F814=5,F814=4),3.64,IF(OR(F814=6,F814=7),3.76,IF(OR(F814=8,F814=9),3.88,IF(OR(F814=10,F814=11,F814=12),4.01,IF(OR(F814=13,F814=14,F814=15),4.13,IF(OR(F814=16,F814=17,F814=18),4.27,4.4)))))))))), IF(D814="Ա-1", IF(F814=0,2.66,IF(F814=1,2.75,IF(F814=2,2.83,IF(F814=3,2.92,IF(OR(F814=5,F814=4),3.02,IF(OR(F814=6,F814=7),3.11,IF(OR(F814=8,F814=9),3.21,IF(OR(F814=10,F814=11,F814=12),3.31,IF(OR(F814=13,F814=14,F814=15),3.42,IF(OR(F814=16,F814=17,F814=18),3.53,3.64)))))))))), IF(D814="Ա-2", IF(F814=0,2.28,IF(F814=1,2.35,IF(F814=2,2.43,IF(F814=3,2.5,IF(OR(F814=5,F814=4),2.58,IF(OR(F814=6,F814=7),2.66,IF(OR(F814=8,F814=9),2.75,IF(OR(F814=10,F814=11,F814=12),2.83,IF(OR(F814=13,F814=14,F814=15),2.92,IF(OR(F814=16,F814=17,F814=18),3.01,3.11)))))))))),IF(D814="Ա-3", IF(F814=0,1.96,IF(F814=1,2.02,IF(F814=2,2.08,IF(F814=3,2.15,IF(OR(F814=5,F814=4),2.21,IF(OR(F814=6,F814=7),2.28,IF(OR(F814=8,F814=9),2.35,IF(OR(F814=10,F814=11,F814=12),2.42,IF(OR(F814=13,F814=14,F814=15),2.5,IF(OR(F814=16,F814=17,F814=18),2.58,2.66)))))))))), IF(D814="Կ-1", IF(F814=0,1.68,IF(F814=1,1.73,IF(F814=2,1.79,IF(F814=3,1.84,IF(OR(F814=5,F814=4),1.9,IF(OR(F814=6,F814=7),1.96,IF(OR(F814=8,F814=9),2.02,IF(OR(F814=10,F814=11,F814=12),2.08,IF(OR(F814=13,F814=14,F814=15),2.14,IF(OR(F814=16,F814=17,F814=18),2.21,2.28)))))))))), IF(D814="Կ-2", IF(F814=0,1.45,IF(F814=1,1.49,IF(F814=2,1.54,IF(F814=3,1.59,IF(OR(F814=5,F814=4),1.63,IF(OR(F814=6,F814=7),1.68,IF(OR(F814=8,F814=9),1.73,IF(OR(F814=10,F814=11,F814=12),1.79,IF(OR(F814=13,F814=14,F814=15),1.84,IF(OR(F814=16,F814=17,F814=18),1.9,1.95)))))))))),IF(D814="Կ-3", IF(F814=0,1.25,IF(F814=1,1.29,IF(F814=2,1.33,IF(F814=3,1.37,IF(OR(F814=5,F814=4),1.41,IF(OR(F814=6,F814=7),1.45,IF(OR(F814=8,F814=9),1.49,IF(OR(F814=10,F814=11,F814=12),1.54,IF(OR(F814=13,F814=14,F814=15),1.58,IF(OR(F814=16,F814=17,F814=18),1.63,1.68)))))))))), "Error"))))))))))))</f>
        <v>0</v>
      </c>
      <c r="U814" s="101">
        <v>66140</v>
      </c>
      <c r="V814" s="102">
        <f t="shared" si="311"/>
        <v>0</v>
      </c>
      <c r="W814" s="101"/>
      <c r="X814" s="101"/>
      <c r="Y814" s="102">
        <f t="shared" si="308"/>
        <v>0</v>
      </c>
      <c r="Z814" s="102">
        <f t="shared" ref="Z814:Z820" si="317">+Y814*6.565</f>
        <v>0</v>
      </c>
      <c r="AA814" s="102" t="e">
        <f t="shared" si="312"/>
        <v>#VALUE!</v>
      </c>
    </row>
    <row r="815" spans="1:27" ht="17.25">
      <c r="A815" s="5"/>
      <c r="B815" s="5"/>
      <c r="C815" s="93"/>
      <c r="D815" s="193"/>
      <c r="E815" s="94"/>
      <c r="F815" s="95"/>
      <c r="G815" s="96" t="str">
        <f t="shared" si="313"/>
        <v>Error</v>
      </c>
      <c r="H815" s="97">
        <v>14400</v>
      </c>
      <c r="I815" s="98" t="e">
        <f t="shared" si="304"/>
        <v>#VALUE!</v>
      </c>
      <c r="J815" s="88" t="e">
        <f t="shared" si="309"/>
        <v>#VALUE!</v>
      </c>
      <c r="K815" s="98">
        <f t="shared" si="314"/>
        <v>0</v>
      </c>
      <c r="L815" s="98">
        <f t="shared" si="305"/>
        <v>0</v>
      </c>
      <c r="M815" s="98" t="e">
        <f t="shared" si="306"/>
        <v>#VALUE!</v>
      </c>
      <c r="N815" s="98" t="e">
        <f t="shared" si="307"/>
        <v>#VALUE!</v>
      </c>
      <c r="O815" s="97"/>
      <c r="P815" s="98" t="e">
        <f t="shared" si="310"/>
        <v>#VALUE!</v>
      </c>
      <c r="Q815" s="99" t="e">
        <f t="shared" si="315"/>
        <v>#VALUE!</v>
      </c>
      <c r="R815" s="100"/>
      <c r="S815" s="5"/>
      <c r="T815" s="28">
        <f t="shared" si="316"/>
        <v>0</v>
      </c>
      <c r="U815" s="101">
        <v>66140</v>
      </c>
      <c r="V815" s="102">
        <f t="shared" si="311"/>
        <v>0</v>
      </c>
      <c r="W815" s="101"/>
      <c r="X815" s="101"/>
      <c r="Y815" s="102">
        <f t="shared" si="308"/>
        <v>0</v>
      </c>
      <c r="Z815" s="102">
        <f t="shared" si="317"/>
        <v>0</v>
      </c>
      <c r="AA815" s="102" t="e">
        <f t="shared" si="312"/>
        <v>#VALUE!</v>
      </c>
    </row>
    <row r="816" spans="1:27" ht="17.25">
      <c r="A816" s="5"/>
      <c r="B816" s="5"/>
      <c r="C816" s="93"/>
      <c r="D816" s="193"/>
      <c r="E816" s="84"/>
      <c r="F816" s="85"/>
      <c r="G816" s="86" t="str">
        <f t="shared" si="313"/>
        <v>Error</v>
      </c>
      <c r="H816" s="87">
        <v>14400</v>
      </c>
      <c r="I816" s="88" t="e">
        <f t="shared" si="304"/>
        <v>#VALUE!</v>
      </c>
      <c r="J816" s="88" t="e">
        <f t="shared" si="309"/>
        <v>#VALUE!</v>
      </c>
      <c r="K816" s="88">
        <f t="shared" si="314"/>
        <v>0</v>
      </c>
      <c r="L816" s="88">
        <f t="shared" si="305"/>
        <v>0</v>
      </c>
      <c r="M816" s="88" t="e">
        <f t="shared" si="306"/>
        <v>#VALUE!</v>
      </c>
      <c r="N816" s="88" t="e">
        <f t="shared" si="307"/>
        <v>#VALUE!</v>
      </c>
      <c r="O816" s="87"/>
      <c r="P816" s="88" t="e">
        <f t="shared" si="310"/>
        <v>#VALUE!</v>
      </c>
      <c r="Q816" s="89" t="e">
        <f t="shared" si="315"/>
        <v>#VALUE!</v>
      </c>
      <c r="R816" s="90"/>
      <c r="S816" s="82"/>
      <c r="T816" s="28">
        <f t="shared" si="316"/>
        <v>0</v>
      </c>
      <c r="U816" s="91">
        <v>66140</v>
      </c>
      <c r="V816" s="92">
        <f t="shared" si="311"/>
        <v>0</v>
      </c>
      <c r="W816" s="91"/>
      <c r="X816" s="91"/>
      <c r="Y816" s="92">
        <f t="shared" si="308"/>
        <v>0</v>
      </c>
      <c r="Z816" s="92">
        <f t="shared" si="317"/>
        <v>0</v>
      </c>
      <c r="AA816" s="92" t="e">
        <f t="shared" si="312"/>
        <v>#VALUE!</v>
      </c>
    </row>
    <row r="817" spans="1:29" ht="17.25">
      <c r="A817" s="5"/>
      <c r="B817" s="5"/>
      <c r="C817" s="93"/>
      <c r="D817" s="193"/>
      <c r="E817" s="94"/>
      <c r="F817" s="95"/>
      <c r="G817" s="96" t="str">
        <f t="shared" si="313"/>
        <v>Error</v>
      </c>
      <c r="H817" s="97">
        <v>14400</v>
      </c>
      <c r="I817" s="98" t="e">
        <f t="shared" si="304"/>
        <v>#VALUE!</v>
      </c>
      <c r="J817" s="88" t="e">
        <f t="shared" si="309"/>
        <v>#VALUE!</v>
      </c>
      <c r="K817" s="98">
        <f t="shared" si="314"/>
        <v>0</v>
      </c>
      <c r="L817" s="98">
        <f t="shared" si="305"/>
        <v>0</v>
      </c>
      <c r="M817" s="98" t="e">
        <f t="shared" si="306"/>
        <v>#VALUE!</v>
      </c>
      <c r="N817" s="98" t="e">
        <f t="shared" si="307"/>
        <v>#VALUE!</v>
      </c>
      <c r="O817" s="97"/>
      <c r="P817" s="98" t="e">
        <f t="shared" si="310"/>
        <v>#VALUE!</v>
      </c>
      <c r="Q817" s="99" t="e">
        <f t="shared" si="315"/>
        <v>#VALUE!</v>
      </c>
      <c r="R817" s="100"/>
      <c r="S817" s="5"/>
      <c r="T817" s="28">
        <f t="shared" si="316"/>
        <v>0</v>
      </c>
      <c r="U817" s="101">
        <v>66140</v>
      </c>
      <c r="V817" s="102">
        <f t="shared" si="311"/>
        <v>0</v>
      </c>
      <c r="W817" s="101"/>
      <c r="X817" s="101"/>
      <c r="Y817" s="102">
        <f t="shared" si="308"/>
        <v>0</v>
      </c>
      <c r="Z817" s="102">
        <f t="shared" si="317"/>
        <v>0</v>
      </c>
      <c r="AA817" s="102" t="e">
        <f t="shared" si="312"/>
        <v>#VALUE!</v>
      </c>
    </row>
    <row r="818" spans="1:29" ht="17.25">
      <c r="A818" s="5"/>
      <c r="B818" s="5"/>
      <c r="C818" s="93"/>
      <c r="D818" s="193"/>
      <c r="E818" s="94"/>
      <c r="F818" s="95"/>
      <c r="G818" s="96" t="str">
        <f t="shared" si="313"/>
        <v>Error</v>
      </c>
      <c r="H818" s="97">
        <v>14400</v>
      </c>
      <c r="I818" s="98" t="e">
        <f t="shared" si="304"/>
        <v>#VALUE!</v>
      </c>
      <c r="J818" s="88" t="e">
        <f t="shared" si="309"/>
        <v>#VALUE!</v>
      </c>
      <c r="K818" s="98">
        <f t="shared" si="314"/>
        <v>0</v>
      </c>
      <c r="L818" s="98">
        <f t="shared" si="305"/>
        <v>0</v>
      </c>
      <c r="M818" s="98" t="e">
        <f t="shared" si="306"/>
        <v>#VALUE!</v>
      </c>
      <c r="N818" s="98" t="e">
        <f t="shared" si="307"/>
        <v>#VALUE!</v>
      </c>
      <c r="O818" s="97"/>
      <c r="P818" s="98" t="e">
        <f t="shared" si="310"/>
        <v>#VALUE!</v>
      </c>
      <c r="Q818" s="99" t="e">
        <f t="shared" si="315"/>
        <v>#VALUE!</v>
      </c>
      <c r="R818" s="100"/>
      <c r="S818" s="5"/>
      <c r="T818" s="28">
        <f t="shared" si="316"/>
        <v>0</v>
      </c>
      <c r="U818" s="101">
        <v>66140</v>
      </c>
      <c r="V818" s="102">
        <f t="shared" si="311"/>
        <v>0</v>
      </c>
      <c r="W818" s="101"/>
      <c r="X818" s="101"/>
      <c r="Y818" s="102">
        <f t="shared" si="308"/>
        <v>0</v>
      </c>
      <c r="Z818" s="102">
        <f t="shared" si="317"/>
        <v>0</v>
      </c>
      <c r="AA818" s="102" t="e">
        <f t="shared" si="312"/>
        <v>#VALUE!</v>
      </c>
    </row>
    <row r="819" spans="1:29" ht="17.25">
      <c r="A819" s="5"/>
      <c r="B819" s="5"/>
      <c r="C819" s="93"/>
      <c r="D819" s="193"/>
      <c r="E819" s="94"/>
      <c r="F819" s="95"/>
      <c r="G819" s="96" t="str">
        <f t="shared" si="313"/>
        <v>Error</v>
      </c>
      <c r="H819" s="97">
        <v>14400</v>
      </c>
      <c r="I819" s="98" t="e">
        <f t="shared" si="304"/>
        <v>#VALUE!</v>
      </c>
      <c r="J819" s="88" t="e">
        <f t="shared" si="309"/>
        <v>#VALUE!</v>
      </c>
      <c r="K819" s="98">
        <f t="shared" si="314"/>
        <v>0</v>
      </c>
      <c r="L819" s="98">
        <f t="shared" si="305"/>
        <v>0</v>
      </c>
      <c r="M819" s="98" t="e">
        <f t="shared" si="306"/>
        <v>#VALUE!</v>
      </c>
      <c r="N819" s="98" t="e">
        <f t="shared" si="307"/>
        <v>#VALUE!</v>
      </c>
      <c r="O819" s="97"/>
      <c r="P819" s="98" t="e">
        <f t="shared" si="310"/>
        <v>#VALUE!</v>
      </c>
      <c r="Q819" s="99" t="e">
        <f t="shared" si="315"/>
        <v>#VALUE!</v>
      </c>
      <c r="R819" s="100"/>
      <c r="S819" s="5"/>
      <c r="T819" s="28">
        <f t="shared" si="316"/>
        <v>0</v>
      </c>
      <c r="U819" s="101">
        <v>66140</v>
      </c>
      <c r="V819" s="102">
        <f t="shared" si="311"/>
        <v>0</v>
      </c>
      <c r="W819" s="101"/>
      <c r="X819" s="101"/>
      <c r="Y819" s="102">
        <f t="shared" si="308"/>
        <v>0</v>
      </c>
      <c r="Z819" s="102">
        <f t="shared" si="317"/>
        <v>0</v>
      </c>
      <c r="AA819" s="102" t="e">
        <f t="shared" si="312"/>
        <v>#VALUE!</v>
      </c>
    </row>
    <row r="820" spans="1:29" ht="18" thickBot="1">
      <c r="A820" s="103"/>
      <c r="B820" s="103"/>
      <c r="C820" s="104"/>
      <c r="D820" s="194"/>
      <c r="E820" s="105"/>
      <c r="F820" s="106"/>
      <c r="G820" s="107" t="str">
        <f t="shared" si="313"/>
        <v>Error</v>
      </c>
      <c r="H820" s="108">
        <v>14400</v>
      </c>
      <c r="I820" s="109" t="e">
        <f t="shared" si="304"/>
        <v>#VALUE!</v>
      </c>
      <c r="J820" s="88" t="e">
        <f t="shared" si="309"/>
        <v>#VALUE!</v>
      </c>
      <c r="K820" s="109">
        <f t="shared" si="314"/>
        <v>0</v>
      </c>
      <c r="L820" s="109">
        <f t="shared" si="305"/>
        <v>0</v>
      </c>
      <c r="M820" s="109" t="e">
        <f t="shared" si="306"/>
        <v>#VALUE!</v>
      </c>
      <c r="N820" s="109" t="e">
        <f t="shared" si="307"/>
        <v>#VALUE!</v>
      </c>
      <c r="O820" s="108"/>
      <c r="P820" s="109" t="e">
        <f t="shared" si="310"/>
        <v>#VALUE!</v>
      </c>
      <c r="Q820" s="110" t="e">
        <f t="shared" si="315"/>
        <v>#VALUE!</v>
      </c>
      <c r="R820" s="111"/>
      <c r="S820" s="103"/>
      <c r="T820" s="28">
        <f t="shared" si="316"/>
        <v>0</v>
      </c>
      <c r="U820" s="112">
        <v>66140</v>
      </c>
      <c r="V820" s="113">
        <f t="shared" si="311"/>
        <v>0</v>
      </c>
      <c r="W820" s="112"/>
      <c r="X820" s="112"/>
      <c r="Y820" s="113">
        <f t="shared" si="308"/>
        <v>0</v>
      </c>
      <c r="Z820" s="113">
        <f t="shared" si="317"/>
        <v>0</v>
      </c>
      <c r="AA820" s="113" t="e">
        <f t="shared" si="312"/>
        <v>#VALUE!</v>
      </c>
    </row>
    <row r="821" spans="1:29" s="120" customFormat="1" ht="15.75" thickBot="1">
      <c r="A821" s="1687" t="s">
        <v>47</v>
      </c>
      <c r="B821" s="1688"/>
      <c r="C821" s="1688"/>
      <c r="D821" s="1688"/>
      <c r="E821" s="114">
        <f>SUM(E749:E820)</f>
        <v>0</v>
      </c>
      <c r="F821" s="115"/>
      <c r="G821" s="116">
        <f>SUM(G749:G820)</f>
        <v>0</v>
      </c>
      <c r="H821" s="117"/>
      <c r="I821" s="118" t="e">
        <f t="shared" ref="I821:R821" si="318">SUM(I749:I820)</f>
        <v>#VALUE!</v>
      </c>
      <c r="J821" s="118" t="e">
        <f t="shared" si="318"/>
        <v>#VALUE!</v>
      </c>
      <c r="K821" s="118">
        <f t="shared" si="318"/>
        <v>0</v>
      </c>
      <c r="L821" s="118">
        <f t="shared" si="318"/>
        <v>0</v>
      </c>
      <c r="M821" s="118" t="e">
        <f t="shared" si="318"/>
        <v>#VALUE!</v>
      </c>
      <c r="N821" s="118" t="e">
        <f t="shared" si="318"/>
        <v>#VALUE!</v>
      </c>
      <c r="O821" s="117">
        <f t="shared" si="318"/>
        <v>0</v>
      </c>
      <c r="P821" s="118" t="e">
        <f t="shared" si="318"/>
        <v>#VALUE!</v>
      </c>
      <c r="Q821" s="119" t="e">
        <f t="shared" si="318"/>
        <v>#VALUE!</v>
      </c>
      <c r="R821" s="116">
        <f t="shared" si="318"/>
        <v>0</v>
      </c>
      <c r="S821" s="117"/>
      <c r="T821" s="117"/>
      <c r="U821" s="117"/>
      <c r="V821" s="118">
        <f t="shared" ref="V821:AA821" si="319">SUM(V749:V820)</f>
        <v>0</v>
      </c>
      <c r="W821" s="118">
        <f t="shared" si="319"/>
        <v>0</v>
      </c>
      <c r="X821" s="118">
        <f t="shared" si="319"/>
        <v>0</v>
      </c>
      <c r="Y821" s="118">
        <f t="shared" si="319"/>
        <v>0</v>
      </c>
      <c r="Z821" s="118">
        <f t="shared" si="319"/>
        <v>0</v>
      </c>
      <c r="AA821" s="119" t="e">
        <f t="shared" si="319"/>
        <v>#VALUE!</v>
      </c>
    </row>
    <row r="823" spans="1:29" ht="15.75" thickBot="1"/>
    <row r="824" spans="1:29" s="38" customFormat="1" ht="36.75" customHeight="1" thickBot="1">
      <c r="A824" s="1689" t="s">
        <v>49</v>
      </c>
      <c r="B824" s="1690"/>
      <c r="C824" s="1690"/>
      <c r="D824" s="1691"/>
      <c r="E824" s="1692" t="s">
        <v>433</v>
      </c>
      <c r="F824" s="1693"/>
      <c r="G824" s="1693"/>
      <c r="H824" s="1693"/>
      <c r="I824" s="1693"/>
      <c r="J824" s="1693"/>
      <c r="K824" s="1693"/>
      <c r="L824" s="1693"/>
      <c r="M824" s="1693"/>
      <c r="N824" s="1693"/>
      <c r="O824" s="1693"/>
      <c r="P824" s="1693"/>
      <c r="Q824" s="1693"/>
      <c r="R824" s="1693"/>
      <c r="S824" s="1693"/>
      <c r="T824" s="1693"/>
      <c r="U824" s="1693"/>
      <c r="V824" s="1693"/>
      <c r="W824" s="1693"/>
      <c r="X824" s="1693"/>
      <c r="Y824" s="1693"/>
      <c r="Z824" s="1693"/>
      <c r="AA824" s="1694"/>
    </row>
    <row r="825" spans="1:29" s="38" customFormat="1" ht="23.25" customHeight="1" thickBot="1">
      <c r="A825" s="1684" t="s">
        <v>408</v>
      </c>
      <c r="B825" s="1685"/>
      <c r="C825" s="1685"/>
      <c r="D825" s="1686"/>
      <c r="E825" s="1661" t="s">
        <v>51</v>
      </c>
      <c r="F825" s="1662"/>
      <c r="G825" s="1662"/>
      <c r="H825" s="1662"/>
      <c r="I825" s="1662"/>
      <c r="J825" s="1662"/>
      <c r="K825" s="1662"/>
      <c r="L825" s="1662"/>
      <c r="M825" s="1662"/>
      <c r="N825" s="1662"/>
      <c r="O825" s="1662"/>
      <c r="P825" s="1662"/>
      <c r="Q825" s="1663"/>
      <c r="R825" s="1659" t="s">
        <v>52</v>
      </c>
      <c r="S825" s="1660"/>
      <c r="T825" s="1660"/>
      <c r="U825" s="1660"/>
      <c r="V825" s="1660"/>
      <c r="W825" s="1660"/>
      <c r="X825" s="1660"/>
      <c r="Y825" s="1660"/>
      <c r="Z825" s="1660"/>
      <c r="AA825" s="1672"/>
    </row>
    <row r="826" spans="1:29" s="62" customFormat="1" ht="162" customHeight="1" thickBot="1">
      <c r="A826" s="63" t="s">
        <v>10</v>
      </c>
      <c r="B826" s="64" t="s">
        <v>409</v>
      </c>
      <c r="C826" s="64" t="s">
        <v>55</v>
      </c>
      <c r="D826" s="65" t="s">
        <v>410</v>
      </c>
      <c r="E826" s="66" t="s">
        <v>1</v>
      </c>
      <c r="F826" s="67" t="s">
        <v>411</v>
      </c>
      <c r="G826" s="67" t="s">
        <v>412</v>
      </c>
      <c r="H826" s="67" t="s">
        <v>413</v>
      </c>
      <c r="I826" s="67" t="s">
        <v>414</v>
      </c>
      <c r="J826" s="67" t="s">
        <v>415</v>
      </c>
      <c r="K826" s="67" t="s">
        <v>416</v>
      </c>
      <c r="L826" s="67" t="s">
        <v>417</v>
      </c>
      <c r="M826" s="67" t="s">
        <v>418</v>
      </c>
      <c r="N826" s="67" t="s">
        <v>419</v>
      </c>
      <c r="O826" s="67" t="s">
        <v>30</v>
      </c>
      <c r="P826" s="68" t="s">
        <v>60</v>
      </c>
      <c r="Q826" s="69" t="s">
        <v>420</v>
      </c>
      <c r="R826" s="70" t="s">
        <v>1</v>
      </c>
      <c r="S826" s="71" t="s">
        <v>411</v>
      </c>
      <c r="T826" s="71" t="s">
        <v>102</v>
      </c>
      <c r="U826" s="71" t="s">
        <v>421</v>
      </c>
      <c r="V826" s="71" t="s">
        <v>414</v>
      </c>
      <c r="W826" s="71" t="str">
        <f>+J826</f>
        <v>Սահմանվող պաշտոնային դրույքաչափ /հաշվի առնելով  նվազագույն ամսական աշխատավարձը - 50000 դրամ/</v>
      </c>
      <c r="X826" s="71" t="s">
        <v>30</v>
      </c>
      <c r="Y826" s="68" t="s">
        <v>60</v>
      </c>
      <c r="Z826" s="71" t="s">
        <v>422</v>
      </c>
      <c r="AA826" s="72" t="s">
        <v>423</v>
      </c>
    </row>
    <row r="827" spans="1:29" s="81" customFormat="1" ht="17.25" customHeight="1" thickBot="1">
      <c r="A827" s="73">
        <v>1</v>
      </c>
      <c r="B827" s="74">
        <v>2</v>
      </c>
      <c r="C827" s="74">
        <v>3</v>
      </c>
      <c r="D827" s="75">
        <v>4</v>
      </c>
      <c r="E827" s="76">
        <v>5</v>
      </c>
      <c r="F827" s="74">
        <v>6</v>
      </c>
      <c r="G827" s="77">
        <v>7</v>
      </c>
      <c r="H827" s="74">
        <v>8</v>
      </c>
      <c r="I827" s="74">
        <v>9</v>
      </c>
      <c r="J827" s="77">
        <v>10</v>
      </c>
      <c r="K827" s="74">
        <v>11</v>
      </c>
      <c r="L827" s="74">
        <v>12</v>
      </c>
      <c r="M827" s="77">
        <v>13</v>
      </c>
      <c r="N827" s="74">
        <v>14</v>
      </c>
      <c r="O827" s="74">
        <v>15</v>
      </c>
      <c r="P827" s="77">
        <v>16</v>
      </c>
      <c r="Q827" s="78">
        <v>17</v>
      </c>
      <c r="R827" s="79">
        <v>18</v>
      </c>
      <c r="S827" s="77">
        <v>19</v>
      </c>
      <c r="T827" s="74">
        <v>20</v>
      </c>
      <c r="U827" s="74">
        <v>21</v>
      </c>
      <c r="V827" s="74">
        <v>22</v>
      </c>
      <c r="W827" s="74">
        <v>23</v>
      </c>
      <c r="X827" s="74">
        <v>24</v>
      </c>
      <c r="Y827" s="74">
        <v>25</v>
      </c>
      <c r="Z827" s="74">
        <v>26</v>
      </c>
      <c r="AA827" s="78">
        <v>27</v>
      </c>
      <c r="AB827" s="80"/>
      <c r="AC827" s="80"/>
    </row>
    <row r="828" spans="1:29" ht="17.25">
      <c r="A828" s="82"/>
      <c r="B828" s="82"/>
      <c r="C828" s="83"/>
      <c r="D828" s="192"/>
      <c r="E828" s="84"/>
      <c r="F828" s="85"/>
      <c r="G828" s="86" t="str">
        <f>IF($C828="ստորաբաժանման պետ",IF(F828=0,2.28,IF(F828=1,2.35,IF(F828=2,2.43,IF(F828=3,2.5,IF(OR(F828=4,F828=5),2.58,IF(OR(F828=6,F828=7),2.66,IF(OR(F828=8,F828=9),2.75,IF(OR(F828=10,F828=11,F828=12),2.83,IF(OR(F828=13,F828=14,F828=15),2.92,IF(OR(F828=16,F828=17,F828=18),3.01,3.11)))))))))),IF($C828="ավագ կարգադրիչ",IF(F828=0,1.96,IF(F828=1,2.02,IF(F828=2,2.08,IF(F828=3,2.15,IF(OR(F828=4,F828=5),2.21,IF(OR(F828=6,F828=7),2.28,IF(OR(F828=8,F828=9),2.35,IF(OR(F828=10,F828=11,F828=12),2.42,IF(OR(F828=13,F828=14,F828=15),2.5,IF(OR(F828=16,F828=17,F828=18),2.58,2.66)))))))))),IF($C828="կարգադրիչ",IF(F828=0,1.45,IF(F828=1,1.49,IF(F828=2,1.54,IF(F828=3,1.59,IF(OR(F828=4,F828=5),1.9,IF(OR(F828=6,F828=7),1.96,IF(OR(F828=8,F828=9),1.73,IF(OR(F828=10,F828=11,F828=12),1.79,IF(OR(F828=13,F828=14,F828=15),1.84,IF(OR(F828=16,F828=17,F828=18),1.9,1.95)))))))))), "Error")))</f>
        <v>Error</v>
      </c>
      <c r="H828" s="87">
        <v>14400</v>
      </c>
      <c r="I828" s="88" t="e">
        <f>G828*H828</f>
        <v>#VALUE!</v>
      </c>
      <c r="J828" s="88" t="e">
        <f t="shared" ref="J828:J891" si="320">IF(I828&lt;=59525,59525,I828)</f>
        <v>#VALUE!</v>
      </c>
      <c r="K828" s="88">
        <f>IF($D828="գեներալ-մայոր",2.91,IF($D828="գնդապետ",2.38,IF($D828="փոխգնդապետ",2.25,IF($D828="մայոր",1.85,IF($D828="կապիտան",1.72,IF($D828="ավագ լեյտենանտ",1.59,IF($D828="լեյտենանտ",1.46,IF($D828="ավագ ենթասպա",1.06,IF($D828="ենթասպա",0.93,IF($D828="ավագ",0.79,IF($D828="ավագ սերժանտ",0.66,IF($D828="սերժանտ",0.53,IF($D828="կրտսեր սերժանտ",0.4,0)))))))))))))</f>
        <v>0</v>
      </c>
      <c r="L828" s="88">
        <f>K828*H828</f>
        <v>0</v>
      </c>
      <c r="M828" s="88" t="e">
        <f>L828+J828</f>
        <v>#VALUE!</v>
      </c>
      <c r="N828" s="88" t="e">
        <f>IF(F828&lt;2,M828*0%,IF(F828&lt;5,M828*5%,IF(F828&lt;10,M828*10%,IF(F828&lt;15,M828*15%,IF(F828&lt;20,M828*20%,IF(F828&lt;25,M828*25%,IF(F828&gt;=25,M828*30%)))))))</f>
        <v>#VALUE!</v>
      </c>
      <c r="O828" s="87"/>
      <c r="P828" s="88" t="e">
        <f t="shared" ref="P828:P891" si="321">M828+N828+O828</f>
        <v>#VALUE!</v>
      </c>
      <c r="Q828" s="89" t="e">
        <f>P828*6.565</f>
        <v>#VALUE!</v>
      </c>
      <c r="R828" s="90"/>
      <c r="S828" s="82"/>
      <c r="T828" s="28">
        <f>IF(E828&lt;1,0,IF(D828="Բ-1",IF(F828=0,6.94,IF(F828=1,7.17,IF(F828=2,7.41,IF(F828=3,7.66,IF(OR(F828=5,F828=4),7.92,IF(OR(F828=6,F828=7),8.18,IF(OR(F828=8,F828=9),8.46,IF(OR(F828=10,F828=11,F828=12),8.74,IF(OR(F828=13,F828=14,F828=15),9.03,IF(OR(F828=16,F828=17,F828=18),9.33,9.65)))))))))),IF(D828="Բ-2", IF(F828=0,5.71,IF(F828=1,5.89,IF(F828=2,6.09,IF(F828=3,6.29,IF(OR(F828=5,F828=4),6.5,IF(OR(F828=6,F828=7),6.72,IF(OR(F828=8,F828=9),6.94,IF(OR(F828=10,F828=11,F828=12),7.17,IF(OR(F828=13,F828=14,F828=15),7.41,IF(OR(F828=16,F828=17,F828=18),7.65,7.91)))))))))), IF(D828="Գ-1", IF(F828=0,4.7,IF(F828=1,4.86,IF(F828=2,5.01,IF(F828=3,5.18,IF(OR(F828=5,F828=4),5.35,IF(OR(F828=6,F828=7),5.52,IF(OR(F828=8,F828=9),5.71,IF(OR(F828=10,F828=11,F828=12),5.89,IF(OR(F828=13,F828=14,F828=15),6.09,IF(OR(F828=16,F828=17,F828=18),6.29,6.49)))))))))), IF(D828="Գ-2", IF(F828=0,3.88,IF(F828=1,4.01,IF(F828=2,4.14,IF(F828=3,4.27,IF(OR(F828=5,F828=4),4.41,IF(OR(F828=6,F828=7),4.55,IF(OR(F828=8,F828=9),4.7,IF(OR(F828=10,F828=11,F828=12),4.85,IF(OR(F828=13,F828=14,F828=15),5.01,IF(OR(F828=16,F828=17,F828=18),5.17,5.34)))))))))), IF(D828="Գ-3", IF(F828=0,3.21,IF(F828=1,3.31,IF(F828=2,3.42,IF(F828=3,3.53,IF(OR(F828=5,F828=4),3.64,IF(OR(F828=6,F828=7),3.76,IF(OR(F828=8,F828=9),3.88,IF(OR(F828=10,F828=11,F828=12),4.01,IF(OR(F828=13,F828=14,F828=15),4.13,IF(OR(F828=16,F828=17,F828=18),4.27,4.4)))))))))), IF(D828="Ա-1", IF(F828=0,2.66,IF(F828=1,2.75,IF(F828=2,2.83,IF(F828=3,2.92,IF(OR(F828=5,F828=4),3.02,IF(OR(F828=6,F828=7),3.11,IF(OR(F828=8,F828=9),3.21,IF(OR(F828=10,F828=11,F828=12),3.31,IF(OR(F828=13,F828=14,F828=15),3.42,IF(OR(F828=16,F828=17,F828=18),3.53,3.64)))))))))), IF(D828="Ա-2", IF(F828=0,2.28,IF(F828=1,2.35,IF(F828=2,2.43,IF(F828=3,2.5,IF(OR(F828=5,F828=4),2.58,IF(OR(F828=6,F828=7),2.66,IF(OR(F828=8,F828=9),2.75,IF(OR(F828=10,F828=11,F828=12),2.83,IF(OR(F828=13,F828=14,F828=15),2.92,IF(OR(F828=16,F828=17,F828=18),3.01,3.11)))))))))),IF(D828="Ա-3", IF(F828=0,1.96,IF(F828=1,2.02,IF(F828=2,2.08,IF(F828=3,2.15,IF(OR(F828=5,F828=4),2.21,IF(OR(F828=6,F828=7),2.28,IF(OR(F828=8,F828=9),2.35,IF(OR(F828=10,F828=11,F828=12),2.42,IF(OR(F828=13,F828=14,F828=15),2.5,IF(OR(F828=16,F828=17,F828=18),2.58,2.66)))))))))), IF(D828="Կ-1", IF(F828=0,1.68,IF(F828=1,1.73,IF(F828=2,1.79,IF(F828=3,1.84,IF(OR(F828=5,F828=4),1.9,IF(OR(F828=6,F828=7),1.96,IF(OR(F828=8,F828=9),2.02,IF(OR(F828=10,F828=11,F828=12),2.08,IF(OR(F828=13,F828=14,F828=15),2.14,IF(OR(F828=16,F828=17,F828=18),2.21,2.28)))))))))), IF(D828="Կ-2", IF(F828=0,1.45,IF(F828=1,1.49,IF(F828=2,1.54,IF(F828=3,1.59,IF(OR(F828=5,F828=4),1.63,IF(OR(F828=6,F828=7),1.68,IF(OR(F828=8,F828=9),1.73,IF(OR(F828=10,F828=11,F828=12),1.79,IF(OR(F828=13,F828=14,F828=15),1.84,IF(OR(F828=16,F828=17,F828=18),1.9,1.95)))))))))),IF(D828="Կ-3", IF(F828=0,1.25,IF(F828=1,1.29,IF(F828=2,1.33,IF(F828=3,1.37,IF(OR(F828=5,F828=4),1.41,IF(OR(F828=6,F828=7),1.45,IF(OR(F828=8,F828=9),1.49,IF(OR(F828=10,F828=11,F828=12),1.54,IF(OR(F828=13,F828=14,F828=15),1.58,IF(OR(F828=16,F828=17,F828=18),1.63,1.68)))))))))), "Error"))))))))))))</f>
        <v>0</v>
      </c>
      <c r="U828" s="91">
        <v>66140</v>
      </c>
      <c r="V828" s="92">
        <f t="shared" ref="V828:V859" si="322">+U828*T828</f>
        <v>0</v>
      </c>
      <c r="W828" s="91"/>
      <c r="X828" s="91"/>
      <c r="Y828" s="92">
        <f>+V828+W828+X828</f>
        <v>0</v>
      </c>
      <c r="Z828" s="92">
        <f>+Y828*6.565</f>
        <v>0</v>
      </c>
      <c r="AA828" s="92" t="e">
        <f t="shared" ref="AA828:AA859" si="323">+Z828+Q828</f>
        <v>#VALUE!</v>
      </c>
    </row>
    <row r="829" spans="1:29" ht="17.25">
      <c r="A829" s="5"/>
      <c r="B829" s="5"/>
      <c r="C829" s="93"/>
      <c r="D829" s="193"/>
      <c r="E829" s="94"/>
      <c r="F829" s="95"/>
      <c r="G829" s="96" t="str">
        <f t="shared" ref="G829:G892" si="324">IF($C829="ստորաբաժանման պետ",IF(F829=0,2.28,IF(F829=1,2.35,IF(F829=2,2.43,IF(F829=3,2.5,IF(OR(F829=4,F829=5),2.58,IF(OR(F829=6,F829=7),2.66,IF(OR(F829=8,F829=9),2.75,IF(OR(F829=10,F829=11,F829=12),2.83,IF(OR(F829=13,F829=14,F829=15),2.92,IF(OR(F829=16,F829=17,F829=18),3.01,3.11)))))))))),IF($C829="ավագ կարգադրիչ",IF(F829=0,1.96,IF(F829=1,2.02,IF(F829=2,2.08,IF(F829=3,2.15,IF(OR(F829=4,F829=5),2.21,IF(OR(F829=6,F829=7),2.28,IF(OR(F829=8,F829=9),2.35,IF(OR(F829=10,F829=11,F829=12),2.42,IF(OR(F829=13,F829=14,F829=15),2.5,IF(OR(F829=16,F829=17,F829=18),2.58,2.66)))))))))),IF($C829="կարգադրիչ",IF(F829=0,1.45,IF(F829=1,1.49,IF(F829=2,1.54,IF(F829=3,1.59,IF(OR(F829=4,F829=5),1.9,IF(OR(F829=6,F829=7),1.96,IF(OR(F829=8,F829=9),1.73,IF(OR(F829=10,F829=11,F829=12),1.79,IF(OR(F829=13,F829=14,F829=15),1.84,IF(OR(F829=16,F829=17,F829=18),1.9,1.95)))))))))), "Error")))</f>
        <v>Error</v>
      </c>
      <c r="H829" s="97">
        <v>14400</v>
      </c>
      <c r="I829" s="98" t="e">
        <f t="shared" ref="I829:I882" si="325">G829*H829</f>
        <v>#VALUE!</v>
      </c>
      <c r="J829" s="88" t="e">
        <f t="shared" si="320"/>
        <v>#VALUE!</v>
      </c>
      <c r="K829" s="98">
        <f t="shared" ref="K829:K892" si="326">IF($D829="գեներալ-մայոր",2.91,IF($D829="գնդապետ",2.38,IF($D829="փոխգնդապետ",2.25,IF($D829="մայոր",1.85,IF($D829="կապիտան",1.72,IF($D829="ավագ լեյտենանտ",1.59,IF($D829="լեյտենանտ",1.46,IF($D829="ավագ ենթասպա",1.06,IF($D829="ենթասպա",0.93,IF($D829="ավագ",0.79,IF($D829="ավագ սերժանտ",0.66,IF($D829="սերժանտ",0.53,IF($D829="կրտսեր սերժանտ",0.4,0)))))))))))))</f>
        <v>0</v>
      </c>
      <c r="L829" s="98">
        <f t="shared" ref="L829:L882" si="327">K829*H829</f>
        <v>0</v>
      </c>
      <c r="M829" s="98" t="e">
        <f t="shared" ref="M829:M882" si="328">L829+J829</f>
        <v>#VALUE!</v>
      </c>
      <c r="N829" s="98" t="e">
        <f t="shared" ref="N829:N882" si="329">IF(F829&lt;2,M829*0%,IF(F829&lt;5,M829*5%,IF(F829&lt;10,M829*10%,IF(F829&lt;15,M829*15%,IF(F829&lt;20,M829*20%,IF(F829&lt;25,M829*25%,IF(F829&gt;=25,M829*30%)))))))</f>
        <v>#VALUE!</v>
      </c>
      <c r="O829" s="97"/>
      <c r="P829" s="98" t="e">
        <f t="shared" si="321"/>
        <v>#VALUE!</v>
      </c>
      <c r="Q829" s="99" t="e">
        <f t="shared" ref="Q829:Q892" si="330">P829*6.565</f>
        <v>#VALUE!</v>
      </c>
      <c r="R829" s="100"/>
      <c r="S829" s="5"/>
      <c r="T829" s="28">
        <f t="shared" ref="T829:T892" si="331">IF(E829&lt;1,0,IF(D829="Բ-1",IF(F829=0,6.94,IF(F829=1,7.17,IF(F829=2,7.41,IF(F829=3,7.66,IF(OR(F829=5,F829=4),7.92,IF(OR(F829=6,F829=7),8.18,IF(OR(F829=8,F829=9),8.46,IF(OR(F829=10,F829=11,F829=12),8.74,IF(OR(F829=13,F829=14,F829=15),9.03,IF(OR(F829=16,F829=17,F829=18),9.33,9.65)))))))))),IF(D829="Բ-2", IF(F829=0,5.71,IF(F829=1,5.89,IF(F829=2,6.09,IF(F829=3,6.29,IF(OR(F829=5,F829=4),6.5,IF(OR(F829=6,F829=7),6.72,IF(OR(F829=8,F829=9),6.94,IF(OR(F829=10,F829=11,F829=12),7.17,IF(OR(F829=13,F829=14,F829=15),7.41,IF(OR(F829=16,F829=17,F829=18),7.65,7.91)))))))))), IF(D829="Գ-1", IF(F829=0,4.7,IF(F829=1,4.86,IF(F829=2,5.01,IF(F829=3,5.18,IF(OR(F829=5,F829=4),5.35,IF(OR(F829=6,F829=7),5.52,IF(OR(F829=8,F829=9),5.71,IF(OR(F829=10,F829=11,F829=12),5.89,IF(OR(F829=13,F829=14,F829=15),6.09,IF(OR(F829=16,F829=17,F829=18),6.29,6.49)))))))))), IF(D829="Գ-2", IF(F829=0,3.88,IF(F829=1,4.01,IF(F829=2,4.14,IF(F829=3,4.27,IF(OR(F829=5,F829=4),4.41,IF(OR(F829=6,F829=7),4.55,IF(OR(F829=8,F829=9),4.7,IF(OR(F829=10,F829=11,F829=12),4.85,IF(OR(F829=13,F829=14,F829=15),5.01,IF(OR(F829=16,F829=17,F829=18),5.17,5.34)))))))))), IF(D829="Գ-3", IF(F829=0,3.21,IF(F829=1,3.31,IF(F829=2,3.42,IF(F829=3,3.53,IF(OR(F829=5,F829=4),3.64,IF(OR(F829=6,F829=7),3.76,IF(OR(F829=8,F829=9),3.88,IF(OR(F829=10,F829=11,F829=12),4.01,IF(OR(F829=13,F829=14,F829=15),4.13,IF(OR(F829=16,F829=17,F829=18),4.27,4.4)))))))))), IF(D829="Ա-1", IF(F829=0,2.66,IF(F829=1,2.75,IF(F829=2,2.83,IF(F829=3,2.92,IF(OR(F829=5,F829=4),3.02,IF(OR(F829=6,F829=7),3.11,IF(OR(F829=8,F829=9),3.21,IF(OR(F829=10,F829=11,F829=12),3.31,IF(OR(F829=13,F829=14,F829=15),3.42,IF(OR(F829=16,F829=17,F829=18),3.53,3.64)))))))))), IF(D829="Ա-2", IF(F829=0,2.28,IF(F829=1,2.35,IF(F829=2,2.43,IF(F829=3,2.5,IF(OR(F829=5,F829=4),2.58,IF(OR(F829=6,F829=7),2.66,IF(OR(F829=8,F829=9),2.75,IF(OR(F829=10,F829=11,F829=12),2.83,IF(OR(F829=13,F829=14,F829=15),2.92,IF(OR(F829=16,F829=17,F829=18),3.01,3.11)))))))))),IF(D829="Ա-3", IF(F829=0,1.96,IF(F829=1,2.02,IF(F829=2,2.08,IF(F829=3,2.15,IF(OR(F829=5,F829=4),2.21,IF(OR(F829=6,F829=7),2.28,IF(OR(F829=8,F829=9),2.35,IF(OR(F829=10,F829=11,F829=12),2.42,IF(OR(F829=13,F829=14,F829=15),2.5,IF(OR(F829=16,F829=17,F829=18),2.58,2.66)))))))))), IF(D829="Կ-1", IF(F829=0,1.68,IF(F829=1,1.73,IF(F829=2,1.79,IF(F829=3,1.84,IF(OR(F829=5,F829=4),1.9,IF(OR(F829=6,F829=7),1.96,IF(OR(F829=8,F829=9),2.02,IF(OR(F829=10,F829=11,F829=12),2.08,IF(OR(F829=13,F829=14,F829=15),2.14,IF(OR(F829=16,F829=17,F829=18),2.21,2.28)))))))))), IF(D829="Կ-2", IF(F829=0,1.45,IF(F829=1,1.49,IF(F829=2,1.54,IF(F829=3,1.59,IF(OR(F829=5,F829=4),1.63,IF(OR(F829=6,F829=7),1.68,IF(OR(F829=8,F829=9),1.73,IF(OR(F829=10,F829=11,F829=12),1.79,IF(OR(F829=13,F829=14,F829=15),1.84,IF(OR(F829=16,F829=17,F829=18),1.9,1.95)))))))))),IF(D829="Կ-3", IF(F829=0,1.25,IF(F829=1,1.29,IF(F829=2,1.33,IF(F829=3,1.37,IF(OR(F829=5,F829=4),1.41,IF(OR(F829=6,F829=7),1.45,IF(OR(F829=8,F829=9),1.49,IF(OR(F829=10,F829=11,F829=12),1.54,IF(OR(F829=13,F829=14,F829=15),1.58,IF(OR(F829=16,F829=17,F829=18),1.63,1.68)))))))))), "Error"))))))))))))</f>
        <v>0</v>
      </c>
      <c r="U829" s="101">
        <v>66140</v>
      </c>
      <c r="V829" s="102">
        <f t="shared" si="322"/>
        <v>0</v>
      </c>
      <c r="W829" s="101"/>
      <c r="X829" s="101"/>
      <c r="Y829" s="102">
        <f t="shared" ref="Y829:Y882" si="332">+V829+W829+X829</f>
        <v>0</v>
      </c>
      <c r="Z829" s="102">
        <f t="shared" ref="Z829:Z892" si="333">+Y829*6.565</f>
        <v>0</v>
      </c>
      <c r="AA829" s="102" t="e">
        <f t="shared" si="323"/>
        <v>#VALUE!</v>
      </c>
    </row>
    <row r="830" spans="1:29" ht="17.25">
      <c r="A830" s="5"/>
      <c r="B830" s="5"/>
      <c r="C830" s="93"/>
      <c r="D830" s="193"/>
      <c r="E830" s="94"/>
      <c r="F830" s="95"/>
      <c r="G830" s="96" t="str">
        <f t="shared" si="324"/>
        <v>Error</v>
      </c>
      <c r="H830" s="97">
        <v>14400</v>
      </c>
      <c r="I830" s="98" t="e">
        <f t="shared" si="325"/>
        <v>#VALUE!</v>
      </c>
      <c r="J830" s="88" t="e">
        <f t="shared" si="320"/>
        <v>#VALUE!</v>
      </c>
      <c r="K830" s="98">
        <f t="shared" si="326"/>
        <v>0</v>
      </c>
      <c r="L830" s="98">
        <f t="shared" si="327"/>
        <v>0</v>
      </c>
      <c r="M830" s="98" t="e">
        <f t="shared" si="328"/>
        <v>#VALUE!</v>
      </c>
      <c r="N830" s="98" t="e">
        <f t="shared" si="329"/>
        <v>#VALUE!</v>
      </c>
      <c r="O830" s="97"/>
      <c r="P830" s="98" t="e">
        <f t="shared" si="321"/>
        <v>#VALUE!</v>
      </c>
      <c r="Q830" s="99" t="e">
        <f t="shared" si="330"/>
        <v>#VALUE!</v>
      </c>
      <c r="R830" s="100"/>
      <c r="S830" s="5"/>
      <c r="T830" s="28">
        <f t="shared" si="331"/>
        <v>0</v>
      </c>
      <c r="U830" s="101">
        <v>66140</v>
      </c>
      <c r="V830" s="102">
        <f t="shared" si="322"/>
        <v>0</v>
      </c>
      <c r="W830" s="101"/>
      <c r="X830" s="101"/>
      <c r="Y830" s="102">
        <f t="shared" si="332"/>
        <v>0</v>
      </c>
      <c r="Z830" s="102">
        <f t="shared" si="333"/>
        <v>0</v>
      </c>
      <c r="AA830" s="102" t="e">
        <f t="shared" si="323"/>
        <v>#VALUE!</v>
      </c>
    </row>
    <row r="831" spans="1:29" ht="17.25">
      <c r="A831" s="5"/>
      <c r="B831" s="5"/>
      <c r="C831" s="93"/>
      <c r="D831" s="193"/>
      <c r="E831" s="94"/>
      <c r="F831" s="95"/>
      <c r="G831" s="96" t="str">
        <f t="shared" si="324"/>
        <v>Error</v>
      </c>
      <c r="H831" s="97">
        <v>14400</v>
      </c>
      <c r="I831" s="98" t="e">
        <f t="shared" si="325"/>
        <v>#VALUE!</v>
      </c>
      <c r="J831" s="88" t="e">
        <f t="shared" si="320"/>
        <v>#VALUE!</v>
      </c>
      <c r="K831" s="98">
        <f t="shared" si="326"/>
        <v>0</v>
      </c>
      <c r="L831" s="98">
        <f t="shared" si="327"/>
        <v>0</v>
      </c>
      <c r="M831" s="98" t="e">
        <f t="shared" si="328"/>
        <v>#VALUE!</v>
      </c>
      <c r="N831" s="98" t="e">
        <f t="shared" si="329"/>
        <v>#VALUE!</v>
      </c>
      <c r="O831" s="97"/>
      <c r="P831" s="98" t="e">
        <f t="shared" si="321"/>
        <v>#VALUE!</v>
      </c>
      <c r="Q831" s="99" t="e">
        <f t="shared" si="330"/>
        <v>#VALUE!</v>
      </c>
      <c r="R831" s="100"/>
      <c r="S831" s="5"/>
      <c r="T831" s="28">
        <f t="shared" si="331"/>
        <v>0</v>
      </c>
      <c r="U831" s="101">
        <v>66140</v>
      </c>
      <c r="V831" s="102">
        <f t="shared" si="322"/>
        <v>0</v>
      </c>
      <c r="W831" s="101"/>
      <c r="X831" s="101"/>
      <c r="Y831" s="102">
        <f t="shared" si="332"/>
        <v>0</v>
      </c>
      <c r="Z831" s="102">
        <f t="shared" si="333"/>
        <v>0</v>
      </c>
      <c r="AA831" s="102" t="e">
        <f t="shared" si="323"/>
        <v>#VALUE!</v>
      </c>
    </row>
    <row r="832" spans="1:29" ht="17.25">
      <c r="A832" s="5"/>
      <c r="B832" s="5"/>
      <c r="C832" s="93"/>
      <c r="D832" s="193"/>
      <c r="E832" s="94"/>
      <c r="F832" s="95"/>
      <c r="G832" s="96" t="str">
        <f t="shared" si="324"/>
        <v>Error</v>
      </c>
      <c r="H832" s="97">
        <v>14400</v>
      </c>
      <c r="I832" s="98" t="e">
        <f t="shared" si="325"/>
        <v>#VALUE!</v>
      </c>
      <c r="J832" s="88" t="e">
        <f t="shared" si="320"/>
        <v>#VALUE!</v>
      </c>
      <c r="K832" s="98">
        <f t="shared" si="326"/>
        <v>0</v>
      </c>
      <c r="L832" s="98">
        <f t="shared" si="327"/>
        <v>0</v>
      </c>
      <c r="M832" s="98" t="e">
        <f t="shared" si="328"/>
        <v>#VALUE!</v>
      </c>
      <c r="N832" s="98" t="e">
        <f t="shared" si="329"/>
        <v>#VALUE!</v>
      </c>
      <c r="O832" s="97"/>
      <c r="P832" s="98" t="e">
        <f t="shared" si="321"/>
        <v>#VALUE!</v>
      </c>
      <c r="Q832" s="99" t="e">
        <f t="shared" si="330"/>
        <v>#VALUE!</v>
      </c>
      <c r="R832" s="100"/>
      <c r="S832" s="5"/>
      <c r="T832" s="28">
        <f t="shared" si="331"/>
        <v>0</v>
      </c>
      <c r="U832" s="101">
        <v>66140</v>
      </c>
      <c r="V832" s="102">
        <f t="shared" si="322"/>
        <v>0</v>
      </c>
      <c r="W832" s="101"/>
      <c r="X832" s="101"/>
      <c r="Y832" s="102">
        <f t="shared" si="332"/>
        <v>0</v>
      </c>
      <c r="Z832" s="102">
        <f t="shared" si="333"/>
        <v>0</v>
      </c>
      <c r="AA832" s="102" t="e">
        <f t="shared" si="323"/>
        <v>#VALUE!</v>
      </c>
    </row>
    <row r="833" spans="1:27" ht="17.25">
      <c r="A833" s="5"/>
      <c r="B833" s="5"/>
      <c r="C833" s="93"/>
      <c r="D833" s="193"/>
      <c r="E833" s="94"/>
      <c r="F833" s="95"/>
      <c r="G833" s="96" t="str">
        <f t="shared" si="324"/>
        <v>Error</v>
      </c>
      <c r="H833" s="97">
        <v>14400</v>
      </c>
      <c r="I833" s="98" t="e">
        <f t="shared" si="325"/>
        <v>#VALUE!</v>
      </c>
      <c r="J833" s="88" t="e">
        <f t="shared" si="320"/>
        <v>#VALUE!</v>
      </c>
      <c r="K833" s="98">
        <f t="shared" si="326"/>
        <v>0</v>
      </c>
      <c r="L833" s="98">
        <f t="shared" si="327"/>
        <v>0</v>
      </c>
      <c r="M833" s="98" t="e">
        <f t="shared" si="328"/>
        <v>#VALUE!</v>
      </c>
      <c r="N833" s="98" t="e">
        <f t="shared" si="329"/>
        <v>#VALUE!</v>
      </c>
      <c r="O833" s="97"/>
      <c r="P833" s="98" t="e">
        <f t="shared" si="321"/>
        <v>#VALUE!</v>
      </c>
      <c r="Q833" s="99" t="e">
        <f t="shared" si="330"/>
        <v>#VALUE!</v>
      </c>
      <c r="R833" s="100"/>
      <c r="S833" s="5"/>
      <c r="T833" s="28">
        <f t="shared" si="331"/>
        <v>0</v>
      </c>
      <c r="U833" s="101">
        <v>66140</v>
      </c>
      <c r="V833" s="102">
        <f t="shared" si="322"/>
        <v>0</v>
      </c>
      <c r="W833" s="101"/>
      <c r="X833" s="101"/>
      <c r="Y833" s="102">
        <f t="shared" si="332"/>
        <v>0</v>
      </c>
      <c r="Z833" s="102">
        <f t="shared" si="333"/>
        <v>0</v>
      </c>
      <c r="AA833" s="102" t="e">
        <f t="shared" si="323"/>
        <v>#VALUE!</v>
      </c>
    </row>
    <row r="834" spans="1:27" ht="17.25">
      <c r="A834" s="5"/>
      <c r="B834" s="5"/>
      <c r="C834" s="93"/>
      <c r="D834" s="193"/>
      <c r="E834" s="84"/>
      <c r="F834" s="85"/>
      <c r="G834" s="86" t="str">
        <f t="shared" si="324"/>
        <v>Error</v>
      </c>
      <c r="H834" s="87">
        <v>14400</v>
      </c>
      <c r="I834" s="88" t="e">
        <f t="shared" si="325"/>
        <v>#VALUE!</v>
      </c>
      <c r="J834" s="88" t="e">
        <f t="shared" si="320"/>
        <v>#VALUE!</v>
      </c>
      <c r="K834" s="88">
        <f t="shared" si="326"/>
        <v>0</v>
      </c>
      <c r="L834" s="88">
        <f t="shared" si="327"/>
        <v>0</v>
      </c>
      <c r="M834" s="88" t="e">
        <f t="shared" si="328"/>
        <v>#VALUE!</v>
      </c>
      <c r="N834" s="88" t="e">
        <f t="shared" si="329"/>
        <v>#VALUE!</v>
      </c>
      <c r="O834" s="87"/>
      <c r="P834" s="88" t="e">
        <f t="shared" si="321"/>
        <v>#VALUE!</v>
      </c>
      <c r="Q834" s="89" t="e">
        <f t="shared" si="330"/>
        <v>#VALUE!</v>
      </c>
      <c r="R834" s="90"/>
      <c r="S834" s="82"/>
      <c r="T834" s="28">
        <f t="shared" si="331"/>
        <v>0</v>
      </c>
      <c r="U834" s="91">
        <v>66140</v>
      </c>
      <c r="V834" s="92">
        <f t="shared" si="322"/>
        <v>0</v>
      </c>
      <c r="W834" s="91"/>
      <c r="X834" s="91"/>
      <c r="Y834" s="92">
        <f t="shared" si="332"/>
        <v>0</v>
      </c>
      <c r="Z834" s="92">
        <f t="shared" si="333"/>
        <v>0</v>
      </c>
      <c r="AA834" s="92" t="e">
        <f t="shared" si="323"/>
        <v>#VALUE!</v>
      </c>
    </row>
    <row r="835" spans="1:27" ht="17.25">
      <c r="A835" s="5"/>
      <c r="B835" s="5"/>
      <c r="C835" s="93"/>
      <c r="D835" s="193"/>
      <c r="E835" s="94"/>
      <c r="F835" s="95"/>
      <c r="G835" s="96" t="str">
        <f t="shared" si="324"/>
        <v>Error</v>
      </c>
      <c r="H835" s="97">
        <v>14400</v>
      </c>
      <c r="I835" s="98" t="e">
        <f t="shared" si="325"/>
        <v>#VALUE!</v>
      </c>
      <c r="J835" s="88" t="e">
        <f t="shared" si="320"/>
        <v>#VALUE!</v>
      </c>
      <c r="K835" s="98">
        <f t="shared" si="326"/>
        <v>0</v>
      </c>
      <c r="L835" s="98">
        <f t="shared" si="327"/>
        <v>0</v>
      </c>
      <c r="M835" s="98" t="e">
        <f t="shared" si="328"/>
        <v>#VALUE!</v>
      </c>
      <c r="N835" s="98" t="e">
        <f t="shared" si="329"/>
        <v>#VALUE!</v>
      </c>
      <c r="O835" s="97"/>
      <c r="P835" s="98" t="e">
        <f t="shared" si="321"/>
        <v>#VALUE!</v>
      </c>
      <c r="Q835" s="99" t="e">
        <f t="shared" si="330"/>
        <v>#VALUE!</v>
      </c>
      <c r="R835" s="100"/>
      <c r="S835" s="5"/>
      <c r="T835" s="28">
        <f t="shared" si="331"/>
        <v>0</v>
      </c>
      <c r="U835" s="101">
        <v>66140</v>
      </c>
      <c r="V835" s="102">
        <f t="shared" si="322"/>
        <v>0</v>
      </c>
      <c r="W835" s="101"/>
      <c r="X835" s="101"/>
      <c r="Y835" s="102">
        <f t="shared" si="332"/>
        <v>0</v>
      </c>
      <c r="Z835" s="102">
        <f t="shared" si="333"/>
        <v>0</v>
      </c>
      <c r="AA835" s="102" t="e">
        <f t="shared" si="323"/>
        <v>#VALUE!</v>
      </c>
    </row>
    <row r="836" spans="1:27" ht="17.25">
      <c r="A836" s="5"/>
      <c r="B836" s="5"/>
      <c r="C836" s="93"/>
      <c r="D836" s="193"/>
      <c r="E836" s="94"/>
      <c r="F836" s="95"/>
      <c r="G836" s="96" t="str">
        <f t="shared" si="324"/>
        <v>Error</v>
      </c>
      <c r="H836" s="97">
        <v>14400</v>
      </c>
      <c r="I836" s="98" t="e">
        <f t="shared" si="325"/>
        <v>#VALUE!</v>
      </c>
      <c r="J836" s="88" t="e">
        <f t="shared" si="320"/>
        <v>#VALUE!</v>
      </c>
      <c r="K836" s="98">
        <f t="shared" si="326"/>
        <v>0</v>
      </c>
      <c r="L836" s="98">
        <f t="shared" si="327"/>
        <v>0</v>
      </c>
      <c r="M836" s="98" t="e">
        <f t="shared" si="328"/>
        <v>#VALUE!</v>
      </c>
      <c r="N836" s="98" t="e">
        <f t="shared" si="329"/>
        <v>#VALUE!</v>
      </c>
      <c r="O836" s="97"/>
      <c r="P836" s="98" t="e">
        <f t="shared" si="321"/>
        <v>#VALUE!</v>
      </c>
      <c r="Q836" s="99" t="e">
        <f t="shared" si="330"/>
        <v>#VALUE!</v>
      </c>
      <c r="R836" s="100"/>
      <c r="S836" s="5"/>
      <c r="T836" s="28">
        <f t="shared" si="331"/>
        <v>0</v>
      </c>
      <c r="U836" s="101">
        <v>66140</v>
      </c>
      <c r="V836" s="102">
        <f t="shared" si="322"/>
        <v>0</v>
      </c>
      <c r="W836" s="101"/>
      <c r="X836" s="101"/>
      <c r="Y836" s="102">
        <f t="shared" si="332"/>
        <v>0</v>
      </c>
      <c r="Z836" s="102">
        <f t="shared" si="333"/>
        <v>0</v>
      </c>
      <c r="AA836" s="102" t="e">
        <f t="shared" si="323"/>
        <v>#VALUE!</v>
      </c>
    </row>
    <row r="837" spans="1:27" ht="17.25">
      <c r="A837" s="5"/>
      <c r="B837" s="5"/>
      <c r="C837" s="93"/>
      <c r="D837" s="193"/>
      <c r="E837" s="94"/>
      <c r="F837" s="95"/>
      <c r="G837" s="96" t="str">
        <f t="shared" si="324"/>
        <v>Error</v>
      </c>
      <c r="H837" s="97">
        <v>14400</v>
      </c>
      <c r="I837" s="98" t="e">
        <f t="shared" si="325"/>
        <v>#VALUE!</v>
      </c>
      <c r="J837" s="88" t="e">
        <f t="shared" si="320"/>
        <v>#VALUE!</v>
      </c>
      <c r="K837" s="98">
        <f t="shared" si="326"/>
        <v>0</v>
      </c>
      <c r="L837" s="98">
        <f t="shared" si="327"/>
        <v>0</v>
      </c>
      <c r="M837" s="98" t="e">
        <f t="shared" si="328"/>
        <v>#VALUE!</v>
      </c>
      <c r="N837" s="98" t="e">
        <f t="shared" si="329"/>
        <v>#VALUE!</v>
      </c>
      <c r="O837" s="97"/>
      <c r="P837" s="98" t="e">
        <f t="shared" si="321"/>
        <v>#VALUE!</v>
      </c>
      <c r="Q837" s="99" t="e">
        <f t="shared" si="330"/>
        <v>#VALUE!</v>
      </c>
      <c r="R837" s="100"/>
      <c r="S837" s="5"/>
      <c r="T837" s="28">
        <f t="shared" si="331"/>
        <v>0</v>
      </c>
      <c r="U837" s="101">
        <v>66140</v>
      </c>
      <c r="V837" s="102">
        <f t="shared" si="322"/>
        <v>0</v>
      </c>
      <c r="W837" s="101"/>
      <c r="X837" s="101"/>
      <c r="Y837" s="102">
        <f t="shared" si="332"/>
        <v>0</v>
      </c>
      <c r="Z837" s="102">
        <f t="shared" si="333"/>
        <v>0</v>
      </c>
      <c r="AA837" s="102" t="e">
        <f t="shared" si="323"/>
        <v>#VALUE!</v>
      </c>
    </row>
    <row r="838" spans="1:27" ht="17.25">
      <c r="A838" s="5"/>
      <c r="B838" s="5"/>
      <c r="C838" s="93"/>
      <c r="D838" s="193"/>
      <c r="E838" s="94"/>
      <c r="F838" s="95"/>
      <c r="G838" s="96" t="str">
        <f t="shared" si="324"/>
        <v>Error</v>
      </c>
      <c r="H838" s="97">
        <v>14400</v>
      </c>
      <c r="I838" s="98" t="e">
        <f t="shared" si="325"/>
        <v>#VALUE!</v>
      </c>
      <c r="J838" s="88" t="e">
        <f t="shared" si="320"/>
        <v>#VALUE!</v>
      </c>
      <c r="K838" s="98">
        <f t="shared" si="326"/>
        <v>0</v>
      </c>
      <c r="L838" s="98">
        <f t="shared" si="327"/>
        <v>0</v>
      </c>
      <c r="M838" s="98" t="e">
        <f t="shared" si="328"/>
        <v>#VALUE!</v>
      </c>
      <c r="N838" s="98" t="e">
        <f t="shared" si="329"/>
        <v>#VALUE!</v>
      </c>
      <c r="O838" s="97"/>
      <c r="P838" s="98" t="e">
        <f t="shared" si="321"/>
        <v>#VALUE!</v>
      </c>
      <c r="Q838" s="99" t="e">
        <f t="shared" si="330"/>
        <v>#VALUE!</v>
      </c>
      <c r="R838" s="100"/>
      <c r="S838" s="5"/>
      <c r="T838" s="28">
        <f t="shared" si="331"/>
        <v>0</v>
      </c>
      <c r="U838" s="101">
        <v>66140</v>
      </c>
      <c r="V838" s="102">
        <f t="shared" si="322"/>
        <v>0</v>
      </c>
      <c r="W838" s="101"/>
      <c r="X838" s="101"/>
      <c r="Y838" s="102">
        <f t="shared" si="332"/>
        <v>0</v>
      </c>
      <c r="Z838" s="102">
        <f t="shared" si="333"/>
        <v>0</v>
      </c>
      <c r="AA838" s="102" t="e">
        <f t="shared" si="323"/>
        <v>#VALUE!</v>
      </c>
    </row>
    <row r="839" spans="1:27" ht="17.25">
      <c r="A839" s="5"/>
      <c r="B839" s="5"/>
      <c r="C839" s="93"/>
      <c r="D839" s="193"/>
      <c r="E839" s="94"/>
      <c r="F839" s="95"/>
      <c r="G839" s="96" t="str">
        <f t="shared" si="324"/>
        <v>Error</v>
      </c>
      <c r="H839" s="97">
        <v>14400</v>
      </c>
      <c r="I839" s="98" t="e">
        <f t="shared" si="325"/>
        <v>#VALUE!</v>
      </c>
      <c r="J839" s="88" t="e">
        <f t="shared" si="320"/>
        <v>#VALUE!</v>
      </c>
      <c r="K839" s="98">
        <f t="shared" si="326"/>
        <v>0</v>
      </c>
      <c r="L839" s="98">
        <f t="shared" si="327"/>
        <v>0</v>
      </c>
      <c r="M839" s="98" t="e">
        <f t="shared" si="328"/>
        <v>#VALUE!</v>
      </c>
      <c r="N839" s="98" t="e">
        <f t="shared" si="329"/>
        <v>#VALUE!</v>
      </c>
      <c r="O839" s="97"/>
      <c r="P839" s="98" t="e">
        <f t="shared" si="321"/>
        <v>#VALUE!</v>
      </c>
      <c r="Q839" s="99" t="e">
        <f t="shared" si="330"/>
        <v>#VALUE!</v>
      </c>
      <c r="R839" s="100"/>
      <c r="S839" s="5"/>
      <c r="T839" s="28">
        <f t="shared" si="331"/>
        <v>0</v>
      </c>
      <c r="U839" s="101">
        <v>66140</v>
      </c>
      <c r="V839" s="102">
        <f t="shared" si="322"/>
        <v>0</v>
      </c>
      <c r="W839" s="101"/>
      <c r="X839" s="101"/>
      <c r="Y839" s="102">
        <f t="shared" si="332"/>
        <v>0</v>
      </c>
      <c r="Z839" s="102">
        <f t="shared" si="333"/>
        <v>0</v>
      </c>
      <c r="AA839" s="102" t="e">
        <f t="shared" si="323"/>
        <v>#VALUE!</v>
      </c>
    </row>
    <row r="840" spans="1:27" ht="17.25">
      <c r="A840" s="5"/>
      <c r="B840" s="5"/>
      <c r="C840" s="93"/>
      <c r="D840" s="193"/>
      <c r="E840" s="84"/>
      <c r="F840" s="85"/>
      <c r="G840" s="86" t="str">
        <f t="shared" si="324"/>
        <v>Error</v>
      </c>
      <c r="H840" s="87">
        <v>14400</v>
      </c>
      <c r="I840" s="88" t="e">
        <f t="shared" si="325"/>
        <v>#VALUE!</v>
      </c>
      <c r="J840" s="88" t="e">
        <f t="shared" si="320"/>
        <v>#VALUE!</v>
      </c>
      <c r="K840" s="88">
        <f t="shared" si="326"/>
        <v>0</v>
      </c>
      <c r="L840" s="88">
        <f t="shared" si="327"/>
        <v>0</v>
      </c>
      <c r="M840" s="88" t="e">
        <f t="shared" si="328"/>
        <v>#VALUE!</v>
      </c>
      <c r="N840" s="88" t="e">
        <f t="shared" si="329"/>
        <v>#VALUE!</v>
      </c>
      <c r="O840" s="87"/>
      <c r="P840" s="88" t="e">
        <f t="shared" si="321"/>
        <v>#VALUE!</v>
      </c>
      <c r="Q840" s="89" t="e">
        <f t="shared" si="330"/>
        <v>#VALUE!</v>
      </c>
      <c r="R840" s="90"/>
      <c r="S840" s="82"/>
      <c r="T840" s="28">
        <f t="shared" si="331"/>
        <v>0</v>
      </c>
      <c r="U840" s="91">
        <v>66140</v>
      </c>
      <c r="V840" s="92">
        <f t="shared" si="322"/>
        <v>0</v>
      </c>
      <c r="W840" s="91"/>
      <c r="X840" s="91"/>
      <c r="Y840" s="92">
        <f t="shared" si="332"/>
        <v>0</v>
      </c>
      <c r="Z840" s="92">
        <f t="shared" si="333"/>
        <v>0</v>
      </c>
      <c r="AA840" s="92" t="e">
        <f t="shared" si="323"/>
        <v>#VALUE!</v>
      </c>
    </row>
    <row r="841" spans="1:27" ht="17.25">
      <c r="A841" s="5"/>
      <c r="B841" s="5"/>
      <c r="C841" s="93"/>
      <c r="D841" s="193"/>
      <c r="E841" s="94"/>
      <c r="F841" s="95"/>
      <c r="G841" s="96" t="str">
        <f t="shared" si="324"/>
        <v>Error</v>
      </c>
      <c r="H841" s="97">
        <v>14400</v>
      </c>
      <c r="I841" s="98" t="e">
        <f t="shared" si="325"/>
        <v>#VALUE!</v>
      </c>
      <c r="J841" s="88" t="e">
        <f t="shared" si="320"/>
        <v>#VALUE!</v>
      </c>
      <c r="K841" s="98">
        <f t="shared" si="326"/>
        <v>0</v>
      </c>
      <c r="L841" s="98">
        <f t="shared" si="327"/>
        <v>0</v>
      </c>
      <c r="M841" s="98" t="e">
        <f t="shared" si="328"/>
        <v>#VALUE!</v>
      </c>
      <c r="N841" s="98" t="e">
        <f t="shared" si="329"/>
        <v>#VALUE!</v>
      </c>
      <c r="O841" s="97"/>
      <c r="P841" s="98" t="e">
        <f t="shared" si="321"/>
        <v>#VALUE!</v>
      </c>
      <c r="Q841" s="99" t="e">
        <f t="shared" si="330"/>
        <v>#VALUE!</v>
      </c>
      <c r="R841" s="100"/>
      <c r="S841" s="5"/>
      <c r="T841" s="28">
        <f t="shared" si="331"/>
        <v>0</v>
      </c>
      <c r="U841" s="101">
        <v>66140</v>
      </c>
      <c r="V841" s="102">
        <f t="shared" si="322"/>
        <v>0</v>
      </c>
      <c r="W841" s="101"/>
      <c r="X841" s="101"/>
      <c r="Y841" s="102">
        <f t="shared" si="332"/>
        <v>0</v>
      </c>
      <c r="Z841" s="102">
        <f t="shared" si="333"/>
        <v>0</v>
      </c>
      <c r="AA841" s="102" t="e">
        <f t="shared" si="323"/>
        <v>#VALUE!</v>
      </c>
    </row>
    <row r="842" spans="1:27" ht="17.25">
      <c r="A842" s="5"/>
      <c r="B842" s="5"/>
      <c r="C842" s="93"/>
      <c r="D842" s="193"/>
      <c r="E842" s="94"/>
      <c r="F842" s="95"/>
      <c r="G842" s="96" t="str">
        <f t="shared" si="324"/>
        <v>Error</v>
      </c>
      <c r="H842" s="97">
        <v>14400</v>
      </c>
      <c r="I842" s="98" t="e">
        <f t="shared" si="325"/>
        <v>#VALUE!</v>
      </c>
      <c r="J842" s="88" t="e">
        <f t="shared" si="320"/>
        <v>#VALUE!</v>
      </c>
      <c r="K842" s="98">
        <f t="shared" si="326"/>
        <v>0</v>
      </c>
      <c r="L842" s="98">
        <f t="shared" si="327"/>
        <v>0</v>
      </c>
      <c r="M842" s="98" t="e">
        <f t="shared" si="328"/>
        <v>#VALUE!</v>
      </c>
      <c r="N842" s="98" t="e">
        <f t="shared" si="329"/>
        <v>#VALUE!</v>
      </c>
      <c r="O842" s="97"/>
      <c r="P842" s="98" t="e">
        <f t="shared" si="321"/>
        <v>#VALUE!</v>
      </c>
      <c r="Q842" s="99" t="e">
        <f t="shared" si="330"/>
        <v>#VALUE!</v>
      </c>
      <c r="R842" s="100"/>
      <c r="S842" s="5"/>
      <c r="T842" s="28">
        <f t="shared" si="331"/>
        <v>0</v>
      </c>
      <c r="U842" s="101">
        <v>66140</v>
      </c>
      <c r="V842" s="102">
        <f t="shared" si="322"/>
        <v>0</v>
      </c>
      <c r="W842" s="101"/>
      <c r="X842" s="101"/>
      <c r="Y842" s="102">
        <f t="shared" si="332"/>
        <v>0</v>
      </c>
      <c r="Z842" s="102">
        <f t="shared" si="333"/>
        <v>0</v>
      </c>
      <c r="AA842" s="102" t="e">
        <f t="shared" si="323"/>
        <v>#VALUE!</v>
      </c>
    </row>
    <row r="843" spans="1:27" ht="17.25">
      <c r="A843" s="5"/>
      <c r="B843" s="5"/>
      <c r="C843" s="93"/>
      <c r="D843" s="193"/>
      <c r="E843" s="94"/>
      <c r="F843" s="95"/>
      <c r="G843" s="96" t="str">
        <f t="shared" si="324"/>
        <v>Error</v>
      </c>
      <c r="H843" s="97">
        <v>14400</v>
      </c>
      <c r="I843" s="98" t="e">
        <f t="shared" si="325"/>
        <v>#VALUE!</v>
      </c>
      <c r="J843" s="88" t="e">
        <f t="shared" si="320"/>
        <v>#VALUE!</v>
      </c>
      <c r="K843" s="98">
        <f t="shared" si="326"/>
        <v>0</v>
      </c>
      <c r="L843" s="98">
        <f t="shared" si="327"/>
        <v>0</v>
      </c>
      <c r="M843" s="98" t="e">
        <f t="shared" si="328"/>
        <v>#VALUE!</v>
      </c>
      <c r="N843" s="98" t="e">
        <f t="shared" si="329"/>
        <v>#VALUE!</v>
      </c>
      <c r="O843" s="97"/>
      <c r="P843" s="98" t="e">
        <f t="shared" si="321"/>
        <v>#VALUE!</v>
      </c>
      <c r="Q843" s="99" t="e">
        <f t="shared" si="330"/>
        <v>#VALUE!</v>
      </c>
      <c r="R843" s="100"/>
      <c r="S843" s="5"/>
      <c r="T843" s="28">
        <f t="shared" si="331"/>
        <v>0</v>
      </c>
      <c r="U843" s="101">
        <v>66140</v>
      </c>
      <c r="V843" s="102">
        <f t="shared" si="322"/>
        <v>0</v>
      </c>
      <c r="W843" s="101"/>
      <c r="X843" s="101"/>
      <c r="Y843" s="102">
        <f t="shared" si="332"/>
        <v>0</v>
      </c>
      <c r="Z843" s="102">
        <f t="shared" si="333"/>
        <v>0</v>
      </c>
      <c r="AA843" s="102" t="e">
        <f t="shared" si="323"/>
        <v>#VALUE!</v>
      </c>
    </row>
    <row r="844" spans="1:27" ht="17.25">
      <c r="A844" s="5"/>
      <c r="B844" s="5"/>
      <c r="C844" s="93"/>
      <c r="D844" s="193"/>
      <c r="E844" s="94"/>
      <c r="F844" s="95"/>
      <c r="G844" s="96" t="str">
        <f t="shared" si="324"/>
        <v>Error</v>
      </c>
      <c r="H844" s="97">
        <v>14400</v>
      </c>
      <c r="I844" s="98" t="e">
        <f t="shared" si="325"/>
        <v>#VALUE!</v>
      </c>
      <c r="J844" s="88" t="e">
        <f t="shared" si="320"/>
        <v>#VALUE!</v>
      </c>
      <c r="K844" s="98">
        <f t="shared" si="326"/>
        <v>0</v>
      </c>
      <c r="L844" s="98">
        <f t="shared" si="327"/>
        <v>0</v>
      </c>
      <c r="M844" s="98" t="e">
        <f t="shared" si="328"/>
        <v>#VALUE!</v>
      </c>
      <c r="N844" s="98" t="e">
        <f t="shared" si="329"/>
        <v>#VALUE!</v>
      </c>
      <c r="O844" s="97"/>
      <c r="P844" s="98" t="e">
        <f t="shared" si="321"/>
        <v>#VALUE!</v>
      </c>
      <c r="Q844" s="99" t="e">
        <f t="shared" si="330"/>
        <v>#VALUE!</v>
      </c>
      <c r="R844" s="100"/>
      <c r="S844" s="5"/>
      <c r="T844" s="28">
        <f t="shared" si="331"/>
        <v>0</v>
      </c>
      <c r="U844" s="101">
        <v>66140</v>
      </c>
      <c r="V844" s="102">
        <f t="shared" si="322"/>
        <v>0</v>
      </c>
      <c r="W844" s="101"/>
      <c r="X844" s="101"/>
      <c r="Y844" s="102">
        <f t="shared" si="332"/>
        <v>0</v>
      </c>
      <c r="Z844" s="102">
        <f t="shared" si="333"/>
        <v>0</v>
      </c>
      <c r="AA844" s="102" t="e">
        <f t="shared" si="323"/>
        <v>#VALUE!</v>
      </c>
    </row>
    <row r="845" spans="1:27" ht="17.25">
      <c r="A845" s="5"/>
      <c r="B845" s="5"/>
      <c r="C845" s="93"/>
      <c r="D845" s="193"/>
      <c r="E845" s="94"/>
      <c r="F845" s="95"/>
      <c r="G845" s="96" t="str">
        <f t="shared" si="324"/>
        <v>Error</v>
      </c>
      <c r="H845" s="97">
        <v>14400</v>
      </c>
      <c r="I845" s="98" t="e">
        <f t="shared" si="325"/>
        <v>#VALUE!</v>
      </c>
      <c r="J845" s="88" t="e">
        <f t="shared" si="320"/>
        <v>#VALUE!</v>
      </c>
      <c r="K845" s="98">
        <f t="shared" si="326"/>
        <v>0</v>
      </c>
      <c r="L845" s="98">
        <f t="shared" si="327"/>
        <v>0</v>
      </c>
      <c r="M845" s="98" t="e">
        <f t="shared" si="328"/>
        <v>#VALUE!</v>
      </c>
      <c r="N845" s="98" t="e">
        <f t="shared" si="329"/>
        <v>#VALUE!</v>
      </c>
      <c r="O845" s="97"/>
      <c r="P845" s="98" t="e">
        <f t="shared" si="321"/>
        <v>#VALUE!</v>
      </c>
      <c r="Q845" s="99" t="e">
        <f t="shared" si="330"/>
        <v>#VALUE!</v>
      </c>
      <c r="R845" s="100"/>
      <c r="S845" s="5"/>
      <c r="T845" s="28">
        <f t="shared" si="331"/>
        <v>0</v>
      </c>
      <c r="U845" s="101">
        <v>66140</v>
      </c>
      <c r="V845" s="102">
        <f t="shared" si="322"/>
        <v>0</v>
      </c>
      <c r="W845" s="101"/>
      <c r="X845" s="101"/>
      <c r="Y845" s="102">
        <f t="shared" si="332"/>
        <v>0</v>
      </c>
      <c r="Z845" s="102">
        <f t="shared" si="333"/>
        <v>0</v>
      </c>
      <c r="AA845" s="102" t="e">
        <f t="shared" si="323"/>
        <v>#VALUE!</v>
      </c>
    </row>
    <row r="846" spans="1:27" ht="17.25">
      <c r="A846" s="5"/>
      <c r="B846" s="5"/>
      <c r="C846" s="93"/>
      <c r="D846" s="193"/>
      <c r="E846" s="84"/>
      <c r="F846" s="85"/>
      <c r="G846" s="86" t="str">
        <f t="shared" si="324"/>
        <v>Error</v>
      </c>
      <c r="H846" s="87">
        <v>14400</v>
      </c>
      <c r="I846" s="88" t="e">
        <f t="shared" si="325"/>
        <v>#VALUE!</v>
      </c>
      <c r="J846" s="88" t="e">
        <f t="shared" si="320"/>
        <v>#VALUE!</v>
      </c>
      <c r="K846" s="88">
        <f t="shared" si="326"/>
        <v>0</v>
      </c>
      <c r="L846" s="88">
        <f t="shared" si="327"/>
        <v>0</v>
      </c>
      <c r="M846" s="88" t="e">
        <f t="shared" si="328"/>
        <v>#VALUE!</v>
      </c>
      <c r="N846" s="88" t="e">
        <f t="shared" si="329"/>
        <v>#VALUE!</v>
      </c>
      <c r="O846" s="87"/>
      <c r="P846" s="88" t="e">
        <f t="shared" si="321"/>
        <v>#VALUE!</v>
      </c>
      <c r="Q846" s="89" t="e">
        <f t="shared" si="330"/>
        <v>#VALUE!</v>
      </c>
      <c r="R846" s="90"/>
      <c r="S846" s="82"/>
      <c r="T846" s="28">
        <f t="shared" si="331"/>
        <v>0</v>
      </c>
      <c r="U846" s="91">
        <v>66140</v>
      </c>
      <c r="V846" s="92">
        <f t="shared" si="322"/>
        <v>0</v>
      </c>
      <c r="W846" s="91"/>
      <c r="X846" s="91"/>
      <c r="Y846" s="92">
        <f t="shared" si="332"/>
        <v>0</v>
      </c>
      <c r="Z846" s="92">
        <f t="shared" si="333"/>
        <v>0</v>
      </c>
      <c r="AA846" s="92" t="e">
        <f t="shared" si="323"/>
        <v>#VALUE!</v>
      </c>
    </row>
    <row r="847" spans="1:27" ht="17.25">
      <c r="A847" s="5"/>
      <c r="B847" s="5"/>
      <c r="C847" s="93"/>
      <c r="D847" s="193"/>
      <c r="E847" s="94"/>
      <c r="F847" s="95"/>
      <c r="G847" s="96" t="str">
        <f t="shared" si="324"/>
        <v>Error</v>
      </c>
      <c r="H847" s="97">
        <v>14400</v>
      </c>
      <c r="I847" s="98" t="e">
        <f t="shared" si="325"/>
        <v>#VALUE!</v>
      </c>
      <c r="J847" s="88" t="e">
        <f t="shared" si="320"/>
        <v>#VALUE!</v>
      </c>
      <c r="K847" s="98">
        <f t="shared" si="326"/>
        <v>0</v>
      </c>
      <c r="L847" s="98">
        <f t="shared" si="327"/>
        <v>0</v>
      </c>
      <c r="M847" s="98" t="e">
        <f t="shared" si="328"/>
        <v>#VALUE!</v>
      </c>
      <c r="N847" s="98" t="e">
        <f t="shared" si="329"/>
        <v>#VALUE!</v>
      </c>
      <c r="O847" s="97"/>
      <c r="P847" s="98" t="e">
        <f t="shared" si="321"/>
        <v>#VALUE!</v>
      </c>
      <c r="Q847" s="99" t="e">
        <f t="shared" si="330"/>
        <v>#VALUE!</v>
      </c>
      <c r="R847" s="100"/>
      <c r="S847" s="5"/>
      <c r="T847" s="28">
        <f t="shared" si="331"/>
        <v>0</v>
      </c>
      <c r="U847" s="101">
        <v>66140</v>
      </c>
      <c r="V847" s="102">
        <f t="shared" si="322"/>
        <v>0</v>
      </c>
      <c r="W847" s="101"/>
      <c r="X847" s="101"/>
      <c r="Y847" s="102">
        <f t="shared" si="332"/>
        <v>0</v>
      </c>
      <c r="Z847" s="102">
        <f t="shared" si="333"/>
        <v>0</v>
      </c>
      <c r="AA847" s="102" t="e">
        <f t="shared" si="323"/>
        <v>#VALUE!</v>
      </c>
    </row>
    <row r="848" spans="1:27" ht="17.25">
      <c r="A848" s="5"/>
      <c r="B848" s="5"/>
      <c r="C848" s="93"/>
      <c r="D848" s="193"/>
      <c r="E848" s="94"/>
      <c r="F848" s="95"/>
      <c r="G848" s="96" t="str">
        <f t="shared" si="324"/>
        <v>Error</v>
      </c>
      <c r="H848" s="97">
        <v>14400</v>
      </c>
      <c r="I848" s="98" t="e">
        <f t="shared" si="325"/>
        <v>#VALUE!</v>
      </c>
      <c r="J848" s="88" t="e">
        <f t="shared" si="320"/>
        <v>#VALUE!</v>
      </c>
      <c r="K848" s="98">
        <f t="shared" si="326"/>
        <v>0</v>
      </c>
      <c r="L848" s="98">
        <f t="shared" si="327"/>
        <v>0</v>
      </c>
      <c r="M848" s="98" t="e">
        <f t="shared" si="328"/>
        <v>#VALUE!</v>
      </c>
      <c r="N848" s="98" t="e">
        <f t="shared" si="329"/>
        <v>#VALUE!</v>
      </c>
      <c r="O848" s="97"/>
      <c r="P848" s="98" t="e">
        <f t="shared" si="321"/>
        <v>#VALUE!</v>
      </c>
      <c r="Q848" s="99" t="e">
        <f t="shared" si="330"/>
        <v>#VALUE!</v>
      </c>
      <c r="R848" s="100"/>
      <c r="S848" s="5"/>
      <c r="T848" s="28">
        <f t="shared" si="331"/>
        <v>0</v>
      </c>
      <c r="U848" s="101">
        <v>66140</v>
      </c>
      <c r="V848" s="102">
        <f t="shared" si="322"/>
        <v>0</v>
      </c>
      <c r="W848" s="101"/>
      <c r="X848" s="101"/>
      <c r="Y848" s="102">
        <f t="shared" si="332"/>
        <v>0</v>
      </c>
      <c r="Z848" s="102">
        <f t="shared" si="333"/>
        <v>0</v>
      </c>
      <c r="AA848" s="102" t="e">
        <f t="shared" si="323"/>
        <v>#VALUE!</v>
      </c>
    </row>
    <row r="849" spans="1:27" ht="17.25">
      <c r="A849" s="5"/>
      <c r="B849" s="5"/>
      <c r="C849" s="93"/>
      <c r="D849" s="193"/>
      <c r="E849" s="94"/>
      <c r="F849" s="95"/>
      <c r="G849" s="96" t="str">
        <f t="shared" si="324"/>
        <v>Error</v>
      </c>
      <c r="H849" s="97">
        <v>14400</v>
      </c>
      <c r="I849" s="98" t="e">
        <f t="shared" si="325"/>
        <v>#VALUE!</v>
      </c>
      <c r="J849" s="88" t="e">
        <f t="shared" si="320"/>
        <v>#VALUE!</v>
      </c>
      <c r="K849" s="98">
        <f t="shared" si="326"/>
        <v>0</v>
      </c>
      <c r="L849" s="98">
        <f t="shared" si="327"/>
        <v>0</v>
      </c>
      <c r="M849" s="98" t="e">
        <f t="shared" si="328"/>
        <v>#VALUE!</v>
      </c>
      <c r="N849" s="98" t="e">
        <f t="shared" si="329"/>
        <v>#VALUE!</v>
      </c>
      <c r="O849" s="97"/>
      <c r="P849" s="98" t="e">
        <f t="shared" si="321"/>
        <v>#VALUE!</v>
      </c>
      <c r="Q849" s="99" t="e">
        <f t="shared" si="330"/>
        <v>#VALUE!</v>
      </c>
      <c r="R849" s="100"/>
      <c r="S849" s="5"/>
      <c r="T849" s="28">
        <f t="shared" si="331"/>
        <v>0</v>
      </c>
      <c r="U849" s="101">
        <v>66140</v>
      </c>
      <c r="V849" s="102">
        <f t="shared" si="322"/>
        <v>0</v>
      </c>
      <c r="W849" s="101"/>
      <c r="X849" s="101"/>
      <c r="Y849" s="102">
        <f t="shared" si="332"/>
        <v>0</v>
      </c>
      <c r="Z849" s="102">
        <f t="shared" si="333"/>
        <v>0</v>
      </c>
      <c r="AA849" s="102" t="e">
        <f t="shared" si="323"/>
        <v>#VALUE!</v>
      </c>
    </row>
    <row r="850" spans="1:27" ht="17.25">
      <c r="A850" s="5"/>
      <c r="B850" s="5"/>
      <c r="C850" s="93"/>
      <c r="D850" s="193"/>
      <c r="E850" s="94"/>
      <c r="F850" s="95"/>
      <c r="G850" s="96" t="str">
        <f t="shared" si="324"/>
        <v>Error</v>
      </c>
      <c r="H850" s="97">
        <v>14400</v>
      </c>
      <c r="I850" s="98" t="e">
        <f t="shared" si="325"/>
        <v>#VALUE!</v>
      </c>
      <c r="J850" s="88" t="e">
        <f t="shared" si="320"/>
        <v>#VALUE!</v>
      </c>
      <c r="K850" s="98">
        <f t="shared" si="326"/>
        <v>0</v>
      </c>
      <c r="L850" s="98">
        <f t="shared" si="327"/>
        <v>0</v>
      </c>
      <c r="M850" s="98" t="e">
        <f t="shared" si="328"/>
        <v>#VALUE!</v>
      </c>
      <c r="N850" s="98" t="e">
        <f t="shared" si="329"/>
        <v>#VALUE!</v>
      </c>
      <c r="O850" s="97"/>
      <c r="P850" s="98" t="e">
        <f t="shared" si="321"/>
        <v>#VALUE!</v>
      </c>
      <c r="Q850" s="99" t="e">
        <f t="shared" si="330"/>
        <v>#VALUE!</v>
      </c>
      <c r="R850" s="100"/>
      <c r="S850" s="5"/>
      <c r="T850" s="28">
        <f t="shared" si="331"/>
        <v>0</v>
      </c>
      <c r="U850" s="101">
        <v>66140</v>
      </c>
      <c r="V850" s="102">
        <f t="shared" si="322"/>
        <v>0</v>
      </c>
      <c r="W850" s="101"/>
      <c r="X850" s="101"/>
      <c r="Y850" s="102">
        <f t="shared" si="332"/>
        <v>0</v>
      </c>
      <c r="Z850" s="102">
        <f t="shared" si="333"/>
        <v>0</v>
      </c>
      <c r="AA850" s="102" t="e">
        <f t="shared" si="323"/>
        <v>#VALUE!</v>
      </c>
    </row>
    <row r="851" spans="1:27" ht="17.25">
      <c r="A851" s="5"/>
      <c r="B851" s="5"/>
      <c r="C851" s="93"/>
      <c r="D851" s="193"/>
      <c r="E851" s="94"/>
      <c r="F851" s="95"/>
      <c r="G851" s="96" t="str">
        <f t="shared" si="324"/>
        <v>Error</v>
      </c>
      <c r="H851" s="97">
        <v>14400</v>
      </c>
      <c r="I851" s="98" t="e">
        <f t="shared" si="325"/>
        <v>#VALUE!</v>
      </c>
      <c r="J851" s="88" t="e">
        <f t="shared" si="320"/>
        <v>#VALUE!</v>
      </c>
      <c r="K851" s="98">
        <f t="shared" si="326"/>
        <v>0</v>
      </c>
      <c r="L851" s="98">
        <f t="shared" si="327"/>
        <v>0</v>
      </c>
      <c r="M851" s="98" t="e">
        <f t="shared" si="328"/>
        <v>#VALUE!</v>
      </c>
      <c r="N851" s="98" t="e">
        <f t="shared" si="329"/>
        <v>#VALUE!</v>
      </c>
      <c r="O851" s="97"/>
      <c r="P851" s="98" t="e">
        <f t="shared" si="321"/>
        <v>#VALUE!</v>
      </c>
      <c r="Q851" s="99" t="e">
        <f t="shared" si="330"/>
        <v>#VALUE!</v>
      </c>
      <c r="R851" s="100"/>
      <c r="S851" s="5"/>
      <c r="T851" s="28">
        <f t="shared" si="331"/>
        <v>0</v>
      </c>
      <c r="U851" s="101">
        <v>66140</v>
      </c>
      <c r="V851" s="102">
        <f t="shared" si="322"/>
        <v>0</v>
      </c>
      <c r="W851" s="101"/>
      <c r="X851" s="101"/>
      <c r="Y851" s="102">
        <f t="shared" si="332"/>
        <v>0</v>
      </c>
      <c r="Z851" s="102">
        <f t="shared" si="333"/>
        <v>0</v>
      </c>
      <c r="AA851" s="102" t="e">
        <f t="shared" si="323"/>
        <v>#VALUE!</v>
      </c>
    </row>
    <row r="852" spans="1:27" ht="17.25">
      <c r="A852" s="5"/>
      <c r="B852" s="5"/>
      <c r="C852" s="93"/>
      <c r="D852" s="193"/>
      <c r="E852" s="84"/>
      <c r="F852" s="85"/>
      <c r="G852" s="86" t="str">
        <f t="shared" si="324"/>
        <v>Error</v>
      </c>
      <c r="H852" s="87">
        <v>14400</v>
      </c>
      <c r="I852" s="88" t="e">
        <f t="shared" si="325"/>
        <v>#VALUE!</v>
      </c>
      <c r="J852" s="88" t="e">
        <f t="shared" si="320"/>
        <v>#VALUE!</v>
      </c>
      <c r="K852" s="88">
        <f t="shared" si="326"/>
        <v>0</v>
      </c>
      <c r="L852" s="88">
        <f t="shared" si="327"/>
        <v>0</v>
      </c>
      <c r="M852" s="88" t="e">
        <f t="shared" si="328"/>
        <v>#VALUE!</v>
      </c>
      <c r="N852" s="88" t="e">
        <f t="shared" si="329"/>
        <v>#VALUE!</v>
      </c>
      <c r="O852" s="87"/>
      <c r="P852" s="88" t="e">
        <f t="shared" si="321"/>
        <v>#VALUE!</v>
      </c>
      <c r="Q852" s="89" t="e">
        <f t="shared" si="330"/>
        <v>#VALUE!</v>
      </c>
      <c r="R852" s="90"/>
      <c r="S852" s="82"/>
      <c r="T852" s="28">
        <f t="shared" si="331"/>
        <v>0</v>
      </c>
      <c r="U852" s="91">
        <v>66140</v>
      </c>
      <c r="V852" s="92">
        <f t="shared" si="322"/>
        <v>0</v>
      </c>
      <c r="W852" s="91"/>
      <c r="X852" s="91"/>
      <c r="Y852" s="92">
        <f t="shared" si="332"/>
        <v>0</v>
      </c>
      <c r="Z852" s="92">
        <f t="shared" si="333"/>
        <v>0</v>
      </c>
      <c r="AA852" s="92" t="e">
        <f t="shared" si="323"/>
        <v>#VALUE!</v>
      </c>
    </row>
    <row r="853" spans="1:27" ht="17.25">
      <c r="A853" s="5"/>
      <c r="B853" s="5"/>
      <c r="C853" s="93"/>
      <c r="D853" s="193"/>
      <c r="E853" s="94"/>
      <c r="F853" s="95"/>
      <c r="G853" s="96" t="str">
        <f t="shared" si="324"/>
        <v>Error</v>
      </c>
      <c r="H853" s="97">
        <v>14400</v>
      </c>
      <c r="I853" s="98" t="e">
        <f t="shared" si="325"/>
        <v>#VALUE!</v>
      </c>
      <c r="J853" s="88" t="e">
        <f t="shared" si="320"/>
        <v>#VALUE!</v>
      </c>
      <c r="K853" s="98">
        <f t="shared" si="326"/>
        <v>0</v>
      </c>
      <c r="L853" s="98">
        <f t="shared" si="327"/>
        <v>0</v>
      </c>
      <c r="M853" s="98" t="e">
        <f t="shared" si="328"/>
        <v>#VALUE!</v>
      </c>
      <c r="N853" s="98" t="e">
        <f t="shared" si="329"/>
        <v>#VALUE!</v>
      </c>
      <c r="O853" s="97"/>
      <c r="P853" s="98" t="e">
        <f t="shared" si="321"/>
        <v>#VALUE!</v>
      </c>
      <c r="Q853" s="99" t="e">
        <f t="shared" si="330"/>
        <v>#VALUE!</v>
      </c>
      <c r="R853" s="100"/>
      <c r="S853" s="5"/>
      <c r="T853" s="28">
        <f t="shared" si="331"/>
        <v>0</v>
      </c>
      <c r="U853" s="101">
        <v>66140</v>
      </c>
      <c r="V853" s="102">
        <f t="shared" si="322"/>
        <v>0</v>
      </c>
      <c r="W853" s="101"/>
      <c r="X853" s="101"/>
      <c r="Y853" s="102">
        <f t="shared" si="332"/>
        <v>0</v>
      </c>
      <c r="Z853" s="102">
        <f t="shared" si="333"/>
        <v>0</v>
      </c>
      <c r="AA853" s="102" t="e">
        <f t="shared" si="323"/>
        <v>#VALUE!</v>
      </c>
    </row>
    <row r="854" spans="1:27" ht="17.25">
      <c r="A854" s="5"/>
      <c r="B854" s="5"/>
      <c r="C854" s="93"/>
      <c r="D854" s="193"/>
      <c r="E854" s="94"/>
      <c r="F854" s="95"/>
      <c r="G854" s="96" t="str">
        <f t="shared" si="324"/>
        <v>Error</v>
      </c>
      <c r="H854" s="97">
        <v>14400</v>
      </c>
      <c r="I854" s="98" t="e">
        <f t="shared" si="325"/>
        <v>#VALUE!</v>
      </c>
      <c r="J854" s="88" t="e">
        <f t="shared" si="320"/>
        <v>#VALUE!</v>
      </c>
      <c r="K854" s="98">
        <f t="shared" si="326"/>
        <v>0</v>
      </c>
      <c r="L854" s="98">
        <f t="shared" si="327"/>
        <v>0</v>
      </c>
      <c r="M854" s="98" t="e">
        <f t="shared" si="328"/>
        <v>#VALUE!</v>
      </c>
      <c r="N854" s="98" t="e">
        <f t="shared" si="329"/>
        <v>#VALUE!</v>
      </c>
      <c r="O854" s="97"/>
      <c r="P854" s="98" t="e">
        <f t="shared" si="321"/>
        <v>#VALUE!</v>
      </c>
      <c r="Q854" s="99" t="e">
        <f t="shared" si="330"/>
        <v>#VALUE!</v>
      </c>
      <c r="R854" s="100"/>
      <c r="S854" s="5"/>
      <c r="T854" s="28">
        <f t="shared" si="331"/>
        <v>0</v>
      </c>
      <c r="U854" s="101">
        <v>66140</v>
      </c>
      <c r="V854" s="102">
        <f t="shared" si="322"/>
        <v>0</v>
      </c>
      <c r="W854" s="101"/>
      <c r="X854" s="101"/>
      <c r="Y854" s="102">
        <f t="shared" si="332"/>
        <v>0</v>
      </c>
      <c r="Z854" s="102">
        <f t="shared" si="333"/>
        <v>0</v>
      </c>
      <c r="AA854" s="102" t="e">
        <f t="shared" si="323"/>
        <v>#VALUE!</v>
      </c>
    </row>
    <row r="855" spans="1:27" ht="17.25">
      <c r="A855" s="5"/>
      <c r="B855" s="5"/>
      <c r="C855" s="93"/>
      <c r="D855" s="193"/>
      <c r="E855" s="94"/>
      <c r="F855" s="95"/>
      <c r="G855" s="96" t="str">
        <f t="shared" si="324"/>
        <v>Error</v>
      </c>
      <c r="H855" s="97">
        <v>14400</v>
      </c>
      <c r="I855" s="98" t="e">
        <f t="shared" si="325"/>
        <v>#VALUE!</v>
      </c>
      <c r="J855" s="88" t="e">
        <f t="shared" si="320"/>
        <v>#VALUE!</v>
      </c>
      <c r="K855" s="98">
        <f t="shared" si="326"/>
        <v>0</v>
      </c>
      <c r="L855" s="98">
        <f t="shared" si="327"/>
        <v>0</v>
      </c>
      <c r="M855" s="98" t="e">
        <f t="shared" si="328"/>
        <v>#VALUE!</v>
      </c>
      <c r="N855" s="98" t="e">
        <f t="shared" si="329"/>
        <v>#VALUE!</v>
      </c>
      <c r="O855" s="97"/>
      <c r="P855" s="98" t="e">
        <f t="shared" si="321"/>
        <v>#VALUE!</v>
      </c>
      <c r="Q855" s="99" t="e">
        <f t="shared" si="330"/>
        <v>#VALUE!</v>
      </c>
      <c r="R855" s="100"/>
      <c r="S855" s="5"/>
      <c r="T855" s="28">
        <f t="shared" si="331"/>
        <v>0</v>
      </c>
      <c r="U855" s="101">
        <v>66140</v>
      </c>
      <c r="V855" s="102">
        <f t="shared" si="322"/>
        <v>0</v>
      </c>
      <c r="W855" s="101"/>
      <c r="X855" s="101"/>
      <c r="Y855" s="102">
        <f t="shared" si="332"/>
        <v>0</v>
      </c>
      <c r="Z855" s="102">
        <f t="shared" si="333"/>
        <v>0</v>
      </c>
      <c r="AA855" s="102" t="e">
        <f t="shared" si="323"/>
        <v>#VALUE!</v>
      </c>
    </row>
    <row r="856" spans="1:27" ht="17.25">
      <c r="A856" s="5"/>
      <c r="B856" s="5"/>
      <c r="C856" s="93"/>
      <c r="D856" s="193"/>
      <c r="E856" s="94"/>
      <c r="F856" s="95"/>
      <c r="G856" s="96" t="str">
        <f t="shared" si="324"/>
        <v>Error</v>
      </c>
      <c r="H856" s="97">
        <v>14400</v>
      </c>
      <c r="I856" s="98" t="e">
        <f t="shared" si="325"/>
        <v>#VALUE!</v>
      </c>
      <c r="J856" s="88" t="e">
        <f t="shared" si="320"/>
        <v>#VALUE!</v>
      </c>
      <c r="K856" s="98">
        <f t="shared" si="326"/>
        <v>0</v>
      </c>
      <c r="L856" s="98">
        <f t="shared" si="327"/>
        <v>0</v>
      </c>
      <c r="M856" s="98" t="e">
        <f t="shared" si="328"/>
        <v>#VALUE!</v>
      </c>
      <c r="N856" s="98" t="e">
        <f t="shared" si="329"/>
        <v>#VALUE!</v>
      </c>
      <c r="O856" s="97"/>
      <c r="P856" s="98" t="e">
        <f t="shared" si="321"/>
        <v>#VALUE!</v>
      </c>
      <c r="Q856" s="99" t="e">
        <f t="shared" si="330"/>
        <v>#VALUE!</v>
      </c>
      <c r="R856" s="100"/>
      <c r="S856" s="5"/>
      <c r="T856" s="28">
        <f t="shared" si="331"/>
        <v>0</v>
      </c>
      <c r="U856" s="101">
        <v>66140</v>
      </c>
      <c r="V856" s="102">
        <f t="shared" si="322"/>
        <v>0</v>
      </c>
      <c r="W856" s="101"/>
      <c r="X856" s="101"/>
      <c r="Y856" s="102">
        <f t="shared" si="332"/>
        <v>0</v>
      </c>
      <c r="Z856" s="102">
        <f t="shared" si="333"/>
        <v>0</v>
      </c>
      <c r="AA856" s="102" t="e">
        <f t="shared" si="323"/>
        <v>#VALUE!</v>
      </c>
    </row>
    <row r="857" spans="1:27" ht="17.25">
      <c r="A857" s="5"/>
      <c r="B857" s="5"/>
      <c r="C857" s="93"/>
      <c r="D857" s="193"/>
      <c r="E857" s="94"/>
      <c r="F857" s="95"/>
      <c r="G857" s="96" t="str">
        <f t="shared" si="324"/>
        <v>Error</v>
      </c>
      <c r="H857" s="97">
        <v>14400</v>
      </c>
      <c r="I857" s="98" t="e">
        <f t="shared" si="325"/>
        <v>#VALUE!</v>
      </c>
      <c r="J857" s="88" t="e">
        <f t="shared" si="320"/>
        <v>#VALUE!</v>
      </c>
      <c r="K857" s="98">
        <f t="shared" si="326"/>
        <v>0</v>
      </c>
      <c r="L857" s="98">
        <f t="shared" si="327"/>
        <v>0</v>
      </c>
      <c r="M857" s="98" t="e">
        <f t="shared" si="328"/>
        <v>#VALUE!</v>
      </c>
      <c r="N857" s="98" t="e">
        <f t="shared" si="329"/>
        <v>#VALUE!</v>
      </c>
      <c r="O857" s="97"/>
      <c r="P857" s="98" t="e">
        <f t="shared" si="321"/>
        <v>#VALUE!</v>
      </c>
      <c r="Q857" s="99" t="e">
        <f t="shared" si="330"/>
        <v>#VALUE!</v>
      </c>
      <c r="R857" s="100"/>
      <c r="S857" s="5"/>
      <c r="T857" s="28">
        <f t="shared" si="331"/>
        <v>0</v>
      </c>
      <c r="U857" s="101">
        <v>66140</v>
      </c>
      <c r="V857" s="102">
        <f t="shared" si="322"/>
        <v>0</v>
      </c>
      <c r="W857" s="101"/>
      <c r="X857" s="101"/>
      <c r="Y857" s="102">
        <f t="shared" si="332"/>
        <v>0</v>
      </c>
      <c r="Z857" s="102">
        <f t="shared" si="333"/>
        <v>0</v>
      </c>
      <c r="AA857" s="102" t="e">
        <f t="shared" si="323"/>
        <v>#VALUE!</v>
      </c>
    </row>
    <row r="858" spans="1:27" ht="17.25">
      <c r="A858" s="5"/>
      <c r="B858" s="5"/>
      <c r="C858" s="93"/>
      <c r="D858" s="193"/>
      <c r="E858" s="84"/>
      <c r="F858" s="85"/>
      <c r="G858" s="86" t="str">
        <f t="shared" si="324"/>
        <v>Error</v>
      </c>
      <c r="H858" s="87">
        <v>14400</v>
      </c>
      <c r="I858" s="88" t="e">
        <f t="shared" si="325"/>
        <v>#VALUE!</v>
      </c>
      <c r="J858" s="88" t="e">
        <f t="shared" si="320"/>
        <v>#VALUE!</v>
      </c>
      <c r="K858" s="88">
        <f t="shared" si="326"/>
        <v>0</v>
      </c>
      <c r="L858" s="88">
        <f t="shared" si="327"/>
        <v>0</v>
      </c>
      <c r="M858" s="88" t="e">
        <f t="shared" si="328"/>
        <v>#VALUE!</v>
      </c>
      <c r="N858" s="88" t="e">
        <f t="shared" si="329"/>
        <v>#VALUE!</v>
      </c>
      <c r="O858" s="87"/>
      <c r="P858" s="88" t="e">
        <f t="shared" si="321"/>
        <v>#VALUE!</v>
      </c>
      <c r="Q858" s="89" t="e">
        <f t="shared" si="330"/>
        <v>#VALUE!</v>
      </c>
      <c r="R858" s="90"/>
      <c r="S858" s="82"/>
      <c r="T858" s="28">
        <f t="shared" si="331"/>
        <v>0</v>
      </c>
      <c r="U858" s="91">
        <v>66140</v>
      </c>
      <c r="V858" s="92">
        <f t="shared" si="322"/>
        <v>0</v>
      </c>
      <c r="W858" s="91"/>
      <c r="X858" s="91"/>
      <c r="Y858" s="92">
        <f t="shared" si="332"/>
        <v>0</v>
      </c>
      <c r="Z858" s="92">
        <f t="shared" si="333"/>
        <v>0</v>
      </c>
      <c r="AA858" s="92" t="e">
        <f t="shared" si="323"/>
        <v>#VALUE!</v>
      </c>
    </row>
    <row r="859" spans="1:27" ht="17.25">
      <c r="A859" s="5"/>
      <c r="B859" s="5"/>
      <c r="C859" s="93"/>
      <c r="D859" s="193"/>
      <c r="E859" s="94"/>
      <c r="F859" s="95"/>
      <c r="G859" s="96" t="str">
        <f t="shared" si="324"/>
        <v>Error</v>
      </c>
      <c r="H859" s="97">
        <v>14400</v>
      </c>
      <c r="I859" s="98" t="e">
        <f t="shared" si="325"/>
        <v>#VALUE!</v>
      </c>
      <c r="J859" s="88" t="e">
        <f t="shared" si="320"/>
        <v>#VALUE!</v>
      </c>
      <c r="K859" s="98">
        <f t="shared" si="326"/>
        <v>0</v>
      </c>
      <c r="L859" s="98">
        <f t="shared" si="327"/>
        <v>0</v>
      </c>
      <c r="M859" s="98" t="e">
        <f t="shared" si="328"/>
        <v>#VALUE!</v>
      </c>
      <c r="N859" s="98" t="e">
        <f t="shared" si="329"/>
        <v>#VALUE!</v>
      </c>
      <c r="O859" s="97"/>
      <c r="P859" s="98" t="e">
        <f t="shared" si="321"/>
        <v>#VALUE!</v>
      </c>
      <c r="Q859" s="99" t="e">
        <f t="shared" si="330"/>
        <v>#VALUE!</v>
      </c>
      <c r="R859" s="100"/>
      <c r="S859" s="5"/>
      <c r="T859" s="28">
        <f t="shared" si="331"/>
        <v>0</v>
      </c>
      <c r="U859" s="101">
        <v>66140</v>
      </c>
      <c r="V859" s="102">
        <f t="shared" si="322"/>
        <v>0</v>
      </c>
      <c r="W859" s="101"/>
      <c r="X859" s="101"/>
      <c r="Y859" s="102">
        <f t="shared" si="332"/>
        <v>0</v>
      </c>
      <c r="Z859" s="102">
        <f t="shared" si="333"/>
        <v>0</v>
      </c>
      <c r="AA859" s="102" t="e">
        <f t="shared" si="323"/>
        <v>#VALUE!</v>
      </c>
    </row>
    <row r="860" spans="1:27" ht="17.25">
      <c r="A860" s="5"/>
      <c r="B860" s="5"/>
      <c r="C860" s="93"/>
      <c r="D860" s="193"/>
      <c r="E860" s="94"/>
      <c r="F860" s="95"/>
      <c r="G860" s="96" t="str">
        <f t="shared" si="324"/>
        <v>Error</v>
      </c>
      <c r="H860" s="97">
        <v>14400</v>
      </c>
      <c r="I860" s="98" t="e">
        <f t="shared" si="325"/>
        <v>#VALUE!</v>
      </c>
      <c r="J860" s="88" t="e">
        <f t="shared" si="320"/>
        <v>#VALUE!</v>
      </c>
      <c r="K860" s="98">
        <f t="shared" si="326"/>
        <v>0</v>
      </c>
      <c r="L860" s="98">
        <f t="shared" si="327"/>
        <v>0</v>
      </c>
      <c r="M860" s="98" t="e">
        <f t="shared" si="328"/>
        <v>#VALUE!</v>
      </c>
      <c r="N860" s="98" t="e">
        <f t="shared" si="329"/>
        <v>#VALUE!</v>
      </c>
      <c r="O860" s="97"/>
      <c r="P860" s="98" t="e">
        <f t="shared" si="321"/>
        <v>#VALUE!</v>
      </c>
      <c r="Q860" s="99" t="e">
        <f t="shared" si="330"/>
        <v>#VALUE!</v>
      </c>
      <c r="R860" s="100"/>
      <c r="S860" s="5"/>
      <c r="T860" s="28">
        <f t="shared" si="331"/>
        <v>0</v>
      </c>
      <c r="U860" s="101">
        <v>66140</v>
      </c>
      <c r="V860" s="102">
        <f t="shared" ref="V860:V891" si="334">+U860*T860</f>
        <v>0</v>
      </c>
      <c r="W860" s="101"/>
      <c r="X860" s="101"/>
      <c r="Y860" s="102">
        <f t="shared" si="332"/>
        <v>0</v>
      </c>
      <c r="Z860" s="102">
        <f t="shared" si="333"/>
        <v>0</v>
      </c>
      <c r="AA860" s="102" t="e">
        <f t="shared" ref="AA860:AA891" si="335">+Z860+Q860</f>
        <v>#VALUE!</v>
      </c>
    </row>
    <row r="861" spans="1:27" ht="17.25">
      <c r="A861" s="5"/>
      <c r="B861" s="5"/>
      <c r="C861" s="93"/>
      <c r="D861" s="193"/>
      <c r="E861" s="94"/>
      <c r="F861" s="95"/>
      <c r="G861" s="96" t="str">
        <f t="shared" si="324"/>
        <v>Error</v>
      </c>
      <c r="H861" s="97">
        <v>14400</v>
      </c>
      <c r="I861" s="98" t="e">
        <f t="shared" si="325"/>
        <v>#VALUE!</v>
      </c>
      <c r="J861" s="88" t="e">
        <f t="shared" si="320"/>
        <v>#VALUE!</v>
      </c>
      <c r="K861" s="98">
        <f t="shared" si="326"/>
        <v>0</v>
      </c>
      <c r="L861" s="98">
        <f t="shared" si="327"/>
        <v>0</v>
      </c>
      <c r="M861" s="98" t="e">
        <f t="shared" si="328"/>
        <v>#VALUE!</v>
      </c>
      <c r="N861" s="98" t="e">
        <f t="shared" si="329"/>
        <v>#VALUE!</v>
      </c>
      <c r="O861" s="97"/>
      <c r="P861" s="98" t="e">
        <f t="shared" si="321"/>
        <v>#VALUE!</v>
      </c>
      <c r="Q861" s="99" t="e">
        <f t="shared" si="330"/>
        <v>#VALUE!</v>
      </c>
      <c r="R861" s="100"/>
      <c r="S861" s="5"/>
      <c r="T861" s="28">
        <f t="shared" si="331"/>
        <v>0</v>
      </c>
      <c r="U861" s="101">
        <v>66140</v>
      </c>
      <c r="V861" s="102">
        <f t="shared" si="334"/>
        <v>0</v>
      </c>
      <c r="W861" s="101"/>
      <c r="X861" s="101"/>
      <c r="Y861" s="102">
        <f t="shared" si="332"/>
        <v>0</v>
      </c>
      <c r="Z861" s="102">
        <f t="shared" si="333"/>
        <v>0</v>
      </c>
      <c r="AA861" s="102" t="e">
        <f t="shared" si="335"/>
        <v>#VALUE!</v>
      </c>
    </row>
    <row r="862" spans="1:27" ht="17.25">
      <c r="A862" s="5"/>
      <c r="B862" s="5"/>
      <c r="C862" s="93"/>
      <c r="D862" s="193"/>
      <c r="E862" s="94"/>
      <c r="F862" s="95"/>
      <c r="G862" s="96" t="str">
        <f t="shared" si="324"/>
        <v>Error</v>
      </c>
      <c r="H862" s="97">
        <v>14400</v>
      </c>
      <c r="I862" s="98" t="e">
        <f t="shared" si="325"/>
        <v>#VALUE!</v>
      </c>
      <c r="J862" s="88" t="e">
        <f t="shared" si="320"/>
        <v>#VALUE!</v>
      </c>
      <c r="K862" s="98">
        <f t="shared" si="326"/>
        <v>0</v>
      </c>
      <c r="L862" s="98">
        <f t="shared" si="327"/>
        <v>0</v>
      </c>
      <c r="M862" s="98" t="e">
        <f t="shared" si="328"/>
        <v>#VALUE!</v>
      </c>
      <c r="N862" s="98" t="e">
        <f t="shared" si="329"/>
        <v>#VALUE!</v>
      </c>
      <c r="O862" s="97"/>
      <c r="P862" s="98" t="e">
        <f t="shared" si="321"/>
        <v>#VALUE!</v>
      </c>
      <c r="Q862" s="99" t="e">
        <f t="shared" si="330"/>
        <v>#VALUE!</v>
      </c>
      <c r="R862" s="100"/>
      <c r="S862" s="5"/>
      <c r="T862" s="28">
        <f t="shared" si="331"/>
        <v>0</v>
      </c>
      <c r="U862" s="101">
        <v>66140</v>
      </c>
      <c r="V862" s="102">
        <f t="shared" si="334"/>
        <v>0</v>
      </c>
      <c r="W862" s="101"/>
      <c r="X862" s="101"/>
      <c r="Y862" s="102">
        <f t="shared" si="332"/>
        <v>0</v>
      </c>
      <c r="Z862" s="102">
        <f t="shared" si="333"/>
        <v>0</v>
      </c>
      <c r="AA862" s="102" t="e">
        <f t="shared" si="335"/>
        <v>#VALUE!</v>
      </c>
    </row>
    <row r="863" spans="1:27" ht="17.25">
      <c r="A863" s="5"/>
      <c r="B863" s="5"/>
      <c r="C863" s="93"/>
      <c r="D863" s="193"/>
      <c r="E863" s="94"/>
      <c r="F863" s="95"/>
      <c r="G863" s="96" t="str">
        <f t="shared" si="324"/>
        <v>Error</v>
      </c>
      <c r="H863" s="97">
        <v>14400</v>
      </c>
      <c r="I863" s="98" t="e">
        <f t="shared" si="325"/>
        <v>#VALUE!</v>
      </c>
      <c r="J863" s="88" t="e">
        <f t="shared" si="320"/>
        <v>#VALUE!</v>
      </c>
      <c r="K863" s="98">
        <f t="shared" si="326"/>
        <v>0</v>
      </c>
      <c r="L863" s="98">
        <f t="shared" si="327"/>
        <v>0</v>
      </c>
      <c r="M863" s="98" t="e">
        <f t="shared" si="328"/>
        <v>#VALUE!</v>
      </c>
      <c r="N863" s="98" t="e">
        <f t="shared" si="329"/>
        <v>#VALUE!</v>
      </c>
      <c r="O863" s="97"/>
      <c r="P863" s="98" t="e">
        <f t="shared" si="321"/>
        <v>#VALUE!</v>
      </c>
      <c r="Q863" s="99" t="e">
        <f t="shared" si="330"/>
        <v>#VALUE!</v>
      </c>
      <c r="R863" s="100"/>
      <c r="S863" s="5"/>
      <c r="T863" s="28">
        <f t="shared" si="331"/>
        <v>0</v>
      </c>
      <c r="U863" s="101">
        <v>66140</v>
      </c>
      <c r="V863" s="102">
        <f t="shared" si="334"/>
        <v>0</v>
      </c>
      <c r="W863" s="101"/>
      <c r="X863" s="101"/>
      <c r="Y863" s="102">
        <f t="shared" si="332"/>
        <v>0</v>
      </c>
      <c r="Z863" s="102">
        <f t="shared" si="333"/>
        <v>0</v>
      </c>
      <c r="AA863" s="102" t="e">
        <f t="shared" si="335"/>
        <v>#VALUE!</v>
      </c>
    </row>
    <row r="864" spans="1:27" ht="17.25">
      <c r="A864" s="5"/>
      <c r="B864" s="5"/>
      <c r="C864" s="93"/>
      <c r="D864" s="193"/>
      <c r="E864" s="84"/>
      <c r="F864" s="85"/>
      <c r="G864" s="86" t="str">
        <f t="shared" si="324"/>
        <v>Error</v>
      </c>
      <c r="H864" s="87">
        <v>14400</v>
      </c>
      <c r="I864" s="88" t="e">
        <f t="shared" si="325"/>
        <v>#VALUE!</v>
      </c>
      <c r="J864" s="88" t="e">
        <f t="shared" si="320"/>
        <v>#VALUE!</v>
      </c>
      <c r="K864" s="88">
        <f t="shared" si="326"/>
        <v>0</v>
      </c>
      <c r="L864" s="88">
        <f t="shared" si="327"/>
        <v>0</v>
      </c>
      <c r="M864" s="88" t="e">
        <f t="shared" si="328"/>
        <v>#VALUE!</v>
      </c>
      <c r="N864" s="88" t="e">
        <f t="shared" si="329"/>
        <v>#VALUE!</v>
      </c>
      <c r="O864" s="87"/>
      <c r="P864" s="88" t="e">
        <f t="shared" si="321"/>
        <v>#VALUE!</v>
      </c>
      <c r="Q864" s="89" t="e">
        <f t="shared" si="330"/>
        <v>#VALUE!</v>
      </c>
      <c r="R864" s="90"/>
      <c r="S864" s="82"/>
      <c r="T864" s="28">
        <f t="shared" si="331"/>
        <v>0</v>
      </c>
      <c r="U864" s="91">
        <v>66140</v>
      </c>
      <c r="V864" s="92">
        <f t="shared" si="334"/>
        <v>0</v>
      </c>
      <c r="W864" s="91"/>
      <c r="X864" s="91"/>
      <c r="Y864" s="92">
        <f t="shared" si="332"/>
        <v>0</v>
      </c>
      <c r="Z864" s="92">
        <f t="shared" si="333"/>
        <v>0</v>
      </c>
      <c r="AA864" s="92" t="e">
        <f t="shared" si="335"/>
        <v>#VALUE!</v>
      </c>
    </row>
    <row r="865" spans="1:27" ht="17.25">
      <c r="A865" s="5"/>
      <c r="B865" s="5"/>
      <c r="C865" s="93"/>
      <c r="D865" s="193"/>
      <c r="E865" s="94"/>
      <c r="F865" s="95"/>
      <c r="G865" s="96" t="str">
        <f t="shared" si="324"/>
        <v>Error</v>
      </c>
      <c r="H865" s="97">
        <v>14400</v>
      </c>
      <c r="I865" s="98" t="e">
        <f t="shared" si="325"/>
        <v>#VALUE!</v>
      </c>
      <c r="J865" s="88" t="e">
        <f t="shared" si="320"/>
        <v>#VALUE!</v>
      </c>
      <c r="K865" s="98">
        <f t="shared" si="326"/>
        <v>0</v>
      </c>
      <c r="L865" s="98">
        <f t="shared" si="327"/>
        <v>0</v>
      </c>
      <c r="M865" s="98" t="e">
        <f t="shared" si="328"/>
        <v>#VALUE!</v>
      </c>
      <c r="N865" s="98" t="e">
        <f t="shared" si="329"/>
        <v>#VALUE!</v>
      </c>
      <c r="O865" s="97"/>
      <c r="P865" s="98" t="e">
        <f t="shared" si="321"/>
        <v>#VALUE!</v>
      </c>
      <c r="Q865" s="99" t="e">
        <f t="shared" si="330"/>
        <v>#VALUE!</v>
      </c>
      <c r="R865" s="100"/>
      <c r="S865" s="5"/>
      <c r="T865" s="28">
        <f t="shared" si="331"/>
        <v>0</v>
      </c>
      <c r="U865" s="101">
        <v>66140</v>
      </c>
      <c r="V865" s="102">
        <f t="shared" si="334"/>
        <v>0</v>
      </c>
      <c r="W865" s="101"/>
      <c r="X865" s="101"/>
      <c r="Y865" s="102">
        <f t="shared" si="332"/>
        <v>0</v>
      </c>
      <c r="Z865" s="102">
        <f t="shared" si="333"/>
        <v>0</v>
      </c>
      <c r="AA865" s="102" t="e">
        <f t="shared" si="335"/>
        <v>#VALUE!</v>
      </c>
    </row>
    <row r="866" spans="1:27" ht="17.25">
      <c r="A866" s="5"/>
      <c r="B866" s="5"/>
      <c r="C866" s="93"/>
      <c r="D866" s="193"/>
      <c r="E866" s="94"/>
      <c r="F866" s="95"/>
      <c r="G866" s="96" t="str">
        <f t="shared" si="324"/>
        <v>Error</v>
      </c>
      <c r="H866" s="97">
        <v>14400</v>
      </c>
      <c r="I866" s="98" t="e">
        <f t="shared" si="325"/>
        <v>#VALUE!</v>
      </c>
      <c r="J866" s="88" t="e">
        <f t="shared" si="320"/>
        <v>#VALUE!</v>
      </c>
      <c r="K866" s="98">
        <f t="shared" si="326"/>
        <v>0</v>
      </c>
      <c r="L866" s="98">
        <f t="shared" si="327"/>
        <v>0</v>
      </c>
      <c r="M866" s="98" t="e">
        <f t="shared" si="328"/>
        <v>#VALUE!</v>
      </c>
      <c r="N866" s="98" t="e">
        <f t="shared" si="329"/>
        <v>#VALUE!</v>
      </c>
      <c r="O866" s="97"/>
      <c r="P866" s="98" t="e">
        <f t="shared" si="321"/>
        <v>#VALUE!</v>
      </c>
      <c r="Q866" s="99" t="e">
        <f t="shared" si="330"/>
        <v>#VALUE!</v>
      </c>
      <c r="R866" s="100"/>
      <c r="S866" s="5"/>
      <c r="T866" s="28">
        <f t="shared" si="331"/>
        <v>0</v>
      </c>
      <c r="U866" s="101">
        <v>66140</v>
      </c>
      <c r="V866" s="102">
        <f t="shared" si="334"/>
        <v>0</v>
      </c>
      <c r="W866" s="101"/>
      <c r="X866" s="101"/>
      <c r="Y866" s="102">
        <f t="shared" si="332"/>
        <v>0</v>
      </c>
      <c r="Z866" s="102">
        <f t="shared" si="333"/>
        <v>0</v>
      </c>
      <c r="AA866" s="102" t="e">
        <f t="shared" si="335"/>
        <v>#VALUE!</v>
      </c>
    </row>
    <row r="867" spans="1:27" ht="17.25">
      <c r="A867" s="5"/>
      <c r="B867" s="5"/>
      <c r="C867" s="93"/>
      <c r="D867" s="193"/>
      <c r="E867" s="94"/>
      <c r="F867" s="95"/>
      <c r="G867" s="96" t="str">
        <f t="shared" si="324"/>
        <v>Error</v>
      </c>
      <c r="H867" s="97">
        <v>14400</v>
      </c>
      <c r="I867" s="98" t="e">
        <f t="shared" si="325"/>
        <v>#VALUE!</v>
      </c>
      <c r="J867" s="88" t="e">
        <f t="shared" si="320"/>
        <v>#VALUE!</v>
      </c>
      <c r="K867" s="98">
        <f t="shared" si="326"/>
        <v>0</v>
      </c>
      <c r="L867" s="98">
        <f t="shared" si="327"/>
        <v>0</v>
      </c>
      <c r="M867" s="98" t="e">
        <f t="shared" si="328"/>
        <v>#VALUE!</v>
      </c>
      <c r="N867" s="98" t="e">
        <f t="shared" si="329"/>
        <v>#VALUE!</v>
      </c>
      <c r="O867" s="97"/>
      <c r="P867" s="98" t="e">
        <f t="shared" si="321"/>
        <v>#VALUE!</v>
      </c>
      <c r="Q867" s="99" t="e">
        <f t="shared" si="330"/>
        <v>#VALUE!</v>
      </c>
      <c r="R867" s="100"/>
      <c r="S867" s="5"/>
      <c r="T867" s="28">
        <f t="shared" si="331"/>
        <v>0</v>
      </c>
      <c r="U867" s="101">
        <v>66140</v>
      </c>
      <c r="V867" s="102">
        <f t="shared" si="334"/>
        <v>0</v>
      </c>
      <c r="W867" s="101"/>
      <c r="X867" s="101"/>
      <c r="Y867" s="102">
        <f t="shared" si="332"/>
        <v>0</v>
      </c>
      <c r="Z867" s="102">
        <f t="shared" si="333"/>
        <v>0</v>
      </c>
      <c r="AA867" s="102" t="e">
        <f t="shared" si="335"/>
        <v>#VALUE!</v>
      </c>
    </row>
    <row r="868" spans="1:27" ht="17.25">
      <c r="A868" s="5"/>
      <c r="B868" s="5"/>
      <c r="C868" s="93"/>
      <c r="D868" s="193"/>
      <c r="E868" s="94"/>
      <c r="F868" s="95"/>
      <c r="G868" s="96" t="str">
        <f t="shared" si="324"/>
        <v>Error</v>
      </c>
      <c r="H868" s="97">
        <v>14400</v>
      </c>
      <c r="I868" s="98" t="e">
        <f t="shared" si="325"/>
        <v>#VALUE!</v>
      </c>
      <c r="J868" s="88" t="e">
        <f t="shared" si="320"/>
        <v>#VALUE!</v>
      </c>
      <c r="K868" s="98">
        <f t="shared" si="326"/>
        <v>0</v>
      </c>
      <c r="L868" s="98">
        <f t="shared" si="327"/>
        <v>0</v>
      </c>
      <c r="M868" s="98" t="e">
        <f t="shared" si="328"/>
        <v>#VALUE!</v>
      </c>
      <c r="N868" s="98" t="e">
        <f t="shared" si="329"/>
        <v>#VALUE!</v>
      </c>
      <c r="O868" s="97"/>
      <c r="P868" s="98" t="e">
        <f t="shared" si="321"/>
        <v>#VALUE!</v>
      </c>
      <c r="Q868" s="99" t="e">
        <f t="shared" si="330"/>
        <v>#VALUE!</v>
      </c>
      <c r="R868" s="100"/>
      <c r="S868" s="5"/>
      <c r="T868" s="28">
        <f t="shared" si="331"/>
        <v>0</v>
      </c>
      <c r="U868" s="101">
        <v>66140</v>
      </c>
      <c r="V868" s="102">
        <f t="shared" si="334"/>
        <v>0</v>
      </c>
      <c r="W868" s="101"/>
      <c r="X868" s="101"/>
      <c r="Y868" s="102">
        <f t="shared" si="332"/>
        <v>0</v>
      </c>
      <c r="Z868" s="102">
        <f t="shared" si="333"/>
        <v>0</v>
      </c>
      <c r="AA868" s="102" t="e">
        <f t="shared" si="335"/>
        <v>#VALUE!</v>
      </c>
    </row>
    <row r="869" spans="1:27" ht="17.25">
      <c r="A869" s="5"/>
      <c r="B869" s="5"/>
      <c r="C869" s="93"/>
      <c r="D869" s="193"/>
      <c r="E869" s="94"/>
      <c r="F869" s="95"/>
      <c r="G869" s="96" t="str">
        <f t="shared" si="324"/>
        <v>Error</v>
      </c>
      <c r="H869" s="97">
        <v>14400</v>
      </c>
      <c r="I869" s="98" t="e">
        <f t="shared" si="325"/>
        <v>#VALUE!</v>
      </c>
      <c r="J869" s="88" t="e">
        <f t="shared" si="320"/>
        <v>#VALUE!</v>
      </c>
      <c r="K869" s="98">
        <f t="shared" si="326"/>
        <v>0</v>
      </c>
      <c r="L869" s="98">
        <f t="shared" si="327"/>
        <v>0</v>
      </c>
      <c r="M869" s="98" t="e">
        <f t="shared" si="328"/>
        <v>#VALUE!</v>
      </c>
      <c r="N869" s="98" t="e">
        <f t="shared" si="329"/>
        <v>#VALUE!</v>
      </c>
      <c r="O869" s="97"/>
      <c r="P869" s="98" t="e">
        <f t="shared" si="321"/>
        <v>#VALUE!</v>
      </c>
      <c r="Q869" s="99" t="e">
        <f t="shared" si="330"/>
        <v>#VALUE!</v>
      </c>
      <c r="R869" s="100"/>
      <c r="S869" s="5"/>
      <c r="T869" s="28">
        <f t="shared" si="331"/>
        <v>0</v>
      </c>
      <c r="U869" s="101">
        <v>66140</v>
      </c>
      <c r="V869" s="102">
        <f t="shared" si="334"/>
        <v>0</v>
      </c>
      <c r="W869" s="101"/>
      <c r="X869" s="101"/>
      <c r="Y869" s="102">
        <f t="shared" si="332"/>
        <v>0</v>
      </c>
      <c r="Z869" s="102">
        <f t="shared" si="333"/>
        <v>0</v>
      </c>
      <c r="AA869" s="102" t="e">
        <f t="shared" si="335"/>
        <v>#VALUE!</v>
      </c>
    </row>
    <row r="870" spans="1:27" ht="17.25">
      <c r="A870" s="5"/>
      <c r="B870" s="5"/>
      <c r="C870" s="93"/>
      <c r="D870" s="193"/>
      <c r="E870" s="84"/>
      <c r="F870" s="85"/>
      <c r="G870" s="86" t="str">
        <f t="shared" si="324"/>
        <v>Error</v>
      </c>
      <c r="H870" s="87">
        <v>14400</v>
      </c>
      <c r="I870" s="88" t="e">
        <f t="shared" si="325"/>
        <v>#VALUE!</v>
      </c>
      <c r="J870" s="88" t="e">
        <f t="shared" si="320"/>
        <v>#VALUE!</v>
      </c>
      <c r="K870" s="88">
        <f t="shared" si="326"/>
        <v>0</v>
      </c>
      <c r="L870" s="88">
        <f t="shared" si="327"/>
        <v>0</v>
      </c>
      <c r="M870" s="88" t="e">
        <f t="shared" si="328"/>
        <v>#VALUE!</v>
      </c>
      <c r="N870" s="88" t="e">
        <f t="shared" si="329"/>
        <v>#VALUE!</v>
      </c>
      <c r="O870" s="87"/>
      <c r="P870" s="88" t="e">
        <f t="shared" si="321"/>
        <v>#VALUE!</v>
      </c>
      <c r="Q870" s="89" t="e">
        <f t="shared" si="330"/>
        <v>#VALUE!</v>
      </c>
      <c r="R870" s="90"/>
      <c r="S870" s="82"/>
      <c r="T870" s="28">
        <f t="shared" si="331"/>
        <v>0</v>
      </c>
      <c r="U870" s="91">
        <v>66140</v>
      </c>
      <c r="V870" s="92">
        <f t="shared" si="334"/>
        <v>0</v>
      </c>
      <c r="W870" s="91"/>
      <c r="X870" s="91"/>
      <c r="Y870" s="92">
        <f t="shared" si="332"/>
        <v>0</v>
      </c>
      <c r="Z870" s="92">
        <f t="shared" si="333"/>
        <v>0</v>
      </c>
      <c r="AA870" s="92" t="e">
        <f t="shared" si="335"/>
        <v>#VALUE!</v>
      </c>
    </row>
    <row r="871" spans="1:27" ht="17.25">
      <c r="A871" s="5"/>
      <c r="B871" s="5"/>
      <c r="C871" s="93"/>
      <c r="D871" s="193"/>
      <c r="E871" s="94"/>
      <c r="F871" s="95"/>
      <c r="G871" s="96" t="str">
        <f t="shared" si="324"/>
        <v>Error</v>
      </c>
      <c r="H871" s="97">
        <v>14400</v>
      </c>
      <c r="I871" s="98" t="e">
        <f t="shared" si="325"/>
        <v>#VALUE!</v>
      </c>
      <c r="J871" s="88" t="e">
        <f t="shared" si="320"/>
        <v>#VALUE!</v>
      </c>
      <c r="K871" s="98">
        <f t="shared" si="326"/>
        <v>0</v>
      </c>
      <c r="L871" s="98">
        <f t="shared" si="327"/>
        <v>0</v>
      </c>
      <c r="M871" s="98" t="e">
        <f t="shared" si="328"/>
        <v>#VALUE!</v>
      </c>
      <c r="N871" s="98" t="e">
        <f t="shared" si="329"/>
        <v>#VALUE!</v>
      </c>
      <c r="O871" s="97"/>
      <c r="P871" s="98" t="e">
        <f t="shared" si="321"/>
        <v>#VALUE!</v>
      </c>
      <c r="Q871" s="99" t="e">
        <f t="shared" si="330"/>
        <v>#VALUE!</v>
      </c>
      <c r="R871" s="100"/>
      <c r="S871" s="5"/>
      <c r="T871" s="28">
        <f t="shared" si="331"/>
        <v>0</v>
      </c>
      <c r="U871" s="101">
        <v>66140</v>
      </c>
      <c r="V871" s="102">
        <f t="shared" si="334"/>
        <v>0</v>
      </c>
      <c r="W871" s="101"/>
      <c r="X871" s="101"/>
      <c r="Y871" s="102">
        <f t="shared" si="332"/>
        <v>0</v>
      </c>
      <c r="Z871" s="102">
        <f t="shared" si="333"/>
        <v>0</v>
      </c>
      <c r="AA871" s="102" t="e">
        <f t="shared" si="335"/>
        <v>#VALUE!</v>
      </c>
    </row>
    <row r="872" spans="1:27" ht="17.25">
      <c r="A872" s="5"/>
      <c r="B872" s="5"/>
      <c r="C872" s="93"/>
      <c r="D872" s="193"/>
      <c r="E872" s="94"/>
      <c r="F872" s="95"/>
      <c r="G872" s="96" t="str">
        <f t="shared" si="324"/>
        <v>Error</v>
      </c>
      <c r="H872" s="97">
        <v>14400</v>
      </c>
      <c r="I872" s="98" t="e">
        <f t="shared" si="325"/>
        <v>#VALUE!</v>
      </c>
      <c r="J872" s="88" t="e">
        <f t="shared" si="320"/>
        <v>#VALUE!</v>
      </c>
      <c r="K872" s="98">
        <f t="shared" si="326"/>
        <v>0</v>
      </c>
      <c r="L872" s="98">
        <f t="shared" si="327"/>
        <v>0</v>
      </c>
      <c r="M872" s="98" t="e">
        <f t="shared" si="328"/>
        <v>#VALUE!</v>
      </c>
      <c r="N872" s="98" t="e">
        <f t="shared" si="329"/>
        <v>#VALUE!</v>
      </c>
      <c r="O872" s="97"/>
      <c r="P872" s="98" t="e">
        <f t="shared" si="321"/>
        <v>#VALUE!</v>
      </c>
      <c r="Q872" s="99" t="e">
        <f t="shared" si="330"/>
        <v>#VALUE!</v>
      </c>
      <c r="R872" s="100"/>
      <c r="S872" s="5"/>
      <c r="T872" s="28">
        <f t="shared" si="331"/>
        <v>0</v>
      </c>
      <c r="U872" s="101">
        <v>66140</v>
      </c>
      <c r="V872" s="102">
        <f t="shared" si="334"/>
        <v>0</v>
      </c>
      <c r="W872" s="101"/>
      <c r="X872" s="101"/>
      <c r="Y872" s="102">
        <f t="shared" si="332"/>
        <v>0</v>
      </c>
      <c r="Z872" s="102">
        <f t="shared" si="333"/>
        <v>0</v>
      </c>
      <c r="AA872" s="102" t="e">
        <f t="shared" si="335"/>
        <v>#VALUE!</v>
      </c>
    </row>
    <row r="873" spans="1:27" ht="17.25">
      <c r="A873" s="5"/>
      <c r="B873" s="5"/>
      <c r="C873" s="93"/>
      <c r="D873" s="193"/>
      <c r="E873" s="94"/>
      <c r="F873" s="95"/>
      <c r="G873" s="96" t="str">
        <f t="shared" si="324"/>
        <v>Error</v>
      </c>
      <c r="H873" s="97">
        <v>14400</v>
      </c>
      <c r="I873" s="98" t="e">
        <f t="shared" si="325"/>
        <v>#VALUE!</v>
      </c>
      <c r="J873" s="88" t="e">
        <f t="shared" si="320"/>
        <v>#VALUE!</v>
      </c>
      <c r="K873" s="98">
        <f t="shared" si="326"/>
        <v>0</v>
      </c>
      <c r="L873" s="98">
        <f t="shared" si="327"/>
        <v>0</v>
      </c>
      <c r="M873" s="98" t="e">
        <f t="shared" si="328"/>
        <v>#VALUE!</v>
      </c>
      <c r="N873" s="98" t="e">
        <f t="shared" si="329"/>
        <v>#VALUE!</v>
      </c>
      <c r="O873" s="97"/>
      <c r="P873" s="98" t="e">
        <f t="shared" si="321"/>
        <v>#VALUE!</v>
      </c>
      <c r="Q873" s="99" t="e">
        <f t="shared" si="330"/>
        <v>#VALUE!</v>
      </c>
      <c r="R873" s="100"/>
      <c r="S873" s="5"/>
      <c r="T873" s="28">
        <f t="shared" si="331"/>
        <v>0</v>
      </c>
      <c r="U873" s="101">
        <v>66140</v>
      </c>
      <c r="V873" s="102">
        <f t="shared" si="334"/>
        <v>0</v>
      </c>
      <c r="W873" s="101"/>
      <c r="X873" s="101"/>
      <c r="Y873" s="102">
        <f t="shared" si="332"/>
        <v>0</v>
      </c>
      <c r="Z873" s="102">
        <f t="shared" si="333"/>
        <v>0</v>
      </c>
      <c r="AA873" s="102" t="e">
        <f t="shared" si="335"/>
        <v>#VALUE!</v>
      </c>
    </row>
    <row r="874" spans="1:27" ht="17.25">
      <c r="A874" s="5"/>
      <c r="B874" s="5"/>
      <c r="C874" s="93"/>
      <c r="D874" s="193"/>
      <c r="E874" s="94"/>
      <c r="F874" s="95"/>
      <c r="G874" s="96" t="str">
        <f t="shared" si="324"/>
        <v>Error</v>
      </c>
      <c r="H874" s="97">
        <v>14400</v>
      </c>
      <c r="I874" s="98" t="e">
        <f t="shared" si="325"/>
        <v>#VALUE!</v>
      </c>
      <c r="J874" s="88" t="e">
        <f t="shared" si="320"/>
        <v>#VALUE!</v>
      </c>
      <c r="K874" s="98">
        <f t="shared" si="326"/>
        <v>0</v>
      </c>
      <c r="L874" s="98">
        <f t="shared" si="327"/>
        <v>0</v>
      </c>
      <c r="M874" s="98" t="e">
        <f t="shared" si="328"/>
        <v>#VALUE!</v>
      </c>
      <c r="N874" s="98" t="e">
        <f t="shared" si="329"/>
        <v>#VALUE!</v>
      </c>
      <c r="O874" s="97"/>
      <c r="P874" s="98" t="e">
        <f t="shared" si="321"/>
        <v>#VALUE!</v>
      </c>
      <c r="Q874" s="99" t="e">
        <f t="shared" si="330"/>
        <v>#VALUE!</v>
      </c>
      <c r="R874" s="100"/>
      <c r="S874" s="5"/>
      <c r="T874" s="28">
        <f t="shared" si="331"/>
        <v>0</v>
      </c>
      <c r="U874" s="101">
        <v>66140</v>
      </c>
      <c r="V874" s="102">
        <f t="shared" si="334"/>
        <v>0</v>
      </c>
      <c r="W874" s="101"/>
      <c r="X874" s="101"/>
      <c r="Y874" s="102">
        <f t="shared" si="332"/>
        <v>0</v>
      </c>
      <c r="Z874" s="102">
        <f t="shared" si="333"/>
        <v>0</v>
      </c>
      <c r="AA874" s="102" t="e">
        <f t="shared" si="335"/>
        <v>#VALUE!</v>
      </c>
    </row>
    <row r="875" spans="1:27" ht="17.25">
      <c r="A875" s="5"/>
      <c r="B875" s="5"/>
      <c r="C875" s="93"/>
      <c r="D875" s="193"/>
      <c r="E875" s="94"/>
      <c r="F875" s="95"/>
      <c r="G875" s="96" t="str">
        <f t="shared" si="324"/>
        <v>Error</v>
      </c>
      <c r="H875" s="97">
        <v>14400</v>
      </c>
      <c r="I875" s="98" t="e">
        <f t="shared" si="325"/>
        <v>#VALUE!</v>
      </c>
      <c r="J875" s="88" t="e">
        <f t="shared" si="320"/>
        <v>#VALUE!</v>
      </c>
      <c r="K875" s="98">
        <f t="shared" si="326"/>
        <v>0</v>
      </c>
      <c r="L875" s="98">
        <f t="shared" si="327"/>
        <v>0</v>
      </c>
      <c r="M875" s="98" t="e">
        <f t="shared" si="328"/>
        <v>#VALUE!</v>
      </c>
      <c r="N875" s="98" t="e">
        <f t="shared" si="329"/>
        <v>#VALUE!</v>
      </c>
      <c r="O875" s="97"/>
      <c r="P875" s="98" t="e">
        <f t="shared" si="321"/>
        <v>#VALUE!</v>
      </c>
      <c r="Q875" s="99" t="e">
        <f t="shared" si="330"/>
        <v>#VALUE!</v>
      </c>
      <c r="R875" s="100"/>
      <c r="S875" s="5"/>
      <c r="T875" s="28">
        <f t="shared" si="331"/>
        <v>0</v>
      </c>
      <c r="U875" s="101">
        <v>66140</v>
      </c>
      <c r="V875" s="102">
        <f t="shared" si="334"/>
        <v>0</v>
      </c>
      <c r="W875" s="101"/>
      <c r="X875" s="101"/>
      <c r="Y875" s="102">
        <f t="shared" si="332"/>
        <v>0</v>
      </c>
      <c r="Z875" s="102">
        <f t="shared" si="333"/>
        <v>0</v>
      </c>
      <c r="AA875" s="102" t="e">
        <f t="shared" si="335"/>
        <v>#VALUE!</v>
      </c>
    </row>
    <row r="876" spans="1:27" ht="17.25">
      <c r="A876" s="5"/>
      <c r="B876" s="5"/>
      <c r="C876" s="93"/>
      <c r="D876" s="193"/>
      <c r="E876" s="84"/>
      <c r="F876" s="85"/>
      <c r="G876" s="86" t="str">
        <f t="shared" si="324"/>
        <v>Error</v>
      </c>
      <c r="H876" s="87">
        <v>14400</v>
      </c>
      <c r="I876" s="88" t="e">
        <f t="shared" si="325"/>
        <v>#VALUE!</v>
      </c>
      <c r="J876" s="88" t="e">
        <f t="shared" si="320"/>
        <v>#VALUE!</v>
      </c>
      <c r="K876" s="88">
        <f t="shared" si="326"/>
        <v>0</v>
      </c>
      <c r="L876" s="88">
        <f t="shared" si="327"/>
        <v>0</v>
      </c>
      <c r="M876" s="88" t="e">
        <f t="shared" si="328"/>
        <v>#VALUE!</v>
      </c>
      <c r="N876" s="88" t="e">
        <f t="shared" si="329"/>
        <v>#VALUE!</v>
      </c>
      <c r="O876" s="87"/>
      <c r="P876" s="88" t="e">
        <f t="shared" si="321"/>
        <v>#VALUE!</v>
      </c>
      <c r="Q876" s="89" t="e">
        <f t="shared" si="330"/>
        <v>#VALUE!</v>
      </c>
      <c r="R876" s="90"/>
      <c r="S876" s="82"/>
      <c r="T876" s="28">
        <f t="shared" si="331"/>
        <v>0</v>
      </c>
      <c r="U876" s="91">
        <v>66140</v>
      </c>
      <c r="V876" s="92">
        <f t="shared" si="334"/>
        <v>0</v>
      </c>
      <c r="W876" s="91"/>
      <c r="X876" s="91"/>
      <c r="Y876" s="92">
        <f t="shared" si="332"/>
        <v>0</v>
      </c>
      <c r="Z876" s="92">
        <f t="shared" si="333"/>
        <v>0</v>
      </c>
      <c r="AA876" s="92" t="e">
        <f t="shared" si="335"/>
        <v>#VALUE!</v>
      </c>
    </row>
    <row r="877" spans="1:27" ht="17.25">
      <c r="A877" s="5"/>
      <c r="B877" s="5"/>
      <c r="C877" s="93"/>
      <c r="D877" s="193"/>
      <c r="E877" s="94"/>
      <c r="F877" s="95"/>
      <c r="G877" s="96" t="str">
        <f t="shared" si="324"/>
        <v>Error</v>
      </c>
      <c r="H877" s="97">
        <v>14400</v>
      </c>
      <c r="I877" s="98" t="e">
        <f t="shared" si="325"/>
        <v>#VALUE!</v>
      </c>
      <c r="J877" s="88" t="e">
        <f t="shared" si="320"/>
        <v>#VALUE!</v>
      </c>
      <c r="K877" s="98">
        <f t="shared" si="326"/>
        <v>0</v>
      </c>
      <c r="L877" s="98">
        <f t="shared" si="327"/>
        <v>0</v>
      </c>
      <c r="M877" s="98" t="e">
        <f t="shared" si="328"/>
        <v>#VALUE!</v>
      </c>
      <c r="N877" s="98" t="e">
        <f t="shared" si="329"/>
        <v>#VALUE!</v>
      </c>
      <c r="O877" s="97"/>
      <c r="P877" s="98" t="e">
        <f t="shared" si="321"/>
        <v>#VALUE!</v>
      </c>
      <c r="Q877" s="99" t="e">
        <f t="shared" si="330"/>
        <v>#VALUE!</v>
      </c>
      <c r="R877" s="100"/>
      <c r="S877" s="5"/>
      <c r="T877" s="28">
        <f t="shared" si="331"/>
        <v>0</v>
      </c>
      <c r="U877" s="101">
        <v>66140</v>
      </c>
      <c r="V877" s="102">
        <f t="shared" si="334"/>
        <v>0</v>
      </c>
      <c r="W877" s="101"/>
      <c r="X877" s="101"/>
      <c r="Y877" s="102">
        <f t="shared" si="332"/>
        <v>0</v>
      </c>
      <c r="Z877" s="102">
        <f t="shared" si="333"/>
        <v>0</v>
      </c>
      <c r="AA877" s="102" t="e">
        <f t="shared" si="335"/>
        <v>#VALUE!</v>
      </c>
    </row>
    <row r="878" spans="1:27" ht="17.25">
      <c r="A878" s="5"/>
      <c r="B878" s="5"/>
      <c r="C878" s="93"/>
      <c r="D878" s="193"/>
      <c r="E878" s="94"/>
      <c r="F878" s="95"/>
      <c r="G878" s="96" t="str">
        <f t="shared" si="324"/>
        <v>Error</v>
      </c>
      <c r="H878" s="97">
        <v>14400</v>
      </c>
      <c r="I878" s="98" t="e">
        <f t="shared" si="325"/>
        <v>#VALUE!</v>
      </c>
      <c r="J878" s="88" t="e">
        <f t="shared" si="320"/>
        <v>#VALUE!</v>
      </c>
      <c r="K878" s="98">
        <f t="shared" si="326"/>
        <v>0</v>
      </c>
      <c r="L878" s="98">
        <f t="shared" si="327"/>
        <v>0</v>
      </c>
      <c r="M878" s="98" t="e">
        <f t="shared" si="328"/>
        <v>#VALUE!</v>
      </c>
      <c r="N878" s="98" t="e">
        <f t="shared" si="329"/>
        <v>#VALUE!</v>
      </c>
      <c r="O878" s="97"/>
      <c r="P878" s="98" t="e">
        <f t="shared" si="321"/>
        <v>#VALUE!</v>
      </c>
      <c r="Q878" s="99" t="e">
        <f t="shared" si="330"/>
        <v>#VALUE!</v>
      </c>
      <c r="R878" s="100"/>
      <c r="S878" s="5"/>
      <c r="T878" s="28">
        <f t="shared" si="331"/>
        <v>0</v>
      </c>
      <c r="U878" s="101">
        <v>66140</v>
      </c>
      <c r="V878" s="102">
        <f t="shared" si="334"/>
        <v>0</v>
      </c>
      <c r="W878" s="101"/>
      <c r="X878" s="101"/>
      <c r="Y878" s="102">
        <f t="shared" si="332"/>
        <v>0</v>
      </c>
      <c r="Z878" s="102">
        <f t="shared" si="333"/>
        <v>0</v>
      </c>
      <c r="AA878" s="102" t="e">
        <f t="shared" si="335"/>
        <v>#VALUE!</v>
      </c>
    </row>
    <row r="879" spans="1:27" ht="17.25">
      <c r="A879" s="5"/>
      <c r="B879" s="5"/>
      <c r="C879" s="93"/>
      <c r="D879" s="193"/>
      <c r="E879" s="94"/>
      <c r="F879" s="95"/>
      <c r="G879" s="96" t="str">
        <f t="shared" si="324"/>
        <v>Error</v>
      </c>
      <c r="H879" s="97">
        <v>14400</v>
      </c>
      <c r="I879" s="98" t="e">
        <f t="shared" si="325"/>
        <v>#VALUE!</v>
      </c>
      <c r="J879" s="88" t="e">
        <f t="shared" si="320"/>
        <v>#VALUE!</v>
      </c>
      <c r="K879" s="98">
        <f t="shared" si="326"/>
        <v>0</v>
      </c>
      <c r="L879" s="98">
        <f t="shared" si="327"/>
        <v>0</v>
      </c>
      <c r="M879" s="98" t="e">
        <f t="shared" si="328"/>
        <v>#VALUE!</v>
      </c>
      <c r="N879" s="98" t="e">
        <f t="shared" si="329"/>
        <v>#VALUE!</v>
      </c>
      <c r="O879" s="97"/>
      <c r="P879" s="98" t="e">
        <f t="shared" si="321"/>
        <v>#VALUE!</v>
      </c>
      <c r="Q879" s="99" t="e">
        <f t="shared" si="330"/>
        <v>#VALUE!</v>
      </c>
      <c r="R879" s="100"/>
      <c r="S879" s="5"/>
      <c r="T879" s="28">
        <f t="shared" si="331"/>
        <v>0</v>
      </c>
      <c r="U879" s="101">
        <v>66140</v>
      </c>
      <c r="V879" s="102">
        <f t="shared" si="334"/>
        <v>0</v>
      </c>
      <c r="W879" s="101"/>
      <c r="X879" s="101"/>
      <c r="Y879" s="102">
        <f t="shared" si="332"/>
        <v>0</v>
      </c>
      <c r="Z879" s="102">
        <f t="shared" si="333"/>
        <v>0</v>
      </c>
      <c r="AA879" s="102" t="e">
        <f t="shared" si="335"/>
        <v>#VALUE!</v>
      </c>
    </row>
    <row r="880" spans="1:27" ht="17.25">
      <c r="A880" s="5"/>
      <c r="B880" s="5"/>
      <c r="C880" s="93"/>
      <c r="D880" s="193"/>
      <c r="E880" s="94"/>
      <c r="F880" s="95"/>
      <c r="G880" s="96" t="str">
        <f t="shared" si="324"/>
        <v>Error</v>
      </c>
      <c r="H880" s="97">
        <v>14400</v>
      </c>
      <c r="I880" s="98" t="e">
        <f t="shared" si="325"/>
        <v>#VALUE!</v>
      </c>
      <c r="J880" s="88" t="e">
        <f t="shared" si="320"/>
        <v>#VALUE!</v>
      </c>
      <c r="K880" s="98">
        <f t="shared" si="326"/>
        <v>0</v>
      </c>
      <c r="L880" s="98">
        <f t="shared" si="327"/>
        <v>0</v>
      </c>
      <c r="M880" s="98" t="e">
        <f t="shared" si="328"/>
        <v>#VALUE!</v>
      </c>
      <c r="N880" s="98" t="e">
        <f t="shared" si="329"/>
        <v>#VALUE!</v>
      </c>
      <c r="O880" s="97"/>
      <c r="P880" s="98" t="e">
        <f t="shared" si="321"/>
        <v>#VALUE!</v>
      </c>
      <c r="Q880" s="99" t="e">
        <f t="shared" si="330"/>
        <v>#VALUE!</v>
      </c>
      <c r="R880" s="100"/>
      <c r="S880" s="5"/>
      <c r="T880" s="28">
        <f t="shared" si="331"/>
        <v>0</v>
      </c>
      <c r="U880" s="101">
        <v>66140</v>
      </c>
      <c r="V880" s="102">
        <f t="shared" si="334"/>
        <v>0</v>
      </c>
      <c r="W880" s="101"/>
      <c r="X880" s="101"/>
      <c r="Y880" s="102">
        <f t="shared" si="332"/>
        <v>0</v>
      </c>
      <c r="Z880" s="102">
        <f t="shared" si="333"/>
        <v>0</v>
      </c>
      <c r="AA880" s="102" t="e">
        <f t="shared" si="335"/>
        <v>#VALUE!</v>
      </c>
    </row>
    <row r="881" spans="1:27" ht="17.25">
      <c r="A881" s="5"/>
      <c r="B881" s="5"/>
      <c r="C881" s="93"/>
      <c r="D881" s="193"/>
      <c r="E881" s="94"/>
      <c r="F881" s="95"/>
      <c r="G881" s="96" t="str">
        <f t="shared" si="324"/>
        <v>Error</v>
      </c>
      <c r="H881" s="97">
        <v>14400</v>
      </c>
      <c r="I881" s="98" t="e">
        <f t="shared" si="325"/>
        <v>#VALUE!</v>
      </c>
      <c r="J881" s="88" t="e">
        <f t="shared" si="320"/>
        <v>#VALUE!</v>
      </c>
      <c r="K881" s="98">
        <f t="shared" si="326"/>
        <v>0</v>
      </c>
      <c r="L881" s="98">
        <f t="shared" si="327"/>
        <v>0</v>
      </c>
      <c r="M881" s="98" t="e">
        <f t="shared" si="328"/>
        <v>#VALUE!</v>
      </c>
      <c r="N881" s="98" t="e">
        <f t="shared" si="329"/>
        <v>#VALUE!</v>
      </c>
      <c r="O881" s="97"/>
      <c r="P881" s="98" t="e">
        <f t="shared" si="321"/>
        <v>#VALUE!</v>
      </c>
      <c r="Q881" s="99" t="e">
        <f t="shared" si="330"/>
        <v>#VALUE!</v>
      </c>
      <c r="R881" s="100"/>
      <c r="S881" s="5"/>
      <c r="T881" s="28">
        <f t="shared" si="331"/>
        <v>0</v>
      </c>
      <c r="U881" s="101">
        <v>66140</v>
      </c>
      <c r="V881" s="102">
        <f t="shared" si="334"/>
        <v>0</v>
      </c>
      <c r="W881" s="101"/>
      <c r="X881" s="101"/>
      <c r="Y881" s="102">
        <f t="shared" si="332"/>
        <v>0</v>
      </c>
      <c r="Z881" s="102">
        <f t="shared" si="333"/>
        <v>0</v>
      </c>
      <c r="AA881" s="102" t="e">
        <f t="shared" si="335"/>
        <v>#VALUE!</v>
      </c>
    </row>
    <row r="882" spans="1:27" ht="17.25">
      <c r="A882" s="5"/>
      <c r="B882" s="5"/>
      <c r="C882" s="93"/>
      <c r="D882" s="193"/>
      <c r="E882" s="84"/>
      <c r="F882" s="85"/>
      <c r="G882" s="86" t="str">
        <f t="shared" si="324"/>
        <v>Error</v>
      </c>
      <c r="H882" s="87">
        <v>14400</v>
      </c>
      <c r="I882" s="88" t="e">
        <f t="shared" si="325"/>
        <v>#VALUE!</v>
      </c>
      <c r="J882" s="88" t="e">
        <f t="shared" si="320"/>
        <v>#VALUE!</v>
      </c>
      <c r="K882" s="88">
        <f t="shared" si="326"/>
        <v>0</v>
      </c>
      <c r="L882" s="88">
        <f t="shared" si="327"/>
        <v>0</v>
      </c>
      <c r="M882" s="88" t="e">
        <f t="shared" si="328"/>
        <v>#VALUE!</v>
      </c>
      <c r="N882" s="88" t="e">
        <f t="shared" si="329"/>
        <v>#VALUE!</v>
      </c>
      <c r="O882" s="87"/>
      <c r="P882" s="88" t="e">
        <f t="shared" si="321"/>
        <v>#VALUE!</v>
      </c>
      <c r="Q882" s="89" t="e">
        <f t="shared" si="330"/>
        <v>#VALUE!</v>
      </c>
      <c r="R882" s="90"/>
      <c r="S882" s="82"/>
      <c r="T882" s="28">
        <f t="shared" si="331"/>
        <v>0</v>
      </c>
      <c r="U882" s="91">
        <v>66140</v>
      </c>
      <c r="V882" s="92">
        <f t="shared" si="334"/>
        <v>0</v>
      </c>
      <c r="W882" s="91"/>
      <c r="X882" s="91"/>
      <c r="Y882" s="92">
        <f t="shared" si="332"/>
        <v>0</v>
      </c>
      <c r="Z882" s="92">
        <f t="shared" si="333"/>
        <v>0</v>
      </c>
      <c r="AA882" s="92" t="e">
        <f t="shared" si="335"/>
        <v>#VALUE!</v>
      </c>
    </row>
    <row r="883" spans="1:27" ht="17.25">
      <c r="A883" s="5"/>
      <c r="B883" s="5"/>
      <c r="C883" s="93"/>
      <c r="D883" s="193"/>
      <c r="E883" s="84"/>
      <c r="F883" s="85"/>
      <c r="G883" s="86" t="str">
        <f>IF($C883="ստորաբաժանման պետ",IF(F883=0,2.28,IF(F883=1,2.35,IF(F883=2,2.43,IF(F883=3,2.5,IF(OR(F883=4,F883=5),2.58,IF(OR(F883=6,F883=7),2.66,IF(OR(F883=8,F883=9),2.75,IF(OR(F883=10,F883=11,F883=12),2.83,IF(OR(F883=13,F883=14,F883=15),2.92,IF(OR(F883=16,F883=17,F883=18),3.01,3.11)))))))))),IF($C883="ավագ կարգադրիչ",IF(F883=0,1.96,IF(F883=1,2.02,IF(F883=2,2.08,IF(F883=3,2.15,IF(OR(F883=4,F883=5),2.21,IF(OR(F883=6,F883=7),2.28,IF(OR(F883=8,F883=9),2.35,IF(OR(F883=10,F883=11,F883=12),2.42,IF(OR(F883=13,F883=14,F883=15),2.5,IF(OR(F883=16,F883=17,F883=18),2.58,2.66)))))))))),IF($C883="կարգադրիչ",IF(F883=0,1.45,IF(F883=1,1.49,IF(F883=2,1.54,IF(F883=3,1.59,IF(OR(F883=4,F883=5),1.9,IF(OR(F883=6,F883=7),1.96,IF(OR(F883=8,F883=9),1.73,IF(OR(F883=10,F883=11,F883=12),1.79,IF(OR(F883=13,F883=14,F883=15),1.84,IF(OR(F883=16,F883=17,F883=18),1.9,1.95)))))))))), "Error")))</f>
        <v>Error</v>
      </c>
      <c r="H883" s="87">
        <v>14400</v>
      </c>
      <c r="I883" s="88" t="e">
        <f>G883*H883</f>
        <v>#VALUE!</v>
      </c>
      <c r="J883" s="88" t="e">
        <f t="shared" si="320"/>
        <v>#VALUE!</v>
      </c>
      <c r="K883" s="88">
        <f>IF($D883="գեներալ-մայոր",2.91,IF($D883="գնդապետ",2.38,IF($D883="փոխգնդապետ",2.25,IF($D883="մայոր",1.85,IF($D883="կապիտան",1.72,IF($D883="ավագ լեյտենանտ",1.59,IF($D883="լեյտենանտ",1.46,IF($D883="ավագ ենթասպա",1.06,IF($D883="ենթասպա",0.93,IF($D883="ավագ",0.79,IF($D883="ավագ սերժանտ",0.66,IF($D883="սերժանտ",0.53,IF($D883="կրտսեր սերժանտ",0.4,0)))))))))))))</f>
        <v>0</v>
      </c>
      <c r="L883" s="88">
        <f>K883*H883</f>
        <v>0</v>
      </c>
      <c r="M883" s="88" t="e">
        <f>L883+J883</f>
        <v>#VALUE!</v>
      </c>
      <c r="N883" s="88" t="e">
        <f>IF(F883&lt;2,M883*0%,IF(F883&lt;5,M883*5%,IF(F883&lt;10,M883*10%,IF(F883&lt;15,M883*15%,IF(F883&lt;20,M883*20%,IF(F883&lt;25,M883*25%,IF(F883&gt;=25,M883*30%)))))))</f>
        <v>#VALUE!</v>
      </c>
      <c r="O883" s="87"/>
      <c r="P883" s="88" t="e">
        <f t="shared" si="321"/>
        <v>#VALUE!</v>
      </c>
      <c r="Q883" s="89" t="e">
        <f>P883*6.565</f>
        <v>#VALUE!</v>
      </c>
      <c r="R883" s="90"/>
      <c r="S883" s="82"/>
      <c r="T883" s="28">
        <f t="shared" si="331"/>
        <v>0</v>
      </c>
      <c r="U883" s="91">
        <v>66140</v>
      </c>
      <c r="V883" s="92">
        <f t="shared" si="334"/>
        <v>0</v>
      </c>
      <c r="W883" s="91"/>
      <c r="X883" s="91"/>
      <c r="Y883" s="92">
        <f>+V883+W883+X883</f>
        <v>0</v>
      </c>
      <c r="Z883" s="92">
        <f>+Y883*6.565</f>
        <v>0</v>
      </c>
      <c r="AA883" s="92" t="e">
        <f t="shared" si="335"/>
        <v>#VALUE!</v>
      </c>
    </row>
    <row r="884" spans="1:27" ht="17.25">
      <c r="A884" s="5"/>
      <c r="B884" s="5"/>
      <c r="C884" s="93"/>
      <c r="D884" s="193"/>
      <c r="E884" s="94"/>
      <c r="F884" s="95"/>
      <c r="G884" s="96" t="str">
        <f t="shared" si="324"/>
        <v>Error</v>
      </c>
      <c r="H884" s="97">
        <v>14400</v>
      </c>
      <c r="I884" s="98" t="e">
        <f t="shared" ref="I884:I899" si="336">G884*H884</f>
        <v>#VALUE!</v>
      </c>
      <c r="J884" s="88" t="e">
        <f t="shared" si="320"/>
        <v>#VALUE!</v>
      </c>
      <c r="K884" s="98">
        <f t="shared" si="326"/>
        <v>0</v>
      </c>
      <c r="L884" s="98">
        <f t="shared" ref="L884:L899" si="337">K884*H884</f>
        <v>0</v>
      </c>
      <c r="M884" s="98" t="e">
        <f t="shared" ref="M884:M899" si="338">L884+J884</f>
        <v>#VALUE!</v>
      </c>
      <c r="N884" s="98" t="e">
        <f t="shared" ref="N884:N899" si="339">IF(F884&lt;2,M884*0%,IF(F884&lt;5,M884*5%,IF(F884&lt;10,M884*10%,IF(F884&lt;15,M884*15%,IF(F884&lt;20,M884*20%,IF(F884&lt;25,M884*25%,IF(F884&gt;=25,M884*30%)))))))</f>
        <v>#VALUE!</v>
      </c>
      <c r="O884" s="97"/>
      <c r="P884" s="98" t="e">
        <f t="shared" si="321"/>
        <v>#VALUE!</v>
      </c>
      <c r="Q884" s="99" t="e">
        <f t="shared" si="330"/>
        <v>#VALUE!</v>
      </c>
      <c r="R884" s="100"/>
      <c r="S884" s="5"/>
      <c r="T884" s="28">
        <f t="shared" si="331"/>
        <v>0</v>
      </c>
      <c r="U884" s="101">
        <v>66140</v>
      </c>
      <c r="V884" s="102">
        <f t="shared" si="334"/>
        <v>0</v>
      </c>
      <c r="W884" s="101"/>
      <c r="X884" s="101"/>
      <c r="Y884" s="102">
        <f t="shared" ref="Y884:Y899" si="340">+V884+W884+X884</f>
        <v>0</v>
      </c>
      <c r="Z884" s="102">
        <f t="shared" si="333"/>
        <v>0</v>
      </c>
      <c r="AA884" s="102" t="e">
        <f t="shared" si="335"/>
        <v>#VALUE!</v>
      </c>
    </row>
    <row r="885" spans="1:27" ht="17.25">
      <c r="A885" s="5"/>
      <c r="B885" s="5"/>
      <c r="C885" s="93"/>
      <c r="D885" s="193"/>
      <c r="E885" s="94"/>
      <c r="F885" s="95"/>
      <c r="G885" s="96" t="str">
        <f t="shared" si="324"/>
        <v>Error</v>
      </c>
      <c r="H885" s="97">
        <v>14400</v>
      </c>
      <c r="I885" s="98" t="e">
        <f t="shared" si="336"/>
        <v>#VALUE!</v>
      </c>
      <c r="J885" s="88" t="e">
        <f t="shared" si="320"/>
        <v>#VALUE!</v>
      </c>
      <c r="K885" s="98">
        <f t="shared" si="326"/>
        <v>0</v>
      </c>
      <c r="L885" s="98">
        <f t="shared" si="337"/>
        <v>0</v>
      </c>
      <c r="M885" s="98" t="e">
        <f t="shared" si="338"/>
        <v>#VALUE!</v>
      </c>
      <c r="N885" s="98" t="e">
        <f t="shared" si="339"/>
        <v>#VALUE!</v>
      </c>
      <c r="O885" s="97"/>
      <c r="P885" s="98" t="e">
        <f t="shared" si="321"/>
        <v>#VALUE!</v>
      </c>
      <c r="Q885" s="99" t="e">
        <f t="shared" si="330"/>
        <v>#VALUE!</v>
      </c>
      <c r="R885" s="100"/>
      <c r="S885" s="5"/>
      <c r="T885" s="28">
        <f t="shared" si="331"/>
        <v>0</v>
      </c>
      <c r="U885" s="101">
        <v>66140</v>
      </c>
      <c r="V885" s="102">
        <f t="shared" si="334"/>
        <v>0</v>
      </c>
      <c r="W885" s="101"/>
      <c r="X885" s="101"/>
      <c r="Y885" s="102">
        <f t="shared" si="340"/>
        <v>0</v>
      </c>
      <c r="Z885" s="102">
        <f t="shared" si="333"/>
        <v>0</v>
      </c>
      <c r="AA885" s="102" t="e">
        <f t="shared" si="335"/>
        <v>#VALUE!</v>
      </c>
    </row>
    <row r="886" spans="1:27" ht="17.25">
      <c r="A886" s="5"/>
      <c r="B886" s="5"/>
      <c r="C886" s="93"/>
      <c r="D886" s="193"/>
      <c r="E886" s="94"/>
      <c r="F886" s="95"/>
      <c r="G886" s="96" t="str">
        <f t="shared" si="324"/>
        <v>Error</v>
      </c>
      <c r="H886" s="97">
        <v>14400</v>
      </c>
      <c r="I886" s="98" t="e">
        <f t="shared" si="336"/>
        <v>#VALUE!</v>
      </c>
      <c r="J886" s="88" t="e">
        <f t="shared" si="320"/>
        <v>#VALUE!</v>
      </c>
      <c r="K886" s="98">
        <f t="shared" si="326"/>
        <v>0</v>
      </c>
      <c r="L886" s="98">
        <f t="shared" si="337"/>
        <v>0</v>
      </c>
      <c r="M886" s="98" t="e">
        <f t="shared" si="338"/>
        <v>#VALUE!</v>
      </c>
      <c r="N886" s="98" t="e">
        <f t="shared" si="339"/>
        <v>#VALUE!</v>
      </c>
      <c r="O886" s="97"/>
      <c r="P886" s="98" t="e">
        <f t="shared" si="321"/>
        <v>#VALUE!</v>
      </c>
      <c r="Q886" s="99" t="e">
        <f t="shared" si="330"/>
        <v>#VALUE!</v>
      </c>
      <c r="R886" s="100"/>
      <c r="S886" s="5"/>
      <c r="T886" s="28">
        <f t="shared" si="331"/>
        <v>0</v>
      </c>
      <c r="U886" s="101">
        <v>66140</v>
      </c>
      <c r="V886" s="102">
        <f t="shared" si="334"/>
        <v>0</v>
      </c>
      <c r="W886" s="101"/>
      <c r="X886" s="101"/>
      <c r="Y886" s="102">
        <f t="shared" si="340"/>
        <v>0</v>
      </c>
      <c r="Z886" s="102">
        <f t="shared" si="333"/>
        <v>0</v>
      </c>
      <c r="AA886" s="102" t="e">
        <f t="shared" si="335"/>
        <v>#VALUE!</v>
      </c>
    </row>
    <row r="887" spans="1:27" ht="17.25">
      <c r="A887" s="5"/>
      <c r="B887" s="5"/>
      <c r="C887" s="93"/>
      <c r="D887" s="193"/>
      <c r="E887" s="94"/>
      <c r="F887" s="95"/>
      <c r="G887" s="96" t="str">
        <f t="shared" si="324"/>
        <v>Error</v>
      </c>
      <c r="H887" s="97">
        <v>14400</v>
      </c>
      <c r="I887" s="98" t="e">
        <f t="shared" si="336"/>
        <v>#VALUE!</v>
      </c>
      <c r="J887" s="88" t="e">
        <f t="shared" si="320"/>
        <v>#VALUE!</v>
      </c>
      <c r="K887" s="98">
        <f t="shared" si="326"/>
        <v>0</v>
      </c>
      <c r="L887" s="98">
        <f t="shared" si="337"/>
        <v>0</v>
      </c>
      <c r="M887" s="98" t="e">
        <f t="shared" si="338"/>
        <v>#VALUE!</v>
      </c>
      <c r="N887" s="98" t="e">
        <f t="shared" si="339"/>
        <v>#VALUE!</v>
      </c>
      <c r="O887" s="97"/>
      <c r="P887" s="98" t="e">
        <f t="shared" si="321"/>
        <v>#VALUE!</v>
      </c>
      <c r="Q887" s="99" t="e">
        <f t="shared" si="330"/>
        <v>#VALUE!</v>
      </c>
      <c r="R887" s="100"/>
      <c r="S887" s="5"/>
      <c r="T887" s="28">
        <f t="shared" si="331"/>
        <v>0</v>
      </c>
      <c r="U887" s="101">
        <v>66140</v>
      </c>
      <c r="V887" s="102">
        <f t="shared" si="334"/>
        <v>0</v>
      </c>
      <c r="W887" s="101"/>
      <c r="X887" s="101"/>
      <c r="Y887" s="102">
        <f t="shared" si="340"/>
        <v>0</v>
      </c>
      <c r="Z887" s="102">
        <f t="shared" si="333"/>
        <v>0</v>
      </c>
      <c r="AA887" s="102" t="e">
        <f t="shared" si="335"/>
        <v>#VALUE!</v>
      </c>
    </row>
    <row r="888" spans="1:27" ht="17.25">
      <c r="A888" s="5"/>
      <c r="B888" s="5"/>
      <c r="C888" s="93"/>
      <c r="D888" s="193"/>
      <c r="E888" s="94"/>
      <c r="F888" s="95"/>
      <c r="G888" s="96" t="str">
        <f t="shared" si="324"/>
        <v>Error</v>
      </c>
      <c r="H888" s="97">
        <v>14400</v>
      </c>
      <c r="I888" s="98" t="e">
        <f t="shared" si="336"/>
        <v>#VALUE!</v>
      </c>
      <c r="J888" s="88" t="e">
        <f t="shared" si="320"/>
        <v>#VALUE!</v>
      </c>
      <c r="K888" s="98">
        <f t="shared" si="326"/>
        <v>0</v>
      </c>
      <c r="L888" s="98">
        <f t="shared" si="337"/>
        <v>0</v>
      </c>
      <c r="M888" s="98" t="e">
        <f t="shared" si="338"/>
        <v>#VALUE!</v>
      </c>
      <c r="N888" s="98" t="e">
        <f t="shared" si="339"/>
        <v>#VALUE!</v>
      </c>
      <c r="O888" s="97"/>
      <c r="P888" s="98" t="e">
        <f t="shared" si="321"/>
        <v>#VALUE!</v>
      </c>
      <c r="Q888" s="99" t="e">
        <f t="shared" si="330"/>
        <v>#VALUE!</v>
      </c>
      <c r="R888" s="100"/>
      <c r="S888" s="5"/>
      <c r="T888" s="28">
        <f t="shared" si="331"/>
        <v>0</v>
      </c>
      <c r="U888" s="101">
        <v>66140</v>
      </c>
      <c r="V888" s="102">
        <f t="shared" si="334"/>
        <v>0</v>
      </c>
      <c r="W888" s="101"/>
      <c r="X888" s="101"/>
      <c r="Y888" s="102">
        <f t="shared" si="340"/>
        <v>0</v>
      </c>
      <c r="Z888" s="102">
        <f t="shared" si="333"/>
        <v>0</v>
      </c>
      <c r="AA888" s="102" t="e">
        <f t="shared" si="335"/>
        <v>#VALUE!</v>
      </c>
    </row>
    <row r="889" spans="1:27" ht="17.25">
      <c r="A889" s="5"/>
      <c r="B889" s="5"/>
      <c r="C889" s="93"/>
      <c r="D889" s="193"/>
      <c r="E889" s="84"/>
      <c r="F889" s="85"/>
      <c r="G889" s="86" t="str">
        <f t="shared" si="324"/>
        <v>Error</v>
      </c>
      <c r="H889" s="87">
        <v>14400</v>
      </c>
      <c r="I889" s="88" t="e">
        <f t="shared" si="336"/>
        <v>#VALUE!</v>
      </c>
      <c r="J889" s="88" t="e">
        <f t="shared" si="320"/>
        <v>#VALUE!</v>
      </c>
      <c r="K889" s="88">
        <f t="shared" si="326"/>
        <v>0</v>
      </c>
      <c r="L889" s="88">
        <f t="shared" si="337"/>
        <v>0</v>
      </c>
      <c r="M889" s="88" t="e">
        <f t="shared" si="338"/>
        <v>#VALUE!</v>
      </c>
      <c r="N889" s="88" t="e">
        <f t="shared" si="339"/>
        <v>#VALUE!</v>
      </c>
      <c r="O889" s="87"/>
      <c r="P889" s="88" t="e">
        <f t="shared" si="321"/>
        <v>#VALUE!</v>
      </c>
      <c r="Q889" s="89" t="e">
        <f t="shared" si="330"/>
        <v>#VALUE!</v>
      </c>
      <c r="R889" s="90"/>
      <c r="S889" s="82"/>
      <c r="T889" s="28">
        <f t="shared" si="331"/>
        <v>0</v>
      </c>
      <c r="U889" s="91">
        <v>66140</v>
      </c>
      <c r="V889" s="92">
        <f t="shared" si="334"/>
        <v>0</v>
      </c>
      <c r="W889" s="91"/>
      <c r="X889" s="91"/>
      <c r="Y889" s="92">
        <f t="shared" si="340"/>
        <v>0</v>
      </c>
      <c r="Z889" s="92">
        <f t="shared" si="333"/>
        <v>0</v>
      </c>
      <c r="AA889" s="92" t="e">
        <f t="shared" si="335"/>
        <v>#VALUE!</v>
      </c>
    </row>
    <row r="890" spans="1:27" ht="17.25">
      <c r="A890" s="5"/>
      <c r="B890" s="5"/>
      <c r="C890" s="93"/>
      <c r="D890" s="193"/>
      <c r="E890" s="94"/>
      <c r="F890" s="95"/>
      <c r="G890" s="96" t="str">
        <f t="shared" si="324"/>
        <v>Error</v>
      </c>
      <c r="H890" s="97">
        <v>14400</v>
      </c>
      <c r="I890" s="98" t="e">
        <f t="shared" si="336"/>
        <v>#VALUE!</v>
      </c>
      <c r="J890" s="88" t="e">
        <f t="shared" si="320"/>
        <v>#VALUE!</v>
      </c>
      <c r="K890" s="98">
        <f t="shared" si="326"/>
        <v>0</v>
      </c>
      <c r="L890" s="98">
        <f t="shared" si="337"/>
        <v>0</v>
      </c>
      <c r="M890" s="98" t="e">
        <f t="shared" si="338"/>
        <v>#VALUE!</v>
      </c>
      <c r="N890" s="98" t="e">
        <f t="shared" si="339"/>
        <v>#VALUE!</v>
      </c>
      <c r="O890" s="97"/>
      <c r="P890" s="98" t="e">
        <f t="shared" si="321"/>
        <v>#VALUE!</v>
      </c>
      <c r="Q890" s="99" t="e">
        <f t="shared" si="330"/>
        <v>#VALUE!</v>
      </c>
      <c r="R890" s="100"/>
      <c r="S890" s="5"/>
      <c r="T890" s="28">
        <f t="shared" si="331"/>
        <v>0</v>
      </c>
      <c r="U890" s="101">
        <v>66140</v>
      </c>
      <c r="V890" s="102">
        <f t="shared" si="334"/>
        <v>0</v>
      </c>
      <c r="W890" s="101"/>
      <c r="X890" s="101"/>
      <c r="Y890" s="102">
        <f t="shared" si="340"/>
        <v>0</v>
      </c>
      <c r="Z890" s="102">
        <f t="shared" si="333"/>
        <v>0</v>
      </c>
      <c r="AA890" s="102" t="e">
        <f t="shared" si="335"/>
        <v>#VALUE!</v>
      </c>
    </row>
    <row r="891" spans="1:27" ht="17.25">
      <c r="A891" s="5"/>
      <c r="B891" s="5"/>
      <c r="C891" s="93"/>
      <c r="D891" s="193"/>
      <c r="E891" s="94"/>
      <c r="F891" s="95"/>
      <c r="G891" s="96" t="str">
        <f t="shared" si="324"/>
        <v>Error</v>
      </c>
      <c r="H891" s="97">
        <v>14400</v>
      </c>
      <c r="I891" s="98" t="e">
        <f t="shared" si="336"/>
        <v>#VALUE!</v>
      </c>
      <c r="J891" s="88" t="e">
        <f t="shared" si="320"/>
        <v>#VALUE!</v>
      </c>
      <c r="K891" s="98">
        <f t="shared" si="326"/>
        <v>0</v>
      </c>
      <c r="L891" s="98">
        <f t="shared" si="337"/>
        <v>0</v>
      </c>
      <c r="M891" s="98" t="e">
        <f t="shared" si="338"/>
        <v>#VALUE!</v>
      </c>
      <c r="N891" s="98" t="e">
        <f t="shared" si="339"/>
        <v>#VALUE!</v>
      </c>
      <c r="O891" s="97"/>
      <c r="P891" s="98" t="e">
        <f t="shared" si="321"/>
        <v>#VALUE!</v>
      </c>
      <c r="Q891" s="99" t="e">
        <f t="shared" si="330"/>
        <v>#VALUE!</v>
      </c>
      <c r="R891" s="100"/>
      <c r="S891" s="5"/>
      <c r="T891" s="28">
        <f t="shared" si="331"/>
        <v>0</v>
      </c>
      <c r="U891" s="101">
        <v>66140</v>
      </c>
      <c r="V891" s="102">
        <f t="shared" si="334"/>
        <v>0</v>
      </c>
      <c r="W891" s="101"/>
      <c r="X891" s="101"/>
      <c r="Y891" s="102">
        <f t="shared" si="340"/>
        <v>0</v>
      </c>
      <c r="Z891" s="102">
        <f t="shared" si="333"/>
        <v>0</v>
      </c>
      <c r="AA891" s="102" t="e">
        <f t="shared" si="335"/>
        <v>#VALUE!</v>
      </c>
    </row>
    <row r="892" spans="1:27" ht="17.25">
      <c r="A892" s="5"/>
      <c r="B892" s="5"/>
      <c r="C892" s="93"/>
      <c r="D892" s="193"/>
      <c r="E892" s="94"/>
      <c r="F892" s="95"/>
      <c r="G892" s="96" t="str">
        <f t="shared" si="324"/>
        <v>Error</v>
      </c>
      <c r="H892" s="97">
        <v>14400</v>
      </c>
      <c r="I892" s="98" t="e">
        <f t="shared" si="336"/>
        <v>#VALUE!</v>
      </c>
      <c r="J892" s="88" t="e">
        <f t="shared" ref="J892:J899" si="341">IF(I892&lt;=59525,59525,I892)</f>
        <v>#VALUE!</v>
      </c>
      <c r="K892" s="98">
        <f t="shared" si="326"/>
        <v>0</v>
      </c>
      <c r="L892" s="98">
        <f t="shared" si="337"/>
        <v>0</v>
      </c>
      <c r="M892" s="98" t="e">
        <f t="shared" si="338"/>
        <v>#VALUE!</v>
      </c>
      <c r="N892" s="98" t="e">
        <f t="shared" si="339"/>
        <v>#VALUE!</v>
      </c>
      <c r="O892" s="97"/>
      <c r="P892" s="98" t="e">
        <f t="shared" ref="P892:P899" si="342">M892+N892+O892</f>
        <v>#VALUE!</v>
      </c>
      <c r="Q892" s="99" t="e">
        <f t="shared" si="330"/>
        <v>#VALUE!</v>
      </c>
      <c r="R892" s="100"/>
      <c r="S892" s="5"/>
      <c r="T892" s="28">
        <f t="shared" si="331"/>
        <v>0</v>
      </c>
      <c r="U892" s="101">
        <v>66140</v>
      </c>
      <c r="V892" s="102">
        <f t="shared" ref="V892:V899" si="343">+U892*T892</f>
        <v>0</v>
      </c>
      <c r="W892" s="101"/>
      <c r="X892" s="101"/>
      <c r="Y892" s="102">
        <f t="shared" si="340"/>
        <v>0</v>
      </c>
      <c r="Z892" s="102">
        <f t="shared" si="333"/>
        <v>0</v>
      </c>
      <c r="AA892" s="102" t="e">
        <f t="shared" ref="AA892:AA899" si="344">+Z892+Q892</f>
        <v>#VALUE!</v>
      </c>
    </row>
    <row r="893" spans="1:27" ht="17.25">
      <c r="A893" s="5"/>
      <c r="B893" s="5"/>
      <c r="C893" s="93"/>
      <c r="D893" s="193"/>
      <c r="E893" s="94"/>
      <c r="F893" s="95"/>
      <c r="G893" s="96" t="str">
        <f t="shared" ref="G893:G899" si="345">IF($C893="ստորաբաժանման պետ",IF(F893=0,2.28,IF(F893=1,2.35,IF(F893=2,2.43,IF(F893=3,2.5,IF(OR(F893=4,F893=5),2.58,IF(OR(F893=6,F893=7),2.66,IF(OR(F893=8,F893=9),2.75,IF(OR(F893=10,F893=11,F893=12),2.83,IF(OR(F893=13,F893=14,F893=15),2.92,IF(OR(F893=16,F893=17,F893=18),3.01,3.11)))))))))),IF($C893="ավագ կարգադրիչ",IF(F893=0,1.96,IF(F893=1,2.02,IF(F893=2,2.08,IF(F893=3,2.15,IF(OR(F893=4,F893=5),2.21,IF(OR(F893=6,F893=7),2.28,IF(OR(F893=8,F893=9),2.35,IF(OR(F893=10,F893=11,F893=12),2.42,IF(OR(F893=13,F893=14,F893=15),2.5,IF(OR(F893=16,F893=17,F893=18),2.58,2.66)))))))))),IF($C893="կարգադրիչ",IF(F893=0,1.45,IF(F893=1,1.49,IF(F893=2,1.54,IF(F893=3,1.59,IF(OR(F893=4,F893=5),1.9,IF(OR(F893=6,F893=7),1.96,IF(OR(F893=8,F893=9),1.73,IF(OR(F893=10,F893=11,F893=12),1.79,IF(OR(F893=13,F893=14,F893=15),1.84,IF(OR(F893=16,F893=17,F893=18),1.9,1.95)))))))))), "Error")))</f>
        <v>Error</v>
      </c>
      <c r="H893" s="97">
        <v>14400</v>
      </c>
      <c r="I893" s="98" t="e">
        <f t="shared" si="336"/>
        <v>#VALUE!</v>
      </c>
      <c r="J893" s="88" t="e">
        <f t="shared" si="341"/>
        <v>#VALUE!</v>
      </c>
      <c r="K893" s="98">
        <f t="shared" ref="K893:K899" si="346">IF($D893="գեներալ-մայոր",2.91,IF($D893="գնդապետ",2.38,IF($D893="փոխգնդապետ",2.25,IF($D893="մայոր",1.85,IF($D893="կապիտան",1.72,IF($D893="ավագ լեյտենանտ",1.59,IF($D893="լեյտենանտ",1.46,IF($D893="ավագ ենթասպա",1.06,IF($D893="ենթասպա",0.93,IF($D893="ավագ",0.79,IF($D893="ավագ սերժանտ",0.66,IF($D893="սերժանտ",0.53,IF($D893="կրտսեր սերժանտ",0.4,0)))))))))))))</f>
        <v>0</v>
      </c>
      <c r="L893" s="98">
        <f t="shared" si="337"/>
        <v>0</v>
      </c>
      <c r="M893" s="98" t="e">
        <f t="shared" si="338"/>
        <v>#VALUE!</v>
      </c>
      <c r="N893" s="98" t="e">
        <f t="shared" si="339"/>
        <v>#VALUE!</v>
      </c>
      <c r="O893" s="97"/>
      <c r="P893" s="98" t="e">
        <f t="shared" si="342"/>
        <v>#VALUE!</v>
      </c>
      <c r="Q893" s="99" t="e">
        <f t="shared" ref="Q893:Q899" si="347">P893*6.565</f>
        <v>#VALUE!</v>
      </c>
      <c r="R893" s="100"/>
      <c r="S893" s="5"/>
      <c r="T893" s="28">
        <f t="shared" ref="T893:T899" si="348">IF(E893&lt;1,0,IF(D893="Բ-1",IF(F893=0,6.94,IF(F893=1,7.17,IF(F893=2,7.41,IF(F893=3,7.66,IF(OR(F893=5,F893=4),7.92,IF(OR(F893=6,F893=7),8.18,IF(OR(F893=8,F893=9),8.46,IF(OR(F893=10,F893=11,F893=12),8.74,IF(OR(F893=13,F893=14,F893=15),9.03,IF(OR(F893=16,F893=17,F893=18),9.33,9.65)))))))))),IF(D893="Բ-2", IF(F893=0,5.71,IF(F893=1,5.89,IF(F893=2,6.09,IF(F893=3,6.29,IF(OR(F893=5,F893=4),6.5,IF(OR(F893=6,F893=7),6.72,IF(OR(F893=8,F893=9),6.94,IF(OR(F893=10,F893=11,F893=12),7.17,IF(OR(F893=13,F893=14,F893=15),7.41,IF(OR(F893=16,F893=17,F893=18),7.65,7.91)))))))))), IF(D893="Գ-1", IF(F893=0,4.7,IF(F893=1,4.86,IF(F893=2,5.01,IF(F893=3,5.18,IF(OR(F893=5,F893=4),5.35,IF(OR(F893=6,F893=7),5.52,IF(OR(F893=8,F893=9),5.71,IF(OR(F893=10,F893=11,F893=12),5.89,IF(OR(F893=13,F893=14,F893=15),6.09,IF(OR(F893=16,F893=17,F893=18),6.29,6.49)))))))))), IF(D893="Գ-2", IF(F893=0,3.88,IF(F893=1,4.01,IF(F893=2,4.14,IF(F893=3,4.27,IF(OR(F893=5,F893=4),4.41,IF(OR(F893=6,F893=7),4.55,IF(OR(F893=8,F893=9),4.7,IF(OR(F893=10,F893=11,F893=12),4.85,IF(OR(F893=13,F893=14,F893=15),5.01,IF(OR(F893=16,F893=17,F893=18),5.17,5.34)))))))))), IF(D893="Գ-3", IF(F893=0,3.21,IF(F893=1,3.31,IF(F893=2,3.42,IF(F893=3,3.53,IF(OR(F893=5,F893=4),3.64,IF(OR(F893=6,F893=7),3.76,IF(OR(F893=8,F893=9),3.88,IF(OR(F893=10,F893=11,F893=12),4.01,IF(OR(F893=13,F893=14,F893=15),4.13,IF(OR(F893=16,F893=17,F893=18),4.27,4.4)))))))))), IF(D893="Ա-1", IF(F893=0,2.66,IF(F893=1,2.75,IF(F893=2,2.83,IF(F893=3,2.92,IF(OR(F893=5,F893=4),3.02,IF(OR(F893=6,F893=7),3.11,IF(OR(F893=8,F893=9),3.21,IF(OR(F893=10,F893=11,F893=12),3.31,IF(OR(F893=13,F893=14,F893=15),3.42,IF(OR(F893=16,F893=17,F893=18),3.53,3.64)))))))))), IF(D893="Ա-2", IF(F893=0,2.28,IF(F893=1,2.35,IF(F893=2,2.43,IF(F893=3,2.5,IF(OR(F893=5,F893=4),2.58,IF(OR(F893=6,F893=7),2.66,IF(OR(F893=8,F893=9),2.75,IF(OR(F893=10,F893=11,F893=12),2.83,IF(OR(F893=13,F893=14,F893=15),2.92,IF(OR(F893=16,F893=17,F893=18),3.01,3.11)))))))))),IF(D893="Ա-3", IF(F893=0,1.96,IF(F893=1,2.02,IF(F893=2,2.08,IF(F893=3,2.15,IF(OR(F893=5,F893=4),2.21,IF(OR(F893=6,F893=7),2.28,IF(OR(F893=8,F893=9),2.35,IF(OR(F893=10,F893=11,F893=12),2.42,IF(OR(F893=13,F893=14,F893=15),2.5,IF(OR(F893=16,F893=17,F893=18),2.58,2.66)))))))))), IF(D893="Կ-1", IF(F893=0,1.68,IF(F893=1,1.73,IF(F893=2,1.79,IF(F893=3,1.84,IF(OR(F893=5,F893=4),1.9,IF(OR(F893=6,F893=7),1.96,IF(OR(F893=8,F893=9),2.02,IF(OR(F893=10,F893=11,F893=12),2.08,IF(OR(F893=13,F893=14,F893=15),2.14,IF(OR(F893=16,F893=17,F893=18),2.21,2.28)))))))))), IF(D893="Կ-2", IF(F893=0,1.45,IF(F893=1,1.49,IF(F893=2,1.54,IF(F893=3,1.59,IF(OR(F893=5,F893=4),1.63,IF(OR(F893=6,F893=7),1.68,IF(OR(F893=8,F893=9),1.73,IF(OR(F893=10,F893=11,F893=12),1.79,IF(OR(F893=13,F893=14,F893=15),1.84,IF(OR(F893=16,F893=17,F893=18),1.9,1.95)))))))))),IF(D893="Կ-3", IF(F893=0,1.25,IF(F893=1,1.29,IF(F893=2,1.33,IF(F893=3,1.37,IF(OR(F893=5,F893=4),1.41,IF(OR(F893=6,F893=7),1.45,IF(OR(F893=8,F893=9),1.49,IF(OR(F893=10,F893=11,F893=12),1.54,IF(OR(F893=13,F893=14,F893=15),1.58,IF(OR(F893=16,F893=17,F893=18),1.63,1.68)))))))))), "Error"))))))))))))</f>
        <v>0</v>
      </c>
      <c r="U893" s="101">
        <v>66140</v>
      </c>
      <c r="V893" s="102">
        <f t="shared" si="343"/>
        <v>0</v>
      </c>
      <c r="W893" s="101"/>
      <c r="X893" s="101"/>
      <c r="Y893" s="102">
        <f t="shared" si="340"/>
        <v>0</v>
      </c>
      <c r="Z893" s="102">
        <f t="shared" ref="Z893:Z899" si="349">+Y893*6.565</f>
        <v>0</v>
      </c>
      <c r="AA893" s="102" t="e">
        <f t="shared" si="344"/>
        <v>#VALUE!</v>
      </c>
    </row>
    <row r="894" spans="1:27" ht="17.25">
      <c r="A894" s="5"/>
      <c r="B894" s="5"/>
      <c r="C894" s="93"/>
      <c r="D894" s="193"/>
      <c r="E894" s="94"/>
      <c r="F894" s="95"/>
      <c r="G894" s="96" t="str">
        <f t="shared" si="345"/>
        <v>Error</v>
      </c>
      <c r="H894" s="97">
        <v>14400</v>
      </c>
      <c r="I894" s="98" t="e">
        <f t="shared" si="336"/>
        <v>#VALUE!</v>
      </c>
      <c r="J894" s="88" t="e">
        <f t="shared" si="341"/>
        <v>#VALUE!</v>
      </c>
      <c r="K894" s="98">
        <f t="shared" si="346"/>
        <v>0</v>
      </c>
      <c r="L894" s="98">
        <f t="shared" si="337"/>
        <v>0</v>
      </c>
      <c r="M894" s="98" t="e">
        <f t="shared" si="338"/>
        <v>#VALUE!</v>
      </c>
      <c r="N894" s="98" t="e">
        <f t="shared" si="339"/>
        <v>#VALUE!</v>
      </c>
      <c r="O894" s="97"/>
      <c r="P894" s="98" t="e">
        <f t="shared" si="342"/>
        <v>#VALUE!</v>
      </c>
      <c r="Q894" s="99" t="e">
        <f t="shared" si="347"/>
        <v>#VALUE!</v>
      </c>
      <c r="R894" s="100"/>
      <c r="S894" s="5"/>
      <c r="T894" s="28">
        <f t="shared" si="348"/>
        <v>0</v>
      </c>
      <c r="U894" s="101">
        <v>66140</v>
      </c>
      <c r="V894" s="102">
        <f t="shared" si="343"/>
        <v>0</v>
      </c>
      <c r="W894" s="101"/>
      <c r="X894" s="101"/>
      <c r="Y894" s="102">
        <f t="shared" si="340"/>
        <v>0</v>
      </c>
      <c r="Z894" s="102">
        <f t="shared" si="349"/>
        <v>0</v>
      </c>
      <c r="AA894" s="102" t="e">
        <f t="shared" si="344"/>
        <v>#VALUE!</v>
      </c>
    </row>
    <row r="895" spans="1:27" ht="17.25">
      <c r="A895" s="5"/>
      <c r="B895" s="5"/>
      <c r="C895" s="93"/>
      <c r="D895" s="193"/>
      <c r="E895" s="84"/>
      <c r="F895" s="85"/>
      <c r="G895" s="86" t="str">
        <f t="shared" si="345"/>
        <v>Error</v>
      </c>
      <c r="H895" s="87">
        <v>14400</v>
      </c>
      <c r="I895" s="88" t="e">
        <f t="shared" si="336"/>
        <v>#VALUE!</v>
      </c>
      <c r="J895" s="88" t="e">
        <f t="shared" si="341"/>
        <v>#VALUE!</v>
      </c>
      <c r="K895" s="88">
        <f t="shared" si="346"/>
        <v>0</v>
      </c>
      <c r="L895" s="88">
        <f t="shared" si="337"/>
        <v>0</v>
      </c>
      <c r="M895" s="88" t="e">
        <f t="shared" si="338"/>
        <v>#VALUE!</v>
      </c>
      <c r="N895" s="88" t="e">
        <f t="shared" si="339"/>
        <v>#VALUE!</v>
      </c>
      <c r="O895" s="87"/>
      <c r="P895" s="88" t="e">
        <f t="shared" si="342"/>
        <v>#VALUE!</v>
      </c>
      <c r="Q895" s="89" t="e">
        <f t="shared" si="347"/>
        <v>#VALUE!</v>
      </c>
      <c r="R895" s="90"/>
      <c r="S895" s="82"/>
      <c r="T895" s="28">
        <f t="shared" si="348"/>
        <v>0</v>
      </c>
      <c r="U895" s="91">
        <v>66140</v>
      </c>
      <c r="V895" s="92">
        <f t="shared" si="343"/>
        <v>0</v>
      </c>
      <c r="W895" s="91"/>
      <c r="X895" s="91"/>
      <c r="Y895" s="92">
        <f t="shared" si="340"/>
        <v>0</v>
      </c>
      <c r="Z895" s="92">
        <f t="shared" si="349"/>
        <v>0</v>
      </c>
      <c r="AA895" s="92" t="e">
        <f t="shared" si="344"/>
        <v>#VALUE!</v>
      </c>
    </row>
    <row r="896" spans="1:27" ht="17.25">
      <c r="A896" s="5"/>
      <c r="B896" s="5"/>
      <c r="C896" s="93"/>
      <c r="D896" s="193"/>
      <c r="E896" s="94"/>
      <c r="F896" s="95"/>
      <c r="G896" s="96" t="str">
        <f t="shared" si="345"/>
        <v>Error</v>
      </c>
      <c r="H896" s="97">
        <v>14400</v>
      </c>
      <c r="I896" s="98" t="e">
        <f t="shared" si="336"/>
        <v>#VALUE!</v>
      </c>
      <c r="J896" s="88" t="e">
        <f t="shared" si="341"/>
        <v>#VALUE!</v>
      </c>
      <c r="K896" s="98">
        <f t="shared" si="346"/>
        <v>0</v>
      </c>
      <c r="L896" s="98">
        <f t="shared" si="337"/>
        <v>0</v>
      </c>
      <c r="M896" s="98" t="e">
        <f t="shared" si="338"/>
        <v>#VALUE!</v>
      </c>
      <c r="N896" s="98" t="e">
        <f t="shared" si="339"/>
        <v>#VALUE!</v>
      </c>
      <c r="O896" s="97"/>
      <c r="P896" s="98" t="e">
        <f t="shared" si="342"/>
        <v>#VALUE!</v>
      </c>
      <c r="Q896" s="99" t="e">
        <f t="shared" si="347"/>
        <v>#VALUE!</v>
      </c>
      <c r="R896" s="100"/>
      <c r="S896" s="5"/>
      <c r="T896" s="28">
        <f t="shared" si="348"/>
        <v>0</v>
      </c>
      <c r="U896" s="101">
        <v>66140</v>
      </c>
      <c r="V896" s="102">
        <f t="shared" si="343"/>
        <v>0</v>
      </c>
      <c r="W896" s="101"/>
      <c r="X896" s="101"/>
      <c r="Y896" s="102">
        <f t="shared" si="340"/>
        <v>0</v>
      </c>
      <c r="Z896" s="102">
        <f t="shared" si="349"/>
        <v>0</v>
      </c>
      <c r="AA896" s="102" t="e">
        <f t="shared" si="344"/>
        <v>#VALUE!</v>
      </c>
    </row>
    <row r="897" spans="1:29" ht="17.25">
      <c r="A897" s="5"/>
      <c r="B897" s="5"/>
      <c r="C897" s="93"/>
      <c r="D897" s="193"/>
      <c r="E897" s="94"/>
      <c r="F897" s="95"/>
      <c r="G897" s="96" t="str">
        <f t="shared" si="345"/>
        <v>Error</v>
      </c>
      <c r="H897" s="97">
        <v>14400</v>
      </c>
      <c r="I897" s="98" t="e">
        <f t="shared" si="336"/>
        <v>#VALUE!</v>
      </c>
      <c r="J897" s="88" t="e">
        <f t="shared" si="341"/>
        <v>#VALUE!</v>
      </c>
      <c r="K897" s="98">
        <f t="shared" si="346"/>
        <v>0</v>
      </c>
      <c r="L897" s="98">
        <f t="shared" si="337"/>
        <v>0</v>
      </c>
      <c r="M897" s="98" t="e">
        <f t="shared" si="338"/>
        <v>#VALUE!</v>
      </c>
      <c r="N897" s="98" t="e">
        <f t="shared" si="339"/>
        <v>#VALUE!</v>
      </c>
      <c r="O897" s="97"/>
      <c r="P897" s="98" t="e">
        <f t="shared" si="342"/>
        <v>#VALUE!</v>
      </c>
      <c r="Q897" s="99" t="e">
        <f t="shared" si="347"/>
        <v>#VALUE!</v>
      </c>
      <c r="R897" s="100"/>
      <c r="S897" s="5"/>
      <c r="T897" s="28">
        <f t="shared" si="348"/>
        <v>0</v>
      </c>
      <c r="U897" s="101">
        <v>66140</v>
      </c>
      <c r="V897" s="102">
        <f t="shared" si="343"/>
        <v>0</v>
      </c>
      <c r="W897" s="101"/>
      <c r="X897" s="101"/>
      <c r="Y897" s="102">
        <f t="shared" si="340"/>
        <v>0</v>
      </c>
      <c r="Z897" s="102">
        <f t="shared" si="349"/>
        <v>0</v>
      </c>
      <c r="AA897" s="102" t="e">
        <f t="shared" si="344"/>
        <v>#VALUE!</v>
      </c>
    </row>
    <row r="898" spans="1:29" ht="17.25">
      <c r="A898" s="5"/>
      <c r="B898" s="5"/>
      <c r="C898" s="93"/>
      <c r="D898" s="193"/>
      <c r="E898" s="94"/>
      <c r="F898" s="95"/>
      <c r="G898" s="96" t="str">
        <f t="shared" si="345"/>
        <v>Error</v>
      </c>
      <c r="H898" s="97">
        <v>14400</v>
      </c>
      <c r="I898" s="98" t="e">
        <f t="shared" si="336"/>
        <v>#VALUE!</v>
      </c>
      <c r="J898" s="88" t="e">
        <f t="shared" si="341"/>
        <v>#VALUE!</v>
      </c>
      <c r="K898" s="98">
        <f t="shared" si="346"/>
        <v>0</v>
      </c>
      <c r="L898" s="98">
        <f t="shared" si="337"/>
        <v>0</v>
      </c>
      <c r="M898" s="98" t="e">
        <f t="shared" si="338"/>
        <v>#VALUE!</v>
      </c>
      <c r="N898" s="98" t="e">
        <f t="shared" si="339"/>
        <v>#VALUE!</v>
      </c>
      <c r="O898" s="97"/>
      <c r="P898" s="98" t="e">
        <f t="shared" si="342"/>
        <v>#VALUE!</v>
      </c>
      <c r="Q898" s="99" t="e">
        <f t="shared" si="347"/>
        <v>#VALUE!</v>
      </c>
      <c r="R898" s="100"/>
      <c r="S898" s="5"/>
      <c r="T898" s="28">
        <f t="shared" si="348"/>
        <v>0</v>
      </c>
      <c r="U898" s="101">
        <v>66140</v>
      </c>
      <c r="V898" s="102">
        <f t="shared" si="343"/>
        <v>0</v>
      </c>
      <c r="W898" s="101"/>
      <c r="X898" s="101"/>
      <c r="Y898" s="102">
        <f t="shared" si="340"/>
        <v>0</v>
      </c>
      <c r="Z898" s="102">
        <f t="shared" si="349"/>
        <v>0</v>
      </c>
      <c r="AA898" s="102" t="e">
        <f t="shared" si="344"/>
        <v>#VALUE!</v>
      </c>
    </row>
    <row r="899" spans="1:29" ht="18" thickBot="1">
      <c r="A899" s="103"/>
      <c r="B899" s="103"/>
      <c r="C899" s="104"/>
      <c r="D899" s="194"/>
      <c r="E899" s="105"/>
      <c r="F899" s="106"/>
      <c r="G899" s="107" t="str">
        <f t="shared" si="345"/>
        <v>Error</v>
      </c>
      <c r="H899" s="108">
        <v>14400</v>
      </c>
      <c r="I899" s="109" t="e">
        <f t="shared" si="336"/>
        <v>#VALUE!</v>
      </c>
      <c r="J899" s="88" t="e">
        <f t="shared" si="341"/>
        <v>#VALUE!</v>
      </c>
      <c r="K899" s="109">
        <f t="shared" si="346"/>
        <v>0</v>
      </c>
      <c r="L899" s="109">
        <f t="shared" si="337"/>
        <v>0</v>
      </c>
      <c r="M899" s="109" t="e">
        <f t="shared" si="338"/>
        <v>#VALUE!</v>
      </c>
      <c r="N899" s="109" t="e">
        <f t="shared" si="339"/>
        <v>#VALUE!</v>
      </c>
      <c r="O899" s="108"/>
      <c r="P899" s="109" t="e">
        <f t="shared" si="342"/>
        <v>#VALUE!</v>
      </c>
      <c r="Q899" s="110" t="e">
        <f t="shared" si="347"/>
        <v>#VALUE!</v>
      </c>
      <c r="R899" s="111"/>
      <c r="S899" s="103"/>
      <c r="T899" s="28">
        <f t="shared" si="348"/>
        <v>0</v>
      </c>
      <c r="U899" s="112">
        <v>66140</v>
      </c>
      <c r="V899" s="113">
        <f t="shared" si="343"/>
        <v>0</v>
      </c>
      <c r="W899" s="112"/>
      <c r="X899" s="112"/>
      <c r="Y899" s="113">
        <f t="shared" si="340"/>
        <v>0</v>
      </c>
      <c r="Z899" s="113">
        <f t="shared" si="349"/>
        <v>0</v>
      </c>
      <c r="AA899" s="113" t="e">
        <f t="shared" si="344"/>
        <v>#VALUE!</v>
      </c>
    </row>
    <row r="900" spans="1:29" s="120" customFormat="1" ht="15.75" thickBot="1">
      <c r="A900" s="1687" t="s">
        <v>47</v>
      </c>
      <c r="B900" s="1688"/>
      <c r="C900" s="1688"/>
      <c r="D900" s="1688"/>
      <c r="E900" s="114">
        <f>SUM(E828:E899)</f>
        <v>0</v>
      </c>
      <c r="F900" s="115"/>
      <c r="G900" s="116">
        <f>SUM(G828:G899)</f>
        <v>0</v>
      </c>
      <c r="H900" s="117"/>
      <c r="I900" s="118" t="e">
        <f t="shared" ref="I900:R900" si="350">SUM(I828:I899)</f>
        <v>#VALUE!</v>
      </c>
      <c r="J900" s="118" t="e">
        <f t="shared" si="350"/>
        <v>#VALUE!</v>
      </c>
      <c r="K900" s="118">
        <f t="shared" si="350"/>
        <v>0</v>
      </c>
      <c r="L900" s="118">
        <f t="shared" si="350"/>
        <v>0</v>
      </c>
      <c r="M900" s="118" t="e">
        <f t="shared" si="350"/>
        <v>#VALUE!</v>
      </c>
      <c r="N900" s="118" t="e">
        <f t="shared" si="350"/>
        <v>#VALUE!</v>
      </c>
      <c r="O900" s="117">
        <f t="shared" si="350"/>
        <v>0</v>
      </c>
      <c r="P900" s="118" t="e">
        <f t="shared" si="350"/>
        <v>#VALUE!</v>
      </c>
      <c r="Q900" s="119" t="e">
        <f t="shared" si="350"/>
        <v>#VALUE!</v>
      </c>
      <c r="R900" s="116">
        <f t="shared" si="350"/>
        <v>0</v>
      </c>
      <c r="S900" s="117"/>
      <c r="T900" s="117"/>
      <c r="U900" s="117"/>
      <c r="V900" s="118">
        <f t="shared" ref="V900:AA900" si="351">SUM(V828:V899)</f>
        <v>0</v>
      </c>
      <c r="W900" s="118">
        <f t="shared" si="351"/>
        <v>0</v>
      </c>
      <c r="X900" s="118">
        <f t="shared" si="351"/>
        <v>0</v>
      </c>
      <c r="Y900" s="118">
        <f t="shared" si="351"/>
        <v>0</v>
      </c>
      <c r="Z900" s="118">
        <f t="shared" si="351"/>
        <v>0</v>
      </c>
      <c r="AA900" s="119" t="e">
        <f t="shared" si="351"/>
        <v>#VALUE!</v>
      </c>
    </row>
    <row r="902" spans="1:29" ht="15.75" thickBot="1"/>
    <row r="903" spans="1:29" s="38" customFormat="1" ht="36.75" customHeight="1" thickBot="1">
      <c r="A903" s="1689" t="s">
        <v>49</v>
      </c>
      <c r="B903" s="1690"/>
      <c r="C903" s="1690"/>
      <c r="D903" s="1691"/>
      <c r="E903" s="1692" t="s">
        <v>434</v>
      </c>
      <c r="F903" s="1693"/>
      <c r="G903" s="1693"/>
      <c r="H903" s="1693"/>
      <c r="I903" s="1693"/>
      <c r="J903" s="1693"/>
      <c r="K903" s="1693"/>
      <c r="L903" s="1693"/>
      <c r="M903" s="1693"/>
      <c r="N903" s="1693"/>
      <c r="O903" s="1693"/>
      <c r="P903" s="1693"/>
      <c r="Q903" s="1693"/>
      <c r="R903" s="1693"/>
      <c r="S903" s="1693"/>
      <c r="T903" s="1693"/>
      <c r="U903" s="1693"/>
      <c r="V903" s="1693"/>
      <c r="W903" s="1693"/>
      <c r="X903" s="1693"/>
      <c r="Y903" s="1693"/>
      <c r="Z903" s="1693"/>
      <c r="AA903" s="1694"/>
    </row>
    <row r="904" spans="1:29" s="38" customFormat="1" ht="23.25" customHeight="1" thickBot="1">
      <c r="A904" s="1684" t="s">
        <v>408</v>
      </c>
      <c r="B904" s="1685"/>
      <c r="C904" s="1685"/>
      <c r="D904" s="1686"/>
      <c r="E904" s="1661" t="s">
        <v>51</v>
      </c>
      <c r="F904" s="1662"/>
      <c r="G904" s="1662"/>
      <c r="H904" s="1662"/>
      <c r="I904" s="1662"/>
      <c r="J904" s="1662"/>
      <c r="K904" s="1662"/>
      <c r="L904" s="1662"/>
      <c r="M904" s="1662"/>
      <c r="N904" s="1662"/>
      <c r="O904" s="1662"/>
      <c r="P904" s="1662"/>
      <c r="Q904" s="1663"/>
      <c r="R904" s="1659" t="s">
        <v>52</v>
      </c>
      <c r="S904" s="1660"/>
      <c r="T904" s="1660"/>
      <c r="U904" s="1660"/>
      <c r="V904" s="1660"/>
      <c r="W904" s="1660"/>
      <c r="X904" s="1660"/>
      <c r="Y904" s="1660"/>
      <c r="Z904" s="1660"/>
      <c r="AA904" s="1672"/>
    </row>
    <row r="905" spans="1:29" s="62" customFormat="1" ht="162" customHeight="1" thickBot="1">
      <c r="A905" s="63" t="s">
        <v>10</v>
      </c>
      <c r="B905" s="64" t="s">
        <v>409</v>
      </c>
      <c r="C905" s="64" t="s">
        <v>55</v>
      </c>
      <c r="D905" s="65" t="s">
        <v>410</v>
      </c>
      <c r="E905" s="66" t="s">
        <v>1</v>
      </c>
      <c r="F905" s="67" t="s">
        <v>411</v>
      </c>
      <c r="G905" s="67" t="s">
        <v>412</v>
      </c>
      <c r="H905" s="67" t="s">
        <v>413</v>
      </c>
      <c r="I905" s="67" t="s">
        <v>414</v>
      </c>
      <c r="J905" s="67" t="s">
        <v>415</v>
      </c>
      <c r="K905" s="67" t="s">
        <v>416</v>
      </c>
      <c r="L905" s="67" t="s">
        <v>417</v>
      </c>
      <c r="M905" s="67" t="s">
        <v>418</v>
      </c>
      <c r="N905" s="67" t="s">
        <v>419</v>
      </c>
      <c r="O905" s="67" t="s">
        <v>30</v>
      </c>
      <c r="P905" s="68" t="s">
        <v>60</v>
      </c>
      <c r="Q905" s="69" t="s">
        <v>420</v>
      </c>
      <c r="R905" s="70" t="s">
        <v>1</v>
      </c>
      <c r="S905" s="71" t="s">
        <v>411</v>
      </c>
      <c r="T905" s="71" t="s">
        <v>102</v>
      </c>
      <c r="U905" s="71" t="s">
        <v>421</v>
      </c>
      <c r="V905" s="71" t="s">
        <v>414</v>
      </c>
      <c r="W905" s="71" t="str">
        <f>+J905</f>
        <v>Սահմանվող պաշտոնային դրույքաչափ /հաշվի առնելով  նվազագույն ամսական աշխատավարձը - 50000 դրամ/</v>
      </c>
      <c r="X905" s="71" t="s">
        <v>30</v>
      </c>
      <c r="Y905" s="68" t="s">
        <v>60</v>
      </c>
      <c r="Z905" s="71" t="s">
        <v>422</v>
      </c>
      <c r="AA905" s="72" t="s">
        <v>423</v>
      </c>
    </row>
    <row r="906" spans="1:29" s="81" customFormat="1" ht="17.25" customHeight="1" thickBot="1">
      <c r="A906" s="73">
        <v>1</v>
      </c>
      <c r="B906" s="74">
        <v>2</v>
      </c>
      <c r="C906" s="74">
        <v>3</v>
      </c>
      <c r="D906" s="75">
        <v>4</v>
      </c>
      <c r="E906" s="76">
        <v>5</v>
      </c>
      <c r="F906" s="74">
        <v>6</v>
      </c>
      <c r="G906" s="77">
        <v>7</v>
      </c>
      <c r="H906" s="74">
        <v>8</v>
      </c>
      <c r="I906" s="74">
        <v>9</v>
      </c>
      <c r="J906" s="77">
        <v>10</v>
      </c>
      <c r="K906" s="74">
        <v>11</v>
      </c>
      <c r="L906" s="74">
        <v>12</v>
      </c>
      <c r="M906" s="77">
        <v>13</v>
      </c>
      <c r="N906" s="74">
        <v>14</v>
      </c>
      <c r="O906" s="74">
        <v>15</v>
      </c>
      <c r="P906" s="77">
        <v>16</v>
      </c>
      <c r="Q906" s="78">
        <v>17</v>
      </c>
      <c r="R906" s="79">
        <v>18</v>
      </c>
      <c r="S906" s="77">
        <v>19</v>
      </c>
      <c r="T906" s="74">
        <v>20</v>
      </c>
      <c r="U906" s="74">
        <v>21</v>
      </c>
      <c r="V906" s="74">
        <v>22</v>
      </c>
      <c r="W906" s="74">
        <v>23</v>
      </c>
      <c r="X906" s="74">
        <v>24</v>
      </c>
      <c r="Y906" s="74">
        <v>25</v>
      </c>
      <c r="Z906" s="74">
        <v>26</v>
      </c>
      <c r="AA906" s="78">
        <v>27</v>
      </c>
      <c r="AB906" s="80"/>
      <c r="AC906" s="80"/>
    </row>
    <row r="907" spans="1:29" ht="17.25">
      <c r="A907" s="82"/>
      <c r="B907" s="82"/>
      <c r="C907" s="83"/>
      <c r="D907" s="192"/>
      <c r="E907" s="84"/>
      <c r="F907" s="85"/>
      <c r="G907" s="86" t="str">
        <f>IF($C907="ստորաբաժանման պետ",IF(F907=0,2.28,IF(F907=1,2.35,IF(F907=2,2.43,IF(F907=3,2.5,IF(OR(F907=4,F907=5),2.58,IF(OR(F907=6,F907=7),2.66,IF(OR(F907=8,F907=9),2.75,IF(OR(F907=10,F907=11,F907=12),2.83,IF(OR(F907=13,F907=14,F907=15),2.92,IF(OR(F907=16,F907=17,F907=18),3.01,3.11)))))))))),IF($C907="ավագ կարգադրիչ",IF(F907=0,1.96,IF(F907=1,2.02,IF(F907=2,2.08,IF(F907=3,2.15,IF(OR(F907=4,F907=5),2.21,IF(OR(F907=6,F907=7),2.28,IF(OR(F907=8,F907=9),2.35,IF(OR(F907=10,F907=11,F907=12),2.42,IF(OR(F907=13,F907=14,F907=15),2.5,IF(OR(F907=16,F907=17,F907=18),2.58,2.66)))))))))),IF($C907="կարգադրիչ",IF(F907=0,1.45,IF(F907=1,1.49,IF(F907=2,1.54,IF(F907=3,1.59,IF(OR(F907=4,F907=5),1.9,IF(OR(F907=6,F907=7),1.96,IF(OR(F907=8,F907=9),1.73,IF(OR(F907=10,F907=11,F907=12),1.79,IF(OR(F907=13,F907=14,F907=15),1.84,IF(OR(F907=16,F907=17,F907=18),1.9,1.95)))))))))), "Error")))</f>
        <v>Error</v>
      </c>
      <c r="H907" s="87">
        <v>14400</v>
      </c>
      <c r="I907" s="88" t="e">
        <f>G907*H907</f>
        <v>#VALUE!</v>
      </c>
      <c r="J907" s="88" t="e">
        <f t="shared" ref="J907:J970" si="352">IF(I907&lt;=59525,59525,I907)</f>
        <v>#VALUE!</v>
      </c>
      <c r="K907" s="88">
        <f>IF($D907="գեներալ-մայոր",2.91,IF($D907="գնդապետ",2.38,IF($D907="փոխգնդապետ",2.25,IF($D907="մայոր",1.85,IF($D907="կապիտան",1.72,IF($D907="ավագ լեյտենանտ",1.59,IF($D907="լեյտենանտ",1.46,IF($D907="ավագ ենթասպա",1.06,IF($D907="ենթասպա",0.93,IF($D907="ավագ",0.79,IF($D907="ավագ սերժանտ",0.66,IF($D907="սերժանտ",0.53,IF($D907="կրտսեր սերժանտ",0.4,0)))))))))))))</f>
        <v>0</v>
      </c>
      <c r="L907" s="88">
        <f>K907*H907</f>
        <v>0</v>
      </c>
      <c r="M907" s="88" t="e">
        <f>L907+J907</f>
        <v>#VALUE!</v>
      </c>
      <c r="N907" s="88" t="e">
        <f>IF(F907&lt;2,M907*0%,IF(F907&lt;5,M907*5%,IF(F907&lt;10,M907*10%,IF(F907&lt;15,M907*15%,IF(F907&lt;20,M907*20%,IF(F907&lt;25,M907*25%,IF(F907&gt;=25,M907*30%)))))))</f>
        <v>#VALUE!</v>
      </c>
      <c r="O907" s="87"/>
      <c r="P907" s="88" t="e">
        <f t="shared" ref="P907:P970" si="353">M907+N907+O907</f>
        <v>#VALUE!</v>
      </c>
      <c r="Q907" s="89" t="e">
        <f>P907*6.565</f>
        <v>#VALUE!</v>
      </c>
      <c r="R907" s="90"/>
      <c r="S907" s="82"/>
      <c r="T907" s="28">
        <f>IF(E907&lt;1,0,IF(D907="Բ-1",IF(F907=0,6.94,IF(F907=1,7.17,IF(F907=2,7.41,IF(F907=3,7.66,IF(OR(F907=5,F907=4),7.92,IF(OR(F907=6,F907=7),8.18,IF(OR(F907=8,F907=9),8.46,IF(OR(F907=10,F907=11,F907=12),8.74,IF(OR(F907=13,F907=14,F907=15),9.03,IF(OR(F907=16,F907=17,F907=18),9.33,9.65)))))))))),IF(D907="Բ-2", IF(F907=0,5.71,IF(F907=1,5.89,IF(F907=2,6.09,IF(F907=3,6.29,IF(OR(F907=5,F907=4),6.5,IF(OR(F907=6,F907=7),6.72,IF(OR(F907=8,F907=9),6.94,IF(OR(F907=10,F907=11,F907=12),7.17,IF(OR(F907=13,F907=14,F907=15),7.41,IF(OR(F907=16,F907=17,F907=18),7.65,7.91)))))))))), IF(D907="Գ-1", IF(F907=0,4.7,IF(F907=1,4.86,IF(F907=2,5.01,IF(F907=3,5.18,IF(OR(F907=5,F907=4),5.35,IF(OR(F907=6,F907=7),5.52,IF(OR(F907=8,F907=9),5.71,IF(OR(F907=10,F907=11,F907=12),5.89,IF(OR(F907=13,F907=14,F907=15),6.09,IF(OR(F907=16,F907=17,F907=18),6.29,6.49)))))))))), IF(D907="Գ-2", IF(F907=0,3.88,IF(F907=1,4.01,IF(F907=2,4.14,IF(F907=3,4.27,IF(OR(F907=5,F907=4),4.41,IF(OR(F907=6,F907=7),4.55,IF(OR(F907=8,F907=9),4.7,IF(OR(F907=10,F907=11,F907=12),4.85,IF(OR(F907=13,F907=14,F907=15),5.01,IF(OR(F907=16,F907=17,F907=18),5.17,5.34)))))))))), IF(D907="Գ-3", IF(F907=0,3.21,IF(F907=1,3.31,IF(F907=2,3.42,IF(F907=3,3.53,IF(OR(F907=5,F907=4),3.64,IF(OR(F907=6,F907=7),3.76,IF(OR(F907=8,F907=9),3.88,IF(OR(F907=10,F907=11,F907=12),4.01,IF(OR(F907=13,F907=14,F907=15),4.13,IF(OR(F907=16,F907=17,F907=18),4.27,4.4)))))))))), IF(D907="Ա-1", IF(F907=0,2.66,IF(F907=1,2.75,IF(F907=2,2.83,IF(F907=3,2.92,IF(OR(F907=5,F907=4),3.02,IF(OR(F907=6,F907=7),3.11,IF(OR(F907=8,F907=9),3.21,IF(OR(F907=10,F907=11,F907=12),3.31,IF(OR(F907=13,F907=14,F907=15),3.42,IF(OR(F907=16,F907=17,F907=18),3.53,3.64)))))))))), IF(D907="Ա-2", IF(F907=0,2.28,IF(F907=1,2.35,IF(F907=2,2.43,IF(F907=3,2.5,IF(OR(F907=5,F907=4),2.58,IF(OR(F907=6,F907=7),2.66,IF(OR(F907=8,F907=9),2.75,IF(OR(F907=10,F907=11,F907=12),2.83,IF(OR(F907=13,F907=14,F907=15),2.92,IF(OR(F907=16,F907=17,F907=18),3.01,3.11)))))))))),IF(D907="Ա-3", IF(F907=0,1.96,IF(F907=1,2.02,IF(F907=2,2.08,IF(F907=3,2.15,IF(OR(F907=5,F907=4),2.21,IF(OR(F907=6,F907=7),2.28,IF(OR(F907=8,F907=9),2.35,IF(OR(F907=10,F907=11,F907=12),2.42,IF(OR(F907=13,F907=14,F907=15),2.5,IF(OR(F907=16,F907=17,F907=18),2.58,2.66)))))))))), IF(D907="Կ-1", IF(F907=0,1.68,IF(F907=1,1.73,IF(F907=2,1.79,IF(F907=3,1.84,IF(OR(F907=5,F907=4),1.9,IF(OR(F907=6,F907=7),1.96,IF(OR(F907=8,F907=9),2.02,IF(OR(F907=10,F907=11,F907=12),2.08,IF(OR(F907=13,F907=14,F907=15),2.14,IF(OR(F907=16,F907=17,F907=18),2.21,2.28)))))))))), IF(D907="Կ-2", IF(F907=0,1.45,IF(F907=1,1.49,IF(F907=2,1.54,IF(F907=3,1.59,IF(OR(F907=5,F907=4),1.63,IF(OR(F907=6,F907=7),1.68,IF(OR(F907=8,F907=9),1.73,IF(OR(F907=10,F907=11,F907=12),1.79,IF(OR(F907=13,F907=14,F907=15),1.84,IF(OR(F907=16,F907=17,F907=18),1.9,1.95)))))))))),IF(D907="Կ-3", IF(F907=0,1.25,IF(F907=1,1.29,IF(F907=2,1.33,IF(F907=3,1.37,IF(OR(F907=5,F907=4),1.41,IF(OR(F907=6,F907=7),1.45,IF(OR(F907=8,F907=9),1.49,IF(OR(F907=10,F907=11,F907=12),1.54,IF(OR(F907=13,F907=14,F907=15),1.58,IF(OR(F907=16,F907=17,F907=18),1.63,1.68)))))))))), "Error"))))))))))))</f>
        <v>0</v>
      </c>
      <c r="U907" s="91">
        <v>66140</v>
      </c>
      <c r="V907" s="92">
        <f t="shared" ref="V907:V938" si="354">+U907*T907</f>
        <v>0</v>
      </c>
      <c r="W907" s="91"/>
      <c r="X907" s="91"/>
      <c r="Y907" s="92">
        <f>+V907+W907+X907</f>
        <v>0</v>
      </c>
      <c r="Z907" s="92">
        <f>+Y907*6.565</f>
        <v>0</v>
      </c>
      <c r="AA907" s="92" t="e">
        <f t="shared" ref="AA907:AA938" si="355">+Z907+Q907</f>
        <v>#VALUE!</v>
      </c>
    </row>
    <row r="908" spans="1:29" ht="17.25">
      <c r="A908" s="5"/>
      <c r="B908" s="5"/>
      <c r="C908" s="93"/>
      <c r="D908" s="193"/>
      <c r="E908" s="94"/>
      <c r="F908" s="95"/>
      <c r="G908" s="96" t="str">
        <f t="shared" ref="G908:G971" si="356">IF($C908="ստորաբաժանման պետ",IF(F908=0,2.28,IF(F908=1,2.35,IF(F908=2,2.43,IF(F908=3,2.5,IF(OR(F908=4,F908=5),2.58,IF(OR(F908=6,F908=7),2.66,IF(OR(F908=8,F908=9),2.75,IF(OR(F908=10,F908=11,F908=12),2.83,IF(OR(F908=13,F908=14,F908=15),2.92,IF(OR(F908=16,F908=17,F908=18),3.01,3.11)))))))))),IF($C908="ավագ կարգադրիչ",IF(F908=0,1.96,IF(F908=1,2.02,IF(F908=2,2.08,IF(F908=3,2.15,IF(OR(F908=4,F908=5),2.21,IF(OR(F908=6,F908=7),2.28,IF(OR(F908=8,F908=9),2.35,IF(OR(F908=10,F908=11,F908=12),2.42,IF(OR(F908=13,F908=14,F908=15),2.5,IF(OR(F908=16,F908=17,F908=18),2.58,2.66)))))))))),IF($C908="կարգադրիչ",IF(F908=0,1.45,IF(F908=1,1.49,IF(F908=2,1.54,IF(F908=3,1.59,IF(OR(F908=4,F908=5),1.9,IF(OR(F908=6,F908=7),1.96,IF(OR(F908=8,F908=9),1.73,IF(OR(F908=10,F908=11,F908=12),1.79,IF(OR(F908=13,F908=14,F908=15),1.84,IF(OR(F908=16,F908=17,F908=18),1.9,1.95)))))))))), "Error")))</f>
        <v>Error</v>
      </c>
      <c r="H908" s="97">
        <v>14400</v>
      </c>
      <c r="I908" s="98" t="e">
        <f t="shared" ref="I908:I961" si="357">G908*H908</f>
        <v>#VALUE!</v>
      </c>
      <c r="J908" s="88" t="e">
        <f t="shared" si="352"/>
        <v>#VALUE!</v>
      </c>
      <c r="K908" s="98">
        <f t="shared" ref="K908:K971" si="358">IF($D908="գեներալ-մայոր",2.91,IF($D908="գնդապետ",2.38,IF($D908="փոխգնդապետ",2.25,IF($D908="մայոր",1.85,IF($D908="կապիտան",1.72,IF($D908="ավագ լեյտենանտ",1.59,IF($D908="լեյտենանտ",1.46,IF($D908="ավագ ենթասպա",1.06,IF($D908="ենթասպա",0.93,IF($D908="ավագ",0.79,IF($D908="ավագ սերժանտ",0.66,IF($D908="սերժանտ",0.53,IF($D908="կրտսեր սերժանտ",0.4,0)))))))))))))</f>
        <v>0</v>
      </c>
      <c r="L908" s="98">
        <f t="shared" ref="L908:L961" si="359">K908*H908</f>
        <v>0</v>
      </c>
      <c r="M908" s="98" t="e">
        <f t="shared" ref="M908:M961" si="360">L908+J908</f>
        <v>#VALUE!</v>
      </c>
      <c r="N908" s="98" t="e">
        <f t="shared" ref="N908:N961" si="361">IF(F908&lt;2,M908*0%,IF(F908&lt;5,M908*5%,IF(F908&lt;10,M908*10%,IF(F908&lt;15,M908*15%,IF(F908&lt;20,M908*20%,IF(F908&lt;25,M908*25%,IF(F908&gt;=25,M908*30%)))))))</f>
        <v>#VALUE!</v>
      </c>
      <c r="O908" s="97"/>
      <c r="P908" s="98" t="e">
        <f t="shared" si="353"/>
        <v>#VALUE!</v>
      </c>
      <c r="Q908" s="99" t="e">
        <f t="shared" ref="Q908:Q971" si="362">P908*6.565</f>
        <v>#VALUE!</v>
      </c>
      <c r="R908" s="100"/>
      <c r="S908" s="5"/>
      <c r="T908" s="28">
        <f t="shared" ref="T908:T971" si="363">IF(E908&lt;1,0,IF(D908="Բ-1",IF(F908=0,6.94,IF(F908=1,7.17,IF(F908=2,7.41,IF(F908=3,7.66,IF(OR(F908=5,F908=4),7.92,IF(OR(F908=6,F908=7),8.18,IF(OR(F908=8,F908=9),8.46,IF(OR(F908=10,F908=11,F908=12),8.74,IF(OR(F908=13,F908=14,F908=15),9.03,IF(OR(F908=16,F908=17,F908=18),9.33,9.65)))))))))),IF(D908="Բ-2", IF(F908=0,5.71,IF(F908=1,5.89,IF(F908=2,6.09,IF(F908=3,6.29,IF(OR(F908=5,F908=4),6.5,IF(OR(F908=6,F908=7),6.72,IF(OR(F908=8,F908=9),6.94,IF(OR(F908=10,F908=11,F908=12),7.17,IF(OR(F908=13,F908=14,F908=15),7.41,IF(OR(F908=16,F908=17,F908=18),7.65,7.91)))))))))), IF(D908="Գ-1", IF(F908=0,4.7,IF(F908=1,4.86,IF(F908=2,5.01,IF(F908=3,5.18,IF(OR(F908=5,F908=4),5.35,IF(OR(F908=6,F908=7),5.52,IF(OR(F908=8,F908=9),5.71,IF(OR(F908=10,F908=11,F908=12),5.89,IF(OR(F908=13,F908=14,F908=15),6.09,IF(OR(F908=16,F908=17,F908=18),6.29,6.49)))))))))), IF(D908="Գ-2", IF(F908=0,3.88,IF(F908=1,4.01,IF(F908=2,4.14,IF(F908=3,4.27,IF(OR(F908=5,F908=4),4.41,IF(OR(F908=6,F908=7),4.55,IF(OR(F908=8,F908=9),4.7,IF(OR(F908=10,F908=11,F908=12),4.85,IF(OR(F908=13,F908=14,F908=15),5.01,IF(OR(F908=16,F908=17,F908=18),5.17,5.34)))))))))), IF(D908="Գ-3", IF(F908=0,3.21,IF(F908=1,3.31,IF(F908=2,3.42,IF(F908=3,3.53,IF(OR(F908=5,F908=4),3.64,IF(OR(F908=6,F908=7),3.76,IF(OR(F908=8,F908=9),3.88,IF(OR(F908=10,F908=11,F908=12),4.01,IF(OR(F908=13,F908=14,F908=15),4.13,IF(OR(F908=16,F908=17,F908=18),4.27,4.4)))))))))), IF(D908="Ա-1", IF(F908=0,2.66,IF(F908=1,2.75,IF(F908=2,2.83,IF(F908=3,2.92,IF(OR(F908=5,F908=4),3.02,IF(OR(F908=6,F908=7),3.11,IF(OR(F908=8,F908=9),3.21,IF(OR(F908=10,F908=11,F908=12),3.31,IF(OR(F908=13,F908=14,F908=15),3.42,IF(OR(F908=16,F908=17,F908=18),3.53,3.64)))))))))), IF(D908="Ա-2", IF(F908=0,2.28,IF(F908=1,2.35,IF(F908=2,2.43,IF(F908=3,2.5,IF(OR(F908=5,F908=4),2.58,IF(OR(F908=6,F908=7),2.66,IF(OR(F908=8,F908=9),2.75,IF(OR(F908=10,F908=11,F908=12),2.83,IF(OR(F908=13,F908=14,F908=15),2.92,IF(OR(F908=16,F908=17,F908=18),3.01,3.11)))))))))),IF(D908="Ա-3", IF(F908=0,1.96,IF(F908=1,2.02,IF(F908=2,2.08,IF(F908=3,2.15,IF(OR(F908=5,F908=4),2.21,IF(OR(F908=6,F908=7),2.28,IF(OR(F908=8,F908=9),2.35,IF(OR(F908=10,F908=11,F908=12),2.42,IF(OR(F908=13,F908=14,F908=15),2.5,IF(OR(F908=16,F908=17,F908=18),2.58,2.66)))))))))), IF(D908="Կ-1", IF(F908=0,1.68,IF(F908=1,1.73,IF(F908=2,1.79,IF(F908=3,1.84,IF(OR(F908=5,F908=4),1.9,IF(OR(F908=6,F908=7),1.96,IF(OR(F908=8,F908=9),2.02,IF(OR(F908=10,F908=11,F908=12),2.08,IF(OR(F908=13,F908=14,F908=15),2.14,IF(OR(F908=16,F908=17,F908=18),2.21,2.28)))))))))), IF(D908="Կ-2", IF(F908=0,1.45,IF(F908=1,1.49,IF(F908=2,1.54,IF(F908=3,1.59,IF(OR(F908=5,F908=4),1.63,IF(OR(F908=6,F908=7),1.68,IF(OR(F908=8,F908=9),1.73,IF(OR(F908=10,F908=11,F908=12),1.79,IF(OR(F908=13,F908=14,F908=15),1.84,IF(OR(F908=16,F908=17,F908=18),1.9,1.95)))))))))),IF(D908="Կ-3", IF(F908=0,1.25,IF(F908=1,1.29,IF(F908=2,1.33,IF(F908=3,1.37,IF(OR(F908=5,F908=4),1.41,IF(OR(F908=6,F908=7),1.45,IF(OR(F908=8,F908=9),1.49,IF(OR(F908=10,F908=11,F908=12),1.54,IF(OR(F908=13,F908=14,F908=15),1.58,IF(OR(F908=16,F908=17,F908=18),1.63,1.68)))))))))), "Error"))))))))))))</f>
        <v>0</v>
      </c>
      <c r="U908" s="101">
        <v>66140</v>
      </c>
      <c r="V908" s="102">
        <f t="shared" si="354"/>
        <v>0</v>
      </c>
      <c r="W908" s="101"/>
      <c r="X908" s="101"/>
      <c r="Y908" s="102">
        <f t="shared" ref="Y908:Y961" si="364">+V908+W908+X908</f>
        <v>0</v>
      </c>
      <c r="Z908" s="102">
        <f t="shared" ref="Z908:Z971" si="365">+Y908*6.565</f>
        <v>0</v>
      </c>
      <c r="AA908" s="102" t="e">
        <f t="shared" si="355"/>
        <v>#VALUE!</v>
      </c>
    </row>
    <row r="909" spans="1:29" ht="17.25">
      <c r="A909" s="5"/>
      <c r="B909" s="5"/>
      <c r="C909" s="93"/>
      <c r="D909" s="193"/>
      <c r="E909" s="94"/>
      <c r="F909" s="95"/>
      <c r="G909" s="96" t="str">
        <f t="shared" si="356"/>
        <v>Error</v>
      </c>
      <c r="H909" s="97">
        <v>14400</v>
      </c>
      <c r="I909" s="98" t="e">
        <f t="shared" si="357"/>
        <v>#VALUE!</v>
      </c>
      <c r="J909" s="88" t="e">
        <f t="shared" si="352"/>
        <v>#VALUE!</v>
      </c>
      <c r="K909" s="98">
        <f t="shared" si="358"/>
        <v>0</v>
      </c>
      <c r="L909" s="98">
        <f t="shared" si="359"/>
        <v>0</v>
      </c>
      <c r="M909" s="98" t="e">
        <f t="shared" si="360"/>
        <v>#VALUE!</v>
      </c>
      <c r="N909" s="98" t="e">
        <f t="shared" si="361"/>
        <v>#VALUE!</v>
      </c>
      <c r="O909" s="97"/>
      <c r="P909" s="98" t="e">
        <f t="shared" si="353"/>
        <v>#VALUE!</v>
      </c>
      <c r="Q909" s="99" t="e">
        <f t="shared" si="362"/>
        <v>#VALUE!</v>
      </c>
      <c r="R909" s="100"/>
      <c r="S909" s="5"/>
      <c r="T909" s="28">
        <f t="shared" si="363"/>
        <v>0</v>
      </c>
      <c r="U909" s="101">
        <v>66140</v>
      </c>
      <c r="V909" s="102">
        <f t="shared" si="354"/>
        <v>0</v>
      </c>
      <c r="W909" s="101"/>
      <c r="X909" s="101"/>
      <c r="Y909" s="102">
        <f t="shared" si="364"/>
        <v>0</v>
      </c>
      <c r="Z909" s="102">
        <f t="shared" si="365"/>
        <v>0</v>
      </c>
      <c r="AA909" s="102" t="e">
        <f t="shared" si="355"/>
        <v>#VALUE!</v>
      </c>
    </row>
    <row r="910" spans="1:29" ht="17.25">
      <c r="A910" s="5"/>
      <c r="B910" s="5"/>
      <c r="C910" s="93"/>
      <c r="D910" s="193"/>
      <c r="E910" s="94"/>
      <c r="F910" s="95"/>
      <c r="G910" s="96" t="str">
        <f t="shared" si="356"/>
        <v>Error</v>
      </c>
      <c r="H910" s="97">
        <v>14400</v>
      </c>
      <c r="I910" s="98" t="e">
        <f t="shared" si="357"/>
        <v>#VALUE!</v>
      </c>
      <c r="J910" s="88" t="e">
        <f t="shared" si="352"/>
        <v>#VALUE!</v>
      </c>
      <c r="K910" s="98">
        <f t="shared" si="358"/>
        <v>0</v>
      </c>
      <c r="L910" s="98">
        <f t="shared" si="359"/>
        <v>0</v>
      </c>
      <c r="M910" s="98" t="e">
        <f t="shared" si="360"/>
        <v>#VALUE!</v>
      </c>
      <c r="N910" s="98" t="e">
        <f t="shared" si="361"/>
        <v>#VALUE!</v>
      </c>
      <c r="O910" s="97"/>
      <c r="P910" s="98" t="e">
        <f t="shared" si="353"/>
        <v>#VALUE!</v>
      </c>
      <c r="Q910" s="99" t="e">
        <f t="shared" si="362"/>
        <v>#VALUE!</v>
      </c>
      <c r="R910" s="100"/>
      <c r="S910" s="5"/>
      <c r="T910" s="28">
        <f t="shared" si="363"/>
        <v>0</v>
      </c>
      <c r="U910" s="101">
        <v>66140</v>
      </c>
      <c r="V910" s="102">
        <f t="shared" si="354"/>
        <v>0</v>
      </c>
      <c r="W910" s="101"/>
      <c r="X910" s="101"/>
      <c r="Y910" s="102">
        <f t="shared" si="364"/>
        <v>0</v>
      </c>
      <c r="Z910" s="102">
        <f t="shared" si="365"/>
        <v>0</v>
      </c>
      <c r="AA910" s="102" t="e">
        <f t="shared" si="355"/>
        <v>#VALUE!</v>
      </c>
    </row>
    <row r="911" spans="1:29" ht="17.25">
      <c r="A911" s="5"/>
      <c r="B911" s="5"/>
      <c r="C911" s="93"/>
      <c r="D911" s="193"/>
      <c r="E911" s="94"/>
      <c r="F911" s="95"/>
      <c r="G911" s="96" t="str">
        <f t="shared" si="356"/>
        <v>Error</v>
      </c>
      <c r="H911" s="97">
        <v>14400</v>
      </c>
      <c r="I911" s="98" t="e">
        <f t="shared" si="357"/>
        <v>#VALUE!</v>
      </c>
      <c r="J911" s="88" t="e">
        <f t="shared" si="352"/>
        <v>#VALUE!</v>
      </c>
      <c r="K911" s="98">
        <f t="shared" si="358"/>
        <v>0</v>
      </c>
      <c r="L911" s="98">
        <f t="shared" si="359"/>
        <v>0</v>
      </c>
      <c r="M911" s="98" t="e">
        <f t="shared" si="360"/>
        <v>#VALUE!</v>
      </c>
      <c r="N911" s="98" t="e">
        <f t="shared" si="361"/>
        <v>#VALUE!</v>
      </c>
      <c r="O911" s="97"/>
      <c r="P911" s="98" t="e">
        <f t="shared" si="353"/>
        <v>#VALUE!</v>
      </c>
      <c r="Q911" s="99" t="e">
        <f t="shared" si="362"/>
        <v>#VALUE!</v>
      </c>
      <c r="R911" s="100"/>
      <c r="S911" s="5"/>
      <c r="T911" s="28">
        <f t="shared" si="363"/>
        <v>0</v>
      </c>
      <c r="U911" s="101">
        <v>66140</v>
      </c>
      <c r="V911" s="102">
        <f t="shared" si="354"/>
        <v>0</v>
      </c>
      <c r="W911" s="101"/>
      <c r="X911" s="101"/>
      <c r="Y911" s="102">
        <f t="shared" si="364"/>
        <v>0</v>
      </c>
      <c r="Z911" s="102">
        <f t="shared" si="365"/>
        <v>0</v>
      </c>
      <c r="AA911" s="102" t="e">
        <f t="shared" si="355"/>
        <v>#VALUE!</v>
      </c>
    </row>
    <row r="912" spans="1:29" ht="17.25">
      <c r="A912" s="5"/>
      <c r="B912" s="5"/>
      <c r="C912" s="93"/>
      <c r="D912" s="193"/>
      <c r="E912" s="94"/>
      <c r="F912" s="95"/>
      <c r="G912" s="96" t="str">
        <f t="shared" si="356"/>
        <v>Error</v>
      </c>
      <c r="H912" s="97">
        <v>14400</v>
      </c>
      <c r="I912" s="98" t="e">
        <f t="shared" si="357"/>
        <v>#VALUE!</v>
      </c>
      <c r="J912" s="88" t="e">
        <f t="shared" si="352"/>
        <v>#VALUE!</v>
      </c>
      <c r="K912" s="98">
        <f t="shared" si="358"/>
        <v>0</v>
      </c>
      <c r="L912" s="98">
        <f t="shared" si="359"/>
        <v>0</v>
      </c>
      <c r="M912" s="98" t="e">
        <f t="shared" si="360"/>
        <v>#VALUE!</v>
      </c>
      <c r="N912" s="98" t="e">
        <f t="shared" si="361"/>
        <v>#VALUE!</v>
      </c>
      <c r="O912" s="97"/>
      <c r="P912" s="98" t="e">
        <f t="shared" si="353"/>
        <v>#VALUE!</v>
      </c>
      <c r="Q912" s="99" t="e">
        <f t="shared" si="362"/>
        <v>#VALUE!</v>
      </c>
      <c r="R912" s="100"/>
      <c r="S912" s="5"/>
      <c r="T912" s="28">
        <f t="shared" si="363"/>
        <v>0</v>
      </c>
      <c r="U912" s="101">
        <v>66140</v>
      </c>
      <c r="V912" s="102">
        <f t="shared" si="354"/>
        <v>0</v>
      </c>
      <c r="W912" s="101"/>
      <c r="X912" s="101"/>
      <c r="Y912" s="102">
        <f t="shared" si="364"/>
        <v>0</v>
      </c>
      <c r="Z912" s="102">
        <f t="shared" si="365"/>
        <v>0</v>
      </c>
      <c r="AA912" s="102" t="e">
        <f t="shared" si="355"/>
        <v>#VALUE!</v>
      </c>
    </row>
    <row r="913" spans="1:27" ht="17.25">
      <c r="A913" s="5"/>
      <c r="B913" s="5"/>
      <c r="C913" s="93"/>
      <c r="D913" s="193"/>
      <c r="E913" s="84"/>
      <c r="F913" s="85"/>
      <c r="G913" s="86" t="str">
        <f t="shared" si="356"/>
        <v>Error</v>
      </c>
      <c r="H913" s="87">
        <v>14400</v>
      </c>
      <c r="I913" s="88" t="e">
        <f t="shared" si="357"/>
        <v>#VALUE!</v>
      </c>
      <c r="J913" s="88" t="e">
        <f t="shared" si="352"/>
        <v>#VALUE!</v>
      </c>
      <c r="K913" s="88">
        <f t="shared" si="358"/>
        <v>0</v>
      </c>
      <c r="L913" s="88">
        <f t="shared" si="359"/>
        <v>0</v>
      </c>
      <c r="M913" s="88" t="e">
        <f t="shared" si="360"/>
        <v>#VALUE!</v>
      </c>
      <c r="N913" s="88" t="e">
        <f t="shared" si="361"/>
        <v>#VALUE!</v>
      </c>
      <c r="O913" s="87"/>
      <c r="P913" s="88" t="e">
        <f t="shared" si="353"/>
        <v>#VALUE!</v>
      </c>
      <c r="Q913" s="89" t="e">
        <f t="shared" si="362"/>
        <v>#VALUE!</v>
      </c>
      <c r="R913" s="90"/>
      <c r="S913" s="82"/>
      <c r="T913" s="28">
        <f t="shared" si="363"/>
        <v>0</v>
      </c>
      <c r="U913" s="91">
        <v>66140</v>
      </c>
      <c r="V913" s="92">
        <f t="shared" si="354"/>
        <v>0</v>
      </c>
      <c r="W913" s="91"/>
      <c r="X913" s="91"/>
      <c r="Y913" s="92">
        <f t="shared" si="364"/>
        <v>0</v>
      </c>
      <c r="Z913" s="92">
        <f t="shared" si="365"/>
        <v>0</v>
      </c>
      <c r="AA913" s="92" t="e">
        <f t="shared" si="355"/>
        <v>#VALUE!</v>
      </c>
    </row>
    <row r="914" spans="1:27" ht="17.25">
      <c r="A914" s="5"/>
      <c r="B914" s="5"/>
      <c r="C914" s="93"/>
      <c r="D914" s="193"/>
      <c r="E914" s="94"/>
      <c r="F914" s="95"/>
      <c r="G914" s="96" t="str">
        <f t="shared" si="356"/>
        <v>Error</v>
      </c>
      <c r="H914" s="97">
        <v>14400</v>
      </c>
      <c r="I914" s="98" t="e">
        <f t="shared" si="357"/>
        <v>#VALUE!</v>
      </c>
      <c r="J914" s="88" t="e">
        <f t="shared" si="352"/>
        <v>#VALUE!</v>
      </c>
      <c r="K914" s="98">
        <f t="shared" si="358"/>
        <v>0</v>
      </c>
      <c r="L914" s="98">
        <f t="shared" si="359"/>
        <v>0</v>
      </c>
      <c r="M914" s="98" t="e">
        <f t="shared" si="360"/>
        <v>#VALUE!</v>
      </c>
      <c r="N914" s="98" t="e">
        <f t="shared" si="361"/>
        <v>#VALUE!</v>
      </c>
      <c r="O914" s="97"/>
      <c r="P914" s="98" t="e">
        <f t="shared" si="353"/>
        <v>#VALUE!</v>
      </c>
      <c r="Q914" s="99" t="e">
        <f t="shared" si="362"/>
        <v>#VALUE!</v>
      </c>
      <c r="R914" s="100"/>
      <c r="S914" s="5"/>
      <c r="T914" s="28">
        <f t="shared" si="363"/>
        <v>0</v>
      </c>
      <c r="U914" s="101">
        <v>66140</v>
      </c>
      <c r="V914" s="102">
        <f t="shared" si="354"/>
        <v>0</v>
      </c>
      <c r="W914" s="101"/>
      <c r="X914" s="101"/>
      <c r="Y914" s="102">
        <f t="shared" si="364"/>
        <v>0</v>
      </c>
      <c r="Z914" s="102">
        <f t="shared" si="365"/>
        <v>0</v>
      </c>
      <c r="AA914" s="102" t="e">
        <f t="shared" si="355"/>
        <v>#VALUE!</v>
      </c>
    </row>
    <row r="915" spans="1:27" ht="17.25">
      <c r="A915" s="5"/>
      <c r="B915" s="5"/>
      <c r="C915" s="93"/>
      <c r="D915" s="193"/>
      <c r="E915" s="94"/>
      <c r="F915" s="95"/>
      <c r="G915" s="96" t="str">
        <f t="shared" si="356"/>
        <v>Error</v>
      </c>
      <c r="H915" s="97">
        <v>14400</v>
      </c>
      <c r="I915" s="98" t="e">
        <f t="shared" si="357"/>
        <v>#VALUE!</v>
      </c>
      <c r="J915" s="88" t="e">
        <f t="shared" si="352"/>
        <v>#VALUE!</v>
      </c>
      <c r="K915" s="98">
        <f t="shared" si="358"/>
        <v>0</v>
      </c>
      <c r="L915" s="98">
        <f t="shared" si="359"/>
        <v>0</v>
      </c>
      <c r="M915" s="98" t="e">
        <f t="shared" si="360"/>
        <v>#VALUE!</v>
      </c>
      <c r="N915" s="98" t="e">
        <f t="shared" si="361"/>
        <v>#VALUE!</v>
      </c>
      <c r="O915" s="97"/>
      <c r="P915" s="98" t="e">
        <f t="shared" si="353"/>
        <v>#VALUE!</v>
      </c>
      <c r="Q915" s="99" t="e">
        <f t="shared" si="362"/>
        <v>#VALUE!</v>
      </c>
      <c r="R915" s="100"/>
      <c r="S915" s="5"/>
      <c r="T915" s="28">
        <f t="shared" si="363"/>
        <v>0</v>
      </c>
      <c r="U915" s="101">
        <v>66140</v>
      </c>
      <c r="V915" s="102">
        <f t="shared" si="354"/>
        <v>0</v>
      </c>
      <c r="W915" s="101"/>
      <c r="X915" s="101"/>
      <c r="Y915" s="102">
        <f t="shared" si="364"/>
        <v>0</v>
      </c>
      <c r="Z915" s="102">
        <f t="shared" si="365"/>
        <v>0</v>
      </c>
      <c r="AA915" s="102" t="e">
        <f t="shared" si="355"/>
        <v>#VALUE!</v>
      </c>
    </row>
    <row r="916" spans="1:27" ht="17.25">
      <c r="A916" s="5"/>
      <c r="B916" s="5"/>
      <c r="C916" s="93"/>
      <c r="D916" s="193"/>
      <c r="E916" s="94"/>
      <c r="F916" s="95"/>
      <c r="G916" s="96" t="str">
        <f t="shared" si="356"/>
        <v>Error</v>
      </c>
      <c r="H916" s="97">
        <v>14400</v>
      </c>
      <c r="I916" s="98" t="e">
        <f t="shared" si="357"/>
        <v>#VALUE!</v>
      </c>
      <c r="J916" s="88" t="e">
        <f t="shared" si="352"/>
        <v>#VALUE!</v>
      </c>
      <c r="K916" s="98">
        <f t="shared" si="358"/>
        <v>0</v>
      </c>
      <c r="L916" s="98">
        <f t="shared" si="359"/>
        <v>0</v>
      </c>
      <c r="M916" s="98" t="e">
        <f t="shared" si="360"/>
        <v>#VALUE!</v>
      </c>
      <c r="N916" s="98" t="e">
        <f t="shared" si="361"/>
        <v>#VALUE!</v>
      </c>
      <c r="O916" s="97"/>
      <c r="P916" s="98" t="e">
        <f t="shared" si="353"/>
        <v>#VALUE!</v>
      </c>
      <c r="Q916" s="99" t="e">
        <f t="shared" si="362"/>
        <v>#VALUE!</v>
      </c>
      <c r="R916" s="100"/>
      <c r="S916" s="5"/>
      <c r="T916" s="28">
        <f t="shared" si="363"/>
        <v>0</v>
      </c>
      <c r="U916" s="101">
        <v>66140</v>
      </c>
      <c r="V916" s="102">
        <f t="shared" si="354"/>
        <v>0</v>
      </c>
      <c r="W916" s="101"/>
      <c r="X916" s="101"/>
      <c r="Y916" s="102">
        <f t="shared" si="364"/>
        <v>0</v>
      </c>
      <c r="Z916" s="102">
        <f t="shared" si="365"/>
        <v>0</v>
      </c>
      <c r="AA916" s="102" t="e">
        <f t="shared" si="355"/>
        <v>#VALUE!</v>
      </c>
    </row>
    <row r="917" spans="1:27" ht="17.25">
      <c r="A917" s="5"/>
      <c r="B917" s="5"/>
      <c r="C917" s="93"/>
      <c r="D917" s="193"/>
      <c r="E917" s="94"/>
      <c r="F917" s="95"/>
      <c r="G917" s="96" t="str">
        <f t="shared" si="356"/>
        <v>Error</v>
      </c>
      <c r="H917" s="97">
        <v>14400</v>
      </c>
      <c r="I917" s="98" t="e">
        <f t="shared" si="357"/>
        <v>#VALUE!</v>
      </c>
      <c r="J917" s="88" t="e">
        <f t="shared" si="352"/>
        <v>#VALUE!</v>
      </c>
      <c r="K917" s="98">
        <f t="shared" si="358"/>
        <v>0</v>
      </c>
      <c r="L917" s="98">
        <f t="shared" si="359"/>
        <v>0</v>
      </c>
      <c r="M917" s="98" t="e">
        <f t="shared" si="360"/>
        <v>#VALUE!</v>
      </c>
      <c r="N917" s="98" t="e">
        <f t="shared" si="361"/>
        <v>#VALUE!</v>
      </c>
      <c r="O917" s="97"/>
      <c r="P917" s="98" t="e">
        <f t="shared" si="353"/>
        <v>#VALUE!</v>
      </c>
      <c r="Q917" s="99" t="e">
        <f t="shared" si="362"/>
        <v>#VALUE!</v>
      </c>
      <c r="R917" s="100"/>
      <c r="S917" s="5"/>
      <c r="T917" s="28">
        <f t="shared" si="363"/>
        <v>0</v>
      </c>
      <c r="U917" s="101">
        <v>66140</v>
      </c>
      <c r="V917" s="102">
        <f t="shared" si="354"/>
        <v>0</v>
      </c>
      <c r="W917" s="101"/>
      <c r="X917" s="101"/>
      <c r="Y917" s="102">
        <f t="shared" si="364"/>
        <v>0</v>
      </c>
      <c r="Z917" s="102">
        <f t="shared" si="365"/>
        <v>0</v>
      </c>
      <c r="AA917" s="102" t="e">
        <f t="shared" si="355"/>
        <v>#VALUE!</v>
      </c>
    </row>
    <row r="918" spans="1:27" ht="17.25">
      <c r="A918" s="5"/>
      <c r="B918" s="5"/>
      <c r="C918" s="93"/>
      <c r="D918" s="193"/>
      <c r="E918" s="94"/>
      <c r="F918" s="95"/>
      <c r="G918" s="96" t="str">
        <f t="shared" si="356"/>
        <v>Error</v>
      </c>
      <c r="H918" s="97">
        <v>14400</v>
      </c>
      <c r="I918" s="98" t="e">
        <f t="shared" si="357"/>
        <v>#VALUE!</v>
      </c>
      <c r="J918" s="88" t="e">
        <f t="shared" si="352"/>
        <v>#VALUE!</v>
      </c>
      <c r="K918" s="98">
        <f t="shared" si="358"/>
        <v>0</v>
      </c>
      <c r="L918" s="98">
        <f t="shared" si="359"/>
        <v>0</v>
      </c>
      <c r="M918" s="98" t="e">
        <f t="shared" si="360"/>
        <v>#VALUE!</v>
      </c>
      <c r="N918" s="98" t="e">
        <f t="shared" si="361"/>
        <v>#VALUE!</v>
      </c>
      <c r="O918" s="97"/>
      <c r="P918" s="98" t="e">
        <f t="shared" si="353"/>
        <v>#VALUE!</v>
      </c>
      <c r="Q918" s="99" t="e">
        <f t="shared" si="362"/>
        <v>#VALUE!</v>
      </c>
      <c r="R918" s="100"/>
      <c r="S918" s="5"/>
      <c r="T918" s="28">
        <f t="shared" si="363"/>
        <v>0</v>
      </c>
      <c r="U918" s="101">
        <v>66140</v>
      </c>
      <c r="V918" s="102">
        <f t="shared" si="354"/>
        <v>0</v>
      </c>
      <c r="W918" s="101"/>
      <c r="X918" s="101"/>
      <c r="Y918" s="102">
        <f t="shared" si="364"/>
        <v>0</v>
      </c>
      <c r="Z918" s="102">
        <f t="shared" si="365"/>
        <v>0</v>
      </c>
      <c r="AA918" s="102" t="e">
        <f t="shared" si="355"/>
        <v>#VALUE!</v>
      </c>
    </row>
    <row r="919" spans="1:27" ht="17.25">
      <c r="A919" s="5"/>
      <c r="B919" s="5"/>
      <c r="C919" s="93"/>
      <c r="D919" s="193"/>
      <c r="E919" s="84"/>
      <c r="F919" s="85"/>
      <c r="G919" s="86" t="str">
        <f t="shared" si="356"/>
        <v>Error</v>
      </c>
      <c r="H919" s="87">
        <v>14400</v>
      </c>
      <c r="I919" s="88" t="e">
        <f t="shared" si="357"/>
        <v>#VALUE!</v>
      </c>
      <c r="J919" s="88" t="e">
        <f t="shared" si="352"/>
        <v>#VALUE!</v>
      </c>
      <c r="K919" s="88">
        <f t="shared" si="358"/>
        <v>0</v>
      </c>
      <c r="L919" s="88">
        <f t="shared" si="359"/>
        <v>0</v>
      </c>
      <c r="M919" s="88" t="e">
        <f t="shared" si="360"/>
        <v>#VALUE!</v>
      </c>
      <c r="N919" s="88" t="e">
        <f t="shared" si="361"/>
        <v>#VALUE!</v>
      </c>
      <c r="O919" s="87"/>
      <c r="P919" s="88" t="e">
        <f t="shared" si="353"/>
        <v>#VALUE!</v>
      </c>
      <c r="Q919" s="89" t="e">
        <f t="shared" si="362"/>
        <v>#VALUE!</v>
      </c>
      <c r="R919" s="90"/>
      <c r="S919" s="82"/>
      <c r="T919" s="28">
        <f t="shared" si="363"/>
        <v>0</v>
      </c>
      <c r="U919" s="91">
        <v>66140</v>
      </c>
      <c r="V919" s="92">
        <f t="shared" si="354"/>
        <v>0</v>
      </c>
      <c r="W919" s="91"/>
      <c r="X919" s="91"/>
      <c r="Y919" s="92">
        <f t="shared" si="364"/>
        <v>0</v>
      </c>
      <c r="Z919" s="92">
        <f t="shared" si="365"/>
        <v>0</v>
      </c>
      <c r="AA919" s="92" t="e">
        <f t="shared" si="355"/>
        <v>#VALUE!</v>
      </c>
    </row>
    <row r="920" spans="1:27" ht="17.25">
      <c r="A920" s="5"/>
      <c r="B920" s="5"/>
      <c r="C920" s="93"/>
      <c r="D920" s="193"/>
      <c r="E920" s="94"/>
      <c r="F920" s="95"/>
      <c r="G920" s="96" t="str">
        <f t="shared" si="356"/>
        <v>Error</v>
      </c>
      <c r="H920" s="97">
        <v>14400</v>
      </c>
      <c r="I920" s="98" t="e">
        <f t="shared" si="357"/>
        <v>#VALUE!</v>
      </c>
      <c r="J920" s="88" t="e">
        <f t="shared" si="352"/>
        <v>#VALUE!</v>
      </c>
      <c r="K920" s="98">
        <f t="shared" si="358"/>
        <v>0</v>
      </c>
      <c r="L920" s="98">
        <f t="shared" si="359"/>
        <v>0</v>
      </c>
      <c r="M920" s="98" t="e">
        <f t="shared" si="360"/>
        <v>#VALUE!</v>
      </c>
      <c r="N920" s="98" t="e">
        <f t="shared" si="361"/>
        <v>#VALUE!</v>
      </c>
      <c r="O920" s="97"/>
      <c r="P920" s="98" t="e">
        <f t="shared" si="353"/>
        <v>#VALUE!</v>
      </c>
      <c r="Q920" s="99" t="e">
        <f t="shared" si="362"/>
        <v>#VALUE!</v>
      </c>
      <c r="R920" s="100"/>
      <c r="S920" s="5"/>
      <c r="T920" s="28">
        <f t="shared" si="363"/>
        <v>0</v>
      </c>
      <c r="U920" s="101">
        <v>66140</v>
      </c>
      <c r="V920" s="102">
        <f t="shared" si="354"/>
        <v>0</v>
      </c>
      <c r="W920" s="101"/>
      <c r="X920" s="101"/>
      <c r="Y920" s="102">
        <f t="shared" si="364"/>
        <v>0</v>
      </c>
      <c r="Z920" s="102">
        <f t="shared" si="365"/>
        <v>0</v>
      </c>
      <c r="AA920" s="102" t="e">
        <f t="shared" si="355"/>
        <v>#VALUE!</v>
      </c>
    </row>
    <row r="921" spans="1:27" ht="17.25">
      <c r="A921" s="5"/>
      <c r="B921" s="5"/>
      <c r="C921" s="93"/>
      <c r="D921" s="193"/>
      <c r="E921" s="94"/>
      <c r="F921" s="95"/>
      <c r="G921" s="96" t="str">
        <f t="shared" si="356"/>
        <v>Error</v>
      </c>
      <c r="H921" s="97">
        <v>14400</v>
      </c>
      <c r="I921" s="98" t="e">
        <f t="shared" si="357"/>
        <v>#VALUE!</v>
      </c>
      <c r="J921" s="88" t="e">
        <f t="shared" si="352"/>
        <v>#VALUE!</v>
      </c>
      <c r="K921" s="98">
        <f t="shared" si="358"/>
        <v>0</v>
      </c>
      <c r="L921" s="98">
        <f t="shared" si="359"/>
        <v>0</v>
      </c>
      <c r="M921" s="98" t="e">
        <f t="shared" si="360"/>
        <v>#VALUE!</v>
      </c>
      <c r="N921" s="98" t="e">
        <f t="shared" si="361"/>
        <v>#VALUE!</v>
      </c>
      <c r="O921" s="97"/>
      <c r="P921" s="98" t="e">
        <f t="shared" si="353"/>
        <v>#VALUE!</v>
      </c>
      <c r="Q921" s="99" t="e">
        <f t="shared" si="362"/>
        <v>#VALUE!</v>
      </c>
      <c r="R921" s="100"/>
      <c r="S921" s="5"/>
      <c r="T921" s="28">
        <f t="shared" si="363"/>
        <v>0</v>
      </c>
      <c r="U921" s="101">
        <v>66140</v>
      </c>
      <c r="V921" s="102">
        <f t="shared" si="354"/>
        <v>0</v>
      </c>
      <c r="W921" s="101"/>
      <c r="X921" s="101"/>
      <c r="Y921" s="102">
        <f t="shared" si="364"/>
        <v>0</v>
      </c>
      <c r="Z921" s="102">
        <f t="shared" si="365"/>
        <v>0</v>
      </c>
      <c r="AA921" s="102" t="e">
        <f t="shared" si="355"/>
        <v>#VALUE!</v>
      </c>
    </row>
    <row r="922" spans="1:27" ht="17.25">
      <c r="A922" s="5"/>
      <c r="B922" s="5"/>
      <c r="C922" s="93"/>
      <c r="D922" s="193"/>
      <c r="E922" s="94"/>
      <c r="F922" s="95"/>
      <c r="G922" s="96" t="str">
        <f t="shared" si="356"/>
        <v>Error</v>
      </c>
      <c r="H922" s="97">
        <v>14400</v>
      </c>
      <c r="I922" s="98" t="e">
        <f t="shared" si="357"/>
        <v>#VALUE!</v>
      </c>
      <c r="J922" s="88" t="e">
        <f t="shared" si="352"/>
        <v>#VALUE!</v>
      </c>
      <c r="K922" s="98">
        <f t="shared" si="358"/>
        <v>0</v>
      </c>
      <c r="L922" s="98">
        <f t="shared" si="359"/>
        <v>0</v>
      </c>
      <c r="M922" s="98" t="e">
        <f t="shared" si="360"/>
        <v>#VALUE!</v>
      </c>
      <c r="N922" s="98" t="e">
        <f t="shared" si="361"/>
        <v>#VALUE!</v>
      </c>
      <c r="O922" s="97"/>
      <c r="P922" s="98" t="e">
        <f t="shared" si="353"/>
        <v>#VALUE!</v>
      </c>
      <c r="Q922" s="99" t="e">
        <f t="shared" si="362"/>
        <v>#VALUE!</v>
      </c>
      <c r="R922" s="100"/>
      <c r="S922" s="5"/>
      <c r="T922" s="28">
        <f t="shared" si="363"/>
        <v>0</v>
      </c>
      <c r="U922" s="101">
        <v>66140</v>
      </c>
      <c r="V922" s="102">
        <f t="shared" si="354"/>
        <v>0</v>
      </c>
      <c r="W922" s="101"/>
      <c r="X922" s="101"/>
      <c r="Y922" s="102">
        <f t="shared" si="364"/>
        <v>0</v>
      </c>
      <c r="Z922" s="102">
        <f t="shared" si="365"/>
        <v>0</v>
      </c>
      <c r="AA922" s="102" t="e">
        <f t="shared" si="355"/>
        <v>#VALUE!</v>
      </c>
    </row>
    <row r="923" spans="1:27" ht="17.25">
      <c r="A923" s="5"/>
      <c r="B923" s="5"/>
      <c r="C923" s="93"/>
      <c r="D923" s="193"/>
      <c r="E923" s="94"/>
      <c r="F923" s="95"/>
      <c r="G923" s="96" t="str">
        <f t="shared" si="356"/>
        <v>Error</v>
      </c>
      <c r="H923" s="97">
        <v>14400</v>
      </c>
      <c r="I923" s="98" t="e">
        <f t="shared" si="357"/>
        <v>#VALUE!</v>
      </c>
      <c r="J923" s="88" t="e">
        <f t="shared" si="352"/>
        <v>#VALUE!</v>
      </c>
      <c r="K923" s="98">
        <f t="shared" si="358"/>
        <v>0</v>
      </c>
      <c r="L923" s="98">
        <f t="shared" si="359"/>
        <v>0</v>
      </c>
      <c r="M923" s="98" t="e">
        <f t="shared" si="360"/>
        <v>#VALUE!</v>
      </c>
      <c r="N923" s="98" t="e">
        <f t="shared" si="361"/>
        <v>#VALUE!</v>
      </c>
      <c r="O923" s="97"/>
      <c r="P923" s="98" t="e">
        <f t="shared" si="353"/>
        <v>#VALUE!</v>
      </c>
      <c r="Q923" s="99" t="e">
        <f t="shared" si="362"/>
        <v>#VALUE!</v>
      </c>
      <c r="R923" s="100"/>
      <c r="S923" s="5"/>
      <c r="T923" s="28">
        <f t="shared" si="363"/>
        <v>0</v>
      </c>
      <c r="U923" s="101">
        <v>66140</v>
      </c>
      <c r="V923" s="102">
        <f t="shared" si="354"/>
        <v>0</v>
      </c>
      <c r="W923" s="101"/>
      <c r="X923" s="101"/>
      <c r="Y923" s="102">
        <f t="shared" si="364"/>
        <v>0</v>
      </c>
      <c r="Z923" s="102">
        <f t="shared" si="365"/>
        <v>0</v>
      </c>
      <c r="AA923" s="102" t="e">
        <f t="shared" si="355"/>
        <v>#VALUE!</v>
      </c>
    </row>
    <row r="924" spans="1:27" ht="17.25">
      <c r="A924" s="5"/>
      <c r="B924" s="5"/>
      <c r="C924" s="93"/>
      <c r="D924" s="193"/>
      <c r="E924" s="94"/>
      <c r="F924" s="95"/>
      <c r="G924" s="96" t="str">
        <f t="shared" si="356"/>
        <v>Error</v>
      </c>
      <c r="H924" s="97">
        <v>14400</v>
      </c>
      <c r="I924" s="98" t="e">
        <f t="shared" si="357"/>
        <v>#VALUE!</v>
      </c>
      <c r="J924" s="88" t="e">
        <f t="shared" si="352"/>
        <v>#VALUE!</v>
      </c>
      <c r="K924" s="98">
        <f t="shared" si="358"/>
        <v>0</v>
      </c>
      <c r="L924" s="98">
        <f t="shared" si="359"/>
        <v>0</v>
      </c>
      <c r="M924" s="98" t="e">
        <f t="shared" si="360"/>
        <v>#VALUE!</v>
      </c>
      <c r="N924" s="98" t="e">
        <f t="shared" si="361"/>
        <v>#VALUE!</v>
      </c>
      <c r="O924" s="97"/>
      <c r="P924" s="98" t="e">
        <f t="shared" si="353"/>
        <v>#VALUE!</v>
      </c>
      <c r="Q924" s="99" t="e">
        <f t="shared" si="362"/>
        <v>#VALUE!</v>
      </c>
      <c r="R924" s="100"/>
      <c r="S924" s="5"/>
      <c r="T924" s="28">
        <f t="shared" si="363"/>
        <v>0</v>
      </c>
      <c r="U924" s="101">
        <v>66140</v>
      </c>
      <c r="V924" s="102">
        <f t="shared" si="354"/>
        <v>0</v>
      </c>
      <c r="W924" s="101"/>
      <c r="X924" s="101"/>
      <c r="Y924" s="102">
        <f t="shared" si="364"/>
        <v>0</v>
      </c>
      <c r="Z924" s="102">
        <f t="shared" si="365"/>
        <v>0</v>
      </c>
      <c r="AA924" s="102" t="e">
        <f t="shared" si="355"/>
        <v>#VALUE!</v>
      </c>
    </row>
    <row r="925" spans="1:27" ht="17.25">
      <c r="A925" s="5"/>
      <c r="B925" s="5"/>
      <c r="C925" s="93"/>
      <c r="D925" s="193"/>
      <c r="E925" s="84"/>
      <c r="F925" s="85"/>
      <c r="G925" s="86" t="str">
        <f t="shared" si="356"/>
        <v>Error</v>
      </c>
      <c r="H925" s="87">
        <v>14400</v>
      </c>
      <c r="I925" s="88" t="e">
        <f t="shared" si="357"/>
        <v>#VALUE!</v>
      </c>
      <c r="J925" s="88" t="e">
        <f t="shared" si="352"/>
        <v>#VALUE!</v>
      </c>
      <c r="K925" s="88">
        <f t="shared" si="358"/>
        <v>0</v>
      </c>
      <c r="L925" s="88">
        <f t="shared" si="359"/>
        <v>0</v>
      </c>
      <c r="M925" s="88" t="e">
        <f t="shared" si="360"/>
        <v>#VALUE!</v>
      </c>
      <c r="N925" s="88" t="e">
        <f t="shared" si="361"/>
        <v>#VALUE!</v>
      </c>
      <c r="O925" s="87"/>
      <c r="P925" s="88" t="e">
        <f t="shared" si="353"/>
        <v>#VALUE!</v>
      </c>
      <c r="Q925" s="89" t="e">
        <f t="shared" si="362"/>
        <v>#VALUE!</v>
      </c>
      <c r="R925" s="90"/>
      <c r="S925" s="82"/>
      <c r="T925" s="28">
        <f t="shared" si="363"/>
        <v>0</v>
      </c>
      <c r="U925" s="91">
        <v>66140</v>
      </c>
      <c r="V925" s="92">
        <f t="shared" si="354"/>
        <v>0</v>
      </c>
      <c r="W925" s="91"/>
      <c r="X925" s="91"/>
      <c r="Y925" s="92">
        <f t="shared" si="364"/>
        <v>0</v>
      </c>
      <c r="Z925" s="92">
        <f t="shared" si="365"/>
        <v>0</v>
      </c>
      <c r="AA925" s="92" t="e">
        <f t="shared" si="355"/>
        <v>#VALUE!</v>
      </c>
    </row>
    <row r="926" spans="1:27" ht="17.25">
      <c r="A926" s="5"/>
      <c r="B926" s="5"/>
      <c r="C926" s="93"/>
      <c r="D926" s="193"/>
      <c r="E926" s="94"/>
      <c r="F926" s="95"/>
      <c r="G926" s="96" t="str">
        <f t="shared" si="356"/>
        <v>Error</v>
      </c>
      <c r="H926" s="97">
        <v>14400</v>
      </c>
      <c r="I926" s="98" t="e">
        <f t="shared" si="357"/>
        <v>#VALUE!</v>
      </c>
      <c r="J926" s="88" t="e">
        <f t="shared" si="352"/>
        <v>#VALUE!</v>
      </c>
      <c r="K926" s="98">
        <f t="shared" si="358"/>
        <v>0</v>
      </c>
      <c r="L926" s="98">
        <f t="shared" si="359"/>
        <v>0</v>
      </c>
      <c r="M926" s="98" t="e">
        <f t="shared" si="360"/>
        <v>#VALUE!</v>
      </c>
      <c r="N926" s="98" t="e">
        <f t="shared" si="361"/>
        <v>#VALUE!</v>
      </c>
      <c r="O926" s="97"/>
      <c r="P926" s="98" t="e">
        <f t="shared" si="353"/>
        <v>#VALUE!</v>
      </c>
      <c r="Q926" s="99" t="e">
        <f t="shared" si="362"/>
        <v>#VALUE!</v>
      </c>
      <c r="R926" s="100"/>
      <c r="S926" s="5"/>
      <c r="T926" s="28">
        <f t="shared" si="363"/>
        <v>0</v>
      </c>
      <c r="U926" s="101">
        <v>66140</v>
      </c>
      <c r="V926" s="102">
        <f t="shared" si="354"/>
        <v>0</v>
      </c>
      <c r="W926" s="101"/>
      <c r="X926" s="101"/>
      <c r="Y926" s="102">
        <f t="shared" si="364"/>
        <v>0</v>
      </c>
      <c r="Z926" s="102">
        <f t="shared" si="365"/>
        <v>0</v>
      </c>
      <c r="AA926" s="102" t="e">
        <f t="shared" si="355"/>
        <v>#VALUE!</v>
      </c>
    </row>
    <row r="927" spans="1:27" ht="17.25">
      <c r="A927" s="5"/>
      <c r="B927" s="5"/>
      <c r="C927" s="93"/>
      <c r="D927" s="193"/>
      <c r="E927" s="94"/>
      <c r="F927" s="95"/>
      <c r="G927" s="96" t="str">
        <f t="shared" si="356"/>
        <v>Error</v>
      </c>
      <c r="H927" s="97">
        <v>14400</v>
      </c>
      <c r="I927" s="98" t="e">
        <f t="shared" si="357"/>
        <v>#VALUE!</v>
      </c>
      <c r="J927" s="88" t="e">
        <f t="shared" si="352"/>
        <v>#VALUE!</v>
      </c>
      <c r="K927" s="98">
        <f t="shared" si="358"/>
        <v>0</v>
      </c>
      <c r="L927" s="98">
        <f t="shared" si="359"/>
        <v>0</v>
      </c>
      <c r="M927" s="98" t="e">
        <f t="shared" si="360"/>
        <v>#VALUE!</v>
      </c>
      <c r="N927" s="98" t="e">
        <f t="shared" si="361"/>
        <v>#VALUE!</v>
      </c>
      <c r="O927" s="97"/>
      <c r="P927" s="98" t="e">
        <f t="shared" si="353"/>
        <v>#VALUE!</v>
      </c>
      <c r="Q927" s="99" t="e">
        <f t="shared" si="362"/>
        <v>#VALUE!</v>
      </c>
      <c r="R927" s="100"/>
      <c r="S927" s="5"/>
      <c r="T927" s="28">
        <f t="shared" si="363"/>
        <v>0</v>
      </c>
      <c r="U927" s="101">
        <v>66140</v>
      </c>
      <c r="V927" s="102">
        <f t="shared" si="354"/>
        <v>0</v>
      </c>
      <c r="W927" s="101"/>
      <c r="X927" s="101"/>
      <c r="Y927" s="102">
        <f t="shared" si="364"/>
        <v>0</v>
      </c>
      <c r="Z927" s="102">
        <f t="shared" si="365"/>
        <v>0</v>
      </c>
      <c r="AA927" s="102" t="e">
        <f t="shared" si="355"/>
        <v>#VALUE!</v>
      </c>
    </row>
    <row r="928" spans="1:27" ht="17.25">
      <c r="A928" s="5"/>
      <c r="B928" s="5"/>
      <c r="C928" s="93"/>
      <c r="D928" s="193"/>
      <c r="E928" s="94"/>
      <c r="F928" s="95"/>
      <c r="G928" s="96" t="str">
        <f t="shared" si="356"/>
        <v>Error</v>
      </c>
      <c r="H928" s="97">
        <v>14400</v>
      </c>
      <c r="I928" s="98" t="e">
        <f t="shared" si="357"/>
        <v>#VALUE!</v>
      </c>
      <c r="J928" s="88" t="e">
        <f t="shared" si="352"/>
        <v>#VALUE!</v>
      </c>
      <c r="K928" s="98">
        <f t="shared" si="358"/>
        <v>0</v>
      </c>
      <c r="L928" s="98">
        <f t="shared" si="359"/>
        <v>0</v>
      </c>
      <c r="M928" s="98" t="e">
        <f t="shared" si="360"/>
        <v>#VALUE!</v>
      </c>
      <c r="N928" s="98" t="e">
        <f t="shared" si="361"/>
        <v>#VALUE!</v>
      </c>
      <c r="O928" s="97"/>
      <c r="P928" s="98" t="e">
        <f t="shared" si="353"/>
        <v>#VALUE!</v>
      </c>
      <c r="Q928" s="99" t="e">
        <f t="shared" si="362"/>
        <v>#VALUE!</v>
      </c>
      <c r="R928" s="100"/>
      <c r="S928" s="5"/>
      <c r="T928" s="28">
        <f t="shared" si="363"/>
        <v>0</v>
      </c>
      <c r="U928" s="101">
        <v>66140</v>
      </c>
      <c r="V928" s="102">
        <f t="shared" si="354"/>
        <v>0</v>
      </c>
      <c r="W928" s="101"/>
      <c r="X928" s="101"/>
      <c r="Y928" s="102">
        <f t="shared" si="364"/>
        <v>0</v>
      </c>
      <c r="Z928" s="102">
        <f t="shared" si="365"/>
        <v>0</v>
      </c>
      <c r="AA928" s="102" t="e">
        <f t="shared" si="355"/>
        <v>#VALUE!</v>
      </c>
    </row>
    <row r="929" spans="1:27" ht="17.25">
      <c r="A929" s="5"/>
      <c r="B929" s="5"/>
      <c r="C929" s="93"/>
      <c r="D929" s="193"/>
      <c r="E929" s="94"/>
      <c r="F929" s="95"/>
      <c r="G929" s="96" t="str">
        <f t="shared" si="356"/>
        <v>Error</v>
      </c>
      <c r="H929" s="97">
        <v>14400</v>
      </c>
      <c r="I929" s="98" t="e">
        <f t="shared" si="357"/>
        <v>#VALUE!</v>
      </c>
      <c r="J929" s="88" t="e">
        <f t="shared" si="352"/>
        <v>#VALUE!</v>
      </c>
      <c r="K929" s="98">
        <f t="shared" si="358"/>
        <v>0</v>
      </c>
      <c r="L929" s="98">
        <f t="shared" si="359"/>
        <v>0</v>
      </c>
      <c r="M929" s="98" t="e">
        <f t="shared" si="360"/>
        <v>#VALUE!</v>
      </c>
      <c r="N929" s="98" t="e">
        <f t="shared" si="361"/>
        <v>#VALUE!</v>
      </c>
      <c r="O929" s="97"/>
      <c r="P929" s="98" t="e">
        <f t="shared" si="353"/>
        <v>#VALUE!</v>
      </c>
      <c r="Q929" s="99" t="e">
        <f t="shared" si="362"/>
        <v>#VALUE!</v>
      </c>
      <c r="R929" s="100"/>
      <c r="S929" s="5"/>
      <c r="T929" s="28">
        <f t="shared" si="363"/>
        <v>0</v>
      </c>
      <c r="U929" s="101">
        <v>66140</v>
      </c>
      <c r="V929" s="102">
        <f t="shared" si="354"/>
        <v>0</v>
      </c>
      <c r="W929" s="101"/>
      <c r="X929" s="101"/>
      <c r="Y929" s="102">
        <f t="shared" si="364"/>
        <v>0</v>
      </c>
      <c r="Z929" s="102">
        <f t="shared" si="365"/>
        <v>0</v>
      </c>
      <c r="AA929" s="102" t="e">
        <f t="shared" si="355"/>
        <v>#VALUE!</v>
      </c>
    </row>
    <row r="930" spans="1:27" ht="17.25">
      <c r="A930" s="5"/>
      <c r="B930" s="5"/>
      <c r="C930" s="93"/>
      <c r="D930" s="193"/>
      <c r="E930" s="94"/>
      <c r="F930" s="95"/>
      <c r="G930" s="96" t="str">
        <f t="shared" si="356"/>
        <v>Error</v>
      </c>
      <c r="H930" s="97">
        <v>14400</v>
      </c>
      <c r="I930" s="98" t="e">
        <f t="shared" si="357"/>
        <v>#VALUE!</v>
      </c>
      <c r="J930" s="88" t="e">
        <f t="shared" si="352"/>
        <v>#VALUE!</v>
      </c>
      <c r="K930" s="98">
        <f t="shared" si="358"/>
        <v>0</v>
      </c>
      <c r="L930" s="98">
        <f t="shared" si="359"/>
        <v>0</v>
      </c>
      <c r="M930" s="98" t="e">
        <f t="shared" si="360"/>
        <v>#VALUE!</v>
      </c>
      <c r="N930" s="98" t="e">
        <f t="shared" si="361"/>
        <v>#VALUE!</v>
      </c>
      <c r="O930" s="97"/>
      <c r="P930" s="98" t="e">
        <f t="shared" si="353"/>
        <v>#VALUE!</v>
      </c>
      <c r="Q930" s="99" t="e">
        <f t="shared" si="362"/>
        <v>#VALUE!</v>
      </c>
      <c r="R930" s="100"/>
      <c r="S930" s="5"/>
      <c r="T930" s="28">
        <f t="shared" si="363"/>
        <v>0</v>
      </c>
      <c r="U930" s="101">
        <v>66140</v>
      </c>
      <c r="V930" s="102">
        <f t="shared" si="354"/>
        <v>0</v>
      </c>
      <c r="W930" s="101"/>
      <c r="X930" s="101"/>
      <c r="Y930" s="102">
        <f t="shared" si="364"/>
        <v>0</v>
      </c>
      <c r="Z930" s="102">
        <f t="shared" si="365"/>
        <v>0</v>
      </c>
      <c r="AA930" s="102" t="e">
        <f t="shared" si="355"/>
        <v>#VALUE!</v>
      </c>
    </row>
    <row r="931" spans="1:27" ht="17.25">
      <c r="A931" s="5"/>
      <c r="B931" s="5"/>
      <c r="C931" s="93"/>
      <c r="D931" s="193"/>
      <c r="E931" s="84"/>
      <c r="F931" s="85"/>
      <c r="G931" s="86" t="str">
        <f t="shared" si="356"/>
        <v>Error</v>
      </c>
      <c r="H931" s="87">
        <v>14400</v>
      </c>
      <c r="I931" s="88" t="e">
        <f t="shared" si="357"/>
        <v>#VALUE!</v>
      </c>
      <c r="J931" s="88" t="e">
        <f t="shared" si="352"/>
        <v>#VALUE!</v>
      </c>
      <c r="K931" s="88">
        <f t="shared" si="358"/>
        <v>0</v>
      </c>
      <c r="L931" s="88">
        <f t="shared" si="359"/>
        <v>0</v>
      </c>
      <c r="M931" s="88" t="e">
        <f t="shared" si="360"/>
        <v>#VALUE!</v>
      </c>
      <c r="N931" s="88" t="e">
        <f t="shared" si="361"/>
        <v>#VALUE!</v>
      </c>
      <c r="O931" s="87"/>
      <c r="P931" s="88" t="e">
        <f t="shared" si="353"/>
        <v>#VALUE!</v>
      </c>
      <c r="Q931" s="89" t="e">
        <f t="shared" si="362"/>
        <v>#VALUE!</v>
      </c>
      <c r="R931" s="90"/>
      <c r="S931" s="82"/>
      <c r="T931" s="28">
        <f t="shared" si="363"/>
        <v>0</v>
      </c>
      <c r="U931" s="91">
        <v>66140</v>
      </c>
      <c r="V931" s="92">
        <f t="shared" si="354"/>
        <v>0</v>
      </c>
      <c r="W931" s="91"/>
      <c r="X931" s="91"/>
      <c r="Y931" s="92">
        <f t="shared" si="364"/>
        <v>0</v>
      </c>
      <c r="Z931" s="92">
        <f t="shared" si="365"/>
        <v>0</v>
      </c>
      <c r="AA931" s="92" t="e">
        <f t="shared" si="355"/>
        <v>#VALUE!</v>
      </c>
    </row>
    <row r="932" spans="1:27" ht="17.25">
      <c r="A932" s="5"/>
      <c r="B932" s="5"/>
      <c r="C932" s="93"/>
      <c r="D932" s="193"/>
      <c r="E932" s="94"/>
      <c r="F932" s="95"/>
      <c r="G932" s="96" t="str">
        <f t="shared" si="356"/>
        <v>Error</v>
      </c>
      <c r="H932" s="97">
        <v>14400</v>
      </c>
      <c r="I932" s="98" t="e">
        <f t="shared" si="357"/>
        <v>#VALUE!</v>
      </c>
      <c r="J932" s="88" t="e">
        <f t="shared" si="352"/>
        <v>#VALUE!</v>
      </c>
      <c r="K932" s="98">
        <f t="shared" si="358"/>
        <v>0</v>
      </c>
      <c r="L932" s="98">
        <f t="shared" si="359"/>
        <v>0</v>
      </c>
      <c r="M932" s="98" t="e">
        <f t="shared" si="360"/>
        <v>#VALUE!</v>
      </c>
      <c r="N932" s="98" t="e">
        <f t="shared" si="361"/>
        <v>#VALUE!</v>
      </c>
      <c r="O932" s="97"/>
      <c r="P932" s="98" t="e">
        <f t="shared" si="353"/>
        <v>#VALUE!</v>
      </c>
      <c r="Q932" s="99" t="e">
        <f t="shared" si="362"/>
        <v>#VALUE!</v>
      </c>
      <c r="R932" s="100"/>
      <c r="S932" s="5"/>
      <c r="T932" s="28">
        <f t="shared" si="363"/>
        <v>0</v>
      </c>
      <c r="U932" s="101">
        <v>66140</v>
      </c>
      <c r="V932" s="102">
        <f t="shared" si="354"/>
        <v>0</v>
      </c>
      <c r="W932" s="101"/>
      <c r="X932" s="101"/>
      <c r="Y932" s="102">
        <f t="shared" si="364"/>
        <v>0</v>
      </c>
      <c r="Z932" s="102">
        <f t="shared" si="365"/>
        <v>0</v>
      </c>
      <c r="AA932" s="102" t="e">
        <f t="shared" si="355"/>
        <v>#VALUE!</v>
      </c>
    </row>
    <row r="933" spans="1:27" ht="17.25">
      <c r="A933" s="5"/>
      <c r="B933" s="5"/>
      <c r="C933" s="93"/>
      <c r="D933" s="193"/>
      <c r="E933" s="94"/>
      <c r="F933" s="95"/>
      <c r="G933" s="96" t="str">
        <f t="shared" si="356"/>
        <v>Error</v>
      </c>
      <c r="H933" s="97">
        <v>14400</v>
      </c>
      <c r="I933" s="98" t="e">
        <f t="shared" si="357"/>
        <v>#VALUE!</v>
      </c>
      <c r="J933" s="88" t="e">
        <f t="shared" si="352"/>
        <v>#VALUE!</v>
      </c>
      <c r="K933" s="98">
        <f t="shared" si="358"/>
        <v>0</v>
      </c>
      <c r="L933" s="98">
        <f t="shared" si="359"/>
        <v>0</v>
      </c>
      <c r="M933" s="98" t="e">
        <f t="shared" si="360"/>
        <v>#VALUE!</v>
      </c>
      <c r="N933" s="98" t="e">
        <f t="shared" si="361"/>
        <v>#VALUE!</v>
      </c>
      <c r="O933" s="97"/>
      <c r="P933" s="98" t="e">
        <f t="shared" si="353"/>
        <v>#VALUE!</v>
      </c>
      <c r="Q933" s="99" t="e">
        <f t="shared" si="362"/>
        <v>#VALUE!</v>
      </c>
      <c r="R933" s="100"/>
      <c r="S933" s="5"/>
      <c r="T933" s="28">
        <f t="shared" si="363"/>
        <v>0</v>
      </c>
      <c r="U933" s="101">
        <v>66140</v>
      </c>
      <c r="V933" s="102">
        <f t="shared" si="354"/>
        <v>0</v>
      </c>
      <c r="W933" s="101"/>
      <c r="X933" s="101"/>
      <c r="Y933" s="102">
        <f t="shared" si="364"/>
        <v>0</v>
      </c>
      <c r="Z933" s="102">
        <f t="shared" si="365"/>
        <v>0</v>
      </c>
      <c r="AA933" s="102" t="e">
        <f t="shared" si="355"/>
        <v>#VALUE!</v>
      </c>
    </row>
    <row r="934" spans="1:27" ht="17.25">
      <c r="A934" s="5"/>
      <c r="B934" s="5"/>
      <c r="C934" s="93"/>
      <c r="D934" s="193"/>
      <c r="E934" s="94"/>
      <c r="F934" s="95"/>
      <c r="G934" s="96" t="str">
        <f t="shared" si="356"/>
        <v>Error</v>
      </c>
      <c r="H934" s="97">
        <v>14400</v>
      </c>
      <c r="I934" s="98" t="e">
        <f t="shared" si="357"/>
        <v>#VALUE!</v>
      </c>
      <c r="J934" s="88" t="e">
        <f t="shared" si="352"/>
        <v>#VALUE!</v>
      </c>
      <c r="K934" s="98">
        <f t="shared" si="358"/>
        <v>0</v>
      </c>
      <c r="L934" s="98">
        <f t="shared" si="359"/>
        <v>0</v>
      </c>
      <c r="M934" s="98" t="e">
        <f t="shared" si="360"/>
        <v>#VALUE!</v>
      </c>
      <c r="N934" s="98" t="e">
        <f t="shared" si="361"/>
        <v>#VALUE!</v>
      </c>
      <c r="O934" s="97"/>
      <c r="P934" s="98" t="e">
        <f t="shared" si="353"/>
        <v>#VALUE!</v>
      </c>
      <c r="Q934" s="99" t="e">
        <f t="shared" si="362"/>
        <v>#VALUE!</v>
      </c>
      <c r="R934" s="100"/>
      <c r="S934" s="5"/>
      <c r="T934" s="28">
        <f t="shared" si="363"/>
        <v>0</v>
      </c>
      <c r="U934" s="101">
        <v>66140</v>
      </c>
      <c r="V934" s="102">
        <f t="shared" si="354"/>
        <v>0</v>
      </c>
      <c r="W934" s="101"/>
      <c r="X934" s="101"/>
      <c r="Y934" s="102">
        <f t="shared" si="364"/>
        <v>0</v>
      </c>
      <c r="Z934" s="102">
        <f t="shared" si="365"/>
        <v>0</v>
      </c>
      <c r="AA934" s="102" t="e">
        <f t="shared" si="355"/>
        <v>#VALUE!</v>
      </c>
    </row>
    <row r="935" spans="1:27" ht="17.25">
      <c r="A935" s="5"/>
      <c r="B935" s="5"/>
      <c r="C935" s="93"/>
      <c r="D935" s="193"/>
      <c r="E935" s="94"/>
      <c r="F935" s="95"/>
      <c r="G935" s="96" t="str">
        <f t="shared" si="356"/>
        <v>Error</v>
      </c>
      <c r="H935" s="97">
        <v>14400</v>
      </c>
      <c r="I935" s="98" t="e">
        <f t="shared" si="357"/>
        <v>#VALUE!</v>
      </c>
      <c r="J935" s="88" t="e">
        <f t="shared" si="352"/>
        <v>#VALUE!</v>
      </c>
      <c r="K935" s="98">
        <f t="shared" si="358"/>
        <v>0</v>
      </c>
      <c r="L935" s="98">
        <f t="shared" si="359"/>
        <v>0</v>
      </c>
      <c r="M935" s="98" t="e">
        <f t="shared" si="360"/>
        <v>#VALUE!</v>
      </c>
      <c r="N935" s="98" t="e">
        <f t="shared" si="361"/>
        <v>#VALUE!</v>
      </c>
      <c r="O935" s="97"/>
      <c r="P935" s="98" t="e">
        <f t="shared" si="353"/>
        <v>#VALUE!</v>
      </c>
      <c r="Q935" s="99" t="e">
        <f t="shared" si="362"/>
        <v>#VALUE!</v>
      </c>
      <c r="R935" s="100"/>
      <c r="S935" s="5"/>
      <c r="T935" s="28">
        <f t="shared" si="363"/>
        <v>0</v>
      </c>
      <c r="U935" s="101">
        <v>66140</v>
      </c>
      <c r="V935" s="102">
        <f t="shared" si="354"/>
        <v>0</v>
      </c>
      <c r="W935" s="101"/>
      <c r="X935" s="101"/>
      <c r="Y935" s="102">
        <f t="shared" si="364"/>
        <v>0</v>
      </c>
      <c r="Z935" s="102">
        <f t="shared" si="365"/>
        <v>0</v>
      </c>
      <c r="AA935" s="102" t="e">
        <f t="shared" si="355"/>
        <v>#VALUE!</v>
      </c>
    </row>
    <row r="936" spans="1:27" ht="17.25">
      <c r="A936" s="5"/>
      <c r="B936" s="5"/>
      <c r="C936" s="93"/>
      <c r="D936" s="193"/>
      <c r="E936" s="94"/>
      <c r="F936" s="95"/>
      <c r="G936" s="96" t="str">
        <f t="shared" si="356"/>
        <v>Error</v>
      </c>
      <c r="H936" s="97">
        <v>14400</v>
      </c>
      <c r="I936" s="98" t="e">
        <f t="shared" si="357"/>
        <v>#VALUE!</v>
      </c>
      <c r="J936" s="88" t="e">
        <f t="shared" si="352"/>
        <v>#VALUE!</v>
      </c>
      <c r="K936" s="98">
        <f t="shared" si="358"/>
        <v>0</v>
      </c>
      <c r="L936" s="98">
        <f t="shared" si="359"/>
        <v>0</v>
      </c>
      <c r="M936" s="98" t="e">
        <f t="shared" si="360"/>
        <v>#VALUE!</v>
      </c>
      <c r="N936" s="98" t="e">
        <f t="shared" si="361"/>
        <v>#VALUE!</v>
      </c>
      <c r="O936" s="97"/>
      <c r="P936" s="98" t="e">
        <f t="shared" si="353"/>
        <v>#VALUE!</v>
      </c>
      <c r="Q936" s="99" t="e">
        <f t="shared" si="362"/>
        <v>#VALUE!</v>
      </c>
      <c r="R936" s="100"/>
      <c r="S936" s="5"/>
      <c r="T936" s="28">
        <f t="shared" si="363"/>
        <v>0</v>
      </c>
      <c r="U936" s="101">
        <v>66140</v>
      </c>
      <c r="V936" s="102">
        <f t="shared" si="354"/>
        <v>0</v>
      </c>
      <c r="W936" s="101"/>
      <c r="X936" s="101"/>
      <c r="Y936" s="102">
        <f t="shared" si="364"/>
        <v>0</v>
      </c>
      <c r="Z936" s="102">
        <f t="shared" si="365"/>
        <v>0</v>
      </c>
      <c r="AA936" s="102" t="e">
        <f t="shared" si="355"/>
        <v>#VALUE!</v>
      </c>
    </row>
    <row r="937" spans="1:27" ht="17.25">
      <c r="A937" s="5"/>
      <c r="B937" s="5"/>
      <c r="C937" s="93"/>
      <c r="D937" s="193"/>
      <c r="E937" s="84"/>
      <c r="F937" s="85"/>
      <c r="G937" s="86" t="str">
        <f t="shared" si="356"/>
        <v>Error</v>
      </c>
      <c r="H937" s="87">
        <v>14400</v>
      </c>
      <c r="I937" s="88" t="e">
        <f t="shared" si="357"/>
        <v>#VALUE!</v>
      </c>
      <c r="J937" s="88" t="e">
        <f t="shared" si="352"/>
        <v>#VALUE!</v>
      </c>
      <c r="K937" s="88">
        <f t="shared" si="358"/>
        <v>0</v>
      </c>
      <c r="L937" s="88">
        <f t="shared" si="359"/>
        <v>0</v>
      </c>
      <c r="M937" s="88" t="e">
        <f t="shared" si="360"/>
        <v>#VALUE!</v>
      </c>
      <c r="N937" s="88" t="e">
        <f t="shared" si="361"/>
        <v>#VALUE!</v>
      </c>
      <c r="O937" s="87"/>
      <c r="P937" s="88" t="e">
        <f t="shared" si="353"/>
        <v>#VALUE!</v>
      </c>
      <c r="Q937" s="89" t="e">
        <f t="shared" si="362"/>
        <v>#VALUE!</v>
      </c>
      <c r="R937" s="90"/>
      <c r="S937" s="82"/>
      <c r="T937" s="28">
        <f t="shared" si="363"/>
        <v>0</v>
      </c>
      <c r="U937" s="91">
        <v>66140</v>
      </c>
      <c r="V937" s="92">
        <f t="shared" si="354"/>
        <v>0</v>
      </c>
      <c r="W937" s="91"/>
      <c r="X937" s="91"/>
      <c r="Y937" s="92">
        <f t="shared" si="364"/>
        <v>0</v>
      </c>
      <c r="Z937" s="92">
        <f t="shared" si="365"/>
        <v>0</v>
      </c>
      <c r="AA937" s="92" t="e">
        <f t="shared" si="355"/>
        <v>#VALUE!</v>
      </c>
    </row>
    <row r="938" spans="1:27" ht="17.25">
      <c r="A938" s="5"/>
      <c r="B938" s="5"/>
      <c r="C938" s="93"/>
      <c r="D938" s="193"/>
      <c r="E938" s="94"/>
      <c r="F938" s="95"/>
      <c r="G938" s="96" t="str">
        <f t="shared" si="356"/>
        <v>Error</v>
      </c>
      <c r="H938" s="97">
        <v>14400</v>
      </c>
      <c r="I938" s="98" t="e">
        <f t="shared" si="357"/>
        <v>#VALUE!</v>
      </c>
      <c r="J938" s="88" t="e">
        <f t="shared" si="352"/>
        <v>#VALUE!</v>
      </c>
      <c r="K938" s="98">
        <f t="shared" si="358"/>
        <v>0</v>
      </c>
      <c r="L938" s="98">
        <f t="shared" si="359"/>
        <v>0</v>
      </c>
      <c r="M938" s="98" t="e">
        <f t="shared" si="360"/>
        <v>#VALUE!</v>
      </c>
      <c r="N938" s="98" t="e">
        <f t="shared" si="361"/>
        <v>#VALUE!</v>
      </c>
      <c r="O938" s="97"/>
      <c r="P938" s="98" t="e">
        <f t="shared" si="353"/>
        <v>#VALUE!</v>
      </c>
      <c r="Q938" s="99" t="e">
        <f t="shared" si="362"/>
        <v>#VALUE!</v>
      </c>
      <c r="R938" s="100"/>
      <c r="S938" s="5"/>
      <c r="T938" s="28">
        <f t="shared" si="363"/>
        <v>0</v>
      </c>
      <c r="U938" s="101">
        <v>66140</v>
      </c>
      <c r="V938" s="102">
        <f t="shared" si="354"/>
        <v>0</v>
      </c>
      <c r="W938" s="101"/>
      <c r="X938" s="101"/>
      <c r="Y938" s="102">
        <f t="shared" si="364"/>
        <v>0</v>
      </c>
      <c r="Z938" s="102">
        <f t="shared" si="365"/>
        <v>0</v>
      </c>
      <c r="AA938" s="102" t="e">
        <f t="shared" si="355"/>
        <v>#VALUE!</v>
      </c>
    </row>
    <row r="939" spans="1:27" ht="17.25">
      <c r="A939" s="5"/>
      <c r="B939" s="5"/>
      <c r="C939" s="93"/>
      <c r="D939" s="193"/>
      <c r="E939" s="94"/>
      <c r="F939" s="95"/>
      <c r="G939" s="96" t="str">
        <f t="shared" si="356"/>
        <v>Error</v>
      </c>
      <c r="H939" s="97">
        <v>14400</v>
      </c>
      <c r="I939" s="98" t="e">
        <f t="shared" si="357"/>
        <v>#VALUE!</v>
      </c>
      <c r="J939" s="88" t="e">
        <f t="shared" si="352"/>
        <v>#VALUE!</v>
      </c>
      <c r="K939" s="98">
        <f t="shared" si="358"/>
        <v>0</v>
      </c>
      <c r="L939" s="98">
        <f t="shared" si="359"/>
        <v>0</v>
      </c>
      <c r="M939" s="98" t="e">
        <f t="shared" si="360"/>
        <v>#VALUE!</v>
      </c>
      <c r="N939" s="98" t="e">
        <f t="shared" si="361"/>
        <v>#VALUE!</v>
      </c>
      <c r="O939" s="97"/>
      <c r="P939" s="98" t="e">
        <f t="shared" si="353"/>
        <v>#VALUE!</v>
      </c>
      <c r="Q939" s="99" t="e">
        <f t="shared" si="362"/>
        <v>#VALUE!</v>
      </c>
      <c r="R939" s="100"/>
      <c r="S939" s="5"/>
      <c r="T939" s="28">
        <f t="shared" si="363"/>
        <v>0</v>
      </c>
      <c r="U939" s="101">
        <v>66140</v>
      </c>
      <c r="V939" s="102">
        <f t="shared" ref="V939:V970" si="366">+U939*T939</f>
        <v>0</v>
      </c>
      <c r="W939" s="101"/>
      <c r="X939" s="101"/>
      <c r="Y939" s="102">
        <f t="shared" si="364"/>
        <v>0</v>
      </c>
      <c r="Z939" s="102">
        <f t="shared" si="365"/>
        <v>0</v>
      </c>
      <c r="AA939" s="102" t="e">
        <f t="shared" ref="AA939:AA970" si="367">+Z939+Q939</f>
        <v>#VALUE!</v>
      </c>
    </row>
    <row r="940" spans="1:27" ht="17.25">
      <c r="A940" s="5"/>
      <c r="B940" s="5"/>
      <c r="C940" s="93"/>
      <c r="D940" s="193"/>
      <c r="E940" s="94"/>
      <c r="F940" s="95"/>
      <c r="G940" s="96" t="str">
        <f t="shared" si="356"/>
        <v>Error</v>
      </c>
      <c r="H940" s="97">
        <v>14400</v>
      </c>
      <c r="I940" s="98" t="e">
        <f t="shared" si="357"/>
        <v>#VALUE!</v>
      </c>
      <c r="J940" s="88" t="e">
        <f t="shared" si="352"/>
        <v>#VALUE!</v>
      </c>
      <c r="K940" s="98">
        <f t="shared" si="358"/>
        <v>0</v>
      </c>
      <c r="L940" s="98">
        <f t="shared" si="359"/>
        <v>0</v>
      </c>
      <c r="M940" s="98" t="e">
        <f t="shared" si="360"/>
        <v>#VALUE!</v>
      </c>
      <c r="N940" s="98" t="e">
        <f t="shared" si="361"/>
        <v>#VALUE!</v>
      </c>
      <c r="O940" s="97"/>
      <c r="P940" s="98" t="e">
        <f t="shared" si="353"/>
        <v>#VALUE!</v>
      </c>
      <c r="Q940" s="99" t="e">
        <f t="shared" si="362"/>
        <v>#VALUE!</v>
      </c>
      <c r="R940" s="100"/>
      <c r="S940" s="5"/>
      <c r="T940" s="28">
        <f t="shared" si="363"/>
        <v>0</v>
      </c>
      <c r="U940" s="101">
        <v>66140</v>
      </c>
      <c r="V940" s="102">
        <f t="shared" si="366"/>
        <v>0</v>
      </c>
      <c r="W940" s="101"/>
      <c r="X940" s="101"/>
      <c r="Y940" s="102">
        <f t="shared" si="364"/>
        <v>0</v>
      </c>
      <c r="Z940" s="102">
        <f t="shared" si="365"/>
        <v>0</v>
      </c>
      <c r="AA940" s="102" t="e">
        <f t="shared" si="367"/>
        <v>#VALUE!</v>
      </c>
    </row>
    <row r="941" spans="1:27" ht="17.25">
      <c r="A941" s="5"/>
      <c r="B941" s="5"/>
      <c r="C941" s="93"/>
      <c r="D941" s="193"/>
      <c r="E941" s="94"/>
      <c r="F941" s="95"/>
      <c r="G941" s="96" t="str">
        <f t="shared" si="356"/>
        <v>Error</v>
      </c>
      <c r="H941" s="97">
        <v>14400</v>
      </c>
      <c r="I941" s="98" t="e">
        <f t="shared" si="357"/>
        <v>#VALUE!</v>
      </c>
      <c r="J941" s="88" t="e">
        <f t="shared" si="352"/>
        <v>#VALUE!</v>
      </c>
      <c r="K941" s="98">
        <f t="shared" si="358"/>
        <v>0</v>
      </c>
      <c r="L941" s="98">
        <f t="shared" si="359"/>
        <v>0</v>
      </c>
      <c r="M941" s="98" t="e">
        <f t="shared" si="360"/>
        <v>#VALUE!</v>
      </c>
      <c r="N941" s="98" t="e">
        <f t="shared" si="361"/>
        <v>#VALUE!</v>
      </c>
      <c r="O941" s="97"/>
      <c r="P941" s="98" t="e">
        <f t="shared" si="353"/>
        <v>#VALUE!</v>
      </c>
      <c r="Q941" s="99" t="e">
        <f t="shared" si="362"/>
        <v>#VALUE!</v>
      </c>
      <c r="R941" s="100"/>
      <c r="S941" s="5"/>
      <c r="T941" s="28">
        <f t="shared" si="363"/>
        <v>0</v>
      </c>
      <c r="U941" s="101">
        <v>66140</v>
      </c>
      <c r="V941" s="102">
        <f t="shared" si="366"/>
        <v>0</v>
      </c>
      <c r="W941" s="101"/>
      <c r="X941" s="101"/>
      <c r="Y941" s="102">
        <f t="shared" si="364"/>
        <v>0</v>
      </c>
      <c r="Z941" s="102">
        <f t="shared" si="365"/>
        <v>0</v>
      </c>
      <c r="AA941" s="102" t="e">
        <f t="shared" si="367"/>
        <v>#VALUE!</v>
      </c>
    </row>
    <row r="942" spans="1:27" ht="17.25">
      <c r="A942" s="5"/>
      <c r="B942" s="5"/>
      <c r="C942" s="93"/>
      <c r="D942" s="193"/>
      <c r="E942" s="94"/>
      <c r="F942" s="95"/>
      <c r="G942" s="96" t="str">
        <f t="shared" si="356"/>
        <v>Error</v>
      </c>
      <c r="H942" s="97">
        <v>14400</v>
      </c>
      <c r="I942" s="98" t="e">
        <f t="shared" si="357"/>
        <v>#VALUE!</v>
      </c>
      <c r="J942" s="88" t="e">
        <f t="shared" si="352"/>
        <v>#VALUE!</v>
      </c>
      <c r="K942" s="98">
        <f t="shared" si="358"/>
        <v>0</v>
      </c>
      <c r="L942" s="98">
        <f t="shared" si="359"/>
        <v>0</v>
      </c>
      <c r="M942" s="98" t="e">
        <f t="shared" si="360"/>
        <v>#VALUE!</v>
      </c>
      <c r="N942" s="98" t="e">
        <f t="shared" si="361"/>
        <v>#VALUE!</v>
      </c>
      <c r="O942" s="97"/>
      <c r="P942" s="98" t="e">
        <f t="shared" si="353"/>
        <v>#VALUE!</v>
      </c>
      <c r="Q942" s="99" t="e">
        <f t="shared" si="362"/>
        <v>#VALUE!</v>
      </c>
      <c r="R942" s="100"/>
      <c r="S942" s="5"/>
      <c r="T942" s="28">
        <f t="shared" si="363"/>
        <v>0</v>
      </c>
      <c r="U942" s="101">
        <v>66140</v>
      </c>
      <c r="V942" s="102">
        <f t="shared" si="366"/>
        <v>0</v>
      </c>
      <c r="W942" s="101"/>
      <c r="X942" s="101"/>
      <c r="Y942" s="102">
        <f t="shared" si="364"/>
        <v>0</v>
      </c>
      <c r="Z942" s="102">
        <f t="shared" si="365"/>
        <v>0</v>
      </c>
      <c r="AA942" s="102" t="e">
        <f t="shared" si="367"/>
        <v>#VALUE!</v>
      </c>
    </row>
    <row r="943" spans="1:27" ht="17.25">
      <c r="A943" s="5"/>
      <c r="B943" s="5"/>
      <c r="C943" s="93"/>
      <c r="D943" s="193"/>
      <c r="E943" s="84"/>
      <c r="F943" s="85"/>
      <c r="G943" s="86" t="str">
        <f t="shared" si="356"/>
        <v>Error</v>
      </c>
      <c r="H943" s="87">
        <v>14400</v>
      </c>
      <c r="I943" s="88" t="e">
        <f t="shared" si="357"/>
        <v>#VALUE!</v>
      </c>
      <c r="J943" s="88" t="e">
        <f t="shared" si="352"/>
        <v>#VALUE!</v>
      </c>
      <c r="K943" s="88">
        <f t="shared" si="358"/>
        <v>0</v>
      </c>
      <c r="L943" s="88">
        <f t="shared" si="359"/>
        <v>0</v>
      </c>
      <c r="M943" s="88" t="e">
        <f t="shared" si="360"/>
        <v>#VALUE!</v>
      </c>
      <c r="N943" s="88" t="e">
        <f t="shared" si="361"/>
        <v>#VALUE!</v>
      </c>
      <c r="O943" s="87"/>
      <c r="P943" s="88" t="e">
        <f t="shared" si="353"/>
        <v>#VALUE!</v>
      </c>
      <c r="Q943" s="89" t="e">
        <f t="shared" si="362"/>
        <v>#VALUE!</v>
      </c>
      <c r="R943" s="90"/>
      <c r="S943" s="82"/>
      <c r="T943" s="28">
        <f t="shared" si="363"/>
        <v>0</v>
      </c>
      <c r="U943" s="91">
        <v>66140</v>
      </c>
      <c r="V943" s="92">
        <f t="shared" si="366"/>
        <v>0</v>
      </c>
      <c r="W943" s="91"/>
      <c r="X943" s="91"/>
      <c r="Y943" s="92">
        <f t="shared" si="364"/>
        <v>0</v>
      </c>
      <c r="Z943" s="92">
        <f t="shared" si="365"/>
        <v>0</v>
      </c>
      <c r="AA943" s="92" t="e">
        <f t="shared" si="367"/>
        <v>#VALUE!</v>
      </c>
    </row>
    <row r="944" spans="1:27" ht="17.25">
      <c r="A944" s="5"/>
      <c r="B944" s="5"/>
      <c r="C944" s="93"/>
      <c r="D944" s="193"/>
      <c r="E944" s="94"/>
      <c r="F944" s="95"/>
      <c r="G944" s="96" t="str">
        <f t="shared" si="356"/>
        <v>Error</v>
      </c>
      <c r="H944" s="97">
        <v>14400</v>
      </c>
      <c r="I944" s="98" t="e">
        <f t="shared" si="357"/>
        <v>#VALUE!</v>
      </c>
      <c r="J944" s="88" t="e">
        <f t="shared" si="352"/>
        <v>#VALUE!</v>
      </c>
      <c r="K944" s="98">
        <f t="shared" si="358"/>
        <v>0</v>
      </c>
      <c r="L944" s="98">
        <f t="shared" si="359"/>
        <v>0</v>
      </c>
      <c r="M944" s="98" t="e">
        <f t="shared" si="360"/>
        <v>#VALUE!</v>
      </c>
      <c r="N944" s="98" t="e">
        <f t="shared" si="361"/>
        <v>#VALUE!</v>
      </c>
      <c r="O944" s="97"/>
      <c r="P944" s="98" t="e">
        <f t="shared" si="353"/>
        <v>#VALUE!</v>
      </c>
      <c r="Q944" s="99" t="e">
        <f t="shared" si="362"/>
        <v>#VALUE!</v>
      </c>
      <c r="R944" s="100"/>
      <c r="S944" s="5"/>
      <c r="T944" s="28">
        <f t="shared" si="363"/>
        <v>0</v>
      </c>
      <c r="U944" s="101">
        <v>66140</v>
      </c>
      <c r="V944" s="102">
        <f t="shared" si="366"/>
        <v>0</v>
      </c>
      <c r="W944" s="101"/>
      <c r="X944" s="101"/>
      <c r="Y944" s="102">
        <f t="shared" si="364"/>
        <v>0</v>
      </c>
      <c r="Z944" s="102">
        <f t="shared" si="365"/>
        <v>0</v>
      </c>
      <c r="AA944" s="102" t="e">
        <f t="shared" si="367"/>
        <v>#VALUE!</v>
      </c>
    </row>
    <row r="945" spans="1:27" ht="17.25">
      <c r="A945" s="5"/>
      <c r="B945" s="5"/>
      <c r="C945" s="93"/>
      <c r="D945" s="193"/>
      <c r="E945" s="94"/>
      <c r="F945" s="95"/>
      <c r="G945" s="96" t="str">
        <f t="shared" si="356"/>
        <v>Error</v>
      </c>
      <c r="H945" s="97">
        <v>14400</v>
      </c>
      <c r="I945" s="98" t="e">
        <f t="shared" si="357"/>
        <v>#VALUE!</v>
      </c>
      <c r="J945" s="88" t="e">
        <f t="shared" si="352"/>
        <v>#VALUE!</v>
      </c>
      <c r="K945" s="98">
        <f t="shared" si="358"/>
        <v>0</v>
      </c>
      <c r="L945" s="98">
        <f t="shared" si="359"/>
        <v>0</v>
      </c>
      <c r="M945" s="98" t="e">
        <f t="shared" si="360"/>
        <v>#VALUE!</v>
      </c>
      <c r="N945" s="98" t="e">
        <f t="shared" si="361"/>
        <v>#VALUE!</v>
      </c>
      <c r="O945" s="97"/>
      <c r="P945" s="98" t="e">
        <f t="shared" si="353"/>
        <v>#VALUE!</v>
      </c>
      <c r="Q945" s="99" t="e">
        <f t="shared" si="362"/>
        <v>#VALUE!</v>
      </c>
      <c r="R945" s="100"/>
      <c r="S945" s="5"/>
      <c r="T945" s="28">
        <f t="shared" si="363"/>
        <v>0</v>
      </c>
      <c r="U945" s="101">
        <v>66140</v>
      </c>
      <c r="V945" s="102">
        <f t="shared" si="366"/>
        <v>0</v>
      </c>
      <c r="W945" s="101"/>
      <c r="X945" s="101"/>
      <c r="Y945" s="102">
        <f t="shared" si="364"/>
        <v>0</v>
      </c>
      <c r="Z945" s="102">
        <f t="shared" si="365"/>
        <v>0</v>
      </c>
      <c r="AA945" s="102" t="e">
        <f t="shared" si="367"/>
        <v>#VALUE!</v>
      </c>
    </row>
    <row r="946" spans="1:27" ht="17.25">
      <c r="A946" s="5"/>
      <c r="B946" s="5"/>
      <c r="C946" s="93"/>
      <c r="D946" s="193"/>
      <c r="E946" s="94"/>
      <c r="F946" s="95"/>
      <c r="G946" s="96" t="str">
        <f t="shared" si="356"/>
        <v>Error</v>
      </c>
      <c r="H946" s="97">
        <v>14400</v>
      </c>
      <c r="I946" s="98" t="e">
        <f t="shared" si="357"/>
        <v>#VALUE!</v>
      </c>
      <c r="J946" s="88" t="e">
        <f t="shared" si="352"/>
        <v>#VALUE!</v>
      </c>
      <c r="K946" s="98">
        <f t="shared" si="358"/>
        <v>0</v>
      </c>
      <c r="L946" s="98">
        <f t="shared" si="359"/>
        <v>0</v>
      </c>
      <c r="M946" s="98" t="e">
        <f t="shared" si="360"/>
        <v>#VALUE!</v>
      </c>
      <c r="N946" s="98" t="e">
        <f t="shared" si="361"/>
        <v>#VALUE!</v>
      </c>
      <c r="O946" s="97"/>
      <c r="P946" s="98" t="e">
        <f t="shared" si="353"/>
        <v>#VALUE!</v>
      </c>
      <c r="Q946" s="99" t="e">
        <f t="shared" si="362"/>
        <v>#VALUE!</v>
      </c>
      <c r="R946" s="100"/>
      <c r="S946" s="5"/>
      <c r="T946" s="28">
        <f t="shared" si="363"/>
        <v>0</v>
      </c>
      <c r="U946" s="101">
        <v>66140</v>
      </c>
      <c r="V946" s="102">
        <f t="shared" si="366"/>
        <v>0</v>
      </c>
      <c r="W946" s="101"/>
      <c r="X946" s="101"/>
      <c r="Y946" s="102">
        <f t="shared" si="364"/>
        <v>0</v>
      </c>
      <c r="Z946" s="102">
        <f t="shared" si="365"/>
        <v>0</v>
      </c>
      <c r="AA946" s="102" t="e">
        <f t="shared" si="367"/>
        <v>#VALUE!</v>
      </c>
    </row>
    <row r="947" spans="1:27" ht="17.25">
      <c r="A947" s="5"/>
      <c r="B947" s="5"/>
      <c r="C947" s="93"/>
      <c r="D947" s="193"/>
      <c r="E947" s="94"/>
      <c r="F947" s="95"/>
      <c r="G947" s="96" t="str">
        <f t="shared" si="356"/>
        <v>Error</v>
      </c>
      <c r="H947" s="97">
        <v>14400</v>
      </c>
      <c r="I947" s="98" t="e">
        <f t="shared" si="357"/>
        <v>#VALUE!</v>
      </c>
      <c r="J947" s="88" t="e">
        <f t="shared" si="352"/>
        <v>#VALUE!</v>
      </c>
      <c r="K947" s="98">
        <f t="shared" si="358"/>
        <v>0</v>
      </c>
      <c r="L947" s="98">
        <f t="shared" si="359"/>
        <v>0</v>
      </c>
      <c r="M947" s="98" t="e">
        <f t="shared" si="360"/>
        <v>#VALUE!</v>
      </c>
      <c r="N947" s="98" t="e">
        <f t="shared" si="361"/>
        <v>#VALUE!</v>
      </c>
      <c r="O947" s="97"/>
      <c r="P947" s="98" t="e">
        <f t="shared" si="353"/>
        <v>#VALUE!</v>
      </c>
      <c r="Q947" s="99" t="e">
        <f t="shared" si="362"/>
        <v>#VALUE!</v>
      </c>
      <c r="R947" s="100"/>
      <c r="S947" s="5"/>
      <c r="T947" s="28">
        <f t="shared" si="363"/>
        <v>0</v>
      </c>
      <c r="U947" s="101">
        <v>66140</v>
      </c>
      <c r="V947" s="102">
        <f t="shared" si="366"/>
        <v>0</v>
      </c>
      <c r="W947" s="101"/>
      <c r="X947" s="101"/>
      <c r="Y947" s="102">
        <f t="shared" si="364"/>
        <v>0</v>
      </c>
      <c r="Z947" s="102">
        <f t="shared" si="365"/>
        <v>0</v>
      </c>
      <c r="AA947" s="102" t="e">
        <f t="shared" si="367"/>
        <v>#VALUE!</v>
      </c>
    </row>
    <row r="948" spans="1:27" ht="17.25">
      <c r="A948" s="5"/>
      <c r="B948" s="5"/>
      <c r="C948" s="93"/>
      <c r="D948" s="193"/>
      <c r="E948" s="94"/>
      <c r="F948" s="95"/>
      <c r="G948" s="96" t="str">
        <f t="shared" si="356"/>
        <v>Error</v>
      </c>
      <c r="H948" s="97">
        <v>14400</v>
      </c>
      <c r="I948" s="98" t="e">
        <f t="shared" si="357"/>
        <v>#VALUE!</v>
      </c>
      <c r="J948" s="88" t="e">
        <f t="shared" si="352"/>
        <v>#VALUE!</v>
      </c>
      <c r="K948" s="98">
        <f t="shared" si="358"/>
        <v>0</v>
      </c>
      <c r="L948" s="98">
        <f t="shared" si="359"/>
        <v>0</v>
      </c>
      <c r="M948" s="98" t="e">
        <f t="shared" si="360"/>
        <v>#VALUE!</v>
      </c>
      <c r="N948" s="98" t="e">
        <f t="shared" si="361"/>
        <v>#VALUE!</v>
      </c>
      <c r="O948" s="97"/>
      <c r="P948" s="98" t="e">
        <f t="shared" si="353"/>
        <v>#VALUE!</v>
      </c>
      <c r="Q948" s="99" t="e">
        <f t="shared" si="362"/>
        <v>#VALUE!</v>
      </c>
      <c r="R948" s="100"/>
      <c r="S948" s="5"/>
      <c r="T948" s="28">
        <f t="shared" si="363"/>
        <v>0</v>
      </c>
      <c r="U948" s="101">
        <v>66140</v>
      </c>
      <c r="V948" s="102">
        <f t="shared" si="366"/>
        <v>0</v>
      </c>
      <c r="W948" s="101"/>
      <c r="X948" s="101"/>
      <c r="Y948" s="102">
        <f t="shared" si="364"/>
        <v>0</v>
      </c>
      <c r="Z948" s="102">
        <f t="shared" si="365"/>
        <v>0</v>
      </c>
      <c r="AA948" s="102" t="e">
        <f t="shared" si="367"/>
        <v>#VALUE!</v>
      </c>
    </row>
    <row r="949" spans="1:27" ht="17.25">
      <c r="A949" s="5"/>
      <c r="B949" s="5"/>
      <c r="C949" s="93"/>
      <c r="D949" s="193"/>
      <c r="E949" s="84"/>
      <c r="F949" s="85"/>
      <c r="G949" s="86" t="str">
        <f t="shared" si="356"/>
        <v>Error</v>
      </c>
      <c r="H949" s="87">
        <v>14400</v>
      </c>
      <c r="I949" s="88" t="e">
        <f t="shared" si="357"/>
        <v>#VALUE!</v>
      </c>
      <c r="J949" s="88" t="e">
        <f t="shared" si="352"/>
        <v>#VALUE!</v>
      </c>
      <c r="K949" s="88">
        <f t="shared" si="358"/>
        <v>0</v>
      </c>
      <c r="L949" s="88">
        <f t="shared" si="359"/>
        <v>0</v>
      </c>
      <c r="M949" s="88" t="e">
        <f t="shared" si="360"/>
        <v>#VALUE!</v>
      </c>
      <c r="N949" s="88" t="e">
        <f t="shared" si="361"/>
        <v>#VALUE!</v>
      </c>
      <c r="O949" s="87"/>
      <c r="P949" s="88" t="e">
        <f t="shared" si="353"/>
        <v>#VALUE!</v>
      </c>
      <c r="Q949" s="89" t="e">
        <f t="shared" si="362"/>
        <v>#VALUE!</v>
      </c>
      <c r="R949" s="90"/>
      <c r="S949" s="82"/>
      <c r="T949" s="28">
        <f t="shared" si="363"/>
        <v>0</v>
      </c>
      <c r="U949" s="91">
        <v>66140</v>
      </c>
      <c r="V949" s="92">
        <f t="shared" si="366"/>
        <v>0</v>
      </c>
      <c r="W949" s="91"/>
      <c r="X949" s="91"/>
      <c r="Y949" s="92">
        <f t="shared" si="364"/>
        <v>0</v>
      </c>
      <c r="Z949" s="92">
        <f t="shared" si="365"/>
        <v>0</v>
      </c>
      <c r="AA949" s="92" t="e">
        <f t="shared" si="367"/>
        <v>#VALUE!</v>
      </c>
    </row>
    <row r="950" spans="1:27" ht="17.25">
      <c r="A950" s="5"/>
      <c r="B950" s="5"/>
      <c r="C950" s="93"/>
      <c r="D950" s="193"/>
      <c r="E950" s="94"/>
      <c r="F950" s="95"/>
      <c r="G950" s="96" t="str">
        <f t="shared" si="356"/>
        <v>Error</v>
      </c>
      <c r="H950" s="97">
        <v>14400</v>
      </c>
      <c r="I950" s="98" t="e">
        <f t="shared" si="357"/>
        <v>#VALUE!</v>
      </c>
      <c r="J950" s="88" t="e">
        <f t="shared" si="352"/>
        <v>#VALUE!</v>
      </c>
      <c r="K950" s="98">
        <f t="shared" si="358"/>
        <v>0</v>
      </c>
      <c r="L950" s="98">
        <f t="shared" si="359"/>
        <v>0</v>
      </c>
      <c r="M950" s="98" t="e">
        <f t="shared" si="360"/>
        <v>#VALUE!</v>
      </c>
      <c r="N950" s="98" t="e">
        <f t="shared" si="361"/>
        <v>#VALUE!</v>
      </c>
      <c r="O950" s="97"/>
      <c r="P950" s="98" t="e">
        <f t="shared" si="353"/>
        <v>#VALUE!</v>
      </c>
      <c r="Q950" s="99" t="e">
        <f t="shared" si="362"/>
        <v>#VALUE!</v>
      </c>
      <c r="R950" s="100"/>
      <c r="S950" s="5"/>
      <c r="T950" s="28">
        <f t="shared" si="363"/>
        <v>0</v>
      </c>
      <c r="U950" s="101">
        <v>66140</v>
      </c>
      <c r="V950" s="102">
        <f t="shared" si="366"/>
        <v>0</v>
      </c>
      <c r="W950" s="101"/>
      <c r="X950" s="101"/>
      <c r="Y950" s="102">
        <f t="shared" si="364"/>
        <v>0</v>
      </c>
      <c r="Z950" s="102">
        <f t="shared" si="365"/>
        <v>0</v>
      </c>
      <c r="AA950" s="102" t="e">
        <f t="shared" si="367"/>
        <v>#VALUE!</v>
      </c>
    </row>
    <row r="951" spans="1:27" ht="17.25">
      <c r="A951" s="5"/>
      <c r="B951" s="5"/>
      <c r="C951" s="93"/>
      <c r="D951" s="193"/>
      <c r="E951" s="94"/>
      <c r="F951" s="95"/>
      <c r="G951" s="96" t="str">
        <f t="shared" si="356"/>
        <v>Error</v>
      </c>
      <c r="H951" s="97">
        <v>14400</v>
      </c>
      <c r="I951" s="98" t="e">
        <f t="shared" si="357"/>
        <v>#VALUE!</v>
      </c>
      <c r="J951" s="88" t="e">
        <f t="shared" si="352"/>
        <v>#VALUE!</v>
      </c>
      <c r="K951" s="98">
        <f t="shared" si="358"/>
        <v>0</v>
      </c>
      <c r="L951" s="98">
        <f t="shared" si="359"/>
        <v>0</v>
      </c>
      <c r="M951" s="98" t="e">
        <f t="shared" si="360"/>
        <v>#VALUE!</v>
      </c>
      <c r="N951" s="98" t="e">
        <f t="shared" si="361"/>
        <v>#VALUE!</v>
      </c>
      <c r="O951" s="97"/>
      <c r="P951" s="98" t="e">
        <f t="shared" si="353"/>
        <v>#VALUE!</v>
      </c>
      <c r="Q951" s="99" t="e">
        <f t="shared" si="362"/>
        <v>#VALUE!</v>
      </c>
      <c r="R951" s="100"/>
      <c r="S951" s="5"/>
      <c r="T951" s="28">
        <f t="shared" si="363"/>
        <v>0</v>
      </c>
      <c r="U951" s="101">
        <v>66140</v>
      </c>
      <c r="V951" s="102">
        <f t="shared" si="366"/>
        <v>0</v>
      </c>
      <c r="W951" s="101"/>
      <c r="X951" s="101"/>
      <c r="Y951" s="102">
        <f t="shared" si="364"/>
        <v>0</v>
      </c>
      <c r="Z951" s="102">
        <f t="shared" si="365"/>
        <v>0</v>
      </c>
      <c r="AA951" s="102" t="e">
        <f t="shared" si="367"/>
        <v>#VALUE!</v>
      </c>
    </row>
    <row r="952" spans="1:27" ht="17.25">
      <c r="A952" s="5"/>
      <c r="B952" s="5"/>
      <c r="C952" s="93"/>
      <c r="D952" s="193"/>
      <c r="E952" s="94"/>
      <c r="F952" s="95"/>
      <c r="G952" s="96" t="str">
        <f t="shared" si="356"/>
        <v>Error</v>
      </c>
      <c r="H952" s="97">
        <v>14400</v>
      </c>
      <c r="I952" s="98" t="e">
        <f t="shared" si="357"/>
        <v>#VALUE!</v>
      </c>
      <c r="J952" s="88" t="e">
        <f t="shared" si="352"/>
        <v>#VALUE!</v>
      </c>
      <c r="K952" s="98">
        <f t="shared" si="358"/>
        <v>0</v>
      </c>
      <c r="L952" s="98">
        <f t="shared" si="359"/>
        <v>0</v>
      </c>
      <c r="M952" s="98" t="e">
        <f t="shared" si="360"/>
        <v>#VALUE!</v>
      </c>
      <c r="N952" s="98" t="e">
        <f t="shared" si="361"/>
        <v>#VALUE!</v>
      </c>
      <c r="O952" s="97"/>
      <c r="P952" s="98" t="e">
        <f t="shared" si="353"/>
        <v>#VALUE!</v>
      </c>
      <c r="Q952" s="99" t="e">
        <f t="shared" si="362"/>
        <v>#VALUE!</v>
      </c>
      <c r="R952" s="100"/>
      <c r="S952" s="5"/>
      <c r="T952" s="28">
        <f t="shared" si="363"/>
        <v>0</v>
      </c>
      <c r="U952" s="101">
        <v>66140</v>
      </c>
      <c r="V952" s="102">
        <f t="shared" si="366"/>
        <v>0</v>
      </c>
      <c r="W952" s="101"/>
      <c r="X952" s="101"/>
      <c r="Y952" s="102">
        <f t="shared" si="364"/>
        <v>0</v>
      </c>
      <c r="Z952" s="102">
        <f t="shared" si="365"/>
        <v>0</v>
      </c>
      <c r="AA952" s="102" t="e">
        <f t="shared" si="367"/>
        <v>#VALUE!</v>
      </c>
    </row>
    <row r="953" spans="1:27" ht="17.25">
      <c r="A953" s="5"/>
      <c r="B953" s="5"/>
      <c r="C953" s="93"/>
      <c r="D953" s="193"/>
      <c r="E953" s="94"/>
      <c r="F953" s="95"/>
      <c r="G953" s="96" t="str">
        <f t="shared" si="356"/>
        <v>Error</v>
      </c>
      <c r="H953" s="97">
        <v>14400</v>
      </c>
      <c r="I953" s="98" t="e">
        <f t="shared" si="357"/>
        <v>#VALUE!</v>
      </c>
      <c r="J953" s="88" t="e">
        <f t="shared" si="352"/>
        <v>#VALUE!</v>
      </c>
      <c r="K953" s="98">
        <f t="shared" si="358"/>
        <v>0</v>
      </c>
      <c r="L953" s="98">
        <f t="shared" si="359"/>
        <v>0</v>
      </c>
      <c r="M953" s="98" t="e">
        <f t="shared" si="360"/>
        <v>#VALUE!</v>
      </c>
      <c r="N953" s="98" t="e">
        <f t="shared" si="361"/>
        <v>#VALUE!</v>
      </c>
      <c r="O953" s="97"/>
      <c r="P953" s="98" t="e">
        <f t="shared" si="353"/>
        <v>#VALUE!</v>
      </c>
      <c r="Q953" s="99" t="e">
        <f t="shared" si="362"/>
        <v>#VALUE!</v>
      </c>
      <c r="R953" s="100"/>
      <c r="S953" s="5"/>
      <c r="T953" s="28">
        <f t="shared" si="363"/>
        <v>0</v>
      </c>
      <c r="U953" s="101">
        <v>66140</v>
      </c>
      <c r="V953" s="102">
        <f t="shared" si="366"/>
        <v>0</v>
      </c>
      <c r="W953" s="101"/>
      <c r="X953" s="101"/>
      <c r="Y953" s="102">
        <f t="shared" si="364"/>
        <v>0</v>
      </c>
      <c r="Z953" s="102">
        <f t="shared" si="365"/>
        <v>0</v>
      </c>
      <c r="AA953" s="102" t="e">
        <f t="shared" si="367"/>
        <v>#VALUE!</v>
      </c>
    </row>
    <row r="954" spans="1:27" ht="17.25">
      <c r="A954" s="5"/>
      <c r="B954" s="5"/>
      <c r="C954" s="93"/>
      <c r="D954" s="193"/>
      <c r="E954" s="94"/>
      <c r="F954" s="95"/>
      <c r="G954" s="96" t="str">
        <f t="shared" si="356"/>
        <v>Error</v>
      </c>
      <c r="H954" s="97">
        <v>14400</v>
      </c>
      <c r="I954" s="98" t="e">
        <f t="shared" si="357"/>
        <v>#VALUE!</v>
      </c>
      <c r="J954" s="88" t="e">
        <f t="shared" si="352"/>
        <v>#VALUE!</v>
      </c>
      <c r="K954" s="98">
        <f t="shared" si="358"/>
        <v>0</v>
      </c>
      <c r="L954" s="98">
        <f t="shared" si="359"/>
        <v>0</v>
      </c>
      <c r="M954" s="98" t="e">
        <f t="shared" si="360"/>
        <v>#VALUE!</v>
      </c>
      <c r="N954" s="98" t="e">
        <f t="shared" si="361"/>
        <v>#VALUE!</v>
      </c>
      <c r="O954" s="97"/>
      <c r="P954" s="98" t="e">
        <f t="shared" si="353"/>
        <v>#VALUE!</v>
      </c>
      <c r="Q954" s="99" t="e">
        <f t="shared" si="362"/>
        <v>#VALUE!</v>
      </c>
      <c r="R954" s="100"/>
      <c r="S954" s="5"/>
      <c r="T954" s="28">
        <f t="shared" si="363"/>
        <v>0</v>
      </c>
      <c r="U954" s="101">
        <v>66140</v>
      </c>
      <c r="V954" s="102">
        <f t="shared" si="366"/>
        <v>0</v>
      </c>
      <c r="W954" s="101"/>
      <c r="X954" s="101"/>
      <c r="Y954" s="102">
        <f t="shared" si="364"/>
        <v>0</v>
      </c>
      <c r="Z954" s="102">
        <f t="shared" si="365"/>
        <v>0</v>
      </c>
      <c r="AA954" s="102" t="e">
        <f t="shared" si="367"/>
        <v>#VALUE!</v>
      </c>
    </row>
    <row r="955" spans="1:27" ht="17.25">
      <c r="A955" s="5"/>
      <c r="B955" s="5"/>
      <c r="C955" s="93"/>
      <c r="D955" s="193"/>
      <c r="E955" s="84"/>
      <c r="F955" s="85"/>
      <c r="G955" s="86" t="str">
        <f t="shared" si="356"/>
        <v>Error</v>
      </c>
      <c r="H955" s="87">
        <v>14400</v>
      </c>
      <c r="I955" s="88" t="e">
        <f t="shared" si="357"/>
        <v>#VALUE!</v>
      </c>
      <c r="J955" s="88" t="e">
        <f t="shared" si="352"/>
        <v>#VALUE!</v>
      </c>
      <c r="K955" s="88">
        <f t="shared" si="358"/>
        <v>0</v>
      </c>
      <c r="L955" s="88">
        <f t="shared" si="359"/>
        <v>0</v>
      </c>
      <c r="M955" s="88" t="e">
        <f t="shared" si="360"/>
        <v>#VALUE!</v>
      </c>
      <c r="N955" s="88" t="e">
        <f t="shared" si="361"/>
        <v>#VALUE!</v>
      </c>
      <c r="O955" s="87"/>
      <c r="P955" s="88" t="e">
        <f t="shared" si="353"/>
        <v>#VALUE!</v>
      </c>
      <c r="Q955" s="89" t="e">
        <f t="shared" si="362"/>
        <v>#VALUE!</v>
      </c>
      <c r="R955" s="90"/>
      <c r="S955" s="82"/>
      <c r="T955" s="28">
        <f t="shared" si="363"/>
        <v>0</v>
      </c>
      <c r="U955" s="91">
        <v>66140</v>
      </c>
      <c r="V955" s="92">
        <f t="shared" si="366"/>
        <v>0</v>
      </c>
      <c r="W955" s="91"/>
      <c r="X955" s="91"/>
      <c r="Y955" s="92">
        <f t="shared" si="364"/>
        <v>0</v>
      </c>
      <c r="Z955" s="92">
        <f t="shared" si="365"/>
        <v>0</v>
      </c>
      <c r="AA955" s="92" t="e">
        <f t="shared" si="367"/>
        <v>#VALUE!</v>
      </c>
    </row>
    <row r="956" spans="1:27" ht="17.25">
      <c r="A956" s="5"/>
      <c r="B956" s="5"/>
      <c r="C956" s="93"/>
      <c r="D956" s="193"/>
      <c r="E956" s="94"/>
      <c r="F956" s="95"/>
      <c r="G956" s="96" t="str">
        <f t="shared" si="356"/>
        <v>Error</v>
      </c>
      <c r="H956" s="97">
        <v>14400</v>
      </c>
      <c r="I956" s="98" t="e">
        <f t="shared" si="357"/>
        <v>#VALUE!</v>
      </c>
      <c r="J956" s="88" t="e">
        <f t="shared" si="352"/>
        <v>#VALUE!</v>
      </c>
      <c r="K956" s="98">
        <f t="shared" si="358"/>
        <v>0</v>
      </c>
      <c r="L956" s="98">
        <f t="shared" si="359"/>
        <v>0</v>
      </c>
      <c r="M956" s="98" t="e">
        <f t="shared" si="360"/>
        <v>#VALUE!</v>
      </c>
      <c r="N956" s="98" t="e">
        <f t="shared" si="361"/>
        <v>#VALUE!</v>
      </c>
      <c r="O956" s="97"/>
      <c r="P956" s="98" t="e">
        <f t="shared" si="353"/>
        <v>#VALUE!</v>
      </c>
      <c r="Q956" s="99" t="e">
        <f t="shared" si="362"/>
        <v>#VALUE!</v>
      </c>
      <c r="R956" s="100"/>
      <c r="S956" s="5"/>
      <c r="T956" s="28">
        <f t="shared" si="363"/>
        <v>0</v>
      </c>
      <c r="U956" s="101">
        <v>66140</v>
      </c>
      <c r="V956" s="102">
        <f t="shared" si="366"/>
        <v>0</v>
      </c>
      <c r="W956" s="101"/>
      <c r="X956" s="101"/>
      <c r="Y956" s="102">
        <f t="shared" si="364"/>
        <v>0</v>
      </c>
      <c r="Z956" s="102">
        <f t="shared" si="365"/>
        <v>0</v>
      </c>
      <c r="AA956" s="102" t="e">
        <f t="shared" si="367"/>
        <v>#VALUE!</v>
      </c>
    </row>
    <row r="957" spans="1:27" ht="17.25">
      <c r="A957" s="5"/>
      <c r="B957" s="5"/>
      <c r="C957" s="93"/>
      <c r="D957" s="193"/>
      <c r="E957" s="94"/>
      <c r="F957" s="95"/>
      <c r="G957" s="96" t="str">
        <f t="shared" si="356"/>
        <v>Error</v>
      </c>
      <c r="H957" s="97">
        <v>14400</v>
      </c>
      <c r="I957" s="98" t="e">
        <f t="shared" si="357"/>
        <v>#VALUE!</v>
      </c>
      <c r="J957" s="88" t="e">
        <f t="shared" si="352"/>
        <v>#VALUE!</v>
      </c>
      <c r="K957" s="98">
        <f t="shared" si="358"/>
        <v>0</v>
      </c>
      <c r="L957" s="98">
        <f t="shared" si="359"/>
        <v>0</v>
      </c>
      <c r="M957" s="98" t="e">
        <f t="shared" si="360"/>
        <v>#VALUE!</v>
      </c>
      <c r="N957" s="98" t="e">
        <f t="shared" si="361"/>
        <v>#VALUE!</v>
      </c>
      <c r="O957" s="97"/>
      <c r="P957" s="98" t="e">
        <f t="shared" si="353"/>
        <v>#VALUE!</v>
      </c>
      <c r="Q957" s="99" t="e">
        <f t="shared" si="362"/>
        <v>#VALUE!</v>
      </c>
      <c r="R957" s="100"/>
      <c r="S957" s="5"/>
      <c r="T957" s="28">
        <f t="shared" si="363"/>
        <v>0</v>
      </c>
      <c r="U957" s="101">
        <v>66140</v>
      </c>
      <c r="V957" s="102">
        <f t="shared" si="366"/>
        <v>0</v>
      </c>
      <c r="W957" s="101"/>
      <c r="X957" s="101"/>
      <c r="Y957" s="102">
        <f t="shared" si="364"/>
        <v>0</v>
      </c>
      <c r="Z957" s="102">
        <f t="shared" si="365"/>
        <v>0</v>
      </c>
      <c r="AA957" s="102" t="e">
        <f t="shared" si="367"/>
        <v>#VALUE!</v>
      </c>
    </row>
    <row r="958" spans="1:27" ht="17.25">
      <c r="A958" s="5"/>
      <c r="B958" s="5"/>
      <c r="C958" s="93"/>
      <c r="D958" s="193"/>
      <c r="E958" s="94"/>
      <c r="F958" s="95"/>
      <c r="G958" s="96" t="str">
        <f t="shared" si="356"/>
        <v>Error</v>
      </c>
      <c r="H958" s="97">
        <v>14400</v>
      </c>
      <c r="I958" s="98" t="e">
        <f t="shared" si="357"/>
        <v>#VALUE!</v>
      </c>
      <c r="J958" s="88" t="e">
        <f t="shared" si="352"/>
        <v>#VALUE!</v>
      </c>
      <c r="K958" s="98">
        <f t="shared" si="358"/>
        <v>0</v>
      </c>
      <c r="L958" s="98">
        <f t="shared" si="359"/>
        <v>0</v>
      </c>
      <c r="M958" s="98" t="e">
        <f t="shared" si="360"/>
        <v>#VALUE!</v>
      </c>
      <c r="N958" s="98" t="e">
        <f t="shared" si="361"/>
        <v>#VALUE!</v>
      </c>
      <c r="O958" s="97"/>
      <c r="P958" s="98" t="e">
        <f t="shared" si="353"/>
        <v>#VALUE!</v>
      </c>
      <c r="Q958" s="99" t="e">
        <f t="shared" si="362"/>
        <v>#VALUE!</v>
      </c>
      <c r="R958" s="100"/>
      <c r="S958" s="5"/>
      <c r="T958" s="28">
        <f t="shared" si="363"/>
        <v>0</v>
      </c>
      <c r="U958" s="101">
        <v>66140</v>
      </c>
      <c r="V958" s="102">
        <f t="shared" si="366"/>
        <v>0</v>
      </c>
      <c r="W958" s="101"/>
      <c r="X958" s="101"/>
      <c r="Y958" s="102">
        <f t="shared" si="364"/>
        <v>0</v>
      </c>
      <c r="Z958" s="102">
        <f t="shared" si="365"/>
        <v>0</v>
      </c>
      <c r="AA958" s="102" t="e">
        <f t="shared" si="367"/>
        <v>#VALUE!</v>
      </c>
    </row>
    <row r="959" spans="1:27" ht="17.25">
      <c r="A959" s="5"/>
      <c r="B959" s="5"/>
      <c r="C959" s="93"/>
      <c r="D959" s="193"/>
      <c r="E959" s="94"/>
      <c r="F959" s="95"/>
      <c r="G959" s="96" t="str">
        <f t="shared" si="356"/>
        <v>Error</v>
      </c>
      <c r="H959" s="97">
        <v>14400</v>
      </c>
      <c r="I959" s="98" t="e">
        <f t="shared" si="357"/>
        <v>#VALUE!</v>
      </c>
      <c r="J959" s="88" t="e">
        <f t="shared" si="352"/>
        <v>#VALUE!</v>
      </c>
      <c r="K959" s="98">
        <f t="shared" si="358"/>
        <v>0</v>
      </c>
      <c r="L959" s="98">
        <f t="shared" si="359"/>
        <v>0</v>
      </c>
      <c r="M959" s="98" t="e">
        <f t="shared" si="360"/>
        <v>#VALUE!</v>
      </c>
      <c r="N959" s="98" t="e">
        <f t="shared" si="361"/>
        <v>#VALUE!</v>
      </c>
      <c r="O959" s="97"/>
      <c r="P959" s="98" t="e">
        <f t="shared" si="353"/>
        <v>#VALUE!</v>
      </c>
      <c r="Q959" s="99" t="e">
        <f t="shared" si="362"/>
        <v>#VALUE!</v>
      </c>
      <c r="R959" s="100"/>
      <c r="S959" s="5"/>
      <c r="T959" s="28">
        <f t="shared" si="363"/>
        <v>0</v>
      </c>
      <c r="U959" s="101">
        <v>66140</v>
      </c>
      <c r="V959" s="102">
        <f t="shared" si="366"/>
        <v>0</v>
      </c>
      <c r="W959" s="101"/>
      <c r="X959" s="101"/>
      <c r="Y959" s="102">
        <f t="shared" si="364"/>
        <v>0</v>
      </c>
      <c r="Z959" s="102">
        <f t="shared" si="365"/>
        <v>0</v>
      </c>
      <c r="AA959" s="102" t="e">
        <f t="shared" si="367"/>
        <v>#VALUE!</v>
      </c>
    </row>
    <row r="960" spans="1:27" ht="17.25">
      <c r="A960" s="5"/>
      <c r="B960" s="5"/>
      <c r="C960" s="93"/>
      <c r="D960" s="193"/>
      <c r="E960" s="94"/>
      <c r="F960" s="95"/>
      <c r="G960" s="96" t="str">
        <f t="shared" si="356"/>
        <v>Error</v>
      </c>
      <c r="H960" s="97">
        <v>14400</v>
      </c>
      <c r="I960" s="98" t="e">
        <f t="shared" si="357"/>
        <v>#VALUE!</v>
      </c>
      <c r="J960" s="88" t="e">
        <f t="shared" si="352"/>
        <v>#VALUE!</v>
      </c>
      <c r="K960" s="98">
        <f t="shared" si="358"/>
        <v>0</v>
      </c>
      <c r="L960" s="98">
        <f t="shared" si="359"/>
        <v>0</v>
      </c>
      <c r="M960" s="98" t="e">
        <f t="shared" si="360"/>
        <v>#VALUE!</v>
      </c>
      <c r="N960" s="98" t="e">
        <f t="shared" si="361"/>
        <v>#VALUE!</v>
      </c>
      <c r="O960" s="97"/>
      <c r="P960" s="98" t="e">
        <f t="shared" si="353"/>
        <v>#VALUE!</v>
      </c>
      <c r="Q960" s="99" t="e">
        <f t="shared" si="362"/>
        <v>#VALUE!</v>
      </c>
      <c r="R960" s="100"/>
      <c r="S960" s="5"/>
      <c r="T960" s="28">
        <f t="shared" si="363"/>
        <v>0</v>
      </c>
      <c r="U960" s="101">
        <v>66140</v>
      </c>
      <c r="V960" s="102">
        <f t="shared" si="366"/>
        <v>0</v>
      </c>
      <c r="W960" s="101"/>
      <c r="X960" s="101"/>
      <c r="Y960" s="102">
        <f t="shared" si="364"/>
        <v>0</v>
      </c>
      <c r="Z960" s="102">
        <f t="shared" si="365"/>
        <v>0</v>
      </c>
      <c r="AA960" s="102" t="e">
        <f t="shared" si="367"/>
        <v>#VALUE!</v>
      </c>
    </row>
    <row r="961" spans="1:27" ht="17.25">
      <c r="A961" s="5"/>
      <c r="B961" s="5"/>
      <c r="C961" s="93"/>
      <c r="D961" s="193"/>
      <c r="E961" s="84"/>
      <c r="F961" s="85"/>
      <c r="G961" s="86" t="str">
        <f t="shared" si="356"/>
        <v>Error</v>
      </c>
      <c r="H961" s="87">
        <v>14400</v>
      </c>
      <c r="I961" s="88" t="e">
        <f t="shared" si="357"/>
        <v>#VALUE!</v>
      </c>
      <c r="J961" s="88" t="e">
        <f t="shared" si="352"/>
        <v>#VALUE!</v>
      </c>
      <c r="K961" s="88">
        <f t="shared" si="358"/>
        <v>0</v>
      </c>
      <c r="L961" s="88">
        <f t="shared" si="359"/>
        <v>0</v>
      </c>
      <c r="M961" s="88" t="e">
        <f t="shared" si="360"/>
        <v>#VALUE!</v>
      </c>
      <c r="N961" s="88" t="e">
        <f t="shared" si="361"/>
        <v>#VALUE!</v>
      </c>
      <c r="O961" s="87"/>
      <c r="P961" s="88" t="e">
        <f t="shared" si="353"/>
        <v>#VALUE!</v>
      </c>
      <c r="Q961" s="89" t="e">
        <f t="shared" si="362"/>
        <v>#VALUE!</v>
      </c>
      <c r="R961" s="90"/>
      <c r="S961" s="82"/>
      <c r="T961" s="28">
        <f t="shared" si="363"/>
        <v>0</v>
      </c>
      <c r="U961" s="91">
        <v>66140</v>
      </c>
      <c r="V961" s="92">
        <f t="shared" si="366"/>
        <v>0</v>
      </c>
      <c r="W961" s="91"/>
      <c r="X961" s="91"/>
      <c r="Y961" s="92">
        <f t="shared" si="364"/>
        <v>0</v>
      </c>
      <c r="Z961" s="92">
        <f t="shared" si="365"/>
        <v>0</v>
      </c>
      <c r="AA961" s="92" t="e">
        <f t="shared" si="367"/>
        <v>#VALUE!</v>
      </c>
    </row>
    <row r="962" spans="1:27" ht="17.25">
      <c r="A962" s="5"/>
      <c r="B962" s="5"/>
      <c r="C962" s="93"/>
      <c r="D962" s="193"/>
      <c r="E962" s="84"/>
      <c r="F962" s="85"/>
      <c r="G962" s="86" t="str">
        <f>IF($C962="ստորաբաժանման պետ",IF(F962=0,2.28,IF(F962=1,2.35,IF(F962=2,2.43,IF(F962=3,2.5,IF(OR(F962=4,F962=5),2.58,IF(OR(F962=6,F962=7),2.66,IF(OR(F962=8,F962=9),2.75,IF(OR(F962=10,F962=11,F962=12),2.83,IF(OR(F962=13,F962=14,F962=15),2.92,IF(OR(F962=16,F962=17,F962=18),3.01,3.11)))))))))),IF($C962="ավագ կարգադրիչ",IF(F962=0,1.96,IF(F962=1,2.02,IF(F962=2,2.08,IF(F962=3,2.15,IF(OR(F962=4,F962=5),2.21,IF(OR(F962=6,F962=7),2.28,IF(OR(F962=8,F962=9),2.35,IF(OR(F962=10,F962=11,F962=12),2.42,IF(OR(F962=13,F962=14,F962=15),2.5,IF(OR(F962=16,F962=17,F962=18),2.58,2.66)))))))))),IF($C962="կարգադրիչ",IF(F962=0,1.45,IF(F962=1,1.49,IF(F962=2,1.54,IF(F962=3,1.59,IF(OR(F962=4,F962=5),1.9,IF(OR(F962=6,F962=7),1.96,IF(OR(F962=8,F962=9),1.73,IF(OR(F962=10,F962=11,F962=12),1.79,IF(OR(F962=13,F962=14,F962=15),1.84,IF(OR(F962=16,F962=17,F962=18),1.9,1.95)))))))))), "Error")))</f>
        <v>Error</v>
      </c>
      <c r="H962" s="87">
        <v>14400</v>
      </c>
      <c r="I962" s="88" t="e">
        <f>G962*H962</f>
        <v>#VALUE!</v>
      </c>
      <c r="J962" s="88" t="e">
        <f t="shared" si="352"/>
        <v>#VALUE!</v>
      </c>
      <c r="K962" s="88">
        <f>IF($D962="գեներալ-մայոր",2.91,IF($D962="գնդապետ",2.38,IF($D962="փոխգնդապետ",2.25,IF($D962="մայոր",1.85,IF($D962="կապիտան",1.72,IF($D962="ավագ լեյտենանտ",1.59,IF($D962="լեյտենանտ",1.46,IF($D962="ավագ ենթասպա",1.06,IF($D962="ենթասպա",0.93,IF($D962="ավագ",0.79,IF($D962="ավագ սերժանտ",0.66,IF($D962="սերժանտ",0.53,IF($D962="կրտսեր սերժանտ",0.4,0)))))))))))))</f>
        <v>0</v>
      </c>
      <c r="L962" s="88">
        <f>K962*H962</f>
        <v>0</v>
      </c>
      <c r="M962" s="88" t="e">
        <f>L962+J962</f>
        <v>#VALUE!</v>
      </c>
      <c r="N962" s="88" t="e">
        <f>IF(F962&lt;2,M962*0%,IF(F962&lt;5,M962*5%,IF(F962&lt;10,M962*10%,IF(F962&lt;15,M962*15%,IF(F962&lt;20,M962*20%,IF(F962&lt;25,M962*25%,IF(F962&gt;=25,M962*30%)))))))</f>
        <v>#VALUE!</v>
      </c>
      <c r="O962" s="87"/>
      <c r="P962" s="88" t="e">
        <f t="shared" si="353"/>
        <v>#VALUE!</v>
      </c>
      <c r="Q962" s="89" t="e">
        <f>P962*6.565</f>
        <v>#VALUE!</v>
      </c>
      <c r="R962" s="90"/>
      <c r="S962" s="82"/>
      <c r="T962" s="28">
        <f t="shared" si="363"/>
        <v>0</v>
      </c>
      <c r="U962" s="91">
        <v>66140</v>
      </c>
      <c r="V962" s="92">
        <f t="shared" si="366"/>
        <v>0</v>
      </c>
      <c r="W962" s="91"/>
      <c r="X962" s="91"/>
      <c r="Y962" s="92">
        <f>+V962+W962+X962</f>
        <v>0</v>
      </c>
      <c r="Z962" s="92">
        <f>+Y962*6.565</f>
        <v>0</v>
      </c>
      <c r="AA962" s="92" t="e">
        <f t="shared" si="367"/>
        <v>#VALUE!</v>
      </c>
    </row>
    <row r="963" spans="1:27" ht="17.25">
      <c r="A963" s="5"/>
      <c r="B963" s="5"/>
      <c r="C963" s="93"/>
      <c r="D963" s="193"/>
      <c r="E963" s="94"/>
      <c r="F963" s="95"/>
      <c r="G963" s="96" t="str">
        <f t="shared" si="356"/>
        <v>Error</v>
      </c>
      <c r="H963" s="97">
        <v>14400</v>
      </c>
      <c r="I963" s="98" t="e">
        <f t="shared" ref="I963:I978" si="368">G963*H963</f>
        <v>#VALUE!</v>
      </c>
      <c r="J963" s="88" t="e">
        <f t="shared" si="352"/>
        <v>#VALUE!</v>
      </c>
      <c r="K963" s="98">
        <f t="shared" si="358"/>
        <v>0</v>
      </c>
      <c r="L963" s="98">
        <f t="shared" ref="L963:L978" si="369">K963*H963</f>
        <v>0</v>
      </c>
      <c r="M963" s="98" t="e">
        <f t="shared" ref="M963:M978" si="370">L963+J963</f>
        <v>#VALUE!</v>
      </c>
      <c r="N963" s="98" t="e">
        <f t="shared" ref="N963:N978" si="371">IF(F963&lt;2,M963*0%,IF(F963&lt;5,M963*5%,IF(F963&lt;10,M963*10%,IF(F963&lt;15,M963*15%,IF(F963&lt;20,M963*20%,IF(F963&lt;25,M963*25%,IF(F963&gt;=25,M963*30%)))))))</f>
        <v>#VALUE!</v>
      </c>
      <c r="O963" s="97"/>
      <c r="P963" s="98" t="e">
        <f t="shared" si="353"/>
        <v>#VALUE!</v>
      </c>
      <c r="Q963" s="99" t="e">
        <f t="shared" si="362"/>
        <v>#VALUE!</v>
      </c>
      <c r="R963" s="100"/>
      <c r="S963" s="5"/>
      <c r="T963" s="28">
        <f t="shared" si="363"/>
        <v>0</v>
      </c>
      <c r="U963" s="101">
        <v>66140</v>
      </c>
      <c r="V963" s="102">
        <f t="shared" si="366"/>
        <v>0</v>
      </c>
      <c r="W963" s="101"/>
      <c r="X963" s="101"/>
      <c r="Y963" s="102">
        <f t="shared" ref="Y963:Y978" si="372">+V963+W963+X963</f>
        <v>0</v>
      </c>
      <c r="Z963" s="102">
        <f t="shared" si="365"/>
        <v>0</v>
      </c>
      <c r="AA963" s="102" t="e">
        <f t="shared" si="367"/>
        <v>#VALUE!</v>
      </c>
    </row>
    <row r="964" spans="1:27" ht="17.25">
      <c r="A964" s="5"/>
      <c r="B964" s="5"/>
      <c r="C964" s="93"/>
      <c r="D964" s="193"/>
      <c r="E964" s="94"/>
      <c r="F964" s="95"/>
      <c r="G964" s="96" t="str">
        <f t="shared" si="356"/>
        <v>Error</v>
      </c>
      <c r="H964" s="97">
        <v>14400</v>
      </c>
      <c r="I964" s="98" t="e">
        <f t="shared" si="368"/>
        <v>#VALUE!</v>
      </c>
      <c r="J964" s="88" t="e">
        <f t="shared" si="352"/>
        <v>#VALUE!</v>
      </c>
      <c r="K964" s="98">
        <f t="shared" si="358"/>
        <v>0</v>
      </c>
      <c r="L964" s="98">
        <f t="shared" si="369"/>
        <v>0</v>
      </c>
      <c r="M964" s="98" t="e">
        <f t="shared" si="370"/>
        <v>#VALUE!</v>
      </c>
      <c r="N964" s="98" t="e">
        <f t="shared" si="371"/>
        <v>#VALUE!</v>
      </c>
      <c r="O964" s="97"/>
      <c r="P964" s="98" t="e">
        <f t="shared" si="353"/>
        <v>#VALUE!</v>
      </c>
      <c r="Q964" s="99" t="e">
        <f t="shared" si="362"/>
        <v>#VALUE!</v>
      </c>
      <c r="R964" s="100"/>
      <c r="S964" s="5"/>
      <c r="T964" s="28">
        <f t="shared" si="363"/>
        <v>0</v>
      </c>
      <c r="U964" s="101">
        <v>66140</v>
      </c>
      <c r="V964" s="102">
        <f t="shared" si="366"/>
        <v>0</v>
      </c>
      <c r="W964" s="101"/>
      <c r="X964" s="101"/>
      <c r="Y964" s="102">
        <f t="shared" si="372"/>
        <v>0</v>
      </c>
      <c r="Z964" s="102">
        <f t="shared" si="365"/>
        <v>0</v>
      </c>
      <c r="AA964" s="102" t="e">
        <f t="shared" si="367"/>
        <v>#VALUE!</v>
      </c>
    </row>
    <row r="965" spans="1:27" ht="17.25">
      <c r="A965" s="5"/>
      <c r="B965" s="5"/>
      <c r="C965" s="93"/>
      <c r="D965" s="193"/>
      <c r="E965" s="94"/>
      <c r="F965" s="95"/>
      <c r="G965" s="96" t="str">
        <f t="shared" si="356"/>
        <v>Error</v>
      </c>
      <c r="H965" s="97">
        <v>14400</v>
      </c>
      <c r="I965" s="98" t="e">
        <f t="shared" si="368"/>
        <v>#VALUE!</v>
      </c>
      <c r="J965" s="88" t="e">
        <f t="shared" si="352"/>
        <v>#VALUE!</v>
      </c>
      <c r="K965" s="98">
        <f t="shared" si="358"/>
        <v>0</v>
      </c>
      <c r="L965" s="98">
        <f t="shared" si="369"/>
        <v>0</v>
      </c>
      <c r="M965" s="98" t="e">
        <f t="shared" si="370"/>
        <v>#VALUE!</v>
      </c>
      <c r="N965" s="98" t="e">
        <f t="shared" si="371"/>
        <v>#VALUE!</v>
      </c>
      <c r="O965" s="97"/>
      <c r="P965" s="98" t="e">
        <f t="shared" si="353"/>
        <v>#VALUE!</v>
      </c>
      <c r="Q965" s="99" t="e">
        <f t="shared" si="362"/>
        <v>#VALUE!</v>
      </c>
      <c r="R965" s="100"/>
      <c r="S965" s="5"/>
      <c r="T965" s="28">
        <f t="shared" si="363"/>
        <v>0</v>
      </c>
      <c r="U965" s="101">
        <v>66140</v>
      </c>
      <c r="V965" s="102">
        <f t="shared" si="366"/>
        <v>0</v>
      </c>
      <c r="W965" s="101"/>
      <c r="X965" s="101"/>
      <c r="Y965" s="102">
        <f t="shared" si="372"/>
        <v>0</v>
      </c>
      <c r="Z965" s="102">
        <f t="shared" si="365"/>
        <v>0</v>
      </c>
      <c r="AA965" s="102" t="e">
        <f t="shared" si="367"/>
        <v>#VALUE!</v>
      </c>
    </row>
    <row r="966" spans="1:27" ht="17.25">
      <c r="A966" s="5"/>
      <c r="B966" s="5"/>
      <c r="C966" s="93"/>
      <c r="D966" s="193"/>
      <c r="E966" s="94"/>
      <c r="F966" s="95"/>
      <c r="G966" s="96" t="str">
        <f t="shared" si="356"/>
        <v>Error</v>
      </c>
      <c r="H966" s="97">
        <v>14400</v>
      </c>
      <c r="I966" s="98" t="e">
        <f t="shared" si="368"/>
        <v>#VALUE!</v>
      </c>
      <c r="J966" s="88" t="e">
        <f t="shared" si="352"/>
        <v>#VALUE!</v>
      </c>
      <c r="K966" s="98">
        <f t="shared" si="358"/>
        <v>0</v>
      </c>
      <c r="L966" s="98">
        <f t="shared" si="369"/>
        <v>0</v>
      </c>
      <c r="M966" s="98" t="e">
        <f t="shared" si="370"/>
        <v>#VALUE!</v>
      </c>
      <c r="N966" s="98" t="e">
        <f t="shared" si="371"/>
        <v>#VALUE!</v>
      </c>
      <c r="O966" s="97"/>
      <c r="P966" s="98" t="e">
        <f t="shared" si="353"/>
        <v>#VALUE!</v>
      </c>
      <c r="Q966" s="99" t="e">
        <f t="shared" si="362"/>
        <v>#VALUE!</v>
      </c>
      <c r="R966" s="100"/>
      <c r="S966" s="5"/>
      <c r="T966" s="28">
        <f t="shared" si="363"/>
        <v>0</v>
      </c>
      <c r="U966" s="101">
        <v>66140</v>
      </c>
      <c r="V966" s="102">
        <f t="shared" si="366"/>
        <v>0</v>
      </c>
      <c r="W966" s="101"/>
      <c r="X966" s="101"/>
      <c r="Y966" s="102">
        <f t="shared" si="372"/>
        <v>0</v>
      </c>
      <c r="Z966" s="102">
        <f t="shared" si="365"/>
        <v>0</v>
      </c>
      <c r="AA966" s="102" t="e">
        <f t="shared" si="367"/>
        <v>#VALUE!</v>
      </c>
    </row>
    <row r="967" spans="1:27" ht="17.25">
      <c r="A967" s="5"/>
      <c r="B967" s="5"/>
      <c r="C967" s="93"/>
      <c r="D967" s="193"/>
      <c r="E967" s="94"/>
      <c r="F967" s="95"/>
      <c r="G967" s="96" t="str">
        <f t="shared" si="356"/>
        <v>Error</v>
      </c>
      <c r="H967" s="97">
        <v>14400</v>
      </c>
      <c r="I967" s="98" t="e">
        <f t="shared" si="368"/>
        <v>#VALUE!</v>
      </c>
      <c r="J967" s="88" t="e">
        <f t="shared" si="352"/>
        <v>#VALUE!</v>
      </c>
      <c r="K967" s="98">
        <f t="shared" si="358"/>
        <v>0</v>
      </c>
      <c r="L967" s="98">
        <f t="shared" si="369"/>
        <v>0</v>
      </c>
      <c r="M967" s="98" t="e">
        <f t="shared" si="370"/>
        <v>#VALUE!</v>
      </c>
      <c r="N967" s="98" t="e">
        <f t="shared" si="371"/>
        <v>#VALUE!</v>
      </c>
      <c r="O967" s="97"/>
      <c r="P967" s="98" t="e">
        <f t="shared" si="353"/>
        <v>#VALUE!</v>
      </c>
      <c r="Q967" s="99" t="e">
        <f t="shared" si="362"/>
        <v>#VALUE!</v>
      </c>
      <c r="R967" s="100"/>
      <c r="S967" s="5"/>
      <c r="T967" s="28">
        <f t="shared" si="363"/>
        <v>0</v>
      </c>
      <c r="U967" s="101">
        <v>66140</v>
      </c>
      <c r="V967" s="102">
        <f t="shared" si="366"/>
        <v>0</v>
      </c>
      <c r="W967" s="101"/>
      <c r="X967" s="101"/>
      <c r="Y967" s="102">
        <f t="shared" si="372"/>
        <v>0</v>
      </c>
      <c r="Z967" s="102">
        <f t="shared" si="365"/>
        <v>0</v>
      </c>
      <c r="AA967" s="102" t="e">
        <f t="shared" si="367"/>
        <v>#VALUE!</v>
      </c>
    </row>
    <row r="968" spans="1:27" ht="17.25">
      <c r="A968" s="5"/>
      <c r="B968" s="5"/>
      <c r="C968" s="93"/>
      <c r="D968" s="193"/>
      <c r="E968" s="84"/>
      <c r="F968" s="85"/>
      <c r="G968" s="86" t="str">
        <f t="shared" si="356"/>
        <v>Error</v>
      </c>
      <c r="H968" s="87">
        <v>14400</v>
      </c>
      <c r="I968" s="88" t="e">
        <f t="shared" si="368"/>
        <v>#VALUE!</v>
      </c>
      <c r="J968" s="88" t="e">
        <f t="shared" si="352"/>
        <v>#VALUE!</v>
      </c>
      <c r="K968" s="88">
        <f t="shared" si="358"/>
        <v>0</v>
      </c>
      <c r="L968" s="88">
        <f t="shared" si="369"/>
        <v>0</v>
      </c>
      <c r="M968" s="88" t="e">
        <f t="shared" si="370"/>
        <v>#VALUE!</v>
      </c>
      <c r="N968" s="88" t="e">
        <f t="shared" si="371"/>
        <v>#VALUE!</v>
      </c>
      <c r="O968" s="87"/>
      <c r="P968" s="88" t="e">
        <f t="shared" si="353"/>
        <v>#VALUE!</v>
      </c>
      <c r="Q968" s="89" t="e">
        <f t="shared" si="362"/>
        <v>#VALUE!</v>
      </c>
      <c r="R968" s="90"/>
      <c r="S968" s="82"/>
      <c r="T968" s="28">
        <f t="shared" si="363"/>
        <v>0</v>
      </c>
      <c r="U968" s="91">
        <v>66140</v>
      </c>
      <c r="V968" s="92">
        <f t="shared" si="366"/>
        <v>0</v>
      </c>
      <c r="W968" s="91"/>
      <c r="X968" s="91"/>
      <c r="Y968" s="92">
        <f t="shared" si="372"/>
        <v>0</v>
      </c>
      <c r="Z968" s="92">
        <f t="shared" si="365"/>
        <v>0</v>
      </c>
      <c r="AA968" s="92" t="e">
        <f t="shared" si="367"/>
        <v>#VALUE!</v>
      </c>
    </row>
    <row r="969" spans="1:27" ht="17.25">
      <c r="A969" s="5"/>
      <c r="B969" s="5"/>
      <c r="C969" s="93"/>
      <c r="D969" s="193"/>
      <c r="E969" s="94"/>
      <c r="F969" s="95"/>
      <c r="G969" s="96" t="str">
        <f t="shared" si="356"/>
        <v>Error</v>
      </c>
      <c r="H969" s="97">
        <v>14400</v>
      </c>
      <c r="I969" s="98" t="e">
        <f t="shared" si="368"/>
        <v>#VALUE!</v>
      </c>
      <c r="J969" s="88" t="e">
        <f t="shared" si="352"/>
        <v>#VALUE!</v>
      </c>
      <c r="K969" s="98">
        <f t="shared" si="358"/>
        <v>0</v>
      </c>
      <c r="L969" s="98">
        <f t="shared" si="369"/>
        <v>0</v>
      </c>
      <c r="M969" s="98" t="e">
        <f t="shared" si="370"/>
        <v>#VALUE!</v>
      </c>
      <c r="N969" s="98" t="e">
        <f t="shared" si="371"/>
        <v>#VALUE!</v>
      </c>
      <c r="O969" s="97"/>
      <c r="P969" s="98" t="e">
        <f t="shared" si="353"/>
        <v>#VALUE!</v>
      </c>
      <c r="Q969" s="99" t="e">
        <f t="shared" si="362"/>
        <v>#VALUE!</v>
      </c>
      <c r="R969" s="100"/>
      <c r="S969" s="5"/>
      <c r="T969" s="28">
        <f t="shared" si="363"/>
        <v>0</v>
      </c>
      <c r="U969" s="101">
        <v>66140</v>
      </c>
      <c r="V969" s="102">
        <f t="shared" si="366"/>
        <v>0</v>
      </c>
      <c r="W969" s="101"/>
      <c r="X969" s="101"/>
      <c r="Y969" s="102">
        <f t="shared" si="372"/>
        <v>0</v>
      </c>
      <c r="Z969" s="102">
        <f t="shared" si="365"/>
        <v>0</v>
      </c>
      <c r="AA969" s="102" t="e">
        <f t="shared" si="367"/>
        <v>#VALUE!</v>
      </c>
    </row>
    <row r="970" spans="1:27" ht="17.25">
      <c r="A970" s="5"/>
      <c r="B970" s="5"/>
      <c r="C970" s="93"/>
      <c r="D970" s="193"/>
      <c r="E970" s="94"/>
      <c r="F970" s="95"/>
      <c r="G970" s="96" t="str">
        <f t="shared" si="356"/>
        <v>Error</v>
      </c>
      <c r="H970" s="97">
        <v>14400</v>
      </c>
      <c r="I970" s="98" t="e">
        <f t="shared" si="368"/>
        <v>#VALUE!</v>
      </c>
      <c r="J970" s="88" t="e">
        <f t="shared" si="352"/>
        <v>#VALUE!</v>
      </c>
      <c r="K970" s="98">
        <f t="shared" si="358"/>
        <v>0</v>
      </c>
      <c r="L970" s="98">
        <f t="shared" si="369"/>
        <v>0</v>
      </c>
      <c r="M970" s="98" t="e">
        <f t="shared" si="370"/>
        <v>#VALUE!</v>
      </c>
      <c r="N970" s="98" t="e">
        <f t="shared" si="371"/>
        <v>#VALUE!</v>
      </c>
      <c r="O970" s="97"/>
      <c r="P970" s="98" t="e">
        <f t="shared" si="353"/>
        <v>#VALUE!</v>
      </c>
      <c r="Q970" s="99" t="e">
        <f t="shared" si="362"/>
        <v>#VALUE!</v>
      </c>
      <c r="R970" s="100"/>
      <c r="S970" s="5"/>
      <c r="T970" s="28">
        <f t="shared" si="363"/>
        <v>0</v>
      </c>
      <c r="U970" s="101">
        <v>66140</v>
      </c>
      <c r="V970" s="102">
        <f t="shared" si="366"/>
        <v>0</v>
      </c>
      <c r="W970" s="101"/>
      <c r="X970" s="101"/>
      <c r="Y970" s="102">
        <f t="shared" si="372"/>
        <v>0</v>
      </c>
      <c r="Z970" s="102">
        <f t="shared" si="365"/>
        <v>0</v>
      </c>
      <c r="AA970" s="102" t="e">
        <f t="shared" si="367"/>
        <v>#VALUE!</v>
      </c>
    </row>
    <row r="971" spans="1:27" ht="17.25">
      <c r="A971" s="5"/>
      <c r="B971" s="5"/>
      <c r="C971" s="93"/>
      <c r="D971" s="193"/>
      <c r="E971" s="94"/>
      <c r="F971" s="95"/>
      <c r="G971" s="96" t="str">
        <f t="shared" si="356"/>
        <v>Error</v>
      </c>
      <c r="H971" s="97">
        <v>14400</v>
      </c>
      <c r="I971" s="98" t="e">
        <f t="shared" si="368"/>
        <v>#VALUE!</v>
      </c>
      <c r="J971" s="88" t="e">
        <f t="shared" ref="J971:J978" si="373">IF(I971&lt;=59525,59525,I971)</f>
        <v>#VALUE!</v>
      </c>
      <c r="K971" s="98">
        <f t="shared" si="358"/>
        <v>0</v>
      </c>
      <c r="L971" s="98">
        <f t="shared" si="369"/>
        <v>0</v>
      </c>
      <c r="M971" s="98" t="e">
        <f t="shared" si="370"/>
        <v>#VALUE!</v>
      </c>
      <c r="N971" s="98" t="e">
        <f t="shared" si="371"/>
        <v>#VALUE!</v>
      </c>
      <c r="O971" s="97"/>
      <c r="P971" s="98" t="e">
        <f t="shared" ref="P971:P978" si="374">M971+N971+O971</f>
        <v>#VALUE!</v>
      </c>
      <c r="Q971" s="99" t="e">
        <f t="shared" si="362"/>
        <v>#VALUE!</v>
      </c>
      <c r="R971" s="100"/>
      <c r="S971" s="5"/>
      <c r="T971" s="28">
        <f t="shared" si="363"/>
        <v>0</v>
      </c>
      <c r="U971" s="101">
        <v>66140</v>
      </c>
      <c r="V971" s="102">
        <f t="shared" ref="V971:V978" si="375">+U971*T971</f>
        <v>0</v>
      </c>
      <c r="W971" s="101"/>
      <c r="X971" s="101"/>
      <c r="Y971" s="102">
        <f t="shared" si="372"/>
        <v>0</v>
      </c>
      <c r="Z971" s="102">
        <f t="shared" si="365"/>
        <v>0</v>
      </c>
      <c r="AA971" s="102" t="e">
        <f t="shared" ref="AA971:AA978" si="376">+Z971+Q971</f>
        <v>#VALUE!</v>
      </c>
    </row>
    <row r="972" spans="1:27" ht="17.25">
      <c r="A972" s="5"/>
      <c r="B972" s="5"/>
      <c r="C972" s="93"/>
      <c r="D972" s="193"/>
      <c r="E972" s="94"/>
      <c r="F972" s="95"/>
      <c r="G972" s="96" t="str">
        <f t="shared" ref="G972:G978" si="377">IF($C972="ստորաբաժանման պետ",IF(F972=0,2.28,IF(F972=1,2.35,IF(F972=2,2.43,IF(F972=3,2.5,IF(OR(F972=4,F972=5),2.58,IF(OR(F972=6,F972=7),2.66,IF(OR(F972=8,F972=9),2.75,IF(OR(F972=10,F972=11,F972=12),2.83,IF(OR(F972=13,F972=14,F972=15),2.92,IF(OR(F972=16,F972=17,F972=18),3.01,3.11)))))))))),IF($C972="ավագ կարգադրիչ",IF(F972=0,1.96,IF(F972=1,2.02,IF(F972=2,2.08,IF(F972=3,2.15,IF(OR(F972=4,F972=5),2.21,IF(OR(F972=6,F972=7),2.28,IF(OR(F972=8,F972=9),2.35,IF(OR(F972=10,F972=11,F972=12),2.42,IF(OR(F972=13,F972=14,F972=15),2.5,IF(OR(F972=16,F972=17,F972=18),2.58,2.66)))))))))),IF($C972="կարգադրիչ",IF(F972=0,1.45,IF(F972=1,1.49,IF(F972=2,1.54,IF(F972=3,1.59,IF(OR(F972=4,F972=5),1.9,IF(OR(F972=6,F972=7),1.96,IF(OR(F972=8,F972=9),1.73,IF(OR(F972=10,F972=11,F972=12),1.79,IF(OR(F972=13,F972=14,F972=15),1.84,IF(OR(F972=16,F972=17,F972=18),1.9,1.95)))))))))), "Error")))</f>
        <v>Error</v>
      </c>
      <c r="H972" s="97">
        <v>14400</v>
      </c>
      <c r="I972" s="98" t="e">
        <f t="shared" si="368"/>
        <v>#VALUE!</v>
      </c>
      <c r="J972" s="88" t="e">
        <f t="shared" si="373"/>
        <v>#VALUE!</v>
      </c>
      <c r="K972" s="98">
        <f t="shared" ref="K972:K978" si="378">IF($D972="գեներալ-մայոր",2.91,IF($D972="գնդապետ",2.38,IF($D972="փոխգնդապետ",2.25,IF($D972="մայոր",1.85,IF($D972="կապիտան",1.72,IF($D972="ավագ լեյտենանտ",1.59,IF($D972="լեյտենանտ",1.46,IF($D972="ավագ ենթասպա",1.06,IF($D972="ենթասպա",0.93,IF($D972="ավագ",0.79,IF($D972="ավագ սերժանտ",0.66,IF($D972="սերժանտ",0.53,IF($D972="կրտսեր սերժանտ",0.4,0)))))))))))))</f>
        <v>0</v>
      </c>
      <c r="L972" s="98">
        <f t="shared" si="369"/>
        <v>0</v>
      </c>
      <c r="M972" s="98" t="e">
        <f t="shared" si="370"/>
        <v>#VALUE!</v>
      </c>
      <c r="N972" s="98" t="e">
        <f t="shared" si="371"/>
        <v>#VALUE!</v>
      </c>
      <c r="O972" s="97"/>
      <c r="P972" s="98" t="e">
        <f t="shared" si="374"/>
        <v>#VALUE!</v>
      </c>
      <c r="Q972" s="99" t="e">
        <f t="shared" ref="Q972:Q978" si="379">P972*6.565</f>
        <v>#VALUE!</v>
      </c>
      <c r="R972" s="100"/>
      <c r="S972" s="5"/>
      <c r="T972" s="28">
        <f t="shared" ref="T972:T978" si="380">IF(E972&lt;1,0,IF(D972="Բ-1",IF(F972=0,6.94,IF(F972=1,7.17,IF(F972=2,7.41,IF(F972=3,7.66,IF(OR(F972=5,F972=4),7.92,IF(OR(F972=6,F972=7),8.18,IF(OR(F972=8,F972=9),8.46,IF(OR(F972=10,F972=11,F972=12),8.74,IF(OR(F972=13,F972=14,F972=15),9.03,IF(OR(F972=16,F972=17,F972=18),9.33,9.65)))))))))),IF(D972="Բ-2", IF(F972=0,5.71,IF(F972=1,5.89,IF(F972=2,6.09,IF(F972=3,6.29,IF(OR(F972=5,F972=4),6.5,IF(OR(F972=6,F972=7),6.72,IF(OR(F972=8,F972=9),6.94,IF(OR(F972=10,F972=11,F972=12),7.17,IF(OR(F972=13,F972=14,F972=15),7.41,IF(OR(F972=16,F972=17,F972=18),7.65,7.91)))))))))), IF(D972="Գ-1", IF(F972=0,4.7,IF(F972=1,4.86,IF(F972=2,5.01,IF(F972=3,5.18,IF(OR(F972=5,F972=4),5.35,IF(OR(F972=6,F972=7),5.52,IF(OR(F972=8,F972=9),5.71,IF(OR(F972=10,F972=11,F972=12),5.89,IF(OR(F972=13,F972=14,F972=15),6.09,IF(OR(F972=16,F972=17,F972=18),6.29,6.49)))))))))), IF(D972="Գ-2", IF(F972=0,3.88,IF(F972=1,4.01,IF(F972=2,4.14,IF(F972=3,4.27,IF(OR(F972=5,F972=4),4.41,IF(OR(F972=6,F972=7),4.55,IF(OR(F972=8,F972=9),4.7,IF(OR(F972=10,F972=11,F972=12),4.85,IF(OR(F972=13,F972=14,F972=15),5.01,IF(OR(F972=16,F972=17,F972=18),5.17,5.34)))))))))), IF(D972="Գ-3", IF(F972=0,3.21,IF(F972=1,3.31,IF(F972=2,3.42,IF(F972=3,3.53,IF(OR(F972=5,F972=4),3.64,IF(OR(F972=6,F972=7),3.76,IF(OR(F972=8,F972=9),3.88,IF(OR(F972=10,F972=11,F972=12),4.01,IF(OR(F972=13,F972=14,F972=15),4.13,IF(OR(F972=16,F972=17,F972=18),4.27,4.4)))))))))), IF(D972="Ա-1", IF(F972=0,2.66,IF(F972=1,2.75,IF(F972=2,2.83,IF(F972=3,2.92,IF(OR(F972=5,F972=4),3.02,IF(OR(F972=6,F972=7),3.11,IF(OR(F972=8,F972=9),3.21,IF(OR(F972=10,F972=11,F972=12),3.31,IF(OR(F972=13,F972=14,F972=15),3.42,IF(OR(F972=16,F972=17,F972=18),3.53,3.64)))))))))), IF(D972="Ա-2", IF(F972=0,2.28,IF(F972=1,2.35,IF(F972=2,2.43,IF(F972=3,2.5,IF(OR(F972=5,F972=4),2.58,IF(OR(F972=6,F972=7),2.66,IF(OR(F972=8,F972=9),2.75,IF(OR(F972=10,F972=11,F972=12),2.83,IF(OR(F972=13,F972=14,F972=15),2.92,IF(OR(F972=16,F972=17,F972=18),3.01,3.11)))))))))),IF(D972="Ա-3", IF(F972=0,1.96,IF(F972=1,2.02,IF(F972=2,2.08,IF(F972=3,2.15,IF(OR(F972=5,F972=4),2.21,IF(OR(F972=6,F972=7),2.28,IF(OR(F972=8,F972=9),2.35,IF(OR(F972=10,F972=11,F972=12),2.42,IF(OR(F972=13,F972=14,F972=15),2.5,IF(OR(F972=16,F972=17,F972=18),2.58,2.66)))))))))), IF(D972="Կ-1", IF(F972=0,1.68,IF(F972=1,1.73,IF(F972=2,1.79,IF(F972=3,1.84,IF(OR(F972=5,F972=4),1.9,IF(OR(F972=6,F972=7),1.96,IF(OR(F972=8,F972=9),2.02,IF(OR(F972=10,F972=11,F972=12),2.08,IF(OR(F972=13,F972=14,F972=15),2.14,IF(OR(F972=16,F972=17,F972=18),2.21,2.28)))))))))), IF(D972="Կ-2", IF(F972=0,1.45,IF(F972=1,1.49,IF(F972=2,1.54,IF(F972=3,1.59,IF(OR(F972=5,F972=4),1.63,IF(OR(F972=6,F972=7),1.68,IF(OR(F972=8,F972=9),1.73,IF(OR(F972=10,F972=11,F972=12),1.79,IF(OR(F972=13,F972=14,F972=15),1.84,IF(OR(F972=16,F972=17,F972=18),1.9,1.95)))))))))),IF(D972="Կ-3", IF(F972=0,1.25,IF(F972=1,1.29,IF(F972=2,1.33,IF(F972=3,1.37,IF(OR(F972=5,F972=4),1.41,IF(OR(F972=6,F972=7),1.45,IF(OR(F972=8,F972=9),1.49,IF(OR(F972=10,F972=11,F972=12),1.54,IF(OR(F972=13,F972=14,F972=15),1.58,IF(OR(F972=16,F972=17,F972=18),1.63,1.68)))))))))), "Error"))))))))))))</f>
        <v>0</v>
      </c>
      <c r="U972" s="101">
        <v>66140</v>
      </c>
      <c r="V972" s="102">
        <f t="shared" si="375"/>
        <v>0</v>
      </c>
      <c r="W972" s="101"/>
      <c r="X972" s="101"/>
      <c r="Y972" s="102">
        <f t="shared" si="372"/>
        <v>0</v>
      </c>
      <c r="Z972" s="102">
        <f t="shared" ref="Z972:Z978" si="381">+Y972*6.565</f>
        <v>0</v>
      </c>
      <c r="AA972" s="102" t="e">
        <f t="shared" si="376"/>
        <v>#VALUE!</v>
      </c>
    </row>
    <row r="973" spans="1:27" ht="17.25">
      <c r="A973" s="5"/>
      <c r="B973" s="5"/>
      <c r="C973" s="93"/>
      <c r="D973" s="193"/>
      <c r="E973" s="94"/>
      <c r="F973" s="95"/>
      <c r="G973" s="96" t="str">
        <f t="shared" si="377"/>
        <v>Error</v>
      </c>
      <c r="H973" s="97">
        <v>14400</v>
      </c>
      <c r="I973" s="98" t="e">
        <f t="shared" si="368"/>
        <v>#VALUE!</v>
      </c>
      <c r="J973" s="88" t="e">
        <f t="shared" si="373"/>
        <v>#VALUE!</v>
      </c>
      <c r="K973" s="98">
        <f t="shared" si="378"/>
        <v>0</v>
      </c>
      <c r="L973" s="98">
        <f t="shared" si="369"/>
        <v>0</v>
      </c>
      <c r="M973" s="98" t="e">
        <f t="shared" si="370"/>
        <v>#VALUE!</v>
      </c>
      <c r="N973" s="98" t="e">
        <f t="shared" si="371"/>
        <v>#VALUE!</v>
      </c>
      <c r="O973" s="97"/>
      <c r="P973" s="98" t="e">
        <f t="shared" si="374"/>
        <v>#VALUE!</v>
      </c>
      <c r="Q973" s="99" t="e">
        <f t="shared" si="379"/>
        <v>#VALUE!</v>
      </c>
      <c r="R973" s="100"/>
      <c r="S973" s="5"/>
      <c r="T973" s="28">
        <f t="shared" si="380"/>
        <v>0</v>
      </c>
      <c r="U973" s="101">
        <v>66140</v>
      </c>
      <c r="V973" s="102">
        <f t="shared" si="375"/>
        <v>0</v>
      </c>
      <c r="W973" s="101"/>
      <c r="X973" s="101"/>
      <c r="Y973" s="102">
        <f t="shared" si="372"/>
        <v>0</v>
      </c>
      <c r="Z973" s="102">
        <f t="shared" si="381"/>
        <v>0</v>
      </c>
      <c r="AA973" s="102" t="e">
        <f t="shared" si="376"/>
        <v>#VALUE!</v>
      </c>
    </row>
    <row r="974" spans="1:27" ht="17.25">
      <c r="A974" s="5"/>
      <c r="B974" s="5"/>
      <c r="C974" s="93"/>
      <c r="D974" s="193"/>
      <c r="E974" s="84"/>
      <c r="F974" s="85"/>
      <c r="G974" s="86" t="str">
        <f t="shared" si="377"/>
        <v>Error</v>
      </c>
      <c r="H974" s="87">
        <v>14400</v>
      </c>
      <c r="I974" s="88" t="e">
        <f t="shared" si="368"/>
        <v>#VALUE!</v>
      </c>
      <c r="J974" s="88" t="e">
        <f t="shared" si="373"/>
        <v>#VALUE!</v>
      </c>
      <c r="K974" s="88">
        <f t="shared" si="378"/>
        <v>0</v>
      </c>
      <c r="L974" s="88">
        <f t="shared" si="369"/>
        <v>0</v>
      </c>
      <c r="M974" s="88" t="e">
        <f t="shared" si="370"/>
        <v>#VALUE!</v>
      </c>
      <c r="N974" s="88" t="e">
        <f t="shared" si="371"/>
        <v>#VALUE!</v>
      </c>
      <c r="O974" s="87"/>
      <c r="P974" s="88" t="e">
        <f t="shared" si="374"/>
        <v>#VALUE!</v>
      </c>
      <c r="Q974" s="89" t="e">
        <f t="shared" si="379"/>
        <v>#VALUE!</v>
      </c>
      <c r="R974" s="90"/>
      <c r="S974" s="82"/>
      <c r="T974" s="28">
        <f t="shared" si="380"/>
        <v>0</v>
      </c>
      <c r="U974" s="91">
        <v>66140</v>
      </c>
      <c r="V974" s="92">
        <f t="shared" si="375"/>
        <v>0</v>
      </c>
      <c r="W974" s="91"/>
      <c r="X974" s="91"/>
      <c r="Y974" s="92">
        <f t="shared" si="372"/>
        <v>0</v>
      </c>
      <c r="Z974" s="92">
        <f t="shared" si="381"/>
        <v>0</v>
      </c>
      <c r="AA974" s="92" t="e">
        <f t="shared" si="376"/>
        <v>#VALUE!</v>
      </c>
    </row>
    <row r="975" spans="1:27" ht="17.25">
      <c r="A975" s="5"/>
      <c r="B975" s="5"/>
      <c r="C975" s="93"/>
      <c r="D975" s="193"/>
      <c r="E975" s="94"/>
      <c r="F975" s="95"/>
      <c r="G975" s="96" t="str">
        <f t="shared" si="377"/>
        <v>Error</v>
      </c>
      <c r="H975" s="97">
        <v>14400</v>
      </c>
      <c r="I975" s="98" t="e">
        <f t="shared" si="368"/>
        <v>#VALUE!</v>
      </c>
      <c r="J975" s="88" t="e">
        <f t="shared" si="373"/>
        <v>#VALUE!</v>
      </c>
      <c r="K975" s="98">
        <f t="shared" si="378"/>
        <v>0</v>
      </c>
      <c r="L975" s="98">
        <f t="shared" si="369"/>
        <v>0</v>
      </c>
      <c r="M975" s="98" t="e">
        <f t="shared" si="370"/>
        <v>#VALUE!</v>
      </c>
      <c r="N975" s="98" t="e">
        <f t="shared" si="371"/>
        <v>#VALUE!</v>
      </c>
      <c r="O975" s="97"/>
      <c r="P975" s="98" t="e">
        <f t="shared" si="374"/>
        <v>#VALUE!</v>
      </c>
      <c r="Q975" s="99" t="e">
        <f t="shared" si="379"/>
        <v>#VALUE!</v>
      </c>
      <c r="R975" s="100"/>
      <c r="S975" s="5"/>
      <c r="T975" s="28">
        <f t="shared" si="380"/>
        <v>0</v>
      </c>
      <c r="U975" s="101">
        <v>66140</v>
      </c>
      <c r="V975" s="102">
        <f t="shared" si="375"/>
        <v>0</v>
      </c>
      <c r="W975" s="101"/>
      <c r="X975" s="101"/>
      <c r="Y975" s="102">
        <f t="shared" si="372"/>
        <v>0</v>
      </c>
      <c r="Z975" s="102">
        <f t="shared" si="381"/>
        <v>0</v>
      </c>
      <c r="AA975" s="102" t="e">
        <f t="shared" si="376"/>
        <v>#VALUE!</v>
      </c>
    </row>
    <row r="976" spans="1:27" ht="17.25">
      <c r="A976" s="5"/>
      <c r="B976" s="5"/>
      <c r="C976" s="93"/>
      <c r="D976" s="193"/>
      <c r="E976" s="94"/>
      <c r="F976" s="95"/>
      <c r="G976" s="96" t="str">
        <f t="shared" si="377"/>
        <v>Error</v>
      </c>
      <c r="H976" s="97">
        <v>14400</v>
      </c>
      <c r="I976" s="98" t="e">
        <f t="shared" si="368"/>
        <v>#VALUE!</v>
      </c>
      <c r="J976" s="88" t="e">
        <f t="shared" si="373"/>
        <v>#VALUE!</v>
      </c>
      <c r="K976" s="98">
        <f t="shared" si="378"/>
        <v>0</v>
      </c>
      <c r="L976" s="98">
        <f t="shared" si="369"/>
        <v>0</v>
      </c>
      <c r="M976" s="98" t="e">
        <f t="shared" si="370"/>
        <v>#VALUE!</v>
      </c>
      <c r="N976" s="98" t="e">
        <f t="shared" si="371"/>
        <v>#VALUE!</v>
      </c>
      <c r="O976" s="97"/>
      <c r="P976" s="98" t="e">
        <f t="shared" si="374"/>
        <v>#VALUE!</v>
      </c>
      <c r="Q976" s="99" t="e">
        <f t="shared" si="379"/>
        <v>#VALUE!</v>
      </c>
      <c r="R976" s="100"/>
      <c r="S976" s="5"/>
      <c r="T976" s="28">
        <f t="shared" si="380"/>
        <v>0</v>
      </c>
      <c r="U976" s="101">
        <v>66140</v>
      </c>
      <c r="V976" s="102">
        <f t="shared" si="375"/>
        <v>0</v>
      </c>
      <c r="W976" s="101"/>
      <c r="X976" s="101"/>
      <c r="Y976" s="102">
        <f t="shared" si="372"/>
        <v>0</v>
      </c>
      <c r="Z976" s="102">
        <f t="shared" si="381"/>
        <v>0</v>
      </c>
      <c r="AA976" s="102" t="e">
        <f t="shared" si="376"/>
        <v>#VALUE!</v>
      </c>
    </row>
    <row r="977" spans="1:29" ht="17.25">
      <c r="A977" s="5"/>
      <c r="B977" s="5"/>
      <c r="C977" s="93"/>
      <c r="D977" s="193"/>
      <c r="E977" s="94"/>
      <c r="F977" s="95"/>
      <c r="G977" s="96" t="str">
        <f t="shared" si="377"/>
        <v>Error</v>
      </c>
      <c r="H977" s="97">
        <v>14400</v>
      </c>
      <c r="I977" s="98" t="e">
        <f t="shared" si="368"/>
        <v>#VALUE!</v>
      </c>
      <c r="J977" s="88" t="e">
        <f t="shared" si="373"/>
        <v>#VALUE!</v>
      </c>
      <c r="K977" s="98">
        <f t="shared" si="378"/>
        <v>0</v>
      </c>
      <c r="L977" s="98">
        <f t="shared" si="369"/>
        <v>0</v>
      </c>
      <c r="M977" s="98" t="e">
        <f t="shared" si="370"/>
        <v>#VALUE!</v>
      </c>
      <c r="N977" s="98" t="e">
        <f t="shared" si="371"/>
        <v>#VALUE!</v>
      </c>
      <c r="O977" s="97"/>
      <c r="P977" s="98" t="e">
        <f t="shared" si="374"/>
        <v>#VALUE!</v>
      </c>
      <c r="Q977" s="99" t="e">
        <f t="shared" si="379"/>
        <v>#VALUE!</v>
      </c>
      <c r="R977" s="100"/>
      <c r="S977" s="5"/>
      <c r="T977" s="28">
        <f t="shared" si="380"/>
        <v>0</v>
      </c>
      <c r="U977" s="101">
        <v>66140</v>
      </c>
      <c r="V977" s="102">
        <f t="shared" si="375"/>
        <v>0</v>
      </c>
      <c r="W977" s="101"/>
      <c r="X977" s="101"/>
      <c r="Y977" s="102">
        <f t="shared" si="372"/>
        <v>0</v>
      </c>
      <c r="Z977" s="102">
        <f t="shared" si="381"/>
        <v>0</v>
      </c>
      <c r="AA977" s="102" t="e">
        <f t="shared" si="376"/>
        <v>#VALUE!</v>
      </c>
    </row>
    <row r="978" spans="1:29" ht="18" thickBot="1">
      <c r="A978" s="103"/>
      <c r="B978" s="103"/>
      <c r="C978" s="104"/>
      <c r="D978" s="194"/>
      <c r="E978" s="105"/>
      <c r="F978" s="106"/>
      <c r="G978" s="107" t="str">
        <f t="shared" si="377"/>
        <v>Error</v>
      </c>
      <c r="H978" s="108">
        <v>14400</v>
      </c>
      <c r="I978" s="109" t="e">
        <f t="shared" si="368"/>
        <v>#VALUE!</v>
      </c>
      <c r="J978" s="88" t="e">
        <f t="shared" si="373"/>
        <v>#VALUE!</v>
      </c>
      <c r="K978" s="109">
        <f t="shared" si="378"/>
        <v>0</v>
      </c>
      <c r="L978" s="109">
        <f t="shared" si="369"/>
        <v>0</v>
      </c>
      <c r="M978" s="109" t="e">
        <f t="shared" si="370"/>
        <v>#VALUE!</v>
      </c>
      <c r="N978" s="109" t="e">
        <f t="shared" si="371"/>
        <v>#VALUE!</v>
      </c>
      <c r="O978" s="108"/>
      <c r="P978" s="109" t="e">
        <f t="shared" si="374"/>
        <v>#VALUE!</v>
      </c>
      <c r="Q978" s="110" t="e">
        <f t="shared" si="379"/>
        <v>#VALUE!</v>
      </c>
      <c r="R978" s="111"/>
      <c r="S978" s="103"/>
      <c r="T978" s="28">
        <f t="shared" si="380"/>
        <v>0</v>
      </c>
      <c r="U978" s="112">
        <v>66140</v>
      </c>
      <c r="V978" s="113">
        <f t="shared" si="375"/>
        <v>0</v>
      </c>
      <c r="W978" s="112"/>
      <c r="X978" s="112"/>
      <c r="Y978" s="113">
        <f t="shared" si="372"/>
        <v>0</v>
      </c>
      <c r="Z978" s="113">
        <f t="shared" si="381"/>
        <v>0</v>
      </c>
      <c r="AA978" s="113" t="e">
        <f t="shared" si="376"/>
        <v>#VALUE!</v>
      </c>
    </row>
    <row r="979" spans="1:29" s="120" customFormat="1" ht="15.75" thickBot="1">
      <c r="A979" s="1687" t="s">
        <v>47</v>
      </c>
      <c r="B979" s="1688"/>
      <c r="C979" s="1688"/>
      <c r="D979" s="1688"/>
      <c r="E979" s="114">
        <f>SUM(E907:E978)</f>
        <v>0</v>
      </c>
      <c r="F979" s="115"/>
      <c r="G979" s="116">
        <f>SUM(G907:G978)</f>
        <v>0</v>
      </c>
      <c r="H979" s="117"/>
      <c r="I979" s="118" t="e">
        <f t="shared" ref="I979:R979" si="382">SUM(I907:I978)</f>
        <v>#VALUE!</v>
      </c>
      <c r="J979" s="118" t="e">
        <f t="shared" si="382"/>
        <v>#VALUE!</v>
      </c>
      <c r="K979" s="118">
        <f t="shared" si="382"/>
        <v>0</v>
      </c>
      <c r="L979" s="118">
        <f t="shared" si="382"/>
        <v>0</v>
      </c>
      <c r="M979" s="118" t="e">
        <f t="shared" si="382"/>
        <v>#VALUE!</v>
      </c>
      <c r="N979" s="118" t="e">
        <f t="shared" si="382"/>
        <v>#VALUE!</v>
      </c>
      <c r="O979" s="117">
        <f t="shared" si="382"/>
        <v>0</v>
      </c>
      <c r="P979" s="118" t="e">
        <f t="shared" si="382"/>
        <v>#VALUE!</v>
      </c>
      <c r="Q979" s="119" t="e">
        <f t="shared" si="382"/>
        <v>#VALUE!</v>
      </c>
      <c r="R979" s="116">
        <f t="shared" si="382"/>
        <v>0</v>
      </c>
      <c r="S979" s="117"/>
      <c r="T979" s="117"/>
      <c r="U979" s="117"/>
      <c r="V979" s="118">
        <f t="shared" ref="V979:AA979" si="383">SUM(V907:V978)</f>
        <v>0</v>
      </c>
      <c r="W979" s="118">
        <f t="shared" si="383"/>
        <v>0</v>
      </c>
      <c r="X979" s="118">
        <f t="shared" si="383"/>
        <v>0</v>
      </c>
      <c r="Y979" s="118">
        <f t="shared" si="383"/>
        <v>0</v>
      </c>
      <c r="Z979" s="118">
        <f t="shared" si="383"/>
        <v>0</v>
      </c>
      <c r="AA979" s="119" t="e">
        <f t="shared" si="383"/>
        <v>#VALUE!</v>
      </c>
    </row>
    <row r="981" spans="1:29" ht="15.75" thickBot="1"/>
    <row r="982" spans="1:29" s="38" customFormat="1" ht="36.75" customHeight="1" thickBot="1">
      <c r="A982" s="1689" t="s">
        <v>49</v>
      </c>
      <c r="B982" s="1690"/>
      <c r="C982" s="1690"/>
      <c r="D982" s="1691"/>
      <c r="E982" s="1692" t="s">
        <v>435</v>
      </c>
      <c r="F982" s="1693"/>
      <c r="G982" s="1693"/>
      <c r="H982" s="1693"/>
      <c r="I982" s="1693"/>
      <c r="J982" s="1693"/>
      <c r="K982" s="1693"/>
      <c r="L982" s="1693"/>
      <c r="M982" s="1693"/>
      <c r="N982" s="1693"/>
      <c r="O982" s="1693"/>
      <c r="P982" s="1693"/>
      <c r="Q982" s="1693"/>
      <c r="R982" s="1693"/>
      <c r="S982" s="1693"/>
      <c r="T982" s="1693"/>
      <c r="U982" s="1693"/>
      <c r="V982" s="1693"/>
      <c r="W982" s="1693"/>
      <c r="X982" s="1693"/>
      <c r="Y982" s="1693"/>
      <c r="Z982" s="1693"/>
      <c r="AA982" s="1694"/>
    </row>
    <row r="983" spans="1:29" s="38" customFormat="1" ht="23.25" customHeight="1" thickBot="1">
      <c r="A983" s="1684" t="s">
        <v>408</v>
      </c>
      <c r="B983" s="1685"/>
      <c r="C983" s="1685"/>
      <c r="D983" s="1686"/>
      <c r="E983" s="1661" t="s">
        <v>51</v>
      </c>
      <c r="F983" s="1662"/>
      <c r="G983" s="1662"/>
      <c r="H983" s="1662"/>
      <c r="I983" s="1662"/>
      <c r="J983" s="1662"/>
      <c r="K983" s="1662"/>
      <c r="L983" s="1662"/>
      <c r="M983" s="1662"/>
      <c r="N983" s="1662"/>
      <c r="O983" s="1662"/>
      <c r="P983" s="1662"/>
      <c r="Q983" s="1663"/>
      <c r="R983" s="1659" t="s">
        <v>52</v>
      </c>
      <c r="S983" s="1660"/>
      <c r="T983" s="1660"/>
      <c r="U983" s="1660"/>
      <c r="V983" s="1660"/>
      <c r="W983" s="1660"/>
      <c r="X983" s="1660"/>
      <c r="Y983" s="1660"/>
      <c r="Z983" s="1660"/>
      <c r="AA983" s="1672"/>
    </row>
    <row r="984" spans="1:29" s="62" customFormat="1" ht="162" customHeight="1" thickBot="1">
      <c r="A984" s="63" t="s">
        <v>10</v>
      </c>
      <c r="B984" s="64" t="s">
        <v>409</v>
      </c>
      <c r="C984" s="64" t="s">
        <v>55</v>
      </c>
      <c r="D984" s="65" t="s">
        <v>410</v>
      </c>
      <c r="E984" s="66" t="s">
        <v>1</v>
      </c>
      <c r="F984" s="67" t="s">
        <v>411</v>
      </c>
      <c r="G984" s="67" t="s">
        <v>412</v>
      </c>
      <c r="H984" s="67" t="s">
        <v>413</v>
      </c>
      <c r="I984" s="67" t="s">
        <v>414</v>
      </c>
      <c r="J984" s="67" t="s">
        <v>415</v>
      </c>
      <c r="K984" s="67" t="s">
        <v>416</v>
      </c>
      <c r="L984" s="67" t="s">
        <v>417</v>
      </c>
      <c r="M984" s="67" t="s">
        <v>418</v>
      </c>
      <c r="N984" s="67" t="s">
        <v>419</v>
      </c>
      <c r="O984" s="67" t="s">
        <v>30</v>
      </c>
      <c r="P984" s="68" t="s">
        <v>60</v>
      </c>
      <c r="Q984" s="69" t="s">
        <v>420</v>
      </c>
      <c r="R984" s="70" t="s">
        <v>1</v>
      </c>
      <c r="S984" s="71" t="s">
        <v>411</v>
      </c>
      <c r="T984" s="71" t="s">
        <v>102</v>
      </c>
      <c r="U984" s="71" t="s">
        <v>421</v>
      </c>
      <c r="V984" s="71" t="s">
        <v>414</v>
      </c>
      <c r="W984" s="71" t="str">
        <f>+J984</f>
        <v>Սահմանվող պաշտոնային դրույքաչափ /հաշվի առնելով  նվազագույն ամսական աշխատավարձը - 50000 դրամ/</v>
      </c>
      <c r="X984" s="71" t="s">
        <v>30</v>
      </c>
      <c r="Y984" s="68" t="s">
        <v>60</v>
      </c>
      <c r="Z984" s="71" t="s">
        <v>422</v>
      </c>
      <c r="AA984" s="72" t="s">
        <v>423</v>
      </c>
    </row>
    <row r="985" spans="1:29" s="81" customFormat="1" ht="17.25" customHeight="1" thickBot="1">
      <c r="A985" s="73">
        <v>1</v>
      </c>
      <c r="B985" s="74">
        <v>2</v>
      </c>
      <c r="C985" s="74">
        <v>3</v>
      </c>
      <c r="D985" s="75">
        <v>4</v>
      </c>
      <c r="E985" s="76">
        <v>5</v>
      </c>
      <c r="F985" s="74">
        <v>6</v>
      </c>
      <c r="G985" s="77">
        <v>7</v>
      </c>
      <c r="H985" s="74">
        <v>8</v>
      </c>
      <c r="I985" s="74">
        <v>9</v>
      </c>
      <c r="J985" s="77">
        <v>10</v>
      </c>
      <c r="K985" s="74">
        <v>11</v>
      </c>
      <c r="L985" s="74">
        <v>12</v>
      </c>
      <c r="M985" s="77">
        <v>13</v>
      </c>
      <c r="N985" s="74">
        <v>14</v>
      </c>
      <c r="O985" s="74">
        <v>15</v>
      </c>
      <c r="P985" s="77">
        <v>16</v>
      </c>
      <c r="Q985" s="78">
        <v>17</v>
      </c>
      <c r="R985" s="79">
        <v>18</v>
      </c>
      <c r="S985" s="77">
        <v>19</v>
      </c>
      <c r="T985" s="74">
        <v>20</v>
      </c>
      <c r="U985" s="74">
        <v>21</v>
      </c>
      <c r="V985" s="74">
        <v>22</v>
      </c>
      <c r="W985" s="74">
        <v>23</v>
      </c>
      <c r="X985" s="74">
        <v>24</v>
      </c>
      <c r="Y985" s="74">
        <v>25</v>
      </c>
      <c r="Z985" s="74">
        <v>26</v>
      </c>
      <c r="AA985" s="78">
        <v>27</v>
      </c>
      <c r="AB985" s="80"/>
      <c r="AC985" s="80"/>
    </row>
    <row r="986" spans="1:29" ht="17.25">
      <c r="A986" s="82"/>
      <c r="B986" s="82"/>
      <c r="C986" s="83"/>
      <c r="D986" s="192"/>
      <c r="E986" s="84"/>
      <c r="F986" s="85"/>
      <c r="G986" s="86" t="str">
        <f>IF($C986="ստորաբաժանման պետ",IF(F986=0,2.28,IF(F986=1,2.35,IF(F986=2,2.43,IF(F986=3,2.5,IF(OR(F986=4,F986=5),2.58,IF(OR(F986=6,F986=7),2.66,IF(OR(F986=8,F986=9),2.75,IF(OR(F986=10,F986=11,F986=12),2.83,IF(OR(F986=13,F986=14,F986=15),2.92,IF(OR(F986=16,F986=17,F986=18),3.01,3.11)))))))))),IF($C986="ավագ կարգադրիչ",IF(F986=0,1.96,IF(F986=1,2.02,IF(F986=2,2.08,IF(F986=3,2.15,IF(OR(F986=4,F986=5),2.21,IF(OR(F986=6,F986=7),2.28,IF(OR(F986=8,F986=9),2.35,IF(OR(F986=10,F986=11,F986=12),2.42,IF(OR(F986=13,F986=14,F986=15),2.5,IF(OR(F986=16,F986=17,F986=18),2.58,2.66)))))))))),IF($C986="կարգադրիչ",IF(F986=0,1.45,IF(F986=1,1.49,IF(F986=2,1.54,IF(F986=3,1.59,IF(OR(F986=4,F986=5),1.9,IF(OR(F986=6,F986=7),1.96,IF(OR(F986=8,F986=9),1.73,IF(OR(F986=10,F986=11,F986=12),1.79,IF(OR(F986=13,F986=14,F986=15),1.84,IF(OR(F986=16,F986=17,F986=18),1.9,1.95)))))))))), "Error")))</f>
        <v>Error</v>
      </c>
      <c r="H986" s="87">
        <v>14400</v>
      </c>
      <c r="I986" s="88" t="e">
        <f>G986*H986</f>
        <v>#VALUE!</v>
      </c>
      <c r="J986" s="88" t="e">
        <f t="shared" ref="J986:J1049" si="384">IF(I986&lt;=59525,59525,I986)</f>
        <v>#VALUE!</v>
      </c>
      <c r="K986" s="88">
        <f>IF($D986="գեներալ-մայոր",2.91,IF($D986="գնդապետ",2.38,IF($D986="փոխգնդապետ",2.25,IF($D986="մայոր",1.85,IF($D986="կապիտան",1.72,IF($D986="ավագ լեյտենանտ",1.59,IF($D986="լեյտենանտ",1.46,IF($D986="ավագ ենթասպա",1.06,IF($D986="ենթասպա",0.93,IF($D986="ավագ",0.79,IF($D986="ավագ սերժանտ",0.66,IF($D986="սերժանտ",0.53,IF($D986="կրտսեր սերժանտ",0.4,0)))))))))))))</f>
        <v>0</v>
      </c>
      <c r="L986" s="88">
        <f>K986*H986</f>
        <v>0</v>
      </c>
      <c r="M986" s="88" t="e">
        <f>L986+J986</f>
        <v>#VALUE!</v>
      </c>
      <c r="N986" s="88" t="e">
        <f>IF(F986&lt;2,M986*0%,IF(F986&lt;5,M986*5%,IF(F986&lt;10,M986*10%,IF(F986&lt;15,M986*15%,IF(F986&lt;20,M986*20%,IF(F986&lt;25,M986*25%,IF(F986&gt;=25,M986*30%)))))))</f>
        <v>#VALUE!</v>
      </c>
      <c r="O986" s="87"/>
      <c r="P986" s="88" t="e">
        <f t="shared" ref="P986:P1049" si="385">M986+N986+O986</f>
        <v>#VALUE!</v>
      </c>
      <c r="Q986" s="89" t="e">
        <f>P986*6.565</f>
        <v>#VALUE!</v>
      </c>
      <c r="R986" s="90"/>
      <c r="S986" s="82"/>
      <c r="T986" s="28">
        <f>IF(E986&lt;1,0,IF(D986="Բ-1",IF(F986=0,6.94,IF(F986=1,7.17,IF(F986=2,7.41,IF(F986=3,7.66,IF(OR(F986=5,F986=4),7.92,IF(OR(F986=6,F986=7),8.18,IF(OR(F986=8,F986=9),8.46,IF(OR(F986=10,F986=11,F986=12),8.74,IF(OR(F986=13,F986=14,F986=15),9.03,IF(OR(F986=16,F986=17,F986=18),9.33,9.65)))))))))),IF(D986="Բ-2", IF(F986=0,5.71,IF(F986=1,5.89,IF(F986=2,6.09,IF(F986=3,6.29,IF(OR(F986=5,F986=4),6.5,IF(OR(F986=6,F986=7),6.72,IF(OR(F986=8,F986=9),6.94,IF(OR(F986=10,F986=11,F986=12),7.17,IF(OR(F986=13,F986=14,F986=15),7.41,IF(OR(F986=16,F986=17,F986=18),7.65,7.91)))))))))), IF(D986="Գ-1", IF(F986=0,4.7,IF(F986=1,4.86,IF(F986=2,5.01,IF(F986=3,5.18,IF(OR(F986=5,F986=4),5.35,IF(OR(F986=6,F986=7),5.52,IF(OR(F986=8,F986=9),5.71,IF(OR(F986=10,F986=11,F986=12),5.89,IF(OR(F986=13,F986=14,F986=15),6.09,IF(OR(F986=16,F986=17,F986=18),6.29,6.49)))))))))), IF(D986="Գ-2", IF(F986=0,3.88,IF(F986=1,4.01,IF(F986=2,4.14,IF(F986=3,4.27,IF(OR(F986=5,F986=4),4.41,IF(OR(F986=6,F986=7),4.55,IF(OR(F986=8,F986=9),4.7,IF(OR(F986=10,F986=11,F986=12),4.85,IF(OR(F986=13,F986=14,F986=15),5.01,IF(OR(F986=16,F986=17,F986=18),5.17,5.34)))))))))), IF(D986="Գ-3", IF(F986=0,3.21,IF(F986=1,3.31,IF(F986=2,3.42,IF(F986=3,3.53,IF(OR(F986=5,F986=4),3.64,IF(OR(F986=6,F986=7),3.76,IF(OR(F986=8,F986=9),3.88,IF(OR(F986=10,F986=11,F986=12),4.01,IF(OR(F986=13,F986=14,F986=15),4.13,IF(OR(F986=16,F986=17,F986=18),4.27,4.4)))))))))), IF(D986="Ա-1", IF(F986=0,2.66,IF(F986=1,2.75,IF(F986=2,2.83,IF(F986=3,2.92,IF(OR(F986=5,F986=4),3.02,IF(OR(F986=6,F986=7),3.11,IF(OR(F986=8,F986=9),3.21,IF(OR(F986=10,F986=11,F986=12),3.31,IF(OR(F986=13,F986=14,F986=15),3.42,IF(OR(F986=16,F986=17,F986=18),3.53,3.64)))))))))), IF(D986="Ա-2", IF(F986=0,2.28,IF(F986=1,2.35,IF(F986=2,2.43,IF(F986=3,2.5,IF(OR(F986=5,F986=4),2.58,IF(OR(F986=6,F986=7),2.66,IF(OR(F986=8,F986=9),2.75,IF(OR(F986=10,F986=11,F986=12),2.83,IF(OR(F986=13,F986=14,F986=15),2.92,IF(OR(F986=16,F986=17,F986=18),3.01,3.11)))))))))),IF(D986="Ա-3", IF(F986=0,1.96,IF(F986=1,2.02,IF(F986=2,2.08,IF(F986=3,2.15,IF(OR(F986=5,F986=4),2.21,IF(OR(F986=6,F986=7),2.28,IF(OR(F986=8,F986=9),2.35,IF(OR(F986=10,F986=11,F986=12),2.42,IF(OR(F986=13,F986=14,F986=15),2.5,IF(OR(F986=16,F986=17,F986=18),2.58,2.66)))))))))), IF(D986="Կ-1", IF(F986=0,1.68,IF(F986=1,1.73,IF(F986=2,1.79,IF(F986=3,1.84,IF(OR(F986=5,F986=4),1.9,IF(OR(F986=6,F986=7),1.96,IF(OR(F986=8,F986=9),2.02,IF(OR(F986=10,F986=11,F986=12),2.08,IF(OR(F986=13,F986=14,F986=15),2.14,IF(OR(F986=16,F986=17,F986=18),2.21,2.28)))))))))), IF(D986="Կ-2", IF(F986=0,1.45,IF(F986=1,1.49,IF(F986=2,1.54,IF(F986=3,1.59,IF(OR(F986=5,F986=4),1.63,IF(OR(F986=6,F986=7),1.68,IF(OR(F986=8,F986=9),1.73,IF(OR(F986=10,F986=11,F986=12),1.79,IF(OR(F986=13,F986=14,F986=15),1.84,IF(OR(F986=16,F986=17,F986=18),1.9,1.95)))))))))),IF(D986="Կ-3", IF(F986=0,1.25,IF(F986=1,1.29,IF(F986=2,1.33,IF(F986=3,1.37,IF(OR(F986=5,F986=4),1.41,IF(OR(F986=6,F986=7),1.45,IF(OR(F986=8,F986=9),1.49,IF(OR(F986=10,F986=11,F986=12),1.54,IF(OR(F986=13,F986=14,F986=15),1.58,IF(OR(F986=16,F986=17,F986=18),1.63,1.68)))))))))), "Error"))))))))))))</f>
        <v>0</v>
      </c>
      <c r="U986" s="91">
        <v>66140</v>
      </c>
      <c r="V986" s="92">
        <f t="shared" ref="V986:V1017" si="386">+U986*T986</f>
        <v>0</v>
      </c>
      <c r="W986" s="91"/>
      <c r="X986" s="91"/>
      <c r="Y986" s="92">
        <f>+V986+W986+X986</f>
        <v>0</v>
      </c>
      <c r="Z986" s="92">
        <f>+Y986*6.565</f>
        <v>0</v>
      </c>
      <c r="AA986" s="92" t="e">
        <f t="shared" ref="AA986:AA1017" si="387">+Z986+Q986</f>
        <v>#VALUE!</v>
      </c>
    </row>
    <row r="987" spans="1:29" ht="17.25">
      <c r="A987" s="5"/>
      <c r="B987" s="5"/>
      <c r="C987" s="93"/>
      <c r="D987" s="193"/>
      <c r="E987" s="94"/>
      <c r="F987" s="95"/>
      <c r="G987" s="96" t="str">
        <f t="shared" ref="G987:G1050" si="388">IF($C987="ստորաբաժանման պետ",IF(F987=0,2.28,IF(F987=1,2.35,IF(F987=2,2.43,IF(F987=3,2.5,IF(OR(F987=4,F987=5),2.58,IF(OR(F987=6,F987=7),2.66,IF(OR(F987=8,F987=9),2.75,IF(OR(F987=10,F987=11,F987=12),2.83,IF(OR(F987=13,F987=14,F987=15),2.92,IF(OR(F987=16,F987=17,F987=18),3.01,3.11)))))))))),IF($C987="ավագ կարգադրիչ",IF(F987=0,1.96,IF(F987=1,2.02,IF(F987=2,2.08,IF(F987=3,2.15,IF(OR(F987=4,F987=5),2.21,IF(OR(F987=6,F987=7),2.28,IF(OR(F987=8,F987=9),2.35,IF(OR(F987=10,F987=11,F987=12),2.42,IF(OR(F987=13,F987=14,F987=15),2.5,IF(OR(F987=16,F987=17,F987=18),2.58,2.66)))))))))),IF($C987="կարգադրիչ",IF(F987=0,1.45,IF(F987=1,1.49,IF(F987=2,1.54,IF(F987=3,1.59,IF(OR(F987=4,F987=5),1.9,IF(OR(F987=6,F987=7),1.96,IF(OR(F987=8,F987=9),1.73,IF(OR(F987=10,F987=11,F987=12),1.79,IF(OR(F987=13,F987=14,F987=15),1.84,IF(OR(F987=16,F987=17,F987=18),1.9,1.95)))))))))), "Error")))</f>
        <v>Error</v>
      </c>
      <c r="H987" s="97">
        <v>14400</v>
      </c>
      <c r="I987" s="98" t="e">
        <f t="shared" ref="I987:I1040" si="389">G987*H987</f>
        <v>#VALUE!</v>
      </c>
      <c r="J987" s="88" t="e">
        <f t="shared" si="384"/>
        <v>#VALUE!</v>
      </c>
      <c r="K987" s="98">
        <f t="shared" ref="K987:K1050" si="390">IF($D987="գեներալ-մայոր",2.91,IF($D987="գնդապետ",2.38,IF($D987="փոխգնդապետ",2.25,IF($D987="մայոր",1.85,IF($D987="կապիտան",1.72,IF($D987="ավագ լեյտենանտ",1.59,IF($D987="լեյտենանտ",1.46,IF($D987="ավագ ենթասպա",1.06,IF($D987="ենթասպա",0.93,IF($D987="ավագ",0.79,IF($D987="ավագ սերժանտ",0.66,IF($D987="սերժանտ",0.53,IF($D987="կրտսեր սերժանտ",0.4,0)))))))))))))</f>
        <v>0</v>
      </c>
      <c r="L987" s="98">
        <f t="shared" ref="L987:L1040" si="391">K987*H987</f>
        <v>0</v>
      </c>
      <c r="M987" s="98" t="e">
        <f t="shared" ref="M987:M1040" si="392">L987+J987</f>
        <v>#VALUE!</v>
      </c>
      <c r="N987" s="98" t="e">
        <f t="shared" ref="N987:N1040" si="393">IF(F987&lt;2,M987*0%,IF(F987&lt;5,M987*5%,IF(F987&lt;10,M987*10%,IF(F987&lt;15,M987*15%,IF(F987&lt;20,M987*20%,IF(F987&lt;25,M987*25%,IF(F987&gt;=25,M987*30%)))))))</f>
        <v>#VALUE!</v>
      </c>
      <c r="O987" s="97"/>
      <c r="P987" s="98" t="e">
        <f t="shared" si="385"/>
        <v>#VALUE!</v>
      </c>
      <c r="Q987" s="99" t="e">
        <f t="shared" ref="Q987:Q1050" si="394">P987*6.565</f>
        <v>#VALUE!</v>
      </c>
      <c r="R987" s="100"/>
      <c r="S987" s="5"/>
      <c r="T987" s="28">
        <f t="shared" ref="T987:T1050" si="395">IF(E987&lt;1,0,IF(D987="Բ-1",IF(F987=0,6.94,IF(F987=1,7.17,IF(F987=2,7.41,IF(F987=3,7.66,IF(OR(F987=5,F987=4),7.92,IF(OR(F987=6,F987=7),8.18,IF(OR(F987=8,F987=9),8.46,IF(OR(F987=10,F987=11,F987=12),8.74,IF(OR(F987=13,F987=14,F987=15),9.03,IF(OR(F987=16,F987=17,F987=18),9.33,9.65)))))))))),IF(D987="Բ-2", IF(F987=0,5.71,IF(F987=1,5.89,IF(F987=2,6.09,IF(F987=3,6.29,IF(OR(F987=5,F987=4),6.5,IF(OR(F987=6,F987=7),6.72,IF(OR(F987=8,F987=9),6.94,IF(OR(F987=10,F987=11,F987=12),7.17,IF(OR(F987=13,F987=14,F987=15),7.41,IF(OR(F987=16,F987=17,F987=18),7.65,7.91)))))))))), IF(D987="Գ-1", IF(F987=0,4.7,IF(F987=1,4.86,IF(F987=2,5.01,IF(F987=3,5.18,IF(OR(F987=5,F987=4),5.35,IF(OR(F987=6,F987=7),5.52,IF(OR(F987=8,F987=9),5.71,IF(OR(F987=10,F987=11,F987=12),5.89,IF(OR(F987=13,F987=14,F987=15),6.09,IF(OR(F987=16,F987=17,F987=18),6.29,6.49)))))))))), IF(D987="Գ-2", IF(F987=0,3.88,IF(F987=1,4.01,IF(F987=2,4.14,IF(F987=3,4.27,IF(OR(F987=5,F987=4),4.41,IF(OR(F987=6,F987=7),4.55,IF(OR(F987=8,F987=9),4.7,IF(OR(F987=10,F987=11,F987=12),4.85,IF(OR(F987=13,F987=14,F987=15),5.01,IF(OR(F987=16,F987=17,F987=18),5.17,5.34)))))))))), IF(D987="Գ-3", IF(F987=0,3.21,IF(F987=1,3.31,IF(F987=2,3.42,IF(F987=3,3.53,IF(OR(F987=5,F987=4),3.64,IF(OR(F987=6,F987=7),3.76,IF(OR(F987=8,F987=9),3.88,IF(OR(F987=10,F987=11,F987=12),4.01,IF(OR(F987=13,F987=14,F987=15),4.13,IF(OR(F987=16,F987=17,F987=18),4.27,4.4)))))))))), IF(D987="Ա-1", IF(F987=0,2.66,IF(F987=1,2.75,IF(F987=2,2.83,IF(F987=3,2.92,IF(OR(F987=5,F987=4),3.02,IF(OR(F987=6,F987=7),3.11,IF(OR(F987=8,F987=9),3.21,IF(OR(F987=10,F987=11,F987=12),3.31,IF(OR(F987=13,F987=14,F987=15),3.42,IF(OR(F987=16,F987=17,F987=18),3.53,3.64)))))))))), IF(D987="Ա-2", IF(F987=0,2.28,IF(F987=1,2.35,IF(F987=2,2.43,IF(F987=3,2.5,IF(OR(F987=5,F987=4),2.58,IF(OR(F987=6,F987=7),2.66,IF(OR(F987=8,F987=9),2.75,IF(OR(F987=10,F987=11,F987=12),2.83,IF(OR(F987=13,F987=14,F987=15),2.92,IF(OR(F987=16,F987=17,F987=18),3.01,3.11)))))))))),IF(D987="Ա-3", IF(F987=0,1.96,IF(F987=1,2.02,IF(F987=2,2.08,IF(F987=3,2.15,IF(OR(F987=5,F987=4),2.21,IF(OR(F987=6,F987=7),2.28,IF(OR(F987=8,F987=9),2.35,IF(OR(F987=10,F987=11,F987=12),2.42,IF(OR(F987=13,F987=14,F987=15),2.5,IF(OR(F987=16,F987=17,F987=18),2.58,2.66)))))))))), IF(D987="Կ-1", IF(F987=0,1.68,IF(F987=1,1.73,IF(F987=2,1.79,IF(F987=3,1.84,IF(OR(F987=5,F987=4),1.9,IF(OR(F987=6,F987=7),1.96,IF(OR(F987=8,F987=9),2.02,IF(OR(F987=10,F987=11,F987=12),2.08,IF(OR(F987=13,F987=14,F987=15),2.14,IF(OR(F987=16,F987=17,F987=18),2.21,2.28)))))))))), IF(D987="Կ-2", IF(F987=0,1.45,IF(F987=1,1.49,IF(F987=2,1.54,IF(F987=3,1.59,IF(OR(F987=5,F987=4),1.63,IF(OR(F987=6,F987=7),1.68,IF(OR(F987=8,F987=9),1.73,IF(OR(F987=10,F987=11,F987=12),1.79,IF(OR(F987=13,F987=14,F987=15),1.84,IF(OR(F987=16,F987=17,F987=18),1.9,1.95)))))))))),IF(D987="Կ-3", IF(F987=0,1.25,IF(F987=1,1.29,IF(F987=2,1.33,IF(F987=3,1.37,IF(OR(F987=5,F987=4),1.41,IF(OR(F987=6,F987=7),1.45,IF(OR(F987=8,F987=9),1.49,IF(OR(F987=10,F987=11,F987=12),1.54,IF(OR(F987=13,F987=14,F987=15),1.58,IF(OR(F987=16,F987=17,F987=18),1.63,1.68)))))))))), "Error"))))))))))))</f>
        <v>0</v>
      </c>
      <c r="U987" s="101">
        <v>66140</v>
      </c>
      <c r="V987" s="102">
        <f t="shared" si="386"/>
        <v>0</v>
      </c>
      <c r="W987" s="101"/>
      <c r="X987" s="101"/>
      <c r="Y987" s="102">
        <f t="shared" ref="Y987:Y1040" si="396">+V987+W987+X987</f>
        <v>0</v>
      </c>
      <c r="Z987" s="102">
        <f t="shared" ref="Z987:Z1050" si="397">+Y987*6.565</f>
        <v>0</v>
      </c>
      <c r="AA987" s="102" t="e">
        <f t="shared" si="387"/>
        <v>#VALUE!</v>
      </c>
    </row>
    <row r="988" spans="1:29" ht="17.25">
      <c r="A988" s="5"/>
      <c r="B988" s="5"/>
      <c r="C988" s="93"/>
      <c r="D988" s="193"/>
      <c r="E988" s="94"/>
      <c r="F988" s="95"/>
      <c r="G988" s="96" t="str">
        <f t="shared" si="388"/>
        <v>Error</v>
      </c>
      <c r="H988" s="97">
        <v>14400</v>
      </c>
      <c r="I988" s="98" t="e">
        <f t="shared" si="389"/>
        <v>#VALUE!</v>
      </c>
      <c r="J988" s="88" t="e">
        <f t="shared" si="384"/>
        <v>#VALUE!</v>
      </c>
      <c r="K988" s="98">
        <f t="shared" si="390"/>
        <v>0</v>
      </c>
      <c r="L988" s="98">
        <f t="shared" si="391"/>
        <v>0</v>
      </c>
      <c r="M988" s="98" t="e">
        <f t="shared" si="392"/>
        <v>#VALUE!</v>
      </c>
      <c r="N988" s="98" t="e">
        <f t="shared" si="393"/>
        <v>#VALUE!</v>
      </c>
      <c r="O988" s="97"/>
      <c r="P988" s="98" t="e">
        <f t="shared" si="385"/>
        <v>#VALUE!</v>
      </c>
      <c r="Q988" s="99" t="e">
        <f t="shared" si="394"/>
        <v>#VALUE!</v>
      </c>
      <c r="R988" s="100"/>
      <c r="S988" s="5"/>
      <c r="T988" s="28">
        <f t="shared" si="395"/>
        <v>0</v>
      </c>
      <c r="U988" s="101">
        <v>66140</v>
      </c>
      <c r="V988" s="102">
        <f t="shared" si="386"/>
        <v>0</v>
      </c>
      <c r="W988" s="101"/>
      <c r="X988" s="101"/>
      <c r="Y988" s="102">
        <f t="shared" si="396"/>
        <v>0</v>
      </c>
      <c r="Z988" s="102">
        <f t="shared" si="397"/>
        <v>0</v>
      </c>
      <c r="AA988" s="102" t="e">
        <f t="shared" si="387"/>
        <v>#VALUE!</v>
      </c>
    </row>
    <row r="989" spans="1:29" ht="17.25">
      <c r="A989" s="5"/>
      <c r="B989" s="5"/>
      <c r="C989" s="93"/>
      <c r="D989" s="193"/>
      <c r="E989" s="94"/>
      <c r="F989" s="95"/>
      <c r="G989" s="96" t="str">
        <f t="shared" si="388"/>
        <v>Error</v>
      </c>
      <c r="H989" s="97">
        <v>14400</v>
      </c>
      <c r="I989" s="98" t="e">
        <f t="shared" si="389"/>
        <v>#VALUE!</v>
      </c>
      <c r="J989" s="88" t="e">
        <f t="shared" si="384"/>
        <v>#VALUE!</v>
      </c>
      <c r="K989" s="98">
        <f t="shared" si="390"/>
        <v>0</v>
      </c>
      <c r="L989" s="98">
        <f t="shared" si="391"/>
        <v>0</v>
      </c>
      <c r="M989" s="98" t="e">
        <f t="shared" si="392"/>
        <v>#VALUE!</v>
      </c>
      <c r="N989" s="98" t="e">
        <f t="shared" si="393"/>
        <v>#VALUE!</v>
      </c>
      <c r="O989" s="97"/>
      <c r="P989" s="98" t="e">
        <f t="shared" si="385"/>
        <v>#VALUE!</v>
      </c>
      <c r="Q989" s="99" t="e">
        <f t="shared" si="394"/>
        <v>#VALUE!</v>
      </c>
      <c r="R989" s="100"/>
      <c r="S989" s="5"/>
      <c r="T989" s="28">
        <f t="shared" si="395"/>
        <v>0</v>
      </c>
      <c r="U989" s="101">
        <v>66140</v>
      </c>
      <c r="V989" s="102">
        <f t="shared" si="386"/>
        <v>0</v>
      </c>
      <c r="W989" s="101"/>
      <c r="X989" s="101"/>
      <c r="Y989" s="102">
        <f t="shared" si="396"/>
        <v>0</v>
      </c>
      <c r="Z989" s="102">
        <f t="shared" si="397"/>
        <v>0</v>
      </c>
      <c r="AA989" s="102" t="e">
        <f t="shared" si="387"/>
        <v>#VALUE!</v>
      </c>
    </row>
    <row r="990" spans="1:29" ht="17.25">
      <c r="A990" s="5"/>
      <c r="B990" s="5"/>
      <c r="C990" s="93"/>
      <c r="D990" s="193"/>
      <c r="E990" s="94"/>
      <c r="F990" s="95"/>
      <c r="G990" s="96" t="str">
        <f t="shared" si="388"/>
        <v>Error</v>
      </c>
      <c r="H990" s="97">
        <v>14400</v>
      </c>
      <c r="I990" s="98" t="e">
        <f t="shared" si="389"/>
        <v>#VALUE!</v>
      </c>
      <c r="J990" s="88" t="e">
        <f t="shared" si="384"/>
        <v>#VALUE!</v>
      </c>
      <c r="K990" s="98">
        <f t="shared" si="390"/>
        <v>0</v>
      </c>
      <c r="L990" s="98">
        <f t="shared" si="391"/>
        <v>0</v>
      </c>
      <c r="M990" s="98" t="e">
        <f t="shared" si="392"/>
        <v>#VALUE!</v>
      </c>
      <c r="N990" s="98" t="e">
        <f t="shared" si="393"/>
        <v>#VALUE!</v>
      </c>
      <c r="O990" s="97"/>
      <c r="P990" s="98" t="e">
        <f t="shared" si="385"/>
        <v>#VALUE!</v>
      </c>
      <c r="Q990" s="99" t="e">
        <f t="shared" si="394"/>
        <v>#VALUE!</v>
      </c>
      <c r="R990" s="100"/>
      <c r="S990" s="5"/>
      <c r="T990" s="28">
        <f t="shared" si="395"/>
        <v>0</v>
      </c>
      <c r="U990" s="101">
        <v>66140</v>
      </c>
      <c r="V990" s="102">
        <f t="shared" si="386"/>
        <v>0</v>
      </c>
      <c r="W990" s="101"/>
      <c r="X990" s="101"/>
      <c r="Y990" s="102">
        <f t="shared" si="396"/>
        <v>0</v>
      </c>
      <c r="Z990" s="102">
        <f t="shared" si="397"/>
        <v>0</v>
      </c>
      <c r="AA990" s="102" t="e">
        <f t="shared" si="387"/>
        <v>#VALUE!</v>
      </c>
    </row>
    <row r="991" spans="1:29" ht="17.25">
      <c r="A991" s="5"/>
      <c r="B991" s="5"/>
      <c r="C991" s="93"/>
      <c r="D991" s="193"/>
      <c r="E991" s="94"/>
      <c r="F991" s="95"/>
      <c r="G991" s="96" t="str">
        <f t="shared" si="388"/>
        <v>Error</v>
      </c>
      <c r="H991" s="97">
        <v>14400</v>
      </c>
      <c r="I991" s="98" t="e">
        <f t="shared" si="389"/>
        <v>#VALUE!</v>
      </c>
      <c r="J991" s="88" t="e">
        <f t="shared" si="384"/>
        <v>#VALUE!</v>
      </c>
      <c r="K991" s="98">
        <f t="shared" si="390"/>
        <v>0</v>
      </c>
      <c r="L991" s="98">
        <f t="shared" si="391"/>
        <v>0</v>
      </c>
      <c r="M991" s="98" t="e">
        <f t="shared" si="392"/>
        <v>#VALUE!</v>
      </c>
      <c r="N991" s="98" t="e">
        <f t="shared" si="393"/>
        <v>#VALUE!</v>
      </c>
      <c r="O991" s="97"/>
      <c r="P991" s="98" t="e">
        <f t="shared" si="385"/>
        <v>#VALUE!</v>
      </c>
      <c r="Q991" s="99" t="e">
        <f t="shared" si="394"/>
        <v>#VALUE!</v>
      </c>
      <c r="R991" s="100"/>
      <c r="S991" s="5"/>
      <c r="T991" s="28">
        <f t="shared" si="395"/>
        <v>0</v>
      </c>
      <c r="U991" s="101">
        <v>66140</v>
      </c>
      <c r="V991" s="102">
        <f t="shared" si="386"/>
        <v>0</v>
      </c>
      <c r="W991" s="101"/>
      <c r="X991" s="101"/>
      <c r="Y991" s="102">
        <f t="shared" si="396"/>
        <v>0</v>
      </c>
      <c r="Z991" s="102">
        <f t="shared" si="397"/>
        <v>0</v>
      </c>
      <c r="AA991" s="102" t="e">
        <f t="shared" si="387"/>
        <v>#VALUE!</v>
      </c>
    </row>
    <row r="992" spans="1:29" ht="17.25">
      <c r="A992" s="5"/>
      <c r="B992" s="5"/>
      <c r="C992" s="93"/>
      <c r="D992" s="193"/>
      <c r="E992" s="84"/>
      <c r="F992" s="85"/>
      <c r="G992" s="86" t="str">
        <f t="shared" si="388"/>
        <v>Error</v>
      </c>
      <c r="H992" s="87">
        <v>14400</v>
      </c>
      <c r="I992" s="88" t="e">
        <f t="shared" si="389"/>
        <v>#VALUE!</v>
      </c>
      <c r="J992" s="88" t="e">
        <f t="shared" si="384"/>
        <v>#VALUE!</v>
      </c>
      <c r="K992" s="88">
        <f t="shared" si="390"/>
        <v>0</v>
      </c>
      <c r="L992" s="88">
        <f t="shared" si="391"/>
        <v>0</v>
      </c>
      <c r="M992" s="88" t="e">
        <f t="shared" si="392"/>
        <v>#VALUE!</v>
      </c>
      <c r="N992" s="88" t="e">
        <f t="shared" si="393"/>
        <v>#VALUE!</v>
      </c>
      <c r="O992" s="87"/>
      <c r="P992" s="88" t="e">
        <f t="shared" si="385"/>
        <v>#VALUE!</v>
      </c>
      <c r="Q992" s="89" t="e">
        <f t="shared" si="394"/>
        <v>#VALUE!</v>
      </c>
      <c r="R992" s="90"/>
      <c r="S992" s="82"/>
      <c r="T992" s="28">
        <f t="shared" si="395"/>
        <v>0</v>
      </c>
      <c r="U992" s="91">
        <v>66140</v>
      </c>
      <c r="V992" s="92">
        <f t="shared" si="386"/>
        <v>0</v>
      </c>
      <c r="W992" s="91"/>
      <c r="X992" s="91"/>
      <c r="Y992" s="92">
        <f t="shared" si="396"/>
        <v>0</v>
      </c>
      <c r="Z992" s="92">
        <f t="shared" si="397"/>
        <v>0</v>
      </c>
      <c r="AA992" s="92" t="e">
        <f t="shared" si="387"/>
        <v>#VALUE!</v>
      </c>
    </row>
    <row r="993" spans="1:27" ht="17.25">
      <c r="A993" s="5"/>
      <c r="B993" s="5"/>
      <c r="C993" s="93"/>
      <c r="D993" s="193"/>
      <c r="E993" s="94"/>
      <c r="F993" s="95"/>
      <c r="G993" s="96" t="str">
        <f t="shared" si="388"/>
        <v>Error</v>
      </c>
      <c r="H993" s="97">
        <v>14400</v>
      </c>
      <c r="I993" s="98" t="e">
        <f t="shared" si="389"/>
        <v>#VALUE!</v>
      </c>
      <c r="J993" s="88" t="e">
        <f t="shared" si="384"/>
        <v>#VALUE!</v>
      </c>
      <c r="K993" s="98">
        <f t="shared" si="390"/>
        <v>0</v>
      </c>
      <c r="L993" s="98">
        <f t="shared" si="391"/>
        <v>0</v>
      </c>
      <c r="M993" s="98" t="e">
        <f t="shared" si="392"/>
        <v>#VALUE!</v>
      </c>
      <c r="N993" s="98" t="e">
        <f t="shared" si="393"/>
        <v>#VALUE!</v>
      </c>
      <c r="O993" s="97"/>
      <c r="P993" s="98" t="e">
        <f t="shared" si="385"/>
        <v>#VALUE!</v>
      </c>
      <c r="Q993" s="99" t="e">
        <f t="shared" si="394"/>
        <v>#VALUE!</v>
      </c>
      <c r="R993" s="100"/>
      <c r="S993" s="5"/>
      <c r="T993" s="28">
        <f t="shared" si="395"/>
        <v>0</v>
      </c>
      <c r="U993" s="101">
        <v>66140</v>
      </c>
      <c r="V993" s="102">
        <f t="shared" si="386"/>
        <v>0</v>
      </c>
      <c r="W993" s="101"/>
      <c r="X993" s="101"/>
      <c r="Y993" s="102">
        <f t="shared" si="396"/>
        <v>0</v>
      </c>
      <c r="Z993" s="102">
        <f t="shared" si="397"/>
        <v>0</v>
      </c>
      <c r="AA993" s="102" t="e">
        <f t="shared" si="387"/>
        <v>#VALUE!</v>
      </c>
    </row>
    <row r="994" spans="1:27" ht="17.25">
      <c r="A994" s="5"/>
      <c r="B994" s="5"/>
      <c r="C994" s="93"/>
      <c r="D994" s="193"/>
      <c r="E994" s="94"/>
      <c r="F994" s="95"/>
      <c r="G994" s="96" t="str">
        <f t="shared" si="388"/>
        <v>Error</v>
      </c>
      <c r="H994" s="97">
        <v>14400</v>
      </c>
      <c r="I994" s="98" t="e">
        <f t="shared" si="389"/>
        <v>#VALUE!</v>
      </c>
      <c r="J994" s="88" t="e">
        <f t="shared" si="384"/>
        <v>#VALUE!</v>
      </c>
      <c r="K994" s="98">
        <f t="shared" si="390"/>
        <v>0</v>
      </c>
      <c r="L994" s="98">
        <f t="shared" si="391"/>
        <v>0</v>
      </c>
      <c r="M994" s="98" t="e">
        <f t="shared" si="392"/>
        <v>#VALUE!</v>
      </c>
      <c r="N994" s="98" t="e">
        <f t="shared" si="393"/>
        <v>#VALUE!</v>
      </c>
      <c r="O994" s="97"/>
      <c r="P994" s="98" t="e">
        <f t="shared" si="385"/>
        <v>#VALUE!</v>
      </c>
      <c r="Q994" s="99" t="e">
        <f t="shared" si="394"/>
        <v>#VALUE!</v>
      </c>
      <c r="R994" s="100"/>
      <c r="S994" s="5"/>
      <c r="T994" s="28">
        <f t="shared" si="395"/>
        <v>0</v>
      </c>
      <c r="U994" s="101">
        <v>66140</v>
      </c>
      <c r="V994" s="102">
        <f t="shared" si="386"/>
        <v>0</v>
      </c>
      <c r="W994" s="101"/>
      <c r="X994" s="101"/>
      <c r="Y994" s="102">
        <f t="shared" si="396"/>
        <v>0</v>
      </c>
      <c r="Z994" s="102">
        <f t="shared" si="397"/>
        <v>0</v>
      </c>
      <c r="AA994" s="102" t="e">
        <f t="shared" si="387"/>
        <v>#VALUE!</v>
      </c>
    </row>
    <row r="995" spans="1:27" ht="17.25">
      <c r="A995" s="5"/>
      <c r="B995" s="5"/>
      <c r="C995" s="93"/>
      <c r="D995" s="193"/>
      <c r="E995" s="94"/>
      <c r="F995" s="95"/>
      <c r="G995" s="96" t="str">
        <f t="shared" si="388"/>
        <v>Error</v>
      </c>
      <c r="H995" s="97">
        <v>14400</v>
      </c>
      <c r="I995" s="98" t="e">
        <f t="shared" si="389"/>
        <v>#VALUE!</v>
      </c>
      <c r="J995" s="88" t="e">
        <f t="shared" si="384"/>
        <v>#VALUE!</v>
      </c>
      <c r="K995" s="98">
        <f t="shared" si="390"/>
        <v>0</v>
      </c>
      <c r="L995" s="98">
        <f t="shared" si="391"/>
        <v>0</v>
      </c>
      <c r="M995" s="98" t="e">
        <f t="shared" si="392"/>
        <v>#VALUE!</v>
      </c>
      <c r="N995" s="98" t="e">
        <f t="shared" si="393"/>
        <v>#VALUE!</v>
      </c>
      <c r="O995" s="97"/>
      <c r="P995" s="98" t="e">
        <f t="shared" si="385"/>
        <v>#VALUE!</v>
      </c>
      <c r="Q995" s="99" t="e">
        <f t="shared" si="394"/>
        <v>#VALUE!</v>
      </c>
      <c r="R995" s="100"/>
      <c r="S995" s="5"/>
      <c r="T995" s="28">
        <f t="shared" si="395"/>
        <v>0</v>
      </c>
      <c r="U995" s="101">
        <v>66140</v>
      </c>
      <c r="V995" s="102">
        <f t="shared" si="386"/>
        <v>0</v>
      </c>
      <c r="W995" s="101"/>
      <c r="X995" s="101"/>
      <c r="Y995" s="102">
        <f t="shared" si="396"/>
        <v>0</v>
      </c>
      <c r="Z995" s="102">
        <f t="shared" si="397"/>
        <v>0</v>
      </c>
      <c r="AA995" s="102" t="e">
        <f t="shared" si="387"/>
        <v>#VALUE!</v>
      </c>
    </row>
    <row r="996" spans="1:27" ht="17.25">
      <c r="A996" s="5"/>
      <c r="B996" s="5"/>
      <c r="C996" s="93"/>
      <c r="D996" s="193"/>
      <c r="E996" s="94"/>
      <c r="F996" s="95"/>
      <c r="G996" s="96" t="str">
        <f t="shared" si="388"/>
        <v>Error</v>
      </c>
      <c r="H996" s="97">
        <v>14400</v>
      </c>
      <c r="I996" s="98" t="e">
        <f t="shared" si="389"/>
        <v>#VALUE!</v>
      </c>
      <c r="J996" s="88" t="e">
        <f t="shared" si="384"/>
        <v>#VALUE!</v>
      </c>
      <c r="K996" s="98">
        <f t="shared" si="390"/>
        <v>0</v>
      </c>
      <c r="L996" s="98">
        <f t="shared" si="391"/>
        <v>0</v>
      </c>
      <c r="M996" s="98" t="e">
        <f t="shared" si="392"/>
        <v>#VALUE!</v>
      </c>
      <c r="N996" s="98" t="e">
        <f t="shared" si="393"/>
        <v>#VALUE!</v>
      </c>
      <c r="O996" s="97"/>
      <c r="P996" s="98" t="e">
        <f t="shared" si="385"/>
        <v>#VALUE!</v>
      </c>
      <c r="Q996" s="99" t="e">
        <f t="shared" si="394"/>
        <v>#VALUE!</v>
      </c>
      <c r="R996" s="100"/>
      <c r="S996" s="5"/>
      <c r="T996" s="28">
        <f t="shared" si="395"/>
        <v>0</v>
      </c>
      <c r="U996" s="101">
        <v>66140</v>
      </c>
      <c r="V996" s="102">
        <f t="shared" si="386"/>
        <v>0</v>
      </c>
      <c r="W996" s="101"/>
      <c r="X996" s="101"/>
      <c r="Y996" s="102">
        <f t="shared" si="396"/>
        <v>0</v>
      </c>
      <c r="Z996" s="102">
        <f t="shared" si="397"/>
        <v>0</v>
      </c>
      <c r="AA996" s="102" t="e">
        <f t="shared" si="387"/>
        <v>#VALUE!</v>
      </c>
    </row>
    <row r="997" spans="1:27" ht="17.25">
      <c r="A997" s="5"/>
      <c r="B997" s="5"/>
      <c r="C997" s="93"/>
      <c r="D997" s="193"/>
      <c r="E997" s="94"/>
      <c r="F997" s="95"/>
      <c r="G997" s="96" t="str">
        <f t="shared" si="388"/>
        <v>Error</v>
      </c>
      <c r="H997" s="97">
        <v>14400</v>
      </c>
      <c r="I997" s="98" t="e">
        <f t="shared" si="389"/>
        <v>#VALUE!</v>
      </c>
      <c r="J997" s="88" t="e">
        <f t="shared" si="384"/>
        <v>#VALUE!</v>
      </c>
      <c r="K997" s="98">
        <f t="shared" si="390"/>
        <v>0</v>
      </c>
      <c r="L997" s="98">
        <f t="shared" si="391"/>
        <v>0</v>
      </c>
      <c r="M997" s="98" t="e">
        <f t="shared" si="392"/>
        <v>#VALUE!</v>
      </c>
      <c r="N997" s="98" t="e">
        <f t="shared" si="393"/>
        <v>#VALUE!</v>
      </c>
      <c r="O997" s="97"/>
      <c r="P997" s="98" t="e">
        <f t="shared" si="385"/>
        <v>#VALUE!</v>
      </c>
      <c r="Q997" s="99" t="e">
        <f t="shared" si="394"/>
        <v>#VALUE!</v>
      </c>
      <c r="R997" s="100"/>
      <c r="S997" s="5"/>
      <c r="T997" s="28">
        <f t="shared" si="395"/>
        <v>0</v>
      </c>
      <c r="U997" s="101">
        <v>66140</v>
      </c>
      <c r="V997" s="102">
        <f t="shared" si="386"/>
        <v>0</v>
      </c>
      <c r="W997" s="101"/>
      <c r="X997" s="101"/>
      <c r="Y997" s="102">
        <f t="shared" si="396"/>
        <v>0</v>
      </c>
      <c r="Z997" s="102">
        <f t="shared" si="397"/>
        <v>0</v>
      </c>
      <c r="AA997" s="102" t="e">
        <f t="shared" si="387"/>
        <v>#VALUE!</v>
      </c>
    </row>
    <row r="998" spans="1:27" ht="17.25">
      <c r="A998" s="5"/>
      <c r="B998" s="5"/>
      <c r="C998" s="93"/>
      <c r="D998" s="193"/>
      <c r="E998" s="84"/>
      <c r="F998" s="85"/>
      <c r="G998" s="86" t="str">
        <f t="shared" si="388"/>
        <v>Error</v>
      </c>
      <c r="H998" s="87">
        <v>14400</v>
      </c>
      <c r="I998" s="88" t="e">
        <f t="shared" si="389"/>
        <v>#VALUE!</v>
      </c>
      <c r="J998" s="88" t="e">
        <f t="shared" si="384"/>
        <v>#VALUE!</v>
      </c>
      <c r="K998" s="88">
        <f t="shared" si="390"/>
        <v>0</v>
      </c>
      <c r="L998" s="88">
        <f t="shared" si="391"/>
        <v>0</v>
      </c>
      <c r="M998" s="88" t="e">
        <f t="shared" si="392"/>
        <v>#VALUE!</v>
      </c>
      <c r="N998" s="88" t="e">
        <f t="shared" si="393"/>
        <v>#VALUE!</v>
      </c>
      <c r="O998" s="87"/>
      <c r="P998" s="88" t="e">
        <f t="shared" si="385"/>
        <v>#VALUE!</v>
      </c>
      <c r="Q998" s="89" t="e">
        <f t="shared" si="394"/>
        <v>#VALUE!</v>
      </c>
      <c r="R998" s="90"/>
      <c r="S998" s="82"/>
      <c r="T998" s="28">
        <f t="shared" si="395"/>
        <v>0</v>
      </c>
      <c r="U998" s="91">
        <v>66140</v>
      </c>
      <c r="V998" s="92">
        <f t="shared" si="386"/>
        <v>0</v>
      </c>
      <c r="W998" s="91"/>
      <c r="X998" s="91"/>
      <c r="Y998" s="92">
        <f t="shared" si="396"/>
        <v>0</v>
      </c>
      <c r="Z998" s="92">
        <f t="shared" si="397"/>
        <v>0</v>
      </c>
      <c r="AA998" s="92" t="e">
        <f t="shared" si="387"/>
        <v>#VALUE!</v>
      </c>
    </row>
    <row r="999" spans="1:27" ht="17.25">
      <c r="A999" s="5"/>
      <c r="B999" s="5"/>
      <c r="C999" s="93"/>
      <c r="D999" s="193"/>
      <c r="E999" s="94"/>
      <c r="F999" s="95"/>
      <c r="G999" s="96" t="str">
        <f t="shared" si="388"/>
        <v>Error</v>
      </c>
      <c r="H999" s="97">
        <v>14400</v>
      </c>
      <c r="I999" s="98" t="e">
        <f t="shared" si="389"/>
        <v>#VALUE!</v>
      </c>
      <c r="J999" s="88" t="e">
        <f t="shared" si="384"/>
        <v>#VALUE!</v>
      </c>
      <c r="K999" s="98">
        <f t="shared" si="390"/>
        <v>0</v>
      </c>
      <c r="L999" s="98">
        <f t="shared" si="391"/>
        <v>0</v>
      </c>
      <c r="M999" s="98" t="e">
        <f t="shared" si="392"/>
        <v>#VALUE!</v>
      </c>
      <c r="N999" s="98" t="e">
        <f t="shared" si="393"/>
        <v>#VALUE!</v>
      </c>
      <c r="O999" s="97"/>
      <c r="P999" s="98" t="e">
        <f t="shared" si="385"/>
        <v>#VALUE!</v>
      </c>
      <c r="Q999" s="99" t="e">
        <f t="shared" si="394"/>
        <v>#VALUE!</v>
      </c>
      <c r="R999" s="100"/>
      <c r="S999" s="5"/>
      <c r="T999" s="28">
        <f t="shared" si="395"/>
        <v>0</v>
      </c>
      <c r="U999" s="101">
        <v>66140</v>
      </c>
      <c r="V999" s="102">
        <f t="shared" si="386"/>
        <v>0</v>
      </c>
      <c r="W999" s="101"/>
      <c r="X999" s="101"/>
      <c r="Y999" s="102">
        <f t="shared" si="396"/>
        <v>0</v>
      </c>
      <c r="Z999" s="102">
        <f t="shared" si="397"/>
        <v>0</v>
      </c>
      <c r="AA999" s="102" t="e">
        <f t="shared" si="387"/>
        <v>#VALUE!</v>
      </c>
    </row>
    <row r="1000" spans="1:27" ht="17.25">
      <c r="A1000" s="5"/>
      <c r="B1000" s="5"/>
      <c r="C1000" s="93"/>
      <c r="D1000" s="193"/>
      <c r="E1000" s="94"/>
      <c r="F1000" s="95"/>
      <c r="G1000" s="96" t="str">
        <f t="shared" si="388"/>
        <v>Error</v>
      </c>
      <c r="H1000" s="97">
        <v>14400</v>
      </c>
      <c r="I1000" s="98" t="e">
        <f t="shared" si="389"/>
        <v>#VALUE!</v>
      </c>
      <c r="J1000" s="88" t="e">
        <f t="shared" si="384"/>
        <v>#VALUE!</v>
      </c>
      <c r="K1000" s="98">
        <f t="shared" si="390"/>
        <v>0</v>
      </c>
      <c r="L1000" s="98">
        <f t="shared" si="391"/>
        <v>0</v>
      </c>
      <c r="M1000" s="98" t="e">
        <f t="shared" si="392"/>
        <v>#VALUE!</v>
      </c>
      <c r="N1000" s="98" t="e">
        <f t="shared" si="393"/>
        <v>#VALUE!</v>
      </c>
      <c r="O1000" s="97"/>
      <c r="P1000" s="98" t="e">
        <f t="shared" si="385"/>
        <v>#VALUE!</v>
      </c>
      <c r="Q1000" s="99" t="e">
        <f t="shared" si="394"/>
        <v>#VALUE!</v>
      </c>
      <c r="R1000" s="100"/>
      <c r="S1000" s="5"/>
      <c r="T1000" s="28">
        <f t="shared" si="395"/>
        <v>0</v>
      </c>
      <c r="U1000" s="101">
        <v>66140</v>
      </c>
      <c r="V1000" s="102">
        <f t="shared" si="386"/>
        <v>0</v>
      </c>
      <c r="W1000" s="101"/>
      <c r="X1000" s="101"/>
      <c r="Y1000" s="102">
        <f t="shared" si="396"/>
        <v>0</v>
      </c>
      <c r="Z1000" s="102">
        <f t="shared" si="397"/>
        <v>0</v>
      </c>
      <c r="AA1000" s="102" t="e">
        <f t="shared" si="387"/>
        <v>#VALUE!</v>
      </c>
    </row>
    <row r="1001" spans="1:27" ht="17.25">
      <c r="A1001" s="5"/>
      <c r="B1001" s="5"/>
      <c r="C1001" s="93"/>
      <c r="D1001" s="193"/>
      <c r="E1001" s="94"/>
      <c r="F1001" s="95"/>
      <c r="G1001" s="96" t="str">
        <f t="shared" si="388"/>
        <v>Error</v>
      </c>
      <c r="H1001" s="97">
        <v>14400</v>
      </c>
      <c r="I1001" s="98" t="e">
        <f t="shared" si="389"/>
        <v>#VALUE!</v>
      </c>
      <c r="J1001" s="88" t="e">
        <f t="shared" si="384"/>
        <v>#VALUE!</v>
      </c>
      <c r="K1001" s="98">
        <f t="shared" si="390"/>
        <v>0</v>
      </c>
      <c r="L1001" s="98">
        <f t="shared" si="391"/>
        <v>0</v>
      </c>
      <c r="M1001" s="98" t="e">
        <f t="shared" si="392"/>
        <v>#VALUE!</v>
      </c>
      <c r="N1001" s="98" t="e">
        <f t="shared" si="393"/>
        <v>#VALUE!</v>
      </c>
      <c r="O1001" s="97"/>
      <c r="P1001" s="98" t="e">
        <f t="shared" si="385"/>
        <v>#VALUE!</v>
      </c>
      <c r="Q1001" s="99" t="e">
        <f t="shared" si="394"/>
        <v>#VALUE!</v>
      </c>
      <c r="R1001" s="100"/>
      <c r="S1001" s="5"/>
      <c r="T1001" s="28">
        <f t="shared" si="395"/>
        <v>0</v>
      </c>
      <c r="U1001" s="101">
        <v>66140</v>
      </c>
      <c r="V1001" s="102">
        <f t="shared" si="386"/>
        <v>0</v>
      </c>
      <c r="W1001" s="101"/>
      <c r="X1001" s="101"/>
      <c r="Y1001" s="102">
        <f t="shared" si="396"/>
        <v>0</v>
      </c>
      <c r="Z1001" s="102">
        <f t="shared" si="397"/>
        <v>0</v>
      </c>
      <c r="AA1001" s="102" t="e">
        <f t="shared" si="387"/>
        <v>#VALUE!</v>
      </c>
    </row>
    <row r="1002" spans="1:27" ht="17.25">
      <c r="A1002" s="5"/>
      <c r="B1002" s="5"/>
      <c r="C1002" s="93"/>
      <c r="D1002" s="193"/>
      <c r="E1002" s="94"/>
      <c r="F1002" s="95"/>
      <c r="G1002" s="96" t="str">
        <f t="shared" si="388"/>
        <v>Error</v>
      </c>
      <c r="H1002" s="97">
        <v>14400</v>
      </c>
      <c r="I1002" s="98" t="e">
        <f t="shared" si="389"/>
        <v>#VALUE!</v>
      </c>
      <c r="J1002" s="88" t="e">
        <f t="shared" si="384"/>
        <v>#VALUE!</v>
      </c>
      <c r="K1002" s="98">
        <f t="shared" si="390"/>
        <v>0</v>
      </c>
      <c r="L1002" s="98">
        <f t="shared" si="391"/>
        <v>0</v>
      </c>
      <c r="M1002" s="98" t="e">
        <f t="shared" si="392"/>
        <v>#VALUE!</v>
      </c>
      <c r="N1002" s="98" t="e">
        <f t="shared" si="393"/>
        <v>#VALUE!</v>
      </c>
      <c r="O1002" s="97"/>
      <c r="P1002" s="98" t="e">
        <f t="shared" si="385"/>
        <v>#VALUE!</v>
      </c>
      <c r="Q1002" s="99" t="e">
        <f t="shared" si="394"/>
        <v>#VALUE!</v>
      </c>
      <c r="R1002" s="100"/>
      <c r="S1002" s="5"/>
      <c r="T1002" s="28">
        <f t="shared" si="395"/>
        <v>0</v>
      </c>
      <c r="U1002" s="101">
        <v>66140</v>
      </c>
      <c r="V1002" s="102">
        <f t="shared" si="386"/>
        <v>0</v>
      </c>
      <c r="W1002" s="101"/>
      <c r="X1002" s="101"/>
      <c r="Y1002" s="102">
        <f t="shared" si="396"/>
        <v>0</v>
      </c>
      <c r="Z1002" s="102">
        <f t="shared" si="397"/>
        <v>0</v>
      </c>
      <c r="AA1002" s="102" t="e">
        <f t="shared" si="387"/>
        <v>#VALUE!</v>
      </c>
    </row>
    <row r="1003" spans="1:27" ht="17.25">
      <c r="A1003" s="5"/>
      <c r="B1003" s="5"/>
      <c r="C1003" s="93"/>
      <c r="D1003" s="193"/>
      <c r="E1003" s="94"/>
      <c r="F1003" s="95"/>
      <c r="G1003" s="96" t="str">
        <f t="shared" si="388"/>
        <v>Error</v>
      </c>
      <c r="H1003" s="97">
        <v>14400</v>
      </c>
      <c r="I1003" s="98" t="e">
        <f t="shared" si="389"/>
        <v>#VALUE!</v>
      </c>
      <c r="J1003" s="88" t="e">
        <f t="shared" si="384"/>
        <v>#VALUE!</v>
      </c>
      <c r="K1003" s="98">
        <f t="shared" si="390"/>
        <v>0</v>
      </c>
      <c r="L1003" s="98">
        <f t="shared" si="391"/>
        <v>0</v>
      </c>
      <c r="M1003" s="98" t="e">
        <f t="shared" si="392"/>
        <v>#VALUE!</v>
      </c>
      <c r="N1003" s="98" t="e">
        <f t="shared" si="393"/>
        <v>#VALUE!</v>
      </c>
      <c r="O1003" s="97"/>
      <c r="P1003" s="98" t="e">
        <f t="shared" si="385"/>
        <v>#VALUE!</v>
      </c>
      <c r="Q1003" s="99" t="e">
        <f t="shared" si="394"/>
        <v>#VALUE!</v>
      </c>
      <c r="R1003" s="100"/>
      <c r="S1003" s="5"/>
      <c r="T1003" s="28">
        <f t="shared" si="395"/>
        <v>0</v>
      </c>
      <c r="U1003" s="101">
        <v>66140</v>
      </c>
      <c r="V1003" s="102">
        <f t="shared" si="386"/>
        <v>0</v>
      </c>
      <c r="W1003" s="101"/>
      <c r="X1003" s="101"/>
      <c r="Y1003" s="102">
        <f t="shared" si="396"/>
        <v>0</v>
      </c>
      <c r="Z1003" s="102">
        <f t="shared" si="397"/>
        <v>0</v>
      </c>
      <c r="AA1003" s="102" t="e">
        <f t="shared" si="387"/>
        <v>#VALUE!</v>
      </c>
    </row>
    <row r="1004" spans="1:27" ht="17.25">
      <c r="A1004" s="5"/>
      <c r="B1004" s="5"/>
      <c r="C1004" s="93"/>
      <c r="D1004" s="193"/>
      <c r="E1004" s="84"/>
      <c r="F1004" s="85"/>
      <c r="G1004" s="86" t="str">
        <f t="shared" si="388"/>
        <v>Error</v>
      </c>
      <c r="H1004" s="87">
        <v>14400</v>
      </c>
      <c r="I1004" s="88" t="e">
        <f t="shared" si="389"/>
        <v>#VALUE!</v>
      </c>
      <c r="J1004" s="88" t="e">
        <f t="shared" si="384"/>
        <v>#VALUE!</v>
      </c>
      <c r="K1004" s="88">
        <f t="shared" si="390"/>
        <v>0</v>
      </c>
      <c r="L1004" s="88">
        <f t="shared" si="391"/>
        <v>0</v>
      </c>
      <c r="M1004" s="88" t="e">
        <f t="shared" si="392"/>
        <v>#VALUE!</v>
      </c>
      <c r="N1004" s="88" t="e">
        <f t="shared" si="393"/>
        <v>#VALUE!</v>
      </c>
      <c r="O1004" s="87"/>
      <c r="P1004" s="88" t="e">
        <f t="shared" si="385"/>
        <v>#VALUE!</v>
      </c>
      <c r="Q1004" s="89" t="e">
        <f t="shared" si="394"/>
        <v>#VALUE!</v>
      </c>
      <c r="R1004" s="90"/>
      <c r="S1004" s="82"/>
      <c r="T1004" s="28">
        <f t="shared" si="395"/>
        <v>0</v>
      </c>
      <c r="U1004" s="91">
        <v>66140</v>
      </c>
      <c r="V1004" s="92">
        <f t="shared" si="386"/>
        <v>0</v>
      </c>
      <c r="W1004" s="91"/>
      <c r="X1004" s="91"/>
      <c r="Y1004" s="92">
        <f t="shared" si="396"/>
        <v>0</v>
      </c>
      <c r="Z1004" s="92">
        <f t="shared" si="397"/>
        <v>0</v>
      </c>
      <c r="AA1004" s="92" t="e">
        <f t="shared" si="387"/>
        <v>#VALUE!</v>
      </c>
    </row>
    <row r="1005" spans="1:27" ht="17.25">
      <c r="A1005" s="5"/>
      <c r="B1005" s="5"/>
      <c r="C1005" s="93"/>
      <c r="D1005" s="193"/>
      <c r="E1005" s="94"/>
      <c r="F1005" s="95"/>
      <c r="G1005" s="96" t="str">
        <f t="shared" si="388"/>
        <v>Error</v>
      </c>
      <c r="H1005" s="97">
        <v>14400</v>
      </c>
      <c r="I1005" s="98" t="e">
        <f t="shared" si="389"/>
        <v>#VALUE!</v>
      </c>
      <c r="J1005" s="88" t="e">
        <f t="shared" si="384"/>
        <v>#VALUE!</v>
      </c>
      <c r="K1005" s="98">
        <f t="shared" si="390"/>
        <v>0</v>
      </c>
      <c r="L1005" s="98">
        <f t="shared" si="391"/>
        <v>0</v>
      </c>
      <c r="M1005" s="98" t="e">
        <f t="shared" si="392"/>
        <v>#VALUE!</v>
      </c>
      <c r="N1005" s="98" t="e">
        <f t="shared" si="393"/>
        <v>#VALUE!</v>
      </c>
      <c r="O1005" s="97"/>
      <c r="P1005" s="98" t="e">
        <f t="shared" si="385"/>
        <v>#VALUE!</v>
      </c>
      <c r="Q1005" s="99" t="e">
        <f t="shared" si="394"/>
        <v>#VALUE!</v>
      </c>
      <c r="R1005" s="100"/>
      <c r="S1005" s="5"/>
      <c r="T1005" s="28">
        <f t="shared" si="395"/>
        <v>0</v>
      </c>
      <c r="U1005" s="101">
        <v>66140</v>
      </c>
      <c r="V1005" s="102">
        <f t="shared" si="386"/>
        <v>0</v>
      </c>
      <c r="W1005" s="101"/>
      <c r="X1005" s="101"/>
      <c r="Y1005" s="102">
        <f t="shared" si="396"/>
        <v>0</v>
      </c>
      <c r="Z1005" s="102">
        <f t="shared" si="397"/>
        <v>0</v>
      </c>
      <c r="AA1005" s="102" t="e">
        <f t="shared" si="387"/>
        <v>#VALUE!</v>
      </c>
    </row>
    <row r="1006" spans="1:27" ht="17.25">
      <c r="A1006" s="5"/>
      <c r="B1006" s="5"/>
      <c r="C1006" s="93"/>
      <c r="D1006" s="193"/>
      <c r="E1006" s="94"/>
      <c r="F1006" s="95"/>
      <c r="G1006" s="96" t="str">
        <f t="shared" si="388"/>
        <v>Error</v>
      </c>
      <c r="H1006" s="97">
        <v>14400</v>
      </c>
      <c r="I1006" s="98" t="e">
        <f t="shared" si="389"/>
        <v>#VALUE!</v>
      </c>
      <c r="J1006" s="88" t="e">
        <f t="shared" si="384"/>
        <v>#VALUE!</v>
      </c>
      <c r="K1006" s="98">
        <f t="shared" si="390"/>
        <v>0</v>
      </c>
      <c r="L1006" s="98">
        <f t="shared" si="391"/>
        <v>0</v>
      </c>
      <c r="M1006" s="98" t="e">
        <f t="shared" si="392"/>
        <v>#VALUE!</v>
      </c>
      <c r="N1006" s="98" t="e">
        <f t="shared" si="393"/>
        <v>#VALUE!</v>
      </c>
      <c r="O1006" s="97"/>
      <c r="P1006" s="98" t="e">
        <f t="shared" si="385"/>
        <v>#VALUE!</v>
      </c>
      <c r="Q1006" s="99" t="e">
        <f t="shared" si="394"/>
        <v>#VALUE!</v>
      </c>
      <c r="R1006" s="100"/>
      <c r="S1006" s="5"/>
      <c r="T1006" s="28">
        <f t="shared" si="395"/>
        <v>0</v>
      </c>
      <c r="U1006" s="101">
        <v>66140</v>
      </c>
      <c r="V1006" s="102">
        <f t="shared" si="386"/>
        <v>0</v>
      </c>
      <c r="W1006" s="101"/>
      <c r="X1006" s="101"/>
      <c r="Y1006" s="102">
        <f t="shared" si="396"/>
        <v>0</v>
      </c>
      <c r="Z1006" s="102">
        <f t="shared" si="397"/>
        <v>0</v>
      </c>
      <c r="AA1006" s="102" t="e">
        <f t="shared" si="387"/>
        <v>#VALUE!</v>
      </c>
    </row>
    <row r="1007" spans="1:27" ht="17.25">
      <c r="A1007" s="5"/>
      <c r="B1007" s="5"/>
      <c r="C1007" s="93"/>
      <c r="D1007" s="193"/>
      <c r="E1007" s="94"/>
      <c r="F1007" s="95"/>
      <c r="G1007" s="96" t="str">
        <f t="shared" si="388"/>
        <v>Error</v>
      </c>
      <c r="H1007" s="97">
        <v>14400</v>
      </c>
      <c r="I1007" s="98" t="e">
        <f t="shared" si="389"/>
        <v>#VALUE!</v>
      </c>
      <c r="J1007" s="88" t="e">
        <f t="shared" si="384"/>
        <v>#VALUE!</v>
      </c>
      <c r="K1007" s="98">
        <f t="shared" si="390"/>
        <v>0</v>
      </c>
      <c r="L1007" s="98">
        <f t="shared" si="391"/>
        <v>0</v>
      </c>
      <c r="M1007" s="98" t="e">
        <f t="shared" si="392"/>
        <v>#VALUE!</v>
      </c>
      <c r="N1007" s="98" t="e">
        <f t="shared" si="393"/>
        <v>#VALUE!</v>
      </c>
      <c r="O1007" s="97"/>
      <c r="P1007" s="98" t="e">
        <f t="shared" si="385"/>
        <v>#VALUE!</v>
      </c>
      <c r="Q1007" s="99" t="e">
        <f t="shared" si="394"/>
        <v>#VALUE!</v>
      </c>
      <c r="R1007" s="100"/>
      <c r="S1007" s="5"/>
      <c r="T1007" s="28">
        <f t="shared" si="395"/>
        <v>0</v>
      </c>
      <c r="U1007" s="101">
        <v>66140</v>
      </c>
      <c r="V1007" s="102">
        <f t="shared" si="386"/>
        <v>0</v>
      </c>
      <c r="W1007" s="101"/>
      <c r="X1007" s="101"/>
      <c r="Y1007" s="102">
        <f t="shared" si="396"/>
        <v>0</v>
      </c>
      <c r="Z1007" s="102">
        <f t="shared" si="397"/>
        <v>0</v>
      </c>
      <c r="AA1007" s="102" t="e">
        <f t="shared" si="387"/>
        <v>#VALUE!</v>
      </c>
    </row>
    <row r="1008" spans="1:27" ht="17.25">
      <c r="A1008" s="5"/>
      <c r="B1008" s="5"/>
      <c r="C1008" s="93"/>
      <c r="D1008" s="193"/>
      <c r="E1008" s="94"/>
      <c r="F1008" s="95"/>
      <c r="G1008" s="96" t="str">
        <f t="shared" si="388"/>
        <v>Error</v>
      </c>
      <c r="H1008" s="97">
        <v>14400</v>
      </c>
      <c r="I1008" s="98" t="e">
        <f t="shared" si="389"/>
        <v>#VALUE!</v>
      </c>
      <c r="J1008" s="88" t="e">
        <f t="shared" si="384"/>
        <v>#VALUE!</v>
      </c>
      <c r="K1008" s="98">
        <f t="shared" si="390"/>
        <v>0</v>
      </c>
      <c r="L1008" s="98">
        <f t="shared" si="391"/>
        <v>0</v>
      </c>
      <c r="M1008" s="98" t="e">
        <f t="shared" si="392"/>
        <v>#VALUE!</v>
      </c>
      <c r="N1008" s="98" t="e">
        <f t="shared" si="393"/>
        <v>#VALUE!</v>
      </c>
      <c r="O1008" s="97"/>
      <c r="P1008" s="98" t="e">
        <f t="shared" si="385"/>
        <v>#VALUE!</v>
      </c>
      <c r="Q1008" s="99" t="e">
        <f t="shared" si="394"/>
        <v>#VALUE!</v>
      </c>
      <c r="R1008" s="100"/>
      <c r="S1008" s="5"/>
      <c r="T1008" s="28">
        <f t="shared" si="395"/>
        <v>0</v>
      </c>
      <c r="U1008" s="101">
        <v>66140</v>
      </c>
      <c r="V1008" s="102">
        <f t="shared" si="386"/>
        <v>0</v>
      </c>
      <c r="W1008" s="101"/>
      <c r="X1008" s="101"/>
      <c r="Y1008" s="102">
        <f t="shared" si="396"/>
        <v>0</v>
      </c>
      <c r="Z1008" s="102">
        <f t="shared" si="397"/>
        <v>0</v>
      </c>
      <c r="AA1008" s="102" t="e">
        <f t="shared" si="387"/>
        <v>#VALUE!</v>
      </c>
    </row>
    <row r="1009" spans="1:27" ht="17.25">
      <c r="A1009" s="5"/>
      <c r="B1009" s="5"/>
      <c r="C1009" s="93"/>
      <c r="D1009" s="193"/>
      <c r="E1009" s="94"/>
      <c r="F1009" s="95"/>
      <c r="G1009" s="96" t="str">
        <f t="shared" si="388"/>
        <v>Error</v>
      </c>
      <c r="H1009" s="97">
        <v>14400</v>
      </c>
      <c r="I1009" s="98" t="e">
        <f t="shared" si="389"/>
        <v>#VALUE!</v>
      </c>
      <c r="J1009" s="88" t="e">
        <f t="shared" si="384"/>
        <v>#VALUE!</v>
      </c>
      <c r="K1009" s="98">
        <f t="shared" si="390"/>
        <v>0</v>
      </c>
      <c r="L1009" s="98">
        <f t="shared" si="391"/>
        <v>0</v>
      </c>
      <c r="M1009" s="98" t="e">
        <f t="shared" si="392"/>
        <v>#VALUE!</v>
      </c>
      <c r="N1009" s="98" t="e">
        <f t="shared" si="393"/>
        <v>#VALUE!</v>
      </c>
      <c r="O1009" s="97"/>
      <c r="P1009" s="98" t="e">
        <f t="shared" si="385"/>
        <v>#VALUE!</v>
      </c>
      <c r="Q1009" s="99" t="e">
        <f t="shared" si="394"/>
        <v>#VALUE!</v>
      </c>
      <c r="R1009" s="100"/>
      <c r="S1009" s="5"/>
      <c r="T1009" s="28">
        <f t="shared" si="395"/>
        <v>0</v>
      </c>
      <c r="U1009" s="101">
        <v>66140</v>
      </c>
      <c r="V1009" s="102">
        <f t="shared" si="386"/>
        <v>0</v>
      </c>
      <c r="W1009" s="101"/>
      <c r="X1009" s="101"/>
      <c r="Y1009" s="102">
        <f t="shared" si="396"/>
        <v>0</v>
      </c>
      <c r="Z1009" s="102">
        <f t="shared" si="397"/>
        <v>0</v>
      </c>
      <c r="AA1009" s="102" t="e">
        <f t="shared" si="387"/>
        <v>#VALUE!</v>
      </c>
    </row>
    <row r="1010" spans="1:27" ht="17.25">
      <c r="A1010" s="5"/>
      <c r="B1010" s="5"/>
      <c r="C1010" s="93"/>
      <c r="D1010" s="193"/>
      <c r="E1010" s="84"/>
      <c r="F1010" s="85"/>
      <c r="G1010" s="86" t="str">
        <f t="shared" si="388"/>
        <v>Error</v>
      </c>
      <c r="H1010" s="87">
        <v>14400</v>
      </c>
      <c r="I1010" s="88" t="e">
        <f t="shared" si="389"/>
        <v>#VALUE!</v>
      </c>
      <c r="J1010" s="88" t="e">
        <f t="shared" si="384"/>
        <v>#VALUE!</v>
      </c>
      <c r="K1010" s="88">
        <f t="shared" si="390"/>
        <v>0</v>
      </c>
      <c r="L1010" s="88">
        <f t="shared" si="391"/>
        <v>0</v>
      </c>
      <c r="M1010" s="88" t="e">
        <f t="shared" si="392"/>
        <v>#VALUE!</v>
      </c>
      <c r="N1010" s="88" t="e">
        <f t="shared" si="393"/>
        <v>#VALUE!</v>
      </c>
      <c r="O1010" s="87"/>
      <c r="P1010" s="88" t="e">
        <f t="shared" si="385"/>
        <v>#VALUE!</v>
      </c>
      <c r="Q1010" s="89" t="e">
        <f t="shared" si="394"/>
        <v>#VALUE!</v>
      </c>
      <c r="R1010" s="90"/>
      <c r="S1010" s="82"/>
      <c r="T1010" s="28">
        <f t="shared" si="395"/>
        <v>0</v>
      </c>
      <c r="U1010" s="91">
        <v>66140</v>
      </c>
      <c r="V1010" s="92">
        <f t="shared" si="386"/>
        <v>0</v>
      </c>
      <c r="W1010" s="91"/>
      <c r="X1010" s="91"/>
      <c r="Y1010" s="92">
        <f t="shared" si="396"/>
        <v>0</v>
      </c>
      <c r="Z1010" s="92">
        <f t="shared" si="397"/>
        <v>0</v>
      </c>
      <c r="AA1010" s="92" t="e">
        <f t="shared" si="387"/>
        <v>#VALUE!</v>
      </c>
    </row>
    <row r="1011" spans="1:27" ht="17.25">
      <c r="A1011" s="5"/>
      <c r="B1011" s="5"/>
      <c r="C1011" s="93"/>
      <c r="D1011" s="193"/>
      <c r="E1011" s="94"/>
      <c r="F1011" s="95"/>
      <c r="G1011" s="96" t="str">
        <f t="shared" si="388"/>
        <v>Error</v>
      </c>
      <c r="H1011" s="97">
        <v>14400</v>
      </c>
      <c r="I1011" s="98" t="e">
        <f t="shared" si="389"/>
        <v>#VALUE!</v>
      </c>
      <c r="J1011" s="88" t="e">
        <f t="shared" si="384"/>
        <v>#VALUE!</v>
      </c>
      <c r="K1011" s="98">
        <f t="shared" si="390"/>
        <v>0</v>
      </c>
      <c r="L1011" s="98">
        <f t="shared" si="391"/>
        <v>0</v>
      </c>
      <c r="M1011" s="98" t="e">
        <f t="shared" si="392"/>
        <v>#VALUE!</v>
      </c>
      <c r="N1011" s="98" t="e">
        <f t="shared" si="393"/>
        <v>#VALUE!</v>
      </c>
      <c r="O1011" s="97"/>
      <c r="P1011" s="98" t="e">
        <f t="shared" si="385"/>
        <v>#VALUE!</v>
      </c>
      <c r="Q1011" s="99" t="e">
        <f t="shared" si="394"/>
        <v>#VALUE!</v>
      </c>
      <c r="R1011" s="100"/>
      <c r="S1011" s="5"/>
      <c r="T1011" s="28">
        <f t="shared" si="395"/>
        <v>0</v>
      </c>
      <c r="U1011" s="101">
        <v>66140</v>
      </c>
      <c r="V1011" s="102">
        <f t="shared" si="386"/>
        <v>0</v>
      </c>
      <c r="W1011" s="101"/>
      <c r="X1011" s="101"/>
      <c r="Y1011" s="102">
        <f t="shared" si="396"/>
        <v>0</v>
      </c>
      <c r="Z1011" s="102">
        <f t="shared" si="397"/>
        <v>0</v>
      </c>
      <c r="AA1011" s="102" t="e">
        <f t="shared" si="387"/>
        <v>#VALUE!</v>
      </c>
    </row>
    <row r="1012" spans="1:27" ht="17.25">
      <c r="A1012" s="5"/>
      <c r="B1012" s="5"/>
      <c r="C1012" s="93"/>
      <c r="D1012" s="193"/>
      <c r="E1012" s="94"/>
      <c r="F1012" s="95"/>
      <c r="G1012" s="96" t="str">
        <f t="shared" si="388"/>
        <v>Error</v>
      </c>
      <c r="H1012" s="97">
        <v>14400</v>
      </c>
      <c r="I1012" s="98" t="e">
        <f t="shared" si="389"/>
        <v>#VALUE!</v>
      </c>
      <c r="J1012" s="88" t="e">
        <f t="shared" si="384"/>
        <v>#VALUE!</v>
      </c>
      <c r="K1012" s="98">
        <f t="shared" si="390"/>
        <v>0</v>
      </c>
      <c r="L1012" s="98">
        <f t="shared" si="391"/>
        <v>0</v>
      </c>
      <c r="M1012" s="98" t="e">
        <f t="shared" si="392"/>
        <v>#VALUE!</v>
      </c>
      <c r="N1012" s="98" t="e">
        <f t="shared" si="393"/>
        <v>#VALUE!</v>
      </c>
      <c r="O1012" s="97"/>
      <c r="P1012" s="98" t="e">
        <f t="shared" si="385"/>
        <v>#VALUE!</v>
      </c>
      <c r="Q1012" s="99" t="e">
        <f t="shared" si="394"/>
        <v>#VALUE!</v>
      </c>
      <c r="R1012" s="100"/>
      <c r="S1012" s="5"/>
      <c r="T1012" s="28">
        <f t="shared" si="395"/>
        <v>0</v>
      </c>
      <c r="U1012" s="101">
        <v>66140</v>
      </c>
      <c r="V1012" s="102">
        <f t="shared" si="386"/>
        <v>0</v>
      </c>
      <c r="W1012" s="101"/>
      <c r="X1012" s="101"/>
      <c r="Y1012" s="102">
        <f t="shared" si="396"/>
        <v>0</v>
      </c>
      <c r="Z1012" s="102">
        <f t="shared" si="397"/>
        <v>0</v>
      </c>
      <c r="AA1012" s="102" t="e">
        <f t="shared" si="387"/>
        <v>#VALUE!</v>
      </c>
    </row>
    <row r="1013" spans="1:27" ht="17.25">
      <c r="A1013" s="5"/>
      <c r="B1013" s="5"/>
      <c r="C1013" s="93"/>
      <c r="D1013" s="193"/>
      <c r="E1013" s="94"/>
      <c r="F1013" s="95"/>
      <c r="G1013" s="96" t="str">
        <f t="shared" si="388"/>
        <v>Error</v>
      </c>
      <c r="H1013" s="97">
        <v>14400</v>
      </c>
      <c r="I1013" s="98" t="e">
        <f t="shared" si="389"/>
        <v>#VALUE!</v>
      </c>
      <c r="J1013" s="88" t="e">
        <f t="shared" si="384"/>
        <v>#VALUE!</v>
      </c>
      <c r="K1013" s="98">
        <f t="shared" si="390"/>
        <v>0</v>
      </c>
      <c r="L1013" s="98">
        <f t="shared" si="391"/>
        <v>0</v>
      </c>
      <c r="M1013" s="98" t="e">
        <f t="shared" si="392"/>
        <v>#VALUE!</v>
      </c>
      <c r="N1013" s="98" t="e">
        <f t="shared" si="393"/>
        <v>#VALUE!</v>
      </c>
      <c r="O1013" s="97"/>
      <c r="P1013" s="98" t="e">
        <f t="shared" si="385"/>
        <v>#VALUE!</v>
      </c>
      <c r="Q1013" s="99" t="e">
        <f t="shared" si="394"/>
        <v>#VALUE!</v>
      </c>
      <c r="R1013" s="100"/>
      <c r="S1013" s="5"/>
      <c r="T1013" s="28">
        <f t="shared" si="395"/>
        <v>0</v>
      </c>
      <c r="U1013" s="101">
        <v>66140</v>
      </c>
      <c r="V1013" s="102">
        <f t="shared" si="386"/>
        <v>0</v>
      </c>
      <c r="W1013" s="101"/>
      <c r="X1013" s="101"/>
      <c r="Y1013" s="102">
        <f t="shared" si="396"/>
        <v>0</v>
      </c>
      <c r="Z1013" s="102">
        <f t="shared" si="397"/>
        <v>0</v>
      </c>
      <c r="AA1013" s="102" t="e">
        <f t="shared" si="387"/>
        <v>#VALUE!</v>
      </c>
    </row>
    <row r="1014" spans="1:27" ht="17.25">
      <c r="A1014" s="5"/>
      <c r="B1014" s="5"/>
      <c r="C1014" s="93"/>
      <c r="D1014" s="193"/>
      <c r="E1014" s="94"/>
      <c r="F1014" s="95"/>
      <c r="G1014" s="96" t="str">
        <f t="shared" si="388"/>
        <v>Error</v>
      </c>
      <c r="H1014" s="97">
        <v>14400</v>
      </c>
      <c r="I1014" s="98" t="e">
        <f t="shared" si="389"/>
        <v>#VALUE!</v>
      </c>
      <c r="J1014" s="88" t="e">
        <f t="shared" si="384"/>
        <v>#VALUE!</v>
      </c>
      <c r="K1014" s="98">
        <f t="shared" si="390"/>
        <v>0</v>
      </c>
      <c r="L1014" s="98">
        <f t="shared" si="391"/>
        <v>0</v>
      </c>
      <c r="M1014" s="98" t="e">
        <f t="shared" si="392"/>
        <v>#VALUE!</v>
      </c>
      <c r="N1014" s="98" t="e">
        <f t="shared" si="393"/>
        <v>#VALUE!</v>
      </c>
      <c r="O1014" s="97"/>
      <c r="P1014" s="98" t="e">
        <f t="shared" si="385"/>
        <v>#VALUE!</v>
      </c>
      <c r="Q1014" s="99" t="e">
        <f t="shared" si="394"/>
        <v>#VALUE!</v>
      </c>
      <c r="R1014" s="100"/>
      <c r="S1014" s="5"/>
      <c r="T1014" s="28">
        <f t="shared" si="395"/>
        <v>0</v>
      </c>
      <c r="U1014" s="101">
        <v>66140</v>
      </c>
      <c r="V1014" s="102">
        <f t="shared" si="386"/>
        <v>0</v>
      </c>
      <c r="W1014" s="101"/>
      <c r="X1014" s="101"/>
      <c r="Y1014" s="102">
        <f t="shared" si="396"/>
        <v>0</v>
      </c>
      <c r="Z1014" s="102">
        <f t="shared" si="397"/>
        <v>0</v>
      </c>
      <c r="AA1014" s="102" t="e">
        <f t="shared" si="387"/>
        <v>#VALUE!</v>
      </c>
    </row>
    <row r="1015" spans="1:27" ht="17.25">
      <c r="A1015" s="5"/>
      <c r="B1015" s="5"/>
      <c r="C1015" s="93"/>
      <c r="D1015" s="193"/>
      <c r="E1015" s="94"/>
      <c r="F1015" s="95"/>
      <c r="G1015" s="96" t="str">
        <f t="shared" si="388"/>
        <v>Error</v>
      </c>
      <c r="H1015" s="97">
        <v>14400</v>
      </c>
      <c r="I1015" s="98" t="e">
        <f t="shared" si="389"/>
        <v>#VALUE!</v>
      </c>
      <c r="J1015" s="88" t="e">
        <f t="shared" si="384"/>
        <v>#VALUE!</v>
      </c>
      <c r="K1015" s="98">
        <f t="shared" si="390"/>
        <v>0</v>
      </c>
      <c r="L1015" s="98">
        <f t="shared" si="391"/>
        <v>0</v>
      </c>
      <c r="M1015" s="98" t="e">
        <f t="shared" si="392"/>
        <v>#VALUE!</v>
      </c>
      <c r="N1015" s="98" t="e">
        <f t="shared" si="393"/>
        <v>#VALUE!</v>
      </c>
      <c r="O1015" s="97"/>
      <c r="P1015" s="98" t="e">
        <f t="shared" si="385"/>
        <v>#VALUE!</v>
      </c>
      <c r="Q1015" s="99" t="e">
        <f t="shared" si="394"/>
        <v>#VALUE!</v>
      </c>
      <c r="R1015" s="100"/>
      <c r="S1015" s="5"/>
      <c r="T1015" s="28">
        <f t="shared" si="395"/>
        <v>0</v>
      </c>
      <c r="U1015" s="101">
        <v>66140</v>
      </c>
      <c r="V1015" s="102">
        <f t="shared" si="386"/>
        <v>0</v>
      </c>
      <c r="W1015" s="101"/>
      <c r="X1015" s="101"/>
      <c r="Y1015" s="102">
        <f t="shared" si="396"/>
        <v>0</v>
      </c>
      <c r="Z1015" s="102">
        <f t="shared" si="397"/>
        <v>0</v>
      </c>
      <c r="AA1015" s="102" t="e">
        <f t="shared" si="387"/>
        <v>#VALUE!</v>
      </c>
    </row>
    <row r="1016" spans="1:27" ht="17.25">
      <c r="A1016" s="5"/>
      <c r="B1016" s="5"/>
      <c r="C1016" s="93"/>
      <c r="D1016" s="193"/>
      <c r="E1016" s="84"/>
      <c r="F1016" s="85"/>
      <c r="G1016" s="86" t="str">
        <f t="shared" si="388"/>
        <v>Error</v>
      </c>
      <c r="H1016" s="87">
        <v>14400</v>
      </c>
      <c r="I1016" s="88" t="e">
        <f t="shared" si="389"/>
        <v>#VALUE!</v>
      </c>
      <c r="J1016" s="88" t="e">
        <f t="shared" si="384"/>
        <v>#VALUE!</v>
      </c>
      <c r="K1016" s="88">
        <f t="shared" si="390"/>
        <v>0</v>
      </c>
      <c r="L1016" s="88">
        <f t="shared" si="391"/>
        <v>0</v>
      </c>
      <c r="M1016" s="88" t="e">
        <f t="shared" si="392"/>
        <v>#VALUE!</v>
      </c>
      <c r="N1016" s="88" t="e">
        <f t="shared" si="393"/>
        <v>#VALUE!</v>
      </c>
      <c r="O1016" s="87"/>
      <c r="P1016" s="88" t="e">
        <f t="shared" si="385"/>
        <v>#VALUE!</v>
      </c>
      <c r="Q1016" s="89" t="e">
        <f t="shared" si="394"/>
        <v>#VALUE!</v>
      </c>
      <c r="R1016" s="90"/>
      <c r="S1016" s="82"/>
      <c r="T1016" s="28">
        <f t="shared" si="395"/>
        <v>0</v>
      </c>
      <c r="U1016" s="91">
        <v>66140</v>
      </c>
      <c r="V1016" s="92">
        <f t="shared" si="386"/>
        <v>0</v>
      </c>
      <c r="W1016" s="91"/>
      <c r="X1016" s="91"/>
      <c r="Y1016" s="92">
        <f t="shared" si="396"/>
        <v>0</v>
      </c>
      <c r="Z1016" s="92">
        <f t="shared" si="397"/>
        <v>0</v>
      </c>
      <c r="AA1016" s="92" t="e">
        <f t="shared" si="387"/>
        <v>#VALUE!</v>
      </c>
    </row>
    <row r="1017" spans="1:27" ht="17.25">
      <c r="A1017" s="5"/>
      <c r="B1017" s="5"/>
      <c r="C1017" s="93"/>
      <c r="D1017" s="193"/>
      <c r="E1017" s="94"/>
      <c r="F1017" s="95"/>
      <c r="G1017" s="96" t="str">
        <f t="shared" si="388"/>
        <v>Error</v>
      </c>
      <c r="H1017" s="97">
        <v>14400</v>
      </c>
      <c r="I1017" s="98" t="e">
        <f t="shared" si="389"/>
        <v>#VALUE!</v>
      </c>
      <c r="J1017" s="88" t="e">
        <f t="shared" si="384"/>
        <v>#VALUE!</v>
      </c>
      <c r="K1017" s="98">
        <f t="shared" si="390"/>
        <v>0</v>
      </c>
      <c r="L1017" s="98">
        <f t="shared" si="391"/>
        <v>0</v>
      </c>
      <c r="M1017" s="98" t="e">
        <f t="shared" si="392"/>
        <v>#VALUE!</v>
      </c>
      <c r="N1017" s="98" t="e">
        <f t="shared" si="393"/>
        <v>#VALUE!</v>
      </c>
      <c r="O1017" s="97"/>
      <c r="P1017" s="98" t="e">
        <f t="shared" si="385"/>
        <v>#VALUE!</v>
      </c>
      <c r="Q1017" s="99" t="e">
        <f t="shared" si="394"/>
        <v>#VALUE!</v>
      </c>
      <c r="R1017" s="100"/>
      <c r="S1017" s="5"/>
      <c r="T1017" s="28">
        <f t="shared" si="395"/>
        <v>0</v>
      </c>
      <c r="U1017" s="101">
        <v>66140</v>
      </c>
      <c r="V1017" s="102">
        <f t="shared" si="386"/>
        <v>0</v>
      </c>
      <c r="W1017" s="101"/>
      <c r="X1017" s="101"/>
      <c r="Y1017" s="102">
        <f t="shared" si="396"/>
        <v>0</v>
      </c>
      <c r="Z1017" s="102">
        <f t="shared" si="397"/>
        <v>0</v>
      </c>
      <c r="AA1017" s="102" t="e">
        <f t="shared" si="387"/>
        <v>#VALUE!</v>
      </c>
    </row>
    <row r="1018" spans="1:27" ht="17.25">
      <c r="A1018" s="5"/>
      <c r="B1018" s="5"/>
      <c r="C1018" s="93"/>
      <c r="D1018" s="193"/>
      <c r="E1018" s="94"/>
      <c r="F1018" s="95"/>
      <c r="G1018" s="96" t="str">
        <f t="shared" si="388"/>
        <v>Error</v>
      </c>
      <c r="H1018" s="97">
        <v>14400</v>
      </c>
      <c r="I1018" s="98" t="e">
        <f t="shared" si="389"/>
        <v>#VALUE!</v>
      </c>
      <c r="J1018" s="88" t="e">
        <f t="shared" si="384"/>
        <v>#VALUE!</v>
      </c>
      <c r="K1018" s="98">
        <f t="shared" si="390"/>
        <v>0</v>
      </c>
      <c r="L1018" s="98">
        <f t="shared" si="391"/>
        <v>0</v>
      </c>
      <c r="M1018" s="98" t="e">
        <f t="shared" si="392"/>
        <v>#VALUE!</v>
      </c>
      <c r="N1018" s="98" t="e">
        <f t="shared" si="393"/>
        <v>#VALUE!</v>
      </c>
      <c r="O1018" s="97"/>
      <c r="P1018" s="98" t="e">
        <f t="shared" si="385"/>
        <v>#VALUE!</v>
      </c>
      <c r="Q1018" s="99" t="e">
        <f t="shared" si="394"/>
        <v>#VALUE!</v>
      </c>
      <c r="R1018" s="100"/>
      <c r="S1018" s="5"/>
      <c r="T1018" s="28">
        <f t="shared" si="395"/>
        <v>0</v>
      </c>
      <c r="U1018" s="101">
        <v>66140</v>
      </c>
      <c r="V1018" s="102">
        <f t="shared" ref="V1018:V1049" si="398">+U1018*T1018</f>
        <v>0</v>
      </c>
      <c r="W1018" s="101"/>
      <c r="X1018" s="101"/>
      <c r="Y1018" s="102">
        <f t="shared" si="396"/>
        <v>0</v>
      </c>
      <c r="Z1018" s="102">
        <f t="shared" si="397"/>
        <v>0</v>
      </c>
      <c r="AA1018" s="102" t="e">
        <f t="shared" ref="AA1018:AA1049" si="399">+Z1018+Q1018</f>
        <v>#VALUE!</v>
      </c>
    </row>
    <row r="1019" spans="1:27" ht="17.25">
      <c r="A1019" s="5"/>
      <c r="B1019" s="5"/>
      <c r="C1019" s="93"/>
      <c r="D1019" s="193"/>
      <c r="E1019" s="94"/>
      <c r="F1019" s="95"/>
      <c r="G1019" s="96" t="str">
        <f t="shared" si="388"/>
        <v>Error</v>
      </c>
      <c r="H1019" s="97">
        <v>14400</v>
      </c>
      <c r="I1019" s="98" t="e">
        <f t="shared" si="389"/>
        <v>#VALUE!</v>
      </c>
      <c r="J1019" s="88" t="e">
        <f t="shared" si="384"/>
        <v>#VALUE!</v>
      </c>
      <c r="K1019" s="98">
        <f t="shared" si="390"/>
        <v>0</v>
      </c>
      <c r="L1019" s="98">
        <f t="shared" si="391"/>
        <v>0</v>
      </c>
      <c r="M1019" s="98" t="e">
        <f t="shared" si="392"/>
        <v>#VALUE!</v>
      </c>
      <c r="N1019" s="98" t="e">
        <f t="shared" si="393"/>
        <v>#VALUE!</v>
      </c>
      <c r="O1019" s="97"/>
      <c r="P1019" s="98" t="e">
        <f t="shared" si="385"/>
        <v>#VALUE!</v>
      </c>
      <c r="Q1019" s="99" t="e">
        <f t="shared" si="394"/>
        <v>#VALUE!</v>
      </c>
      <c r="R1019" s="100"/>
      <c r="S1019" s="5"/>
      <c r="T1019" s="28">
        <f t="shared" si="395"/>
        <v>0</v>
      </c>
      <c r="U1019" s="101">
        <v>66140</v>
      </c>
      <c r="V1019" s="102">
        <f t="shared" si="398"/>
        <v>0</v>
      </c>
      <c r="W1019" s="101"/>
      <c r="X1019" s="101"/>
      <c r="Y1019" s="102">
        <f t="shared" si="396"/>
        <v>0</v>
      </c>
      <c r="Z1019" s="102">
        <f t="shared" si="397"/>
        <v>0</v>
      </c>
      <c r="AA1019" s="102" t="e">
        <f t="shared" si="399"/>
        <v>#VALUE!</v>
      </c>
    </row>
    <row r="1020" spans="1:27" ht="17.25">
      <c r="A1020" s="5"/>
      <c r="B1020" s="5"/>
      <c r="C1020" s="93"/>
      <c r="D1020" s="193"/>
      <c r="E1020" s="94"/>
      <c r="F1020" s="95"/>
      <c r="G1020" s="96" t="str">
        <f t="shared" si="388"/>
        <v>Error</v>
      </c>
      <c r="H1020" s="97">
        <v>14400</v>
      </c>
      <c r="I1020" s="98" t="e">
        <f t="shared" si="389"/>
        <v>#VALUE!</v>
      </c>
      <c r="J1020" s="88" t="e">
        <f t="shared" si="384"/>
        <v>#VALUE!</v>
      </c>
      <c r="K1020" s="98">
        <f t="shared" si="390"/>
        <v>0</v>
      </c>
      <c r="L1020" s="98">
        <f t="shared" si="391"/>
        <v>0</v>
      </c>
      <c r="M1020" s="98" t="e">
        <f t="shared" si="392"/>
        <v>#VALUE!</v>
      </c>
      <c r="N1020" s="98" t="e">
        <f t="shared" si="393"/>
        <v>#VALUE!</v>
      </c>
      <c r="O1020" s="97"/>
      <c r="P1020" s="98" t="e">
        <f t="shared" si="385"/>
        <v>#VALUE!</v>
      </c>
      <c r="Q1020" s="99" t="e">
        <f t="shared" si="394"/>
        <v>#VALUE!</v>
      </c>
      <c r="R1020" s="100"/>
      <c r="S1020" s="5"/>
      <c r="T1020" s="28">
        <f t="shared" si="395"/>
        <v>0</v>
      </c>
      <c r="U1020" s="101">
        <v>66140</v>
      </c>
      <c r="V1020" s="102">
        <f t="shared" si="398"/>
        <v>0</v>
      </c>
      <c r="W1020" s="101"/>
      <c r="X1020" s="101"/>
      <c r="Y1020" s="102">
        <f t="shared" si="396"/>
        <v>0</v>
      </c>
      <c r="Z1020" s="102">
        <f t="shared" si="397"/>
        <v>0</v>
      </c>
      <c r="AA1020" s="102" t="e">
        <f t="shared" si="399"/>
        <v>#VALUE!</v>
      </c>
    </row>
    <row r="1021" spans="1:27" ht="17.25">
      <c r="A1021" s="5"/>
      <c r="B1021" s="5"/>
      <c r="C1021" s="93"/>
      <c r="D1021" s="193"/>
      <c r="E1021" s="94"/>
      <c r="F1021" s="95"/>
      <c r="G1021" s="96" t="str">
        <f t="shared" si="388"/>
        <v>Error</v>
      </c>
      <c r="H1021" s="97">
        <v>14400</v>
      </c>
      <c r="I1021" s="98" t="e">
        <f t="shared" si="389"/>
        <v>#VALUE!</v>
      </c>
      <c r="J1021" s="88" t="e">
        <f t="shared" si="384"/>
        <v>#VALUE!</v>
      </c>
      <c r="K1021" s="98">
        <f t="shared" si="390"/>
        <v>0</v>
      </c>
      <c r="L1021" s="98">
        <f t="shared" si="391"/>
        <v>0</v>
      </c>
      <c r="M1021" s="98" t="e">
        <f t="shared" si="392"/>
        <v>#VALUE!</v>
      </c>
      <c r="N1021" s="98" t="e">
        <f t="shared" si="393"/>
        <v>#VALUE!</v>
      </c>
      <c r="O1021" s="97"/>
      <c r="P1021" s="98" t="e">
        <f t="shared" si="385"/>
        <v>#VALUE!</v>
      </c>
      <c r="Q1021" s="99" t="e">
        <f t="shared" si="394"/>
        <v>#VALUE!</v>
      </c>
      <c r="R1021" s="100"/>
      <c r="S1021" s="5"/>
      <c r="T1021" s="28">
        <f t="shared" si="395"/>
        <v>0</v>
      </c>
      <c r="U1021" s="101">
        <v>66140</v>
      </c>
      <c r="V1021" s="102">
        <f t="shared" si="398"/>
        <v>0</v>
      </c>
      <c r="W1021" s="101"/>
      <c r="X1021" s="101"/>
      <c r="Y1021" s="102">
        <f t="shared" si="396"/>
        <v>0</v>
      </c>
      <c r="Z1021" s="102">
        <f t="shared" si="397"/>
        <v>0</v>
      </c>
      <c r="AA1021" s="102" t="e">
        <f t="shared" si="399"/>
        <v>#VALUE!</v>
      </c>
    </row>
    <row r="1022" spans="1:27" ht="17.25">
      <c r="A1022" s="5"/>
      <c r="B1022" s="5"/>
      <c r="C1022" s="93"/>
      <c r="D1022" s="193"/>
      <c r="E1022" s="84"/>
      <c r="F1022" s="85"/>
      <c r="G1022" s="86" t="str">
        <f t="shared" si="388"/>
        <v>Error</v>
      </c>
      <c r="H1022" s="87">
        <v>14400</v>
      </c>
      <c r="I1022" s="88" t="e">
        <f t="shared" si="389"/>
        <v>#VALUE!</v>
      </c>
      <c r="J1022" s="88" t="e">
        <f t="shared" si="384"/>
        <v>#VALUE!</v>
      </c>
      <c r="K1022" s="88">
        <f t="shared" si="390"/>
        <v>0</v>
      </c>
      <c r="L1022" s="88">
        <f t="shared" si="391"/>
        <v>0</v>
      </c>
      <c r="M1022" s="88" t="e">
        <f t="shared" si="392"/>
        <v>#VALUE!</v>
      </c>
      <c r="N1022" s="88" t="e">
        <f t="shared" si="393"/>
        <v>#VALUE!</v>
      </c>
      <c r="O1022" s="87"/>
      <c r="P1022" s="88" t="e">
        <f t="shared" si="385"/>
        <v>#VALUE!</v>
      </c>
      <c r="Q1022" s="89" t="e">
        <f t="shared" si="394"/>
        <v>#VALUE!</v>
      </c>
      <c r="R1022" s="90"/>
      <c r="S1022" s="82"/>
      <c r="T1022" s="28">
        <f t="shared" si="395"/>
        <v>0</v>
      </c>
      <c r="U1022" s="91">
        <v>66140</v>
      </c>
      <c r="V1022" s="92">
        <f t="shared" si="398"/>
        <v>0</v>
      </c>
      <c r="W1022" s="91"/>
      <c r="X1022" s="91"/>
      <c r="Y1022" s="92">
        <f t="shared" si="396"/>
        <v>0</v>
      </c>
      <c r="Z1022" s="92">
        <f t="shared" si="397"/>
        <v>0</v>
      </c>
      <c r="AA1022" s="92" t="e">
        <f t="shared" si="399"/>
        <v>#VALUE!</v>
      </c>
    </row>
    <row r="1023" spans="1:27" ht="17.25">
      <c r="A1023" s="5"/>
      <c r="B1023" s="5"/>
      <c r="C1023" s="93"/>
      <c r="D1023" s="193"/>
      <c r="E1023" s="94"/>
      <c r="F1023" s="95"/>
      <c r="G1023" s="96" t="str">
        <f t="shared" si="388"/>
        <v>Error</v>
      </c>
      <c r="H1023" s="97">
        <v>14400</v>
      </c>
      <c r="I1023" s="98" t="e">
        <f t="shared" si="389"/>
        <v>#VALUE!</v>
      </c>
      <c r="J1023" s="88" t="e">
        <f t="shared" si="384"/>
        <v>#VALUE!</v>
      </c>
      <c r="K1023" s="98">
        <f t="shared" si="390"/>
        <v>0</v>
      </c>
      <c r="L1023" s="98">
        <f t="shared" si="391"/>
        <v>0</v>
      </c>
      <c r="M1023" s="98" t="e">
        <f t="shared" si="392"/>
        <v>#VALUE!</v>
      </c>
      <c r="N1023" s="98" t="e">
        <f t="shared" si="393"/>
        <v>#VALUE!</v>
      </c>
      <c r="O1023" s="97"/>
      <c r="P1023" s="98" t="e">
        <f t="shared" si="385"/>
        <v>#VALUE!</v>
      </c>
      <c r="Q1023" s="99" t="e">
        <f t="shared" si="394"/>
        <v>#VALUE!</v>
      </c>
      <c r="R1023" s="100"/>
      <c r="S1023" s="5"/>
      <c r="T1023" s="28">
        <f t="shared" si="395"/>
        <v>0</v>
      </c>
      <c r="U1023" s="101">
        <v>66140</v>
      </c>
      <c r="V1023" s="102">
        <f t="shared" si="398"/>
        <v>0</v>
      </c>
      <c r="W1023" s="101"/>
      <c r="X1023" s="101"/>
      <c r="Y1023" s="102">
        <f t="shared" si="396"/>
        <v>0</v>
      </c>
      <c r="Z1023" s="102">
        <f t="shared" si="397"/>
        <v>0</v>
      </c>
      <c r="AA1023" s="102" t="e">
        <f t="shared" si="399"/>
        <v>#VALUE!</v>
      </c>
    </row>
    <row r="1024" spans="1:27" ht="17.25">
      <c r="A1024" s="5"/>
      <c r="B1024" s="5"/>
      <c r="C1024" s="93"/>
      <c r="D1024" s="193"/>
      <c r="E1024" s="94"/>
      <c r="F1024" s="95"/>
      <c r="G1024" s="96" t="str">
        <f t="shared" si="388"/>
        <v>Error</v>
      </c>
      <c r="H1024" s="97">
        <v>14400</v>
      </c>
      <c r="I1024" s="98" t="e">
        <f t="shared" si="389"/>
        <v>#VALUE!</v>
      </c>
      <c r="J1024" s="88" t="e">
        <f t="shared" si="384"/>
        <v>#VALUE!</v>
      </c>
      <c r="K1024" s="98">
        <f t="shared" si="390"/>
        <v>0</v>
      </c>
      <c r="L1024" s="98">
        <f t="shared" si="391"/>
        <v>0</v>
      </c>
      <c r="M1024" s="98" t="e">
        <f t="shared" si="392"/>
        <v>#VALUE!</v>
      </c>
      <c r="N1024" s="98" t="e">
        <f t="shared" si="393"/>
        <v>#VALUE!</v>
      </c>
      <c r="O1024" s="97"/>
      <c r="P1024" s="98" t="e">
        <f t="shared" si="385"/>
        <v>#VALUE!</v>
      </c>
      <c r="Q1024" s="99" t="e">
        <f t="shared" si="394"/>
        <v>#VALUE!</v>
      </c>
      <c r="R1024" s="100"/>
      <c r="S1024" s="5"/>
      <c r="T1024" s="28">
        <f t="shared" si="395"/>
        <v>0</v>
      </c>
      <c r="U1024" s="101">
        <v>66140</v>
      </c>
      <c r="V1024" s="102">
        <f t="shared" si="398"/>
        <v>0</v>
      </c>
      <c r="W1024" s="101"/>
      <c r="X1024" s="101"/>
      <c r="Y1024" s="102">
        <f t="shared" si="396"/>
        <v>0</v>
      </c>
      <c r="Z1024" s="102">
        <f t="shared" si="397"/>
        <v>0</v>
      </c>
      <c r="AA1024" s="102" t="e">
        <f t="shared" si="399"/>
        <v>#VALUE!</v>
      </c>
    </row>
    <row r="1025" spans="1:27" ht="17.25">
      <c r="A1025" s="5"/>
      <c r="B1025" s="5"/>
      <c r="C1025" s="93"/>
      <c r="D1025" s="193"/>
      <c r="E1025" s="94"/>
      <c r="F1025" s="95"/>
      <c r="G1025" s="96" t="str">
        <f t="shared" si="388"/>
        <v>Error</v>
      </c>
      <c r="H1025" s="97">
        <v>14400</v>
      </c>
      <c r="I1025" s="98" t="e">
        <f t="shared" si="389"/>
        <v>#VALUE!</v>
      </c>
      <c r="J1025" s="88" t="e">
        <f t="shared" si="384"/>
        <v>#VALUE!</v>
      </c>
      <c r="K1025" s="98">
        <f t="shared" si="390"/>
        <v>0</v>
      </c>
      <c r="L1025" s="98">
        <f t="shared" si="391"/>
        <v>0</v>
      </c>
      <c r="M1025" s="98" t="e">
        <f t="shared" si="392"/>
        <v>#VALUE!</v>
      </c>
      <c r="N1025" s="98" t="e">
        <f t="shared" si="393"/>
        <v>#VALUE!</v>
      </c>
      <c r="O1025" s="97"/>
      <c r="P1025" s="98" t="e">
        <f t="shared" si="385"/>
        <v>#VALUE!</v>
      </c>
      <c r="Q1025" s="99" t="e">
        <f t="shared" si="394"/>
        <v>#VALUE!</v>
      </c>
      <c r="R1025" s="100"/>
      <c r="S1025" s="5"/>
      <c r="T1025" s="28">
        <f t="shared" si="395"/>
        <v>0</v>
      </c>
      <c r="U1025" s="101">
        <v>66140</v>
      </c>
      <c r="V1025" s="102">
        <f t="shared" si="398"/>
        <v>0</v>
      </c>
      <c r="W1025" s="101"/>
      <c r="X1025" s="101"/>
      <c r="Y1025" s="102">
        <f t="shared" si="396"/>
        <v>0</v>
      </c>
      <c r="Z1025" s="102">
        <f t="shared" si="397"/>
        <v>0</v>
      </c>
      <c r="AA1025" s="102" t="e">
        <f t="shared" si="399"/>
        <v>#VALUE!</v>
      </c>
    </row>
    <row r="1026" spans="1:27" ht="17.25">
      <c r="A1026" s="5"/>
      <c r="B1026" s="5"/>
      <c r="C1026" s="93"/>
      <c r="D1026" s="193"/>
      <c r="E1026" s="94"/>
      <c r="F1026" s="95"/>
      <c r="G1026" s="96" t="str">
        <f t="shared" si="388"/>
        <v>Error</v>
      </c>
      <c r="H1026" s="97">
        <v>14400</v>
      </c>
      <c r="I1026" s="98" t="e">
        <f t="shared" si="389"/>
        <v>#VALUE!</v>
      </c>
      <c r="J1026" s="88" t="e">
        <f t="shared" si="384"/>
        <v>#VALUE!</v>
      </c>
      <c r="K1026" s="98">
        <f t="shared" si="390"/>
        <v>0</v>
      </c>
      <c r="L1026" s="98">
        <f t="shared" si="391"/>
        <v>0</v>
      </c>
      <c r="M1026" s="98" t="e">
        <f t="shared" si="392"/>
        <v>#VALUE!</v>
      </c>
      <c r="N1026" s="98" t="e">
        <f t="shared" si="393"/>
        <v>#VALUE!</v>
      </c>
      <c r="O1026" s="97"/>
      <c r="P1026" s="98" t="e">
        <f t="shared" si="385"/>
        <v>#VALUE!</v>
      </c>
      <c r="Q1026" s="99" t="e">
        <f t="shared" si="394"/>
        <v>#VALUE!</v>
      </c>
      <c r="R1026" s="100"/>
      <c r="S1026" s="5"/>
      <c r="T1026" s="28">
        <f t="shared" si="395"/>
        <v>0</v>
      </c>
      <c r="U1026" s="101">
        <v>66140</v>
      </c>
      <c r="V1026" s="102">
        <f t="shared" si="398"/>
        <v>0</v>
      </c>
      <c r="W1026" s="101"/>
      <c r="X1026" s="101"/>
      <c r="Y1026" s="102">
        <f t="shared" si="396"/>
        <v>0</v>
      </c>
      <c r="Z1026" s="102">
        <f t="shared" si="397"/>
        <v>0</v>
      </c>
      <c r="AA1026" s="102" t="e">
        <f t="shared" si="399"/>
        <v>#VALUE!</v>
      </c>
    </row>
    <row r="1027" spans="1:27" ht="17.25">
      <c r="A1027" s="5"/>
      <c r="B1027" s="5"/>
      <c r="C1027" s="93"/>
      <c r="D1027" s="193"/>
      <c r="E1027" s="94"/>
      <c r="F1027" s="95"/>
      <c r="G1027" s="96" t="str">
        <f t="shared" si="388"/>
        <v>Error</v>
      </c>
      <c r="H1027" s="97">
        <v>14400</v>
      </c>
      <c r="I1027" s="98" t="e">
        <f t="shared" si="389"/>
        <v>#VALUE!</v>
      </c>
      <c r="J1027" s="88" t="e">
        <f t="shared" si="384"/>
        <v>#VALUE!</v>
      </c>
      <c r="K1027" s="98">
        <f t="shared" si="390"/>
        <v>0</v>
      </c>
      <c r="L1027" s="98">
        <f t="shared" si="391"/>
        <v>0</v>
      </c>
      <c r="M1027" s="98" t="e">
        <f t="shared" si="392"/>
        <v>#VALUE!</v>
      </c>
      <c r="N1027" s="98" t="e">
        <f t="shared" si="393"/>
        <v>#VALUE!</v>
      </c>
      <c r="O1027" s="97"/>
      <c r="P1027" s="98" t="e">
        <f t="shared" si="385"/>
        <v>#VALUE!</v>
      </c>
      <c r="Q1027" s="99" t="e">
        <f t="shared" si="394"/>
        <v>#VALUE!</v>
      </c>
      <c r="R1027" s="100"/>
      <c r="S1027" s="5"/>
      <c r="T1027" s="28">
        <f t="shared" si="395"/>
        <v>0</v>
      </c>
      <c r="U1027" s="101">
        <v>66140</v>
      </c>
      <c r="V1027" s="102">
        <f t="shared" si="398"/>
        <v>0</v>
      </c>
      <c r="W1027" s="101"/>
      <c r="X1027" s="101"/>
      <c r="Y1027" s="102">
        <f t="shared" si="396"/>
        <v>0</v>
      </c>
      <c r="Z1027" s="102">
        <f t="shared" si="397"/>
        <v>0</v>
      </c>
      <c r="AA1027" s="102" t="e">
        <f t="shared" si="399"/>
        <v>#VALUE!</v>
      </c>
    </row>
    <row r="1028" spans="1:27" ht="17.25">
      <c r="A1028" s="5"/>
      <c r="B1028" s="5"/>
      <c r="C1028" s="93"/>
      <c r="D1028" s="193"/>
      <c r="E1028" s="84"/>
      <c r="F1028" s="85"/>
      <c r="G1028" s="86" t="str">
        <f t="shared" si="388"/>
        <v>Error</v>
      </c>
      <c r="H1028" s="87">
        <v>14400</v>
      </c>
      <c r="I1028" s="88" t="e">
        <f t="shared" si="389"/>
        <v>#VALUE!</v>
      </c>
      <c r="J1028" s="88" t="e">
        <f t="shared" si="384"/>
        <v>#VALUE!</v>
      </c>
      <c r="K1028" s="88">
        <f t="shared" si="390"/>
        <v>0</v>
      </c>
      <c r="L1028" s="88">
        <f t="shared" si="391"/>
        <v>0</v>
      </c>
      <c r="M1028" s="88" t="e">
        <f t="shared" si="392"/>
        <v>#VALUE!</v>
      </c>
      <c r="N1028" s="88" t="e">
        <f t="shared" si="393"/>
        <v>#VALUE!</v>
      </c>
      <c r="O1028" s="87"/>
      <c r="P1028" s="88" t="e">
        <f t="shared" si="385"/>
        <v>#VALUE!</v>
      </c>
      <c r="Q1028" s="89" t="e">
        <f t="shared" si="394"/>
        <v>#VALUE!</v>
      </c>
      <c r="R1028" s="90"/>
      <c r="S1028" s="82"/>
      <c r="T1028" s="28">
        <f t="shared" si="395"/>
        <v>0</v>
      </c>
      <c r="U1028" s="91">
        <v>66140</v>
      </c>
      <c r="V1028" s="92">
        <f t="shared" si="398"/>
        <v>0</v>
      </c>
      <c r="W1028" s="91"/>
      <c r="X1028" s="91"/>
      <c r="Y1028" s="92">
        <f t="shared" si="396"/>
        <v>0</v>
      </c>
      <c r="Z1028" s="92">
        <f t="shared" si="397"/>
        <v>0</v>
      </c>
      <c r="AA1028" s="92" t="e">
        <f t="shared" si="399"/>
        <v>#VALUE!</v>
      </c>
    </row>
    <row r="1029" spans="1:27" ht="17.25">
      <c r="A1029" s="5"/>
      <c r="B1029" s="5"/>
      <c r="C1029" s="93"/>
      <c r="D1029" s="193"/>
      <c r="E1029" s="94"/>
      <c r="F1029" s="95"/>
      <c r="G1029" s="96" t="str">
        <f t="shared" si="388"/>
        <v>Error</v>
      </c>
      <c r="H1029" s="97">
        <v>14400</v>
      </c>
      <c r="I1029" s="98" t="e">
        <f t="shared" si="389"/>
        <v>#VALUE!</v>
      </c>
      <c r="J1029" s="88" t="e">
        <f t="shared" si="384"/>
        <v>#VALUE!</v>
      </c>
      <c r="K1029" s="98">
        <f t="shared" si="390"/>
        <v>0</v>
      </c>
      <c r="L1029" s="98">
        <f t="shared" si="391"/>
        <v>0</v>
      </c>
      <c r="M1029" s="98" t="e">
        <f t="shared" si="392"/>
        <v>#VALUE!</v>
      </c>
      <c r="N1029" s="98" t="e">
        <f t="shared" si="393"/>
        <v>#VALUE!</v>
      </c>
      <c r="O1029" s="97"/>
      <c r="P1029" s="98" t="e">
        <f t="shared" si="385"/>
        <v>#VALUE!</v>
      </c>
      <c r="Q1029" s="99" t="e">
        <f t="shared" si="394"/>
        <v>#VALUE!</v>
      </c>
      <c r="R1029" s="100"/>
      <c r="S1029" s="5"/>
      <c r="T1029" s="28">
        <f t="shared" si="395"/>
        <v>0</v>
      </c>
      <c r="U1029" s="101">
        <v>66140</v>
      </c>
      <c r="V1029" s="102">
        <f t="shared" si="398"/>
        <v>0</v>
      </c>
      <c r="W1029" s="101"/>
      <c r="X1029" s="101"/>
      <c r="Y1029" s="102">
        <f t="shared" si="396"/>
        <v>0</v>
      </c>
      <c r="Z1029" s="102">
        <f t="shared" si="397"/>
        <v>0</v>
      </c>
      <c r="AA1029" s="102" t="e">
        <f t="shared" si="399"/>
        <v>#VALUE!</v>
      </c>
    </row>
    <row r="1030" spans="1:27" ht="17.25">
      <c r="A1030" s="5"/>
      <c r="B1030" s="5"/>
      <c r="C1030" s="93"/>
      <c r="D1030" s="193"/>
      <c r="E1030" s="94"/>
      <c r="F1030" s="95"/>
      <c r="G1030" s="96" t="str">
        <f t="shared" si="388"/>
        <v>Error</v>
      </c>
      <c r="H1030" s="97">
        <v>14400</v>
      </c>
      <c r="I1030" s="98" t="e">
        <f t="shared" si="389"/>
        <v>#VALUE!</v>
      </c>
      <c r="J1030" s="88" t="e">
        <f t="shared" si="384"/>
        <v>#VALUE!</v>
      </c>
      <c r="K1030" s="98">
        <f t="shared" si="390"/>
        <v>0</v>
      </c>
      <c r="L1030" s="98">
        <f t="shared" si="391"/>
        <v>0</v>
      </c>
      <c r="M1030" s="98" t="e">
        <f t="shared" si="392"/>
        <v>#VALUE!</v>
      </c>
      <c r="N1030" s="98" t="e">
        <f t="shared" si="393"/>
        <v>#VALUE!</v>
      </c>
      <c r="O1030" s="97"/>
      <c r="P1030" s="98" t="e">
        <f t="shared" si="385"/>
        <v>#VALUE!</v>
      </c>
      <c r="Q1030" s="99" t="e">
        <f t="shared" si="394"/>
        <v>#VALUE!</v>
      </c>
      <c r="R1030" s="100"/>
      <c r="S1030" s="5"/>
      <c r="T1030" s="28">
        <f t="shared" si="395"/>
        <v>0</v>
      </c>
      <c r="U1030" s="101">
        <v>66140</v>
      </c>
      <c r="V1030" s="102">
        <f t="shared" si="398"/>
        <v>0</v>
      </c>
      <c r="W1030" s="101"/>
      <c r="X1030" s="101"/>
      <c r="Y1030" s="102">
        <f t="shared" si="396"/>
        <v>0</v>
      </c>
      <c r="Z1030" s="102">
        <f t="shared" si="397"/>
        <v>0</v>
      </c>
      <c r="AA1030" s="102" t="e">
        <f t="shared" si="399"/>
        <v>#VALUE!</v>
      </c>
    </row>
    <row r="1031" spans="1:27" ht="17.25">
      <c r="A1031" s="5"/>
      <c r="B1031" s="5"/>
      <c r="C1031" s="93"/>
      <c r="D1031" s="193"/>
      <c r="E1031" s="94"/>
      <c r="F1031" s="95"/>
      <c r="G1031" s="96" t="str">
        <f t="shared" si="388"/>
        <v>Error</v>
      </c>
      <c r="H1031" s="97">
        <v>14400</v>
      </c>
      <c r="I1031" s="98" t="e">
        <f t="shared" si="389"/>
        <v>#VALUE!</v>
      </c>
      <c r="J1031" s="88" t="e">
        <f t="shared" si="384"/>
        <v>#VALUE!</v>
      </c>
      <c r="K1031" s="98">
        <f t="shared" si="390"/>
        <v>0</v>
      </c>
      <c r="L1031" s="98">
        <f t="shared" si="391"/>
        <v>0</v>
      </c>
      <c r="M1031" s="98" t="e">
        <f t="shared" si="392"/>
        <v>#VALUE!</v>
      </c>
      <c r="N1031" s="98" t="e">
        <f t="shared" si="393"/>
        <v>#VALUE!</v>
      </c>
      <c r="O1031" s="97"/>
      <c r="P1031" s="98" t="e">
        <f t="shared" si="385"/>
        <v>#VALUE!</v>
      </c>
      <c r="Q1031" s="99" t="e">
        <f t="shared" si="394"/>
        <v>#VALUE!</v>
      </c>
      <c r="R1031" s="100"/>
      <c r="S1031" s="5"/>
      <c r="T1031" s="28">
        <f t="shared" si="395"/>
        <v>0</v>
      </c>
      <c r="U1031" s="101">
        <v>66140</v>
      </c>
      <c r="V1031" s="102">
        <f t="shared" si="398"/>
        <v>0</v>
      </c>
      <c r="W1031" s="101"/>
      <c r="X1031" s="101"/>
      <c r="Y1031" s="102">
        <f t="shared" si="396"/>
        <v>0</v>
      </c>
      <c r="Z1031" s="102">
        <f t="shared" si="397"/>
        <v>0</v>
      </c>
      <c r="AA1031" s="102" t="e">
        <f t="shared" si="399"/>
        <v>#VALUE!</v>
      </c>
    </row>
    <row r="1032" spans="1:27" ht="17.25">
      <c r="A1032" s="5"/>
      <c r="B1032" s="5"/>
      <c r="C1032" s="93"/>
      <c r="D1032" s="193"/>
      <c r="E1032" s="94"/>
      <c r="F1032" s="95"/>
      <c r="G1032" s="96" t="str">
        <f t="shared" si="388"/>
        <v>Error</v>
      </c>
      <c r="H1032" s="97">
        <v>14400</v>
      </c>
      <c r="I1032" s="98" t="e">
        <f t="shared" si="389"/>
        <v>#VALUE!</v>
      </c>
      <c r="J1032" s="88" t="e">
        <f t="shared" si="384"/>
        <v>#VALUE!</v>
      </c>
      <c r="K1032" s="98">
        <f t="shared" si="390"/>
        <v>0</v>
      </c>
      <c r="L1032" s="98">
        <f t="shared" si="391"/>
        <v>0</v>
      </c>
      <c r="M1032" s="98" t="e">
        <f t="shared" si="392"/>
        <v>#VALUE!</v>
      </c>
      <c r="N1032" s="98" t="e">
        <f t="shared" si="393"/>
        <v>#VALUE!</v>
      </c>
      <c r="O1032" s="97"/>
      <c r="P1032" s="98" t="e">
        <f t="shared" si="385"/>
        <v>#VALUE!</v>
      </c>
      <c r="Q1032" s="99" t="e">
        <f t="shared" si="394"/>
        <v>#VALUE!</v>
      </c>
      <c r="R1032" s="100"/>
      <c r="S1032" s="5"/>
      <c r="T1032" s="28">
        <f t="shared" si="395"/>
        <v>0</v>
      </c>
      <c r="U1032" s="101">
        <v>66140</v>
      </c>
      <c r="V1032" s="102">
        <f t="shared" si="398"/>
        <v>0</v>
      </c>
      <c r="W1032" s="101"/>
      <c r="X1032" s="101"/>
      <c r="Y1032" s="102">
        <f t="shared" si="396"/>
        <v>0</v>
      </c>
      <c r="Z1032" s="102">
        <f t="shared" si="397"/>
        <v>0</v>
      </c>
      <c r="AA1032" s="102" t="e">
        <f t="shared" si="399"/>
        <v>#VALUE!</v>
      </c>
    </row>
    <row r="1033" spans="1:27" ht="17.25">
      <c r="A1033" s="5"/>
      <c r="B1033" s="5"/>
      <c r="C1033" s="93"/>
      <c r="D1033" s="193"/>
      <c r="E1033" s="94"/>
      <c r="F1033" s="95"/>
      <c r="G1033" s="96" t="str">
        <f t="shared" si="388"/>
        <v>Error</v>
      </c>
      <c r="H1033" s="97">
        <v>14400</v>
      </c>
      <c r="I1033" s="98" t="e">
        <f t="shared" si="389"/>
        <v>#VALUE!</v>
      </c>
      <c r="J1033" s="88" t="e">
        <f t="shared" si="384"/>
        <v>#VALUE!</v>
      </c>
      <c r="K1033" s="98">
        <f t="shared" si="390"/>
        <v>0</v>
      </c>
      <c r="L1033" s="98">
        <f t="shared" si="391"/>
        <v>0</v>
      </c>
      <c r="M1033" s="98" t="e">
        <f t="shared" si="392"/>
        <v>#VALUE!</v>
      </c>
      <c r="N1033" s="98" t="e">
        <f t="shared" si="393"/>
        <v>#VALUE!</v>
      </c>
      <c r="O1033" s="97"/>
      <c r="P1033" s="98" t="e">
        <f t="shared" si="385"/>
        <v>#VALUE!</v>
      </c>
      <c r="Q1033" s="99" t="e">
        <f t="shared" si="394"/>
        <v>#VALUE!</v>
      </c>
      <c r="R1033" s="100"/>
      <c r="S1033" s="5"/>
      <c r="T1033" s="28">
        <f t="shared" si="395"/>
        <v>0</v>
      </c>
      <c r="U1033" s="101">
        <v>66140</v>
      </c>
      <c r="V1033" s="102">
        <f t="shared" si="398"/>
        <v>0</v>
      </c>
      <c r="W1033" s="101"/>
      <c r="X1033" s="101"/>
      <c r="Y1033" s="102">
        <f t="shared" si="396"/>
        <v>0</v>
      </c>
      <c r="Z1033" s="102">
        <f t="shared" si="397"/>
        <v>0</v>
      </c>
      <c r="AA1033" s="102" t="e">
        <f t="shared" si="399"/>
        <v>#VALUE!</v>
      </c>
    </row>
    <row r="1034" spans="1:27" ht="17.25">
      <c r="A1034" s="5"/>
      <c r="B1034" s="5"/>
      <c r="C1034" s="93"/>
      <c r="D1034" s="193"/>
      <c r="E1034" s="84"/>
      <c r="F1034" s="85"/>
      <c r="G1034" s="86" t="str">
        <f t="shared" si="388"/>
        <v>Error</v>
      </c>
      <c r="H1034" s="87">
        <v>14400</v>
      </c>
      <c r="I1034" s="88" t="e">
        <f t="shared" si="389"/>
        <v>#VALUE!</v>
      </c>
      <c r="J1034" s="88" t="e">
        <f t="shared" si="384"/>
        <v>#VALUE!</v>
      </c>
      <c r="K1034" s="88">
        <f t="shared" si="390"/>
        <v>0</v>
      </c>
      <c r="L1034" s="88">
        <f t="shared" si="391"/>
        <v>0</v>
      </c>
      <c r="M1034" s="88" t="e">
        <f t="shared" si="392"/>
        <v>#VALUE!</v>
      </c>
      <c r="N1034" s="88" t="e">
        <f t="shared" si="393"/>
        <v>#VALUE!</v>
      </c>
      <c r="O1034" s="87"/>
      <c r="P1034" s="88" t="e">
        <f t="shared" si="385"/>
        <v>#VALUE!</v>
      </c>
      <c r="Q1034" s="89" t="e">
        <f t="shared" si="394"/>
        <v>#VALUE!</v>
      </c>
      <c r="R1034" s="90"/>
      <c r="S1034" s="82"/>
      <c r="T1034" s="28">
        <f t="shared" si="395"/>
        <v>0</v>
      </c>
      <c r="U1034" s="91">
        <v>66140</v>
      </c>
      <c r="V1034" s="92">
        <f t="shared" si="398"/>
        <v>0</v>
      </c>
      <c r="W1034" s="91"/>
      <c r="X1034" s="91"/>
      <c r="Y1034" s="92">
        <f t="shared" si="396"/>
        <v>0</v>
      </c>
      <c r="Z1034" s="92">
        <f t="shared" si="397"/>
        <v>0</v>
      </c>
      <c r="AA1034" s="92" t="e">
        <f t="shared" si="399"/>
        <v>#VALUE!</v>
      </c>
    </row>
    <row r="1035" spans="1:27" ht="17.25">
      <c r="A1035" s="5"/>
      <c r="B1035" s="5"/>
      <c r="C1035" s="93"/>
      <c r="D1035" s="193"/>
      <c r="E1035" s="94"/>
      <c r="F1035" s="95"/>
      <c r="G1035" s="96" t="str">
        <f t="shared" si="388"/>
        <v>Error</v>
      </c>
      <c r="H1035" s="97">
        <v>14400</v>
      </c>
      <c r="I1035" s="98" t="e">
        <f t="shared" si="389"/>
        <v>#VALUE!</v>
      </c>
      <c r="J1035" s="88" t="e">
        <f t="shared" si="384"/>
        <v>#VALUE!</v>
      </c>
      <c r="K1035" s="98">
        <f t="shared" si="390"/>
        <v>0</v>
      </c>
      <c r="L1035" s="98">
        <f t="shared" si="391"/>
        <v>0</v>
      </c>
      <c r="M1035" s="98" t="e">
        <f t="shared" si="392"/>
        <v>#VALUE!</v>
      </c>
      <c r="N1035" s="98" t="e">
        <f t="shared" si="393"/>
        <v>#VALUE!</v>
      </c>
      <c r="O1035" s="97"/>
      <c r="P1035" s="98" t="e">
        <f t="shared" si="385"/>
        <v>#VALUE!</v>
      </c>
      <c r="Q1035" s="99" t="e">
        <f t="shared" si="394"/>
        <v>#VALUE!</v>
      </c>
      <c r="R1035" s="100"/>
      <c r="S1035" s="5"/>
      <c r="T1035" s="28">
        <f t="shared" si="395"/>
        <v>0</v>
      </c>
      <c r="U1035" s="101">
        <v>66140</v>
      </c>
      <c r="V1035" s="102">
        <f t="shared" si="398"/>
        <v>0</v>
      </c>
      <c r="W1035" s="101"/>
      <c r="X1035" s="101"/>
      <c r="Y1035" s="102">
        <f t="shared" si="396"/>
        <v>0</v>
      </c>
      <c r="Z1035" s="102">
        <f t="shared" si="397"/>
        <v>0</v>
      </c>
      <c r="AA1035" s="102" t="e">
        <f t="shared" si="399"/>
        <v>#VALUE!</v>
      </c>
    </row>
    <row r="1036" spans="1:27" ht="17.25">
      <c r="A1036" s="5"/>
      <c r="B1036" s="5"/>
      <c r="C1036" s="93"/>
      <c r="D1036" s="193"/>
      <c r="E1036" s="94"/>
      <c r="F1036" s="95"/>
      <c r="G1036" s="96" t="str">
        <f t="shared" si="388"/>
        <v>Error</v>
      </c>
      <c r="H1036" s="97">
        <v>14400</v>
      </c>
      <c r="I1036" s="98" t="e">
        <f t="shared" si="389"/>
        <v>#VALUE!</v>
      </c>
      <c r="J1036" s="88" t="e">
        <f t="shared" si="384"/>
        <v>#VALUE!</v>
      </c>
      <c r="K1036" s="98">
        <f t="shared" si="390"/>
        <v>0</v>
      </c>
      <c r="L1036" s="98">
        <f t="shared" si="391"/>
        <v>0</v>
      </c>
      <c r="M1036" s="98" t="e">
        <f t="shared" si="392"/>
        <v>#VALUE!</v>
      </c>
      <c r="N1036" s="98" t="e">
        <f t="shared" si="393"/>
        <v>#VALUE!</v>
      </c>
      <c r="O1036" s="97"/>
      <c r="P1036" s="98" t="e">
        <f t="shared" si="385"/>
        <v>#VALUE!</v>
      </c>
      <c r="Q1036" s="99" t="e">
        <f t="shared" si="394"/>
        <v>#VALUE!</v>
      </c>
      <c r="R1036" s="100"/>
      <c r="S1036" s="5"/>
      <c r="T1036" s="28">
        <f t="shared" si="395"/>
        <v>0</v>
      </c>
      <c r="U1036" s="101">
        <v>66140</v>
      </c>
      <c r="V1036" s="102">
        <f t="shared" si="398"/>
        <v>0</v>
      </c>
      <c r="W1036" s="101"/>
      <c r="X1036" s="101"/>
      <c r="Y1036" s="102">
        <f t="shared" si="396"/>
        <v>0</v>
      </c>
      <c r="Z1036" s="102">
        <f t="shared" si="397"/>
        <v>0</v>
      </c>
      <c r="AA1036" s="102" t="e">
        <f t="shared" si="399"/>
        <v>#VALUE!</v>
      </c>
    </row>
    <row r="1037" spans="1:27" ht="17.25">
      <c r="A1037" s="5"/>
      <c r="B1037" s="5"/>
      <c r="C1037" s="93"/>
      <c r="D1037" s="193"/>
      <c r="E1037" s="94"/>
      <c r="F1037" s="95"/>
      <c r="G1037" s="96" t="str">
        <f t="shared" si="388"/>
        <v>Error</v>
      </c>
      <c r="H1037" s="97">
        <v>14400</v>
      </c>
      <c r="I1037" s="98" t="e">
        <f t="shared" si="389"/>
        <v>#VALUE!</v>
      </c>
      <c r="J1037" s="88" t="e">
        <f t="shared" si="384"/>
        <v>#VALUE!</v>
      </c>
      <c r="K1037" s="98">
        <f t="shared" si="390"/>
        <v>0</v>
      </c>
      <c r="L1037" s="98">
        <f t="shared" si="391"/>
        <v>0</v>
      </c>
      <c r="M1037" s="98" t="e">
        <f t="shared" si="392"/>
        <v>#VALUE!</v>
      </c>
      <c r="N1037" s="98" t="e">
        <f t="shared" si="393"/>
        <v>#VALUE!</v>
      </c>
      <c r="O1037" s="97"/>
      <c r="P1037" s="98" t="e">
        <f t="shared" si="385"/>
        <v>#VALUE!</v>
      </c>
      <c r="Q1037" s="99" t="e">
        <f t="shared" si="394"/>
        <v>#VALUE!</v>
      </c>
      <c r="R1037" s="100"/>
      <c r="S1037" s="5"/>
      <c r="T1037" s="28">
        <f t="shared" si="395"/>
        <v>0</v>
      </c>
      <c r="U1037" s="101">
        <v>66140</v>
      </c>
      <c r="V1037" s="102">
        <f t="shared" si="398"/>
        <v>0</v>
      </c>
      <c r="W1037" s="101"/>
      <c r="X1037" s="101"/>
      <c r="Y1037" s="102">
        <f t="shared" si="396"/>
        <v>0</v>
      </c>
      <c r="Z1037" s="102">
        <f t="shared" si="397"/>
        <v>0</v>
      </c>
      <c r="AA1037" s="102" t="e">
        <f t="shared" si="399"/>
        <v>#VALUE!</v>
      </c>
    </row>
    <row r="1038" spans="1:27" ht="17.25">
      <c r="A1038" s="5"/>
      <c r="B1038" s="5"/>
      <c r="C1038" s="93"/>
      <c r="D1038" s="193"/>
      <c r="E1038" s="94"/>
      <c r="F1038" s="95"/>
      <c r="G1038" s="96" t="str">
        <f t="shared" si="388"/>
        <v>Error</v>
      </c>
      <c r="H1038" s="97">
        <v>14400</v>
      </c>
      <c r="I1038" s="98" t="e">
        <f t="shared" si="389"/>
        <v>#VALUE!</v>
      </c>
      <c r="J1038" s="88" t="e">
        <f t="shared" si="384"/>
        <v>#VALUE!</v>
      </c>
      <c r="K1038" s="98">
        <f t="shared" si="390"/>
        <v>0</v>
      </c>
      <c r="L1038" s="98">
        <f t="shared" si="391"/>
        <v>0</v>
      </c>
      <c r="M1038" s="98" t="e">
        <f t="shared" si="392"/>
        <v>#VALUE!</v>
      </c>
      <c r="N1038" s="98" t="e">
        <f t="shared" si="393"/>
        <v>#VALUE!</v>
      </c>
      <c r="O1038" s="97"/>
      <c r="P1038" s="98" t="e">
        <f t="shared" si="385"/>
        <v>#VALUE!</v>
      </c>
      <c r="Q1038" s="99" t="e">
        <f t="shared" si="394"/>
        <v>#VALUE!</v>
      </c>
      <c r="R1038" s="100"/>
      <c r="S1038" s="5"/>
      <c r="T1038" s="28">
        <f t="shared" si="395"/>
        <v>0</v>
      </c>
      <c r="U1038" s="101">
        <v>66140</v>
      </c>
      <c r="V1038" s="102">
        <f t="shared" si="398"/>
        <v>0</v>
      </c>
      <c r="W1038" s="101"/>
      <c r="X1038" s="101"/>
      <c r="Y1038" s="102">
        <f t="shared" si="396"/>
        <v>0</v>
      </c>
      <c r="Z1038" s="102">
        <f t="shared" si="397"/>
        <v>0</v>
      </c>
      <c r="AA1038" s="102" t="e">
        <f t="shared" si="399"/>
        <v>#VALUE!</v>
      </c>
    </row>
    <row r="1039" spans="1:27" ht="17.25">
      <c r="A1039" s="5"/>
      <c r="B1039" s="5"/>
      <c r="C1039" s="93"/>
      <c r="D1039" s="193"/>
      <c r="E1039" s="94"/>
      <c r="F1039" s="95"/>
      <c r="G1039" s="96" t="str">
        <f t="shared" si="388"/>
        <v>Error</v>
      </c>
      <c r="H1039" s="97">
        <v>14400</v>
      </c>
      <c r="I1039" s="98" t="e">
        <f t="shared" si="389"/>
        <v>#VALUE!</v>
      </c>
      <c r="J1039" s="88" t="e">
        <f t="shared" si="384"/>
        <v>#VALUE!</v>
      </c>
      <c r="K1039" s="98">
        <f t="shared" si="390"/>
        <v>0</v>
      </c>
      <c r="L1039" s="98">
        <f t="shared" si="391"/>
        <v>0</v>
      </c>
      <c r="M1039" s="98" t="e">
        <f t="shared" si="392"/>
        <v>#VALUE!</v>
      </c>
      <c r="N1039" s="98" t="e">
        <f t="shared" si="393"/>
        <v>#VALUE!</v>
      </c>
      <c r="O1039" s="97"/>
      <c r="P1039" s="98" t="e">
        <f t="shared" si="385"/>
        <v>#VALUE!</v>
      </c>
      <c r="Q1039" s="99" t="e">
        <f t="shared" si="394"/>
        <v>#VALUE!</v>
      </c>
      <c r="R1039" s="100"/>
      <c r="S1039" s="5"/>
      <c r="T1039" s="28">
        <f t="shared" si="395"/>
        <v>0</v>
      </c>
      <c r="U1039" s="101">
        <v>66140</v>
      </c>
      <c r="V1039" s="102">
        <f t="shared" si="398"/>
        <v>0</v>
      </c>
      <c r="W1039" s="101"/>
      <c r="X1039" s="101"/>
      <c r="Y1039" s="102">
        <f t="shared" si="396"/>
        <v>0</v>
      </c>
      <c r="Z1039" s="102">
        <f t="shared" si="397"/>
        <v>0</v>
      </c>
      <c r="AA1039" s="102" t="e">
        <f t="shared" si="399"/>
        <v>#VALUE!</v>
      </c>
    </row>
    <row r="1040" spans="1:27" ht="17.25">
      <c r="A1040" s="5"/>
      <c r="B1040" s="5"/>
      <c r="C1040" s="93"/>
      <c r="D1040" s="193"/>
      <c r="E1040" s="84"/>
      <c r="F1040" s="85"/>
      <c r="G1040" s="86" t="str">
        <f t="shared" si="388"/>
        <v>Error</v>
      </c>
      <c r="H1040" s="87">
        <v>14400</v>
      </c>
      <c r="I1040" s="88" t="e">
        <f t="shared" si="389"/>
        <v>#VALUE!</v>
      </c>
      <c r="J1040" s="88" t="e">
        <f t="shared" si="384"/>
        <v>#VALUE!</v>
      </c>
      <c r="K1040" s="88">
        <f t="shared" si="390"/>
        <v>0</v>
      </c>
      <c r="L1040" s="88">
        <f t="shared" si="391"/>
        <v>0</v>
      </c>
      <c r="M1040" s="88" t="e">
        <f t="shared" si="392"/>
        <v>#VALUE!</v>
      </c>
      <c r="N1040" s="88" t="e">
        <f t="shared" si="393"/>
        <v>#VALUE!</v>
      </c>
      <c r="O1040" s="87"/>
      <c r="P1040" s="88" t="e">
        <f t="shared" si="385"/>
        <v>#VALUE!</v>
      </c>
      <c r="Q1040" s="89" t="e">
        <f t="shared" si="394"/>
        <v>#VALUE!</v>
      </c>
      <c r="R1040" s="90"/>
      <c r="S1040" s="82"/>
      <c r="T1040" s="28">
        <f t="shared" si="395"/>
        <v>0</v>
      </c>
      <c r="U1040" s="91">
        <v>66140</v>
      </c>
      <c r="V1040" s="92">
        <f t="shared" si="398"/>
        <v>0</v>
      </c>
      <c r="W1040" s="91"/>
      <c r="X1040" s="91"/>
      <c r="Y1040" s="92">
        <f t="shared" si="396"/>
        <v>0</v>
      </c>
      <c r="Z1040" s="92">
        <f t="shared" si="397"/>
        <v>0</v>
      </c>
      <c r="AA1040" s="92" t="e">
        <f t="shared" si="399"/>
        <v>#VALUE!</v>
      </c>
    </row>
    <row r="1041" spans="1:27" ht="17.25">
      <c r="A1041" s="5"/>
      <c r="B1041" s="5"/>
      <c r="C1041" s="93"/>
      <c r="D1041" s="193"/>
      <c r="E1041" s="84"/>
      <c r="F1041" s="85"/>
      <c r="G1041" s="86" t="str">
        <f>IF($C1041="ստորաբաժանման պետ",IF(F1041=0,2.28,IF(F1041=1,2.35,IF(F1041=2,2.43,IF(F1041=3,2.5,IF(OR(F1041=4,F1041=5),2.58,IF(OR(F1041=6,F1041=7),2.66,IF(OR(F1041=8,F1041=9),2.75,IF(OR(F1041=10,F1041=11,F1041=12),2.83,IF(OR(F1041=13,F1041=14,F1041=15),2.92,IF(OR(F1041=16,F1041=17,F1041=18),3.01,3.11)))))))))),IF($C1041="ավագ կարգադրիչ",IF(F1041=0,1.96,IF(F1041=1,2.02,IF(F1041=2,2.08,IF(F1041=3,2.15,IF(OR(F1041=4,F1041=5),2.21,IF(OR(F1041=6,F1041=7),2.28,IF(OR(F1041=8,F1041=9),2.35,IF(OR(F1041=10,F1041=11,F1041=12),2.42,IF(OR(F1041=13,F1041=14,F1041=15),2.5,IF(OR(F1041=16,F1041=17,F1041=18),2.58,2.66)))))))))),IF($C1041="կարգադրիչ",IF(F1041=0,1.45,IF(F1041=1,1.49,IF(F1041=2,1.54,IF(F1041=3,1.59,IF(OR(F1041=4,F1041=5),1.9,IF(OR(F1041=6,F1041=7),1.96,IF(OR(F1041=8,F1041=9),1.73,IF(OR(F1041=10,F1041=11,F1041=12),1.79,IF(OR(F1041=13,F1041=14,F1041=15),1.84,IF(OR(F1041=16,F1041=17,F1041=18),1.9,1.95)))))))))), "Error")))</f>
        <v>Error</v>
      </c>
      <c r="H1041" s="87">
        <v>14400</v>
      </c>
      <c r="I1041" s="88" t="e">
        <f>G1041*H1041</f>
        <v>#VALUE!</v>
      </c>
      <c r="J1041" s="88" t="e">
        <f t="shared" si="384"/>
        <v>#VALUE!</v>
      </c>
      <c r="K1041" s="88">
        <f>IF($D1041="գեներալ-մայոր",2.91,IF($D1041="գնդապետ",2.38,IF($D1041="փոխգնդապետ",2.25,IF($D1041="մայոր",1.85,IF($D1041="կապիտան",1.72,IF($D1041="ավագ լեյտենանտ",1.59,IF($D1041="լեյտենանտ",1.46,IF($D1041="ավագ ենթասպա",1.06,IF($D1041="ենթասպա",0.93,IF($D1041="ավագ",0.79,IF($D1041="ավագ սերժանտ",0.66,IF($D1041="սերժանտ",0.53,IF($D1041="կրտսեր սերժանտ",0.4,0)))))))))))))</f>
        <v>0</v>
      </c>
      <c r="L1041" s="88">
        <f>K1041*H1041</f>
        <v>0</v>
      </c>
      <c r="M1041" s="88" t="e">
        <f>L1041+J1041</f>
        <v>#VALUE!</v>
      </c>
      <c r="N1041" s="88" t="e">
        <f>IF(F1041&lt;2,M1041*0%,IF(F1041&lt;5,M1041*5%,IF(F1041&lt;10,M1041*10%,IF(F1041&lt;15,M1041*15%,IF(F1041&lt;20,M1041*20%,IF(F1041&lt;25,M1041*25%,IF(F1041&gt;=25,M1041*30%)))))))</f>
        <v>#VALUE!</v>
      </c>
      <c r="O1041" s="87"/>
      <c r="P1041" s="88" t="e">
        <f t="shared" si="385"/>
        <v>#VALUE!</v>
      </c>
      <c r="Q1041" s="89" t="e">
        <f>P1041*6.565</f>
        <v>#VALUE!</v>
      </c>
      <c r="R1041" s="90"/>
      <c r="S1041" s="82"/>
      <c r="T1041" s="28">
        <f t="shared" si="395"/>
        <v>0</v>
      </c>
      <c r="U1041" s="91">
        <v>66140</v>
      </c>
      <c r="V1041" s="92">
        <f t="shared" si="398"/>
        <v>0</v>
      </c>
      <c r="W1041" s="91"/>
      <c r="X1041" s="91"/>
      <c r="Y1041" s="92">
        <f>+V1041+W1041+X1041</f>
        <v>0</v>
      </c>
      <c r="Z1041" s="92">
        <f>+Y1041*6.565</f>
        <v>0</v>
      </c>
      <c r="AA1041" s="92" t="e">
        <f t="shared" si="399"/>
        <v>#VALUE!</v>
      </c>
    </row>
    <row r="1042" spans="1:27" ht="17.25">
      <c r="A1042" s="5"/>
      <c r="B1042" s="5"/>
      <c r="C1042" s="93"/>
      <c r="D1042" s="193"/>
      <c r="E1042" s="94"/>
      <c r="F1042" s="95"/>
      <c r="G1042" s="96" t="str">
        <f t="shared" si="388"/>
        <v>Error</v>
      </c>
      <c r="H1042" s="97">
        <v>14400</v>
      </c>
      <c r="I1042" s="98" t="e">
        <f t="shared" ref="I1042:I1057" si="400">G1042*H1042</f>
        <v>#VALUE!</v>
      </c>
      <c r="J1042" s="88" t="e">
        <f t="shared" si="384"/>
        <v>#VALUE!</v>
      </c>
      <c r="K1042" s="98">
        <f t="shared" si="390"/>
        <v>0</v>
      </c>
      <c r="L1042" s="98">
        <f t="shared" ref="L1042:L1057" si="401">K1042*H1042</f>
        <v>0</v>
      </c>
      <c r="M1042" s="98" t="e">
        <f t="shared" ref="M1042:M1057" si="402">L1042+J1042</f>
        <v>#VALUE!</v>
      </c>
      <c r="N1042" s="98" t="e">
        <f t="shared" ref="N1042:N1057" si="403">IF(F1042&lt;2,M1042*0%,IF(F1042&lt;5,M1042*5%,IF(F1042&lt;10,M1042*10%,IF(F1042&lt;15,M1042*15%,IF(F1042&lt;20,M1042*20%,IF(F1042&lt;25,M1042*25%,IF(F1042&gt;=25,M1042*30%)))))))</f>
        <v>#VALUE!</v>
      </c>
      <c r="O1042" s="97"/>
      <c r="P1042" s="98" t="e">
        <f t="shared" si="385"/>
        <v>#VALUE!</v>
      </c>
      <c r="Q1042" s="99" t="e">
        <f t="shared" si="394"/>
        <v>#VALUE!</v>
      </c>
      <c r="R1042" s="100"/>
      <c r="S1042" s="5"/>
      <c r="T1042" s="28">
        <f t="shared" si="395"/>
        <v>0</v>
      </c>
      <c r="U1042" s="101">
        <v>66140</v>
      </c>
      <c r="V1042" s="102">
        <f t="shared" si="398"/>
        <v>0</v>
      </c>
      <c r="W1042" s="101"/>
      <c r="X1042" s="101"/>
      <c r="Y1042" s="102">
        <f t="shared" ref="Y1042:Y1057" si="404">+V1042+W1042+X1042</f>
        <v>0</v>
      </c>
      <c r="Z1042" s="102">
        <f t="shared" si="397"/>
        <v>0</v>
      </c>
      <c r="AA1042" s="102" t="e">
        <f t="shared" si="399"/>
        <v>#VALUE!</v>
      </c>
    </row>
    <row r="1043" spans="1:27" ht="17.25">
      <c r="A1043" s="5"/>
      <c r="B1043" s="5"/>
      <c r="C1043" s="93"/>
      <c r="D1043" s="193"/>
      <c r="E1043" s="94"/>
      <c r="F1043" s="95"/>
      <c r="G1043" s="96" t="str">
        <f t="shared" si="388"/>
        <v>Error</v>
      </c>
      <c r="H1043" s="97">
        <v>14400</v>
      </c>
      <c r="I1043" s="98" t="e">
        <f t="shared" si="400"/>
        <v>#VALUE!</v>
      </c>
      <c r="J1043" s="88" t="e">
        <f t="shared" si="384"/>
        <v>#VALUE!</v>
      </c>
      <c r="K1043" s="98">
        <f t="shared" si="390"/>
        <v>0</v>
      </c>
      <c r="L1043" s="98">
        <f t="shared" si="401"/>
        <v>0</v>
      </c>
      <c r="M1043" s="98" t="e">
        <f t="shared" si="402"/>
        <v>#VALUE!</v>
      </c>
      <c r="N1043" s="98" t="e">
        <f t="shared" si="403"/>
        <v>#VALUE!</v>
      </c>
      <c r="O1043" s="97"/>
      <c r="P1043" s="98" t="e">
        <f t="shared" si="385"/>
        <v>#VALUE!</v>
      </c>
      <c r="Q1043" s="99" t="e">
        <f t="shared" si="394"/>
        <v>#VALUE!</v>
      </c>
      <c r="R1043" s="100"/>
      <c r="S1043" s="5"/>
      <c r="T1043" s="28">
        <f t="shared" si="395"/>
        <v>0</v>
      </c>
      <c r="U1043" s="101">
        <v>66140</v>
      </c>
      <c r="V1043" s="102">
        <f t="shared" si="398"/>
        <v>0</v>
      </c>
      <c r="W1043" s="101"/>
      <c r="X1043" s="101"/>
      <c r="Y1043" s="102">
        <f t="shared" si="404"/>
        <v>0</v>
      </c>
      <c r="Z1043" s="102">
        <f t="shared" si="397"/>
        <v>0</v>
      </c>
      <c r="AA1043" s="102" t="e">
        <f t="shared" si="399"/>
        <v>#VALUE!</v>
      </c>
    </row>
    <row r="1044" spans="1:27" ht="17.25">
      <c r="A1044" s="5"/>
      <c r="B1044" s="5"/>
      <c r="C1044" s="93"/>
      <c r="D1044" s="193"/>
      <c r="E1044" s="94"/>
      <c r="F1044" s="95"/>
      <c r="G1044" s="96" t="str">
        <f t="shared" si="388"/>
        <v>Error</v>
      </c>
      <c r="H1044" s="97">
        <v>14400</v>
      </c>
      <c r="I1044" s="98" t="e">
        <f t="shared" si="400"/>
        <v>#VALUE!</v>
      </c>
      <c r="J1044" s="88" t="e">
        <f t="shared" si="384"/>
        <v>#VALUE!</v>
      </c>
      <c r="K1044" s="98">
        <f t="shared" si="390"/>
        <v>0</v>
      </c>
      <c r="L1044" s="98">
        <f t="shared" si="401"/>
        <v>0</v>
      </c>
      <c r="M1044" s="98" t="e">
        <f t="shared" si="402"/>
        <v>#VALUE!</v>
      </c>
      <c r="N1044" s="98" t="e">
        <f t="shared" si="403"/>
        <v>#VALUE!</v>
      </c>
      <c r="O1044" s="97"/>
      <c r="P1044" s="98" t="e">
        <f t="shared" si="385"/>
        <v>#VALUE!</v>
      </c>
      <c r="Q1044" s="99" t="e">
        <f t="shared" si="394"/>
        <v>#VALUE!</v>
      </c>
      <c r="R1044" s="100"/>
      <c r="S1044" s="5"/>
      <c r="T1044" s="28">
        <f t="shared" si="395"/>
        <v>0</v>
      </c>
      <c r="U1044" s="101">
        <v>66140</v>
      </c>
      <c r="V1044" s="102">
        <f t="shared" si="398"/>
        <v>0</v>
      </c>
      <c r="W1044" s="101"/>
      <c r="X1044" s="101"/>
      <c r="Y1044" s="102">
        <f t="shared" si="404"/>
        <v>0</v>
      </c>
      <c r="Z1044" s="102">
        <f t="shared" si="397"/>
        <v>0</v>
      </c>
      <c r="AA1044" s="102" t="e">
        <f t="shared" si="399"/>
        <v>#VALUE!</v>
      </c>
    </row>
    <row r="1045" spans="1:27" ht="17.25">
      <c r="A1045" s="5"/>
      <c r="B1045" s="5"/>
      <c r="C1045" s="93"/>
      <c r="D1045" s="193"/>
      <c r="E1045" s="94"/>
      <c r="F1045" s="95"/>
      <c r="G1045" s="96" t="str">
        <f t="shared" si="388"/>
        <v>Error</v>
      </c>
      <c r="H1045" s="97">
        <v>14400</v>
      </c>
      <c r="I1045" s="98" t="e">
        <f t="shared" si="400"/>
        <v>#VALUE!</v>
      </c>
      <c r="J1045" s="88" t="e">
        <f t="shared" si="384"/>
        <v>#VALUE!</v>
      </c>
      <c r="K1045" s="98">
        <f t="shared" si="390"/>
        <v>0</v>
      </c>
      <c r="L1045" s="98">
        <f t="shared" si="401"/>
        <v>0</v>
      </c>
      <c r="M1045" s="98" t="e">
        <f t="shared" si="402"/>
        <v>#VALUE!</v>
      </c>
      <c r="N1045" s="98" t="e">
        <f t="shared" si="403"/>
        <v>#VALUE!</v>
      </c>
      <c r="O1045" s="97"/>
      <c r="P1045" s="98" t="e">
        <f t="shared" si="385"/>
        <v>#VALUE!</v>
      </c>
      <c r="Q1045" s="99" t="e">
        <f t="shared" si="394"/>
        <v>#VALUE!</v>
      </c>
      <c r="R1045" s="100"/>
      <c r="S1045" s="5"/>
      <c r="T1045" s="28">
        <f t="shared" si="395"/>
        <v>0</v>
      </c>
      <c r="U1045" s="101">
        <v>66140</v>
      </c>
      <c r="V1045" s="102">
        <f t="shared" si="398"/>
        <v>0</v>
      </c>
      <c r="W1045" s="101"/>
      <c r="X1045" s="101"/>
      <c r="Y1045" s="102">
        <f t="shared" si="404"/>
        <v>0</v>
      </c>
      <c r="Z1045" s="102">
        <f t="shared" si="397"/>
        <v>0</v>
      </c>
      <c r="AA1045" s="102" t="e">
        <f t="shared" si="399"/>
        <v>#VALUE!</v>
      </c>
    </row>
    <row r="1046" spans="1:27" ht="17.25">
      <c r="A1046" s="5"/>
      <c r="B1046" s="5"/>
      <c r="C1046" s="93"/>
      <c r="D1046" s="193"/>
      <c r="E1046" s="94"/>
      <c r="F1046" s="95"/>
      <c r="G1046" s="96" t="str">
        <f t="shared" si="388"/>
        <v>Error</v>
      </c>
      <c r="H1046" s="97">
        <v>14400</v>
      </c>
      <c r="I1046" s="98" t="e">
        <f t="shared" si="400"/>
        <v>#VALUE!</v>
      </c>
      <c r="J1046" s="88" t="e">
        <f t="shared" si="384"/>
        <v>#VALUE!</v>
      </c>
      <c r="K1046" s="98">
        <f t="shared" si="390"/>
        <v>0</v>
      </c>
      <c r="L1046" s="98">
        <f t="shared" si="401"/>
        <v>0</v>
      </c>
      <c r="M1046" s="98" t="e">
        <f t="shared" si="402"/>
        <v>#VALUE!</v>
      </c>
      <c r="N1046" s="98" t="e">
        <f t="shared" si="403"/>
        <v>#VALUE!</v>
      </c>
      <c r="O1046" s="97"/>
      <c r="P1046" s="98" t="e">
        <f t="shared" si="385"/>
        <v>#VALUE!</v>
      </c>
      <c r="Q1046" s="99" t="e">
        <f t="shared" si="394"/>
        <v>#VALUE!</v>
      </c>
      <c r="R1046" s="100"/>
      <c r="S1046" s="5"/>
      <c r="T1046" s="28">
        <f t="shared" si="395"/>
        <v>0</v>
      </c>
      <c r="U1046" s="101">
        <v>66140</v>
      </c>
      <c r="V1046" s="102">
        <f t="shared" si="398"/>
        <v>0</v>
      </c>
      <c r="W1046" s="101"/>
      <c r="X1046" s="101"/>
      <c r="Y1046" s="102">
        <f t="shared" si="404"/>
        <v>0</v>
      </c>
      <c r="Z1046" s="102">
        <f t="shared" si="397"/>
        <v>0</v>
      </c>
      <c r="AA1046" s="102" t="e">
        <f t="shared" si="399"/>
        <v>#VALUE!</v>
      </c>
    </row>
    <row r="1047" spans="1:27" ht="17.25">
      <c r="A1047" s="5"/>
      <c r="B1047" s="5"/>
      <c r="C1047" s="93"/>
      <c r="D1047" s="193"/>
      <c r="E1047" s="84"/>
      <c r="F1047" s="85"/>
      <c r="G1047" s="86" t="str">
        <f t="shared" si="388"/>
        <v>Error</v>
      </c>
      <c r="H1047" s="87">
        <v>14400</v>
      </c>
      <c r="I1047" s="88" t="e">
        <f t="shared" si="400"/>
        <v>#VALUE!</v>
      </c>
      <c r="J1047" s="88" t="e">
        <f t="shared" si="384"/>
        <v>#VALUE!</v>
      </c>
      <c r="K1047" s="88">
        <f t="shared" si="390"/>
        <v>0</v>
      </c>
      <c r="L1047" s="88">
        <f t="shared" si="401"/>
        <v>0</v>
      </c>
      <c r="M1047" s="88" t="e">
        <f t="shared" si="402"/>
        <v>#VALUE!</v>
      </c>
      <c r="N1047" s="88" t="e">
        <f t="shared" si="403"/>
        <v>#VALUE!</v>
      </c>
      <c r="O1047" s="87"/>
      <c r="P1047" s="88" t="e">
        <f t="shared" si="385"/>
        <v>#VALUE!</v>
      </c>
      <c r="Q1047" s="89" t="e">
        <f t="shared" si="394"/>
        <v>#VALUE!</v>
      </c>
      <c r="R1047" s="90"/>
      <c r="S1047" s="82"/>
      <c r="T1047" s="28">
        <f t="shared" si="395"/>
        <v>0</v>
      </c>
      <c r="U1047" s="91">
        <v>66140</v>
      </c>
      <c r="V1047" s="92">
        <f t="shared" si="398"/>
        <v>0</v>
      </c>
      <c r="W1047" s="91"/>
      <c r="X1047" s="91"/>
      <c r="Y1047" s="92">
        <f t="shared" si="404"/>
        <v>0</v>
      </c>
      <c r="Z1047" s="92">
        <f t="shared" si="397"/>
        <v>0</v>
      </c>
      <c r="AA1047" s="92" t="e">
        <f t="shared" si="399"/>
        <v>#VALUE!</v>
      </c>
    </row>
    <row r="1048" spans="1:27" ht="17.25">
      <c r="A1048" s="5"/>
      <c r="B1048" s="5"/>
      <c r="C1048" s="93"/>
      <c r="D1048" s="193"/>
      <c r="E1048" s="94"/>
      <c r="F1048" s="95"/>
      <c r="G1048" s="96" t="str">
        <f t="shared" si="388"/>
        <v>Error</v>
      </c>
      <c r="H1048" s="97">
        <v>14400</v>
      </c>
      <c r="I1048" s="98" t="e">
        <f t="shared" si="400"/>
        <v>#VALUE!</v>
      </c>
      <c r="J1048" s="88" t="e">
        <f t="shared" si="384"/>
        <v>#VALUE!</v>
      </c>
      <c r="K1048" s="98">
        <f t="shared" si="390"/>
        <v>0</v>
      </c>
      <c r="L1048" s="98">
        <f t="shared" si="401"/>
        <v>0</v>
      </c>
      <c r="M1048" s="98" t="e">
        <f t="shared" si="402"/>
        <v>#VALUE!</v>
      </c>
      <c r="N1048" s="98" t="e">
        <f t="shared" si="403"/>
        <v>#VALUE!</v>
      </c>
      <c r="O1048" s="97"/>
      <c r="P1048" s="98" t="e">
        <f t="shared" si="385"/>
        <v>#VALUE!</v>
      </c>
      <c r="Q1048" s="99" t="e">
        <f t="shared" si="394"/>
        <v>#VALUE!</v>
      </c>
      <c r="R1048" s="100"/>
      <c r="S1048" s="5"/>
      <c r="T1048" s="28">
        <f t="shared" si="395"/>
        <v>0</v>
      </c>
      <c r="U1048" s="101">
        <v>66140</v>
      </c>
      <c r="V1048" s="102">
        <f t="shared" si="398"/>
        <v>0</v>
      </c>
      <c r="W1048" s="101"/>
      <c r="X1048" s="101"/>
      <c r="Y1048" s="102">
        <f t="shared" si="404"/>
        <v>0</v>
      </c>
      <c r="Z1048" s="102">
        <f t="shared" si="397"/>
        <v>0</v>
      </c>
      <c r="AA1048" s="102" t="e">
        <f t="shared" si="399"/>
        <v>#VALUE!</v>
      </c>
    </row>
    <row r="1049" spans="1:27" ht="17.25">
      <c r="A1049" s="5"/>
      <c r="B1049" s="5"/>
      <c r="C1049" s="93"/>
      <c r="D1049" s="193"/>
      <c r="E1049" s="94"/>
      <c r="F1049" s="95"/>
      <c r="G1049" s="96" t="str">
        <f t="shared" si="388"/>
        <v>Error</v>
      </c>
      <c r="H1049" s="97">
        <v>14400</v>
      </c>
      <c r="I1049" s="98" t="e">
        <f t="shared" si="400"/>
        <v>#VALUE!</v>
      </c>
      <c r="J1049" s="88" t="e">
        <f t="shared" si="384"/>
        <v>#VALUE!</v>
      </c>
      <c r="K1049" s="98">
        <f t="shared" si="390"/>
        <v>0</v>
      </c>
      <c r="L1049" s="98">
        <f t="shared" si="401"/>
        <v>0</v>
      </c>
      <c r="M1049" s="98" t="e">
        <f t="shared" si="402"/>
        <v>#VALUE!</v>
      </c>
      <c r="N1049" s="98" t="e">
        <f t="shared" si="403"/>
        <v>#VALUE!</v>
      </c>
      <c r="O1049" s="97"/>
      <c r="P1049" s="98" t="e">
        <f t="shared" si="385"/>
        <v>#VALUE!</v>
      </c>
      <c r="Q1049" s="99" t="e">
        <f t="shared" si="394"/>
        <v>#VALUE!</v>
      </c>
      <c r="R1049" s="100"/>
      <c r="S1049" s="5"/>
      <c r="T1049" s="28">
        <f t="shared" si="395"/>
        <v>0</v>
      </c>
      <c r="U1049" s="101">
        <v>66140</v>
      </c>
      <c r="V1049" s="102">
        <f t="shared" si="398"/>
        <v>0</v>
      </c>
      <c r="W1049" s="101"/>
      <c r="X1049" s="101"/>
      <c r="Y1049" s="102">
        <f t="shared" si="404"/>
        <v>0</v>
      </c>
      <c r="Z1049" s="102">
        <f t="shared" si="397"/>
        <v>0</v>
      </c>
      <c r="AA1049" s="102" t="e">
        <f t="shared" si="399"/>
        <v>#VALUE!</v>
      </c>
    </row>
    <row r="1050" spans="1:27" ht="17.25">
      <c r="A1050" s="5"/>
      <c r="B1050" s="5"/>
      <c r="C1050" s="93"/>
      <c r="D1050" s="193"/>
      <c r="E1050" s="94"/>
      <c r="F1050" s="95"/>
      <c r="G1050" s="96" t="str">
        <f t="shared" si="388"/>
        <v>Error</v>
      </c>
      <c r="H1050" s="97">
        <v>14400</v>
      </c>
      <c r="I1050" s="98" t="e">
        <f t="shared" si="400"/>
        <v>#VALUE!</v>
      </c>
      <c r="J1050" s="88" t="e">
        <f t="shared" ref="J1050:J1057" si="405">IF(I1050&lt;=59525,59525,I1050)</f>
        <v>#VALUE!</v>
      </c>
      <c r="K1050" s="98">
        <f t="shared" si="390"/>
        <v>0</v>
      </c>
      <c r="L1050" s="98">
        <f t="shared" si="401"/>
        <v>0</v>
      </c>
      <c r="M1050" s="98" t="e">
        <f t="shared" si="402"/>
        <v>#VALUE!</v>
      </c>
      <c r="N1050" s="98" t="e">
        <f t="shared" si="403"/>
        <v>#VALUE!</v>
      </c>
      <c r="O1050" s="97"/>
      <c r="P1050" s="98" t="e">
        <f t="shared" ref="P1050:P1057" si="406">M1050+N1050+O1050</f>
        <v>#VALUE!</v>
      </c>
      <c r="Q1050" s="99" t="e">
        <f t="shared" si="394"/>
        <v>#VALUE!</v>
      </c>
      <c r="R1050" s="100"/>
      <c r="S1050" s="5"/>
      <c r="T1050" s="28">
        <f t="shared" si="395"/>
        <v>0</v>
      </c>
      <c r="U1050" s="101">
        <v>66140</v>
      </c>
      <c r="V1050" s="102">
        <f t="shared" ref="V1050:V1057" si="407">+U1050*T1050</f>
        <v>0</v>
      </c>
      <c r="W1050" s="101"/>
      <c r="X1050" s="101"/>
      <c r="Y1050" s="102">
        <f t="shared" si="404"/>
        <v>0</v>
      </c>
      <c r="Z1050" s="102">
        <f t="shared" si="397"/>
        <v>0</v>
      </c>
      <c r="AA1050" s="102" t="e">
        <f t="shared" ref="AA1050:AA1057" si="408">+Z1050+Q1050</f>
        <v>#VALUE!</v>
      </c>
    </row>
    <row r="1051" spans="1:27" ht="17.25">
      <c r="A1051" s="5"/>
      <c r="B1051" s="5"/>
      <c r="C1051" s="93"/>
      <c r="D1051" s="193"/>
      <c r="E1051" s="94"/>
      <c r="F1051" s="95"/>
      <c r="G1051" s="96" t="str">
        <f t="shared" ref="G1051:G1057" si="409">IF($C1051="ստորաբաժանման պետ",IF(F1051=0,2.28,IF(F1051=1,2.35,IF(F1051=2,2.43,IF(F1051=3,2.5,IF(OR(F1051=4,F1051=5),2.58,IF(OR(F1051=6,F1051=7),2.66,IF(OR(F1051=8,F1051=9),2.75,IF(OR(F1051=10,F1051=11,F1051=12),2.83,IF(OR(F1051=13,F1051=14,F1051=15),2.92,IF(OR(F1051=16,F1051=17,F1051=18),3.01,3.11)))))))))),IF($C1051="ավագ կարգադրիչ",IF(F1051=0,1.96,IF(F1051=1,2.02,IF(F1051=2,2.08,IF(F1051=3,2.15,IF(OR(F1051=4,F1051=5),2.21,IF(OR(F1051=6,F1051=7),2.28,IF(OR(F1051=8,F1051=9),2.35,IF(OR(F1051=10,F1051=11,F1051=12),2.42,IF(OR(F1051=13,F1051=14,F1051=15),2.5,IF(OR(F1051=16,F1051=17,F1051=18),2.58,2.66)))))))))),IF($C1051="կարգադրիչ",IF(F1051=0,1.45,IF(F1051=1,1.49,IF(F1051=2,1.54,IF(F1051=3,1.59,IF(OR(F1051=4,F1051=5),1.9,IF(OR(F1051=6,F1051=7),1.96,IF(OR(F1051=8,F1051=9),1.73,IF(OR(F1051=10,F1051=11,F1051=12),1.79,IF(OR(F1051=13,F1051=14,F1051=15),1.84,IF(OR(F1051=16,F1051=17,F1051=18),1.9,1.95)))))))))), "Error")))</f>
        <v>Error</v>
      </c>
      <c r="H1051" s="97">
        <v>14400</v>
      </c>
      <c r="I1051" s="98" t="e">
        <f t="shared" si="400"/>
        <v>#VALUE!</v>
      </c>
      <c r="J1051" s="88" t="e">
        <f t="shared" si="405"/>
        <v>#VALUE!</v>
      </c>
      <c r="K1051" s="98">
        <f t="shared" ref="K1051:K1057" si="410">IF($D1051="գեներալ-մայոր",2.91,IF($D1051="գնդապետ",2.38,IF($D1051="փոխգնդապետ",2.25,IF($D1051="մայոր",1.85,IF($D1051="կապիտան",1.72,IF($D1051="ավագ լեյտենանտ",1.59,IF($D1051="լեյտենանտ",1.46,IF($D1051="ավագ ենթասպա",1.06,IF($D1051="ենթասպա",0.93,IF($D1051="ավագ",0.79,IF($D1051="ավագ սերժանտ",0.66,IF($D1051="սերժանտ",0.53,IF($D1051="կրտսեր սերժանտ",0.4,0)))))))))))))</f>
        <v>0</v>
      </c>
      <c r="L1051" s="98">
        <f t="shared" si="401"/>
        <v>0</v>
      </c>
      <c r="M1051" s="98" t="e">
        <f t="shared" si="402"/>
        <v>#VALUE!</v>
      </c>
      <c r="N1051" s="98" t="e">
        <f t="shared" si="403"/>
        <v>#VALUE!</v>
      </c>
      <c r="O1051" s="97"/>
      <c r="P1051" s="98" t="e">
        <f t="shared" si="406"/>
        <v>#VALUE!</v>
      </c>
      <c r="Q1051" s="99" t="e">
        <f t="shared" ref="Q1051:Q1057" si="411">P1051*6.565</f>
        <v>#VALUE!</v>
      </c>
      <c r="R1051" s="100"/>
      <c r="S1051" s="5"/>
      <c r="T1051" s="28">
        <f t="shared" ref="T1051:T1057" si="412">IF(E1051&lt;1,0,IF(D1051="Բ-1",IF(F1051=0,6.94,IF(F1051=1,7.17,IF(F1051=2,7.41,IF(F1051=3,7.66,IF(OR(F1051=5,F1051=4),7.92,IF(OR(F1051=6,F1051=7),8.18,IF(OR(F1051=8,F1051=9),8.46,IF(OR(F1051=10,F1051=11,F1051=12),8.74,IF(OR(F1051=13,F1051=14,F1051=15),9.03,IF(OR(F1051=16,F1051=17,F1051=18),9.33,9.65)))))))))),IF(D1051="Բ-2", IF(F1051=0,5.71,IF(F1051=1,5.89,IF(F1051=2,6.09,IF(F1051=3,6.29,IF(OR(F1051=5,F1051=4),6.5,IF(OR(F1051=6,F1051=7),6.72,IF(OR(F1051=8,F1051=9),6.94,IF(OR(F1051=10,F1051=11,F1051=12),7.17,IF(OR(F1051=13,F1051=14,F1051=15),7.41,IF(OR(F1051=16,F1051=17,F1051=18),7.65,7.91)))))))))), IF(D1051="Գ-1", IF(F1051=0,4.7,IF(F1051=1,4.86,IF(F1051=2,5.01,IF(F1051=3,5.18,IF(OR(F1051=5,F1051=4),5.35,IF(OR(F1051=6,F1051=7),5.52,IF(OR(F1051=8,F1051=9),5.71,IF(OR(F1051=10,F1051=11,F1051=12),5.89,IF(OR(F1051=13,F1051=14,F1051=15),6.09,IF(OR(F1051=16,F1051=17,F1051=18),6.29,6.49)))))))))), IF(D1051="Գ-2", IF(F1051=0,3.88,IF(F1051=1,4.01,IF(F1051=2,4.14,IF(F1051=3,4.27,IF(OR(F1051=5,F1051=4),4.41,IF(OR(F1051=6,F1051=7),4.55,IF(OR(F1051=8,F1051=9),4.7,IF(OR(F1051=10,F1051=11,F1051=12),4.85,IF(OR(F1051=13,F1051=14,F1051=15),5.01,IF(OR(F1051=16,F1051=17,F1051=18),5.17,5.34)))))))))), IF(D1051="Գ-3", IF(F1051=0,3.21,IF(F1051=1,3.31,IF(F1051=2,3.42,IF(F1051=3,3.53,IF(OR(F1051=5,F1051=4),3.64,IF(OR(F1051=6,F1051=7),3.76,IF(OR(F1051=8,F1051=9),3.88,IF(OR(F1051=10,F1051=11,F1051=12),4.01,IF(OR(F1051=13,F1051=14,F1051=15),4.13,IF(OR(F1051=16,F1051=17,F1051=18),4.27,4.4)))))))))), IF(D1051="Ա-1", IF(F1051=0,2.66,IF(F1051=1,2.75,IF(F1051=2,2.83,IF(F1051=3,2.92,IF(OR(F1051=5,F1051=4),3.02,IF(OR(F1051=6,F1051=7),3.11,IF(OR(F1051=8,F1051=9),3.21,IF(OR(F1051=10,F1051=11,F1051=12),3.31,IF(OR(F1051=13,F1051=14,F1051=15),3.42,IF(OR(F1051=16,F1051=17,F1051=18),3.53,3.64)))))))))), IF(D1051="Ա-2", IF(F1051=0,2.28,IF(F1051=1,2.35,IF(F1051=2,2.43,IF(F1051=3,2.5,IF(OR(F1051=5,F1051=4),2.58,IF(OR(F1051=6,F1051=7),2.66,IF(OR(F1051=8,F1051=9),2.75,IF(OR(F1051=10,F1051=11,F1051=12),2.83,IF(OR(F1051=13,F1051=14,F1051=15),2.92,IF(OR(F1051=16,F1051=17,F1051=18),3.01,3.11)))))))))),IF(D1051="Ա-3", IF(F1051=0,1.96,IF(F1051=1,2.02,IF(F1051=2,2.08,IF(F1051=3,2.15,IF(OR(F1051=5,F1051=4),2.21,IF(OR(F1051=6,F1051=7),2.28,IF(OR(F1051=8,F1051=9),2.35,IF(OR(F1051=10,F1051=11,F1051=12),2.42,IF(OR(F1051=13,F1051=14,F1051=15),2.5,IF(OR(F1051=16,F1051=17,F1051=18),2.58,2.66)))))))))), IF(D1051="Կ-1", IF(F1051=0,1.68,IF(F1051=1,1.73,IF(F1051=2,1.79,IF(F1051=3,1.84,IF(OR(F1051=5,F1051=4),1.9,IF(OR(F1051=6,F1051=7),1.96,IF(OR(F1051=8,F1051=9),2.02,IF(OR(F1051=10,F1051=11,F1051=12),2.08,IF(OR(F1051=13,F1051=14,F1051=15),2.14,IF(OR(F1051=16,F1051=17,F1051=18),2.21,2.28)))))))))), IF(D1051="Կ-2", IF(F1051=0,1.45,IF(F1051=1,1.49,IF(F1051=2,1.54,IF(F1051=3,1.59,IF(OR(F1051=5,F1051=4),1.63,IF(OR(F1051=6,F1051=7),1.68,IF(OR(F1051=8,F1051=9),1.73,IF(OR(F1051=10,F1051=11,F1051=12),1.79,IF(OR(F1051=13,F1051=14,F1051=15),1.84,IF(OR(F1051=16,F1051=17,F1051=18),1.9,1.95)))))))))),IF(D1051="Կ-3", IF(F1051=0,1.25,IF(F1051=1,1.29,IF(F1051=2,1.33,IF(F1051=3,1.37,IF(OR(F1051=5,F1051=4),1.41,IF(OR(F1051=6,F1051=7),1.45,IF(OR(F1051=8,F1051=9),1.49,IF(OR(F1051=10,F1051=11,F1051=12),1.54,IF(OR(F1051=13,F1051=14,F1051=15),1.58,IF(OR(F1051=16,F1051=17,F1051=18),1.63,1.68)))))))))), "Error"))))))))))))</f>
        <v>0</v>
      </c>
      <c r="U1051" s="101">
        <v>66140</v>
      </c>
      <c r="V1051" s="102">
        <f t="shared" si="407"/>
        <v>0</v>
      </c>
      <c r="W1051" s="101"/>
      <c r="X1051" s="101"/>
      <c r="Y1051" s="102">
        <f t="shared" si="404"/>
        <v>0</v>
      </c>
      <c r="Z1051" s="102">
        <f t="shared" ref="Z1051:Z1057" si="413">+Y1051*6.565</f>
        <v>0</v>
      </c>
      <c r="AA1051" s="102" t="e">
        <f t="shared" si="408"/>
        <v>#VALUE!</v>
      </c>
    </row>
    <row r="1052" spans="1:27" ht="17.25">
      <c r="A1052" s="5"/>
      <c r="B1052" s="5"/>
      <c r="C1052" s="93"/>
      <c r="D1052" s="193"/>
      <c r="E1052" s="94"/>
      <c r="F1052" s="95"/>
      <c r="G1052" s="96" t="str">
        <f t="shared" si="409"/>
        <v>Error</v>
      </c>
      <c r="H1052" s="97">
        <v>14400</v>
      </c>
      <c r="I1052" s="98" t="e">
        <f t="shared" si="400"/>
        <v>#VALUE!</v>
      </c>
      <c r="J1052" s="88" t="e">
        <f t="shared" si="405"/>
        <v>#VALUE!</v>
      </c>
      <c r="K1052" s="98">
        <f t="shared" si="410"/>
        <v>0</v>
      </c>
      <c r="L1052" s="98">
        <f t="shared" si="401"/>
        <v>0</v>
      </c>
      <c r="M1052" s="98" t="e">
        <f t="shared" si="402"/>
        <v>#VALUE!</v>
      </c>
      <c r="N1052" s="98" t="e">
        <f t="shared" si="403"/>
        <v>#VALUE!</v>
      </c>
      <c r="O1052" s="97"/>
      <c r="P1052" s="98" t="e">
        <f t="shared" si="406"/>
        <v>#VALUE!</v>
      </c>
      <c r="Q1052" s="99" t="e">
        <f t="shared" si="411"/>
        <v>#VALUE!</v>
      </c>
      <c r="R1052" s="100"/>
      <c r="S1052" s="5"/>
      <c r="T1052" s="28">
        <f t="shared" si="412"/>
        <v>0</v>
      </c>
      <c r="U1052" s="101">
        <v>66140</v>
      </c>
      <c r="V1052" s="102">
        <f t="shared" si="407"/>
        <v>0</v>
      </c>
      <c r="W1052" s="101"/>
      <c r="X1052" s="101"/>
      <c r="Y1052" s="102">
        <f t="shared" si="404"/>
        <v>0</v>
      </c>
      <c r="Z1052" s="102">
        <f t="shared" si="413"/>
        <v>0</v>
      </c>
      <c r="AA1052" s="102" t="e">
        <f t="shared" si="408"/>
        <v>#VALUE!</v>
      </c>
    </row>
    <row r="1053" spans="1:27" ht="17.25">
      <c r="A1053" s="5"/>
      <c r="B1053" s="5"/>
      <c r="C1053" s="93"/>
      <c r="D1053" s="193"/>
      <c r="E1053" s="84"/>
      <c r="F1053" s="85"/>
      <c r="G1053" s="86" t="str">
        <f t="shared" si="409"/>
        <v>Error</v>
      </c>
      <c r="H1053" s="87">
        <v>14400</v>
      </c>
      <c r="I1053" s="88" t="e">
        <f t="shared" si="400"/>
        <v>#VALUE!</v>
      </c>
      <c r="J1053" s="88" t="e">
        <f t="shared" si="405"/>
        <v>#VALUE!</v>
      </c>
      <c r="K1053" s="88">
        <f t="shared" si="410"/>
        <v>0</v>
      </c>
      <c r="L1053" s="88">
        <f t="shared" si="401"/>
        <v>0</v>
      </c>
      <c r="M1053" s="88" t="e">
        <f t="shared" si="402"/>
        <v>#VALUE!</v>
      </c>
      <c r="N1053" s="88" t="e">
        <f t="shared" si="403"/>
        <v>#VALUE!</v>
      </c>
      <c r="O1053" s="87"/>
      <c r="P1053" s="88" t="e">
        <f t="shared" si="406"/>
        <v>#VALUE!</v>
      </c>
      <c r="Q1053" s="89" t="e">
        <f t="shared" si="411"/>
        <v>#VALUE!</v>
      </c>
      <c r="R1053" s="90"/>
      <c r="S1053" s="82"/>
      <c r="T1053" s="28">
        <f t="shared" si="412"/>
        <v>0</v>
      </c>
      <c r="U1053" s="91">
        <v>66140</v>
      </c>
      <c r="V1053" s="92">
        <f t="shared" si="407"/>
        <v>0</v>
      </c>
      <c r="W1053" s="91"/>
      <c r="X1053" s="91"/>
      <c r="Y1053" s="92">
        <f t="shared" si="404"/>
        <v>0</v>
      </c>
      <c r="Z1053" s="92">
        <f t="shared" si="413"/>
        <v>0</v>
      </c>
      <c r="AA1053" s="92" t="e">
        <f t="shared" si="408"/>
        <v>#VALUE!</v>
      </c>
    </row>
    <row r="1054" spans="1:27" ht="17.25">
      <c r="A1054" s="5"/>
      <c r="B1054" s="5"/>
      <c r="C1054" s="93"/>
      <c r="D1054" s="193"/>
      <c r="E1054" s="94"/>
      <c r="F1054" s="95"/>
      <c r="G1054" s="96" t="str">
        <f t="shared" si="409"/>
        <v>Error</v>
      </c>
      <c r="H1054" s="97">
        <v>14400</v>
      </c>
      <c r="I1054" s="98" t="e">
        <f t="shared" si="400"/>
        <v>#VALUE!</v>
      </c>
      <c r="J1054" s="88" t="e">
        <f t="shared" si="405"/>
        <v>#VALUE!</v>
      </c>
      <c r="K1054" s="98">
        <f t="shared" si="410"/>
        <v>0</v>
      </c>
      <c r="L1054" s="98">
        <f t="shared" si="401"/>
        <v>0</v>
      </c>
      <c r="M1054" s="98" t="e">
        <f t="shared" si="402"/>
        <v>#VALUE!</v>
      </c>
      <c r="N1054" s="98" t="e">
        <f t="shared" si="403"/>
        <v>#VALUE!</v>
      </c>
      <c r="O1054" s="97"/>
      <c r="P1054" s="98" t="e">
        <f t="shared" si="406"/>
        <v>#VALUE!</v>
      </c>
      <c r="Q1054" s="99" t="e">
        <f t="shared" si="411"/>
        <v>#VALUE!</v>
      </c>
      <c r="R1054" s="100"/>
      <c r="S1054" s="5"/>
      <c r="T1054" s="28">
        <f t="shared" si="412"/>
        <v>0</v>
      </c>
      <c r="U1054" s="101">
        <v>66140</v>
      </c>
      <c r="V1054" s="102">
        <f t="shared" si="407"/>
        <v>0</v>
      </c>
      <c r="W1054" s="101"/>
      <c r="X1054" s="101"/>
      <c r="Y1054" s="102">
        <f t="shared" si="404"/>
        <v>0</v>
      </c>
      <c r="Z1054" s="102">
        <f t="shared" si="413"/>
        <v>0</v>
      </c>
      <c r="AA1054" s="102" t="e">
        <f t="shared" si="408"/>
        <v>#VALUE!</v>
      </c>
    </row>
    <row r="1055" spans="1:27" ht="17.25">
      <c r="A1055" s="5"/>
      <c r="B1055" s="5"/>
      <c r="C1055" s="93"/>
      <c r="D1055" s="193"/>
      <c r="E1055" s="94"/>
      <c r="F1055" s="95"/>
      <c r="G1055" s="96" t="str">
        <f t="shared" si="409"/>
        <v>Error</v>
      </c>
      <c r="H1055" s="97">
        <v>14400</v>
      </c>
      <c r="I1055" s="98" t="e">
        <f t="shared" si="400"/>
        <v>#VALUE!</v>
      </c>
      <c r="J1055" s="88" t="e">
        <f t="shared" si="405"/>
        <v>#VALUE!</v>
      </c>
      <c r="K1055" s="98">
        <f t="shared" si="410"/>
        <v>0</v>
      </c>
      <c r="L1055" s="98">
        <f t="shared" si="401"/>
        <v>0</v>
      </c>
      <c r="M1055" s="98" t="e">
        <f t="shared" si="402"/>
        <v>#VALUE!</v>
      </c>
      <c r="N1055" s="98" t="e">
        <f t="shared" si="403"/>
        <v>#VALUE!</v>
      </c>
      <c r="O1055" s="97"/>
      <c r="P1055" s="98" t="e">
        <f t="shared" si="406"/>
        <v>#VALUE!</v>
      </c>
      <c r="Q1055" s="99" t="e">
        <f t="shared" si="411"/>
        <v>#VALUE!</v>
      </c>
      <c r="R1055" s="100"/>
      <c r="S1055" s="5"/>
      <c r="T1055" s="28">
        <f t="shared" si="412"/>
        <v>0</v>
      </c>
      <c r="U1055" s="101">
        <v>66140</v>
      </c>
      <c r="V1055" s="102">
        <f t="shared" si="407"/>
        <v>0</v>
      </c>
      <c r="W1055" s="101"/>
      <c r="X1055" s="101"/>
      <c r="Y1055" s="102">
        <f t="shared" si="404"/>
        <v>0</v>
      </c>
      <c r="Z1055" s="102">
        <f t="shared" si="413"/>
        <v>0</v>
      </c>
      <c r="AA1055" s="102" t="e">
        <f t="shared" si="408"/>
        <v>#VALUE!</v>
      </c>
    </row>
    <row r="1056" spans="1:27" ht="17.25">
      <c r="A1056" s="5"/>
      <c r="B1056" s="5"/>
      <c r="C1056" s="93"/>
      <c r="D1056" s="193"/>
      <c r="E1056" s="94"/>
      <c r="F1056" s="95"/>
      <c r="G1056" s="96" t="str">
        <f t="shared" si="409"/>
        <v>Error</v>
      </c>
      <c r="H1056" s="97">
        <v>14400</v>
      </c>
      <c r="I1056" s="98" t="e">
        <f t="shared" si="400"/>
        <v>#VALUE!</v>
      </c>
      <c r="J1056" s="88" t="e">
        <f t="shared" si="405"/>
        <v>#VALUE!</v>
      </c>
      <c r="K1056" s="98">
        <f t="shared" si="410"/>
        <v>0</v>
      </c>
      <c r="L1056" s="98">
        <f t="shared" si="401"/>
        <v>0</v>
      </c>
      <c r="M1056" s="98" t="e">
        <f t="shared" si="402"/>
        <v>#VALUE!</v>
      </c>
      <c r="N1056" s="98" t="e">
        <f t="shared" si="403"/>
        <v>#VALUE!</v>
      </c>
      <c r="O1056" s="97"/>
      <c r="P1056" s="98" t="e">
        <f t="shared" si="406"/>
        <v>#VALUE!</v>
      </c>
      <c r="Q1056" s="99" t="e">
        <f t="shared" si="411"/>
        <v>#VALUE!</v>
      </c>
      <c r="R1056" s="100"/>
      <c r="S1056" s="5"/>
      <c r="T1056" s="28">
        <f t="shared" si="412"/>
        <v>0</v>
      </c>
      <c r="U1056" s="101">
        <v>66140</v>
      </c>
      <c r="V1056" s="102">
        <f t="shared" si="407"/>
        <v>0</v>
      </c>
      <c r="W1056" s="101"/>
      <c r="X1056" s="101"/>
      <c r="Y1056" s="102">
        <f t="shared" si="404"/>
        <v>0</v>
      </c>
      <c r="Z1056" s="102">
        <f t="shared" si="413"/>
        <v>0</v>
      </c>
      <c r="AA1056" s="102" t="e">
        <f t="shared" si="408"/>
        <v>#VALUE!</v>
      </c>
    </row>
    <row r="1057" spans="1:29" ht="18" thickBot="1">
      <c r="A1057" s="103"/>
      <c r="B1057" s="103"/>
      <c r="C1057" s="104"/>
      <c r="D1057" s="194"/>
      <c r="E1057" s="105"/>
      <c r="F1057" s="106"/>
      <c r="G1057" s="107" t="str">
        <f t="shared" si="409"/>
        <v>Error</v>
      </c>
      <c r="H1057" s="108">
        <v>14400</v>
      </c>
      <c r="I1057" s="109" t="e">
        <f t="shared" si="400"/>
        <v>#VALUE!</v>
      </c>
      <c r="J1057" s="88" t="e">
        <f t="shared" si="405"/>
        <v>#VALUE!</v>
      </c>
      <c r="K1057" s="109">
        <f t="shared" si="410"/>
        <v>0</v>
      </c>
      <c r="L1057" s="109">
        <f t="shared" si="401"/>
        <v>0</v>
      </c>
      <c r="M1057" s="109" t="e">
        <f t="shared" si="402"/>
        <v>#VALUE!</v>
      </c>
      <c r="N1057" s="109" t="e">
        <f t="shared" si="403"/>
        <v>#VALUE!</v>
      </c>
      <c r="O1057" s="108"/>
      <c r="P1057" s="109" t="e">
        <f t="shared" si="406"/>
        <v>#VALUE!</v>
      </c>
      <c r="Q1057" s="110" t="e">
        <f t="shared" si="411"/>
        <v>#VALUE!</v>
      </c>
      <c r="R1057" s="111"/>
      <c r="S1057" s="103"/>
      <c r="T1057" s="28">
        <f t="shared" si="412"/>
        <v>0</v>
      </c>
      <c r="U1057" s="112">
        <v>66140</v>
      </c>
      <c r="V1057" s="113">
        <f t="shared" si="407"/>
        <v>0</v>
      </c>
      <c r="W1057" s="112"/>
      <c r="X1057" s="112"/>
      <c r="Y1057" s="113">
        <f t="shared" si="404"/>
        <v>0</v>
      </c>
      <c r="Z1057" s="113">
        <f t="shared" si="413"/>
        <v>0</v>
      </c>
      <c r="AA1057" s="113" t="e">
        <f t="shared" si="408"/>
        <v>#VALUE!</v>
      </c>
    </row>
    <row r="1058" spans="1:29" s="120" customFormat="1" ht="15.75" thickBot="1">
      <c r="A1058" s="1687" t="s">
        <v>47</v>
      </c>
      <c r="B1058" s="1688"/>
      <c r="C1058" s="1688"/>
      <c r="D1058" s="1688"/>
      <c r="E1058" s="114">
        <f>SUM(E986:E1057)</f>
        <v>0</v>
      </c>
      <c r="F1058" s="115"/>
      <c r="G1058" s="116">
        <f>SUM(G986:G1057)</f>
        <v>0</v>
      </c>
      <c r="H1058" s="117"/>
      <c r="I1058" s="118" t="e">
        <f t="shared" ref="I1058:R1058" si="414">SUM(I986:I1057)</f>
        <v>#VALUE!</v>
      </c>
      <c r="J1058" s="118" t="e">
        <f t="shared" si="414"/>
        <v>#VALUE!</v>
      </c>
      <c r="K1058" s="118">
        <f t="shared" si="414"/>
        <v>0</v>
      </c>
      <c r="L1058" s="118">
        <f t="shared" si="414"/>
        <v>0</v>
      </c>
      <c r="M1058" s="118" t="e">
        <f t="shared" si="414"/>
        <v>#VALUE!</v>
      </c>
      <c r="N1058" s="118" t="e">
        <f t="shared" si="414"/>
        <v>#VALUE!</v>
      </c>
      <c r="O1058" s="117">
        <f t="shared" si="414"/>
        <v>0</v>
      </c>
      <c r="P1058" s="118" t="e">
        <f t="shared" si="414"/>
        <v>#VALUE!</v>
      </c>
      <c r="Q1058" s="119" t="e">
        <f t="shared" si="414"/>
        <v>#VALUE!</v>
      </c>
      <c r="R1058" s="116">
        <f t="shared" si="414"/>
        <v>0</v>
      </c>
      <c r="S1058" s="117"/>
      <c r="T1058" s="117"/>
      <c r="U1058" s="117"/>
      <c r="V1058" s="118">
        <f t="shared" ref="V1058:AA1058" si="415">SUM(V986:V1057)</f>
        <v>0</v>
      </c>
      <c r="W1058" s="118">
        <f t="shared" si="415"/>
        <v>0</v>
      </c>
      <c r="X1058" s="118">
        <f t="shared" si="415"/>
        <v>0</v>
      </c>
      <c r="Y1058" s="118">
        <f t="shared" si="415"/>
        <v>0</v>
      </c>
      <c r="Z1058" s="118">
        <f t="shared" si="415"/>
        <v>0</v>
      </c>
      <c r="AA1058" s="119" t="e">
        <f t="shared" si="415"/>
        <v>#VALUE!</v>
      </c>
    </row>
    <row r="1060" spans="1:29" ht="15.75" thickBot="1"/>
    <row r="1061" spans="1:29" s="38" customFormat="1" ht="36.75" customHeight="1" thickBot="1">
      <c r="A1061" s="1689" t="s">
        <v>49</v>
      </c>
      <c r="B1061" s="1690"/>
      <c r="C1061" s="1690"/>
      <c r="D1061" s="1691"/>
      <c r="E1061" s="1692" t="s">
        <v>436</v>
      </c>
      <c r="F1061" s="1693"/>
      <c r="G1061" s="1693"/>
      <c r="H1061" s="1693"/>
      <c r="I1061" s="1693"/>
      <c r="J1061" s="1693"/>
      <c r="K1061" s="1693"/>
      <c r="L1061" s="1693"/>
      <c r="M1061" s="1693"/>
      <c r="N1061" s="1693"/>
      <c r="O1061" s="1693"/>
      <c r="P1061" s="1693"/>
      <c r="Q1061" s="1693"/>
      <c r="R1061" s="1693"/>
      <c r="S1061" s="1693"/>
      <c r="T1061" s="1693"/>
      <c r="U1061" s="1693"/>
      <c r="V1061" s="1693"/>
      <c r="W1061" s="1693"/>
      <c r="X1061" s="1693"/>
      <c r="Y1061" s="1693"/>
      <c r="Z1061" s="1693"/>
      <c r="AA1061" s="1694"/>
    </row>
    <row r="1062" spans="1:29" s="38" customFormat="1" ht="23.25" customHeight="1" thickBot="1">
      <c r="A1062" s="1684" t="s">
        <v>408</v>
      </c>
      <c r="B1062" s="1685"/>
      <c r="C1062" s="1685"/>
      <c r="D1062" s="1686"/>
      <c r="E1062" s="1661" t="s">
        <v>51</v>
      </c>
      <c r="F1062" s="1662"/>
      <c r="G1062" s="1662"/>
      <c r="H1062" s="1662"/>
      <c r="I1062" s="1662"/>
      <c r="J1062" s="1662"/>
      <c r="K1062" s="1662"/>
      <c r="L1062" s="1662"/>
      <c r="M1062" s="1662"/>
      <c r="N1062" s="1662"/>
      <c r="O1062" s="1662"/>
      <c r="P1062" s="1662"/>
      <c r="Q1062" s="1663"/>
      <c r="R1062" s="1659" t="s">
        <v>52</v>
      </c>
      <c r="S1062" s="1660"/>
      <c r="T1062" s="1660"/>
      <c r="U1062" s="1660"/>
      <c r="V1062" s="1660"/>
      <c r="W1062" s="1660"/>
      <c r="X1062" s="1660"/>
      <c r="Y1062" s="1660"/>
      <c r="Z1062" s="1660"/>
      <c r="AA1062" s="1672"/>
    </row>
    <row r="1063" spans="1:29" s="62" customFormat="1" ht="162" customHeight="1" thickBot="1">
      <c r="A1063" s="63" t="s">
        <v>10</v>
      </c>
      <c r="B1063" s="64" t="s">
        <v>409</v>
      </c>
      <c r="C1063" s="64" t="s">
        <v>55</v>
      </c>
      <c r="D1063" s="65" t="s">
        <v>410</v>
      </c>
      <c r="E1063" s="66" t="s">
        <v>1</v>
      </c>
      <c r="F1063" s="67" t="s">
        <v>411</v>
      </c>
      <c r="G1063" s="67" t="s">
        <v>412</v>
      </c>
      <c r="H1063" s="67" t="s">
        <v>413</v>
      </c>
      <c r="I1063" s="67" t="s">
        <v>414</v>
      </c>
      <c r="J1063" s="67" t="s">
        <v>415</v>
      </c>
      <c r="K1063" s="67" t="s">
        <v>416</v>
      </c>
      <c r="L1063" s="67" t="s">
        <v>417</v>
      </c>
      <c r="M1063" s="67" t="s">
        <v>418</v>
      </c>
      <c r="N1063" s="67" t="s">
        <v>419</v>
      </c>
      <c r="O1063" s="67" t="s">
        <v>30</v>
      </c>
      <c r="P1063" s="68" t="s">
        <v>60</v>
      </c>
      <c r="Q1063" s="69" t="s">
        <v>420</v>
      </c>
      <c r="R1063" s="70" t="s">
        <v>1</v>
      </c>
      <c r="S1063" s="71" t="s">
        <v>411</v>
      </c>
      <c r="T1063" s="71" t="s">
        <v>102</v>
      </c>
      <c r="U1063" s="71" t="s">
        <v>421</v>
      </c>
      <c r="V1063" s="71" t="s">
        <v>414</v>
      </c>
      <c r="W1063" s="71" t="str">
        <f>+J1063</f>
        <v>Սահմանվող պաշտոնային դրույքաչափ /հաշվի առնելով  նվազագույն ամսական աշխատավարձը - 50000 դրամ/</v>
      </c>
      <c r="X1063" s="71" t="s">
        <v>30</v>
      </c>
      <c r="Y1063" s="68" t="s">
        <v>60</v>
      </c>
      <c r="Z1063" s="71" t="s">
        <v>422</v>
      </c>
      <c r="AA1063" s="72" t="s">
        <v>423</v>
      </c>
    </row>
    <row r="1064" spans="1:29" s="81" customFormat="1" ht="17.25" customHeight="1" thickBot="1">
      <c r="A1064" s="73">
        <v>1</v>
      </c>
      <c r="B1064" s="74">
        <v>2</v>
      </c>
      <c r="C1064" s="74">
        <v>3</v>
      </c>
      <c r="D1064" s="75">
        <v>4</v>
      </c>
      <c r="E1064" s="76">
        <v>5</v>
      </c>
      <c r="F1064" s="74">
        <v>6</v>
      </c>
      <c r="G1064" s="77">
        <v>7</v>
      </c>
      <c r="H1064" s="74">
        <v>8</v>
      </c>
      <c r="I1064" s="74">
        <v>9</v>
      </c>
      <c r="J1064" s="77">
        <v>10</v>
      </c>
      <c r="K1064" s="74">
        <v>11</v>
      </c>
      <c r="L1064" s="74">
        <v>12</v>
      </c>
      <c r="M1064" s="77">
        <v>13</v>
      </c>
      <c r="N1064" s="74">
        <v>14</v>
      </c>
      <c r="O1064" s="74">
        <v>15</v>
      </c>
      <c r="P1064" s="77">
        <v>16</v>
      </c>
      <c r="Q1064" s="78">
        <v>17</v>
      </c>
      <c r="R1064" s="79">
        <v>18</v>
      </c>
      <c r="S1064" s="77">
        <v>19</v>
      </c>
      <c r="T1064" s="74">
        <v>20</v>
      </c>
      <c r="U1064" s="74">
        <v>21</v>
      </c>
      <c r="V1064" s="74">
        <v>22</v>
      </c>
      <c r="W1064" s="74">
        <v>23</v>
      </c>
      <c r="X1064" s="74">
        <v>24</v>
      </c>
      <c r="Y1064" s="74">
        <v>25</v>
      </c>
      <c r="Z1064" s="74">
        <v>26</v>
      </c>
      <c r="AA1064" s="78">
        <v>27</v>
      </c>
      <c r="AB1064" s="80"/>
      <c r="AC1064" s="80"/>
    </row>
    <row r="1065" spans="1:29" ht="17.25">
      <c r="A1065" s="82"/>
      <c r="B1065" s="82"/>
      <c r="C1065" s="83"/>
      <c r="D1065" s="192"/>
      <c r="E1065" s="84"/>
      <c r="F1065" s="85"/>
      <c r="G1065" s="86" t="str">
        <f>IF($C1065="ստորաբաժանման պետ",IF(F1065=0,2.28,IF(F1065=1,2.35,IF(F1065=2,2.43,IF(F1065=3,2.5,IF(OR(F1065=4,F1065=5),2.58,IF(OR(F1065=6,F1065=7),2.66,IF(OR(F1065=8,F1065=9),2.75,IF(OR(F1065=10,F1065=11,F1065=12),2.83,IF(OR(F1065=13,F1065=14,F1065=15),2.92,IF(OR(F1065=16,F1065=17,F1065=18),3.01,3.11)))))))))),IF($C1065="ավագ կարգադրիչ",IF(F1065=0,1.96,IF(F1065=1,2.02,IF(F1065=2,2.08,IF(F1065=3,2.15,IF(OR(F1065=4,F1065=5),2.21,IF(OR(F1065=6,F1065=7),2.28,IF(OR(F1065=8,F1065=9),2.35,IF(OR(F1065=10,F1065=11,F1065=12),2.42,IF(OR(F1065=13,F1065=14,F1065=15),2.5,IF(OR(F1065=16,F1065=17,F1065=18),2.58,2.66)))))))))),IF($C1065="կարգադրիչ",IF(F1065=0,1.45,IF(F1065=1,1.49,IF(F1065=2,1.54,IF(F1065=3,1.59,IF(OR(F1065=4,F1065=5),1.9,IF(OR(F1065=6,F1065=7),1.96,IF(OR(F1065=8,F1065=9),1.73,IF(OR(F1065=10,F1065=11,F1065=12),1.79,IF(OR(F1065=13,F1065=14,F1065=15),1.84,IF(OR(F1065=16,F1065=17,F1065=18),1.9,1.95)))))))))), "Error")))</f>
        <v>Error</v>
      </c>
      <c r="H1065" s="87">
        <v>14400</v>
      </c>
      <c r="I1065" s="88" t="e">
        <f>G1065*H1065</f>
        <v>#VALUE!</v>
      </c>
      <c r="J1065" s="88" t="e">
        <f t="shared" ref="J1065:J1128" si="416">IF(I1065&lt;=59525,59525,I1065)</f>
        <v>#VALUE!</v>
      </c>
      <c r="K1065" s="88">
        <f>IF($D1065="գեներալ-մայոր",2.91,IF($D1065="գնդապետ",2.38,IF($D1065="փոխգնդապետ",2.25,IF($D1065="մայոր",1.85,IF($D1065="կապիտան",1.72,IF($D1065="ավագ լեյտենանտ",1.59,IF($D1065="լեյտենանտ",1.46,IF($D1065="ավագ ենթասպա",1.06,IF($D1065="ենթասպա",0.93,IF($D1065="ավագ",0.79,IF($D1065="ավագ սերժանտ",0.66,IF($D1065="սերժանտ",0.53,IF($D1065="կրտսեր սերժանտ",0.4,0)))))))))))))</f>
        <v>0</v>
      </c>
      <c r="L1065" s="88">
        <f>K1065*H1065</f>
        <v>0</v>
      </c>
      <c r="M1065" s="88" t="e">
        <f>L1065+J1065</f>
        <v>#VALUE!</v>
      </c>
      <c r="N1065" s="88" t="e">
        <f>IF(F1065&lt;2,M1065*0%,IF(F1065&lt;5,M1065*5%,IF(F1065&lt;10,M1065*10%,IF(F1065&lt;15,M1065*15%,IF(F1065&lt;20,M1065*20%,IF(F1065&lt;25,M1065*25%,IF(F1065&gt;=25,M1065*30%)))))))</f>
        <v>#VALUE!</v>
      </c>
      <c r="O1065" s="87"/>
      <c r="P1065" s="88" t="e">
        <f t="shared" ref="P1065:P1128" si="417">M1065+N1065+O1065</f>
        <v>#VALUE!</v>
      </c>
      <c r="Q1065" s="89" t="e">
        <f>P1065*6.565</f>
        <v>#VALUE!</v>
      </c>
      <c r="R1065" s="90"/>
      <c r="S1065" s="82"/>
      <c r="T1065" s="28">
        <f>IF(E1065&lt;1,0,IF(D1065="Բ-1",IF(F1065=0,6.94,IF(F1065=1,7.17,IF(F1065=2,7.41,IF(F1065=3,7.66,IF(OR(F1065=5,F1065=4),7.92,IF(OR(F1065=6,F1065=7),8.18,IF(OR(F1065=8,F1065=9),8.46,IF(OR(F1065=10,F1065=11,F1065=12),8.74,IF(OR(F1065=13,F1065=14,F1065=15),9.03,IF(OR(F1065=16,F1065=17,F1065=18),9.33,9.65)))))))))),IF(D1065="Բ-2", IF(F1065=0,5.71,IF(F1065=1,5.89,IF(F1065=2,6.09,IF(F1065=3,6.29,IF(OR(F1065=5,F1065=4),6.5,IF(OR(F1065=6,F1065=7),6.72,IF(OR(F1065=8,F1065=9),6.94,IF(OR(F1065=10,F1065=11,F1065=12),7.17,IF(OR(F1065=13,F1065=14,F1065=15),7.41,IF(OR(F1065=16,F1065=17,F1065=18),7.65,7.91)))))))))), IF(D1065="Գ-1", IF(F1065=0,4.7,IF(F1065=1,4.86,IF(F1065=2,5.01,IF(F1065=3,5.18,IF(OR(F1065=5,F1065=4),5.35,IF(OR(F1065=6,F1065=7),5.52,IF(OR(F1065=8,F1065=9),5.71,IF(OR(F1065=10,F1065=11,F1065=12),5.89,IF(OR(F1065=13,F1065=14,F1065=15),6.09,IF(OR(F1065=16,F1065=17,F1065=18),6.29,6.49)))))))))), IF(D1065="Գ-2", IF(F1065=0,3.88,IF(F1065=1,4.01,IF(F1065=2,4.14,IF(F1065=3,4.27,IF(OR(F1065=5,F1065=4),4.41,IF(OR(F1065=6,F1065=7),4.55,IF(OR(F1065=8,F1065=9),4.7,IF(OR(F1065=10,F1065=11,F1065=12),4.85,IF(OR(F1065=13,F1065=14,F1065=15),5.01,IF(OR(F1065=16,F1065=17,F1065=18),5.17,5.34)))))))))), IF(D1065="Գ-3", IF(F1065=0,3.21,IF(F1065=1,3.31,IF(F1065=2,3.42,IF(F1065=3,3.53,IF(OR(F1065=5,F1065=4),3.64,IF(OR(F1065=6,F1065=7),3.76,IF(OR(F1065=8,F1065=9),3.88,IF(OR(F1065=10,F1065=11,F1065=12),4.01,IF(OR(F1065=13,F1065=14,F1065=15),4.13,IF(OR(F1065=16,F1065=17,F1065=18),4.27,4.4)))))))))), IF(D1065="Ա-1", IF(F1065=0,2.66,IF(F1065=1,2.75,IF(F1065=2,2.83,IF(F1065=3,2.92,IF(OR(F1065=5,F1065=4),3.02,IF(OR(F1065=6,F1065=7),3.11,IF(OR(F1065=8,F1065=9),3.21,IF(OR(F1065=10,F1065=11,F1065=12),3.31,IF(OR(F1065=13,F1065=14,F1065=15),3.42,IF(OR(F1065=16,F1065=17,F1065=18),3.53,3.64)))))))))), IF(D1065="Ա-2", IF(F1065=0,2.28,IF(F1065=1,2.35,IF(F1065=2,2.43,IF(F1065=3,2.5,IF(OR(F1065=5,F1065=4),2.58,IF(OR(F1065=6,F1065=7),2.66,IF(OR(F1065=8,F1065=9),2.75,IF(OR(F1065=10,F1065=11,F1065=12),2.83,IF(OR(F1065=13,F1065=14,F1065=15),2.92,IF(OR(F1065=16,F1065=17,F1065=18),3.01,3.11)))))))))),IF(D1065="Ա-3", IF(F1065=0,1.96,IF(F1065=1,2.02,IF(F1065=2,2.08,IF(F1065=3,2.15,IF(OR(F1065=5,F1065=4),2.21,IF(OR(F1065=6,F1065=7),2.28,IF(OR(F1065=8,F1065=9),2.35,IF(OR(F1065=10,F1065=11,F1065=12),2.42,IF(OR(F1065=13,F1065=14,F1065=15),2.5,IF(OR(F1065=16,F1065=17,F1065=18),2.58,2.66)))))))))), IF(D1065="Կ-1", IF(F1065=0,1.68,IF(F1065=1,1.73,IF(F1065=2,1.79,IF(F1065=3,1.84,IF(OR(F1065=5,F1065=4),1.9,IF(OR(F1065=6,F1065=7),1.96,IF(OR(F1065=8,F1065=9),2.02,IF(OR(F1065=10,F1065=11,F1065=12),2.08,IF(OR(F1065=13,F1065=14,F1065=15),2.14,IF(OR(F1065=16,F1065=17,F1065=18),2.21,2.28)))))))))), IF(D1065="Կ-2", IF(F1065=0,1.45,IF(F1065=1,1.49,IF(F1065=2,1.54,IF(F1065=3,1.59,IF(OR(F1065=5,F1065=4),1.63,IF(OR(F1065=6,F1065=7),1.68,IF(OR(F1065=8,F1065=9),1.73,IF(OR(F1065=10,F1065=11,F1065=12),1.79,IF(OR(F1065=13,F1065=14,F1065=15),1.84,IF(OR(F1065=16,F1065=17,F1065=18),1.9,1.95)))))))))),IF(D1065="Կ-3", IF(F1065=0,1.25,IF(F1065=1,1.29,IF(F1065=2,1.33,IF(F1065=3,1.37,IF(OR(F1065=5,F1065=4),1.41,IF(OR(F1065=6,F1065=7),1.45,IF(OR(F1065=8,F1065=9),1.49,IF(OR(F1065=10,F1065=11,F1065=12),1.54,IF(OR(F1065=13,F1065=14,F1065=15),1.58,IF(OR(F1065=16,F1065=17,F1065=18),1.63,1.68)))))))))), "Error"))))))))))))</f>
        <v>0</v>
      </c>
      <c r="U1065" s="91">
        <v>66140</v>
      </c>
      <c r="V1065" s="92">
        <f t="shared" ref="V1065:V1096" si="418">+U1065*T1065</f>
        <v>0</v>
      </c>
      <c r="W1065" s="91"/>
      <c r="X1065" s="91"/>
      <c r="Y1065" s="92">
        <f>+V1065+W1065+X1065</f>
        <v>0</v>
      </c>
      <c r="Z1065" s="92">
        <f>+Y1065*6.565</f>
        <v>0</v>
      </c>
      <c r="AA1065" s="92" t="e">
        <f t="shared" ref="AA1065:AA1096" si="419">+Z1065+Q1065</f>
        <v>#VALUE!</v>
      </c>
    </row>
    <row r="1066" spans="1:29" ht="17.25">
      <c r="A1066" s="5"/>
      <c r="B1066" s="5"/>
      <c r="C1066" s="93"/>
      <c r="D1066" s="193"/>
      <c r="E1066" s="94"/>
      <c r="F1066" s="95"/>
      <c r="G1066" s="96" t="str">
        <f t="shared" ref="G1066:G1129" si="420">IF($C1066="ստորաբաժանման պետ",IF(F1066=0,2.28,IF(F1066=1,2.35,IF(F1066=2,2.43,IF(F1066=3,2.5,IF(OR(F1066=4,F1066=5),2.58,IF(OR(F1066=6,F1066=7),2.66,IF(OR(F1066=8,F1066=9),2.75,IF(OR(F1066=10,F1066=11,F1066=12),2.83,IF(OR(F1066=13,F1066=14,F1066=15),2.92,IF(OR(F1066=16,F1066=17,F1066=18),3.01,3.11)))))))))),IF($C1066="ավագ կարգադրիչ",IF(F1066=0,1.96,IF(F1066=1,2.02,IF(F1066=2,2.08,IF(F1066=3,2.15,IF(OR(F1066=4,F1066=5),2.21,IF(OR(F1066=6,F1066=7),2.28,IF(OR(F1066=8,F1066=9),2.35,IF(OR(F1066=10,F1066=11,F1066=12),2.42,IF(OR(F1066=13,F1066=14,F1066=15),2.5,IF(OR(F1066=16,F1066=17,F1066=18),2.58,2.66)))))))))),IF($C1066="կարգադրիչ",IF(F1066=0,1.45,IF(F1066=1,1.49,IF(F1066=2,1.54,IF(F1066=3,1.59,IF(OR(F1066=4,F1066=5),1.9,IF(OR(F1066=6,F1066=7),1.96,IF(OR(F1066=8,F1066=9),1.73,IF(OR(F1066=10,F1066=11,F1066=12),1.79,IF(OR(F1066=13,F1066=14,F1066=15),1.84,IF(OR(F1066=16,F1066=17,F1066=18),1.9,1.95)))))))))), "Error")))</f>
        <v>Error</v>
      </c>
      <c r="H1066" s="97">
        <v>14400</v>
      </c>
      <c r="I1066" s="98" t="e">
        <f t="shared" ref="I1066:I1119" si="421">G1066*H1066</f>
        <v>#VALUE!</v>
      </c>
      <c r="J1066" s="88" t="e">
        <f t="shared" si="416"/>
        <v>#VALUE!</v>
      </c>
      <c r="K1066" s="98">
        <f t="shared" ref="K1066:K1129" si="422">IF($D1066="գեներալ-մայոր",2.91,IF($D1066="գնդապետ",2.38,IF($D1066="փոխգնդապետ",2.25,IF($D1066="մայոր",1.85,IF($D1066="կապիտան",1.72,IF($D1066="ավագ լեյտենանտ",1.59,IF($D1066="լեյտենանտ",1.46,IF($D1066="ավագ ենթասպա",1.06,IF($D1066="ենթասպա",0.93,IF($D1066="ավագ",0.79,IF($D1066="ավագ սերժանտ",0.66,IF($D1066="սերժանտ",0.53,IF($D1066="կրտսեր սերժանտ",0.4,0)))))))))))))</f>
        <v>0</v>
      </c>
      <c r="L1066" s="98">
        <f t="shared" ref="L1066:L1119" si="423">K1066*H1066</f>
        <v>0</v>
      </c>
      <c r="M1066" s="98" t="e">
        <f t="shared" ref="M1066:M1119" si="424">L1066+J1066</f>
        <v>#VALUE!</v>
      </c>
      <c r="N1066" s="98" t="e">
        <f t="shared" ref="N1066:N1119" si="425">IF(F1066&lt;2,M1066*0%,IF(F1066&lt;5,M1066*5%,IF(F1066&lt;10,M1066*10%,IF(F1066&lt;15,M1066*15%,IF(F1066&lt;20,M1066*20%,IF(F1066&lt;25,M1066*25%,IF(F1066&gt;=25,M1066*30%)))))))</f>
        <v>#VALUE!</v>
      </c>
      <c r="O1066" s="97"/>
      <c r="P1066" s="98" t="e">
        <f t="shared" si="417"/>
        <v>#VALUE!</v>
      </c>
      <c r="Q1066" s="99" t="e">
        <f t="shared" ref="Q1066:Q1129" si="426">P1066*6.565</f>
        <v>#VALUE!</v>
      </c>
      <c r="R1066" s="100"/>
      <c r="S1066" s="5"/>
      <c r="T1066" s="28">
        <f t="shared" ref="T1066:T1129" si="427">IF(E1066&lt;1,0,IF(D1066="Բ-1",IF(F1066=0,6.94,IF(F1066=1,7.17,IF(F1066=2,7.41,IF(F1066=3,7.66,IF(OR(F1066=5,F1066=4),7.92,IF(OR(F1066=6,F1066=7),8.18,IF(OR(F1066=8,F1066=9),8.46,IF(OR(F1066=10,F1066=11,F1066=12),8.74,IF(OR(F1066=13,F1066=14,F1066=15),9.03,IF(OR(F1066=16,F1066=17,F1066=18),9.33,9.65)))))))))),IF(D1066="Բ-2", IF(F1066=0,5.71,IF(F1066=1,5.89,IF(F1066=2,6.09,IF(F1066=3,6.29,IF(OR(F1066=5,F1066=4),6.5,IF(OR(F1066=6,F1066=7),6.72,IF(OR(F1066=8,F1066=9),6.94,IF(OR(F1066=10,F1066=11,F1066=12),7.17,IF(OR(F1066=13,F1066=14,F1066=15),7.41,IF(OR(F1066=16,F1066=17,F1066=18),7.65,7.91)))))))))), IF(D1066="Գ-1", IF(F1066=0,4.7,IF(F1066=1,4.86,IF(F1066=2,5.01,IF(F1066=3,5.18,IF(OR(F1066=5,F1066=4),5.35,IF(OR(F1066=6,F1066=7),5.52,IF(OR(F1066=8,F1066=9),5.71,IF(OR(F1066=10,F1066=11,F1066=12),5.89,IF(OR(F1066=13,F1066=14,F1066=15),6.09,IF(OR(F1066=16,F1066=17,F1066=18),6.29,6.49)))))))))), IF(D1066="Գ-2", IF(F1066=0,3.88,IF(F1066=1,4.01,IF(F1066=2,4.14,IF(F1066=3,4.27,IF(OR(F1066=5,F1066=4),4.41,IF(OR(F1066=6,F1066=7),4.55,IF(OR(F1066=8,F1066=9),4.7,IF(OR(F1066=10,F1066=11,F1066=12),4.85,IF(OR(F1066=13,F1066=14,F1066=15),5.01,IF(OR(F1066=16,F1066=17,F1066=18),5.17,5.34)))))))))), IF(D1066="Գ-3", IF(F1066=0,3.21,IF(F1066=1,3.31,IF(F1066=2,3.42,IF(F1066=3,3.53,IF(OR(F1066=5,F1066=4),3.64,IF(OR(F1066=6,F1066=7),3.76,IF(OR(F1066=8,F1066=9),3.88,IF(OR(F1066=10,F1066=11,F1066=12),4.01,IF(OR(F1066=13,F1066=14,F1066=15),4.13,IF(OR(F1066=16,F1066=17,F1066=18),4.27,4.4)))))))))), IF(D1066="Ա-1", IF(F1066=0,2.66,IF(F1066=1,2.75,IF(F1066=2,2.83,IF(F1066=3,2.92,IF(OR(F1066=5,F1066=4),3.02,IF(OR(F1066=6,F1066=7),3.11,IF(OR(F1066=8,F1066=9),3.21,IF(OR(F1066=10,F1066=11,F1066=12),3.31,IF(OR(F1066=13,F1066=14,F1066=15),3.42,IF(OR(F1066=16,F1066=17,F1066=18),3.53,3.64)))))))))), IF(D1066="Ա-2", IF(F1066=0,2.28,IF(F1066=1,2.35,IF(F1066=2,2.43,IF(F1066=3,2.5,IF(OR(F1066=5,F1066=4),2.58,IF(OR(F1066=6,F1066=7),2.66,IF(OR(F1066=8,F1066=9),2.75,IF(OR(F1066=10,F1066=11,F1066=12),2.83,IF(OR(F1066=13,F1066=14,F1066=15),2.92,IF(OR(F1066=16,F1066=17,F1066=18),3.01,3.11)))))))))),IF(D1066="Ա-3", IF(F1066=0,1.96,IF(F1066=1,2.02,IF(F1066=2,2.08,IF(F1066=3,2.15,IF(OR(F1066=5,F1066=4),2.21,IF(OR(F1066=6,F1066=7),2.28,IF(OR(F1066=8,F1066=9),2.35,IF(OR(F1066=10,F1066=11,F1066=12),2.42,IF(OR(F1066=13,F1066=14,F1066=15),2.5,IF(OR(F1066=16,F1066=17,F1066=18),2.58,2.66)))))))))), IF(D1066="Կ-1", IF(F1066=0,1.68,IF(F1066=1,1.73,IF(F1066=2,1.79,IF(F1066=3,1.84,IF(OR(F1066=5,F1066=4),1.9,IF(OR(F1066=6,F1066=7),1.96,IF(OR(F1066=8,F1066=9),2.02,IF(OR(F1066=10,F1066=11,F1066=12),2.08,IF(OR(F1066=13,F1066=14,F1066=15),2.14,IF(OR(F1066=16,F1066=17,F1066=18),2.21,2.28)))))))))), IF(D1066="Կ-2", IF(F1066=0,1.45,IF(F1066=1,1.49,IF(F1066=2,1.54,IF(F1066=3,1.59,IF(OR(F1066=5,F1066=4),1.63,IF(OR(F1066=6,F1066=7),1.68,IF(OR(F1066=8,F1066=9),1.73,IF(OR(F1066=10,F1066=11,F1066=12),1.79,IF(OR(F1066=13,F1066=14,F1066=15),1.84,IF(OR(F1066=16,F1066=17,F1066=18),1.9,1.95)))))))))),IF(D1066="Կ-3", IF(F1066=0,1.25,IF(F1066=1,1.29,IF(F1066=2,1.33,IF(F1066=3,1.37,IF(OR(F1066=5,F1066=4),1.41,IF(OR(F1066=6,F1066=7),1.45,IF(OR(F1066=8,F1066=9),1.49,IF(OR(F1066=10,F1066=11,F1066=12),1.54,IF(OR(F1066=13,F1066=14,F1066=15),1.58,IF(OR(F1066=16,F1066=17,F1066=18),1.63,1.68)))))))))), "Error"))))))))))))</f>
        <v>0</v>
      </c>
      <c r="U1066" s="101">
        <v>66140</v>
      </c>
      <c r="V1066" s="102">
        <f t="shared" si="418"/>
        <v>0</v>
      </c>
      <c r="W1066" s="101"/>
      <c r="X1066" s="101"/>
      <c r="Y1066" s="102">
        <f t="shared" ref="Y1066:Y1119" si="428">+V1066+W1066+X1066</f>
        <v>0</v>
      </c>
      <c r="Z1066" s="102">
        <f t="shared" ref="Z1066:Z1129" si="429">+Y1066*6.565</f>
        <v>0</v>
      </c>
      <c r="AA1066" s="102" t="e">
        <f t="shared" si="419"/>
        <v>#VALUE!</v>
      </c>
    </row>
    <row r="1067" spans="1:29" ht="17.25">
      <c r="A1067" s="5"/>
      <c r="B1067" s="5"/>
      <c r="C1067" s="93"/>
      <c r="D1067" s="193"/>
      <c r="E1067" s="94"/>
      <c r="F1067" s="95"/>
      <c r="G1067" s="96" t="str">
        <f t="shared" si="420"/>
        <v>Error</v>
      </c>
      <c r="H1067" s="97">
        <v>14400</v>
      </c>
      <c r="I1067" s="98" t="e">
        <f t="shared" si="421"/>
        <v>#VALUE!</v>
      </c>
      <c r="J1067" s="88" t="e">
        <f t="shared" si="416"/>
        <v>#VALUE!</v>
      </c>
      <c r="K1067" s="98">
        <f t="shared" si="422"/>
        <v>0</v>
      </c>
      <c r="L1067" s="98">
        <f t="shared" si="423"/>
        <v>0</v>
      </c>
      <c r="M1067" s="98" t="e">
        <f t="shared" si="424"/>
        <v>#VALUE!</v>
      </c>
      <c r="N1067" s="98" t="e">
        <f t="shared" si="425"/>
        <v>#VALUE!</v>
      </c>
      <c r="O1067" s="97"/>
      <c r="P1067" s="98" t="e">
        <f t="shared" si="417"/>
        <v>#VALUE!</v>
      </c>
      <c r="Q1067" s="99" t="e">
        <f t="shared" si="426"/>
        <v>#VALUE!</v>
      </c>
      <c r="R1067" s="100"/>
      <c r="S1067" s="5"/>
      <c r="T1067" s="28">
        <f t="shared" si="427"/>
        <v>0</v>
      </c>
      <c r="U1067" s="101">
        <v>66140</v>
      </c>
      <c r="V1067" s="102">
        <f t="shared" si="418"/>
        <v>0</v>
      </c>
      <c r="W1067" s="101"/>
      <c r="X1067" s="101"/>
      <c r="Y1067" s="102">
        <f t="shared" si="428"/>
        <v>0</v>
      </c>
      <c r="Z1067" s="102">
        <f t="shared" si="429"/>
        <v>0</v>
      </c>
      <c r="AA1067" s="102" t="e">
        <f t="shared" si="419"/>
        <v>#VALUE!</v>
      </c>
    </row>
    <row r="1068" spans="1:29" ht="17.25">
      <c r="A1068" s="5"/>
      <c r="B1068" s="5"/>
      <c r="C1068" s="93"/>
      <c r="D1068" s="193"/>
      <c r="E1068" s="94"/>
      <c r="F1068" s="95"/>
      <c r="G1068" s="96" t="str">
        <f t="shared" si="420"/>
        <v>Error</v>
      </c>
      <c r="H1068" s="97">
        <v>14400</v>
      </c>
      <c r="I1068" s="98" t="e">
        <f t="shared" si="421"/>
        <v>#VALUE!</v>
      </c>
      <c r="J1068" s="88" t="e">
        <f t="shared" si="416"/>
        <v>#VALUE!</v>
      </c>
      <c r="K1068" s="98">
        <f t="shared" si="422"/>
        <v>0</v>
      </c>
      <c r="L1068" s="98">
        <f t="shared" si="423"/>
        <v>0</v>
      </c>
      <c r="M1068" s="98" t="e">
        <f t="shared" si="424"/>
        <v>#VALUE!</v>
      </c>
      <c r="N1068" s="98" t="e">
        <f t="shared" si="425"/>
        <v>#VALUE!</v>
      </c>
      <c r="O1068" s="97"/>
      <c r="P1068" s="98" t="e">
        <f t="shared" si="417"/>
        <v>#VALUE!</v>
      </c>
      <c r="Q1068" s="99" t="e">
        <f t="shared" si="426"/>
        <v>#VALUE!</v>
      </c>
      <c r="R1068" s="100"/>
      <c r="S1068" s="5"/>
      <c r="T1068" s="28">
        <f t="shared" si="427"/>
        <v>0</v>
      </c>
      <c r="U1068" s="101">
        <v>66140</v>
      </c>
      <c r="V1068" s="102">
        <f t="shared" si="418"/>
        <v>0</v>
      </c>
      <c r="W1068" s="101"/>
      <c r="X1068" s="101"/>
      <c r="Y1068" s="102">
        <f t="shared" si="428"/>
        <v>0</v>
      </c>
      <c r="Z1068" s="102">
        <f t="shared" si="429"/>
        <v>0</v>
      </c>
      <c r="AA1068" s="102" t="e">
        <f t="shared" si="419"/>
        <v>#VALUE!</v>
      </c>
    </row>
    <row r="1069" spans="1:29" ht="17.25">
      <c r="A1069" s="5"/>
      <c r="B1069" s="5"/>
      <c r="C1069" s="93"/>
      <c r="D1069" s="193"/>
      <c r="E1069" s="94"/>
      <c r="F1069" s="95"/>
      <c r="G1069" s="96" t="str">
        <f t="shared" si="420"/>
        <v>Error</v>
      </c>
      <c r="H1069" s="97">
        <v>14400</v>
      </c>
      <c r="I1069" s="98" t="e">
        <f t="shared" si="421"/>
        <v>#VALUE!</v>
      </c>
      <c r="J1069" s="88" t="e">
        <f t="shared" si="416"/>
        <v>#VALUE!</v>
      </c>
      <c r="K1069" s="98">
        <f t="shared" si="422"/>
        <v>0</v>
      </c>
      <c r="L1069" s="98">
        <f t="shared" si="423"/>
        <v>0</v>
      </c>
      <c r="M1069" s="98" t="e">
        <f t="shared" si="424"/>
        <v>#VALUE!</v>
      </c>
      <c r="N1069" s="98" t="e">
        <f t="shared" si="425"/>
        <v>#VALUE!</v>
      </c>
      <c r="O1069" s="97"/>
      <c r="P1069" s="98" t="e">
        <f t="shared" si="417"/>
        <v>#VALUE!</v>
      </c>
      <c r="Q1069" s="99" t="e">
        <f t="shared" si="426"/>
        <v>#VALUE!</v>
      </c>
      <c r="R1069" s="100"/>
      <c r="S1069" s="5"/>
      <c r="T1069" s="28">
        <f t="shared" si="427"/>
        <v>0</v>
      </c>
      <c r="U1069" s="101">
        <v>66140</v>
      </c>
      <c r="V1069" s="102">
        <f t="shared" si="418"/>
        <v>0</v>
      </c>
      <c r="W1069" s="101"/>
      <c r="X1069" s="101"/>
      <c r="Y1069" s="102">
        <f t="shared" si="428"/>
        <v>0</v>
      </c>
      <c r="Z1069" s="102">
        <f t="shared" si="429"/>
        <v>0</v>
      </c>
      <c r="AA1069" s="102" t="e">
        <f t="shared" si="419"/>
        <v>#VALUE!</v>
      </c>
    </row>
    <row r="1070" spans="1:29" ht="17.25">
      <c r="A1070" s="5"/>
      <c r="B1070" s="5"/>
      <c r="C1070" s="93"/>
      <c r="D1070" s="193"/>
      <c r="E1070" s="94"/>
      <c r="F1070" s="95"/>
      <c r="G1070" s="96" t="str">
        <f t="shared" si="420"/>
        <v>Error</v>
      </c>
      <c r="H1070" s="97">
        <v>14400</v>
      </c>
      <c r="I1070" s="98" t="e">
        <f t="shared" si="421"/>
        <v>#VALUE!</v>
      </c>
      <c r="J1070" s="88" t="e">
        <f t="shared" si="416"/>
        <v>#VALUE!</v>
      </c>
      <c r="K1070" s="98">
        <f t="shared" si="422"/>
        <v>0</v>
      </c>
      <c r="L1070" s="98">
        <f t="shared" si="423"/>
        <v>0</v>
      </c>
      <c r="M1070" s="98" t="e">
        <f t="shared" si="424"/>
        <v>#VALUE!</v>
      </c>
      <c r="N1070" s="98" t="e">
        <f t="shared" si="425"/>
        <v>#VALUE!</v>
      </c>
      <c r="O1070" s="97"/>
      <c r="P1070" s="98" t="e">
        <f t="shared" si="417"/>
        <v>#VALUE!</v>
      </c>
      <c r="Q1070" s="99" t="e">
        <f t="shared" si="426"/>
        <v>#VALUE!</v>
      </c>
      <c r="R1070" s="100"/>
      <c r="S1070" s="5"/>
      <c r="T1070" s="28">
        <f t="shared" si="427"/>
        <v>0</v>
      </c>
      <c r="U1070" s="101">
        <v>66140</v>
      </c>
      <c r="V1070" s="102">
        <f t="shared" si="418"/>
        <v>0</v>
      </c>
      <c r="W1070" s="101"/>
      <c r="X1070" s="101"/>
      <c r="Y1070" s="102">
        <f t="shared" si="428"/>
        <v>0</v>
      </c>
      <c r="Z1070" s="102">
        <f t="shared" si="429"/>
        <v>0</v>
      </c>
      <c r="AA1070" s="102" t="e">
        <f t="shared" si="419"/>
        <v>#VALUE!</v>
      </c>
    </row>
    <row r="1071" spans="1:29" ht="17.25">
      <c r="A1071" s="5"/>
      <c r="B1071" s="5"/>
      <c r="C1071" s="93"/>
      <c r="D1071" s="193"/>
      <c r="E1071" s="84"/>
      <c r="F1071" s="85"/>
      <c r="G1071" s="86" t="str">
        <f t="shared" si="420"/>
        <v>Error</v>
      </c>
      <c r="H1071" s="87">
        <v>14400</v>
      </c>
      <c r="I1071" s="88" t="e">
        <f t="shared" si="421"/>
        <v>#VALUE!</v>
      </c>
      <c r="J1071" s="88" t="e">
        <f t="shared" si="416"/>
        <v>#VALUE!</v>
      </c>
      <c r="K1071" s="88">
        <f t="shared" si="422"/>
        <v>0</v>
      </c>
      <c r="L1071" s="88">
        <f t="shared" si="423"/>
        <v>0</v>
      </c>
      <c r="M1071" s="88" t="e">
        <f t="shared" si="424"/>
        <v>#VALUE!</v>
      </c>
      <c r="N1071" s="88" t="e">
        <f t="shared" si="425"/>
        <v>#VALUE!</v>
      </c>
      <c r="O1071" s="87"/>
      <c r="P1071" s="88" t="e">
        <f t="shared" si="417"/>
        <v>#VALUE!</v>
      </c>
      <c r="Q1071" s="89" t="e">
        <f t="shared" si="426"/>
        <v>#VALUE!</v>
      </c>
      <c r="R1071" s="90"/>
      <c r="S1071" s="82"/>
      <c r="T1071" s="28">
        <f t="shared" si="427"/>
        <v>0</v>
      </c>
      <c r="U1071" s="91">
        <v>66140</v>
      </c>
      <c r="V1071" s="92">
        <f t="shared" si="418"/>
        <v>0</v>
      </c>
      <c r="W1071" s="91"/>
      <c r="X1071" s="91"/>
      <c r="Y1071" s="92">
        <f t="shared" si="428"/>
        <v>0</v>
      </c>
      <c r="Z1071" s="92">
        <f t="shared" si="429"/>
        <v>0</v>
      </c>
      <c r="AA1071" s="92" t="e">
        <f t="shared" si="419"/>
        <v>#VALUE!</v>
      </c>
    </row>
    <row r="1072" spans="1:29" ht="17.25">
      <c r="A1072" s="5"/>
      <c r="B1072" s="5"/>
      <c r="C1072" s="93"/>
      <c r="D1072" s="193"/>
      <c r="E1072" s="94"/>
      <c r="F1072" s="95"/>
      <c r="G1072" s="96" t="str">
        <f t="shared" si="420"/>
        <v>Error</v>
      </c>
      <c r="H1072" s="97">
        <v>14400</v>
      </c>
      <c r="I1072" s="98" t="e">
        <f t="shared" si="421"/>
        <v>#VALUE!</v>
      </c>
      <c r="J1072" s="88" t="e">
        <f t="shared" si="416"/>
        <v>#VALUE!</v>
      </c>
      <c r="K1072" s="98">
        <f t="shared" si="422"/>
        <v>0</v>
      </c>
      <c r="L1072" s="98">
        <f t="shared" si="423"/>
        <v>0</v>
      </c>
      <c r="M1072" s="98" t="e">
        <f t="shared" si="424"/>
        <v>#VALUE!</v>
      </c>
      <c r="N1072" s="98" t="e">
        <f t="shared" si="425"/>
        <v>#VALUE!</v>
      </c>
      <c r="O1072" s="97"/>
      <c r="P1072" s="98" t="e">
        <f t="shared" si="417"/>
        <v>#VALUE!</v>
      </c>
      <c r="Q1072" s="99" t="e">
        <f t="shared" si="426"/>
        <v>#VALUE!</v>
      </c>
      <c r="R1072" s="100"/>
      <c r="S1072" s="5"/>
      <c r="T1072" s="28">
        <f t="shared" si="427"/>
        <v>0</v>
      </c>
      <c r="U1072" s="101">
        <v>66140</v>
      </c>
      <c r="V1072" s="102">
        <f t="shared" si="418"/>
        <v>0</v>
      </c>
      <c r="W1072" s="101"/>
      <c r="X1072" s="101"/>
      <c r="Y1072" s="102">
        <f t="shared" si="428"/>
        <v>0</v>
      </c>
      <c r="Z1072" s="102">
        <f t="shared" si="429"/>
        <v>0</v>
      </c>
      <c r="AA1072" s="102" t="e">
        <f t="shared" si="419"/>
        <v>#VALUE!</v>
      </c>
    </row>
    <row r="1073" spans="1:27" ht="17.25">
      <c r="A1073" s="5"/>
      <c r="B1073" s="5"/>
      <c r="C1073" s="93"/>
      <c r="D1073" s="193"/>
      <c r="E1073" s="94"/>
      <c r="F1073" s="95"/>
      <c r="G1073" s="96" t="str">
        <f t="shared" si="420"/>
        <v>Error</v>
      </c>
      <c r="H1073" s="97">
        <v>14400</v>
      </c>
      <c r="I1073" s="98" t="e">
        <f t="shared" si="421"/>
        <v>#VALUE!</v>
      </c>
      <c r="J1073" s="88" t="e">
        <f t="shared" si="416"/>
        <v>#VALUE!</v>
      </c>
      <c r="K1073" s="98">
        <f t="shared" si="422"/>
        <v>0</v>
      </c>
      <c r="L1073" s="98">
        <f t="shared" si="423"/>
        <v>0</v>
      </c>
      <c r="M1073" s="98" t="e">
        <f t="shared" si="424"/>
        <v>#VALUE!</v>
      </c>
      <c r="N1073" s="98" t="e">
        <f t="shared" si="425"/>
        <v>#VALUE!</v>
      </c>
      <c r="O1073" s="97"/>
      <c r="P1073" s="98" t="e">
        <f t="shared" si="417"/>
        <v>#VALUE!</v>
      </c>
      <c r="Q1073" s="99" t="e">
        <f t="shared" si="426"/>
        <v>#VALUE!</v>
      </c>
      <c r="R1073" s="100"/>
      <c r="S1073" s="5"/>
      <c r="T1073" s="28">
        <f t="shared" si="427"/>
        <v>0</v>
      </c>
      <c r="U1073" s="101">
        <v>66140</v>
      </c>
      <c r="V1073" s="102">
        <f t="shared" si="418"/>
        <v>0</v>
      </c>
      <c r="W1073" s="101"/>
      <c r="X1073" s="101"/>
      <c r="Y1073" s="102">
        <f t="shared" si="428"/>
        <v>0</v>
      </c>
      <c r="Z1073" s="102">
        <f t="shared" si="429"/>
        <v>0</v>
      </c>
      <c r="AA1073" s="102" t="e">
        <f t="shared" si="419"/>
        <v>#VALUE!</v>
      </c>
    </row>
    <row r="1074" spans="1:27" ht="17.25">
      <c r="A1074" s="5"/>
      <c r="B1074" s="5"/>
      <c r="C1074" s="93"/>
      <c r="D1074" s="193"/>
      <c r="E1074" s="94"/>
      <c r="F1074" s="95"/>
      <c r="G1074" s="96" t="str">
        <f t="shared" si="420"/>
        <v>Error</v>
      </c>
      <c r="H1074" s="97">
        <v>14400</v>
      </c>
      <c r="I1074" s="98" t="e">
        <f t="shared" si="421"/>
        <v>#VALUE!</v>
      </c>
      <c r="J1074" s="88" t="e">
        <f t="shared" si="416"/>
        <v>#VALUE!</v>
      </c>
      <c r="K1074" s="98">
        <f t="shared" si="422"/>
        <v>0</v>
      </c>
      <c r="L1074" s="98">
        <f t="shared" si="423"/>
        <v>0</v>
      </c>
      <c r="M1074" s="98" t="e">
        <f t="shared" si="424"/>
        <v>#VALUE!</v>
      </c>
      <c r="N1074" s="98" t="e">
        <f t="shared" si="425"/>
        <v>#VALUE!</v>
      </c>
      <c r="O1074" s="97"/>
      <c r="P1074" s="98" t="e">
        <f t="shared" si="417"/>
        <v>#VALUE!</v>
      </c>
      <c r="Q1074" s="99" t="e">
        <f t="shared" si="426"/>
        <v>#VALUE!</v>
      </c>
      <c r="R1074" s="100"/>
      <c r="S1074" s="5"/>
      <c r="T1074" s="28">
        <f t="shared" si="427"/>
        <v>0</v>
      </c>
      <c r="U1074" s="101">
        <v>66140</v>
      </c>
      <c r="V1074" s="102">
        <f t="shared" si="418"/>
        <v>0</v>
      </c>
      <c r="W1074" s="101"/>
      <c r="X1074" s="101"/>
      <c r="Y1074" s="102">
        <f t="shared" si="428"/>
        <v>0</v>
      </c>
      <c r="Z1074" s="102">
        <f t="shared" si="429"/>
        <v>0</v>
      </c>
      <c r="AA1074" s="102" t="e">
        <f t="shared" si="419"/>
        <v>#VALUE!</v>
      </c>
    </row>
    <row r="1075" spans="1:27" ht="17.25">
      <c r="A1075" s="5"/>
      <c r="B1075" s="5"/>
      <c r="C1075" s="93"/>
      <c r="D1075" s="193"/>
      <c r="E1075" s="94"/>
      <c r="F1075" s="95"/>
      <c r="G1075" s="96" t="str">
        <f t="shared" si="420"/>
        <v>Error</v>
      </c>
      <c r="H1075" s="97">
        <v>14400</v>
      </c>
      <c r="I1075" s="98" t="e">
        <f t="shared" si="421"/>
        <v>#VALUE!</v>
      </c>
      <c r="J1075" s="88" t="e">
        <f t="shared" si="416"/>
        <v>#VALUE!</v>
      </c>
      <c r="K1075" s="98">
        <f t="shared" si="422"/>
        <v>0</v>
      </c>
      <c r="L1075" s="98">
        <f t="shared" si="423"/>
        <v>0</v>
      </c>
      <c r="M1075" s="98" t="e">
        <f t="shared" si="424"/>
        <v>#VALUE!</v>
      </c>
      <c r="N1075" s="98" t="e">
        <f t="shared" si="425"/>
        <v>#VALUE!</v>
      </c>
      <c r="O1075" s="97"/>
      <c r="P1075" s="98" t="e">
        <f t="shared" si="417"/>
        <v>#VALUE!</v>
      </c>
      <c r="Q1075" s="99" t="e">
        <f t="shared" si="426"/>
        <v>#VALUE!</v>
      </c>
      <c r="R1075" s="100"/>
      <c r="S1075" s="5"/>
      <c r="T1075" s="28">
        <f t="shared" si="427"/>
        <v>0</v>
      </c>
      <c r="U1075" s="101">
        <v>66140</v>
      </c>
      <c r="V1075" s="102">
        <f t="shared" si="418"/>
        <v>0</v>
      </c>
      <c r="W1075" s="101"/>
      <c r="X1075" s="101"/>
      <c r="Y1075" s="102">
        <f t="shared" si="428"/>
        <v>0</v>
      </c>
      <c r="Z1075" s="102">
        <f t="shared" si="429"/>
        <v>0</v>
      </c>
      <c r="AA1075" s="102" t="e">
        <f t="shared" si="419"/>
        <v>#VALUE!</v>
      </c>
    </row>
    <row r="1076" spans="1:27" ht="17.25">
      <c r="A1076" s="5"/>
      <c r="B1076" s="5"/>
      <c r="C1076" s="93"/>
      <c r="D1076" s="193"/>
      <c r="E1076" s="94"/>
      <c r="F1076" s="95"/>
      <c r="G1076" s="96" t="str">
        <f t="shared" si="420"/>
        <v>Error</v>
      </c>
      <c r="H1076" s="97">
        <v>14400</v>
      </c>
      <c r="I1076" s="98" t="e">
        <f t="shared" si="421"/>
        <v>#VALUE!</v>
      </c>
      <c r="J1076" s="88" t="e">
        <f t="shared" si="416"/>
        <v>#VALUE!</v>
      </c>
      <c r="K1076" s="98">
        <f t="shared" si="422"/>
        <v>0</v>
      </c>
      <c r="L1076" s="98">
        <f t="shared" si="423"/>
        <v>0</v>
      </c>
      <c r="M1076" s="98" t="e">
        <f t="shared" si="424"/>
        <v>#VALUE!</v>
      </c>
      <c r="N1076" s="98" t="e">
        <f t="shared" si="425"/>
        <v>#VALUE!</v>
      </c>
      <c r="O1076" s="97"/>
      <c r="P1076" s="98" t="e">
        <f t="shared" si="417"/>
        <v>#VALUE!</v>
      </c>
      <c r="Q1076" s="99" t="e">
        <f t="shared" si="426"/>
        <v>#VALUE!</v>
      </c>
      <c r="R1076" s="100"/>
      <c r="S1076" s="5"/>
      <c r="T1076" s="28">
        <f t="shared" si="427"/>
        <v>0</v>
      </c>
      <c r="U1076" s="101">
        <v>66140</v>
      </c>
      <c r="V1076" s="102">
        <f t="shared" si="418"/>
        <v>0</v>
      </c>
      <c r="W1076" s="101"/>
      <c r="X1076" s="101"/>
      <c r="Y1076" s="102">
        <f t="shared" si="428"/>
        <v>0</v>
      </c>
      <c r="Z1076" s="102">
        <f t="shared" si="429"/>
        <v>0</v>
      </c>
      <c r="AA1076" s="102" t="e">
        <f t="shared" si="419"/>
        <v>#VALUE!</v>
      </c>
    </row>
    <row r="1077" spans="1:27" ht="17.25">
      <c r="A1077" s="5"/>
      <c r="B1077" s="5"/>
      <c r="C1077" s="93"/>
      <c r="D1077" s="193"/>
      <c r="E1077" s="84"/>
      <c r="F1077" s="85"/>
      <c r="G1077" s="86" t="str">
        <f t="shared" si="420"/>
        <v>Error</v>
      </c>
      <c r="H1077" s="87">
        <v>14400</v>
      </c>
      <c r="I1077" s="88" t="e">
        <f t="shared" si="421"/>
        <v>#VALUE!</v>
      </c>
      <c r="J1077" s="88" t="e">
        <f t="shared" si="416"/>
        <v>#VALUE!</v>
      </c>
      <c r="K1077" s="88">
        <f t="shared" si="422"/>
        <v>0</v>
      </c>
      <c r="L1077" s="88">
        <f t="shared" si="423"/>
        <v>0</v>
      </c>
      <c r="M1077" s="88" t="e">
        <f t="shared" si="424"/>
        <v>#VALUE!</v>
      </c>
      <c r="N1077" s="88" t="e">
        <f t="shared" si="425"/>
        <v>#VALUE!</v>
      </c>
      <c r="O1077" s="87"/>
      <c r="P1077" s="88" t="e">
        <f t="shared" si="417"/>
        <v>#VALUE!</v>
      </c>
      <c r="Q1077" s="89" t="e">
        <f t="shared" si="426"/>
        <v>#VALUE!</v>
      </c>
      <c r="R1077" s="90"/>
      <c r="S1077" s="82"/>
      <c r="T1077" s="28">
        <f t="shared" si="427"/>
        <v>0</v>
      </c>
      <c r="U1077" s="91">
        <v>66140</v>
      </c>
      <c r="V1077" s="92">
        <f t="shared" si="418"/>
        <v>0</v>
      </c>
      <c r="W1077" s="91"/>
      <c r="X1077" s="91"/>
      <c r="Y1077" s="92">
        <f t="shared" si="428"/>
        <v>0</v>
      </c>
      <c r="Z1077" s="92">
        <f t="shared" si="429"/>
        <v>0</v>
      </c>
      <c r="AA1077" s="92" t="e">
        <f t="shared" si="419"/>
        <v>#VALUE!</v>
      </c>
    </row>
    <row r="1078" spans="1:27" ht="17.25">
      <c r="A1078" s="5"/>
      <c r="B1078" s="5"/>
      <c r="C1078" s="93"/>
      <c r="D1078" s="193"/>
      <c r="E1078" s="94"/>
      <c r="F1078" s="95"/>
      <c r="G1078" s="96" t="str">
        <f t="shared" si="420"/>
        <v>Error</v>
      </c>
      <c r="H1078" s="97">
        <v>14400</v>
      </c>
      <c r="I1078" s="98" t="e">
        <f t="shared" si="421"/>
        <v>#VALUE!</v>
      </c>
      <c r="J1078" s="88" t="e">
        <f t="shared" si="416"/>
        <v>#VALUE!</v>
      </c>
      <c r="K1078" s="98">
        <f t="shared" si="422"/>
        <v>0</v>
      </c>
      <c r="L1078" s="98">
        <f t="shared" si="423"/>
        <v>0</v>
      </c>
      <c r="M1078" s="98" t="e">
        <f t="shared" si="424"/>
        <v>#VALUE!</v>
      </c>
      <c r="N1078" s="98" t="e">
        <f t="shared" si="425"/>
        <v>#VALUE!</v>
      </c>
      <c r="O1078" s="97"/>
      <c r="P1078" s="98" t="e">
        <f t="shared" si="417"/>
        <v>#VALUE!</v>
      </c>
      <c r="Q1078" s="99" t="e">
        <f t="shared" si="426"/>
        <v>#VALUE!</v>
      </c>
      <c r="R1078" s="100"/>
      <c r="S1078" s="5"/>
      <c r="T1078" s="28">
        <f t="shared" si="427"/>
        <v>0</v>
      </c>
      <c r="U1078" s="101">
        <v>66140</v>
      </c>
      <c r="V1078" s="102">
        <f t="shared" si="418"/>
        <v>0</v>
      </c>
      <c r="W1078" s="101"/>
      <c r="X1078" s="101"/>
      <c r="Y1078" s="102">
        <f t="shared" si="428"/>
        <v>0</v>
      </c>
      <c r="Z1078" s="102">
        <f t="shared" si="429"/>
        <v>0</v>
      </c>
      <c r="AA1078" s="102" t="e">
        <f t="shared" si="419"/>
        <v>#VALUE!</v>
      </c>
    </row>
    <row r="1079" spans="1:27" ht="17.25">
      <c r="A1079" s="5"/>
      <c r="B1079" s="5"/>
      <c r="C1079" s="93"/>
      <c r="D1079" s="193"/>
      <c r="E1079" s="94"/>
      <c r="F1079" s="95"/>
      <c r="G1079" s="96" t="str">
        <f t="shared" si="420"/>
        <v>Error</v>
      </c>
      <c r="H1079" s="97">
        <v>14400</v>
      </c>
      <c r="I1079" s="98" t="e">
        <f t="shared" si="421"/>
        <v>#VALUE!</v>
      </c>
      <c r="J1079" s="88" t="e">
        <f t="shared" si="416"/>
        <v>#VALUE!</v>
      </c>
      <c r="K1079" s="98">
        <f t="shared" si="422"/>
        <v>0</v>
      </c>
      <c r="L1079" s="98">
        <f t="shared" si="423"/>
        <v>0</v>
      </c>
      <c r="M1079" s="98" t="e">
        <f t="shared" si="424"/>
        <v>#VALUE!</v>
      </c>
      <c r="N1079" s="98" t="e">
        <f t="shared" si="425"/>
        <v>#VALUE!</v>
      </c>
      <c r="O1079" s="97"/>
      <c r="P1079" s="98" t="e">
        <f t="shared" si="417"/>
        <v>#VALUE!</v>
      </c>
      <c r="Q1079" s="99" t="e">
        <f t="shared" si="426"/>
        <v>#VALUE!</v>
      </c>
      <c r="R1079" s="100"/>
      <c r="S1079" s="5"/>
      <c r="T1079" s="28">
        <f t="shared" si="427"/>
        <v>0</v>
      </c>
      <c r="U1079" s="101">
        <v>66140</v>
      </c>
      <c r="V1079" s="102">
        <f t="shared" si="418"/>
        <v>0</v>
      </c>
      <c r="W1079" s="101"/>
      <c r="X1079" s="101"/>
      <c r="Y1079" s="102">
        <f t="shared" si="428"/>
        <v>0</v>
      </c>
      <c r="Z1079" s="102">
        <f t="shared" si="429"/>
        <v>0</v>
      </c>
      <c r="AA1079" s="102" t="e">
        <f t="shared" si="419"/>
        <v>#VALUE!</v>
      </c>
    </row>
    <row r="1080" spans="1:27" ht="17.25">
      <c r="A1080" s="5"/>
      <c r="B1080" s="5"/>
      <c r="C1080" s="93"/>
      <c r="D1080" s="193"/>
      <c r="E1080" s="94"/>
      <c r="F1080" s="95"/>
      <c r="G1080" s="96" t="str">
        <f t="shared" si="420"/>
        <v>Error</v>
      </c>
      <c r="H1080" s="97">
        <v>14400</v>
      </c>
      <c r="I1080" s="98" t="e">
        <f t="shared" si="421"/>
        <v>#VALUE!</v>
      </c>
      <c r="J1080" s="88" t="e">
        <f t="shared" si="416"/>
        <v>#VALUE!</v>
      </c>
      <c r="K1080" s="98">
        <f t="shared" si="422"/>
        <v>0</v>
      </c>
      <c r="L1080" s="98">
        <f t="shared" si="423"/>
        <v>0</v>
      </c>
      <c r="M1080" s="98" t="e">
        <f t="shared" si="424"/>
        <v>#VALUE!</v>
      </c>
      <c r="N1080" s="98" t="e">
        <f t="shared" si="425"/>
        <v>#VALUE!</v>
      </c>
      <c r="O1080" s="97"/>
      <c r="P1080" s="98" t="e">
        <f t="shared" si="417"/>
        <v>#VALUE!</v>
      </c>
      <c r="Q1080" s="99" t="e">
        <f t="shared" si="426"/>
        <v>#VALUE!</v>
      </c>
      <c r="R1080" s="100"/>
      <c r="S1080" s="5"/>
      <c r="T1080" s="28">
        <f t="shared" si="427"/>
        <v>0</v>
      </c>
      <c r="U1080" s="101">
        <v>66140</v>
      </c>
      <c r="V1080" s="102">
        <f t="shared" si="418"/>
        <v>0</v>
      </c>
      <c r="W1080" s="101"/>
      <c r="X1080" s="101"/>
      <c r="Y1080" s="102">
        <f t="shared" si="428"/>
        <v>0</v>
      </c>
      <c r="Z1080" s="102">
        <f t="shared" si="429"/>
        <v>0</v>
      </c>
      <c r="AA1080" s="102" t="e">
        <f t="shared" si="419"/>
        <v>#VALUE!</v>
      </c>
    </row>
    <row r="1081" spans="1:27" ht="17.25">
      <c r="A1081" s="5"/>
      <c r="B1081" s="5"/>
      <c r="C1081" s="93"/>
      <c r="D1081" s="193"/>
      <c r="E1081" s="94"/>
      <c r="F1081" s="95"/>
      <c r="G1081" s="96" t="str">
        <f t="shared" si="420"/>
        <v>Error</v>
      </c>
      <c r="H1081" s="97">
        <v>14400</v>
      </c>
      <c r="I1081" s="98" t="e">
        <f t="shared" si="421"/>
        <v>#VALUE!</v>
      </c>
      <c r="J1081" s="88" t="e">
        <f t="shared" si="416"/>
        <v>#VALUE!</v>
      </c>
      <c r="K1081" s="98">
        <f t="shared" si="422"/>
        <v>0</v>
      </c>
      <c r="L1081" s="98">
        <f t="shared" si="423"/>
        <v>0</v>
      </c>
      <c r="M1081" s="98" t="e">
        <f t="shared" si="424"/>
        <v>#VALUE!</v>
      </c>
      <c r="N1081" s="98" t="e">
        <f t="shared" si="425"/>
        <v>#VALUE!</v>
      </c>
      <c r="O1081" s="97"/>
      <c r="P1081" s="98" t="e">
        <f t="shared" si="417"/>
        <v>#VALUE!</v>
      </c>
      <c r="Q1081" s="99" t="e">
        <f t="shared" si="426"/>
        <v>#VALUE!</v>
      </c>
      <c r="R1081" s="100"/>
      <c r="S1081" s="5"/>
      <c r="T1081" s="28">
        <f t="shared" si="427"/>
        <v>0</v>
      </c>
      <c r="U1081" s="101">
        <v>66140</v>
      </c>
      <c r="V1081" s="102">
        <f t="shared" si="418"/>
        <v>0</v>
      </c>
      <c r="W1081" s="101"/>
      <c r="X1081" s="101"/>
      <c r="Y1081" s="102">
        <f t="shared" si="428"/>
        <v>0</v>
      </c>
      <c r="Z1081" s="102">
        <f t="shared" si="429"/>
        <v>0</v>
      </c>
      <c r="AA1081" s="102" t="e">
        <f t="shared" si="419"/>
        <v>#VALUE!</v>
      </c>
    </row>
    <row r="1082" spans="1:27" ht="17.25">
      <c r="A1082" s="5"/>
      <c r="B1082" s="5"/>
      <c r="C1082" s="93"/>
      <c r="D1082" s="193"/>
      <c r="E1082" s="94"/>
      <c r="F1082" s="95"/>
      <c r="G1082" s="96" t="str">
        <f t="shared" si="420"/>
        <v>Error</v>
      </c>
      <c r="H1082" s="97">
        <v>14400</v>
      </c>
      <c r="I1082" s="98" t="e">
        <f t="shared" si="421"/>
        <v>#VALUE!</v>
      </c>
      <c r="J1082" s="88" t="e">
        <f t="shared" si="416"/>
        <v>#VALUE!</v>
      </c>
      <c r="K1082" s="98">
        <f t="shared" si="422"/>
        <v>0</v>
      </c>
      <c r="L1082" s="98">
        <f t="shared" si="423"/>
        <v>0</v>
      </c>
      <c r="M1082" s="98" t="e">
        <f t="shared" si="424"/>
        <v>#VALUE!</v>
      </c>
      <c r="N1082" s="98" t="e">
        <f t="shared" si="425"/>
        <v>#VALUE!</v>
      </c>
      <c r="O1082" s="97"/>
      <c r="P1082" s="98" t="e">
        <f t="shared" si="417"/>
        <v>#VALUE!</v>
      </c>
      <c r="Q1082" s="99" t="e">
        <f t="shared" si="426"/>
        <v>#VALUE!</v>
      </c>
      <c r="R1082" s="100"/>
      <c r="S1082" s="5"/>
      <c r="T1082" s="28">
        <f t="shared" si="427"/>
        <v>0</v>
      </c>
      <c r="U1082" s="101">
        <v>66140</v>
      </c>
      <c r="V1082" s="102">
        <f t="shared" si="418"/>
        <v>0</v>
      </c>
      <c r="W1082" s="101"/>
      <c r="X1082" s="101"/>
      <c r="Y1082" s="102">
        <f t="shared" si="428"/>
        <v>0</v>
      </c>
      <c r="Z1082" s="102">
        <f t="shared" si="429"/>
        <v>0</v>
      </c>
      <c r="AA1082" s="102" t="e">
        <f t="shared" si="419"/>
        <v>#VALUE!</v>
      </c>
    </row>
    <row r="1083" spans="1:27" ht="17.25">
      <c r="A1083" s="5"/>
      <c r="B1083" s="5"/>
      <c r="C1083" s="93"/>
      <c r="D1083" s="193"/>
      <c r="E1083" s="84"/>
      <c r="F1083" s="85"/>
      <c r="G1083" s="86" t="str">
        <f t="shared" si="420"/>
        <v>Error</v>
      </c>
      <c r="H1083" s="87">
        <v>14400</v>
      </c>
      <c r="I1083" s="88" t="e">
        <f t="shared" si="421"/>
        <v>#VALUE!</v>
      </c>
      <c r="J1083" s="88" t="e">
        <f t="shared" si="416"/>
        <v>#VALUE!</v>
      </c>
      <c r="K1083" s="88">
        <f t="shared" si="422"/>
        <v>0</v>
      </c>
      <c r="L1083" s="88">
        <f t="shared" si="423"/>
        <v>0</v>
      </c>
      <c r="M1083" s="88" t="e">
        <f t="shared" si="424"/>
        <v>#VALUE!</v>
      </c>
      <c r="N1083" s="88" t="e">
        <f t="shared" si="425"/>
        <v>#VALUE!</v>
      </c>
      <c r="O1083" s="87"/>
      <c r="P1083" s="88" t="e">
        <f t="shared" si="417"/>
        <v>#VALUE!</v>
      </c>
      <c r="Q1083" s="89" t="e">
        <f t="shared" si="426"/>
        <v>#VALUE!</v>
      </c>
      <c r="R1083" s="90"/>
      <c r="S1083" s="82"/>
      <c r="T1083" s="28">
        <f t="shared" si="427"/>
        <v>0</v>
      </c>
      <c r="U1083" s="91">
        <v>66140</v>
      </c>
      <c r="V1083" s="92">
        <f t="shared" si="418"/>
        <v>0</v>
      </c>
      <c r="W1083" s="91"/>
      <c r="X1083" s="91"/>
      <c r="Y1083" s="92">
        <f t="shared" si="428"/>
        <v>0</v>
      </c>
      <c r="Z1083" s="92">
        <f t="shared" si="429"/>
        <v>0</v>
      </c>
      <c r="AA1083" s="92" t="e">
        <f t="shared" si="419"/>
        <v>#VALUE!</v>
      </c>
    </row>
    <row r="1084" spans="1:27" ht="17.25">
      <c r="A1084" s="5"/>
      <c r="B1084" s="5"/>
      <c r="C1084" s="93"/>
      <c r="D1084" s="193"/>
      <c r="E1084" s="94"/>
      <c r="F1084" s="95"/>
      <c r="G1084" s="96" t="str">
        <f t="shared" si="420"/>
        <v>Error</v>
      </c>
      <c r="H1084" s="97">
        <v>14400</v>
      </c>
      <c r="I1084" s="98" t="e">
        <f t="shared" si="421"/>
        <v>#VALUE!</v>
      </c>
      <c r="J1084" s="88" t="e">
        <f t="shared" si="416"/>
        <v>#VALUE!</v>
      </c>
      <c r="K1084" s="98">
        <f t="shared" si="422"/>
        <v>0</v>
      </c>
      <c r="L1084" s="98">
        <f t="shared" si="423"/>
        <v>0</v>
      </c>
      <c r="M1084" s="98" t="e">
        <f t="shared" si="424"/>
        <v>#VALUE!</v>
      </c>
      <c r="N1084" s="98" t="e">
        <f t="shared" si="425"/>
        <v>#VALUE!</v>
      </c>
      <c r="O1084" s="97"/>
      <c r="P1084" s="98" t="e">
        <f t="shared" si="417"/>
        <v>#VALUE!</v>
      </c>
      <c r="Q1084" s="99" t="e">
        <f t="shared" si="426"/>
        <v>#VALUE!</v>
      </c>
      <c r="R1084" s="100"/>
      <c r="S1084" s="5"/>
      <c r="T1084" s="28">
        <f t="shared" si="427"/>
        <v>0</v>
      </c>
      <c r="U1084" s="101">
        <v>66140</v>
      </c>
      <c r="V1084" s="102">
        <f t="shared" si="418"/>
        <v>0</v>
      </c>
      <c r="W1084" s="101"/>
      <c r="X1084" s="101"/>
      <c r="Y1084" s="102">
        <f t="shared" si="428"/>
        <v>0</v>
      </c>
      <c r="Z1084" s="102">
        <f t="shared" si="429"/>
        <v>0</v>
      </c>
      <c r="AA1084" s="102" t="e">
        <f t="shared" si="419"/>
        <v>#VALUE!</v>
      </c>
    </row>
    <row r="1085" spans="1:27" ht="17.25">
      <c r="A1085" s="5"/>
      <c r="B1085" s="5"/>
      <c r="C1085" s="93"/>
      <c r="D1085" s="193"/>
      <c r="E1085" s="94"/>
      <c r="F1085" s="95"/>
      <c r="G1085" s="96" t="str">
        <f t="shared" si="420"/>
        <v>Error</v>
      </c>
      <c r="H1085" s="97">
        <v>14400</v>
      </c>
      <c r="I1085" s="98" t="e">
        <f t="shared" si="421"/>
        <v>#VALUE!</v>
      </c>
      <c r="J1085" s="88" t="e">
        <f t="shared" si="416"/>
        <v>#VALUE!</v>
      </c>
      <c r="K1085" s="98">
        <f t="shared" si="422"/>
        <v>0</v>
      </c>
      <c r="L1085" s="98">
        <f t="shared" si="423"/>
        <v>0</v>
      </c>
      <c r="M1085" s="98" t="e">
        <f t="shared" si="424"/>
        <v>#VALUE!</v>
      </c>
      <c r="N1085" s="98" t="e">
        <f t="shared" si="425"/>
        <v>#VALUE!</v>
      </c>
      <c r="O1085" s="97"/>
      <c r="P1085" s="98" t="e">
        <f t="shared" si="417"/>
        <v>#VALUE!</v>
      </c>
      <c r="Q1085" s="99" t="e">
        <f t="shared" si="426"/>
        <v>#VALUE!</v>
      </c>
      <c r="R1085" s="100"/>
      <c r="S1085" s="5"/>
      <c r="T1085" s="28">
        <f t="shared" si="427"/>
        <v>0</v>
      </c>
      <c r="U1085" s="101">
        <v>66140</v>
      </c>
      <c r="V1085" s="102">
        <f t="shared" si="418"/>
        <v>0</v>
      </c>
      <c r="W1085" s="101"/>
      <c r="X1085" s="101"/>
      <c r="Y1085" s="102">
        <f t="shared" si="428"/>
        <v>0</v>
      </c>
      <c r="Z1085" s="102">
        <f t="shared" si="429"/>
        <v>0</v>
      </c>
      <c r="AA1085" s="102" t="e">
        <f t="shared" si="419"/>
        <v>#VALUE!</v>
      </c>
    </row>
    <row r="1086" spans="1:27" ht="17.25">
      <c r="A1086" s="5"/>
      <c r="B1086" s="5"/>
      <c r="C1086" s="93"/>
      <c r="D1086" s="193"/>
      <c r="E1086" s="94"/>
      <c r="F1086" s="95"/>
      <c r="G1086" s="96" t="str">
        <f t="shared" si="420"/>
        <v>Error</v>
      </c>
      <c r="H1086" s="97">
        <v>14400</v>
      </c>
      <c r="I1086" s="98" t="e">
        <f t="shared" si="421"/>
        <v>#VALUE!</v>
      </c>
      <c r="J1086" s="88" t="e">
        <f t="shared" si="416"/>
        <v>#VALUE!</v>
      </c>
      <c r="K1086" s="98">
        <f t="shared" si="422"/>
        <v>0</v>
      </c>
      <c r="L1086" s="98">
        <f t="shared" si="423"/>
        <v>0</v>
      </c>
      <c r="M1086" s="98" t="e">
        <f t="shared" si="424"/>
        <v>#VALUE!</v>
      </c>
      <c r="N1086" s="98" t="e">
        <f t="shared" si="425"/>
        <v>#VALUE!</v>
      </c>
      <c r="O1086" s="97"/>
      <c r="P1086" s="98" t="e">
        <f t="shared" si="417"/>
        <v>#VALUE!</v>
      </c>
      <c r="Q1086" s="99" t="e">
        <f t="shared" si="426"/>
        <v>#VALUE!</v>
      </c>
      <c r="R1086" s="100"/>
      <c r="S1086" s="5"/>
      <c r="T1086" s="28">
        <f t="shared" si="427"/>
        <v>0</v>
      </c>
      <c r="U1086" s="101">
        <v>66140</v>
      </c>
      <c r="V1086" s="102">
        <f t="shared" si="418"/>
        <v>0</v>
      </c>
      <c r="W1086" s="101"/>
      <c r="X1086" s="101"/>
      <c r="Y1086" s="102">
        <f t="shared" si="428"/>
        <v>0</v>
      </c>
      <c r="Z1086" s="102">
        <f t="shared" si="429"/>
        <v>0</v>
      </c>
      <c r="AA1086" s="102" t="e">
        <f t="shared" si="419"/>
        <v>#VALUE!</v>
      </c>
    </row>
    <row r="1087" spans="1:27" ht="17.25">
      <c r="A1087" s="5"/>
      <c r="B1087" s="5"/>
      <c r="C1087" s="93"/>
      <c r="D1087" s="193"/>
      <c r="E1087" s="94"/>
      <c r="F1087" s="95"/>
      <c r="G1087" s="96" t="str">
        <f t="shared" si="420"/>
        <v>Error</v>
      </c>
      <c r="H1087" s="97">
        <v>14400</v>
      </c>
      <c r="I1087" s="98" t="e">
        <f t="shared" si="421"/>
        <v>#VALUE!</v>
      </c>
      <c r="J1087" s="88" t="e">
        <f t="shared" si="416"/>
        <v>#VALUE!</v>
      </c>
      <c r="K1087" s="98">
        <f t="shared" si="422"/>
        <v>0</v>
      </c>
      <c r="L1087" s="98">
        <f t="shared" si="423"/>
        <v>0</v>
      </c>
      <c r="M1087" s="98" t="e">
        <f t="shared" si="424"/>
        <v>#VALUE!</v>
      </c>
      <c r="N1087" s="98" t="e">
        <f t="shared" si="425"/>
        <v>#VALUE!</v>
      </c>
      <c r="O1087" s="97"/>
      <c r="P1087" s="98" t="e">
        <f t="shared" si="417"/>
        <v>#VALUE!</v>
      </c>
      <c r="Q1087" s="99" t="e">
        <f t="shared" si="426"/>
        <v>#VALUE!</v>
      </c>
      <c r="R1087" s="100"/>
      <c r="S1087" s="5"/>
      <c r="T1087" s="28">
        <f t="shared" si="427"/>
        <v>0</v>
      </c>
      <c r="U1087" s="101">
        <v>66140</v>
      </c>
      <c r="V1087" s="102">
        <f t="shared" si="418"/>
        <v>0</v>
      </c>
      <c r="W1087" s="101"/>
      <c r="X1087" s="101"/>
      <c r="Y1087" s="102">
        <f t="shared" si="428"/>
        <v>0</v>
      </c>
      <c r="Z1087" s="102">
        <f t="shared" si="429"/>
        <v>0</v>
      </c>
      <c r="AA1087" s="102" t="e">
        <f t="shared" si="419"/>
        <v>#VALUE!</v>
      </c>
    </row>
    <row r="1088" spans="1:27" ht="17.25">
      <c r="A1088" s="5"/>
      <c r="B1088" s="5"/>
      <c r="C1088" s="93"/>
      <c r="D1088" s="193"/>
      <c r="E1088" s="94"/>
      <c r="F1088" s="95"/>
      <c r="G1088" s="96" t="str">
        <f t="shared" si="420"/>
        <v>Error</v>
      </c>
      <c r="H1088" s="97">
        <v>14400</v>
      </c>
      <c r="I1088" s="98" t="e">
        <f t="shared" si="421"/>
        <v>#VALUE!</v>
      </c>
      <c r="J1088" s="88" t="e">
        <f t="shared" si="416"/>
        <v>#VALUE!</v>
      </c>
      <c r="K1088" s="98">
        <f t="shared" si="422"/>
        <v>0</v>
      </c>
      <c r="L1088" s="98">
        <f t="shared" si="423"/>
        <v>0</v>
      </c>
      <c r="M1088" s="98" t="e">
        <f t="shared" si="424"/>
        <v>#VALUE!</v>
      </c>
      <c r="N1088" s="98" t="e">
        <f t="shared" si="425"/>
        <v>#VALUE!</v>
      </c>
      <c r="O1088" s="97"/>
      <c r="P1088" s="98" t="e">
        <f t="shared" si="417"/>
        <v>#VALUE!</v>
      </c>
      <c r="Q1088" s="99" t="e">
        <f t="shared" si="426"/>
        <v>#VALUE!</v>
      </c>
      <c r="R1088" s="100"/>
      <c r="S1088" s="5"/>
      <c r="T1088" s="28">
        <f t="shared" si="427"/>
        <v>0</v>
      </c>
      <c r="U1088" s="101">
        <v>66140</v>
      </c>
      <c r="V1088" s="102">
        <f t="shared" si="418"/>
        <v>0</v>
      </c>
      <c r="W1088" s="101"/>
      <c r="X1088" s="101"/>
      <c r="Y1088" s="102">
        <f t="shared" si="428"/>
        <v>0</v>
      </c>
      <c r="Z1088" s="102">
        <f t="shared" si="429"/>
        <v>0</v>
      </c>
      <c r="AA1088" s="102" t="e">
        <f t="shared" si="419"/>
        <v>#VALUE!</v>
      </c>
    </row>
    <row r="1089" spans="1:27" ht="17.25">
      <c r="A1089" s="5"/>
      <c r="B1089" s="5"/>
      <c r="C1089" s="93"/>
      <c r="D1089" s="193"/>
      <c r="E1089" s="84"/>
      <c r="F1089" s="85"/>
      <c r="G1089" s="86" t="str">
        <f t="shared" si="420"/>
        <v>Error</v>
      </c>
      <c r="H1089" s="87">
        <v>14400</v>
      </c>
      <c r="I1089" s="88" t="e">
        <f t="shared" si="421"/>
        <v>#VALUE!</v>
      </c>
      <c r="J1089" s="88" t="e">
        <f t="shared" si="416"/>
        <v>#VALUE!</v>
      </c>
      <c r="K1089" s="88">
        <f t="shared" si="422"/>
        <v>0</v>
      </c>
      <c r="L1089" s="88">
        <f t="shared" si="423"/>
        <v>0</v>
      </c>
      <c r="M1089" s="88" t="e">
        <f t="shared" si="424"/>
        <v>#VALUE!</v>
      </c>
      <c r="N1089" s="88" t="e">
        <f t="shared" si="425"/>
        <v>#VALUE!</v>
      </c>
      <c r="O1089" s="87"/>
      <c r="P1089" s="88" t="e">
        <f t="shared" si="417"/>
        <v>#VALUE!</v>
      </c>
      <c r="Q1089" s="89" t="e">
        <f t="shared" si="426"/>
        <v>#VALUE!</v>
      </c>
      <c r="R1089" s="90"/>
      <c r="S1089" s="82"/>
      <c r="T1089" s="28">
        <f t="shared" si="427"/>
        <v>0</v>
      </c>
      <c r="U1089" s="91">
        <v>66140</v>
      </c>
      <c r="V1089" s="92">
        <f t="shared" si="418"/>
        <v>0</v>
      </c>
      <c r="W1089" s="91"/>
      <c r="X1089" s="91"/>
      <c r="Y1089" s="92">
        <f t="shared" si="428"/>
        <v>0</v>
      </c>
      <c r="Z1089" s="92">
        <f t="shared" si="429"/>
        <v>0</v>
      </c>
      <c r="AA1089" s="92" t="e">
        <f t="shared" si="419"/>
        <v>#VALUE!</v>
      </c>
    </row>
    <row r="1090" spans="1:27" ht="17.25">
      <c r="A1090" s="5"/>
      <c r="B1090" s="5"/>
      <c r="C1090" s="93"/>
      <c r="D1090" s="193"/>
      <c r="E1090" s="94"/>
      <c r="F1090" s="95"/>
      <c r="G1090" s="96" t="str">
        <f t="shared" si="420"/>
        <v>Error</v>
      </c>
      <c r="H1090" s="97">
        <v>14400</v>
      </c>
      <c r="I1090" s="98" t="e">
        <f t="shared" si="421"/>
        <v>#VALUE!</v>
      </c>
      <c r="J1090" s="88" t="e">
        <f t="shared" si="416"/>
        <v>#VALUE!</v>
      </c>
      <c r="K1090" s="98">
        <f t="shared" si="422"/>
        <v>0</v>
      </c>
      <c r="L1090" s="98">
        <f t="shared" si="423"/>
        <v>0</v>
      </c>
      <c r="M1090" s="98" t="e">
        <f t="shared" si="424"/>
        <v>#VALUE!</v>
      </c>
      <c r="N1090" s="98" t="e">
        <f t="shared" si="425"/>
        <v>#VALUE!</v>
      </c>
      <c r="O1090" s="97"/>
      <c r="P1090" s="98" t="e">
        <f t="shared" si="417"/>
        <v>#VALUE!</v>
      </c>
      <c r="Q1090" s="99" t="e">
        <f t="shared" si="426"/>
        <v>#VALUE!</v>
      </c>
      <c r="R1090" s="100"/>
      <c r="S1090" s="5"/>
      <c r="T1090" s="28">
        <f t="shared" si="427"/>
        <v>0</v>
      </c>
      <c r="U1090" s="101">
        <v>66140</v>
      </c>
      <c r="V1090" s="102">
        <f t="shared" si="418"/>
        <v>0</v>
      </c>
      <c r="W1090" s="101"/>
      <c r="X1090" s="101"/>
      <c r="Y1090" s="102">
        <f t="shared" si="428"/>
        <v>0</v>
      </c>
      <c r="Z1090" s="102">
        <f t="shared" si="429"/>
        <v>0</v>
      </c>
      <c r="AA1090" s="102" t="e">
        <f t="shared" si="419"/>
        <v>#VALUE!</v>
      </c>
    </row>
    <row r="1091" spans="1:27" ht="17.25">
      <c r="A1091" s="5"/>
      <c r="B1091" s="5"/>
      <c r="C1091" s="93"/>
      <c r="D1091" s="193"/>
      <c r="E1091" s="94"/>
      <c r="F1091" s="95"/>
      <c r="G1091" s="96" t="str">
        <f t="shared" si="420"/>
        <v>Error</v>
      </c>
      <c r="H1091" s="97">
        <v>14400</v>
      </c>
      <c r="I1091" s="98" t="e">
        <f t="shared" si="421"/>
        <v>#VALUE!</v>
      </c>
      <c r="J1091" s="88" t="e">
        <f t="shared" si="416"/>
        <v>#VALUE!</v>
      </c>
      <c r="K1091" s="98">
        <f t="shared" si="422"/>
        <v>0</v>
      </c>
      <c r="L1091" s="98">
        <f t="shared" si="423"/>
        <v>0</v>
      </c>
      <c r="M1091" s="98" t="e">
        <f t="shared" si="424"/>
        <v>#VALUE!</v>
      </c>
      <c r="N1091" s="98" t="e">
        <f t="shared" si="425"/>
        <v>#VALUE!</v>
      </c>
      <c r="O1091" s="97"/>
      <c r="P1091" s="98" t="e">
        <f t="shared" si="417"/>
        <v>#VALUE!</v>
      </c>
      <c r="Q1091" s="99" t="e">
        <f t="shared" si="426"/>
        <v>#VALUE!</v>
      </c>
      <c r="R1091" s="100"/>
      <c r="S1091" s="5"/>
      <c r="T1091" s="28">
        <f t="shared" si="427"/>
        <v>0</v>
      </c>
      <c r="U1091" s="101">
        <v>66140</v>
      </c>
      <c r="V1091" s="102">
        <f t="shared" si="418"/>
        <v>0</v>
      </c>
      <c r="W1091" s="101"/>
      <c r="X1091" s="101"/>
      <c r="Y1091" s="102">
        <f t="shared" si="428"/>
        <v>0</v>
      </c>
      <c r="Z1091" s="102">
        <f t="shared" si="429"/>
        <v>0</v>
      </c>
      <c r="AA1091" s="102" t="e">
        <f t="shared" si="419"/>
        <v>#VALUE!</v>
      </c>
    </row>
    <row r="1092" spans="1:27" ht="17.25">
      <c r="A1092" s="5"/>
      <c r="B1092" s="5"/>
      <c r="C1092" s="93"/>
      <c r="D1092" s="193"/>
      <c r="E1092" s="94"/>
      <c r="F1092" s="95"/>
      <c r="G1092" s="96" t="str">
        <f t="shared" si="420"/>
        <v>Error</v>
      </c>
      <c r="H1092" s="97">
        <v>14400</v>
      </c>
      <c r="I1092" s="98" t="e">
        <f t="shared" si="421"/>
        <v>#VALUE!</v>
      </c>
      <c r="J1092" s="88" t="e">
        <f t="shared" si="416"/>
        <v>#VALUE!</v>
      </c>
      <c r="K1092" s="98">
        <f t="shared" si="422"/>
        <v>0</v>
      </c>
      <c r="L1092" s="98">
        <f t="shared" si="423"/>
        <v>0</v>
      </c>
      <c r="M1092" s="98" t="e">
        <f t="shared" si="424"/>
        <v>#VALUE!</v>
      </c>
      <c r="N1092" s="98" t="e">
        <f t="shared" si="425"/>
        <v>#VALUE!</v>
      </c>
      <c r="O1092" s="97"/>
      <c r="P1092" s="98" t="e">
        <f t="shared" si="417"/>
        <v>#VALUE!</v>
      </c>
      <c r="Q1092" s="99" t="e">
        <f t="shared" si="426"/>
        <v>#VALUE!</v>
      </c>
      <c r="R1092" s="100"/>
      <c r="S1092" s="5"/>
      <c r="T1092" s="28">
        <f t="shared" si="427"/>
        <v>0</v>
      </c>
      <c r="U1092" s="101">
        <v>66140</v>
      </c>
      <c r="V1092" s="102">
        <f t="shared" si="418"/>
        <v>0</v>
      </c>
      <c r="W1092" s="101"/>
      <c r="X1092" s="101"/>
      <c r="Y1092" s="102">
        <f t="shared" si="428"/>
        <v>0</v>
      </c>
      <c r="Z1092" s="102">
        <f t="shared" si="429"/>
        <v>0</v>
      </c>
      <c r="AA1092" s="102" t="e">
        <f t="shared" si="419"/>
        <v>#VALUE!</v>
      </c>
    </row>
    <row r="1093" spans="1:27" ht="17.25">
      <c r="A1093" s="5"/>
      <c r="B1093" s="5"/>
      <c r="C1093" s="93"/>
      <c r="D1093" s="193"/>
      <c r="E1093" s="94"/>
      <c r="F1093" s="95"/>
      <c r="G1093" s="96" t="str">
        <f t="shared" si="420"/>
        <v>Error</v>
      </c>
      <c r="H1093" s="97">
        <v>14400</v>
      </c>
      <c r="I1093" s="98" t="e">
        <f t="shared" si="421"/>
        <v>#VALUE!</v>
      </c>
      <c r="J1093" s="88" t="e">
        <f t="shared" si="416"/>
        <v>#VALUE!</v>
      </c>
      <c r="K1093" s="98">
        <f t="shared" si="422"/>
        <v>0</v>
      </c>
      <c r="L1093" s="98">
        <f t="shared" si="423"/>
        <v>0</v>
      </c>
      <c r="M1093" s="98" t="e">
        <f t="shared" si="424"/>
        <v>#VALUE!</v>
      </c>
      <c r="N1093" s="98" t="e">
        <f t="shared" si="425"/>
        <v>#VALUE!</v>
      </c>
      <c r="O1093" s="97"/>
      <c r="P1093" s="98" t="e">
        <f t="shared" si="417"/>
        <v>#VALUE!</v>
      </c>
      <c r="Q1093" s="99" t="e">
        <f t="shared" si="426"/>
        <v>#VALUE!</v>
      </c>
      <c r="R1093" s="100"/>
      <c r="S1093" s="5"/>
      <c r="T1093" s="28">
        <f t="shared" si="427"/>
        <v>0</v>
      </c>
      <c r="U1093" s="101">
        <v>66140</v>
      </c>
      <c r="V1093" s="102">
        <f t="shared" si="418"/>
        <v>0</v>
      </c>
      <c r="W1093" s="101"/>
      <c r="X1093" s="101"/>
      <c r="Y1093" s="102">
        <f t="shared" si="428"/>
        <v>0</v>
      </c>
      <c r="Z1093" s="102">
        <f t="shared" si="429"/>
        <v>0</v>
      </c>
      <c r="AA1093" s="102" t="e">
        <f t="shared" si="419"/>
        <v>#VALUE!</v>
      </c>
    </row>
    <row r="1094" spans="1:27" ht="17.25">
      <c r="A1094" s="5"/>
      <c r="B1094" s="5"/>
      <c r="C1094" s="93"/>
      <c r="D1094" s="193"/>
      <c r="E1094" s="94"/>
      <c r="F1094" s="95"/>
      <c r="G1094" s="96" t="str">
        <f t="shared" si="420"/>
        <v>Error</v>
      </c>
      <c r="H1094" s="97">
        <v>14400</v>
      </c>
      <c r="I1094" s="98" t="e">
        <f t="shared" si="421"/>
        <v>#VALUE!</v>
      </c>
      <c r="J1094" s="88" t="e">
        <f t="shared" si="416"/>
        <v>#VALUE!</v>
      </c>
      <c r="K1094" s="98">
        <f t="shared" si="422"/>
        <v>0</v>
      </c>
      <c r="L1094" s="98">
        <f t="shared" si="423"/>
        <v>0</v>
      </c>
      <c r="M1094" s="98" t="e">
        <f t="shared" si="424"/>
        <v>#VALUE!</v>
      </c>
      <c r="N1094" s="98" t="e">
        <f t="shared" si="425"/>
        <v>#VALUE!</v>
      </c>
      <c r="O1094" s="97"/>
      <c r="P1094" s="98" t="e">
        <f t="shared" si="417"/>
        <v>#VALUE!</v>
      </c>
      <c r="Q1094" s="99" t="e">
        <f t="shared" si="426"/>
        <v>#VALUE!</v>
      </c>
      <c r="R1094" s="100"/>
      <c r="S1094" s="5"/>
      <c r="T1094" s="28">
        <f t="shared" si="427"/>
        <v>0</v>
      </c>
      <c r="U1094" s="101">
        <v>66140</v>
      </c>
      <c r="V1094" s="102">
        <f t="shared" si="418"/>
        <v>0</v>
      </c>
      <c r="W1094" s="101"/>
      <c r="X1094" s="101"/>
      <c r="Y1094" s="102">
        <f t="shared" si="428"/>
        <v>0</v>
      </c>
      <c r="Z1094" s="102">
        <f t="shared" si="429"/>
        <v>0</v>
      </c>
      <c r="AA1094" s="102" t="e">
        <f t="shared" si="419"/>
        <v>#VALUE!</v>
      </c>
    </row>
    <row r="1095" spans="1:27" ht="17.25">
      <c r="A1095" s="5"/>
      <c r="B1095" s="5"/>
      <c r="C1095" s="93"/>
      <c r="D1095" s="193"/>
      <c r="E1095" s="84"/>
      <c r="F1095" s="85"/>
      <c r="G1095" s="86" t="str">
        <f t="shared" si="420"/>
        <v>Error</v>
      </c>
      <c r="H1095" s="87">
        <v>14400</v>
      </c>
      <c r="I1095" s="88" t="e">
        <f t="shared" si="421"/>
        <v>#VALUE!</v>
      </c>
      <c r="J1095" s="88" t="e">
        <f t="shared" si="416"/>
        <v>#VALUE!</v>
      </c>
      <c r="K1095" s="88">
        <f t="shared" si="422"/>
        <v>0</v>
      </c>
      <c r="L1095" s="88">
        <f t="shared" si="423"/>
        <v>0</v>
      </c>
      <c r="M1095" s="88" t="e">
        <f t="shared" si="424"/>
        <v>#VALUE!</v>
      </c>
      <c r="N1095" s="88" t="e">
        <f t="shared" si="425"/>
        <v>#VALUE!</v>
      </c>
      <c r="O1095" s="87"/>
      <c r="P1095" s="88" t="e">
        <f t="shared" si="417"/>
        <v>#VALUE!</v>
      </c>
      <c r="Q1095" s="89" t="e">
        <f t="shared" si="426"/>
        <v>#VALUE!</v>
      </c>
      <c r="R1095" s="90"/>
      <c r="S1095" s="82"/>
      <c r="T1095" s="28">
        <f t="shared" si="427"/>
        <v>0</v>
      </c>
      <c r="U1095" s="91">
        <v>66140</v>
      </c>
      <c r="V1095" s="92">
        <f t="shared" si="418"/>
        <v>0</v>
      </c>
      <c r="W1095" s="91"/>
      <c r="X1095" s="91"/>
      <c r="Y1095" s="92">
        <f t="shared" si="428"/>
        <v>0</v>
      </c>
      <c r="Z1095" s="92">
        <f t="shared" si="429"/>
        <v>0</v>
      </c>
      <c r="AA1095" s="92" t="e">
        <f t="shared" si="419"/>
        <v>#VALUE!</v>
      </c>
    </row>
    <row r="1096" spans="1:27" ht="17.25">
      <c r="A1096" s="5"/>
      <c r="B1096" s="5"/>
      <c r="C1096" s="93"/>
      <c r="D1096" s="193"/>
      <c r="E1096" s="94"/>
      <c r="F1096" s="95"/>
      <c r="G1096" s="96" t="str">
        <f t="shared" si="420"/>
        <v>Error</v>
      </c>
      <c r="H1096" s="97">
        <v>14400</v>
      </c>
      <c r="I1096" s="98" t="e">
        <f t="shared" si="421"/>
        <v>#VALUE!</v>
      </c>
      <c r="J1096" s="88" t="e">
        <f t="shared" si="416"/>
        <v>#VALUE!</v>
      </c>
      <c r="K1096" s="98">
        <f t="shared" si="422"/>
        <v>0</v>
      </c>
      <c r="L1096" s="98">
        <f t="shared" si="423"/>
        <v>0</v>
      </c>
      <c r="M1096" s="98" t="e">
        <f t="shared" si="424"/>
        <v>#VALUE!</v>
      </c>
      <c r="N1096" s="98" t="e">
        <f t="shared" si="425"/>
        <v>#VALUE!</v>
      </c>
      <c r="O1096" s="97"/>
      <c r="P1096" s="98" t="e">
        <f t="shared" si="417"/>
        <v>#VALUE!</v>
      </c>
      <c r="Q1096" s="99" t="e">
        <f t="shared" si="426"/>
        <v>#VALUE!</v>
      </c>
      <c r="R1096" s="100"/>
      <c r="S1096" s="5"/>
      <c r="T1096" s="28">
        <f t="shared" si="427"/>
        <v>0</v>
      </c>
      <c r="U1096" s="101">
        <v>66140</v>
      </c>
      <c r="V1096" s="102">
        <f t="shared" si="418"/>
        <v>0</v>
      </c>
      <c r="W1096" s="101"/>
      <c r="X1096" s="101"/>
      <c r="Y1096" s="102">
        <f t="shared" si="428"/>
        <v>0</v>
      </c>
      <c r="Z1096" s="102">
        <f t="shared" si="429"/>
        <v>0</v>
      </c>
      <c r="AA1096" s="102" t="e">
        <f t="shared" si="419"/>
        <v>#VALUE!</v>
      </c>
    </row>
    <row r="1097" spans="1:27" ht="17.25">
      <c r="A1097" s="5"/>
      <c r="B1097" s="5"/>
      <c r="C1097" s="93"/>
      <c r="D1097" s="193"/>
      <c r="E1097" s="94"/>
      <c r="F1097" s="95"/>
      <c r="G1097" s="96" t="str">
        <f t="shared" si="420"/>
        <v>Error</v>
      </c>
      <c r="H1097" s="97">
        <v>14400</v>
      </c>
      <c r="I1097" s="98" t="e">
        <f t="shared" si="421"/>
        <v>#VALUE!</v>
      </c>
      <c r="J1097" s="88" t="e">
        <f t="shared" si="416"/>
        <v>#VALUE!</v>
      </c>
      <c r="K1097" s="98">
        <f t="shared" si="422"/>
        <v>0</v>
      </c>
      <c r="L1097" s="98">
        <f t="shared" si="423"/>
        <v>0</v>
      </c>
      <c r="M1097" s="98" t="e">
        <f t="shared" si="424"/>
        <v>#VALUE!</v>
      </c>
      <c r="N1097" s="98" t="e">
        <f t="shared" si="425"/>
        <v>#VALUE!</v>
      </c>
      <c r="O1097" s="97"/>
      <c r="P1097" s="98" t="e">
        <f t="shared" si="417"/>
        <v>#VALUE!</v>
      </c>
      <c r="Q1097" s="99" t="e">
        <f t="shared" si="426"/>
        <v>#VALUE!</v>
      </c>
      <c r="R1097" s="100"/>
      <c r="S1097" s="5"/>
      <c r="T1097" s="28">
        <f t="shared" si="427"/>
        <v>0</v>
      </c>
      <c r="U1097" s="101">
        <v>66140</v>
      </c>
      <c r="V1097" s="102">
        <f t="shared" ref="V1097:V1128" si="430">+U1097*T1097</f>
        <v>0</v>
      </c>
      <c r="W1097" s="101"/>
      <c r="X1097" s="101"/>
      <c r="Y1097" s="102">
        <f t="shared" si="428"/>
        <v>0</v>
      </c>
      <c r="Z1097" s="102">
        <f t="shared" si="429"/>
        <v>0</v>
      </c>
      <c r="AA1097" s="102" t="e">
        <f t="shared" ref="AA1097:AA1128" si="431">+Z1097+Q1097</f>
        <v>#VALUE!</v>
      </c>
    </row>
    <row r="1098" spans="1:27" ht="17.25">
      <c r="A1098" s="5"/>
      <c r="B1098" s="5"/>
      <c r="C1098" s="93"/>
      <c r="D1098" s="193"/>
      <c r="E1098" s="94"/>
      <c r="F1098" s="95"/>
      <c r="G1098" s="96" t="str">
        <f t="shared" si="420"/>
        <v>Error</v>
      </c>
      <c r="H1098" s="97">
        <v>14400</v>
      </c>
      <c r="I1098" s="98" t="e">
        <f t="shared" si="421"/>
        <v>#VALUE!</v>
      </c>
      <c r="J1098" s="88" t="e">
        <f t="shared" si="416"/>
        <v>#VALUE!</v>
      </c>
      <c r="K1098" s="98">
        <f t="shared" si="422"/>
        <v>0</v>
      </c>
      <c r="L1098" s="98">
        <f t="shared" si="423"/>
        <v>0</v>
      </c>
      <c r="M1098" s="98" t="e">
        <f t="shared" si="424"/>
        <v>#VALUE!</v>
      </c>
      <c r="N1098" s="98" t="e">
        <f t="shared" si="425"/>
        <v>#VALUE!</v>
      </c>
      <c r="O1098" s="97"/>
      <c r="P1098" s="98" t="e">
        <f t="shared" si="417"/>
        <v>#VALUE!</v>
      </c>
      <c r="Q1098" s="99" t="e">
        <f t="shared" si="426"/>
        <v>#VALUE!</v>
      </c>
      <c r="R1098" s="100"/>
      <c r="S1098" s="5"/>
      <c r="T1098" s="28">
        <f t="shared" si="427"/>
        <v>0</v>
      </c>
      <c r="U1098" s="101">
        <v>66140</v>
      </c>
      <c r="V1098" s="102">
        <f t="shared" si="430"/>
        <v>0</v>
      </c>
      <c r="W1098" s="101"/>
      <c r="X1098" s="101"/>
      <c r="Y1098" s="102">
        <f t="shared" si="428"/>
        <v>0</v>
      </c>
      <c r="Z1098" s="102">
        <f t="shared" si="429"/>
        <v>0</v>
      </c>
      <c r="AA1098" s="102" t="e">
        <f t="shared" si="431"/>
        <v>#VALUE!</v>
      </c>
    </row>
    <row r="1099" spans="1:27" ht="17.25">
      <c r="A1099" s="5"/>
      <c r="B1099" s="5"/>
      <c r="C1099" s="93"/>
      <c r="D1099" s="193"/>
      <c r="E1099" s="94"/>
      <c r="F1099" s="95"/>
      <c r="G1099" s="96" t="str">
        <f t="shared" si="420"/>
        <v>Error</v>
      </c>
      <c r="H1099" s="97">
        <v>14400</v>
      </c>
      <c r="I1099" s="98" t="e">
        <f t="shared" si="421"/>
        <v>#VALUE!</v>
      </c>
      <c r="J1099" s="88" t="e">
        <f t="shared" si="416"/>
        <v>#VALUE!</v>
      </c>
      <c r="K1099" s="98">
        <f t="shared" si="422"/>
        <v>0</v>
      </c>
      <c r="L1099" s="98">
        <f t="shared" si="423"/>
        <v>0</v>
      </c>
      <c r="M1099" s="98" t="e">
        <f t="shared" si="424"/>
        <v>#VALUE!</v>
      </c>
      <c r="N1099" s="98" t="e">
        <f t="shared" si="425"/>
        <v>#VALUE!</v>
      </c>
      <c r="O1099" s="97"/>
      <c r="P1099" s="98" t="e">
        <f t="shared" si="417"/>
        <v>#VALUE!</v>
      </c>
      <c r="Q1099" s="99" t="e">
        <f t="shared" si="426"/>
        <v>#VALUE!</v>
      </c>
      <c r="R1099" s="100"/>
      <c r="S1099" s="5"/>
      <c r="T1099" s="28">
        <f t="shared" si="427"/>
        <v>0</v>
      </c>
      <c r="U1099" s="101">
        <v>66140</v>
      </c>
      <c r="V1099" s="102">
        <f t="shared" si="430"/>
        <v>0</v>
      </c>
      <c r="W1099" s="101"/>
      <c r="X1099" s="101"/>
      <c r="Y1099" s="102">
        <f t="shared" si="428"/>
        <v>0</v>
      </c>
      <c r="Z1099" s="102">
        <f t="shared" si="429"/>
        <v>0</v>
      </c>
      <c r="AA1099" s="102" t="e">
        <f t="shared" si="431"/>
        <v>#VALUE!</v>
      </c>
    </row>
    <row r="1100" spans="1:27" ht="17.25">
      <c r="A1100" s="5"/>
      <c r="B1100" s="5"/>
      <c r="C1100" s="93"/>
      <c r="D1100" s="193"/>
      <c r="E1100" s="94"/>
      <c r="F1100" s="95"/>
      <c r="G1100" s="96" t="str">
        <f t="shared" si="420"/>
        <v>Error</v>
      </c>
      <c r="H1100" s="97">
        <v>14400</v>
      </c>
      <c r="I1100" s="98" t="e">
        <f t="shared" si="421"/>
        <v>#VALUE!</v>
      </c>
      <c r="J1100" s="88" t="e">
        <f t="shared" si="416"/>
        <v>#VALUE!</v>
      </c>
      <c r="K1100" s="98">
        <f t="shared" si="422"/>
        <v>0</v>
      </c>
      <c r="L1100" s="98">
        <f t="shared" si="423"/>
        <v>0</v>
      </c>
      <c r="M1100" s="98" t="e">
        <f t="shared" si="424"/>
        <v>#VALUE!</v>
      </c>
      <c r="N1100" s="98" t="e">
        <f t="shared" si="425"/>
        <v>#VALUE!</v>
      </c>
      <c r="O1100" s="97"/>
      <c r="P1100" s="98" t="e">
        <f t="shared" si="417"/>
        <v>#VALUE!</v>
      </c>
      <c r="Q1100" s="99" t="e">
        <f t="shared" si="426"/>
        <v>#VALUE!</v>
      </c>
      <c r="R1100" s="100"/>
      <c r="S1100" s="5"/>
      <c r="T1100" s="28">
        <f t="shared" si="427"/>
        <v>0</v>
      </c>
      <c r="U1100" s="101">
        <v>66140</v>
      </c>
      <c r="V1100" s="102">
        <f t="shared" si="430"/>
        <v>0</v>
      </c>
      <c r="W1100" s="101"/>
      <c r="X1100" s="101"/>
      <c r="Y1100" s="102">
        <f t="shared" si="428"/>
        <v>0</v>
      </c>
      <c r="Z1100" s="102">
        <f t="shared" si="429"/>
        <v>0</v>
      </c>
      <c r="AA1100" s="102" t="e">
        <f t="shared" si="431"/>
        <v>#VALUE!</v>
      </c>
    </row>
    <row r="1101" spans="1:27" ht="17.25">
      <c r="A1101" s="5"/>
      <c r="B1101" s="5"/>
      <c r="C1101" s="93"/>
      <c r="D1101" s="193"/>
      <c r="E1101" s="84"/>
      <c r="F1101" s="85"/>
      <c r="G1101" s="86" t="str">
        <f t="shared" si="420"/>
        <v>Error</v>
      </c>
      <c r="H1101" s="87">
        <v>14400</v>
      </c>
      <c r="I1101" s="88" t="e">
        <f t="shared" si="421"/>
        <v>#VALUE!</v>
      </c>
      <c r="J1101" s="88" t="e">
        <f t="shared" si="416"/>
        <v>#VALUE!</v>
      </c>
      <c r="K1101" s="88">
        <f t="shared" si="422"/>
        <v>0</v>
      </c>
      <c r="L1101" s="88">
        <f t="shared" si="423"/>
        <v>0</v>
      </c>
      <c r="M1101" s="88" t="e">
        <f t="shared" si="424"/>
        <v>#VALUE!</v>
      </c>
      <c r="N1101" s="88" t="e">
        <f t="shared" si="425"/>
        <v>#VALUE!</v>
      </c>
      <c r="O1101" s="87"/>
      <c r="P1101" s="88" t="e">
        <f t="shared" si="417"/>
        <v>#VALUE!</v>
      </c>
      <c r="Q1101" s="89" t="e">
        <f t="shared" si="426"/>
        <v>#VALUE!</v>
      </c>
      <c r="R1101" s="90"/>
      <c r="S1101" s="82"/>
      <c r="T1101" s="28">
        <f t="shared" si="427"/>
        <v>0</v>
      </c>
      <c r="U1101" s="91">
        <v>66140</v>
      </c>
      <c r="V1101" s="92">
        <f t="shared" si="430"/>
        <v>0</v>
      </c>
      <c r="W1101" s="91"/>
      <c r="X1101" s="91"/>
      <c r="Y1101" s="92">
        <f t="shared" si="428"/>
        <v>0</v>
      </c>
      <c r="Z1101" s="92">
        <f t="shared" si="429"/>
        <v>0</v>
      </c>
      <c r="AA1101" s="92" t="e">
        <f t="shared" si="431"/>
        <v>#VALUE!</v>
      </c>
    </row>
    <row r="1102" spans="1:27" ht="17.25">
      <c r="A1102" s="5"/>
      <c r="B1102" s="5"/>
      <c r="C1102" s="93"/>
      <c r="D1102" s="193"/>
      <c r="E1102" s="94"/>
      <c r="F1102" s="95"/>
      <c r="G1102" s="96" t="str">
        <f t="shared" si="420"/>
        <v>Error</v>
      </c>
      <c r="H1102" s="97">
        <v>14400</v>
      </c>
      <c r="I1102" s="98" t="e">
        <f t="shared" si="421"/>
        <v>#VALUE!</v>
      </c>
      <c r="J1102" s="88" t="e">
        <f t="shared" si="416"/>
        <v>#VALUE!</v>
      </c>
      <c r="K1102" s="98">
        <f t="shared" si="422"/>
        <v>0</v>
      </c>
      <c r="L1102" s="98">
        <f t="shared" si="423"/>
        <v>0</v>
      </c>
      <c r="M1102" s="98" t="e">
        <f t="shared" si="424"/>
        <v>#VALUE!</v>
      </c>
      <c r="N1102" s="98" t="e">
        <f t="shared" si="425"/>
        <v>#VALUE!</v>
      </c>
      <c r="O1102" s="97"/>
      <c r="P1102" s="98" t="e">
        <f t="shared" si="417"/>
        <v>#VALUE!</v>
      </c>
      <c r="Q1102" s="99" t="e">
        <f t="shared" si="426"/>
        <v>#VALUE!</v>
      </c>
      <c r="R1102" s="100"/>
      <c r="S1102" s="5"/>
      <c r="T1102" s="28">
        <f t="shared" si="427"/>
        <v>0</v>
      </c>
      <c r="U1102" s="101">
        <v>66140</v>
      </c>
      <c r="V1102" s="102">
        <f t="shared" si="430"/>
        <v>0</v>
      </c>
      <c r="W1102" s="101"/>
      <c r="X1102" s="101"/>
      <c r="Y1102" s="102">
        <f t="shared" si="428"/>
        <v>0</v>
      </c>
      <c r="Z1102" s="102">
        <f t="shared" si="429"/>
        <v>0</v>
      </c>
      <c r="AA1102" s="102" t="e">
        <f t="shared" si="431"/>
        <v>#VALUE!</v>
      </c>
    </row>
    <row r="1103" spans="1:27" ht="17.25">
      <c r="A1103" s="5"/>
      <c r="B1103" s="5"/>
      <c r="C1103" s="93"/>
      <c r="D1103" s="193"/>
      <c r="E1103" s="94"/>
      <c r="F1103" s="95"/>
      <c r="G1103" s="96" t="str">
        <f t="shared" si="420"/>
        <v>Error</v>
      </c>
      <c r="H1103" s="97">
        <v>14400</v>
      </c>
      <c r="I1103" s="98" t="e">
        <f t="shared" si="421"/>
        <v>#VALUE!</v>
      </c>
      <c r="J1103" s="88" t="e">
        <f t="shared" si="416"/>
        <v>#VALUE!</v>
      </c>
      <c r="K1103" s="98">
        <f t="shared" si="422"/>
        <v>0</v>
      </c>
      <c r="L1103" s="98">
        <f t="shared" si="423"/>
        <v>0</v>
      </c>
      <c r="M1103" s="98" t="e">
        <f t="shared" si="424"/>
        <v>#VALUE!</v>
      </c>
      <c r="N1103" s="98" t="e">
        <f t="shared" si="425"/>
        <v>#VALUE!</v>
      </c>
      <c r="O1103" s="97"/>
      <c r="P1103" s="98" t="e">
        <f t="shared" si="417"/>
        <v>#VALUE!</v>
      </c>
      <c r="Q1103" s="99" t="e">
        <f t="shared" si="426"/>
        <v>#VALUE!</v>
      </c>
      <c r="R1103" s="100"/>
      <c r="S1103" s="5"/>
      <c r="T1103" s="28">
        <f t="shared" si="427"/>
        <v>0</v>
      </c>
      <c r="U1103" s="101">
        <v>66140</v>
      </c>
      <c r="V1103" s="102">
        <f t="shared" si="430"/>
        <v>0</v>
      </c>
      <c r="W1103" s="101"/>
      <c r="X1103" s="101"/>
      <c r="Y1103" s="102">
        <f t="shared" si="428"/>
        <v>0</v>
      </c>
      <c r="Z1103" s="102">
        <f t="shared" si="429"/>
        <v>0</v>
      </c>
      <c r="AA1103" s="102" t="e">
        <f t="shared" si="431"/>
        <v>#VALUE!</v>
      </c>
    </row>
    <row r="1104" spans="1:27" ht="17.25">
      <c r="A1104" s="5"/>
      <c r="B1104" s="5"/>
      <c r="C1104" s="93"/>
      <c r="D1104" s="193"/>
      <c r="E1104" s="94"/>
      <c r="F1104" s="95"/>
      <c r="G1104" s="96" t="str">
        <f t="shared" si="420"/>
        <v>Error</v>
      </c>
      <c r="H1104" s="97">
        <v>14400</v>
      </c>
      <c r="I1104" s="98" t="e">
        <f t="shared" si="421"/>
        <v>#VALUE!</v>
      </c>
      <c r="J1104" s="88" t="e">
        <f t="shared" si="416"/>
        <v>#VALUE!</v>
      </c>
      <c r="K1104" s="98">
        <f t="shared" si="422"/>
        <v>0</v>
      </c>
      <c r="L1104" s="98">
        <f t="shared" si="423"/>
        <v>0</v>
      </c>
      <c r="M1104" s="98" t="e">
        <f t="shared" si="424"/>
        <v>#VALUE!</v>
      </c>
      <c r="N1104" s="98" t="e">
        <f t="shared" si="425"/>
        <v>#VALUE!</v>
      </c>
      <c r="O1104" s="97"/>
      <c r="P1104" s="98" t="e">
        <f t="shared" si="417"/>
        <v>#VALUE!</v>
      </c>
      <c r="Q1104" s="99" t="e">
        <f t="shared" si="426"/>
        <v>#VALUE!</v>
      </c>
      <c r="R1104" s="100"/>
      <c r="S1104" s="5"/>
      <c r="T1104" s="28">
        <f t="shared" si="427"/>
        <v>0</v>
      </c>
      <c r="U1104" s="101">
        <v>66140</v>
      </c>
      <c r="V1104" s="102">
        <f t="shared" si="430"/>
        <v>0</v>
      </c>
      <c r="W1104" s="101"/>
      <c r="X1104" s="101"/>
      <c r="Y1104" s="102">
        <f t="shared" si="428"/>
        <v>0</v>
      </c>
      <c r="Z1104" s="102">
        <f t="shared" si="429"/>
        <v>0</v>
      </c>
      <c r="AA1104" s="102" t="e">
        <f t="shared" si="431"/>
        <v>#VALUE!</v>
      </c>
    </row>
    <row r="1105" spans="1:27" ht="17.25">
      <c r="A1105" s="5"/>
      <c r="B1105" s="5"/>
      <c r="C1105" s="93"/>
      <c r="D1105" s="193"/>
      <c r="E1105" s="94"/>
      <c r="F1105" s="95"/>
      <c r="G1105" s="96" t="str">
        <f t="shared" si="420"/>
        <v>Error</v>
      </c>
      <c r="H1105" s="97">
        <v>14400</v>
      </c>
      <c r="I1105" s="98" t="e">
        <f t="shared" si="421"/>
        <v>#VALUE!</v>
      </c>
      <c r="J1105" s="88" t="e">
        <f t="shared" si="416"/>
        <v>#VALUE!</v>
      </c>
      <c r="K1105" s="98">
        <f t="shared" si="422"/>
        <v>0</v>
      </c>
      <c r="L1105" s="98">
        <f t="shared" si="423"/>
        <v>0</v>
      </c>
      <c r="M1105" s="98" t="e">
        <f t="shared" si="424"/>
        <v>#VALUE!</v>
      </c>
      <c r="N1105" s="98" t="e">
        <f t="shared" si="425"/>
        <v>#VALUE!</v>
      </c>
      <c r="O1105" s="97"/>
      <c r="P1105" s="98" t="e">
        <f t="shared" si="417"/>
        <v>#VALUE!</v>
      </c>
      <c r="Q1105" s="99" t="e">
        <f t="shared" si="426"/>
        <v>#VALUE!</v>
      </c>
      <c r="R1105" s="100"/>
      <c r="S1105" s="5"/>
      <c r="T1105" s="28">
        <f t="shared" si="427"/>
        <v>0</v>
      </c>
      <c r="U1105" s="101">
        <v>66140</v>
      </c>
      <c r="V1105" s="102">
        <f t="shared" si="430"/>
        <v>0</v>
      </c>
      <c r="W1105" s="101"/>
      <c r="X1105" s="101"/>
      <c r="Y1105" s="102">
        <f t="shared" si="428"/>
        <v>0</v>
      </c>
      <c r="Z1105" s="102">
        <f t="shared" si="429"/>
        <v>0</v>
      </c>
      <c r="AA1105" s="102" t="e">
        <f t="shared" si="431"/>
        <v>#VALUE!</v>
      </c>
    </row>
    <row r="1106" spans="1:27" ht="17.25">
      <c r="A1106" s="5"/>
      <c r="B1106" s="5"/>
      <c r="C1106" s="93"/>
      <c r="D1106" s="193"/>
      <c r="E1106" s="94"/>
      <c r="F1106" s="95"/>
      <c r="G1106" s="96" t="str">
        <f t="shared" si="420"/>
        <v>Error</v>
      </c>
      <c r="H1106" s="97">
        <v>14400</v>
      </c>
      <c r="I1106" s="98" t="e">
        <f t="shared" si="421"/>
        <v>#VALUE!</v>
      </c>
      <c r="J1106" s="88" t="e">
        <f t="shared" si="416"/>
        <v>#VALUE!</v>
      </c>
      <c r="K1106" s="98">
        <f t="shared" si="422"/>
        <v>0</v>
      </c>
      <c r="L1106" s="98">
        <f t="shared" si="423"/>
        <v>0</v>
      </c>
      <c r="M1106" s="98" t="e">
        <f t="shared" si="424"/>
        <v>#VALUE!</v>
      </c>
      <c r="N1106" s="98" t="e">
        <f t="shared" si="425"/>
        <v>#VALUE!</v>
      </c>
      <c r="O1106" s="97"/>
      <c r="P1106" s="98" t="e">
        <f t="shared" si="417"/>
        <v>#VALUE!</v>
      </c>
      <c r="Q1106" s="99" t="e">
        <f t="shared" si="426"/>
        <v>#VALUE!</v>
      </c>
      <c r="R1106" s="100"/>
      <c r="S1106" s="5"/>
      <c r="T1106" s="28">
        <f t="shared" si="427"/>
        <v>0</v>
      </c>
      <c r="U1106" s="101">
        <v>66140</v>
      </c>
      <c r="V1106" s="102">
        <f t="shared" si="430"/>
        <v>0</v>
      </c>
      <c r="W1106" s="101"/>
      <c r="X1106" s="101"/>
      <c r="Y1106" s="102">
        <f t="shared" si="428"/>
        <v>0</v>
      </c>
      <c r="Z1106" s="102">
        <f t="shared" si="429"/>
        <v>0</v>
      </c>
      <c r="AA1106" s="102" t="e">
        <f t="shared" si="431"/>
        <v>#VALUE!</v>
      </c>
    </row>
    <row r="1107" spans="1:27" ht="17.25">
      <c r="A1107" s="5"/>
      <c r="B1107" s="5"/>
      <c r="C1107" s="93"/>
      <c r="D1107" s="193"/>
      <c r="E1107" s="84"/>
      <c r="F1107" s="85"/>
      <c r="G1107" s="86" t="str">
        <f t="shared" si="420"/>
        <v>Error</v>
      </c>
      <c r="H1107" s="87">
        <v>14400</v>
      </c>
      <c r="I1107" s="88" t="e">
        <f t="shared" si="421"/>
        <v>#VALUE!</v>
      </c>
      <c r="J1107" s="88" t="e">
        <f t="shared" si="416"/>
        <v>#VALUE!</v>
      </c>
      <c r="K1107" s="88">
        <f t="shared" si="422"/>
        <v>0</v>
      </c>
      <c r="L1107" s="88">
        <f t="shared" si="423"/>
        <v>0</v>
      </c>
      <c r="M1107" s="88" t="e">
        <f t="shared" si="424"/>
        <v>#VALUE!</v>
      </c>
      <c r="N1107" s="88" t="e">
        <f t="shared" si="425"/>
        <v>#VALUE!</v>
      </c>
      <c r="O1107" s="87"/>
      <c r="P1107" s="88" t="e">
        <f t="shared" si="417"/>
        <v>#VALUE!</v>
      </c>
      <c r="Q1107" s="89" t="e">
        <f t="shared" si="426"/>
        <v>#VALUE!</v>
      </c>
      <c r="R1107" s="90"/>
      <c r="S1107" s="82"/>
      <c r="T1107" s="28">
        <f t="shared" si="427"/>
        <v>0</v>
      </c>
      <c r="U1107" s="91">
        <v>66140</v>
      </c>
      <c r="V1107" s="92">
        <f t="shared" si="430"/>
        <v>0</v>
      </c>
      <c r="W1107" s="91"/>
      <c r="X1107" s="91"/>
      <c r="Y1107" s="92">
        <f t="shared" si="428"/>
        <v>0</v>
      </c>
      <c r="Z1107" s="92">
        <f t="shared" si="429"/>
        <v>0</v>
      </c>
      <c r="AA1107" s="92" t="e">
        <f t="shared" si="431"/>
        <v>#VALUE!</v>
      </c>
    </row>
    <row r="1108" spans="1:27" ht="17.25">
      <c r="A1108" s="5"/>
      <c r="B1108" s="5"/>
      <c r="C1108" s="93"/>
      <c r="D1108" s="193"/>
      <c r="E1108" s="94"/>
      <c r="F1108" s="95"/>
      <c r="G1108" s="96" t="str">
        <f t="shared" si="420"/>
        <v>Error</v>
      </c>
      <c r="H1108" s="97">
        <v>14400</v>
      </c>
      <c r="I1108" s="98" t="e">
        <f t="shared" si="421"/>
        <v>#VALUE!</v>
      </c>
      <c r="J1108" s="88" t="e">
        <f t="shared" si="416"/>
        <v>#VALUE!</v>
      </c>
      <c r="K1108" s="98">
        <f t="shared" si="422"/>
        <v>0</v>
      </c>
      <c r="L1108" s="98">
        <f t="shared" si="423"/>
        <v>0</v>
      </c>
      <c r="M1108" s="98" t="e">
        <f t="shared" si="424"/>
        <v>#VALUE!</v>
      </c>
      <c r="N1108" s="98" t="e">
        <f t="shared" si="425"/>
        <v>#VALUE!</v>
      </c>
      <c r="O1108" s="97"/>
      <c r="P1108" s="98" t="e">
        <f t="shared" si="417"/>
        <v>#VALUE!</v>
      </c>
      <c r="Q1108" s="99" t="e">
        <f t="shared" si="426"/>
        <v>#VALUE!</v>
      </c>
      <c r="R1108" s="100"/>
      <c r="S1108" s="5"/>
      <c r="T1108" s="28">
        <f t="shared" si="427"/>
        <v>0</v>
      </c>
      <c r="U1108" s="101">
        <v>66140</v>
      </c>
      <c r="V1108" s="102">
        <f t="shared" si="430"/>
        <v>0</v>
      </c>
      <c r="W1108" s="101"/>
      <c r="X1108" s="101"/>
      <c r="Y1108" s="102">
        <f t="shared" si="428"/>
        <v>0</v>
      </c>
      <c r="Z1108" s="102">
        <f t="shared" si="429"/>
        <v>0</v>
      </c>
      <c r="AA1108" s="102" t="e">
        <f t="shared" si="431"/>
        <v>#VALUE!</v>
      </c>
    </row>
    <row r="1109" spans="1:27" ht="17.25">
      <c r="A1109" s="5"/>
      <c r="B1109" s="5"/>
      <c r="C1109" s="93"/>
      <c r="D1109" s="193"/>
      <c r="E1109" s="94"/>
      <c r="F1109" s="95"/>
      <c r="G1109" s="96" t="str">
        <f t="shared" si="420"/>
        <v>Error</v>
      </c>
      <c r="H1109" s="97">
        <v>14400</v>
      </c>
      <c r="I1109" s="98" t="e">
        <f t="shared" si="421"/>
        <v>#VALUE!</v>
      </c>
      <c r="J1109" s="88" t="e">
        <f t="shared" si="416"/>
        <v>#VALUE!</v>
      </c>
      <c r="K1109" s="98">
        <f t="shared" si="422"/>
        <v>0</v>
      </c>
      <c r="L1109" s="98">
        <f t="shared" si="423"/>
        <v>0</v>
      </c>
      <c r="M1109" s="98" t="e">
        <f t="shared" si="424"/>
        <v>#VALUE!</v>
      </c>
      <c r="N1109" s="98" t="e">
        <f t="shared" si="425"/>
        <v>#VALUE!</v>
      </c>
      <c r="O1109" s="97"/>
      <c r="P1109" s="98" t="e">
        <f t="shared" si="417"/>
        <v>#VALUE!</v>
      </c>
      <c r="Q1109" s="99" t="e">
        <f t="shared" si="426"/>
        <v>#VALUE!</v>
      </c>
      <c r="R1109" s="100"/>
      <c r="S1109" s="5"/>
      <c r="T1109" s="28">
        <f t="shared" si="427"/>
        <v>0</v>
      </c>
      <c r="U1109" s="101">
        <v>66140</v>
      </c>
      <c r="V1109" s="102">
        <f t="shared" si="430"/>
        <v>0</v>
      </c>
      <c r="W1109" s="101"/>
      <c r="X1109" s="101"/>
      <c r="Y1109" s="102">
        <f t="shared" si="428"/>
        <v>0</v>
      </c>
      <c r="Z1109" s="102">
        <f t="shared" si="429"/>
        <v>0</v>
      </c>
      <c r="AA1109" s="102" t="e">
        <f t="shared" si="431"/>
        <v>#VALUE!</v>
      </c>
    </row>
    <row r="1110" spans="1:27" ht="17.25">
      <c r="A1110" s="5"/>
      <c r="B1110" s="5"/>
      <c r="C1110" s="93"/>
      <c r="D1110" s="193"/>
      <c r="E1110" s="94"/>
      <c r="F1110" s="95"/>
      <c r="G1110" s="96" t="str">
        <f t="shared" si="420"/>
        <v>Error</v>
      </c>
      <c r="H1110" s="97">
        <v>14400</v>
      </c>
      <c r="I1110" s="98" t="e">
        <f t="shared" si="421"/>
        <v>#VALUE!</v>
      </c>
      <c r="J1110" s="88" t="e">
        <f t="shared" si="416"/>
        <v>#VALUE!</v>
      </c>
      <c r="K1110" s="98">
        <f t="shared" si="422"/>
        <v>0</v>
      </c>
      <c r="L1110" s="98">
        <f t="shared" si="423"/>
        <v>0</v>
      </c>
      <c r="M1110" s="98" t="e">
        <f t="shared" si="424"/>
        <v>#VALUE!</v>
      </c>
      <c r="N1110" s="98" t="e">
        <f t="shared" si="425"/>
        <v>#VALUE!</v>
      </c>
      <c r="O1110" s="97"/>
      <c r="P1110" s="98" t="e">
        <f t="shared" si="417"/>
        <v>#VALUE!</v>
      </c>
      <c r="Q1110" s="99" t="e">
        <f t="shared" si="426"/>
        <v>#VALUE!</v>
      </c>
      <c r="R1110" s="100"/>
      <c r="S1110" s="5"/>
      <c r="T1110" s="28">
        <f t="shared" si="427"/>
        <v>0</v>
      </c>
      <c r="U1110" s="101">
        <v>66140</v>
      </c>
      <c r="V1110" s="102">
        <f t="shared" si="430"/>
        <v>0</v>
      </c>
      <c r="W1110" s="101"/>
      <c r="X1110" s="101"/>
      <c r="Y1110" s="102">
        <f t="shared" si="428"/>
        <v>0</v>
      </c>
      <c r="Z1110" s="102">
        <f t="shared" si="429"/>
        <v>0</v>
      </c>
      <c r="AA1110" s="102" t="e">
        <f t="shared" si="431"/>
        <v>#VALUE!</v>
      </c>
    </row>
    <row r="1111" spans="1:27" ht="17.25">
      <c r="A1111" s="5"/>
      <c r="B1111" s="5"/>
      <c r="C1111" s="93"/>
      <c r="D1111" s="193"/>
      <c r="E1111" s="94"/>
      <c r="F1111" s="95"/>
      <c r="G1111" s="96" t="str">
        <f t="shared" si="420"/>
        <v>Error</v>
      </c>
      <c r="H1111" s="97">
        <v>14400</v>
      </c>
      <c r="I1111" s="98" t="e">
        <f t="shared" si="421"/>
        <v>#VALUE!</v>
      </c>
      <c r="J1111" s="88" t="e">
        <f t="shared" si="416"/>
        <v>#VALUE!</v>
      </c>
      <c r="K1111" s="98">
        <f t="shared" si="422"/>
        <v>0</v>
      </c>
      <c r="L1111" s="98">
        <f t="shared" si="423"/>
        <v>0</v>
      </c>
      <c r="M1111" s="98" t="e">
        <f t="shared" si="424"/>
        <v>#VALUE!</v>
      </c>
      <c r="N1111" s="98" t="e">
        <f t="shared" si="425"/>
        <v>#VALUE!</v>
      </c>
      <c r="O1111" s="97"/>
      <c r="P1111" s="98" t="e">
        <f t="shared" si="417"/>
        <v>#VALUE!</v>
      </c>
      <c r="Q1111" s="99" t="e">
        <f t="shared" si="426"/>
        <v>#VALUE!</v>
      </c>
      <c r="R1111" s="100"/>
      <c r="S1111" s="5"/>
      <c r="T1111" s="28">
        <f t="shared" si="427"/>
        <v>0</v>
      </c>
      <c r="U1111" s="101">
        <v>66140</v>
      </c>
      <c r="V1111" s="102">
        <f t="shared" si="430"/>
        <v>0</v>
      </c>
      <c r="W1111" s="101"/>
      <c r="X1111" s="101"/>
      <c r="Y1111" s="102">
        <f t="shared" si="428"/>
        <v>0</v>
      </c>
      <c r="Z1111" s="102">
        <f t="shared" si="429"/>
        <v>0</v>
      </c>
      <c r="AA1111" s="102" t="e">
        <f t="shared" si="431"/>
        <v>#VALUE!</v>
      </c>
    </row>
    <row r="1112" spans="1:27" ht="17.25">
      <c r="A1112" s="5"/>
      <c r="B1112" s="5"/>
      <c r="C1112" s="93"/>
      <c r="D1112" s="193"/>
      <c r="E1112" s="94"/>
      <c r="F1112" s="95"/>
      <c r="G1112" s="96" t="str">
        <f t="shared" si="420"/>
        <v>Error</v>
      </c>
      <c r="H1112" s="97">
        <v>14400</v>
      </c>
      <c r="I1112" s="98" t="e">
        <f t="shared" si="421"/>
        <v>#VALUE!</v>
      </c>
      <c r="J1112" s="88" t="e">
        <f t="shared" si="416"/>
        <v>#VALUE!</v>
      </c>
      <c r="K1112" s="98">
        <f t="shared" si="422"/>
        <v>0</v>
      </c>
      <c r="L1112" s="98">
        <f t="shared" si="423"/>
        <v>0</v>
      </c>
      <c r="M1112" s="98" t="e">
        <f t="shared" si="424"/>
        <v>#VALUE!</v>
      </c>
      <c r="N1112" s="98" t="e">
        <f t="shared" si="425"/>
        <v>#VALUE!</v>
      </c>
      <c r="O1112" s="97"/>
      <c r="P1112" s="98" t="e">
        <f t="shared" si="417"/>
        <v>#VALUE!</v>
      </c>
      <c r="Q1112" s="99" t="e">
        <f t="shared" si="426"/>
        <v>#VALUE!</v>
      </c>
      <c r="R1112" s="100"/>
      <c r="S1112" s="5"/>
      <c r="T1112" s="28">
        <f t="shared" si="427"/>
        <v>0</v>
      </c>
      <c r="U1112" s="101">
        <v>66140</v>
      </c>
      <c r="V1112" s="102">
        <f t="shared" si="430"/>
        <v>0</v>
      </c>
      <c r="W1112" s="101"/>
      <c r="X1112" s="101"/>
      <c r="Y1112" s="102">
        <f t="shared" si="428"/>
        <v>0</v>
      </c>
      <c r="Z1112" s="102">
        <f t="shared" si="429"/>
        <v>0</v>
      </c>
      <c r="AA1112" s="102" t="e">
        <f t="shared" si="431"/>
        <v>#VALUE!</v>
      </c>
    </row>
    <row r="1113" spans="1:27" ht="17.25">
      <c r="A1113" s="5"/>
      <c r="B1113" s="5"/>
      <c r="C1113" s="93"/>
      <c r="D1113" s="193"/>
      <c r="E1113" s="84"/>
      <c r="F1113" s="85"/>
      <c r="G1113" s="86" t="str">
        <f t="shared" si="420"/>
        <v>Error</v>
      </c>
      <c r="H1113" s="87">
        <v>14400</v>
      </c>
      <c r="I1113" s="88" t="e">
        <f t="shared" si="421"/>
        <v>#VALUE!</v>
      </c>
      <c r="J1113" s="88" t="e">
        <f t="shared" si="416"/>
        <v>#VALUE!</v>
      </c>
      <c r="K1113" s="88">
        <f t="shared" si="422"/>
        <v>0</v>
      </c>
      <c r="L1113" s="88">
        <f t="shared" si="423"/>
        <v>0</v>
      </c>
      <c r="M1113" s="88" t="e">
        <f t="shared" si="424"/>
        <v>#VALUE!</v>
      </c>
      <c r="N1113" s="88" t="e">
        <f t="shared" si="425"/>
        <v>#VALUE!</v>
      </c>
      <c r="O1113" s="87"/>
      <c r="P1113" s="88" t="e">
        <f t="shared" si="417"/>
        <v>#VALUE!</v>
      </c>
      <c r="Q1113" s="89" t="e">
        <f t="shared" si="426"/>
        <v>#VALUE!</v>
      </c>
      <c r="R1113" s="90"/>
      <c r="S1113" s="82"/>
      <c r="T1113" s="28">
        <f t="shared" si="427"/>
        <v>0</v>
      </c>
      <c r="U1113" s="91">
        <v>66140</v>
      </c>
      <c r="V1113" s="92">
        <f t="shared" si="430"/>
        <v>0</v>
      </c>
      <c r="W1113" s="91"/>
      <c r="X1113" s="91"/>
      <c r="Y1113" s="92">
        <f t="shared" si="428"/>
        <v>0</v>
      </c>
      <c r="Z1113" s="92">
        <f t="shared" si="429"/>
        <v>0</v>
      </c>
      <c r="AA1113" s="92" t="e">
        <f t="shared" si="431"/>
        <v>#VALUE!</v>
      </c>
    </row>
    <row r="1114" spans="1:27" ht="17.25">
      <c r="A1114" s="5"/>
      <c r="B1114" s="5"/>
      <c r="C1114" s="93"/>
      <c r="D1114" s="193"/>
      <c r="E1114" s="94"/>
      <c r="F1114" s="95"/>
      <c r="G1114" s="96" t="str">
        <f t="shared" si="420"/>
        <v>Error</v>
      </c>
      <c r="H1114" s="97">
        <v>14400</v>
      </c>
      <c r="I1114" s="98" t="e">
        <f t="shared" si="421"/>
        <v>#VALUE!</v>
      </c>
      <c r="J1114" s="88" t="e">
        <f t="shared" si="416"/>
        <v>#VALUE!</v>
      </c>
      <c r="K1114" s="98">
        <f t="shared" si="422"/>
        <v>0</v>
      </c>
      <c r="L1114" s="98">
        <f t="shared" si="423"/>
        <v>0</v>
      </c>
      <c r="M1114" s="98" t="e">
        <f t="shared" si="424"/>
        <v>#VALUE!</v>
      </c>
      <c r="N1114" s="98" t="e">
        <f t="shared" si="425"/>
        <v>#VALUE!</v>
      </c>
      <c r="O1114" s="97"/>
      <c r="P1114" s="98" t="e">
        <f t="shared" si="417"/>
        <v>#VALUE!</v>
      </c>
      <c r="Q1114" s="99" t="e">
        <f t="shared" si="426"/>
        <v>#VALUE!</v>
      </c>
      <c r="R1114" s="100"/>
      <c r="S1114" s="5"/>
      <c r="T1114" s="28">
        <f t="shared" si="427"/>
        <v>0</v>
      </c>
      <c r="U1114" s="101">
        <v>66140</v>
      </c>
      <c r="V1114" s="102">
        <f t="shared" si="430"/>
        <v>0</v>
      </c>
      <c r="W1114" s="101"/>
      <c r="X1114" s="101"/>
      <c r="Y1114" s="102">
        <f t="shared" si="428"/>
        <v>0</v>
      </c>
      <c r="Z1114" s="102">
        <f t="shared" si="429"/>
        <v>0</v>
      </c>
      <c r="AA1114" s="102" t="e">
        <f t="shared" si="431"/>
        <v>#VALUE!</v>
      </c>
    </row>
    <row r="1115" spans="1:27" ht="17.25">
      <c r="A1115" s="5"/>
      <c r="B1115" s="5"/>
      <c r="C1115" s="93"/>
      <c r="D1115" s="193"/>
      <c r="E1115" s="94"/>
      <c r="F1115" s="95"/>
      <c r="G1115" s="96" t="str">
        <f t="shared" si="420"/>
        <v>Error</v>
      </c>
      <c r="H1115" s="97">
        <v>14400</v>
      </c>
      <c r="I1115" s="98" t="e">
        <f t="shared" si="421"/>
        <v>#VALUE!</v>
      </c>
      <c r="J1115" s="88" t="e">
        <f t="shared" si="416"/>
        <v>#VALUE!</v>
      </c>
      <c r="K1115" s="98">
        <f t="shared" si="422"/>
        <v>0</v>
      </c>
      <c r="L1115" s="98">
        <f t="shared" si="423"/>
        <v>0</v>
      </c>
      <c r="M1115" s="98" t="e">
        <f t="shared" si="424"/>
        <v>#VALUE!</v>
      </c>
      <c r="N1115" s="98" t="e">
        <f t="shared" si="425"/>
        <v>#VALUE!</v>
      </c>
      <c r="O1115" s="97"/>
      <c r="P1115" s="98" t="e">
        <f t="shared" si="417"/>
        <v>#VALUE!</v>
      </c>
      <c r="Q1115" s="99" t="e">
        <f t="shared" si="426"/>
        <v>#VALUE!</v>
      </c>
      <c r="R1115" s="100"/>
      <c r="S1115" s="5"/>
      <c r="T1115" s="28">
        <f t="shared" si="427"/>
        <v>0</v>
      </c>
      <c r="U1115" s="101">
        <v>66140</v>
      </c>
      <c r="V1115" s="102">
        <f t="shared" si="430"/>
        <v>0</v>
      </c>
      <c r="W1115" s="101"/>
      <c r="X1115" s="101"/>
      <c r="Y1115" s="102">
        <f t="shared" si="428"/>
        <v>0</v>
      </c>
      <c r="Z1115" s="102">
        <f t="shared" si="429"/>
        <v>0</v>
      </c>
      <c r="AA1115" s="102" t="e">
        <f t="shared" si="431"/>
        <v>#VALUE!</v>
      </c>
    </row>
    <row r="1116" spans="1:27" ht="17.25">
      <c r="A1116" s="5"/>
      <c r="B1116" s="5"/>
      <c r="C1116" s="93"/>
      <c r="D1116" s="193"/>
      <c r="E1116" s="94"/>
      <c r="F1116" s="95"/>
      <c r="G1116" s="96" t="str">
        <f t="shared" si="420"/>
        <v>Error</v>
      </c>
      <c r="H1116" s="97">
        <v>14400</v>
      </c>
      <c r="I1116" s="98" t="e">
        <f t="shared" si="421"/>
        <v>#VALUE!</v>
      </c>
      <c r="J1116" s="88" t="e">
        <f t="shared" si="416"/>
        <v>#VALUE!</v>
      </c>
      <c r="K1116" s="98">
        <f t="shared" si="422"/>
        <v>0</v>
      </c>
      <c r="L1116" s="98">
        <f t="shared" si="423"/>
        <v>0</v>
      </c>
      <c r="M1116" s="98" t="e">
        <f t="shared" si="424"/>
        <v>#VALUE!</v>
      </c>
      <c r="N1116" s="98" t="e">
        <f t="shared" si="425"/>
        <v>#VALUE!</v>
      </c>
      <c r="O1116" s="97"/>
      <c r="P1116" s="98" t="e">
        <f t="shared" si="417"/>
        <v>#VALUE!</v>
      </c>
      <c r="Q1116" s="99" t="e">
        <f t="shared" si="426"/>
        <v>#VALUE!</v>
      </c>
      <c r="R1116" s="100"/>
      <c r="S1116" s="5"/>
      <c r="T1116" s="28">
        <f t="shared" si="427"/>
        <v>0</v>
      </c>
      <c r="U1116" s="101">
        <v>66140</v>
      </c>
      <c r="V1116" s="102">
        <f t="shared" si="430"/>
        <v>0</v>
      </c>
      <c r="W1116" s="101"/>
      <c r="X1116" s="101"/>
      <c r="Y1116" s="102">
        <f t="shared" si="428"/>
        <v>0</v>
      </c>
      <c r="Z1116" s="102">
        <f t="shared" si="429"/>
        <v>0</v>
      </c>
      <c r="AA1116" s="102" t="e">
        <f t="shared" si="431"/>
        <v>#VALUE!</v>
      </c>
    </row>
    <row r="1117" spans="1:27" ht="17.25">
      <c r="A1117" s="5"/>
      <c r="B1117" s="5"/>
      <c r="C1117" s="93"/>
      <c r="D1117" s="193"/>
      <c r="E1117" s="94"/>
      <c r="F1117" s="95"/>
      <c r="G1117" s="96" t="str">
        <f t="shared" si="420"/>
        <v>Error</v>
      </c>
      <c r="H1117" s="97">
        <v>14400</v>
      </c>
      <c r="I1117" s="98" t="e">
        <f t="shared" si="421"/>
        <v>#VALUE!</v>
      </c>
      <c r="J1117" s="88" t="e">
        <f t="shared" si="416"/>
        <v>#VALUE!</v>
      </c>
      <c r="K1117" s="98">
        <f t="shared" si="422"/>
        <v>0</v>
      </c>
      <c r="L1117" s="98">
        <f t="shared" si="423"/>
        <v>0</v>
      </c>
      <c r="M1117" s="98" t="e">
        <f t="shared" si="424"/>
        <v>#VALUE!</v>
      </c>
      <c r="N1117" s="98" t="e">
        <f t="shared" si="425"/>
        <v>#VALUE!</v>
      </c>
      <c r="O1117" s="97"/>
      <c r="P1117" s="98" t="e">
        <f t="shared" si="417"/>
        <v>#VALUE!</v>
      </c>
      <c r="Q1117" s="99" t="e">
        <f t="shared" si="426"/>
        <v>#VALUE!</v>
      </c>
      <c r="R1117" s="100"/>
      <c r="S1117" s="5"/>
      <c r="T1117" s="28">
        <f t="shared" si="427"/>
        <v>0</v>
      </c>
      <c r="U1117" s="101">
        <v>66140</v>
      </c>
      <c r="V1117" s="102">
        <f t="shared" si="430"/>
        <v>0</v>
      </c>
      <c r="W1117" s="101"/>
      <c r="X1117" s="101"/>
      <c r="Y1117" s="102">
        <f t="shared" si="428"/>
        <v>0</v>
      </c>
      <c r="Z1117" s="102">
        <f t="shared" si="429"/>
        <v>0</v>
      </c>
      <c r="AA1117" s="102" t="e">
        <f t="shared" si="431"/>
        <v>#VALUE!</v>
      </c>
    </row>
    <row r="1118" spans="1:27" ht="17.25">
      <c r="A1118" s="5"/>
      <c r="B1118" s="5"/>
      <c r="C1118" s="93"/>
      <c r="D1118" s="193"/>
      <c r="E1118" s="94"/>
      <c r="F1118" s="95"/>
      <c r="G1118" s="96" t="str">
        <f t="shared" si="420"/>
        <v>Error</v>
      </c>
      <c r="H1118" s="97">
        <v>14400</v>
      </c>
      <c r="I1118" s="98" t="e">
        <f t="shared" si="421"/>
        <v>#VALUE!</v>
      </c>
      <c r="J1118" s="88" t="e">
        <f t="shared" si="416"/>
        <v>#VALUE!</v>
      </c>
      <c r="K1118" s="98">
        <f t="shared" si="422"/>
        <v>0</v>
      </c>
      <c r="L1118" s="98">
        <f t="shared" si="423"/>
        <v>0</v>
      </c>
      <c r="M1118" s="98" t="e">
        <f t="shared" si="424"/>
        <v>#VALUE!</v>
      </c>
      <c r="N1118" s="98" t="e">
        <f t="shared" si="425"/>
        <v>#VALUE!</v>
      </c>
      <c r="O1118" s="97"/>
      <c r="P1118" s="98" t="e">
        <f t="shared" si="417"/>
        <v>#VALUE!</v>
      </c>
      <c r="Q1118" s="99" t="e">
        <f t="shared" si="426"/>
        <v>#VALUE!</v>
      </c>
      <c r="R1118" s="100"/>
      <c r="S1118" s="5"/>
      <c r="T1118" s="28">
        <f t="shared" si="427"/>
        <v>0</v>
      </c>
      <c r="U1118" s="101">
        <v>66140</v>
      </c>
      <c r="V1118" s="102">
        <f t="shared" si="430"/>
        <v>0</v>
      </c>
      <c r="W1118" s="101"/>
      <c r="X1118" s="101"/>
      <c r="Y1118" s="102">
        <f t="shared" si="428"/>
        <v>0</v>
      </c>
      <c r="Z1118" s="102">
        <f t="shared" si="429"/>
        <v>0</v>
      </c>
      <c r="AA1118" s="102" t="e">
        <f t="shared" si="431"/>
        <v>#VALUE!</v>
      </c>
    </row>
    <row r="1119" spans="1:27" ht="17.25">
      <c r="A1119" s="5"/>
      <c r="B1119" s="5"/>
      <c r="C1119" s="93"/>
      <c r="D1119" s="193"/>
      <c r="E1119" s="84"/>
      <c r="F1119" s="85"/>
      <c r="G1119" s="86" t="str">
        <f t="shared" si="420"/>
        <v>Error</v>
      </c>
      <c r="H1119" s="87">
        <v>14400</v>
      </c>
      <c r="I1119" s="88" t="e">
        <f t="shared" si="421"/>
        <v>#VALUE!</v>
      </c>
      <c r="J1119" s="88" t="e">
        <f t="shared" si="416"/>
        <v>#VALUE!</v>
      </c>
      <c r="K1119" s="88">
        <f t="shared" si="422"/>
        <v>0</v>
      </c>
      <c r="L1119" s="88">
        <f t="shared" si="423"/>
        <v>0</v>
      </c>
      <c r="M1119" s="88" t="e">
        <f t="shared" si="424"/>
        <v>#VALUE!</v>
      </c>
      <c r="N1119" s="88" t="e">
        <f t="shared" si="425"/>
        <v>#VALUE!</v>
      </c>
      <c r="O1119" s="87"/>
      <c r="P1119" s="88" t="e">
        <f t="shared" si="417"/>
        <v>#VALUE!</v>
      </c>
      <c r="Q1119" s="89" t="e">
        <f t="shared" si="426"/>
        <v>#VALUE!</v>
      </c>
      <c r="R1119" s="90"/>
      <c r="S1119" s="82"/>
      <c r="T1119" s="28">
        <f t="shared" si="427"/>
        <v>0</v>
      </c>
      <c r="U1119" s="91">
        <v>66140</v>
      </c>
      <c r="V1119" s="92">
        <f t="shared" si="430"/>
        <v>0</v>
      </c>
      <c r="W1119" s="91"/>
      <c r="X1119" s="91"/>
      <c r="Y1119" s="92">
        <f t="shared" si="428"/>
        <v>0</v>
      </c>
      <c r="Z1119" s="92">
        <f t="shared" si="429"/>
        <v>0</v>
      </c>
      <c r="AA1119" s="92" t="e">
        <f t="shared" si="431"/>
        <v>#VALUE!</v>
      </c>
    </row>
    <row r="1120" spans="1:27" ht="17.25">
      <c r="A1120" s="5"/>
      <c r="B1120" s="5"/>
      <c r="C1120" s="93"/>
      <c r="D1120" s="193"/>
      <c r="E1120" s="84"/>
      <c r="F1120" s="85"/>
      <c r="G1120" s="86" t="str">
        <f>IF($C1120="ստորաբաժանման պետ",IF(F1120=0,2.28,IF(F1120=1,2.35,IF(F1120=2,2.43,IF(F1120=3,2.5,IF(OR(F1120=4,F1120=5),2.58,IF(OR(F1120=6,F1120=7),2.66,IF(OR(F1120=8,F1120=9),2.75,IF(OR(F1120=10,F1120=11,F1120=12),2.83,IF(OR(F1120=13,F1120=14,F1120=15),2.92,IF(OR(F1120=16,F1120=17,F1120=18),3.01,3.11)))))))))),IF($C1120="ավագ կարգադրիչ",IF(F1120=0,1.96,IF(F1120=1,2.02,IF(F1120=2,2.08,IF(F1120=3,2.15,IF(OR(F1120=4,F1120=5),2.21,IF(OR(F1120=6,F1120=7),2.28,IF(OR(F1120=8,F1120=9),2.35,IF(OR(F1120=10,F1120=11,F1120=12),2.42,IF(OR(F1120=13,F1120=14,F1120=15),2.5,IF(OR(F1120=16,F1120=17,F1120=18),2.58,2.66)))))))))),IF($C1120="կարգադրիչ",IF(F1120=0,1.45,IF(F1120=1,1.49,IF(F1120=2,1.54,IF(F1120=3,1.59,IF(OR(F1120=4,F1120=5),1.9,IF(OR(F1120=6,F1120=7),1.96,IF(OR(F1120=8,F1120=9),1.73,IF(OR(F1120=10,F1120=11,F1120=12),1.79,IF(OR(F1120=13,F1120=14,F1120=15),1.84,IF(OR(F1120=16,F1120=17,F1120=18),1.9,1.95)))))))))), "Error")))</f>
        <v>Error</v>
      </c>
      <c r="H1120" s="87">
        <v>14400</v>
      </c>
      <c r="I1120" s="88" t="e">
        <f>G1120*H1120</f>
        <v>#VALUE!</v>
      </c>
      <c r="J1120" s="88" t="e">
        <f t="shared" si="416"/>
        <v>#VALUE!</v>
      </c>
      <c r="K1120" s="88">
        <f>IF($D1120="գեներալ-մայոր",2.91,IF($D1120="գնդապետ",2.38,IF($D1120="փոխգնդապետ",2.25,IF($D1120="մայոր",1.85,IF($D1120="կապիտան",1.72,IF($D1120="ավագ լեյտենանտ",1.59,IF($D1120="լեյտենանտ",1.46,IF($D1120="ավագ ենթասպա",1.06,IF($D1120="ենթասպա",0.93,IF($D1120="ավագ",0.79,IF($D1120="ավագ սերժանտ",0.66,IF($D1120="սերժանտ",0.53,IF($D1120="կրտսեր սերժանտ",0.4,0)))))))))))))</f>
        <v>0</v>
      </c>
      <c r="L1120" s="88">
        <f>K1120*H1120</f>
        <v>0</v>
      </c>
      <c r="M1120" s="88" t="e">
        <f>L1120+J1120</f>
        <v>#VALUE!</v>
      </c>
      <c r="N1120" s="88" t="e">
        <f>IF(F1120&lt;2,M1120*0%,IF(F1120&lt;5,M1120*5%,IF(F1120&lt;10,M1120*10%,IF(F1120&lt;15,M1120*15%,IF(F1120&lt;20,M1120*20%,IF(F1120&lt;25,M1120*25%,IF(F1120&gt;=25,M1120*30%)))))))</f>
        <v>#VALUE!</v>
      </c>
      <c r="O1120" s="87"/>
      <c r="P1120" s="88" t="e">
        <f t="shared" si="417"/>
        <v>#VALUE!</v>
      </c>
      <c r="Q1120" s="89" t="e">
        <f>P1120*6.565</f>
        <v>#VALUE!</v>
      </c>
      <c r="R1120" s="90"/>
      <c r="S1120" s="82"/>
      <c r="T1120" s="28">
        <f t="shared" si="427"/>
        <v>0</v>
      </c>
      <c r="U1120" s="91">
        <v>66140</v>
      </c>
      <c r="V1120" s="92">
        <f t="shared" si="430"/>
        <v>0</v>
      </c>
      <c r="W1120" s="91"/>
      <c r="X1120" s="91"/>
      <c r="Y1120" s="92">
        <f>+V1120+W1120+X1120</f>
        <v>0</v>
      </c>
      <c r="Z1120" s="92">
        <f>+Y1120*6.565</f>
        <v>0</v>
      </c>
      <c r="AA1120" s="92" t="e">
        <f t="shared" si="431"/>
        <v>#VALUE!</v>
      </c>
    </row>
    <row r="1121" spans="1:27" ht="17.25">
      <c r="A1121" s="5"/>
      <c r="B1121" s="5"/>
      <c r="C1121" s="93"/>
      <c r="D1121" s="193"/>
      <c r="E1121" s="94"/>
      <c r="F1121" s="95"/>
      <c r="G1121" s="96" t="str">
        <f t="shared" si="420"/>
        <v>Error</v>
      </c>
      <c r="H1121" s="97">
        <v>14400</v>
      </c>
      <c r="I1121" s="98" t="e">
        <f t="shared" ref="I1121:I1136" si="432">G1121*H1121</f>
        <v>#VALUE!</v>
      </c>
      <c r="J1121" s="88" t="e">
        <f t="shared" si="416"/>
        <v>#VALUE!</v>
      </c>
      <c r="K1121" s="98">
        <f t="shared" si="422"/>
        <v>0</v>
      </c>
      <c r="L1121" s="98">
        <f t="shared" ref="L1121:L1136" si="433">K1121*H1121</f>
        <v>0</v>
      </c>
      <c r="M1121" s="98" t="e">
        <f t="shared" ref="M1121:M1136" si="434">L1121+J1121</f>
        <v>#VALUE!</v>
      </c>
      <c r="N1121" s="98" t="e">
        <f t="shared" ref="N1121:N1136" si="435">IF(F1121&lt;2,M1121*0%,IF(F1121&lt;5,M1121*5%,IF(F1121&lt;10,M1121*10%,IF(F1121&lt;15,M1121*15%,IF(F1121&lt;20,M1121*20%,IF(F1121&lt;25,M1121*25%,IF(F1121&gt;=25,M1121*30%)))))))</f>
        <v>#VALUE!</v>
      </c>
      <c r="O1121" s="97"/>
      <c r="P1121" s="98" t="e">
        <f t="shared" si="417"/>
        <v>#VALUE!</v>
      </c>
      <c r="Q1121" s="99" t="e">
        <f t="shared" si="426"/>
        <v>#VALUE!</v>
      </c>
      <c r="R1121" s="100"/>
      <c r="S1121" s="5"/>
      <c r="T1121" s="28">
        <f t="shared" si="427"/>
        <v>0</v>
      </c>
      <c r="U1121" s="101">
        <v>66140</v>
      </c>
      <c r="V1121" s="102">
        <f t="shared" si="430"/>
        <v>0</v>
      </c>
      <c r="W1121" s="101"/>
      <c r="X1121" s="101"/>
      <c r="Y1121" s="102">
        <f t="shared" ref="Y1121:Y1136" si="436">+V1121+W1121+X1121</f>
        <v>0</v>
      </c>
      <c r="Z1121" s="102">
        <f t="shared" si="429"/>
        <v>0</v>
      </c>
      <c r="AA1121" s="102" t="e">
        <f t="shared" si="431"/>
        <v>#VALUE!</v>
      </c>
    </row>
    <row r="1122" spans="1:27" ht="17.25">
      <c r="A1122" s="5"/>
      <c r="B1122" s="5"/>
      <c r="C1122" s="93"/>
      <c r="D1122" s="193"/>
      <c r="E1122" s="94"/>
      <c r="F1122" s="95"/>
      <c r="G1122" s="96" t="str">
        <f t="shared" si="420"/>
        <v>Error</v>
      </c>
      <c r="H1122" s="97">
        <v>14400</v>
      </c>
      <c r="I1122" s="98" t="e">
        <f t="shared" si="432"/>
        <v>#VALUE!</v>
      </c>
      <c r="J1122" s="88" t="e">
        <f t="shared" si="416"/>
        <v>#VALUE!</v>
      </c>
      <c r="K1122" s="98">
        <f t="shared" si="422"/>
        <v>0</v>
      </c>
      <c r="L1122" s="98">
        <f t="shared" si="433"/>
        <v>0</v>
      </c>
      <c r="M1122" s="98" t="e">
        <f t="shared" si="434"/>
        <v>#VALUE!</v>
      </c>
      <c r="N1122" s="98" t="e">
        <f t="shared" si="435"/>
        <v>#VALUE!</v>
      </c>
      <c r="O1122" s="97"/>
      <c r="P1122" s="98" t="e">
        <f t="shared" si="417"/>
        <v>#VALUE!</v>
      </c>
      <c r="Q1122" s="99" t="e">
        <f t="shared" si="426"/>
        <v>#VALUE!</v>
      </c>
      <c r="R1122" s="100"/>
      <c r="S1122" s="5"/>
      <c r="T1122" s="28">
        <f t="shared" si="427"/>
        <v>0</v>
      </c>
      <c r="U1122" s="101">
        <v>66140</v>
      </c>
      <c r="V1122" s="102">
        <f t="shared" si="430"/>
        <v>0</v>
      </c>
      <c r="W1122" s="101"/>
      <c r="X1122" s="101"/>
      <c r="Y1122" s="102">
        <f t="shared" si="436"/>
        <v>0</v>
      </c>
      <c r="Z1122" s="102">
        <f t="shared" si="429"/>
        <v>0</v>
      </c>
      <c r="AA1122" s="102" t="e">
        <f t="shared" si="431"/>
        <v>#VALUE!</v>
      </c>
    </row>
    <row r="1123" spans="1:27" ht="17.25">
      <c r="A1123" s="5"/>
      <c r="B1123" s="5"/>
      <c r="C1123" s="93"/>
      <c r="D1123" s="193"/>
      <c r="E1123" s="94"/>
      <c r="F1123" s="95"/>
      <c r="G1123" s="96" t="str">
        <f t="shared" si="420"/>
        <v>Error</v>
      </c>
      <c r="H1123" s="97">
        <v>14400</v>
      </c>
      <c r="I1123" s="98" t="e">
        <f t="shared" si="432"/>
        <v>#VALUE!</v>
      </c>
      <c r="J1123" s="88" t="e">
        <f t="shared" si="416"/>
        <v>#VALUE!</v>
      </c>
      <c r="K1123" s="98">
        <f t="shared" si="422"/>
        <v>0</v>
      </c>
      <c r="L1123" s="98">
        <f t="shared" si="433"/>
        <v>0</v>
      </c>
      <c r="M1123" s="98" t="e">
        <f t="shared" si="434"/>
        <v>#VALUE!</v>
      </c>
      <c r="N1123" s="98" t="e">
        <f t="shared" si="435"/>
        <v>#VALUE!</v>
      </c>
      <c r="O1123" s="97"/>
      <c r="P1123" s="98" t="e">
        <f t="shared" si="417"/>
        <v>#VALUE!</v>
      </c>
      <c r="Q1123" s="99" t="e">
        <f t="shared" si="426"/>
        <v>#VALUE!</v>
      </c>
      <c r="R1123" s="100"/>
      <c r="S1123" s="5"/>
      <c r="T1123" s="28">
        <f t="shared" si="427"/>
        <v>0</v>
      </c>
      <c r="U1123" s="101">
        <v>66140</v>
      </c>
      <c r="V1123" s="102">
        <f t="shared" si="430"/>
        <v>0</v>
      </c>
      <c r="W1123" s="101"/>
      <c r="X1123" s="101"/>
      <c r="Y1123" s="102">
        <f t="shared" si="436"/>
        <v>0</v>
      </c>
      <c r="Z1123" s="102">
        <f t="shared" si="429"/>
        <v>0</v>
      </c>
      <c r="AA1123" s="102" t="e">
        <f t="shared" si="431"/>
        <v>#VALUE!</v>
      </c>
    </row>
    <row r="1124" spans="1:27" ht="17.25">
      <c r="A1124" s="5"/>
      <c r="B1124" s="5"/>
      <c r="C1124" s="93"/>
      <c r="D1124" s="193"/>
      <c r="E1124" s="94"/>
      <c r="F1124" s="95"/>
      <c r="G1124" s="96" t="str">
        <f t="shared" si="420"/>
        <v>Error</v>
      </c>
      <c r="H1124" s="97">
        <v>14400</v>
      </c>
      <c r="I1124" s="98" t="e">
        <f t="shared" si="432"/>
        <v>#VALUE!</v>
      </c>
      <c r="J1124" s="88" t="e">
        <f t="shared" si="416"/>
        <v>#VALUE!</v>
      </c>
      <c r="K1124" s="98">
        <f t="shared" si="422"/>
        <v>0</v>
      </c>
      <c r="L1124" s="98">
        <f t="shared" si="433"/>
        <v>0</v>
      </c>
      <c r="M1124" s="98" t="e">
        <f t="shared" si="434"/>
        <v>#VALUE!</v>
      </c>
      <c r="N1124" s="98" t="e">
        <f t="shared" si="435"/>
        <v>#VALUE!</v>
      </c>
      <c r="O1124" s="97"/>
      <c r="P1124" s="98" t="e">
        <f t="shared" si="417"/>
        <v>#VALUE!</v>
      </c>
      <c r="Q1124" s="99" t="e">
        <f t="shared" si="426"/>
        <v>#VALUE!</v>
      </c>
      <c r="R1124" s="100"/>
      <c r="S1124" s="5"/>
      <c r="T1124" s="28">
        <f t="shared" si="427"/>
        <v>0</v>
      </c>
      <c r="U1124" s="101">
        <v>66140</v>
      </c>
      <c r="V1124" s="102">
        <f t="shared" si="430"/>
        <v>0</v>
      </c>
      <c r="W1124" s="101"/>
      <c r="X1124" s="101"/>
      <c r="Y1124" s="102">
        <f t="shared" si="436"/>
        <v>0</v>
      </c>
      <c r="Z1124" s="102">
        <f t="shared" si="429"/>
        <v>0</v>
      </c>
      <c r="AA1124" s="102" t="e">
        <f t="shared" si="431"/>
        <v>#VALUE!</v>
      </c>
    </row>
    <row r="1125" spans="1:27" ht="17.25">
      <c r="A1125" s="5"/>
      <c r="B1125" s="5"/>
      <c r="C1125" s="93"/>
      <c r="D1125" s="193"/>
      <c r="E1125" s="94"/>
      <c r="F1125" s="95"/>
      <c r="G1125" s="96" t="str">
        <f t="shared" si="420"/>
        <v>Error</v>
      </c>
      <c r="H1125" s="97">
        <v>14400</v>
      </c>
      <c r="I1125" s="98" t="e">
        <f t="shared" si="432"/>
        <v>#VALUE!</v>
      </c>
      <c r="J1125" s="88" t="e">
        <f t="shared" si="416"/>
        <v>#VALUE!</v>
      </c>
      <c r="K1125" s="98">
        <f t="shared" si="422"/>
        <v>0</v>
      </c>
      <c r="L1125" s="98">
        <f t="shared" si="433"/>
        <v>0</v>
      </c>
      <c r="M1125" s="98" t="e">
        <f t="shared" si="434"/>
        <v>#VALUE!</v>
      </c>
      <c r="N1125" s="98" t="e">
        <f t="shared" si="435"/>
        <v>#VALUE!</v>
      </c>
      <c r="O1125" s="97"/>
      <c r="P1125" s="98" t="e">
        <f t="shared" si="417"/>
        <v>#VALUE!</v>
      </c>
      <c r="Q1125" s="99" t="e">
        <f t="shared" si="426"/>
        <v>#VALUE!</v>
      </c>
      <c r="R1125" s="100"/>
      <c r="S1125" s="5"/>
      <c r="T1125" s="28">
        <f t="shared" si="427"/>
        <v>0</v>
      </c>
      <c r="U1125" s="101">
        <v>66140</v>
      </c>
      <c r="V1125" s="102">
        <f t="shared" si="430"/>
        <v>0</v>
      </c>
      <c r="W1125" s="101"/>
      <c r="X1125" s="101"/>
      <c r="Y1125" s="102">
        <f t="shared" si="436"/>
        <v>0</v>
      </c>
      <c r="Z1125" s="102">
        <f t="shared" si="429"/>
        <v>0</v>
      </c>
      <c r="AA1125" s="102" t="e">
        <f t="shared" si="431"/>
        <v>#VALUE!</v>
      </c>
    </row>
    <row r="1126" spans="1:27" ht="17.25">
      <c r="A1126" s="5"/>
      <c r="B1126" s="5"/>
      <c r="C1126" s="93"/>
      <c r="D1126" s="193"/>
      <c r="E1126" s="84"/>
      <c r="F1126" s="85"/>
      <c r="G1126" s="86" t="str">
        <f t="shared" si="420"/>
        <v>Error</v>
      </c>
      <c r="H1126" s="87">
        <v>14400</v>
      </c>
      <c r="I1126" s="88" t="e">
        <f t="shared" si="432"/>
        <v>#VALUE!</v>
      </c>
      <c r="J1126" s="88" t="e">
        <f t="shared" si="416"/>
        <v>#VALUE!</v>
      </c>
      <c r="K1126" s="88">
        <f t="shared" si="422"/>
        <v>0</v>
      </c>
      <c r="L1126" s="88">
        <f t="shared" si="433"/>
        <v>0</v>
      </c>
      <c r="M1126" s="88" t="e">
        <f t="shared" si="434"/>
        <v>#VALUE!</v>
      </c>
      <c r="N1126" s="88" t="e">
        <f t="shared" si="435"/>
        <v>#VALUE!</v>
      </c>
      <c r="O1126" s="87"/>
      <c r="P1126" s="88" t="e">
        <f t="shared" si="417"/>
        <v>#VALUE!</v>
      </c>
      <c r="Q1126" s="89" t="e">
        <f t="shared" si="426"/>
        <v>#VALUE!</v>
      </c>
      <c r="R1126" s="90"/>
      <c r="S1126" s="82"/>
      <c r="T1126" s="28">
        <f t="shared" si="427"/>
        <v>0</v>
      </c>
      <c r="U1126" s="91">
        <v>66140</v>
      </c>
      <c r="V1126" s="92">
        <f t="shared" si="430"/>
        <v>0</v>
      </c>
      <c r="W1126" s="91"/>
      <c r="X1126" s="91"/>
      <c r="Y1126" s="92">
        <f t="shared" si="436"/>
        <v>0</v>
      </c>
      <c r="Z1126" s="92">
        <f t="shared" si="429"/>
        <v>0</v>
      </c>
      <c r="AA1126" s="92" t="e">
        <f t="shared" si="431"/>
        <v>#VALUE!</v>
      </c>
    </row>
    <row r="1127" spans="1:27" ht="17.25">
      <c r="A1127" s="5"/>
      <c r="B1127" s="5"/>
      <c r="C1127" s="93"/>
      <c r="D1127" s="193"/>
      <c r="E1127" s="94"/>
      <c r="F1127" s="95"/>
      <c r="G1127" s="96" t="str">
        <f t="shared" si="420"/>
        <v>Error</v>
      </c>
      <c r="H1127" s="97">
        <v>14400</v>
      </c>
      <c r="I1127" s="98" t="e">
        <f t="shared" si="432"/>
        <v>#VALUE!</v>
      </c>
      <c r="J1127" s="88" t="e">
        <f t="shared" si="416"/>
        <v>#VALUE!</v>
      </c>
      <c r="K1127" s="98">
        <f t="shared" si="422"/>
        <v>0</v>
      </c>
      <c r="L1127" s="98">
        <f t="shared" si="433"/>
        <v>0</v>
      </c>
      <c r="M1127" s="98" t="e">
        <f t="shared" si="434"/>
        <v>#VALUE!</v>
      </c>
      <c r="N1127" s="98" t="e">
        <f t="shared" si="435"/>
        <v>#VALUE!</v>
      </c>
      <c r="O1127" s="97"/>
      <c r="P1127" s="98" t="e">
        <f t="shared" si="417"/>
        <v>#VALUE!</v>
      </c>
      <c r="Q1127" s="99" t="e">
        <f t="shared" si="426"/>
        <v>#VALUE!</v>
      </c>
      <c r="R1127" s="100"/>
      <c r="S1127" s="5"/>
      <c r="T1127" s="28">
        <f t="shared" si="427"/>
        <v>0</v>
      </c>
      <c r="U1127" s="101">
        <v>66140</v>
      </c>
      <c r="V1127" s="102">
        <f t="shared" si="430"/>
        <v>0</v>
      </c>
      <c r="W1127" s="101"/>
      <c r="X1127" s="101"/>
      <c r="Y1127" s="102">
        <f t="shared" si="436"/>
        <v>0</v>
      </c>
      <c r="Z1127" s="102">
        <f t="shared" si="429"/>
        <v>0</v>
      </c>
      <c r="AA1127" s="102" t="e">
        <f t="shared" si="431"/>
        <v>#VALUE!</v>
      </c>
    </row>
    <row r="1128" spans="1:27" ht="17.25">
      <c r="A1128" s="5"/>
      <c r="B1128" s="5"/>
      <c r="C1128" s="93"/>
      <c r="D1128" s="193"/>
      <c r="E1128" s="94"/>
      <c r="F1128" s="95"/>
      <c r="G1128" s="96" t="str">
        <f t="shared" si="420"/>
        <v>Error</v>
      </c>
      <c r="H1128" s="97">
        <v>14400</v>
      </c>
      <c r="I1128" s="98" t="e">
        <f t="shared" si="432"/>
        <v>#VALUE!</v>
      </c>
      <c r="J1128" s="88" t="e">
        <f t="shared" si="416"/>
        <v>#VALUE!</v>
      </c>
      <c r="K1128" s="98">
        <f t="shared" si="422"/>
        <v>0</v>
      </c>
      <c r="L1128" s="98">
        <f t="shared" si="433"/>
        <v>0</v>
      </c>
      <c r="M1128" s="98" t="e">
        <f t="shared" si="434"/>
        <v>#VALUE!</v>
      </c>
      <c r="N1128" s="98" t="e">
        <f t="shared" si="435"/>
        <v>#VALUE!</v>
      </c>
      <c r="O1128" s="97"/>
      <c r="P1128" s="98" t="e">
        <f t="shared" si="417"/>
        <v>#VALUE!</v>
      </c>
      <c r="Q1128" s="99" t="e">
        <f t="shared" si="426"/>
        <v>#VALUE!</v>
      </c>
      <c r="R1128" s="100"/>
      <c r="S1128" s="5"/>
      <c r="T1128" s="28">
        <f t="shared" si="427"/>
        <v>0</v>
      </c>
      <c r="U1128" s="101">
        <v>66140</v>
      </c>
      <c r="V1128" s="102">
        <f t="shared" si="430"/>
        <v>0</v>
      </c>
      <c r="W1128" s="101"/>
      <c r="X1128" s="101"/>
      <c r="Y1128" s="102">
        <f t="shared" si="436"/>
        <v>0</v>
      </c>
      <c r="Z1128" s="102">
        <f t="shared" si="429"/>
        <v>0</v>
      </c>
      <c r="AA1128" s="102" t="e">
        <f t="shared" si="431"/>
        <v>#VALUE!</v>
      </c>
    </row>
    <row r="1129" spans="1:27" ht="17.25">
      <c r="A1129" s="5"/>
      <c r="B1129" s="5"/>
      <c r="C1129" s="93"/>
      <c r="D1129" s="193"/>
      <c r="E1129" s="94"/>
      <c r="F1129" s="95"/>
      <c r="G1129" s="96" t="str">
        <f t="shared" si="420"/>
        <v>Error</v>
      </c>
      <c r="H1129" s="97">
        <v>14400</v>
      </c>
      <c r="I1129" s="98" t="e">
        <f t="shared" si="432"/>
        <v>#VALUE!</v>
      </c>
      <c r="J1129" s="88" t="e">
        <f t="shared" ref="J1129:J1136" si="437">IF(I1129&lt;=59525,59525,I1129)</f>
        <v>#VALUE!</v>
      </c>
      <c r="K1129" s="98">
        <f t="shared" si="422"/>
        <v>0</v>
      </c>
      <c r="L1129" s="98">
        <f t="shared" si="433"/>
        <v>0</v>
      </c>
      <c r="M1129" s="98" t="e">
        <f t="shared" si="434"/>
        <v>#VALUE!</v>
      </c>
      <c r="N1129" s="98" t="e">
        <f t="shared" si="435"/>
        <v>#VALUE!</v>
      </c>
      <c r="O1129" s="97"/>
      <c r="P1129" s="98" t="e">
        <f t="shared" ref="P1129:P1136" si="438">M1129+N1129+O1129</f>
        <v>#VALUE!</v>
      </c>
      <c r="Q1129" s="99" t="e">
        <f t="shared" si="426"/>
        <v>#VALUE!</v>
      </c>
      <c r="R1129" s="100"/>
      <c r="S1129" s="5"/>
      <c r="T1129" s="28">
        <f t="shared" si="427"/>
        <v>0</v>
      </c>
      <c r="U1129" s="101">
        <v>66140</v>
      </c>
      <c r="V1129" s="102">
        <f t="shared" ref="V1129:V1136" si="439">+U1129*T1129</f>
        <v>0</v>
      </c>
      <c r="W1129" s="101"/>
      <c r="X1129" s="101"/>
      <c r="Y1129" s="102">
        <f t="shared" si="436"/>
        <v>0</v>
      </c>
      <c r="Z1129" s="102">
        <f t="shared" si="429"/>
        <v>0</v>
      </c>
      <c r="AA1129" s="102" t="e">
        <f t="shared" ref="AA1129:AA1136" si="440">+Z1129+Q1129</f>
        <v>#VALUE!</v>
      </c>
    </row>
    <row r="1130" spans="1:27" ht="17.25">
      <c r="A1130" s="5"/>
      <c r="B1130" s="5"/>
      <c r="C1130" s="93"/>
      <c r="D1130" s="193"/>
      <c r="E1130" s="94"/>
      <c r="F1130" s="95"/>
      <c r="G1130" s="96" t="str">
        <f t="shared" ref="G1130:G1136" si="441">IF($C1130="ստորաբաժանման պետ",IF(F1130=0,2.28,IF(F1130=1,2.35,IF(F1130=2,2.43,IF(F1130=3,2.5,IF(OR(F1130=4,F1130=5),2.58,IF(OR(F1130=6,F1130=7),2.66,IF(OR(F1130=8,F1130=9),2.75,IF(OR(F1130=10,F1130=11,F1130=12),2.83,IF(OR(F1130=13,F1130=14,F1130=15),2.92,IF(OR(F1130=16,F1130=17,F1130=18),3.01,3.11)))))))))),IF($C1130="ավագ կարգադրիչ",IF(F1130=0,1.96,IF(F1130=1,2.02,IF(F1130=2,2.08,IF(F1130=3,2.15,IF(OR(F1130=4,F1130=5),2.21,IF(OR(F1130=6,F1130=7),2.28,IF(OR(F1130=8,F1130=9),2.35,IF(OR(F1130=10,F1130=11,F1130=12),2.42,IF(OR(F1130=13,F1130=14,F1130=15),2.5,IF(OR(F1130=16,F1130=17,F1130=18),2.58,2.66)))))))))),IF($C1130="կարգադրիչ",IF(F1130=0,1.45,IF(F1130=1,1.49,IF(F1130=2,1.54,IF(F1130=3,1.59,IF(OR(F1130=4,F1130=5),1.9,IF(OR(F1130=6,F1130=7),1.96,IF(OR(F1130=8,F1130=9),1.73,IF(OR(F1130=10,F1130=11,F1130=12),1.79,IF(OR(F1130=13,F1130=14,F1130=15),1.84,IF(OR(F1130=16,F1130=17,F1130=18),1.9,1.95)))))))))), "Error")))</f>
        <v>Error</v>
      </c>
      <c r="H1130" s="97">
        <v>14400</v>
      </c>
      <c r="I1130" s="98" t="e">
        <f t="shared" si="432"/>
        <v>#VALUE!</v>
      </c>
      <c r="J1130" s="88" t="e">
        <f t="shared" si="437"/>
        <v>#VALUE!</v>
      </c>
      <c r="K1130" s="98">
        <f t="shared" ref="K1130:K1136" si="442">IF($D1130="գեներալ-մայոր",2.91,IF($D1130="գնդապետ",2.38,IF($D1130="փոխգնդապետ",2.25,IF($D1130="մայոր",1.85,IF($D1130="կապիտան",1.72,IF($D1130="ավագ լեյտենանտ",1.59,IF($D1130="լեյտենանտ",1.46,IF($D1130="ավագ ենթասպա",1.06,IF($D1130="ենթասպա",0.93,IF($D1130="ավագ",0.79,IF($D1130="ավագ սերժանտ",0.66,IF($D1130="սերժանտ",0.53,IF($D1130="կրտսեր սերժանտ",0.4,0)))))))))))))</f>
        <v>0</v>
      </c>
      <c r="L1130" s="98">
        <f t="shared" si="433"/>
        <v>0</v>
      </c>
      <c r="M1130" s="98" t="e">
        <f t="shared" si="434"/>
        <v>#VALUE!</v>
      </c>
      <c r="N1130" s="98" t="e">
        <f t="shared" si="435"/>
        <v>#VALUE!</v>
      </c>
      <c r="O1130" s="97"/>
      <c r="P1130" s="98" t="e">
        <f t="shared" si="438"/>
        <v>#VALUE!</v>
      </c>
      <c r="Q1130" s="99" t="e">
        <f t="shared" ref="Q1130:Q1136" si="443">P1130*6.565</f>
        <v>#VALUE!</v>
      </c>
      <c r="R1130" s="100"/>
      <c r="S1130" s="5"/>
      <c r="T1130" s="28">
        <f t="shared" ref="T1130:T1136" si="444">IF(E1130&lt;1,0,IF(D1130="Բ-1",IF(F1130=0,6.94,IF(F1130=1,7.17,IF(F1130=2,7.41,IF(F1130=3,7.66,IF(OR(F1130=5,F1130=4),7.92,IF(OR(F1130=6,F1130=7),8.18,IF(OR(F1130=8,F1130=9),8.46,IF(OR(F1130=10,F1130=11,F1130=12),8.74,IF(OR(F1130=13,F1130=14,F1130=15),9.03,IF(OR(F1130=16,F1130=17,F1130=18),9.33,9.65)))))))))),IF(D1130="Բ-2", IF(F1130=0,5.71,IF(F1130=1,5.89,IF(F1130=2,6.09,IF(F1130=3,6.29,IF(OR(F1130=5,F1130=4),6.5,IF(OR(F1130=6,F1130=7),6.72,IF(OR(F1130=8,F1130=9),6.94,IF(OR(F1130=10,F1130=11,F1130=12),7.17,IF(OR(F1130=13,F1130=14,F1130=15),7.41,IF(OR(F1130=16,F1130=17,F1130=18),7.65,7.91)))))))))), IF(D1130="Գ-1", IF(F1130=0,4.7,IF(F1130=1,4.86,IF(F1130=2,5.01,IF(F1130=3,5.18,IF(OR(F1130=5,F1130=4),5.35,IF(OR(F1130=6,F1130=7),5.52,IF(OR(F1130=8,F1130=9),5.71,IF(OR(F1130=10,F1130=11,F1130=12),5.89,IF(OR(F1130=13,F1130=14,F1130=15),6.09,IF(OR(F1130=16,F1130=17,F1130=18),6.29,6.49)))))))))), IF(D1130="Գ-2", IF(F1130=0,3.88,IF(F1130=1,4.01,IF(F1130=2,4.14,IF(F1130=3,4.27,IF(OR(F1130=5,F1130=4),4.41,IF(OR(F1130=6,F1130=7),4.55,IF(OR(F1130=8,F1130=9),4.7,IF(OR(F1130=10,F1130=11,F1130=12),4.85,IF(OR(F1130=13,F1130=14,F1130=15),5.01,IF(OR(F1130=16,F1130=17,F1130=18),5.17,5.34)))))))))), IF(D1130="Գ-3", IF(F1130=0,3.21,IF(F1130=1,3.31,IF(F1130=2,3.42,IF(F1130=3,3.53,IF(OR(F1130=5,F1130=4),3.64,IF(OR(F1130=6,F1130=7),3.76,IF(OR(F1130=8,F1130=9),3.88,IF(OR(F1130=10,F1130=11,F1130=12),4.01,IF(OR(F1130=13,F1130=14,F1130=15),4.13,IF(OR(F1130=16,F1130=17,F1130=18),4.27,4.4)))))))))), IF(D1130="Ա-1", IF(F1130=0,2.66,IF(F1130=1,2.75,IF(F1130=2,2.83,IF(F1130=3,2.92,IF(OR(F1130=5,F1130=4),3.02,IF(OR(F1130=6,F1130=7),3.11,IF(OR(F1130=8,F1130=9),3.21,IF(OR(F1130=10,F1130=11,F1130=12),3.31,IF(OR(F1130=13,F1130=14,F1130=15),3.42,IF(OR(F1130=16,F1130=17,F1130=18),3.53,3.64)))))))))), IF(D1130="Ա-2", IF(F1130=0,2.28,IF(F1130=1,2.35,IF(F1130=2,2.43,IF(F1130=3,2.5,IF(OR(F1130=5,F1130=4),2.58,IF(OR(F1130=6,F1130=7),2.66,IF(OR(F1130=8,F1130=9),2.75,IF(OR(F1130=10,F1130=11,F1130=12),2.83,IF(OR(F1130=13,F1130=14,F1130=15),2.92,IF(OR(F1130=16,F1130=17,F1130=18),3.01,3.11)))))))))),IF(D1130="Ա-3", IF(F1130=0,1.96,IF(F1130=1,2.02,IF(F1130=2,2.08,IF(F1130=3,2.15,IF(OR(F1130=5,F1130=4),2.21,IF(OR(F1130=6,F1130=7),2.28,IF(OR(F1130=8,F1130=9),2.35,IF(OR(F1130=10,F1130=11,F1130=12),2.42,IF(OR(F1130=13,F1130=14,F1130=15),2.5,IF(OR(F1130=16,F1130=17,F1130=18),2.58,2.66)))))))))), IF(D1130="Կ-1", IF(F1130=0,1.68,IF(F1130=1,1.73,IF(F1130=2,1.79,IF(F1130=3,1.84,IF(OR(F1130=5,F1130=4),1.9,IF(OR(F1130=6,F1130=7),1.96,IF(OR(F1130=8,F1130=9),2.02,IF(OR(F1130=10,F1130=11,F1130=12),2.08,IF(OR(F1130=13,F1130=14,F1130=15),2.14,IF(OR(F1130=16,F1130=17,F1130=18),2.21,2.28)))))))))), IF(D1130="Կ-2", IF(F1130=0,1.45,IF(F1130=1,1.49,IF(F1130=2,1.54,IF(F1130=3,1.59,IF(OR(F1130=5,F1130=4),1.63,IF(OR(F1130=6,F1130=7),1.68,IF(OR(F1130=8,F1130=9),1.73,IF(OR(F1130=10,F1130=11,F1130=12),1.79,IF(OR(F1130=13,F1130=14,F1130=15),1.84,IF(OR(F1130=16,F1130=17,F1130=18),1.9,1.95)))))))))),IF(D1130="Կ-3", IF(F1130=0,1.25,IF(F1130=1,1.29,IF(F1130=2,1.33,IF(F1130=3,1.37,IF(OR(F1130=5,F1130=4),1.41,IF(OR(F1130=6,F1130=7),1.45,IF(OR(F1130=8,F1130=9),1.49,IF(OR(F1130=10,F1130=11,F1130=12),1.54,IF(OR(F1130=13,F1130=14,F1130=15),1.58,IF(OR(F1130=16,F1130=17,F1130=18),1.63,1.68)))))))))), "Error"))))))))))))</f>
        <v>0</v>
      </c>
      <c r="U1130" s="101">
        <v>66140</v>
      </c>
      <c r="V1130" s="102">
        <f t="shared" si="439"/>
        <v>0</v>
      </c>
      <c r="W1130" s="101"/>
      <c r="X1130" s="101"/>
      <c r="Y1130" s="102">
        <f t="shared" si="436"/>
        <v>0</v>
      </c>
      <c r="Z1130" s="102">
        <f t="shared" ref="Z1130:Z1136" si="445">+Y1130*6.565</f>
        <v>0</v>
      </c>
      <c r="AA1130" s="102" t="e">
        <f t="shared" si="440"/>
        <v>#VALUE!</v>
      </c>
    </row>
    <row r="1131" spans="1:27" ht="17.25">
      <c r="A1131" s="5"/>
      <c r="B1131" s="5"/>
      <c r="C1131" s="93"/>
      <c r="D1131" s="193"/>
      <c r="E1131" s="94"/>
      <c r="F1131" s="95"/>
      <c r="G1131" s="96" t="str">
        <f t="shared" si="441"/>
        <v>Error</v>
      </c>
      <c r="H1131" s="97">
        <v>14400</v>
      </c>
      <c r="I1131" s="98" t="e">
        <f t="shared" si="432"/>
        <v>#VALUE!</v>
      </c>
      <c r="J1131" s="88" t="e">
        <f t="shared" si="437"/>
        <v>#VALUE!</v>
      </c>
      <c r="K1131" s="98">
        <f t="shared" si="442"/>
        <v>0</v>
      </c>
      <c r="L1131" s="98">
        <f t="shared" si="433"/>
        <v>0</v>
      </c>
      <c r="M1131" s="98" t="e">
        <f t="shared" si="434"/>
        <v>#VALUE!</v>
      </c>
      <c r="N1131" s="98" t="e">
        <f t="shared" si="435"/>
        <v>#VALUE!</v>
      </c>
      <c r="O1131" s="97"/>
      <c r="P1131" s="98" t="e">
        <f t="shared" si="438"/>
        <v>#VALUE!</v>
      </c>
      <c r="Q1131" s="99" t="e">
        <f t="shared" si="443"/>
        <v>#VALUE!</v>
      </c>
      <c r="R1131" s="100"/>
      <c r="S1131" s="5"/>
      <c r="T1131" s="28">
        <f t="shared" si="444"/>
        <v>0</v>
      </c>
      <c r="U1131" s="101">
        <v>66140</v>
      </c>
      <c r="V1131" s="102">
        <f t="shared" si="439"/>
        <v>0</v>
      </c>
      <c r="W1131" s="101"/>
      <c r="X1131" s="101"/>
      <c r="Y1131" s="102">
        <f t="shared" si="436"/>
        <v>0</v>
      </c>
      <c r="Z1131" s="102">
        <f t="shared" si="445"/>
        <v>0</v>
      </c>
      <c r="AA1131" s="102" t="e">
        <f t="shared" si="440"/>
        <v>#VALUE!</v>
      </c>
    </row>
    <row r="1132" spans="1:27" ht="17.25">
      <c r="A1132" s="5"/>
      <c r="B1132" s="5"/>
      <c r="C1132" s="93"/>
      <c r="D1132" s="193"/>
      <c r="E1132" s="84"/>
      <c r="F1132" s="85"/>
      <c r="G1132" s="86" t="str">
        <f t="shared" si="441"/>
        <v>Error</v>
      </c>
      <c r="H1132" s="87">
        <v>14400</v>
      </c>
      <c r="I1132" s="88" t="e">
        <f t="shared" si="432"/>
        <v>#VALUE!</v>
      </c>
      <c r="J1132" s="88" t="e">
        <f t="shared" si="437"/>
        <v>#VALUE!</v>
      </c>
      <c r="K1132" s="88">
        <f t="shared" si="442"/>
        <v>0</v>
      </c>
      <c r="L1132" s="88">
        <f t="shared" si="433"/>
        <v>0</v>
      </c>
      <c r="M1132" s="88" t="e">
        <f t="shared" si="434"/>
        <v>#VALUE!</v>
      </c>
      <c r="N1132" s="88" t="e">
        <f t="shared" si="435"/>
        <v>#VALUE!</v>
      </c>
      <c r="O1132" s="87"/>
      <c r="P1132" s="88" t="e">
        <f t="shared" si="438"/>
        <v>#VALUE!</v>
      </c>
      <c r="Q1132" s="89" t="e">
        <f t="shared" si="443"/>
        <v>#VALUE!</v>
      </c>
      <c r="R1132" s="90"/>
      <c r="S1132" s="82"/>
      <c r="T1132" s="28">
        <f t="shared" si="444"/>
        <v>0</v>
      </c>
      <c r="U1132" s="91">
        <v>66140</v>
      </c>
      <c r="V1132" s="92">
        <f t="shared" si="439"/>
        <v>0</v>
      </c>
      <c r="W1132" s="91"/>
      <c r="X1132" s="91"/>
      <c r="Y1132" s="92">
        <f t="shared" si="436"/>
        <v>0</v>
      </c>
      <c r="Z1132" s="92">
        <f t="shared" si="445"/>
        <v>0</v>
      </c>
      <c r="AA1132" s="92" t="e">
        <f t="shared" si="440"/>
        <v>#VALUE!</v>
      </c>
    </row>
    <row r="1133" spans="1:27" ht="17.25">
      <c r="A1133" s="5"/>
      <c r="B1133" s="5"/>
      <c r="C1133" s="93"/>
      <c r="D1133" s="193"/>
      <c r="E1133" s="94"/>
      <c r="F1133" s="95"/>
      <c r="G1133" s="96" t="str">
        <f t="shared" si="441"/>
        <v>Error</v>
      </c>
      <c r="H1133" s="97">
        <v>14400</v>
      </c>
      <c r="I1133" s="98" t="e">
        <f t="shared" si="432"/>
        <v>#VALUE!</v>
      </c>
      <c r="J1133" s="88" t="e">
        <f t="shared" si="437"/>
        <v>#VALUE!</v>
      </c>
      <c r="K1133" s="98">
        <f t="shared" si="442"/>
        <v>0</v>
      </c>
      <c r="L1133" s="98">
        <f t="shared" si="433"/>
        <v>0</v>
      </c>
      <c r="M1133" s="98" t="e">
        <f t="shared" si="434"/>
        <v>#VALUE!</v>
      </c>
      <c r="N1133" s="98" t="e">
        <f t="shared" si="435"/>
        <v>#VALUE!</v>
      </c>
      <c r="O1133" s="97"/>
      <c r="P1133" s="98" t="e">
        <f t="shared" si="438"/>
        <v>#VALUE!</v>
      </c>
      <c r="Q1133" s="99" t="e">
        <f t="shared" si="443"/>
        <v>#VALUE!</v>
      </c>
      <c r="R1133" s="100"/>
      <c r="S1133" s="5"/>
      <c r="T1133" s="28">
        <f t="shared" si="444"/>
        <v>0</v>
      </c>
      <c r="U1133" s="101">
        <v>66140</v>
      </c>
      <c r="V1133" s="102">
        <f t="shared" si="439"/>
        <v>0</v>
      </c>
      <c r="W1133" s="101"/>
      <c r="X1133" s="101"/>
      <c r="Y1133" s="102">
        <f t="shared" si="436"/>
        <v>0</v>
      </c>
      <c r="Z1133" s="102">
        <f t="shared" si="445"/>
        <v>0</v>
      </c>
      <c r="AA1133" s="102" t="e">
        <f t="shared" si="440"/>
        <v>#VALUE!</v>
      </c>
    </row>
    <row r="1134" spans="1:27" ht="17.25">
      <c r="A1134" s="5"/>
      <c r="B1134" s="5"/>
      <c r="C1134" s="93"/>
      <c r="D1134" s="193"/>
      <c r="E1134" s="94"/>
      <c r="F1134" s="95"/>
      <c r="G1134" s="96" t="str">
        <f t="shared" si="441"/>
        <v>Error</v>
      </c>
      <c r="H1134" s="97">
        <v>14400</v>
      </c>
      <c r="I1134" s="98" t="e">
        <f t="shared" si="432"/>
        <v>#VALUE!</v>
      </c>
      <c r="J1134" s="88" t="e">
        <f t="shared" si="437"/>
        <v>#VALUE!</v>
      </c>
      <c r="K1134" s="98">
        <f t="shared" si="442"/>
        <v>0</v>
      </c>
      <c r="L1134" s="98">
        <f t="shared" si="433"/>
        <v>0</v>
      </c>
      <c r="M1134" s="98" t="e">
        <f t="shared" si="434"/>
        <v>#VALUE!</v>
      </c>
      <c r="N1134" s="98" t="e">
        <f t="shared" si="435"/>
        <v>#VALUE!</v>
      </c>
      <c r="O1134" s="97"/>
      <c r="P1134" s="98" t="e">
        <f t="shared" si="438"/>
        <v>#VALUE!</v>
      </c>
      <c r="Q1134" s="99" t="e">
        <f t="shared" si="443"/>
        <v>#VALUE!</v>
      </c>
      <c r="R1134" s="100"/>
      <c r="S1134" s="5"/>
      <c r="T1134" s="28">
        <f t="shared" si="444"/>
        <v>0</v>
      </c>
      <c r="U1134" s="101">
        <v>66140</v>
      </c>
      <c r="V1134" s="102">
        <f t="shared" si="439"/>
        <v>0</v>
      </c>
      <c r="W1134" s="101"/>
      <c r="X1134" s="101"/>
      <c r="Y1134" s="102">
        <f t="shared" si="436"/>
        <v>0</v>
      </c>
      <c r="Z1134" s="102">
        <f t="shared" si="445"/>
        <v>0</v>
      </c>
      <c r="AA1134" s="102" t="e">
        <f t="shared" si="440"/>
        <v>#VALUE!</v>
      </c>
    </row>
    <row r="1135" spans="1:27" ht="17.25">
      <c r="A1135" s="5"/>
      <c r="B1135" s="5"/>
      <c r="C1135" s="93"/>
      <c r="D1135" s="193"/>
      <c r="E1135" s="94"/>
      <c r="F1135" s="95"/>
      <c r="G1135" s="96" t="str">
        <f t="shared" si="441"/>
        <v>Error</v>
      </c>
      <c r="H1135" s="97">
        <v>14400</v>
      </c>
      <c r="I1135" s="98" t="e">
        <f t="shared" si="432"/>
        <v>#VALUE!</v>
      </c>
      <c r="J1135" s="88" t="e">
        <f t="shared" si="437"/>
        <v>#VALUE!</v>
      </c>
      <c r="K1135" s="98">
        <f t="shared" si="442"/>
        <v>0</v>
      </c>
      <c r="L1135" s="98">
        <f t="shared" si="433"/>
        <v>0</v>
      </c>
      <c r="M1135" s="98" t="e">
        <f t="shared" si="434"/>
        <v>#VALUE!</v>
      </c>
      <c r="N1135" s="98" t="e">
        <f t="shared" si="435"/>
        <v>#VALUE!</v>
      </c>
      <c r="O1135" s="97"/>
      <c r="P1135" s="98" t="e">
        <f t="shared" si="438"/>
        <v>#VALUE!</v>
      </c>
      <c r="Q1135" s="99" t="e">
        <f t="shared" si="443"/>
        <v>#VALUE!</v>
      </c>
      <c r="R1135" s="100"/>
      <c r="S1135" s="5"/>
      <c r="T1135" s="28">
        <f t="shared" si="444"/>
        <v>0</v>
      </c>
      <c r="U1135" s="101">
        <v>66140</v>
      </c>
      <c r="V1135" s="102">
        <f t="shared" si="439"/>
        <v>0</v>
      </c>
      <c r="W1135" s="101"/>
      <c r="X1135" s="101"/>
      <c r="Y1135" s="102">
        <f t="shared" si="436"/>
        <v>0</v>
      </c>
      <c r="Z1135" s="102">
        <f t="shared" si="445"/>
        <v>0</v>
      </c>
      <c r="AA1135" s="102" t="e">
        <f t="shared" si="440"/>
        <v>#VALUE!</v>
      </c>
    </row>
    <row r="1136" spans="1:27" ht="18" thickBot="1">
      <c r="A1136" s="103"/>
      <c r="B1136" s="103"/>
      <c r="C1136" s="104"/>
      <c r="D1136" s="194"/>
      <c r="E1136" s="105"/>
      <c r="F1136" s="106"/>
      <c r="G1136" s="107" t="str">
        <f t="shared" si="441"/>
        <v>Error</v>
      </c>
      <c r="H1136" s="108">
        <v>14400</v>
      </c>
      <c r="I1136" s="109" t="e">
        <f t="shared" si="432"/>
        <v>#VALUE!</v>
      </c>
      <c r="J1136" s="88" t="e">
        <f t="shared" si="437"/>
        <v>#VALUE!</v>
      </c>
      <c r="K1136" s="109">
        <f t="shared" si="442"/>
        <v>0</v>
      </c>
      <c r="L1136" s="109">
        <f t="shared" si="433"/>
        <v>0</v>
      </c>
      <c r="M1136" s="109" t="e">
        <f t="shared" si="434"/>
        <v>#VALUE!</v>
      </c>
      <c r="N1136" s="109" t="e">
        <f t="shared" si="435"/>
        <v>#VALUE!</v>
      </c>
      <c r="O1136" s="108"/>
      <c r="P1136" s="109" t="e">
        <f t="shared" si="438"/>
        <v>#VALUE!</v>
      </c>
      <c r="Q1136" s="110" t="e">
        <f t="shared" si="443"/>
        <v>#VALUE!</v>
      </c>
      <c r="R1136" s="111"/>
      <c r="S1136" s="103"/>
      <c r="T1136" s="28">
        <f t="shared" si="444"/>
        <v>0</v>
      </c>
      <c r="U1136" s="112">
        <v>66140</v>
      </c>
      <c r="V1136" s="113">
        <f t="shared" si="439"/>
        <v>0</v>
      </c>
      <c r="W1136" s="112"/>
      <c r="X1136" s="112"/>
      <c r="Y1136" s="113">
        <f t="shared" si="436"/>
        <v>0</v>
      </c>
      <c r="Z1136" s="113">
        <f t="shared" si="445"/>
        <v>0</v>
      </c>
      <c r="AA1136" s="113" t="e">
        <f t="shared" si="440"/>
        <v>#VALUE!</v>
      </c>
    </row>
    <row r="1137" spans="1:29" s="120" customFormat="1" ht="15.75" thickBot="1">
      <c r="A1137" s="1687" t="s">
        <v>47</v>
      </c>
      <c r="B1137" s="1688"/>
      <c r="C1137" s="1688"/>
      <c r="D1137" s="1688"/>
      <c r="E1137" s="114">
        <f>SUM(E1065:E1136)</f>
        <v>0</v>
      </c>
      <c r="F1137" s="115"/>
      <c r="G1137" s="116">
        <f>SUM(G1065:G1136)</f>
        <v>0</v>
      </c>
      <c r="H1137" s="117"/>
      <c r="I1137" s="118" t="e">
        <f t="shared" ref="I1137:R1137" si="446">SUM(I1065:I1136)</f>
        <v>#VALUE!</v>
      </c>
      <c r="J1137" s="118" t="e">
        <f t="shared" si="446"/>
        <v>#VALUE!</v>
      </c>
      <c r="K1137" s="118">
        <f t="shared" si="446"/>
        <v>0</v>
      </c>
      <c r="L1137" s="118">
        <f t="shared" si="446"/>
        <v>0</v>
      </c>
      <c r="M1137" s="118" t="e">
        <f t="shared" si="446"/>
        <v>#VALUE!</v>
      </c>
      <c r="N1137" s="118" t="e">
        <f t="shared" si="446"/>
        <v>#VALUE!</v>
      </c>
      <c r="O1137" s="117">
        <f t="shared" si="446"/>
        <v>0</v>
      </c>
      <c r="P1137" s="118" t="e">
        <f t="shared" si="446"/>
        <v>#VALUE!</v>
      </c>
      <c r="Q1137" s="119" t="e">
        <f t="shared" si="446"/>
        <v>#VALUE!</v>
      </c>
      <c r="R1137" s="116">
        <f t="shared" si="446"/>
        <v>0</v>
      </c>
      <c r="S1137" s="117"/>
      <c r="T1137" s="117"/>
      <c r="U1137" s="117"/>
      <c r="V1137" s="118">
        <f t="shared" ref="V1137:AA1137" si="447">SUM(V1065:V1136)</f>
        <v>0</v>
      </c>
      <c r="W1137" s="118">
        <f t="shared" si="447"/>
        <v>0</v>
      </c>
      <c r="X1137" s="118">
        <f t="shared" si="447"/>
        <v>0</v>
      </c>
      <c r="Y1137" s="118">
        <f t="shared" si="447"/>
        <v>0</v>
      </c>
      <c r="Z1137" s="118">
        <f t="shared" si="447"/>
        <v>0</v>
      </c>
      <c r="AA1137" s="119" t="e">
        <f t="shared" si="447"/>
        <v>#VALUE!</v>
      </c>
    </row>
    <row r="1139" spans="1:29" ht="15.75" thickBot="1"/>
    <row r="1140" spans="1:29" s="38" customFormat="1" ht="36.75" customHeight="1" thickBot="1">
      <c r="A1140" s="1689" t="s">
        <v>49</v>
      </c>
      <c r="B1140" s="1690"/>
      <c r="C1140" s="1690"/>
      <c r="D1140" s="1691"/>
      <c r="E1140" s="1692" t="s">
        <v>437</v>
      </c>
      <c r="F1140" s="1693"/>
      <c r="G1140" s="1693"/>
      <c r="H1140" s="1693"/>
      <c r="I1140" s="1693"/>
      <c r="J1140" s="1693"/>
      <c r="K1140" s="1693"/>
      <c r="L1140" s="1693"/>
      <c r="M1140" s="1693"/>
      <c r="N1140" s="1693"/>
      <c r="O1140" s="1693"/>
      <c r="P1140" s="1693"/>
      <c r="Q1140" s="1693"/>
      <c r="R1140" s="1693"/>
      <c r="S1140" s="1693"/>
      <c r="T1140" s="1693"/>
      <c r="U1140" s="1693"/>
      <c r="V1140" s="1693"/>
      <c r="W1140" s="1693"/>
      <c r="X1140" s="1693"/>
      <c r="Y1140" s="1693"/>
      <c r="Z1140" s="1693"/>
      <c r="AA1140" s="1694"/>
    </row>
    <row r="1141" spans="1:29" s="38" customFormat="1" ht="23.25" customHeight="1" thickBot="1">
      <c r="A1141" s="1684" t="s">
        <v>408</v>
      </c>
      <c r="B1141" s="1685"/>
      <c r="C1141" s="1685"/>
      <c r="D1141" s="1686"/>
      <c r="E1141" s="1661" t="s">
        <v>51</v>
      </c>
      <c r="F1141" s="1662"/>
      <c r="G1141" s="1662"/>
      <c r="H1141" s="1662"/>
      <c r="I1141" s="1662"/>
      <c r="J1141" s="1662"/>
      <c r="K1141" s="1662"/>
      <c r="L1141" s="1662"/>
      <c r="M1141" s="1662"/>
      <c r="N1141" s="1662"/>
      <c r="O1141" s="1662"/>
      <c r="P1141" s="1662"/>
      <c r="Q1141" s="1663"/>
      <c r="R1141" s="1659" t="s">
        <v>52</v>
      </c>
      <c r="S1141" s="1660"/>
      <c r="T1141" s="1660"/>
      <c r="U1141" s="1660"/>
      <c r="V1141" s="1660"/>
      <c r="W1141" s="1660"/>
      <c r="X1141" s="1660"/>
      <c r="Y1141" s="1660"/>
      <c r="Z1141" s="1660"/>
      <c r="AA1141" s="1672"/>
    </row>
    <row r="1142" spans="1:29" s="62" customFormat="1" ht="162" customHeight="1" thickBot="1">
      <c r="A1142" s="63" t="s">
        <v>10</v>
      </c>
      <c r="B1142" s="64" t="s">
        <v>409</v>
      </c>
      <c r="C1142" s="64" t="s">
        <v>55</v>
      </c>
      <c r="D1142" s="65" t="s">
        <v>410</v>
      </c>
      <c r="E1142" s="66" t="s">
        <v>1</v>
      </c>
      <c r="F1142" s="67" t="s">
        <v>411</v>
      </c>
      <c r="G1142" s="67" t="s">
        <v>412</v>
      </c>
      <c r="H1142" s="67" t="s">
        <v>413</v>
      </c>
      <c r="I1142" s="67" t="s">
        <v>414</v>
      </c>
      <c r="J1142" s="67" t="s">
        <v>415</v>
      </c>
      <c r="K1142" s="67" t="s">
        <v>416</v>
      </c>
      <c r="L1142" s="67" t="s">
        <v>417</v>
      </c>
      <c r="M1142" s="67" t="s">
        <v>418</v>
      </c>
      <c r="N1142" s="67" t="s">
        <v>419</v>
      </c>
      <c r="O1142" s="67" t="s">
        <v>30</v>
      </c>
      <c r="P1142" s="68" t="s">
        <v>60</v>
      </c>
      <c r="Q1142" s="69" t="s">
        <v>420</v>
      </c>
      <c r="R1142" s="70" t="s">
        <v>1</v>
      </c>
      <c r="S1142" s="71" t="s">
        <v>411</v>
      </c>
      <c r="T1142" s="71" t="s">
        <v>102</v>
      </c>
      <c r="U1142" s="71" t="s">
        <v>421</v>
      </c>
      <c r="V1142" s="71" t="s">
        <v>414</v>
      </c>
      <c r="W1142" s="71" t="str">
        <f>+J1142</f>
        <v>Սահմանվող պաշտոնային դրույքաչափ /հաշվի առնելով  նվազագույն ամսական աշխատավարձը - 50000 դրամ/</v>
      </c>
      <c r="X1142" s="71" t="s">
        <v>30</v>
      </c>
      <c r="Y1142" s="68" t="s">
        <v>60</v>
      </c>
      <c r="Z1142" s="71" t="s">
        <v>422</v>
      </c>
      <c r="AA1142" s="72" t="s">
        <v>423</v>
      </c>
    </row>
    <row r="1143" spans="1:29" s="81" customFormat="1" ht="17.25" customHeight="1" thickBot="1">
      <c r="A1143" s="73">
        <v>1</v>
      </c>
      <c r="B1143" s="74">
        <v>2</v>
      </c>
      <c r="C1143" s="74">
        <v>3</v>
      </c>
      <c r="D1143" s="75">
        <v>4</v>
      </c>
      <c r="E1143" s="76">
        <v>5</v>
      </c>
      <c r="F1143" s="74">
        <v>6</v>
      </c>
      <c r="G1143" s="77">
        <v>7</v>
      </c>
      <c r="H1143" s="74">
        <v>8</v>
      </c>
      <c r="I1143" s="74">
        <v>9</v>
      </c>
      <c r="J1143" s="77">
        <v>10</v>
      </c>
      <c r="K1143" s="74">
        <v>11</v>
      </c>
      <c r="L1143" s="74">
        <v>12</v>
      </c>
      <c r="M1143" s="77">
        <v>13</v>
      </c>
      <c r="N1143" s="74">
        <v>14</v>
      </c>
      <c r="O1143" s="74">
        <v>15</v>
      </c>
      <c r="P1143" s="77">
        <v>16</v>
      </c>
      <c r="Q1143" s="78">
        <v>17</v>
      </c>
      <c r="R1143" s="79">
        <v>18</v>
      </c>
      <c r="S1143" s="77">
        <v>19</v>
      </c>
      <c r="T1143" s="74">
        <v>20</v>
      </c>
      <c r="U1143" s="74">
        <v>21</v>
      </c>
      <c r="V1143" s="74">
        <v>22</v>
      </c>
      <c r="W1143" s="74">
        <v>23</v>
      </c>
      <c r="X1143" s="74">
        <v>24</v>
      </c>
      <c r="Y1143" s="74">
        <v>25</v>
      </c>
      <c r="Z1143" s="74">
        <v>26</v>
      </c>
      <c r="AA1143" s="78">
        <v>27</v>
      </c>
      <c r="AB1143" s="80"/>
      <c r="AC1143" s="80"/>
    </row>
    <row r="1144" spans="1:29" ht="17.25">
      <c r="A1144" s="82"/>
      <c r="B1144" s="82"/>
      <c r="C1144" s="83"/>
      <c r="D1144" s="192"/>
      <c r="E1144" s="84"/>
      <c r="F1144" s="85"/>
      <c r="G1144" s="86" t="str">
        <f>IF($C1144="ստորաբաժանման պետ",IF(F1144=0,2.28,IF(F1144=1,2.35,IF(F1144=2,2.43,IF(F1144=3,2.5,IF(OR(F1144=4,F1144=5),2.58,IF(OR(F1144=6,F1144=7),2.66,IF(OR(F1144=8,F1144=9),2.75,IF(OR(F1144=10,F1144=11,F1144=12),2.83,IF(OR(F1144=13,F1144=14,F1144=15),2.92,IF(OR(F1144=16,F1144=17,F1144=18),3.01,3.11)))))))))),IF($C1144="ավագ կարգադրիչ",IF(F1144=0,1.96,IF(F1144=1,2.02,IF(F1144=2,2.08,IF(F1144=3,2.15,IF(OR(F1144=4,F1144=5),2.21,IF(OR(F1144=6,F1144=7),2.28,IF(OR(F1144=8,F1144=9),2.35,IF(OR(F1144=10,F1144=11,F1144=12),2.42,IF(OR(F1144=13,F1144=14,F1144=15),2.5,IF(OR(F1144=16,F1144=17,F1144=18),2.58,2.66)))))))))),IF($C1144="կարգադրիչ",IF(F1144=0,1.45,IF(F1144=1,1.49,IF(F1144=2,1.54,IF(F1144=3,1.59,IF(OR(F1144=4,F1144=5),1.9,IF(OR(F1144=6,F1144=7),1.96,IF(OR(F1144=8,F1144=9),1.73,IF(OR(F1144=10,F1144=11,F1144=12),1.79,IF(OR(F1144=13,F1144=14,F1144=15),1.84,IF(OR(F1144=16,F1144=17,F1144=18),1.9,1.95)))))))))), "Error")))</f>
        <v>Error</v>
      </c>
      <c r="H1144" s="87">
        <v>14400</v>
      </c>
      <c r="I1144" s="88" t="e">
        <f>G1144*H1144</f>
        <v>#VALUE!</v>
      </c>
      <c r="J1144" s="88" t="e">
        <f t="shared" ref="J1144:J1207" si="448">IF(I1144&lt;=59525,59525,I1144)</f>
        <v>#VALUE!</v>
      </c>
      <c r="K1144" s="88">
        <f>IF($D1144="գեներալ-մայոր",2.91,IF($D1144="գնդապետ",2.38,IF($D1144="փոխգնդապետ",2.25,IF($D1144="մայոր",1.85,IF($D1144="կապիտան",1.72,IF($D1144="ավագ լեյտենանտ",1.59,IF($D1144="լեյտենանտ",1.46,IF($D1144="ավագ ենթասպա",1.06,IF($D1144="ենթասպա",0.93,IF($D1144="ավագ",0.79,IF($D1144="ավագ սերժանտ",0.66,IF($D1144="սերժանտ",0.53,IF($D1144="կրտսեր սերժանտ",0.4,0)))))))))))))</f>
        <v>0</v>
      </c>
      <c r="L1144" s="88">
        <f>K1144*H1144</f>
        <v>0</v>
      </c>
      <c r="M1144" s="88" t="e">
        <f>L1144+J1144</f>
        <v>#VALUE!</v>
      </c>
      <c r="N1144" s="88" t="e">
        <f>IF(F1144&lt;2,M1144*0%,IF(F1144&lt;5,M1144*5%,IF(F1144&lt;10,M1144*10%,IF(F1144&lt;15,M1144*15%,IF(F1144&lt;20,M1144*20%,IF(F1144&lt;25,M1144*25%,IF(F1144&gt;=25,M1144*30%)))))))</f>
        <v>#VALUE!</v>
      </c>
      <c r="O1144" s="87"/>
      <c r="P1144" s="88" t="e">
        <f t="shared" ref="P1144:P1207" si="449">M1144+N1144+O1144</f>
        <v>#VALUE!</v>
      </c>
      <c r="Q1144" s="89" t="e">
        <f>P1144*6.565</f>
        <v>#VALUE!</v>
      </c>
      <c r="R1144" s="90"/>
      <c r="S1144" s="82"/>
      <c r="T1144" s="28">
        <f>IF(E1144&lt;1,0,IF(D1144="Բ-1",IF(F1144=0,6.94,IF(F1144=1,7.17,IF(F1144=2,7.41,IF(F1144=3,7.66,IF(OR(F1144=5,F1144=4),7.92,IF(OR(F1144=6,F1144=7),8.18,IF(OR(F1144=8,F1144=9),8.46,IF(OR(F1144=10,F1144=11,F1144=12),8.74,IF(OR(F1144=13,F1144=14,F1144=15),9.03,IF(OR(F1144=16,F1144=17,F1144=18),9.33,9.65)))))))))),IF(D1144="Բ-2", IF(F1144=0,5.71,IF(F1144=1,5.89,IF(F1144=2,6.09,IF(F1144=3,6.29,IF(OR(F1144=5,F1144=4),6.5,IF(OR(F1144=6,F1144=7),6.72,IF(OR(F1144=8,F1144=9),6.94,IF(OR(F1144=10,F1144=11,F1144=12),7.17,IF(OR(F1144=13,F1144=14,F1144=15),7.41,IF(OR(F1144=16,F1144=17,F1144=18),7.65,7.91)))))))))), IF(D1144="Գ-1", IF(F1144=0,4.7,IF(F1144=1,4.86,IF(F1144=2,5.01,IF(F1144=3,5.18,IF(OR(F1144=5,F1144=4),5.35,IF(OR(F1144=6,F1144=7),5.52,IF(OR(F1144=8,F1144=9),5.71,IF(OR(F1144=10,F1144=11,F1144=12),5.89,IF(OR(F1144=13,F1144=14,F1144=15),6.09,IF(OR(F1144=16,F1144=17,F1144=18),6.29,6.49)))))))))), IF(D1144="Գ-2", IF(F1144=0,3.88,IF(F1144=1,4.01,IF(F1144=2,4.14,IF(F1144=3,4.27,IF(OR(F1144=5,F1144=4),4.41,IF(OR(F1144=6,F1144=7),4.55,IF(OR(F1144=8,F1144=9),4.7,IF(OR(F1144=10,F1144=11,F1144=12),4.85,IF(OR(F1144=13,F1144=14,F1144=15),5.01,IF(OR(F1144=16,F1144=17,F1144=18),5.17,5.34)))))))))), IF(D1144="Գ-3", IF(F1144=0,3.21,IF(F1144=1,3.31,IF(F1144=2,3.42,IF(F1144=3,3.53,IF(OR(F1144=5,F1144=4),3.64,IF(OR(F1144=6,F1144=7),3.76,IF(OR(F1144=8,F1144=9),3.88,IF(OR(F1144=10,F1144=11,F1144=12),4.01,IF(OR(F1144=13,F1144=14,F1144=15),4.13,IF(OR(F1144=16,F1144=17,F1144=18),4.27,4.4)))))))))), IF(D1144="Ա-1", IF(F1144=0,2.66,IF(F1144=1,2.75,IF(F1144=2,2.83,IF(F1144=3,2.92,IF(OR(F1144=5,F1144=4),3.02,IF(OR(F1144=6,F1144=7),3.11,IF(OR(F1144=8,F1144=9),3.21,IF(OR(F1144=10,F1144=11,F1144=12),3.31,IF(OR(F1144=13,F1144=14,F1144=15),3.42,IF(OR(F1144=16,F1144=17,F1144=18),3.53,3.64)))))))))), IF(D1144="Ա-2", IF(F1144=0,2.28,IF(F1144=1,2.35,IF(F1144=2,2.43,IF(F1144=3,2.5,IF(OR(F1144=5,F1144=4),2.58,IF(OR(F1144=6,F1144=7),2.66,IF(OR(F1144=8,F1144=9),2.75,IF(OR(F1144=10,F1144=11,F1144=12),2.83,IF(OR(F1144=13,F1144=14,F1144=15),2.92,IF(OR(F1144=16,F1144=17,F1144=18),3.01,3.11)))))))))),IF(D1144="Ա-3", IF(F1144=0,1.96,IF(F1144=1,2.02,IF(F1144=2,2.08,IF(F1144=3,2.15,IF(OR(F1144=5,F1144=4),2.21,IF(OR(F1144=6,F1144=7),2.28,IF(OR(F1144=8,F1144=9),2.35,IF(OR(F1144=10,F1144=11,F1144=12),2.42,IF(OR(F1144=13,F1144=14,F1144=15),2.5,IF(OR(F1144=16,F1144=17,F1144=18),2.58,2.66)))))))))), IF(D1144="Կ-1", IF(F1144=0,1.68,IF(F1144=1,1.73,IF(F1144=2,1.79,IF(F1144=3,1.84,IF(OR(F1144=5,F1144=4),1.9,IF(OR(F1144=6,F1144=7),1.96,IF(OR(F1144=8,F1144=9),2.02,IF(OR(F1144=10,F1144=11,F1144=12),2.08,IF(OR(F1144=13,F1144=14,F1144=15),2.14,IF(OR(F1144=16,F1144=17,F1144=18),2.21,2.28)))))))))), IF(D1144="Կ-2", IF(F1144=0,1.45,IF(F1144=1,1.49,IF(F1144=2,1.54,IF(F1144=3,1.59,IF(OR(F1144=5,F1144=4),1.63,IF(OR(F1144=6,F1144=7),1.68,IF(OR(F1144=8,F1144=9),1.73,IF(OR(F1144=10,F1144=11,F1144=12),1.79,IF(OR(F1144=13,F1144=14,F1144=15),1.84,IF(OR(F1144=16,F1144=17,F1144=18),1.9,1.95)))))))))),IF(D1144="Կ-3", IF(F1144=0,1.25,IF(F1144=1,1.29,IF(F1144=2,1.33,IF(F1144=3,1.37,IF(OR(F1144=5,F1144=4),1.41,IF(OR(F1144=6,F1144=7),1.45,IF(OR(F1144=8,F1144=9),1.49,IF(OR(F1144=10,F1144=11,F1144=12),1.54,IF(OR(F1144=13,F1144=14,F1144=15),1.58,IF(OR(F1144=16,F1144=17,F1144=18),1.63,1.68)))))))))), "Error"))))))))))))</f>
        <v>0</v>
      </c>
      <c r="U1144" s="91">
        <v>66140</v>
      </c>
      <c r="V1144" s="92">
        <f t="shared" ref="V1144:V1175" si="450">+U1144*T1144</f>
        <v>0</v>
      </c>
      <c r="W1144" s="91"/>
      <c r="X1144" s="91"/>
      <c r="Y1144" s="92">
        <f>+V1144+W1144+X1144</f>
        <v>0</v>
      </c>
      <c r="Z1144" s="92">
        <f>+Y1144*6.565</f>
        <v>0</v>
      </c>
      <c r="AA1144" s="92" t="e">
        <f t="shared" ref="AA1144:AA1175" si="451">+Z1144+Q1144</f>
        <v>#VALUE!</v>
      </c>
    </row>
    <row r="1145" spans="1:29" ht="17.25">
      <c r="A1145" s="5"/>
      <c r="B1145" s="5"/>
      <c r="C1145" s="93"/>
      <c r="D1145" s="193"/>
      <c r="E1145" s="94"/>
      <c r="F1145" s="95"/>
      <c r="G1145" s="96" t="str">
        <f t="shared" ref="G1145:G1208" si="452">IF($C1145="ստորաբաժանման պետ",IF(F1145=0,2.28,IF(F1145=1,2.35,IF(F1145=2,2.43,IF(F1145=3,2.5,IF(OR(F1145=4,F1145=5),2.58,IF(OR(F1145=6,F1145=7),2.66,IF(OR(F1145=8,F1145=9),2.75,IF(OR(F1145=10,F1145=11,F1145=12),2.83,IF(OR(F1145=13,F1145=14,F1145=15),2.92,IF(OR(F1145=16,F1145=17,F1145=18),3.01,3.11)))))))))),IF($C1145="ավագ կարգադրիչ",IF(F1145=0,1.96,IF(F1145=1,2.02,IF(F1145=2,2.08,IF(F1145=3,2.15,IF(OR(F1145=4,F1145=5),2.21,IF(OR(F1145=6,F1145=7),2.28,IF(OR(F1145=8,F1145=9),2.35,IF(OR(F1145=10,F1145=11,F1145=12),2.42,IF(OR(F1145=13,F1145=14,F1145=15),2.5,IF(OR(F1145=16,F1145=17,F1145=18),2.58,2.66)))))))))),IF($C1145="կարգադրիչ",IF(F1145=0,1.45,IF(F1145=1,1.49,IF(F1145=2,1.54,IF(F1145=3,1.59,IF(OR(F1145=4,F1145=5),1.9,IF(OR(F1145=6,F1145=7),1.96,IF(OR(F1145=8,F1145=9),1.73,IF(OR(F1145=10,F1145=11,F1145=12),1.79,IF(OR(F1145=13,F1145=14,F1145=15),1.84,IF(OR(F1145=16,F1145=17,F1145=18),1.9,1.95)))))))))), "Error")))</f>
        <v>Error</v>
      </c>
      <c r="H1145" s="97">
        <v>14400</v>
      </c>
      <c r="I1145" s="98" t="e">
        <f t="shared" ref="I1145:I1198" si="453">G1145*H1145</f>
        <v>#VALUE!</v>
      </c>
      <c r="J1145" s="88" t="e">
        <f t="shared" si="448"/>
        <v>#VALUE!</v>
      </c>
      <c r="K1145" s="98">
        <f t="shared" ref="K1145:K1208" si="454">IF($D1145="գեներալ-մայոր",2.91,IF($D1145="գնդապետ",2.38,IF($D1145="փոխգնդապետ",2.25,IF($D1145="մայոր",1.85,IF($D1145="կապիտան",1.72,IF($D1145="ավագ լեյտենանտ",1.59,IF($D1145="լեյտենանտ",1.46,IF($D1145="ավագ ենթասպա",1.06,IF($D1145="ենթասպա",0.93,IF($D1145="ավագ",0.79,IF($D1145="ավագ սերժանտ",0.66,IF($D1145="սերժանտ",0.53,IF($D1145="կրտսեր սերժանտ",0.4,0)))))))))))))</f>
        <v>0</v>
      </c>
      <c r="L1145" s="98">
        <f t="shared" ref="L1145:L1198" si="455">K1145*H1145</f>
        <v>0</v>
      </c>
      <c r="M1145" s="98" t="e">
        <f t="shared" ref="M1145:M1198" si="456">L1145+J1145</f>
        <v>#VALUE!</v>
      </c>
      <c r="N1145" s="98" t="e">
        <f t="shared" ref="N1145:N1198" si="457">IF(F1145&lt;2,M1145*0%,IF(F1145&lt;5,M1145*5%,IF(F1145&lt;10,M1145*10%,IF(F1145&lt;15,M1145*15%,IF(F1145&lt;20,M1145*20%,IF(F1145&lt;25,M1145*25%,IF(F1145&gt;=25,M1145*30%)))))))</f>
        <v>#VALUE!</v>
      </c>
      <c r="O1145" s="97"/>
      <c r="P1145" s="98" t="e">
        <f t="shared" si="449"/>
        <v>#VALUE!</v>
      </c>
      <c r="Q1145" s="99" t="e">
        <f t="shared" ref="Q1145:Q1208" si="458">P1145*6.565</f>
        <v>#VALUE!</v>
      </c>
      <c r="R1145" s="100"/>
      <c r="S1145" s="5"/>
      <c r="T1145" s="28">
        <f t="shared" ref="T1145:T1208" si="459">IF(E1145&lt;1,0,IF(D1145="Բ-1",IF(F1145=0,6.94,IF(F1145=1,7.17,IF(F1145=2,7.41,IF(F1145=3,7.66,IF(OR(F1145=5,F1145=4),7.92,IF(OR(F1145=6,F1145=7),8.18,IF(OR(F1145=8,F1145=9),8.46,IF(OR(F1145=10,F1145=11,F1145=12),8.74,IF(OR(F1145=13,F1145=14,F1145=15),9.03,IF(OR(F1145=16,F1145=17,F1145=18),9.33,9.65)))))))))),IF(D1145="Բ-2", IF(F1145=0,5.71,IF(F1145=1,5.89,IF(F1145=2,6.09,IF(F1145=3,6.29,IF(OR(F1145=5,F1145=4),6.5,IF(OR(F1145=6,F1145=7),6.72,IF(OR(F1145=8,F1145=9),6.94,IF(OR(F1145=10,F1145=11,F1145=12),7.17,IF(OR(F1145=13,F1145=14,F1145=15),7.41,IF(OR(F1145=16,F1145=17,F1145=18),7.65,7.91)))))))))), IF(D1145="Գ-1", IF(F1145=0,4.7,IF(F1145=1,4.86,IF(F1145=2,5.01,IF(F1145=3,5.18,IF(OR(F1145=5,F1145=4),5.35,IF(OR(F1145=6,F1145=7),5.52,IF(OR(F1145=8,F1145=9),5.71,IF(OR(F1145=10,F1145=11,F1145=12),5.89,IF(OR(F1145=13,F1145=14,F1145=15),6.09,IF(OR(F1145=16,F1145=17,F1145=18),6.29,6.49)))))))))), IF(D1145="Գ-2", IF(F1145=0,3.88,IF(F1145=1,4.01,IF(F1145=2,4.14,IF(F1145=3,4.27,IF(OR(F1145=5,F1145=4),4.41,IF(OR(F1145=6,F1145=7),4.55,IF(OR(F1145=8,F1145=9),4.7,IF(OR(F1145=10,F1145=11,F1145=12),4.85,IF(OR(F1145=13,F1145=14,F1145=15),5.01,IF(OR(F1145=16,F1145=17,F1145=18),5.17,5.34)))))))))), IF(D1145="Գ-3", IF(F1145=0,3.21,IF(F1145=1,3.31,IF(F1145=2,3.42,IF(F1145=3,3.53,IF(OR(F1145=5,F1145=4),3.64,IF(OR(F1145=6,F1145=7),3.76,IF(OR(F1145=8,F1145=9),3.88,IF(OR(F1145=10,F1145=11,F1145=12),4.01,IF(OR(F1145=13,F1145=14,F1145=15),4.13,IF(OR(F1145=16,F1145=17,F1145=18),4.27,4.4)))))))))), IF(D1145="Ա-1", IF(F1145=0,2.66,IF(F1145=1,2.75,IF(F1145=2,2.83,IF(F1145=3,2.92,IF(OR(F1145=5,F1145=4),3.02,IF(OR(F1145=6,F1145=7),3.11,IF(OR(F1145=8,F1145=9),3.21,IF(OR(F1145=10,F1145=11,F1145=12),3.31,IF(OR(F1145=13,F1145=14,F1145=15),3.42,IF(OR(F1145=16,F1145=17,F1145=18),3.53,3.64)))))))))), IF(D1145="Ա-2", IF(F1145=0,2.28,IF(F1145=1,2.35,IF(F1145=2,2.43,IF(F1145=3,2.5,IF(OR(F1145=5,F1145=4),2.58,IF(OR(F1145=6,F1145=7),2.66,IF(OR(F1145=8,F1145=9),2.75,IF(OR(F1145=10,F1145=11,F1145=12),2.83,IF(OR(F1145=13,F1145=14,F1145=15),2.92,IF(OR(F1145=16,F1145=17,F1145=18),3.01,3.11)))))))))),IF(D1145="Ա-3", IF(F1145=0,1.96,IF(F1145=1,2.02,IF(F1145=2,2.08,IF(F1145=3,2.15,IF(OR(F1145=5,F1145=4),2.21,IF(OR(F1145=6,F1145=7),2.28,IF(OR(F1145=8,F1145=9),2.35,IF(OR(F1145=10,F1145=11,F1145=12),2.42,IF(OR(F1145=13,F1145=14,F1145=15),2.5,IF(OR(F1145=16,F1145=17,F1145=18),2.58,2.66)))))))))), IF(D1145="Կ-1", IF(F1145=0,1.68,IF(F1145=1,1.73,IF(F1145=2,1.79,IF(F1145=3,1.84,IF(OR(F1145=5,F1145=4),1.9,IF(OR(F1145=6,F1145=7),1.96,IF(OR(F1145=8,F1145=9),2.02,IF(OR(F1145=10,F1145=11,F1145=12),2.08,IF(OR(F1145=13,F1145=14,F1145=15),2.14,IF(OR(F1145=16,F1145=17,F1145=18),2.21,2.28)))))))))), IF(D1145="Կ-2", IF(F1145=0,1.45,IF(F1145=1,1.49,IF(F1145=2,1.54,IF(F1145=3,1.59,IF(OR(F1145=5,F1145=4),1.63,IF(OR(F1145=6,F1145=7),1.68,IF(OR(F1145=8,F1145=9),1.73,IF(OR(F1145=10,F1145=11,F1145=12),1.79,IF(OR(F1145=13,F1145=14,F1145=15),1.84,IF(OR(F1145=16,F1145=17,F1145=18),1.9,1.95)))))))))),IF(D1145="Կ-3", IF(F1145=0,1.25,IF(F1145=1,1.29,IF(F1145=2,1.33,IF(F1145=3,1.37,IF(OR(F1145=5,F1145=4),1.41,IF(OR(F1145=6,F1145=7),1.45,IF(OR(F1145=8,F1145=9),1.49,IF(OR(F1145=10,F1145=11,F1145=12),1.54,IF(OR(F1145=13,F1145=14,F1145=15),1.58,IF(OR(F1145=16,F1145=17,F1145=18),1.63,1.68)))))))))), "Error"))))))))))))</f>
        <v>0</v>
      </c>
      <c r="U1145" s="101">
        <v>66140</v>
      </c>
      <c r="V1145" s="102">
        <f t="shared" si="450"/>
        <v>0</v>
      </c>
      <c r="W1145" s="101"/>
      <c r="X1145" s="101"/>
      <c r="Y1145" s="102">
        <f t="shared" ref="Y1145:Y1198" si="460">+V1145+W1145+X1145</f>
        <v>0</v>
      </c>
      <c r="Z1145" s="102">
        <f t="shared" ref="Z1145:Z1208" si="461">+Y1145*6.565</f>
        <v>0</v>
      </c>
      <c r="AA1145" s="102" t="e">
        <f t="shared" si="451"/>
        <v>#VALUE!</v>
      </c>
    </row>
    <row r="1146" spans="1:29" ht="17.25">
      <c r="A1146" s="5"/>
      <c r="B1146" s="5"/>
      <c r="C1146" s="93"/>
      <c r="D1146" s="193"/>
      <c r="E1146" s="94"/>
      <c r="F1146" s="95"/>
      <c r="G1146" s="96" t="str">
        <f t="shared" si="452"/>
        <v>Error</v>
      </c>
      <c r="H1146" s="97">
        <v>14400</v>
      </c>
      <c r="I1146" s="98" t="e">
        <f t="shared" si="453"/>
        <v>#VALUE!</v>
      </c>
      <c r="J1146" s="88" t="e">
        <f t="shared" si="448"/>
        <v>#VALUE!</v>
      </c>
      <c r="K1146" s="98">
        <f t="shared" si="454"/>
        <v>0</v>
      </c>
      <c r="L1146" s="98">
        <f t="shared" si="455"/>
        <v>0</v>
      </c>
      <c r="M1146" s="98" t="e">
        <f t="shared" si="456"/>
        <v>#VALUE!</v>
      </c>
      <c r="N1146" s="98" t="e">
        <f t="shared" si="457"/>
        <v>#VALUE!</v>
      </c>
      <c r="O1146" s="97"/>
      <c r="P1146" s="98" t="e">
        <f t="shared" si="449"/>
        <v>#VALUE!</v>
      </c>
      <c r="Q1146" s="99" t="e">
        <f t="shared" si="458"/>
        <v>#VALUE!</v>
      </c>
      <c r="R1146" s="100"/>
      <c r="S1146" s="5"/>
      <c r="T1146" s="28">
        <f t="shared" si="459"/>
        <v>0</v>
      </c>
      <c r="U1146" s="101">
        <v>66140</v>
      </c>
      <c r="V1146" s="102">
        <f t="shared" si="450"/>
        <v>0</v>
      </c>
      <c r="W1146" s="101"/>
      <c r="X1146" s="101"/>
      <c r="Y1146" s="102">
        <f t="shared" si="460"/>
        <v>0</v>
      </c>
      <c r="Z1146" s="102">
        <f t="shared" si="461"/>
        <v>0</v>
      </c>
      <c r="AA1146" s="102" t="e">
        <f t="shared" si="451"/>
        <v>#VALUE!</v>
      </c>
    </row>
    <row r="1147" spans="1:29" ht="17.25">
      <c r="A1147" s="5"/>
      <c r="B1147" s="5"/>
      <c r="C1147" s="93"/>
      <c r="D1147" s="193"/>
      <c r="E1147" s="94"/>
      <c r="F1147" s="95"/>
      <c r="G1147" s="96" t="str">
        <f t="shared" si="452"/>
        <v>Error</v>
      </c>
      <c r="H1147" s="97">
        <v>14400</v>
      </c>
      <c r="I1147" s="98" t="e">
        <f t="shared" si="453"/>
        <v>#VALUE!</v>
      </c>
      <c r="J1147" s="88" t="e">
        <f t="shared" si="448"/>
        <v>#VALUE!</v>
      </c>
      <c r="K1147" s="98">
        <f t="shared" si="454"/>
        <v>0</v>
      </c>
      <c r="L1147" s="98">
        <f t="shared" si="455"/>
        <v>0</v>
      </c>
      <c r="M1147" s="98" t="e">
        <f t="shared" si="456"/>
        <v>#VALUE!</v>
      </c>
      <c r="N1147" s="98" t="e">
        <f t="shared" si="457"/>
        <v>#VALUE!</v>
      </c>
      <c r="O1147" s="97"/>
      <c r="P1147" s="98" t="e">
        <f t="shared" si="449"/>
        <v>#VALUE!</v>
      </c>
      <c r="Q1147" s="99" t="e">
        <f t="shared" si="458"/>
        <v>#VALUE!</v>
      </c>
      <c r="R1147" s="100"/>
      <c r="S1147" s="5"/>
      <c r="T1147" s="28">
        <f t="shared" si="459"/>
        <v>0</v>
      </c>
      <c r="U1147" s="101">
        <v>66140</v>
      </c>
      <c r="V1147" s="102">
        <f t="shared" si="450"/>
        <v>0</v>
      </c>
      <c r="W1147" s="101"/>
      <c r="X1147" s="101"/>
      <c r="Y1147" s="102">
        <f t="shared" si="460"/>
        <v>0</v>
      </c>
      <c r="Z1147" s="102">
        <f t="shared" si="461"/>
        <v>0</v>
      </c>
      <c r="AA1147" s="102" t="e">
        <f t="shared" si="451"/>
        <v>#VALUE!</v>
      </c>
    </row>
    <row r="1148" spans="1:29" ht="17.25">
      <c r="A1148" s="5"/>
      <c r="B1148" s="5"/>
      <c r="C1148" s="93"/>
      <c r="D1148" s="193"/>
      <c r="E1148" s="94"/>
      <c r="F1148" s="95"/>
      <c r="G1148" s="96" t="str">
        <f t="shared" si="452"/>
        <v>Error</v>
      </c>
      <c r="H1148" s="97">
        <v>14400</v>
      </c>
      <c r="I1148" s="98" t="e">
        <f t="shared" si="453"/>
        <v>#VALUE!</v>
      </c>
      <c r="J1148" s="88" t="e">
        <f t="shared" si="448"/>
        <v>#VALUE!</v>
      </c>
      <c r="K1148" s="98">
        <f t="shared" si="454"/>
        <v>0</v>
      </c>
      <c r="L1148" s="98">
        <f t="shared" si="455"/>
        <v>0</v>
      </c>
      <c r="M1148" s="98" t="e">
        <f t="shared" si="456"/>
        <v>#VALUE!</v>
      </c>
      <c r="N1148" s="98" t="e">
        <f t="shared" si="457"/>
        <v>#VALUE!</v>
      </c>
      <c r="O1148" s="97"/>
      <c r="P1148" s="98" t="e">
        <f t="shared" si="449"/>
        <v>#VALUE!</v>
      </c>
      <c r="Q1148" s="99" t="e">
        <f t="shared" si="458"/>
        <v>#VALUE!</v>
      </c>
      <c r="R1148" s="100"/>
      <c r="S1148" s="5"/>
      <c r="T1148" s="28">
        <f t="shared" si="459"/>
        <v>0</v>
      </c>
      <c r="U1148" s="101">
        <v>66140</v>
      </c>
      <c r="V1148" s="102">
        <f t="shared" si="450"/>
        <v>0</v>
      </c>
      <c r="W1148" s="101"/>
      <c r="X1148" s="101"/>
      <c r="Y1148" s="102">
        <f t="shared" si="460"/>
        <v>0</v>
      </c>
      <c r="Z1148" s="102">
        <f t="shared" si="461"/>
        <v>0</v>
      </c>
      <c r="AA1148" s="102" t="e">
        <f t="shared" si="451"/>
        <v>#VALUE!</v>
      </c>
    </row>
    <row r="1149" spans="1:29" ht="17.25">
      <c r="A1149" s="5"/>
      <c r="B1149" s="5"/>
      <c r="C1149" s="93"/>
      <c r="D1149" s="193"/>
      <c r="E1149" s="94"/>
      <c r="F1149" s="95"/>
      <c r="G1149" s="96" t="str">
        <f t="shared" si="452"/>
        <v>Error</v>
      </c>
      <c r="H1149" s="97">
        <v>14400</v>
      </c>
      <c r="I1149" s="98" t="e">
        <f t="shared" si="453"/>
        <v>#VALUE!</v>
      </c>
      <c r="J1149" s="88" t="e">
        <f t="shared" si="448"/>
        <v>#VALUE!</v>
      </c>
      <c r="K1149" s="98">
        <f t="shared" si="454"/>
        <v>0</v>
      </c>
      <c r="L1149" s="98">
        <f t="shared" si="455"/>
        <v>0</v>
      </c>
      <c r="M1149" s="98" t="e">
        <f t="shared" si="456"/>
        <v>#VALUE!</v>
      </c>
      <c r="N1149" s="98" t="e">
        <f t="shared" si="457"/>
        <v>#VALUE!</v>
      </c>
      <c r="O1149" s="97"/>
      <c r="P1149" s="98" t="e">
        <f t="shared" si="449"/>
        <v>#VALUE!</v>
      </c>
      <c r="Q1149" s="99" t="e">
        <f t="shared" si="458"/>
        <v>#VALUE!</v>
      </c>
      <c r="R1149" s="100"/>
      <c r="S1149" s="5"/>
      <c r="T1149" s="28">
        <f t="shared" si="459"/>
        <v>0</v>
      </c>
      <c r="U1149" s="101">
        <v>66140</v>
      </c>
      <c r="V1149" s="102">
        <f t="shared" si="450"/>
        <v>0</v>
      </c>
      <c r="W1149" s="101"/>
      <c r="X1149" s="101"/>
      <c r="Y1149" s="102">
        <f t="shared" si="460"/>
        <v>0</v>
      </c>
      <c r="Z1149" s="102">
        <f t="shared" si="461"/>
        <v>0</v>
      </c>
      <c r="AA1149" s="102" t="e">
        <f t="shared" si="451"/>
        <v>#VALUE!</v>
      </c>
    </row>
    <row r="1150" spans="1:29" ht="17.25">
      <c r="A1150" s="5"/>
      <c r="B1150" s="5"/>
      <c r="C1150" s="93"/>
      <c r="D1150" s="193"/>
      <c r="E1150" s="84"/>
      <c r="F1150" s="85"/>
      <c r="G1150" s="86" t="str">
        <f t="shared" si="452"/>
        <v>Error</v>
      </c>
      <c r="H1150" s="87">
        <v>14400</v>
      </c>
      <c r="I1150" s="88" t="e">
        <f t="shared" si="453"/>
        <v>#VALUE!</v>
      </c>
      <c r="J1150" s="88" t="e">
        <f t="shared" si="448"/>
        <v>#VALUE!</v>
      </c>
      <c r="K1150" s="88">
        <f t="shared" si="454"/>
        <v>0</v>
      </c>
      <c r="L1150" s="88">
        <f t="shared" si="455"/>
        <v>0</v>
      </c>
      <c r="M1150" s="88" t="e">
        <f t="shared" si="456"/>
        <v>#VALUE!</v>
      </c>
      <c r="N1150" s="88" t="e">
        <f t="shared" si="457"/>
        <v>#VALUE!</v>
      </c>
      <c r="O1150" s="87"/>
      <c r="P1150" s="88" t="e">
        <f t="shared" si="449"/>
        <v>#VALUE!</v>
      </c>
      <c r="Q1150" s="89" t="e">
        <f t="shared" si="458"/>
        <v>#VALUE!</v>
      </c>
      <c r="R1150" s="90"/>
      <c r="S1150" s="82"/>
      <c r="T1150" s="28">
        <f t="shared" si="459"/>
        <v>0</v>
      </c>
      <c r="U1150" s="91">
        <v>66140</v>
      </c>
      <c r="V1150" s="92">
        <f t="shared" si="450"/>
        <v>0</v>
      </c>
      <c r="W1150" s="91"/>
      <c r="X1150" s="91"/>
      <c r="Y1150" s="92">
        <f t="shared" si="460"/>
        <v>0</v>
      </c>
      <c r="Z1150" s="92">
        <f t="shared" si="461"/>
        <v>0</v>
      </c>
      <c r="AA1150" s="92" t="e">
        <f t="shared" si="451"/>
        <v>#VALUE!</v>
      </c>
    </row>
    <row r="1151" spans="1:29" ht="17.25">
      <c r="A1151" s="5"/>
      <c r="B1151" s="5"/>
      <c r="C1151" s="93"/>
      <c r="D1151" s="193"/>
      <c r="E1151" s="94"/>
      <c r="F1151" s="95"/>
      <c r="G1151" s="96" t="str">
        <f t="shared" si="452"/>
        <v>Error</v>
      </c>
      <c r="H1151" s="97">
        <v>14400</v>
      </c>
      <c r="I1151" s="98" t="e">
        <f t="shared" si="453"/>
        <v>#VALUE!</v>
      </c>
      <c r="J1151" s="88" t="e">
        <f t="shared" si="448"/>
        <v>#VALUE!</v>
      </c>
      <c r="K1151" s="98">
        <f t="shared" si="454"/>
        <v>0</v>
      </c>
      <c r="L1151" s="98">
        <f t="shared" si="455"/>
        <v>0</v>
      </c>
      <c r="M1151" s="98" t="e">
        <f t="shared" si="456"/>
        <v>#VALUE!</v>
      </c>
      <c r="N1151" s="98" t="e">
        <f t="shared" si="457"/>
        <v>#VALUE!</v>
      </c>
      <c r="O1151" s="97"/>
      <c r="P1151" s="98" t="e">
        <f t="shared" si="449"/>
        <v>#VALUE!</v>
      </c>
      <c r="Q1151" s="99" t="e">
        <f t="shared" si="458"/>
        <v>#VALUE!</v>
      </c>
      <c r="R1151" s="100"/>
      <c r="S1151" s="5"/>
      <c r="T1151" s="28">
        <f t="shared" si="459"/>
        <v>0</v>
      </c>
      <c r="U1151" s="101">
        <v>66140</v>
      </c>
      <c r="V1151" s="102">
        <f t="shared" si="450"/>
        <v>0</v>
      </c>
      <c r="W1151" s="101"/>
      <c r="X1151" s="101"/>
      <c r="Y1151" s="102">
        <f t="shared" si="460"/>
        <v>0</v>
      </c>
      <c r="Z1151" s="102">
        <f t="shared" si="461"/>
        <v>0</v>
      </c>
      <c r="AA1151" s="102" t="e">
        <f t="shared" si="451"/>
        <v>#VALUE!</v>
      </c>
    </row>
    <row r="1152" spans="1:29" ht="17.25">
      <c r="A1152" s="5"/>
      <c r="B1152" s="5"/>
      <c r="C1152" s="93"/>
      <c r="D1152" s="193"/>
      <c r="E1152" s="94"/>
      <c r="F1152" s="95"/>
      <c r="G1152" s="96" t="str">
        <f t="shared" si="452"/>
        <v>Error</v>
      </c>
      <c r="H1152" s="97">
        <v>14400</v>
      </c>
      <c r="I1152" s="98" t="e">
        <f t="shared" si="453"/>
        <v>#VALUE!</v>
      </c>
      <c r="J1152" s="88" t="e">
        <f t="shared" si="448"/>
        <v>#VALUE!</v>
      </c>
      <c r="K1152" s="98">
        <f t="shared" si="454"/>
        <v>0</v>
      </c>
      <c r="L1152" s="98">
        <f t="shared" si="455"/>
        <v>0</v>
      </c>
      <c r="M1152" s="98" t="e">
        <f t="shared" si="456"/>
        <v>#VALUE!</v>
      </c>
      <c r="N1152" s="98" t="e">
        <f t="shared" si="457"/>
        <v>#VALUE!</v>
      </c>
      <c r="O1152" s="97"/>
      <c r="P1152" s="98" t="e">
        <f t="shared" si="449"/>
        <v>#VALUE!</v>
      </c>
      <c r="Q1152" s="99" t="e">
        <f t="shared" si="458"/>
        <v>#VALUE!</v>
      </c>
      <c r="R1152" s="100"/>
      <c r="S1152" s="5"/>
      <c r="T1152" s="28">
        <f t="shared" si="459"/>
        <v>0</v>
      </c>
      <c r="U1152" s="101">
        <v>66140</v>
      </c>
      <c r="V1152" s="102">
        <f t="shared" si="450"/>
        <v>0</v>
      </c>
      <c r="W1152" s="101"/>
      <c r="X1152" s="101"/>
      <c r="Y1152" s="102">
        <f t="shared" si="460"/>
        <v>0</v>
      </c>
      <c r="Z1152" s="102">
        <f t="shared" si="461"/>
        <v>0</v>
      </c>
      <c r="AA1152" s="102" t="e">
        <f t="shared" si="451"/>
        <v>#VALUE!</v>
      </c>
    </row>
    <row r="1153" spans="1:27" ht="17.25">
      <c r="A1153" s="5"/>
      <c r="B1153" s="5"/>
      <c r="C1153" s="93"/>
      <c r="D1153" s="193"/>
      <c r="E1153" s="94"/>
      <c r="F1153" s="95"/>
      <c r="G1153" s="96" t="str">
        <f t="shared" si="452"/>
        <v>Error</v>
      </c>
      <c r="H1153" s="97">
        <v>14400</v>
      </c>
      <c r="I1153" s="98" t="e">
        <f t="shared" si="453"/>
        <v>#VALUE!</v>
      </c>
      <c r="J1153" s="88" t="e">
        <f t="shared" si="448"/>
        <v>#VALUE!</v>
      </c>
      <c r="K1153" s="98">
        <f t="shared" si="454"/>
        <v>0</v>
      </c>
      <c r="L1153" s="98">
        <f t="shared" si="455"/>
        <v>0</v>
      </c>
      <c r="M1153" s="98" t="e">
        <f t="shared" si="456"/>
        <v>#VALUE!</v>
      </c>
      <c r="N1153" s="98" t="e">
        <f t="shared" si="457"/>
        <v>#VALUE!</v>
      </c>
      <c r="O1153" s="97"/>
      <c r="P1153" s="98" t="e">
        <f t="shared" si="449"/>
        <v>#VALUE!</v>
      </c>
      <c r="Q1153" s="99" t="e">
        <f t="shared" si="458"/>
        <v>#VALUE!</v>
      </c>
      <c r="R1153" s="100"/>
      <c r="S1153" s="5"/>
      <c r="T1153" s="28">
        <f t="shared" si="459"/>
        <v>0</v>
      </c>
      <c r="U1153" s="101">
        <v>66140</v>
      </c>
      <c r="V1153" s="102">
        <f t="shared" si="450"/>
        <v>0</v>
      </c>
      <c r="W1153" s="101"/>
      <c r="X1153" s="101"/>
      <c r="Y1153" s="102">
        <f t="shared" si="460"/>
        <v>0</v>
      </c>
      <c r="Z1153" s="102">
        <f t="shared" si="461"/>
        <v>0</v>
      </c>
      <c r="AA1153" s="102" t="e">
        <f t="shared" si="451"/>
        <v>#VALUE!</v>
      </c>
    </row>
    <row r="1154" spans="1:27" ht="17.25">
      <c r="A1154" s="5"/>
      <c r="B1154" s="5"/>
      <c r="C1154" s="93"/>
      <c r="D1154" s="193"/>
      <c r="E1154" s="94"/>
      <c r="F1154" s="95"/>
      <c r="G1154" s="96" t="str">
        <f t="shared" si="452"/>
        <v>Error</v>
      </c>
      <c r="H1154" s="97">
        <v>14400</v>
      </c>
      <c r="I1154" s="98" t="e">
        <f t="shared" si="453"/>
        <v>#VALUE!</v>
      </c>
      <c r="J1154" s="88" t="e">
        <f t="shared" si="448"/>
        <v>#VALUE!</v>
      </c>
      <c r="K1154" s="98">
        <f t="shared" si="454"/>
        <v>0</v>
      </c>
      <c r="L1154" s="98">
        <f t="shared" si="455"/>
        <v>0</v>
      </c>
      <c r="M1154" s="98" t="e">
        <f t="shared" si="456"/>
        <v>#VALUE!</v>
      </c>
      <c r="N1154" s="98" t="e">
        <f t="shared" si="457"/>
        <v>#VALUE!</v>
      </c>
      <c r="O1154" s="97"/>
      <c r="P1154" s="98" t="e">
        <f t="shared" si="449"/>
        <v>#VALUE!</v>
      </c>
      <c r="Q1154" s="99" t="e">
        <f t="shared" si="458"/>
        <v>#VALUE!</v>
      </c>
      <c r="R1154" s="100"/>
      <c r="S1154" s="5"/>
      <c r="T1154" s="28">
        <f t="shared" si="459"/>
        <v>0</v>
      </c>
      <c r="U1154" s="101">
        <v>66140</v>
      </c>
      <c r="V1154" s="102">
        <f t="shared" si="450"/>
        <v>0</v>
      </c>
      <c r="W1154" s="101"/>
      <c r="X1154" s="101"/>
      <c r="Y1154" s="102">
        <f t="shared" si="460"/>
        <v>0</v>
      </c>
      <c r="Z1154" s="102">
        <f t="shared" si="461"/>
        <v>0</v>
      </c>
      <c r="AA1154" s="102" t="e">
        <f t="shared" si="451"/>
        <v>#VALUE!</v>
      </c>
    </row>
    <row r="1155" spans="1:27" ht="17.25">
      <c r="A1155" s="5"/>
      <c r="B1155" s="5"/>
      <c r="C1155" s="93"/>
      <c r="D1155" s="193"/>
      <c r="E1155" s="94"/>
      <c r="F1155" s="95"/>
      <c r="G1155" s="96" t="str">
        <f t="shared" si="452"/>
        <v>Error</v>
      </c>
      <c r="H1155" s="97">
        <v>14400</v>
      </c>
      <c r="I1155" s="98" t="e">
        <f t="shared" si="453"/>
        <v>#VALUE!</v>
      </c>
      <c r="J1155" s="88" t="e">
        <f t="shared" si="448"/>
        <v>#VALUE!</v>
      </c>
      <c r="K1155" s="98">
        <f t="shared" si="454"/>
        <v>0</v>
      </c>
      <c r="L1155" s="98">
        <f t="shared" si="455"/>
        <v>0</v>
      </c>
      <c r="M1155" s="98" t="e">
        <f t="shared" si="456"/>
        <v>#VALUE!</v>
      </c>
      <c r="N1155" s="98" t="e">
        <f t="shared" si="457"/>
        <v>#VALUE!</v>
      </c>
      <c r="O1155" s="97"/>
      <c r="P1155" s="98" t="e">
        <f t="shared" si="449"/>
        <v>#VALUE!</v>
      </c>
      <c r="Q1155" s="99" t="e">
        <f t="shared" si="458"/>
        <v>#VALUE!</v>
      </c>
      <c r="R1155" s="100"/>
      <c r="S1155" s="5"/>
      <c r="T1155" s="28">
        <f t="shared" si="459"/>
        <v>0</v>
      </c>
      <c r="U1155" s="101">
        <v>66140</v>
      </c>
      <c r="V1155" s="102">
        <f t="shared" si="450"/>
        <v>0</v>
      </c>
      <c r="W1155" s="101"/>
      <c r="X1155" s="101"/>
      <c r="Y1155" s="102">
        <f t="shared" si="460"/>
        <v>0</v>
      </c>
      <c r="Z1155" s="102">
        <f t="shared" si="461"/>
        <v>0</v>
      </c>
      <c r="AA1155" s="102" t="e">
        <f t="shared" si="451"/>
        <v>#VALUE!</v>
      </c>
    </row>
    <row r="1156" spans="1:27" ht="17.25">
      <c r="A1156" s="5"/>
      <c r="B1156" s="5"/>
      <c r="C1156" s="93"/>
      <c r="D1156" s="193"/>
      <c r="E1156" s="84"/>
      <c r="F1156" s="85"/>
      <c r="G1156" s="86" t="str">
        <f t="shared" si="452"/>
        <v>Error</v>
      </c>
      <c r="H1156" s="87">
        <v>14400</v>
      </c>
      <c r="I1156" s="88" t="e">
        <f t="shared" si="453"/>
        <v>#VALUE!</v>
      </c>
      <c r="J1156" s="88" t="e">
        <f t="shared" si="448"/>
        <v>#VALUE!</v>
      </c>
      <c r="K1156" s="88">
        <f t="shared" si="454"/>
        <v>0</v>
      </c>
      <c r="L1156" s="88">
        <f t="shared" si="455"/>
        <v>0</v>
      </c>
      <c r="M1156" s="88" t="e">
        <f t="shared" si="456"/>
        <v>#VALUE!</v>
      </c>
      <c r="N1156" s="88" t="e">
        <f t="shared" si="457"/>
        <v>#VALUE!</v>
      </c>
      <c r="O1156" s="87"/>
      <c r="P1156" s="88" t="e">
        <f t="shared" si="449"/>
        <v>#VALUE!</v>
      </c>
      <c r="Q1156" s="89" t="e">
        <f t="shared" si="458"/>
        <v>#VALUE!</v>
      </c>
      <c r="R1156" s="90"/>
      <c r="S1156" s="82"/>
      <c r="T1156" s="28">
        <f t="shared" si="459"/>
        <v>0</v>
      </c>
      <c r="U1156" s="91">
        <v>66140</v>
      </c>
      <c r="V1156" s="92">
        <f t="shared" si="450"/>
        <v>0</v>
      </c>
      <c r="W1156" s="91"/>
      <c r="X1156" s="91"/>
      <c r="Y1156" s="92">
        <f t="shared" si="460"/>
        <v>0</v>
      </c>
      <c r="Z1156" s="92">
        <f t="shared" si="461"/>
        <v>0</v>
      </c>
      <c r="AA1156" s="92" t="e">
        <f t="shared" si="451"/>
        <v>#VALUE!</v>
      </c>
    </row>
    <row r="1157" spans="1:27" ht="17.25">
      <c r="A1157" s="5"/>
      <c r="B1157" s="5"/>
      <c r="C1157" s="93"/>
      <c r="D1157" s="193"/>
      <c r="E1157" s="94"/>
      <c r="F1157" s="95"/>
      <c r="G1157" s="96" t="str">
        <f t="shared" si="452"/>
        <v>Error</v>
      </c>
      <c r="H1157" s="97">
        <v>14400</v>
      </c>
      <c r="I1157" s="98" t="e">
        <f t="shared" si="453"/>
        <v>#VALUE!</v>
      </c>
      <c r="J1157" s="88" t="e">
        <f t="shared" si="448"/>
        <v>#VALUE!</v>
      </c>
      <c r="K1157" s="98">
        <f t="shared" si="454"/>
        <v>0</v>
      </c>
      <c r="L1157" s="98">
        <f t="shared" si="455"/>
        <v>0</v>
      </c>
      <c r="M1157" s="98" t="e">
        <f t="shared" si="456"/>
        <v>#VALUE!</v>
      </c>
      <c r="N1157" s="98" t="e">
        <f t="shared" si="457"/>
        <v>#VALUE!</v>
      </c>
      <c r="O1157" s="97"/>
      <c r="P1157" s="98" t="e">
        <f t="shared" si="449"/>
        <v>#VALUE!</v>
      </c>
      <c r="Q1157" s="99" t="e">
        <f t="shared" si="458"/>
        <v>#VALUE!</v>
      </c>
      <c r="R1157" s="100"/>
      <c r="S1157" s="5"/>
      <c r="T1157" s="28">
        <f t="shared" si="459"/>
        <v>0</v>
      </c>
      <c r="U1157" s="101">
        <v>66140</v>
      </c>
      <c r="V1157" s="102">
        <f t="shared" si="450"/>
        <v>0</v>
      </c>
      <c r="W1157" s="101"/>
      <c r="X1157" s="101"/>
      <c r="Y1157" s="102">
        <f t="shared" si="460"/>
        <v>0</v>
      </c>
      <c r="Z1157" s="102">
        <f t="shared" si="461"/>
        <v>0</v>
      </c>
      <c r="AA1157" s="102" t="e">
        <f t="shared" si="451"/>
        <v>#VALUE!</v>
      </c>
    </row>
    <row r="1158" spans="1:27" ht="17.25">
      <c r="A1158" s="5"/>
      <c r="B1158" s="5"/>
      <c r="C1158" s="93"/>
      <c r="D1158" s="193"/>
      <c r="E1158" s="94"/>
      <c r="F1158" s="95"/>
      <c r="G1158" s="96" t="str">
        <f t="shared" si="452"/>
        <v>Error</v>
      </c>
      <c r="H1158" s="97">
        <v>14400</v>
      </c>
      <c r="I1158" s="98" t="e">
        <f t="shared" si="453"/>
        <v>#VALUE!</v>
      </c>
      <c r="J1158" s="88" t="e">
        <f t="shared" si="448"/>
        <v>#VALUE!</v>
      </c>
      <c r="K1158" s="98">
        <f t="shared" si="454"/>
        <v>0</v>
      </c>
      <c r="L1158" s="98">
        <f t="shared" si="455"/>
        <v>0</v>
      </c>
      <c r="M1158" s="98" t="e">
        <f t="shared" si="456"/>
        <v>#VALUE!</v>
      </c>
      <c r="N1158" s="98" t="e">
        <f t="shared" si="457"/>
        <v>#VALUE!</v>
      </c>
      <c r="O1158" s="97"/>
      <c r="P1158" s="98" t="e">
        <f t="shared" si="449"/>
        <v>#VALUE!</v>
      </c>
      <c r="Q1158" s="99" t="e">
        <f t="shared" si="458"/>
        <v>#VALUE!</v>
      </c>
      <c r="R1158" s="100"/>
      <c r="S1158" s="5"/>
      <c r="T1158" s="28">
        <f t="shared" si="459"/>
        <v>0</v>
      </c>
      <c r="U1158" s="101">
        <v>66140</v>
      </c>
      <c r="V1158" s="102">
        <f t="shared" si="450"/>
        <v>0</v>
      </c>
      <c r="W1158" s="101"/>
      <c r="X1158" s="101"/>
      <c r="Y1158" s="102">
        <f t="shared" si="460"/>
        <v>0</v>
      </c>
      <c r="Z1158" s="102">
        <f t="shared" si="461"/>
        <v>0</v>
      </c>
      <c r="AA1158" s="102" t="e">
        <f t="shared" si="451"/>
        <v>#VALUE!</v>
      </c>
    </row>
    <row r="1159" spans="1:27" ht="17.25">
      <c r="A1159" s="5"/>
      <c r="B1159" s="5"/>
      <c r="C1159" s="93"/>
      <c r="D1159" s="193"/>
      <c r="E1159" s="94"/>
      <c r="F1159" s="95"/>
      <c r="G1159" s="96" t="str">
        <f t="shared" si="452"/>
        <v>Error</v>
      </c>
      <c r="H1159" s="97">
        <v>14400</v>
      </c>
      <c r="I1159" s="98" t="e">
        <f t="shared" si="453"/>
        <v>#VALUE!</v>
      </c>
      <c r="J1159" s="88" t="e">
        <f t="shared" si="448"/>
        <v>#VALUE!</v>
      </c>
      <c r="K1159" s="98">
        <f t="shared" si="454"/>
        <v>0</v>
      </c>
      <c r="L1159" s="98">
        <f t="shared" si="455"/>
        <v>0</v>
      </c>
      <c r="M1159" s="98" t="e">
        <f t="shared" si="456"/>
        <v>#VALUE!</v>
      </c>
      <c r="N1159" s="98" t="e">
        <f t="shared" si="457"/>
        <v>#VALUE!</v>
      </c>
      <c r="O1159" s="97"/>
      <c r="P1159" s="98" t="e">
        <f t="shared" si="449"/>
        <v>#VALUE!</v>
      </c>
      <c r="Q1159" s="99" t="e">
        <f t="shared" si="458"/>
        <v>#VALUE!</v>
      </c>
      <c r="R1159" s="100"/>
      <c r="S1159" s="5"/>
      <c r="T1159" s="28">
        <f t="shared" si="459"/>
        <v>0</v>
      </c>
      <c r="U1159" s="101">
        <v>66140</v>
      </c>
      <c r="V1159" s="102">
        <f t="shared" si="450"/>
        <v>0</v>
      </c>
      <c r="W1159" s="101"/>
      <c r="X1159" s="101"/>
      <c r="Y1159" s="102">
        <f t="shared" si="460"/>
        <v>0</v>
      </c>
      <c r="Z1159" s="102">
        <f t="shared" si="461"/>
        <v>0</v>
      </c>
      <c r="AA1159" s="102" t="e">
        <f t="shared" si="451"/>
        <v>#VALUE!</v>
      </c>
    </row>
    <row r="1160" spans="1:27" ht="17.25">
      <c r="A1160" s="5"/>
      <c r="B1160" s="5"/>
      <c r="C1160" s="93"/>
      <c r="D1160" s="193"/>
      <c r="E1160" s="94"/>
      <c r="F1160" s="95"/>
      <c r="G1160" s="96" t="str">
        <f t="shared" si="452"/>
        <v>Error</v>
      </c>
      <c r="H1160" s="97">
        <v>14400</v>
      </c>
      <c r="I1160" s="98" t="e">
        <f t="shared" si="453"/>
        <v>#VALUE!</v>
      </c>
      <c r="J1160" s="88" t="e">
        <f t="shared" si="448"/>
        <v>#VALUE!</v>
      </c>
      <c r="K1160" s="98">
        <f t="shared" si="454"/>
        <v>0</v>
      </c>
      <c r="L1160" s="98">
        <f t="shared" si="455"/>
        <v>0</v>
      </c>
      <c r="M1160" s="98" t="e">
        <f t="shared" si="456"/>
        <v>#VALUE!</v>
      </c>
      <c r="N1160" s="98" t="e">
        <f t="shared" si="457"/>
        <v>#VALUE!</v>
      </c>
      <c r="O1160" s="97"/>
      <c r="P1160" s="98" t="e">
        <f t="shared" si="449"/>
        <v>#VALUE!</v>
      </c>
      <c r="Q1160" s="99" t="e">
        <f t="shared" si="458"/>
        <v>#VALUE!</v>
      </c>
      <c r="R1160" s="100"/>
      <c r="S1160" s="5"/>
      <c r="T1160" s="28">
        <f t="shared" si="459"/>
        <v>0</v>
      </c>
      <c r="U1160" s="101">
        <v>66140</v>
      </c>
      <c r="V1160" s="102">
        <f t="shared" si="450"/>
        <v>0</v>
      </c>
      <c r="W1160" s="101"/>
      <c r="X1160" s="101"/>
      <c r="Y1160" s="102">
        <f t="shared" si="460"/>
        <v>0</v>
      </c>
      <c r="Z1160" s="102">
        <f t="shared" si="461"/>
        <v>0</v>
      </c>
      <c r="AA1160" s="102" t="e">
        <f t="shared" si="451"/>
        <v>#VALUE!</v>
      </c>
    </row>
    <row r="1161" spans="1:27" ht="17.25">
      <c r="A1161" s="5"/>
      <c r="B1161" s="5"/>
      <c r="C1161" s="93"/>
      <c r="D1161" s="193"/>
      <c r="E1161" s="94"/>
      <c r="F1161" s="95"/>
      <c r="G1161" s="96" t="str">
        <f t="shared" si="452"/>
        <v>Error</v>
      </c>
      <c r="H1161" s="97">
        <v>14400</v>
      </c>
      <c r="I1161" s="98" t="e">
        <f t="shared" si="453"/>
        <v>#VALUE!</v>
      </c>
      <c r="J1161" s="88" t="e">
        <f t="shared" si="448"/>
        <v>#VALUE!</v>
      </c>
      <c r="K1161" s="98">
        <f t="shared" si="454"/>
        <v>0</v>
      </c>
      <c r="L1161" s="98">
        <f t="shared" si="455"/>
        <v>0</v>
      </c>
      <c r="M1161" s="98" t="e">
        <f t="shared" si="456"/>
        <v>#VALUE!</v>
      </c>
      <c r="N1161" s="98" t="e">
        <f t="shared" si="457"/>
        <v>#VALUE!</v>
      </c>
      <c r="O1161" s="97"/>
      <c r="P1161" s="98" t="e">
        <f t="shared" si="449"/>
        <v>#VALUE!</v>
      </c>
      <c r="Q1161" s="99" t="e">
        <f t="shared" si="458"/>
        <v>#VALUE!</v>
      </c>
      <c r="R1161" s="100"/>
      <c r="S1161" s="5"/>
      <c r="T1161" s="28">
        <f t="shared" si="459"/>
        <v>0</v>
      </c>
      <c r="U1161" s="101">
        <v>66140</v>
      </c>
      <c r="V1161" s="102">
        <f t="shared" si="450"/>
        <v>0</v>
      </c>
      <c r="W1161" s="101"/>
      <c r="X1161" s="101"/>
      <c r="Y1161" s="102">
        <f t="shared" si="460"/>
        <v>0</v>
      </c>
      <c r="Z1161" s="102">
        <f t="shared" si="461"/>
        <v>0</v>
      </c>
      <c r="AA1161" s="102" t="e">
        <f t="shared" si="451"/>
        <v>#VALUE!</v>
      </c>
    </row>
    <row r="1162" spans="1:27" ht="17.25">
      <c r="A1162" s="5"/>
      <c r="B1162" s="5"/>
      <c r="C1162" s="93"/>
      <c r="D1162" s="193"/>
      <c r="E1162" s="84"/>
      <c r="F1162" s="85"/>
      <c r="G1162" s="86" t="str">
        <f t="shared" si="452"/>
        <v>Error</v>
      </c>
      <c r="H1162" s="87">
        <v>14400</v>
      </c>
      <c r="I1162" s="88" t="e">
        <f t="shared" si="453"/>
        <v>#VALUE!</v>
      </c>
      <c r="J1162" s="88" t="e">
        <f t="shared" si="448"/>
        <v>#VALUE!</v>
      </c>
      <c r="K1162" s="88">
        <f t="shared" si="454"/>
        <v>0</v>
      </c>
      <c r="L1162" s="88">
        <f t="shared" si="455"/>
        <v>0</v>
      </c>
      <c r="M1162" s="88" t="e">
        <f t="shared" si="456"/>
        <v>#VALUE!</v>
      </c>
      <c r="N1162" s="88" t="e">
        <f t="shared" si="457"/>
        <v>#VALUE!</v>
      </c>
      <c r="O1162" s="87"/>
      <c r="P1162" s="88" t="e">
        <f t="shared" si="449"/>
        <v>#VALUE!</v>
      </c>
      <c r="Q1162" s="89" t="e">
        <f t="shared" si="458"/>
        <v>#VALUE!</v>
      </c>
      <c r="R1162" s="90"/>
      <c r="S1162" s="82"/>
      <c r="T1162" s="28">
        <f t="shared" si="459"/>
        <v>0</v>
      </c>
      <c r="U1162" s="91">
        <v>66140</v>
      </c>
      <c r="V1162" s="92">
        <f t="shared" si="450"/>
        <v>0</v>
      </c>
      <c r="W1162" s="91"/>
      <c r="X1162" s="91"/>
      <c r="Y1162" s="92">
        <f t="shared" si="460"/>
        <v>0</v>
      </c>
      <c r="Z1162" s="92">
        <f t="shared" si="461"/>
        <v>0</v>
      </c>
      <c r="AA1162" s="92" t="e">
        <f t="shared" si="451"/>
        <v>#VALUE!</v>
      </c>
    </row>
    <row r="1163" spans="1:27" ht="17.25">
      <c r="A1163" s="5"/>
      <c r="B1163" s="5"/>
      <c r="C1163" s="93"/>
      <c r="D1163" s="193"/>
      <c r="E1163" s="94"/>
      <c r="F1163" s="95"/>
      <c r="G1163" s="96" t="str">
        <f t="shared" si="452"/>
        <v>Error</v>
      </c>
      <c r="H1163" s="97">
        <v>14400</v>
      </c>
      <c r="I1163" s="98" t="e">
        <f t="shared" si="453"/>
        <v>#VALUE!</v>
      </c>
      <c r="J1163" s="88" t="e">
        <f t="shared" si="448"/>
        <v>#VALUE!</v>
      </c>
      <c r="K1163" s="98">
        <f t="shared" si="454"/>
        <v>0</v>
      </c>
      <c r="L1163" s="98">
        <f t="shared" si="455"/>
        <v>0</v>
      </c>
      <c r="M1163" s="98" t="e">
        <f t="shared" si="456"/>
        <v>#VALUE!</v>
      </c>
      <c r="N1163" s="98" t="e">
        <f t="shared" si="457"/>
        <v>#VALUE!</v>
      </c>
      <c r="O1163" s="97"/>
      <c r="P1163" s="98" t="e">
        <f t="shared" si="449"/>
        <v>#VALUE!</v>
      </c>
      <c r="Q1163" s="99" t="e">
        <f t="shared" si="458"/>
        <v>#VALUE!</v>
      </c>
      <c r="R1163" s="100"/>
      <c r="S1163" s="5"/>
      <c r="T1163" s="28">
        <f t="shared" si="459"/>
        <v>0</v>
      </c>
      <c r="U1163" s="101">
        <v>66140</v>
      </c>
      <c r="V1163" s="102">
        <f t="shared" si="450"/>
        <v>0</v>
      </c>
      <c r="W1163" s="101"/>
      <c r="X1163" s="101"/>
      <c r="Y1163" s="102">
        <f t="shared" si="460"/>
        <v>0</v>
      </c>
      <c r="Z1163" s="102">
        <f t="shared" si="461"/>
        <v>0</v>
      </c>
      <c r="AA1163" s="102" t="e">
        <f t="shared" si="451"/>
        <v>#VALUE!</v>
      </c>
    </row>
    <row r="1164" spans="1:27" ht="17.25">
      <c r="A1164" s="5"/>
      <c r="B1164" s="5"/>
      <c r="C1164" s="93"/>
      <c r="D1164" s="193"/>
      <c r="E1164" s="94"/>
      <c r="F1164" s="95"/>
      <c r="G1164" s="96" t="str">
        <f t="shared" si="452"/>
        <v>Error</v>
      </c>
      <c r="H1164" s="97">
        <v>14400</v>
      </c>
      <c r="I1164" s="98" t="e">
        <f t="shared" si="453"/>
        <v>#VALUE!</v>
      </c>
      <c r="J1164" s="88" t="e">
        <f t="shared" si="448"/>
        <v>#VALUE!</v>
      </c>
      <c r="K1164" s="98">
        <f t="shared" si="454"/>
        <v>0</v>
      </c>
      <c r="L1164" s="98">
        <f t="shared" si="455"/>
        <v>0</v>
      </c>
      <c r="M1164" s="98" t="e">
        <f t="shared" si="456"/>
        <v>#VALUE!</v>
      </c>
      <c r="N1164" s="98" t="e">
        <f t="shared" si="457"/>
        <v>#VALUE!</v>
      </c>
      <c r="O1164" s="97"/>
      <c r="P1164" s="98" t="e">
        <f t="shared" si="449"/>
        <v>#VALUE!</v>
      </c>
      <c r="Q1164" s="99" t="e">
        <f t="shared" si="458"/>
        <v>#VALUE!</v>
      </c>
      <c r="R1164" s="100"/>
      <c r="S1164" s="5"/>
      <c r="T1164" s="28">
        <f t="shared" si="459"/>
        <v>0</v>
      </c>
      <c r="U1164" s="101">
        <v>66140</v>
      </c>
      <c r="V1164" s="102">
        <f t="shared" si="450"/>
        <v>0</v>
      </c>
      <c r="W1164" s="101"/>
      <c r="X1164" s="101"/>
      <c r="Y1164" s="102">
        <f t="shared" si="460"/>
        <v>0</v>
      </c>
      <c r="Z1164" s="102">
        <f t="shared" si="461"/>
        <v>0</v>
      </c>
      <c r="AA1164" s="102" t="e">
        <f t="shared" si="451"/>
        <v>#VALUE!</v>
      </c>
    </row>
    <row r="1165" spans="1:27" ht="17.25">
      <c r="A1165" s="5"/>
      <c r="B1165" s="5"/>
      <c r="C1165" s="93"/>
      <c r="D1165" s="193"/>
      <c r="E1165" s="94"/>
      <c r="F1165" s="95"/>
      <c r="G1165" s="96" t="str">
        <f t="shared" si="452"/>
        <v>Error</v>
      </c>
      <c r="H1165" s="97">
        <v>14400</v>
      </c>
      <c r="I1165" s="98" t="e">
        <f t="shared" si="453"/>
        <v>#VALUE!</v>
      </c>
      <c r="J1165" s="88" t="e">
        <f t="shared" si="448"/>
        <v>#VALUE!</v>
      </c>
      <c r="K1165" s="98">
        <f t="shared" si="454"/>
        <v>0</v>
      </c>
      <c r="L1165" s="98">
        <f t="shared" si="455"/>
        <v>0</v>
      </c>
      <c r="M1165" s="98" t="e">
        <f t="shared" si="456"/>
        <v>#VALUE!</v>
      </c>
      <c r="N1165" s="98" t="e">
        <f t="shared" si="457"/>
        <v>#VALUE!</v>
      </c>
      <c r="O1165" s="97"/>
      <c r="P1165" s="98" t="e">
        <f t="shared" si="449"/>
        <v>#VALUE!</v>
      </c>
      <c r="Q1165" s="99" t="e">
        <f t="shared" si="458"/>
        <v>#VALUE!</v>
      </c>
      <c r="R1165" s="100"/>
      <c r="S1165" s="5"/>
      <c r="T1165" s="28">
        <f t="shared" si="459"/>
        <v>0</v>
      </c>
      <c r="U1165" s="101">
        <v>66140</v>
      </c>
      <c r="V1165" s="102">
        <f t="shared" si="450"/>
        <v>0</v>
      </c>
      <c r="W1165" s="101"/>
      <c r="X1165" s="101"/>
      <c r="Y1165" s="102">
        <f t="shared" si="460"/>
        <v>0</v>
      </c>
      <c r="Z1165" s="102">
        <f t="shared" si="461"/>
        <v>0</v>
      </c>
      <c r="AA1165" s="102" t="e">
        <f t="shared" si="451"/>
        <v>#VALUE!</v>
      </c>
    </row>
    <row r="1166" spans="1:27" ht="17.25">
      <c r="A1166" s="5"/>
      <c r="B1166" s="5"/>
      <c r="C1166" s="93"/>
      <c r="D1166" s="193"/>
      <c r="E1166" s="94"/>
      <c r="F1166" s="95"/>
      <c r="G1166" s="96" t="str">
        <f t="shared" si="452"/>
        <v>Error</v>
      </c>
      <c r="H1166" s="97">
        <v>14400</v>
      </c>
      <c r="I1166" s="98" t="e">
        <f t="shared" si="453"/>
        <v>#VALUE!</v>
      </c>
      <c r="J1166" s="88" t="e">
        <f t="shared" si="448"/>
        <v>#VALUE!</v>
      </c>
      <c r="K1166" s="98">
        <f t="shared" si="454"/>
        <v>0</v>
      </c>
      <c r="L1166" s="98">
        <f t="shared" si="455"/>
        <v>0</v>
      </c>
      <c r="M1166" s="98" t="e">
        <f t="shared" si="456"/>
        <v>#VALUE!</v>
      </c>
      <c r="N1166" s="98" t="e">
        <f t="shared" si="457"/>
        <v>#VALUE!</v>
      </c>
      <c r="O1166" s="97"/>
      <c r="P1166" s="98" t="e">
        <f t="shared" si="449"/>
        <v>#VALUE!</v>
      </c>
      <c r="Q1166" s="99" t="e">
        <f t="shared" si="458"/>
        <v>#VALUE!</v>
      </c>
      <c r="R1166" s="100"/>
      <c r="S1166" s="5"/>
      <c r="T1166" s="28">
        <f t="shared" si="459"/>
        <v>0</v>
      </c>
      <c r="U1166" s="101">
        <v>66140</v>
      </c>
      <c r="V1166" s="102">
        <f t="shared" si="450"/>
        <v>0</v>
      </c>
      <c r="W1166" s="101"/>
      <c r="X1166" s="101"/>
      <c r="Y1166" s="102">
        <f t="shared" si="460"/>
        <v>0</v>
      </c>
      <c r="Z1166" s="102">
        <f t="shared" si="461"/>
        <v>0</v>
      </c>
      <c r="AA1166" s="102" t="e">
        <f t="shared" si="451"/>
        <v>#VALUE!</v>
      </c>
    </row>
    <row r="1167" spans="1:27" ht="17.25">
      <c r="A1167" s="5"/>
      <c r="B1167" s="5"/>
      <c r="C1167" s="93"/>
      <c r="D1167" s="193"/>
      <c r="E1167" s="94"/>
      <c r="F1167" s="95"/>
      <c r="G1167" s="96" t="str">
        <f t="shared" si="452"/>
        <v>Error</v>
      </c>
      <c r="H1167" s="97">
        <v>14400</v>
      </c>
      <c r="I1167" s="98" t="e">
        <f t="shared" si="453"/>
        <v>#VALUE!</v>
      </c>
      <c r="J1167" s="88" t="e">
        <f t="shared" si="448"/>
        <v>#VALUE!</v>
      </c>
      <c r="K1167" s="98">
        <f t="shared" si="454"/>
        <v>0</v>
      </c>
      <c r="L1167" s="98">
        <f t="shared" si="455"/>
        <v>0</v>
      </c>
      <c r="M1167" s="98" t="e">
        <f t="shared" si="456"/>
        <v>#VALUE!</v>
      </c>
      <c r="N1167" s="98" t="e">
        <f t="shared" si="457"/>
        <v>#VALUE!</v>
      </c>
      <c r="O1167" s="97"/>
      <c r="P1167" s="98" t="e">
        <f t="shared" si="449"/>
        <v>#VALUE!</v>
      </c>
      <c r="Q1167" s="99" t="e">
        <f t="shared" si="458"/>
        <v>#VALUE!</v>
      </c>
      <c r="R1167" s="100"/>
      <c r="S1167" s="5"/>
      <c r="T1167" s="28">
        <f t="shared" si="459"/>
        <v>0</v>
      </c>
      <c r="U1167" s="101">
        <v>66140</v>
      </c>
      <c r="V1167" s="102">
        <f t="shared" si="450"/>
        <v>0</v>
      </c>
      <c r="W1167" s="101"/>
      <c r="X1167" s="101"/>
      <c r="Y1167" s="102">
        <f t="shared" si="460"/>
        <v>0</v>
      </c>
      <c r="Z1167" s="102">
        <f t="shared" si="461"/>
        <v>0</v>
      </c>
      <c r="AA1167" s="102" t="e">
        <f t="shared" si="451"/>
        <v>#VALUE!</v>
      </c>
    </row>
    <row r="1168" spans="1:27" ht="17.25">
      <c r="A1168" s="5"/>
      <c r="B1168" s="5"/>
      <c r="C1168" s="93"/>
      <c r="D1168" s="193"/>
      <c r="E1168" s="84"/>
      <c r="F1168" s="85"/>
      <c r="G1168" s="86" t="str">
        <f t="shared" si="452"/>
        <v>Error</v>
      </c>
      <c r="H1168" s="87">
        <v>14400</v>
      </c>
      <c r="I1168" s="88" t="e">
        <f t="shared" si="453"/>
        <v>#VALUE!</v>
      </c>
      <c r="J1168" s="88" t="e">
        <f t="shared" si="448"/>
        <v>#VALUE!</v>
      </c>
      <c r="K1168" s="88">
        <f t="shared" si="454"/>
        <v>0</v>
      </c>
      <c r="L1168" s="88">
        <f t="shared" si="455"/>
        <v>0</v>
      </c>
      <c r="M1168" s="88" t="e">
        <f t="shared" si="456"/>
        <v>#VALUE!</v>
      </c>
      <c r="N1168" s="88" t="e">
        <f t="shared" si="457"/>
        <v>#VALUE!</v>
      </c>
      <c r="O1168" s="87"/>
      <c r="P1168" s="88" t="e">
        <f t="shared" si="449"/>
        <v>#VALUE!</v>
      </c>
      <c r="Q1168" s="89" t="e">
        <f t="shared" si="458"/>
        <v>#VALUE!</v>
      </c>
      <c r="R1168" s="90"/>
      <c r="S1168" s="82"/>
      <c r="T1168" s="28">
        <f t="shared" si="459"/>
        <v>0</v>
      </c>
      <c r="U1168" s="91">
        <v>66140</v>
      </c>
      <c r="V1168" s="92">
        <f t="shared" si="450"/>
        <v>0</v>
      </c>
      <c r="W1168" s="91"/>
      <c r="X1168" s="91"/>
      <c r="Y1168" s="92">
        <f t="shared" si="460"/>
        <v>0</v>
      </c>
      <c r="Z1168" s="92">
        <f t="shared" si="461"/>
        <v>0</v>
      </c>
      <c r="AA1168" s="92" t="e">
        <f t="shared" si="451"/>
        <v>#VALUE!</v>
      </c>
    </row>
    <row r="1169" spans="1:27" ht="17.25">
      <c r="A1169" s="5"/>
      <c r="B1169" s="5"/>
      <c r="C1169" s="93"/>
      <c r="D1169" s="193"/>
      <c r="E1169" s="94"/>
      <c r="F1169" s="95"/>
      <c r="G1169" s="96" t="str">
        <f t="shared" si="452"/>
        <v>Error</v>
      </c>
      <c r="H1169" s="97">
        <v>14400</v>
      </c>
      <c r="I1169" s="98" t="e">
        <f t="shared" si="453"/>
        <v>#VALUE!</v>
      </c>
      <c r="J1169" s="88" t="e">
        <f t="shared" si="448"/>
        <v>#VALUE!</v>
      </c>
      <c r="K1169" s="98">
        <f t="shared" si="454"/>
        <v>0</v>
      </c>
      <c r="L1169" s="98">
        <f t="shared" si="455"/>
        <v>0</v>
      </c>
      <c r="M1169" s="98" t="e">
        <f t="shared" si="456"/>
        <v>#VALUE!</v>
      </c>
      <c r="N1169" s="98" t="e">
        <f t="shared" si="457"/>
        <v>#VALUE!</v>
      </c>
      <c r="O1169" s="97"/>
      <c r="P1169" s="98" t="e">
        <f t="shared" si="449"/>
        <v>#VALUE!</v>
      </c>
      <c r="Q1169" s="99" t="e">
        <f t="shared" si="458"/>
        <v>#VALUE!</v>
      </c>
      <c r="R1169" s="100"/>
      <c r="S1169" s="5"/>
      <c r="T1169" s="28">
        <f t="shared" si="459"/>
        <v>0</v>
      </c>
      <c r="U1169" s="101">
        <v>66140</v>
      </c>
      <c r="V1169" s="102">
        <f t="shared" si="450"/>
        <v>0</v>
      </c>
      <c r="W1169" s="101"/>
      <c r="X1169" s="101"/>
      <c r="Y1169" s="102">
        <f t="shared" si="460"/>
        <v>0</v>
      </c>
      <c r="Z1169" s="102">
        <f t="shared" si="461"/>
        <v>0</v>
      </c>
      <c r="AA1169" s="102" t="e">
        <f t="shared" si="451"/>
        <v>#VALUE!</v>
      </c>
    </row>
    <row r="1170" spans="1:27" ht="17.25">
      <c r="A1170" s="5"/>
      <c r="B1170" s="5"/>
      <c r="C1170" s="93"/>
      <c r="D1170" s="193"/>
      <c r="E1170" s="94"/>
      <c r="F1170" s="95"/>
      <c r="G1170" s="96" t="str">
        <f t="shared" si="452"/>
        <v>Error</v>
      </c>
      <c r="H1170" s="97">
        <v>14400</v>
      </c>
      <c r="I1170" s="98" t="e">
        <f t="shared" si="453"/>
        <v>#VALUE!</v>
      </c>
      <c r="J1170" s="88" t="e">
        <f t="shared" si="448"/>
        <v>#VALUE!</v>
      </c>
      <c r="K1170" s="98">
        <f t="shared" si="454"/>
        <v>0</v>
      </c>
      <c r="L1170" s="98">
        <f t="shared" si="455"/>
        <v>0</v>
      </c>
      <c r="M1170" s="98" t="e">
        <f t="shared" si="456"/>
        <v>#VALUE!</v>
      </c>
      <c r="N1170" s="98" t="e">
        <f t="shared" si="457"/>
        <v>#VALUE!</v>
      </c>
      <c r="O1170" s="97"/>
      <c r="P1170" s="98" t="e">
        <f t="shared" si="449"/>
        <v>#VALUE!</v>
      </c>
      <c r="Q1170" s="99" t="e">
        <f t="shared" si="458"/>
        <v>#VALUE!</v>
      </c>
      <c r="R1170" s="100"/>
      <c r="S1170" s="5"/>
      <c r="T1170" s="28">
        <f t="shared" si="459"/>
        <v>0</v>
      </c>
      <c r="U1170" s="101">
        <v>66140</v>
      </c>
      <c r="V1170" s="102">
        <f t="shared" si="450"/>
        <v>0</v>
      </c>
      <c r="W1170" s="101"/>
      <c r="X1170" s="101"/>
      <c r="Y1170" s="102">
        <f t="shared" si="460"/>
        <v>0</v>
      </c>
      <c r="Z1170" s="102">
        <f t="shared" si="461"/>
        <v>0</v>
      </c>
      <c r="AA1170" s="102" t="e">
        <f t="shared" si="451"/>
        <v>#VALUE!</v>
      </c>
    </row>
    <row r="1171" spans="1:27" ht="17.25">
      <c r="A1171" s="5"/>
      <c r="B1171" s="5"/>
      <c r="C1171" s="93"/>
      <c r="D1171" s="193"/>
      <c r="E1171" s="94"/>
      <c r="F1171" s="95"/>
      <c r="G1171" s="96" t="str">
        <f t="shared" si="452"/>
        <v>Error</v>
      </c>
      <c r="H1171" s="97">
        <v>14400</v>
      </c>
      <c r="I1171" s="98" t="e">
        <f t="shared" si="453"/>
        <v>#VALUE!</v>
      </c>
      <c r="J1171" s="88" t="e">
        <f t="shared" si="448"/>
        <v>#VALUE!</v>
      </c>
      <c r="K1171" s="98">
        <f t="shared" si="454"/>
        <v>0</v>
      </c>
      <c r="L1171" s="98">
        <f t="shared" si="455"/>
        <v>0</v>
      </c>
      <c r="M1171" s="98" t="e">
        <f t="shared" si="456"/>
        <v>#VALUE!</v>
      </c>
      <c r="N1171" s="98" t="e">
        <f t="shared" si="457"/>
        <v>#VALUE!</v>
      </c>
      <c r="O1171" s="97"/>
      <c r="P1171" s="98" t="e">
        <f t="shared" si="449"/>
        <v>#VALUE!</v>
      </c>
      <c r="Q1171" s="99" t="e">
        <f t="shared" si="458"/>
        <v>#VALUE!</v>
      </c>
      <c r="R1171" s="100"/>
      <c r="S1171" s="5"/>
      <c r="T1171" s="28">
        <f t="shared" si="459"/>
        <v>0</v>
      </c>
      <c r="U1171" s="101">
        <v>66140</v>
      </c>
      <c r="V1171" s="102">
        <f t="shared" si="450"/>
        <v>0</v>
      </c>
      <c r="W1171" s="101"/>
      <c r="X1171" s="101"/>
      <c r="Y1171" s="102">
        <f t="shared" si="460"/>
        <v>0</v>
      </c>
      <c r="Z1171" s="102">
        <f t="shared" si="461"/>
        <v>0</v>
      </c>
      <c r="AA1171" s="102" t="e">
        <f t="shared" si="451"/>
        <v>#VALUE!</v>
      </c>
    </row>
    <row r="1172" spans="1:27" ht="17.25">
      <c r="A1172" s="5"/>
      <c r="B1172" s="5"/>
      <c r="C1172" s="93"/>
      <c r="D1172" s="193"/>
      <c r="E1172" s="94"/>
      <c r="F1172" s="95"/>
      <c r="G1172" s="96" t="str">
        <f t="shared" si="452"/>
        <v>Error</v>
      </c>
      <c r="H1172" s="97">
        <v>14400</v>
      </c>
      <c r="I1172" s="98" t="e">
        <f t="shared" si="453"/>
        <v>#VALUE!</v>
      </c>
      <c r="J1172" s="88" t="e">
        <f t="shared" si="448"/>
        <v>#VALUE!</v>
      </c>
      <c r="K1172" s="98">
        <f t="shared" si="454"/>
        <v>0</v>
      </c>
      <c r="L1172" s="98">
        <f t="shared" si="455"/>
        <v>0</v>
      </c>
      <c r="M1172" s="98" t="e">
        <f t="shared" si="456"/>
        <v>#VALUE!</v>
      </c>
      <c r="N1172" s="98" t="e">
        <f t="shared" si="457"/>
        <v>#VALUE!</v>
      </c>
      <c r="O1172" s="97"/>
      <c r="P1172" s="98" t="e">
        <f t="shared" si="449"/>
        <v>#VALUE!</v>
      </c>
      <c r="Q1172" s="99" t="e">
        <f t="shared" si="458"/>
        <v>#VALUE!</v>
      </c>
      <c r="R1172" s="100"/>
      <c r="S1172" s="5"/>
      <c r="T1172" s="28">
        <f t="shared" si="459"/>
        <v>0</v>
      </c>
      <c r="U1172" s="101">
        <v>66140</v>
      </c>
      <c r="V1172" s="102">
        <f t="shared" si="450"/>
        <v>0</v>
      </c>
      <c r="W1172" s="101"/>
      <c r="X1172" s="101"/>
      <c r="Y1172" s="102">
        <f t="shared" si="460"/>
        <v>0</v>
      </c>
      <c r="Z1172" s="102">
        <f t="shared" si="461"/>
        <v>0</v>
      </c>
      <c r="AA1172" s="102" t="e">
        <f t="shared" si="451"/>
        <v>#VALUE!</v>
      </c>
    </row>
    <row r="1173" spans="1:27" ht="17.25">
      <c r="A1173" s="5"/>
      <c r="B1173" s="5"/>
      <c r="C1173" s="93"/>
      <c r="D1173" s="193"/>
      <c r="E1173" s="94"/>
      <c r="F1173" s="95"/>
      <c r="G1173" s="96" t="str">
        <f t="shared" si="452"/>
        <v>Error</v>
      </c>
      <c r="H1173" s="97">
        <v>14400</v>
      </c>
      <c r="I1173" s="98" t="e">
        <f t="shared" si="453"/>
        <v>#VALUE!</v>
      </c>
      <c r="J1173" s="88" t="e">
        <f t="shared" si="448"/>
        <v>#VALUE!</v>
      </c>
      <c r="K1173" s="98">
        <f t="shared" si="454"/>
        <v>0</v>
      </c>
      <c r="L1173" s="98">
        <f t="shared" si="455"/>
        <v>0</v>
      </c>
      <c r="M1173" s="98" t="e">
        <f t="shared" si="456"/>
        <v>#VALUE!</v>
      </c>
      <c r="N1173" s="98" t="e">
        <f t="shared" si="457"/>
        <v>#VALUE!</v>
      </c>
      <c r="O1173" s="97"/>
      <c r="P1173" s="98" t="e">
        <f t="shared" si="449"/>
        <v>#VALUE!</v>
      </c>
      <c r="Q1173" s="99" t="e">
        <f t="shared" si="458"/>
        <v>#VALUE!</v>
      </c>
      <c r="R1173" s="100"/>
      <c r="S1173" s="5"/>
      <c r="T1173" s="28">
        <f t="shared" si="459"/>
        <v>0</v>
      </c>
      <c r="U1173" s="101">
        <v>66140</v>
      </c>
      <c r="V1173" s="102">
        <f t="shared" si="450"/>
        <v>0</v>
      </c>
      <c r="W1173" s="101"/>
      <c r="X1173" s="101"/>
      <c r="Y1173" s="102">
        <f t="shared" si="460"/>
        <v>0</v>
      </c>
      <c r="Z1173" s="102">
        <f t="shared" si="461"/>
        <v>0</v>
      </c>
      <c r="AA1173" s="102" t="e">
        <f t="shared" si="451"/>
        <v>#VALUE!</v>
      </c>
    </row>
    <row r="1174" spans="1:27" ht="17.25">
      <c r="A1174" s="5"/>
      <c r="B1174" s="5"/>
      <c r="C1174" s="93"/>
      <c r="D1174" s="193"/>
      <c r="E1174" s="84"/>
      <c r="F1174" s="85"/>
      <c r="G1174" s="86" t="str">
        <f t="shared" si="452"/>
        <v>Error</v>
      </c>
      <c r="H1174" s="87">
        <v>14400</v>
      </c>
      <c r="I1174" s="88" t="e">
        <f t="shared" si="453"/>
        <v>#VALUE!</v>
      </c>
      <c r="J1174" s="88" t="e">
        <f t="shared" si="448"/>
        <v>#VALUE!</v>
      </c>
      <c r="K1174" s="88">
        <f t="shared" si="454"/>
        <v>0</v>
      </c>
      <c r="L1174" s="88">
        <f t="shared" si="455"/>
        <v>0</v>
      </c>
      <c r="M1174" s="88" t="e">
        <f t="shared" si="456"/>
        <v>#VALUE!</v>
      </c>
      <c r="N1174" s="88" t="e">
        <f t="shared" si="457"/>
        <v>#VALUE!</v>
      </c>
      <c r="O1174" s="87"/>
      <c r="P1174" s="88" t="e">
        <f t="shared" si="449"/>
        <v>#VALUE!</v>
      </c>
      <c r="Q1174" s="89" t="e">
        <f t="shared" si="458"/>
        <v>#VALUE!</v>
      </c>
      <c r="R1174" s="90"/>
      <c r="S1174" s="82"/>
      <c r="T1174" s="28">
        <f t="shared" si="459"/>
        <v>0</v>
      </c>
      <c r="U1174" s="91">
        <v>66140</v>
      </c>
      <c r="V1174" s="92">
        <f t="shared" si="450"/>
        <v>0</v>
      </c>
      <c r="W1174" s="91"/>
      <c r="X1174" s="91"/>
      <c r="Y1174" s="92">
        <f t="shared" si="460"/>
        <v>0</v>
      </c>
      <c r="Z1174" s="92">
        <f t="shared" si="461"/>
        <v>0</v>
      </c>
      <c r="AA1174" s="92" t="e">
        <f t="shared" si="451"/>
        <v>#VALUE!</v>
      </c>
    </row>
    <row r="1175" spans="1:27" ht="17.25">
      <c r="A1175" s="5"/>
      <c r="B1175" s="5"/>
      <c r="C1175" s="93"/>
      <c r="D1175" s="193"/>
      <c r="E1175" s="94"/>
      <c r="F1175" s="95"/>
      <c r="G1175" s="96" t="str">
        <f t="shared" si="452"/>
        <v>Error</v>
      </c>
      <c r="H1175" s="97">
        <v>14400</v>
      </c>
      <c r="I1175" s="98" t="e">
        <f t="shared" si="453"/>
        <v>#VALUE!</v>
      </c>
      <c r="J1175" s="88" t="e">
        <f t="shared" si="448"/>
        <v>#VALUE!</v>
      </c>
      <c r="K1175" s="98">
        <f t="shared" si="454"/>
        <v>0</v>
      </c>
      <c r="L1175" s="98">
        <f t="shared" si="455"/>
        <v>0</v>
      </c>
      <c r="M1175" s="98" t="e">
        <f t="shared" si="456"/>
        <v>#VALUE!</v>
      </c>
      <c r="N1175" s="98" t="e">
        <f t="shared" si="457"/>
        <v>#VALUE!</v>
      </c>
      <c r="O1175" s="97"/>
      <c r="P1175" s="98" t="e">
        <f t="shared" si="449"/>
        <v>#VALUE!</v>
      </c>
      <c r="Q1175" s="99" t="e">
        <f t="shared" si="458"/>
        <v>#VALUE!</v>
      </c>
      <c r="R1175" s="100"/>
      <c r="S1175" s="5"/>
      <c r="T1175" s="28">
        <f t="shared" si="459"/>
        <v>0</v>
      </c>
      <c r="U1175" s="101">
        <v>66140</v>
      </c>
      <c r="V1175" s="102">
        <f t="shared" si="450"/>
        <v>0</v>
      </c>
      <c r="W1175" s="101"/>
      <c r="X1175" s="101"/>
      <c r="Y1175" s="102">
        <f t="shared" si="460"/>
        <v>0</v>
      </c>
      <c r="Z1175" s="102">
        <f t="shared" si="461"/>
        <v>0</v>
      </c>
      <c r="AA1175" s="102" t="e">
        <f t="shared" si="451"/>
        <v>#VALUE!</v>
      </c>
    </row>
    <row r="1176" spans="1:27" ht="17.25">
      <c r="A1176" s="5"/>
      <c r="B1176" s="5"/>
      <c r="C1176" s="93"/>
      <c r="D1176" s="193"/>
      <c r="E1176" s="94"/>
      <c r="F1176" s="95"/>
      <c r="G1176" s="96" t="str">
        <f t="shared" si="452"/>
        <v>Error</v>
      </c>
      <c r="H1176" s="97">
        <v>14400</v>
      </c>
      <c r="I1176" s="98" t="e">
        <f t="shared" si="453"/>
        <v>#VALUE!</v>
      </c>
      <c r="J1176" s="88" t="e">
        <f t="shared" si="448"/>
        <v>#VALUE!</v>
      </c>
      <c r="K1176" s="98">
        <f t="shared" si="454"/>
        <v>0</v>
      </c>
      <c r="L1176" s="98">
        <f t="shared" si="455"/>
        <v>0</v>
      </c>
      <c r="M1176" s="98" t="e">
        <f t="shared" si="456"/>
        <v>#VALUE!</v>
      </c>
      <c r="N1176" s="98" t="e">
        <f t="shared" si="457"/>
        <v>#VALUE!</v>
      </c>
      <c r="O1176" s="97"/>
      <c r="P1176" s="98" t="e">
        <f t="shared" si="449"/>
        <v>#VALUE!</v>
      </c>
      <c r="Q1176" s="99" t="e">
        <f t="shared" si="458"/>
        <v>#VALUE!</v>
      </c>
      <c r="R1176" s="100"/>
      <c r="S1176" s="5"/>
      <c r="T1176" s="28">
        <f t="shared" si="459"/>
        <v>0</v>
      </c>
      <c r="U1176" s="101">
        <v>66140</v>
      </c>
      <c r="V1176" s="102">
        <f t="shared" ref="V1176:V1207" si="462">+U1176*T1176</f>
        <v>0</v>
      </c>
      <c r="W1176" s="101"/>
      <c r="X1176" s="101"/>
      <c r="Y1176" s="102">
        <f t="shared" si="460"/>
        <v>0</v>
      </c>
      <c r="Z1176" s="102">
        <f t="shared" si="461"/>
        <v>0</v>
      </c>
      <c r="AA1176" s="102" t="e">
        <f t="shared" ref="AA1176:AA1207" si="463">+Z1176+Q1176</f>
        <v>#VALUE!</v>
      </c>
    </row>
    <row r="1177" spans="1:27" ht="17.25">
      <c r="A1177" s="5"/>
      <c r="B1177" s="5"/>
      <c r="C1177" s="93"/>
      <c r="D1177" s="193"/>
      <c r="E1177" s="94"/>
      <c r="F1177" s="95"/>
      <c r="G1177" s="96" t="str">
        <f t="shared" si="452"/>
        <v>Error</v>
      </c>
      <c r="H1177" s="97">
        <v>14400</v>
      </c>
      <c r="I1177" s="98" t="e">
        <f t="shared" si="453"/>
        <v>#VALUE!</v>
      </c>
      <c r="J1177" s="88" t="e">
        <f t="shared" si="448"/>
        <v>#VALUE!</v>
      </c>
      <c r="K1177" s="98">
        <f t="shared" si="454"/>
        <v>0</v>
      </c>
      <c r="L1177" s="98">
        <f t="shared" si="455"/>
        <v>0</v>
      </c>
      <c r="M1177" s="98" t="e">
        <f t="shared" si="456"/>
        <v>#VALUE!</v>
      </c>
      <c r="N1177" s="98" t="e">
        <f t="shared" si="457"/>
        <v>#VALUE!</v>
      </c>
      <c r="O1177" s="97"/>
      <c r="P1177" s="98" t="e">
        <f t="shared" si="449"/>
        <v>#VALUE!</v>
      </c>
      <c r="Q1177" s="99" t="e">
        <f t="shared" si="458"/>
        <v>#VALUE!</v>
      </c>
      <c r="R1177" s="100"/>
      <c r="S1177" s="5"/>
      <c r="T1177" s="28">
        <f t="shared" si="459"/>
        <v>0</v>
      </c>
      <c r="U1177" s="101">
        <v>66140</v>
      </c>
      <c r="V1177" s="102">
        <f t="shared" si="462"/>
        <v>0</v>
      </c>
      <c r="W1177" s="101"/>
      <c r="X1177" s="101"/>
      <c r="Y1177" s="102">
        <f t="shared" si="460"/>
        <v>0</v>
      </c>
      <c r="Z1177" s="102">
        <f t="shared" si="461"/>
        <v>0</v>
      </c>
      <c r="AA1177" s="102" t="e">
        <f t="shared" si="463"/>
        <v>#VALUE!</v>
      </c>
    </row>
    <row r="1178" spans="1:27" ht="17.25">
      <c r="A1178" s="5"/>
      <c r="B1178" s="5"/>
      <c r="C1178" s="93"/>
      <c r="D1178" s="193"/>
      <c r="E1178" s="94"/>
      <c r="F1178" s="95"/>
      <c r="G1178" s="96" t="str">
        <f t="shared" si="452"/>
        <v>Error</v>
      </c>
      <c r="H1178" s="97">
        <v>14400</v>
      </c>
      <c r="I1178" s="98" t="e">
        <f t="shared" si="453"/>
        <v>#VALUE!</v>
      </c>
      <c r="J1178" s="88" t="e">
        <f t="shared" si="448"/>
        <v>#VALUE!</v>
      </c>
      <c r="K1178" s="98">
        <f t="shared" si="454"/>
        <v>0</v>
      </c>
      <c r="L1178" s="98">
        <f t="shared" si="455"/>
        <v>0</v>
      </c>
      <c r="M1178" s="98" t="e">
        <f t="shared" si="456"/>
        <v>#VALUE!</v>
      </c>
      <c r="N1178" s="98" t="e">
        <f t="shared" si="457"/>
        <v>#VALUE!</v>
      </c>
      <c r="O1178" s="97"/>
      <c r="P1178" s="98" t="e">
        <f t="shared" si="449"/>
        <v>#VALUE!</v>
      </c>
      <c r="Q1178" s="99" t="e">
        <f t="shared" si="458"/>
        <v>#VALUE!</v>
      </c>
      <c r="R1178" s="100"/>
      <c r="S1178" s="5"/>
      <c r="T1178" s="28">
        <f t="shared" si="459"/>
        <v>0</v>
      </c>
      <c r="U1178" s="101">
        <v>66140</v>
      </c>
      <c r="V1178" s="102">
        <f t="shared" si="462"/>
        <v>0</v>
      </c>
      <c r="W1178" s="101"/>
      <c r="X1178" s="101"/>
      <c r="Y1178" s="102">
        <f t="shared" si="460"/>
        <v>0</v>
      </c>
      <c r="Z1178" s="102">
        <f t="shared" si="461"/>
        <v>0</v>
      </c>
      <c r="AA1178" s="102" t="e">
        <f t="shared" si="463"/>
        <v>#VALUE!</v>
      </c>
    </row>
    <row r="1179" spans="1:27" ht="17.25">
      <c r="A1179" s="5"/>
      <c r="B1179" s="5"/>
      <c r="C1179" s="93"/>
      <c r="D1179" s="193"/>
      <c r="E1179" s="94"/>
      <c r="F1179" s="95"/>
      <c r="G1179" s="96" t="str">
        <f t="shared" si="452"/>
        <v>Error</v>
      </c>
      <c r="H1179" s="97">
        <v>14400</v>
      </c>
      <c r="I1179" s="98" t="e">
        <f t="shared" si="453"/>
        <v>#VALUE!</v>
      </c>
      <c r="J1179" s="88" t="e">
        <f t="shared" si="448"/>
        <v>#VALUE!</v>
      </c>
      <c r="K1179" s="98">
        <f t="shared" si="454"/>
        <v>0</v>
      </c>
      <c r="L1179" s="98">
        <f t="shared" si="455"/>
        <v>0</v>
      </c>
      <c r="M1179" s="98" t="e">
        <f t="shared" si="456"/>
        <v>#VALUE!</v>
      </c>
      <c r="N1179" s="98" t="e">
        <f t="shared" si="457"/>
        <v>#VALUE!</v>
      </c>
      <c r="O1179" s="97"/>
      <c r="P1179" s="98" t="e">
        <f t="shared" si="449"/>
        <v>#VALUE!</v>
      </c>
      <c r="Q1179" s="99" t="e">
        <f t="shared" si="458"/>
        <v>#VALUE!</v>
      </c>
      <c r="R1179" s="100"/>
      <c r="S1179" s="5"/>
      <c r="T1179" s="28">
        <f t="shared" si="459"/>
        <v>0</v>
      </c>
      <c r="U1179" s="101">
        <v>66140</v>
      </c>
      <c r="V1179" s="102">
        <f t="shared" si="462"/>
        <v>0</v>
      </c>
      <c r="W1179" s="101"/>
      <c r="X1179" s="101"/>
      <c r="Y1179" s="102">
        <f t="shared" si="460"/>
        <v>0</v>
      </c>
      <c r="Z1179" s="102">
        <f t="shared" si="461"/>
        <v>0</v>
      </c>
      <c r="AA1179" s="102" t="e">
        <f t="shared" si="463"/>
        <v>#VALUE!</v>
      </c>
    </row>
    <row r="1180" spans="1:27" ht="17.25">
      <c r="A1180" s="5"/>
      <c r="B1180" s="5"/>
      <c r="C1180" s="93"/>
      <c r="D1180" s="193"/>
      <c r="E1180" s="84"/>
      <c r="F1180" s="85"/>
      <c r="G1180" s="86" t="str">
        <f t="shared" si="452"/>
        <v>Error</v>
      </c>
      <c r="H1180" s="87">
        <v>14400</v>
      </c>
      <c r="I1180" s="88" t="e">
        <f t="shared" si="453"/>
        <v>#VALUE!</v>
      </c>
      <c r="J1180" s="88" t="e">
        <f t="shared" si="448"/>
        <v>#VALUE!</v>
      </c>
      <c r="K1180" s="88">
        <f t="shared" si="454"/>
        <v>0</v>
      </c>
      <c r="L1180" s="88">
        <f t="shared" si="455"/>
        <v>0</v>
      </c>
      <c r="M1180" s="88" t="e">
        <f t="shared" si="456"/>
        <v>#VALUE!</v>
      </c>
      <c r="N1180" s="88" t="e">
        <f t="shared" si="457"/>
        <v>#VALUE!</v>
      </c>
      <c r="O1180" s="87"/>
      <c r="P1180" s="88" t="e">
        <f t="shared" si="449"/>
        <v>#VALUE!</v>
      </c>
      <c r="Q1180" s="89" t="e">
        <f t="shared" si="458"/>
        <v>#VALUE!</v>
      </c>
      <c r="R1180" s="90"/>
      <c r="S1180" s="82"/>
      <c r="T1180" s="28">
        <f t="shared" si="459"/>
        <v>0</v>
      </c>
      <c r="U1180" s="91">
        <v>66140</v>
      </c>
      <c r="V1180" s="92">
        <f t="shared" si="462"/>
        <v>0</v>
      </c>
      <c r="W1180" s="91"/>
      <c r="X1180" s="91"/>
      <c r="Y1180" s="92">
        <f t="shared" si="460"/>
        <v>0</v>
      </c>
      <c r="Z1180" s="92">
        <f t="shared" si="461"/>
        <v>0</v>
      </c>
      <c r="AA1180" s="92" t="e">
        <f t="shared" si="463"/>
        <v>#VALUE!</v>
      </c>
    </row>
    <row r="1181" spans="1:27" ht="17.25">
      <c r="A1181" s="5"/>
      <c r="B1181" s="5"/>
      <c r="C1181" s="93"/>
      <c r="D1181" s="193"/>
      <c r="E1181" s="94"/>
      <c r="F1181" s="95"/>
      <c r="G1181" s="96" t="str">
        <f t="shared" si="452"/>
        <v>Error</v>
      </c>
      <c r="H1181" s="97">
        <v>14400</v>
      </c>
      <c r="I1181" s="98" t="e">
        <f t="shared" si="453"/>
        <v>#VALUE!</v>
      </c>
      <c r="J1181" s="88" t="e">
        <f t="shared" si="448"/>
        <v>#VALUE!</v>
      </c>
      <c r="K1181" s="98">
        <f t="shared" si="454"/>
        <v>0</v>
      </c>
      <c r="L1181" s="98">
        <f t="shared" si="455"/>
        <v>0</v>
      </c>
      <c r="M1181" s="98" t="e">
        <f t="shared" si="456"/>
        <v>#VALUE!</v>
      </c>
      <c r="N1181" s="98" t="e">
        <f t="shared" si="457"/>
        <v>#VALUE!</v>
      </c>
      <c r="O1181" s="97"/>
      <c r="P1181" s="98" t="e">
        <f t="shared" si="449"/>
        <v>#VALUE!</v>
      </c>
      <c r="Q1181" s="99" t="e">
        <f t="shared" si="458"/>
        <v>#VALUE!</v>
      </c>
      <c r="R1181" s="100"/>
      <c r="S1181" s="5"/>
      <c r="T1181" s="28">
        <f t="shared" si="459"/>
        <v>0</v>
      </c>
      <c r="U1181" s="101">
        <v>66140</v>
      </c>
      <c r="V1181" s="102">
        <f t="shared" si="462"/>
        <v>0</v>
      </c>
      <c r="W1181" s="101"/>
      <c r="X1181" s="101"/>
      <c r="Y1181" s="102">
        <f t="shared" si="460"/>
        <v>0</v>
      </c>
      <c r="Z1181" s="102">
        <f t="shared" si="461"/>
        <v>0</v>
      </c>
      <c r="AA1181" s="102" t="e">
        <f t="shared" si="463"/>
        <v>#VALUE!</v>
      </c>
    </row>
    <row r="1182" spans="1:27" ht="17.25">
      <c r="A1182" s="5"/>
      <c r="B1182" s="5"/>
      <c r="C1182" s="93"/>
      <c r="D1182" s="193"/>
      <c r="E1182" s="94"/>
      <c r="F1182" s="95"/>
      <c r="G1182" s="96" t="str">
        <f t="shared" si="452"/>
        <v>Error</v>
      </c>
      <c r="H1182" s="97">
        <v>14400</v>
      </c>
      <c r="I1182" s="98" t="e">
        <f t="shared" si="453"/>
        <v>#VALUE!</v>
      </c>
      <c r="J1182" s="88" t="e">
        <f t="shared" si="448"/>
        <v>#VALUE!</v>
      </c>
      <c r="K1182" s="98">
        <f t="shared" si="454"/>
        <v>0</v>
      </c>
      <c r="L1182" s="98">
        <f t="shared" si="455"/>
        <v>0</v>
      </c>
      <c r="M1182" s="98" t="e">
        <f t="shared" si="456"/>
        <v>#VALUE!</v>
      </c>
      <c r="N1182" s="98" t="e">
        <f t="shared" si="457"/>
        <v>#VALUE!</v>
      </c>
      <c r="O1182" s="97"/>
      <c r="P1182" s="98" t="e">
        <f t="shared" si="449"/>
        <v>#VALUE!</v>
      </c>
      <c r="Q1182" s="99" t="e">
        <f t="shared" si="458"/>
        <v>#VALUE!</v>
      </c>
      <c r="R1182" s="100"/>
      <c r="S1182" s="5"/>
      <c r="T1182" s="28">
        <f t="shared" si="459"/>
        <v>0</v>
      </c>
      <c r="U1182" s="101">
        <v>66140</v>
      </c>
      <c r="V1182" s="102">
        <f t="shared" si="462"/>
        <v>0</v>
      </c>
      <c r="W1182" s="101"/>
      <c r="X1182" s="101"/>
      <c r="Y1182" s="102">
        <f t="shared" si="460"/>
        <v>0</v>
      </c>
      <c r="Z1182" s="102">
        <f t="shared" si="461"/>
        <v>0</v>
      </c>
      <c r="AA1182" s="102" t="e">
        <f t="shared" si="463"/>
        <v>#VALUE!</v>
      </c>
    </row>
    <row r="1183" spans="1:27" ht="17.25">
      <c r="A1183" s="5"/>
      <c r="B1183" s="5"/>
      <c r="C1183" s="93"/>
      <c r="D1183" s="193"/>
      <c r="E1183" s="94"/>
      <c r="F1183" s="95"/>
      <c r="G1183" s="96" t="str">
        <f t="shared" si="452"/>
        <v>Error</v>
      </c>
      <c r="H1183" s="97">
        <v>14400</v>
      </c>
      <c r="I1183" s="98" t="e">
        <f t="shared" si="453"/>
        <v>#VALUE!</v>
      </c>
      <c r="J1183" s="88" t="e">
        <f t="shared" si="448"/>
        <v>#VALUE!</v>
      </c>
      <c r="K1183" s="98">
        <f t="shared" si="454"/>
        <v>0</v>
      </c>
      <c r="L1183" s="98">
        <f t="shared" si="455"/>
        <v>0</v>
      </c>
      <c r="M1183" s="98" t="e">
        <f t="shared" si="456"/>
        <v>#VALUE!</v>
      </c>
      <c r="N1183" s="98" t="e">
        <f t="shared" si="457"/>
        <v>#VALUE!</v>
      </c>
      <c r="O1183" s="97"/>
      <c r="P1183" s="98" t="e">
        <f t="shared" si="449"/>
        <v>#VALUE!</v>
      </c>
      <c r="Q1183" s="99" t="e">
        <f t="shared" si="458"/>
        <v>#VALUE!</v>
      </c>
      <c r="R1183" s="100"/>
      <c r="S1183" s="5"/>
      <c r="T1183" s="28">
        <f t="shared" si="459"/>
        <v>0</v>
      </c>
      <c r="U1183" s="101">
        <v>66140</v>
      </c>
      <c r="V1183" s="102">
        <f t="shared" si="462"/>
        <v>0</v>
      </c>
      <c r="W1183" s="101"/>
      <c r="X1183" s="101"/>
      <c r="Y1183" s="102">
        <f t="shared" si="460"/>
        <v>0</v>
      </c>
      <c r="Z1183" s="102">
        <f t="shared" si="461"/>
        <v>0</v>
      </c>
      <c r="AA1183" s="102" t="e">
        <f t="shared" si="463"/>
        <v>#VALUE!</v>
      </c>
    </row>
    <row r="1184" spans="1:27" ht="17.25">
      <c r="A1184" s="5"/>
      <c r="B1184" s="5"/>
      <c r="C1184" s="93"/>
      <c r="D1184" s="193"/>
      <c r="E1184" s="94"/>
      <c r="F1184" s="95"/>
      <c r="G1184" s="96" t="str">
        <f t="shared" si="452"/>
        <v>Error</v>
      </c>
      <c r="H1184" s="97">
        <v>14400</v>
      </c>
      <c r="I1184" s="98" t="e">
        <f t="shared" si="453"/>
        <v>#VALUE!</v>
      </c>
      <c r="J1184" s="88" t="e">
        <f t="shared" si="448"/>
        <v>#VALUE!</v>
      </c>
      <c r="K1184" s="98">
        <f t="shared" si="454"/>
        <v>0</v>
      </c>
      <c r="L1184" s="98">
        <f t="shared" si="455"/>
        <v>0</v>
      </c>
      <c r="M1184" s="98" t="e">
        <f t="shared" si="456"/>
        <v>#VALUE!</v>
      </c>
      <c r="N1184" s="98" t="e">
        <f t="shared" si="457"/>
        <v>#VALUE!</v>
      </c>
      <c r="O1184" s="97"/>
      <c r="P1184" s="98" t="e">
        <f t="shared" si="449"/>
        <v>#VALUE!</v>
      </c>
      <c r="Q1184" s="99" t="e">
        <f t="shared" si="458"/>
        <v>#VALUE!</v>
      </c>
      <c r="R1184" s="100"/>
      <c r="S1184" s="5"/>
      <c r="T1184" s="28">
        <f t="shared" si="459"/>
        <v>0</v>
      </c>
      <c r="U1184" s="101">
        <v>66140</v>
      </c>
      <c r="V1184" s="102">
        <f t="shared" si="462"/>
        <v>0</v>
      </c>
      <c r="W1184" s="101"/>
      <c r="X1184" s="101"/>
      <c r="Y1184" s="102">
        <f t="shared" si="460"/>
        <v>0</v>
      </c>
      <c r="Z1184" s="102">
        <f t="shared" si="461"/>
        <v>0</v>
      </c>
      <c r="AA1184" s="102" t="e">
        <f t="shared" si="463"/>
        <v>#VALUE!</v>
      </c>
    </row>
    <row r="1185" spans="1:27" ht="17.25">
      <c r="A1185" s="5"/>
      <c r="B1185" s="5"/>
      <c r="C1185" s="93"/>
      <c r="D1185" s="193"/>
      <c r="E1185" s="94"/>
      <c r="F1185" s="95"/>
      <c r="G1185" s="96" t="str">
        <f t="shared" si="452"/>
        <v>Error</v>
      </c>
      <c r="H1185" s="97">
        <v>14400</v>
      </c>
      <c r="I1185" s="98" t="e">
        <f t="shared" si="453"/>
        <v>#VALUE!</v>
      </c>
      <c r="J1185" s="88" t="e">
        <f t="shared" si="448"/>
        <v>#VALUE!</v>
      </c>
      <c r="K1185" s="98">
        <f t="shared" si="454"/>
        <v>0</v>
      </c>
      <c r="L1185" s="98">
        <f t="shared" si="455"/>
        <v>0</v>
      </c>
      <c r="M1185" s="98" t="e">
        <f t="shared" si="456"/>
        <v>#VALUE!</v>
      </c>
      <c r="N1185" s="98" t="e">
        <f t="shared" si="457"/>
        <v>#VALUE!</v>
      </c>
      <c r="O1185" s="97"/>
      <c r="P1185" s="98" t="e">
        <f t="shared" si="449"/>
        <v>#VALUE!</v>
      </c>
      <c r="Q1185" s="99" t="e">
        <f t="shared" si="458"/>
        <v>#VALUE!</v>
      </c>
      <c r="R1185" s="100"/>
      <c r="S1185" s="5"/>
      <c r="T1185" s="28">
        <f t="shared" si="459"/>
        <v>0</v>
      </c>
      <c r="U1185" s="101">
        <v>66140</v>
      </c>
      <c r="V1185" s="102">
        <f t="shared" si="462"/>
        <v>0</v>
      </c>
      <c r="W1185" s="101"/>
      <c r="X1185" s="101"/>
      <c r="Y1185" s="102">
        <f t="shared" si="460"/>
        <v>0</v>
      </c>
      <c r="Z1185" s="102">
        <f t="shared" si="461"/>
        <v>0</v>
      </c>
      <c r="AA1185" s="102" t="e">
        <f t="shared" si="463"/>
        <v>#VALUE!</v>
      </c>
    </row>
    <row r="1186" spans="1:27" ht="17.25">
      <c r="A1186" s="5"/>
      <c r="B1186" s="5"/>
      <c r="C1186" s="93"/>
      <c r="D1186" s="193"/>
      <c r="E1186" s="84"/>
      <c r="F1186" s="85"/>
      <c r="G1186" s="86" t="str">
        <f t="shared" si="452"/>
        <v>Error</v>
      </c>
      <c r="H1186" s="87">
        <v>14400</v>
      </c>
      <c r="I1186" s="88" t="e">
        <f t="shared" si="453"/>
        <v>#VALUE!</v>
      </c>
      <c r="J1186" s="88" t="e">
        <f t="shared" si="448"/>
        <v>#VALUE!</v>
      </c>
      <c r="K1186" s="88">
        <f t="shared" si="454"/>
        <v>0</v>
      </c>
      <c r="L1186" s="88">
        <f t="shared" si="455"/>
        <v>0</v>
      </c>
      <c r="M1186" s="88" t="e">
        <f t="shared" si="456"/>
        <v>#VALUE!</v>
      </c>
      <c r="N1186" s="88" t="e">
        <f t="shared" si="457"/>
        <v>#VALUE!</v>
      </c>
      <c r="O1186" s="87"/>
      <c r="P1186" s="88" t="e">
        <f t="shared" si="449"/>
        <v>#VALUE!</v>
      </c>
      <c r="Q1186" s="89" t="e">
        <f t="shared" si="458"/>
        <v>#VALUE!</v>
      </c>
      <c r="R1186" s="90"/>
      <c r="S1186" s="82"/>
      <c r="T1186" s="28">
        <f t="shared" si="459"/>
        <v>0</v>
      </c>
      <c r="U1186" s="91">
        <v>66140</v>
      </c>
      <c r="V1186" s="92">
        <f t="shared" si="462"/>
        <v>0</v>
      </c>
      <c r="W1186" s="91"/>
      <c r="X1186" s="91"/>
      <c r="Y1186" s="92">
        <f t="shared" si="460"/>
        <v>0</v>
      </c>
      <c r="Z1186" s="92">
        <f t="shared" si="461"/>
        <v>0</v>
      </c>
      <c r="AA1186" s="92" t="e">
        <f t="shared" si="463"/>
        <v>#VALUE!</v>
      </c>
    </row>
    <row r="1187" spans="1:27" ht="17.25">
      <c r="A1187" s="5"/>
      <c r="B1187" s="5"/>
      <c r="C1187" s="93"/>
      <c r="D1187" s="193"/>
      <c r="E1187" s="94"/>
      <c r="F1187" s="95"/>
      <c r="G1187" s="96" t="str">
        <f t="shared" si="452"/>
        <v>Error</v>
      </c>
      <c r="H1187" s="97">
        <v>14400</v>
      </c>
      <c r="I1187" s="98" t="e">
        <f t="shared" si="453"/>
        <v>#VALUE!</v>
      </c>
      <c r="J1187" s="88" t="e">
        <f t="shared" si="448"/>
        <v>#VALUE!</v>
      </c>
      <c r="K1187" s="98">
        <f t="shared" si="454"/>
        <v>0</v>
      </c>
      <c r="L1187" s="98">
        <f t="shared" si="455"/>
        <v>0</v>
      </c>
      <c r="M1187" s="98" t="e">
        <f t="shared" si="456"/>
        <v>#VALUE!</v>
      </c>
      <c r="N1187" s="98" t="e">
        <f t="shared" si="457"/>
        <v>#VALUE!</v>
      </c>
      <c r="O1187" s="97"/>
      <c r="P1187" s="98" t="e">
        <f t="shared" si="449"/>
        <v>#VALUE!</v>
      </c>
      <c r="Q1187" s="99" t="e">
        <f t="shared" si="458"/>
        <v>#VALUE!</v>
      </c>
      <c r="R1187" s="100"/>
      <c r="S1187" s="5"/>
      <c r="T1187" s="28">
        <f t="shared" si="459"/>
        <v>0</v>
      </c>
      <c r="U1187" s="101">
        <v>66140</v>
      </c>
      <c r="V1187" s="102">
        <f t="shared" si="462"/>
        <v>0</v>
      </c>
      <c r="W1187" s="101"/>
      <c r="X1187" s="101"/>
      <c r="Y1187" s="102">
        <f t="shared" si="460"/>
        <v>0</v>
      </c>
      <c r="Z1187" s="102">
        <f t="shared" si="461"/>
        <v>0</v>
      </c>
      <c r="AA1187" s="102" t="e">
        <f t="shared" si="463"/>
        <v>#VALUE!</v>
      </c>
    </row>
    <row r="1188" spans="1:27" ht="17.25">
      <c r="A1188" s="5"/>
      <c r="B1188" s="5"/>
      <c r="C1188" s="93"/>
      <c r="D1188" s="193"/>
      <c r="E1188" s="94"/>
      <c r="F1188" s="95"/>
      <c r="G1188" s="96" t="str">
        <f t="shared" si="452"/>
        <v>Error</v>
      </c>
      <c r="H1188" s="97">
        <v>14400</v>
      </c>
      <c r="I1188" s="98" t="e">
        <f t="shared" si="453"/>
        <v>#VALUE!</v>
      </c>
      <c r="J1188" s="88" t="e">
        <f t="shared" si="448"/>
        <v>#VALUE!</v>
      </c>
      <c r="K1188" s="98">
        <f t="shared" si="454"/>
        <v>0</v>
      </c>
      <c r="L1188" s="98">
        <f t="shared" si="455"/>
        <v>0</v>
      </c>
      <c r="M1188" s="98" t="e">
        <f t="shared" si="456"/>
        <v>#VALUE!</v>
      </c>
      <c r="N1188" s="98" t="e">
        <f t="shared" si="457"/>
        <v>#VALUE!</v>
      </c>
      <c r="O1188" s="97"/>
      <c r="P1188" s="98" t="e">
        <f t="shared" si="449"/>
        <v>#VALUE!</v>
      </c>
      <c r="Q1188" s="99" t="e">
        <f t="shared" si="458"/>
        <v>#VALUE!</v>
      </c>
      <c r="R1188" s="100"/>
      <c r="S1188" s="5"/>
      <c r="T1188" s="28">
        <f t="shared" si="459"/>
        <v>0</v>
      </c>
      <c r="U1188" s="101">
        <v>66140</v>
      </c>
      <c r="V1188" s="102">
        <f t="shared" si="462"/>
        <v>0</v>
      </c>
      <c r="W1188" s="101"/>
      <c r="X1188" s="101"/>
      <c r="Y1188" s="102">
        <f t="shared" si="460"/>
        <v>0</v>
      </c>
      <c r="Z1188" s="102">
        <f t="shared" si="461"/>
        <v>0</v>
      </c>
      <c r="AA1188" s="102" t="e">
        <f t="shared" si="463"/>
        <v>#VALUE!</v>
      </c>
    </row>
    <row r="1189" spans="1:27" ht="17.25">
      <c r="A1189" s="5"/>
      <c r="B1189" s="5"/>
      <c r="C1189" s="93"/>
      <c r="D1189" s="193"/>
      <c r="E1189" s="94"/>
      <c r="F1189" s="95"/>
      <c r="G1189" s="96" t="str">
        <f t="shared" si="452"/>
        <v>Error</v>
      </c>
      <c r="H1189" s="97">
        <v>14400</v>
      </c>
      <c r="I1189" s="98" t="e">
        <f t="shared" si="453"/>
        <v>#VALUE!</v>
      </c>
      <c r="J1189" s="88" t="e">
        <f t="shared" si="448"/>
        <v>#VALUE!</v>
      </c>
      <c r="K1189" s="98">
        <f t="shared" si="454"/>
        <v>0</v>
      </c>
      <c r="L1189" s="98">
        <f t="shared" si="455"/>
        <v>0</v>
      </c>
      <c r="M1189" s="98" t="e">
        <f t="shared" si="456"/>
        <v>#VALUE!</v>
      </c>
      <c r="N1189" s="98" t="e">
        <f t="shared" si="457"/>
        <v>#VALUE!</v>
      </c>
      <c r="O1189" s="97"/>
      <c r="P1189" s="98" t="e">
        <f t="shared" si="449"/>
        <v>#VALUE!</v>
      </c>
      <c r="Q1189" s="99" t="e">
        <f t="shared" si="458"/>
        <v>#VALUE!</v>
      </c>
      <c r="R1189" s="100"/>
      <c r="S1189" s="5"/>
      <c r="T1189" s="28">
        <f t="shared" si="459"/>
        <v>0</v>
      </c>
      <c r="U1189" s="101">
        <v>66140</v>
      </c>
      <c r="V1189" s="102">
        <f t="shared" si="462"/>
        <v>0</v>
      </c>
      <c r="W1189" s="101"/>
      <c r="X1189" s="101"/>
      <c r="Y1189" s="102">
        <f t="shared" si="460"/>
        <v>0</v>
      </c>
      <c r="Z1189" s="102">
        <f t="shared" si="461"/>
        <v>0</v>
      </c>
      <c r="AA1189" s="102" t="e">
        <f t="shared" si="463"/>
        <v>#VALUE!</v>
      </c>
    </row>
    <row r="1190" spans="1:27" ht="17.25">
      <c r="A1190" s="5"/>
      <c r="B1190" s="5"/>
      <c r="C1190" s="93"/>
      <c r="D1190" s="193"/>
      <c r="E1190" s="94"/>
      <c r="F1190" s="95"/>
      <c r="G1190" s="96" t="str">
        <f t="shared" si="452"/>
        <v>Error</v>
      </c>
      <c r="H1190" s="97">
        <v>14400</v>
      </c>
      <c r="I1190" s="98" t="e">
        <f t="shared" si="453"/>
        <v>#VALUE!</v>
      </c>
      <c r="J1190" s="88" t="e">
        <f t="shared" si="448"/>
        <v>#VALUE!</v>
      </c>
      <c r="K1190" s="98">
        <f t="shared" si="454"/>
        <v>0</v>
      </c>
      <c r="L1190" s="98">
        <f t="shared" si="455"/>
        <v>0</v>
      </c>
      <c r="M1190" s="98" t="e">
        <f t="shared" si="456"/>
        <v>#VALUE!</v>
      </c>
      <c r="N1190" s="98" t="e">
        <f t="shared" si="457"/>
        <v>#VALUE!</v>
      </c>
      <c r="O1190" s="97"/>
      <c r="P1190" s="98" t="e">
        <f t="shared" si="449"/>
        <v>#VALUE!</v>
      </c>
      <c r="Q1190" s="99" t="e">
        <f t="shared" si="458"/>
        <v>#VALUE!</v>
      </c>
      <c r="R1190" s="100"/>
      <c r="S1190" s="5"/>
      <c r="T1190" s="28">
        <f t="shared" si="459"/>
        <v>0</v>
      </c>
      <c r="U1190" s="101">
        <v>66140</v>
      </c>
      <c r="V1190" s="102">
        <f t="shared" si="462"/>
        <v>0</v>
      </c>
      <c r="W1190" s="101"/>
      <c r="X1190" s="101"/>
      <c r="Y1190" s="102">
        <f t="shared" si="460"/>
        <v>0</v>
      </c>
      <c r="Z1190" s="102">
        <f t="shared" si="461"/>
        <v>0</v>
      </c>
      <c r="AA1190" s="102" t="e">
        <f t="shared" si="463"/>
        <v>#VALUE!</v>
      </c>
    </row>
    <row r="1191" spans="1:27" ht="17.25">
      <c r="A1191" s="5"/>
      <c r="B1191" s="5"/>
      <c r="C1191" s="93"/>
      <c r="D1191" s="193"/>
      <c r="E1191" s="94"/>
      <c r="F1191" s="95"/>
      <c r="G1191" s="96" t="str">
        <f t="shared" si="452"/>
        <v>Error</v>
      </c>
      <c r="H1191" s="97">
        <v>14400</v>
      </c>
      <c r="I1191" s="98" t="e">
        <f t="shared" si="453"/>
        <v>#VALUE!</v>
      </c>
      <c r="J1191" s="88" t="e">
        <f t="shared" si="448"/>
        <v>#VALUE!</v>
      </c>
      <c r="K1191" s="98">
        <f t="shared" si="454"/>
        <v>0</v>
      </c>
      <c r="L1191" s="98">
        <f t="shared" si="455"/>
        <v>0</v>
      </c>
      <c r="M1191" s="98" t="e">
        <f t="shared" si="456"/>
        <v>#VALUE!</v>
      </c>
      <c r="N1191" s="98" t="e">
        <f t="shared" si="457"/>
        <v>#VALUE!</v>
      </c>
      <c r="O1191" s="97"/>
      <c r="P1191" s="98" t="e">
        <f t="shared" si="449"/>
        <v>#VALUE!</v>
      </c>
      <c r="Q1191" s="99" t="e">
        <f t="shared" si="458"/>
        <v>#VALUE!</v>
      </c>
      <c r="R1191" s="100"/>
      <c r="S1191" s="5"/>
      <c r="T1191" s="28">
        <f t="shared" si="459"/>
        <v>0</v>
      </c>
      <c r="U1191" s="101">
        <v>66140</v>
      </c>
      <c r="V1191" s="102">
        <f t="shared" si="462"/>
        <v>0</v>
      </c>
      <c r="W1191" s="101"/>
      <c r="X1191" s="101"/>
      <c r="Y1191" s="102">
        <f t="shared" si="460"/>
        <v>0</v>
      </c>
      <c r="Z1191" s="102">
        <f t="shared" si="461"/>
        <v>0</v>
      </c>
      <c r="AA1191" s="102" t="e">
        <f t="shared" si="463"/>
        <v>#VALUE!</v>
      </c>
    </row>
    <row r="1192" spans="1:27" ht="17.25">
      <c r="A1192" s="5"/>
      <c r="B1192" s="5"/>
      <c r="C1192" s="93"/>
      <c r="D1192" s="193"/>
      <c r="E1192" s="84"/>
      <c r="F1192" s="85"/>
      <c r="G1192" s="86" t="str">
        <f t="shared" si="452"/>
        <v>Error</v>
      </c>
      <c r="H1192" s="87">
        <v>14400</v>
      </c>
      <c r="I1192" s="88" t="e">
        <f t="shared" si="453"/>
        <v>#VALUE!</v>
      </c>
      <c r="J1192" s="88" t="e">
        <f t="shared" si="448"/>
        <v>#VALUE!</v>
      </c>
      <c r="K1192" s="88">
        <f t="shared" si="454"/>
        <v>0</v>
      </c>
      <c r="L1192" s="88">
        <f t="shared" si="455"/>
        <v>0</v>
      </c>
      <c r="M1192" s="88" t="e">
        <f t="shared" si="456"/>
        <v>#VALUE!</v>
      </c>
      <c r="N1192" s="88" t="e">
        <f t="shared" si="457"/>
        <v>#VALUE!</v>
      </c>
      <c r="O1192" s="87"/>
      <c r="P1192" s="88" t="e">
        <f t="shared" si="449"/>
        <v>#VALUE!</v>
      </c>
      <c r="Q1192" s="89" t="e">
        <f t="shared" si="458"/>
        <v>#VALUE!</v>
      </c>
      <c r="R1192" s="90"/>
      <c r="S1192" s="82"/>
      <c r="T1192" s="28">
        <f t="shared" si="459"/>
        <v>0</v>
      </c>
      <c r="U1192" s="91">
        <v>66140</v>
      </c>
      <c r="V1192" s="92">
        <f t="shared" si="462"/>
        <v>0</v>
      </c>
      <c r="W1192" s="91"/>
      <c r="X1192" s="91"/>
      <c r="Y1192" s="92">
        <f t="shared" si="460"/>
        <v>0</v>
      </c>
      <c r="Z1192" s="92">
        <f t="shared" si="461"/>
        <v>0</v>
      </c>
      <c r="AA1192" s="92" t="e">
        <f t="shared" si="463"/>
        <v>#VALUE!</v>
      </c>
    </row>
    <row r="1193" spans="1:27" ht="17.25">
      <c r="A1193" s="5"/>
      <c r="B1193" s="5"/>
      <c r="C1193" s="93"/>
      <c r="D1193" s="193"/>
      <c r="E1193" s="94"/>
      <c r="F1193" s="95"/>
      <c r="G1193" s="96" t="str">
        <f t="shared" si="452"/>
        <v>Error</v>
      </c>
      <c r="H1193" s="97">
        <v>14400</v>
      </c>
      <c r="I1193" s="98" t="e">
        <f t="shared" si="453"/>
        <v>#VALUE!</v>
      </c>
      <c r="J1193" s="88" t="e">
        <f t="shared" si="448"/>
        <v>#VALUE!</v>
      </c>
      <c r="K1193" s="98">
        <f t="shared" si="454"/>
        <v>0</v>
      </c>
      <c r="L1193" s="98">
        <f t="shared" si="455"/>
        <v>0</v>
      </c>
      <c r="M1193" s="98" t="e">
        <f t="shared" si="456"/>
        <v>#VALUE!</v>
      </c>
      <c r="N1193" s="98" t="e">
        <f t="shared" si="457"/>
        <v>#VALUE!</v>
      </c>
      <c r="O1193" s="97"/>
      <c r="P1193" s="98" t="e">
        <f t="shared" si="449"/>
        <v>#VALUE!</v>
      </c>
      <c r="Q1193" s="99" t="e">
        <f t="shared" si="458"/>
        <v>#VALUE!</v>
      </c>
      <c r="R1193" s="100"/>
      <c r="S1193" s="5"/>
      <c r="T1193" s="28">
        <f t="shared" si="459"/>
        <v>0</v>
      </c>
      <c r="U1193" s="101">
        <v>66140</v>
      </c>
      <c r="V1193" s="102">
        <f t="shared" si="462"/>
        <v>0</v>
      </c>
      <c r="W1193" s="101"/>
      <c r="X1193" s="101"/>
      <c r="Y1193" s="102">
        <f t="shared" si="460"/>
        <v>0</v>
      </c>
      <c r="Z1193" s="102">
        <f t="shared" si="461"/>
        <v>0</v>
      </c>
      <c r="AA1193" s="102" t="e">
        <f t="shared" si="463"/>
        <v>#VALUE!</v>
      </c>
    </row>
    <row r="1194" spans="1:27" ht="17.25">
      <c r="A1194" s="5"/>
      <c r="B1194" s="5"/>
      <c r="C1194" s="93"/>
      <c r="D1194" s="193"/>
      <c r="E1194" s="94"/>
      <c r="F1194" s="95"/>
      <c r="G1194" s="96" t="str">
        <f t="shared" si="452"/>
        <v>Error</v>
      </c>
      <c r="H1194" s="97">
        <v>14400</v>
      </c>
      <c r="I1194" s="98" t="e">
        <f t="shared" si="453"/>
        <v>#VALUE!</v>
      </c>
      <c r="J1194" s="88" t="e">
        <f t="shared" si="448"/>
        <v>#VALUE!</v>
      </c>
      <c r="K1194" s="98">
        <f t="shared" si="454"/>
        <v>0</v>
      </c>
      <c r="L1194" s="98">
        <f t="shared" si="455"/>
        <v>0</v>
      </c>
      <c r="M1194" s="98" t="e">
        <f t="shared" si="456"/>
        <v>#VALUE!</v>
      </c>
      <c r="N1194" s="98" t="e">
        <f t="shared" si="457"/>
        <v>#VALUE!</v>
      </c>
      <c r="O1194" s="97"/>
      <c r="P1194" s="98" t="e">
        <f t="shared" si="449"/>
        <v>#VALUE!</v>
      </c>
      <c r="Q1194" s="99" t="e">
        <f t="shared" si="458"/>
        <v>#VALUE!</v>
      </c>
      <c r="R1194" s="100"/>
      <c r="S1194" s="5"/>
      <c r="T1194" s="28">
        <f t="shared" si="459"/>
        <v>0</v>
      </c>
      <c r="U1194" s="101">
        <v>66140</v>
      </c>
      <c r="V1194" s="102">
        <f t="shared" si="462"/>
        <v>0</v>
      </c>
      <c r="W1194" s="101"/>
      <c r="X1194" s="101"/>
      <c r="Y1194" s="102">
        <f t="shared" si="460"/>
        <v>0</v>
      </c>
      <c r="Z1194" s="102">
        <f t="shared" si="461"/>
        <v>0</v>
      </c>
      <c r="AA1194" s="102" t="e">
        <f t="shared" si="463"/>
        <v>#VALUE!</v>
      </c>
    </row>
    <row r="1195" spans="1:27" ht="17.25">
      <c r="A1195" s="5"/>
      <c r="B1195" s="5"/>
      <c r="C1195" s="93"/>
      <c r="D1195" s="193"/>
      <c r="E1195" s="94"/>
      <c r="F1195" s="95"/>
      <c r="G1195" s="96" t="str">
        <f t="shared" si="452"/>
        <v>Error</v>
      </c>
      <c r="H1195" s="97">
        <v>14400</v>
      </c>
      <c r="I1195" s="98" t="e">
        <f t="shared" si="453"/>
        <v>#VALUE!</v>
      </c>
      <c r="J1195" s="88" t="e">
        <f t="shared" si="448"/>
        <v>#VALUE!</v>
      </c>
      <c r="K1195" s="98">
        <f t="shared" si="454"/>
        <v>0</v>
      </c>
      <c r="L1195" s="98">
        <f t="shared" si="455"/>
        <v>0</v>
      </c>
      <c r="M1195" s="98" t="e">
        <f t="shared" si="456"/>
        <v>#VALUE!</v>
      </c>
      <c r="N1195" s="98" t="e">
        <f t="shared" si="457"/>
        <v>#VALUE!</v>
      </c>
      <c r="O1195" s="97"/>
      <c r="P1195" s="98" t="e">
        <f t="shared" si="449"/>
        <v>#VALUE!</v>
      </c>
      <c r="Q1195" s="99" t="e">
        <f t="shared" si="458"/>
        <v>#VALUE!</v>
      </c>
      <c r="R1195" s="100"/>
      <c r="S1195" s="5"/>
      <c r="T1195" s="28">
        <f t="shared" si="459"/>
        <v>0</v>
      </c>
      <c r="U1195" s="101">
        <v>66140</v>
      </c>
      <c r="V1195" s="102">
        <f t="shared" si="462"/>
        <v>0</v>
      </c>
      <c r="W1195" s="101"/>
      <c r="X1195" s="101"/>
      <c r="Y1195" s="102">
        <f t="shared" si="460"/>
        <v>0</v>
      </c>
      <c r="Z1195" s="102">
        <f t="shared" si="461"/>
        <v>0</v>
      </c>
      <c r="AA1195" s="102" t="e">
        <f t="shared" si="463"/>
        <v>#VALUE!</v>
      </c>
    </row>
    <row r="1196" spans="1:27" ht="17.25">
      <c r="A1196" s="5"/>
      <c r="B1196" s="5"/>
      <c r="C1196" s="93"/>
      <c r="D1196" s="193"/>
      <c r="E1196" s="94"/>
      <c r="F1196" s="95"/>
      <c r="G1196" s="96" t="str">
        <f t="shared" si="452"/>
        <v>Error</v>
      </c>
      <c r="H1196" s="97">
        <v>14400</v>
      </c>
      <c r="I1196" s="98" t="e">
        <f t="shared" si="453"/>
        <v>#VALUE!</v>
      </c>
      <c r="J1196" s="88" t="e">
        <f t="shared" si="448"/>
        <v>#VALUE!</v>
      </c>
      <c r="K1196" s="98">
        <f t="shared" si="454"/>
        <v>0</v>
      </c>
      <c r="L1196" s="98">
        <f t="shared" si="455"/>
        <v>0</v>
      </c>
      <c r="M1196" s="98" t="e">
        <f t="shared" si="456"/>
        <v>#VALUE!</v>
      </c>
      <c r="N1196" s="98" t="e">
        <f t="shared" si="457"/>
        <v>#VALUE!</v>
      </c>
      <c r="O1196" s="97"/>
      <c r="P1196" s="98" t="e">
        <f t="shared" si="449"/>
        <v>#VALUE!</v>
      </c>
      <c r="Q1196" s="99" t="e">
        <f t="shared" si="458"/>
        <v>#VALUE!</v>
      </c>
      <c r="R1196" s="100"/>
      <c r="S1196" s="5"/>
      <c r="T1196" s="28">
        <f t="shared" si="459"/>
        <v>0</v>
      </c>
      <c r="U1196" s="101">
        <v>66140</v>
      </c>
      <c r="V1196" s="102">
        <f t="shared" si="462"/>
        <v>0</v>
      </c>
      <c r="W1196" s="101"/>
      <c r="X1196" s="101"/>
      <c r="Y1196" s="102">
        <f t="shared" si="460"/>
        <v>0</v>
      </c>
      <c r="Z1196" s="102">
        <f t="shared" si="461"/>
        <v>0</v>
      </c>
      <c r="AA1196" s="102" t="e">
        <f t="shared" si="463"/>
        <v>#VALUE!</v>
      </c>
    </row>
    <row r="1197" spans="1:27" ht="17.25">
      <c r="A1197" s="5"/>
      <c r="B1197" s="5"/>
      <c r="C1197" s="93"/>
      <c r="D1197" s="193"/>
      <c r="E1197" s="94"/>
      <c r="F1197" s="95"/>
      <c r="G1197" s="96" t="str">
        <f t="shared" si="452"/>
        <v>Error</v>
      </c>
      <c r="H1197" s="97">
        <v>14400</v>
      </c>
      <c r="I1197" s="98" t="e">
        <f t="shared" si="453"/>
        <v>#VALUE!</v>
      </c>
      <c r="J1197" s="88" t="e">
        <f t="shared" si="448"/>
        <v>#VALUE!</v>
      </c>
      <c r="K1197" s="98">
        <f t="shared" si="454"/>
        <v>0</v>
      </c>
      <c r="L1197" s="98">
        <f t="shared" si="455"/>
        <v>0</v>
      </c>
      <c r="M1197" s="98" t="e">
        <f t="shared" si="456"/>
        <v>#VALUE!</v>
      </c>
      <c r="N1197" s="98" t="e">
        <f t="shared" si="457"/>
        <v>#VALUE!</v>
      </c>
      <c r="O1197" s="97"/>
      <c r="P1197" s="98" t="e">
        <f t="shared" si="449"/>
        <v>#VALUE!</v>
      </c>
      <c r="Q1197" s="99" t="e">
        <f t="shared" si="458"/>
        <v>#VALUE!</v>
      </c>
      <c r="R1197" s="100"/>
      <c r="S1197" s="5"/>
      <c r="T1197" s="28">
        <f t="shared" si="459"/>
        <v>0</v>
      </c>
      <c r="U1197" s="101">
        <v>66140</v>
      </c>
      <c r="V1197" s="102">
        <f t="shared" si="462"/>
        <v>0</v>
      </c>
      <c r="W1197" s="101"/>
      <c r="X1197" s="101"/>
      <c r="Y1197" s="102">
        <f t="shared" si="460"/>
        <v>0</v>
      </c>
      <c r="Z1197" s="102">
        <f t="shared" si="461"/>
        <v>0</v>
      </c>
      <c r="AA1197" s="102" t="e">
        <f t="shared" si="463"/>
        <v>#VALUE!</v>
      </c>
    </row>
    <row r="1198" spans="1:27" ht="17.25">
      <c r="A1198" s="5"/>
      <c r="B1198" s="5"/>
      <c r="C1198" s="93"/>
      <c r="D1198" s="193"/>
      <c r="E1198" s="84"/>
      <c r="F1198" s="85"/>
      <c r="G1198" s="86" t="str">
        <f t="shared" si="452"/>
        <v>Error</v>
      </c>
      <c r="H1198" s="87">
        <v>14400</v>
      </c>
      <c r="I1198" s="88" t="e">
        <f t="shared" si="453"/>
        <v>#VALUE!</v>
      </c>
      <c r="J1198" s="88" t="e">
        <f t="shared" si="448"/>
        <v>#VALUE!</v>
      </c>
      <c r="K1198" s="88">
        <f t="shared" si="454"/>
        <v>0</v>
      </c>
      <c r="L1198" s="88">
        <f t="shared" si="455"/>
        <v>0</v>
      </c>
      <c r="M1198" s="88" t="e">
        <f t="shared" si="456"/>
        <v>#VALUE!</v>
      </c>
      <c r="N1198" s="88" t="e">
        <f t="shared" si="457"/>
        <v>#VALUE!</v>
      </c>
      <c r="O1198" s="87"/>
      <c r="P1198" s="88" t="e">
        <f t="shared" si="449"/>
        <v>#VALUE!</v>
      </c>
      <c r="Q1198" s="89" t="e">
        <f t="shared" si="458"/>
        <v>#VALUE!</v>
      </c>
      <c r="R1198" s="90"/>
      <c r="S1198" s="82"/>
      <c r="T1198" s="28">
        <f t="shared" si="459"/>
        <v>0</v>
      </c>
      <c r="U1198" s="91">
        <v>66140</v>
      </c>
      <c r="V1198" s="92">
        <f t="shared" si="462"/>
        <v>0</v>
      </c>
      <c r="W1198" s="91"/>
      <c r="X1198" s="91"/>
      <c r="Y1198" s="92">
        <f t="shared" si="460"/>
        <v>0</v>
      </c>
      <c r="Z1198" s="92">
        <f t="shared" si="461"/>
        <v>0</v>
      </c>
      <c r="AA1198" s="92" t="e">
        <f t="shared" si="463"/>
        <v>#VALUE!</v>
      </c>
    </row>
    <row r="1199" spans="1:27" ht="17.25">
      <c r="A1199" s="5"/>
      <c r="B1199" s="5"/>
      <c r="C1199" s="93"/>
      <c r="D1199" s="193"/>
      <c r="E1199" s="84"/>
      <c r="F1199" s="85"/>
      <c r="G1199" s="86" t="str">
        <f>IF($C1199="ստորաբաժանման պետ",IF(F1199=0,2.28,IF(F1199=1,2.35,IF(F1199=2,2.43,IF(F1199=3,2.5,IF(OR(F1199=4,F1199=5),2.58,IF(OR(F1199=6,F1199=7),2.66,IF(OR(F1199=8,F1199=9),2.75,IF(OR(F1199=10,F1199=11,F1199=12),2.83,IF(OR(F1199=13,F1199=14,F1199=15),2.92,IF(OR(F1199=16,F1199=17,F1199=18),3.01,3.11)))))))))),IF($C1199="ավագ կարգադրիչ",IF(F1199=0,1.96,IF(F1199=1,2.02,IF(F1199=2,2.08,IF(F1199=3,2.15,IF(OR(F1199=4,F1199=5),2.21,IF(OR(F1199=6,F1199=7),2.28,IF(OR(F1199=8,F1199=9),2.35,IF(OR(F1199=10,F1199=11,F1199=12),2.42,IF(OR(F1199=13,F1199=14,F1199=15),2.5,IF(OR(F1199=16,F1199=17,F1199=18),2.58,2.66)))))))))),IF($C1199="կարգադրիչ",IF(F1199=0,1.45,IF(F1199=1,1.49,IF(F1199=2,1.54,IF(F1199=3,1.59,IF(OR(F1199=4,F1199=5),1.9,IF(OR(F1199=6,F1199=7),1.96,IF(OR(F1199=8,F1199=9),1.73,IF(OR(F1199=10,F1199=11,F1199=12),1.79,IF(OR(F1199=13,F1199=14,F1199=15),1.84,IF(OR(F1199=16,F1199=17,F1199=18),1.9,1.95)))))))))), "Error")))</f>
        <v>Error</v>
      </c>
      <c r="H1199" s="87">
        <v>14400</v>
      </c>
      <c r="I1199" s="88" t="e">
        <f>G1199*H1199</f>
        <v>#VALUE!</v>
      </c>
      <c r="J1199" s="88" t="e">
        <f t="shared" si="448"/>
        <v>#VALUE!</v>
      </c>
      <c r="K1199" s="88">
        <f>IF($D1199="գեներալ-մայոր",2.91,IF($D1199="գնդապետ",2.38,IF($D1199="փոխգնդապետ",2.25,IF($D1199="մայոր",1.85,IF($D1199="կապիտան",1.72,IF($D1199="ավագ լեյտենանտ",1.59,IF($D1199="լեյտենանտ",1.46,IF($D1199="ավագ ենթասպա",1.06,IF($D1199="ենթասպա",0.93,IF($D1199="ավագ",0.79,IF($D1199="ավագ սերժանտ",0.66,IF($D1199="սերժանտ",0.53,IF($D1199="կրտսեր սերժանտ",0.4,0)))))))))))))</f>
        <v>0</v>
      </c>
      <c r="L1199" s="88">
        <f>K1199*H1199</f>
        <v>0</v>
      </c>
      <c r="M1199" s="88" t="e">
        <f>L1199+J1199</f>
        <v>#VALUE!</v>
      </c>
      <c r="N1199" s="88" t="e">
        <f>IF(F1199&lt;2,M1199*0%,IF(F1199&lt;5,M1199*5%,IF(F1199&lt;10,M1199*10%,IF(F1199&lt;15,M1199*15%,IF(F1199&lt;20,M1199*20%,IF(F1199&lt;25,M1199*25%,IF(F1199&gt;=25,M1199*30%)))))))</f>
        <v>#VALUE!</v>
      </c>
      <c r="O1199" s="87"/>
      <c r="P1199" s="88" t="e">
        <f t="shared" si="449"/>
        <v>#VALUE!</v>
      </c>
      <c r="Q1199" s="89" t="e">
        <f>P1199*6.565</f>
        <v>#VALUE!</v>
      </c>
      <c r="R1199" s="90"/>
      <c r="S1199" s="82"/>
      <c r="T1199" s="28">
        <f t="shared" si="459"/>
        <v>0</v>
      </c>
      <c r="U1199" s="91">
        <v>66140</v>
      </c>
      <c r="V1199" s="92">
        <f t="shared" si="462"/>
        <v>0</v>
      </c>
      <c r="W1199" s="91"/>
      <c r="X1199" s="91"/>
      <c r="Y1199" s="92">
        <f>+V1199+W1199+X1199</f>
        <v>0</v>
      </c>
      <c r="Z1199" s="92">
        <f>+Y1199*6.565</f>
        <v>0</v>
      </c>
      <c r="AA1199" s="92" t="e">
        <f t="shared" si="463"/>
        <v>#VALUE!</v>
      </c>
    </row>
    <row r="1200" spans="1:27" ht="17.25">
      <c r="A1200" s="5"/>
      <c r="B1200" s="5"/>
      <c r="C1200" s="93"/>
      <c r="D1200" s="193"/>
      <c r="E1200" s="94"/>
      <c r="F1200" s="95"/>
      <c r="G1200" s="96" t="str">
        <f t="shared" si="452"/>
        <v>Error</v>
      </c>
      <c r="H1200" s="97">
        <v>14400</v>
      </c>
      <c r="I1200" s="98" t="e">
        <f t="shared" ref="I1200:I1215" si="464">G1200*H1200</f>
        <v>#VALUE!</v>
      </c>
      <c r="J1200" s="88" t="e">
        <f t="shared" si="448"/>
        <v>#VALUE!</v>
      </c>
      <c r="K1200" s="98">
        <f t="shared" si="454"/>
        <v>0</v>
      </c>
      <c r="L1200" s="98">
        <f t="shared" ref="L1200:L1215" si="465">K1200*H1200</f>
        <v>0</v>
      </c>
      <c r="M1200" s="98" t="e">
        <f t="shared" ref="M1200:M1215" si="466">L1200+J1200</f>
        <v>#VALUE!</v>
      </c>
      <c r="N1200" s="98" t="e">
        <f t="shared" ref="N1200:N1215" si="467">IF(F1200&lt;2,M1200*0%,IF(F1200&lt;5,M1200*5%,IF(F1200&lt;10,M1200*10%,IF(F1200&lt;15,M1200*15%,IF(F1200&lt;20,M1200*20%,IF(F1200&lt;25,M1200*25%,IF(F1200&gt;=25,M1200*30%)))))))</f>
        <v>#VALUE!</v>
      </c>
      <c r="O1200" s="97"/>
      <c r="P1200" s="98" t="e">
        <f t="shared" si="449"/>
        <v>#VALUE!</v>
      </c>
      <c r="Q1200" s="99" t="e">
        <f t="shared" si="458"/>
        <v>#VALUE!</v>
      </c>
      <c r="R1200" s="100"/>
      <c r="S1200" s="5"/>
      <c r="T1200" s="28">
        <f t="shared" si="459"/>
        <v>0</v>
      </c>
      <c r="U1200" s="101">
        <v>66140</v>
      </c>
      <c r="V1200" s="102">
        <f t="shared" si="462"/>
        <v>0</v>
      </c>
      <c r="W1200" s="101"/>
      <c r="X1200" s="101"/>
      <c r="Y1200" s="102">
        <f t="shared" ref="Y1200:Y1215" si="468">+V1200+W1200+X1200</f>
        <v>0</v>
      </c>
      <c r="Z1200" s="102">
        <f t="shared" si="461"/>
        <v>0</v>
      </c>
      <c r="AA1200" s="102" t="e">
        <f t="shared" si="463"/>
        <v>#VALUE!</v>
      </c>
    </row>
    <row r="1201" spans="1:27" ht="17.25">
      <c r="A1201" s="5"/>
      <c r="B1201" s="5"/>
      <c r="C1201" s="93"/>
      <c r="D1201" s="193"/>
      <c r="E1201" s="94"/>
      <c r="F1201" s="95"/>
      <c r="G1201" s="96" t="str">
        <f t="shared" si="452"/>
        <v>Error</v>
      </c>
      <c r="H1201" s="97">
        <v>14400</v>
      </c>
      <c r="I1201" s="98" t="e">
        <f t="shared" si="464"/>
        <v>#VALUE!</v>
      </c>
      <c r="J1201" s="88" t="e">
        <f t="shared" si="448"/>
        <v>#VALUE!</v>
      </c>
      <c r="K1201" s="98">
        <f t="shared" si="454"/>
        <v>0</v>
      </c>
      <c r="L1201" s="98">
        <f t="shared" si="465"/>
        <v>0</v>
      </c>
      <c r="M1201" s="98" t="e">
        <f t="shared" si="466"/>
        <v>#VALUE!</v>
      </c>
      <c r="N1201" s="98" t="e">
        <f t="shared" si="467"/>
        <v>#VALUE!</v>
      </c>
      <c r="O1201" s="97"/>
      <c r="P1201" s="98" t="e">
        <f t="shared" si="449"/>
        <v>#VALUE!</v>
      </c>
      <c r="Q1201" s="99" t="e">
        <f t="shared" si="458"/>
        <v>#VALUE!</v>
      </c>
      <c r="R1201" s="100"/>
      <c r="S1201" s="5"/>
      <c r="T1201" s="28">
        <f t="shared" si="459"/>
        <v>0</v>
      </c>
      <c r="U1201" s="101">
        <v>66140</v>
      </c>
      <c r="V1201" s="102">
        <f t="shared" si="462"/>
        <v>0</v>
      </c>
      <c r="W1201" s="101"/>
      <c r="X1201" s="101"/>
      <c r="Y1201" s="102">
        <f t="shared" si="468"/>
        <v>0</v>
      </c>
      <c r="Z1201" s="102">
        <f t="shared" si="461"/>
        <v>0</v>
      </c>
      <c r="AA1201" s="102" t="e">
        <f t="shared" si="463"/>
        <v>#VALUE!</v>
      </c>
    </row>
    <row r="1202" spans="1:27" ht="17.25">
      <c r="A1202" s="5"/>
      <c r="B1202" s="5"/>
      <c r="C1202" s="93"/>
      <c r="D1202" s="193"/>
      <c r="E1202" s="94"/>
      <c r="F1202" s="95"/>
      <c r="G1202" s="96" t="str">
        <f t="shared" si="452"/>
        <v>Error</v>
      </c>
      <c r="H1202" s="97">
        <v>14400</v>
      </c>
      <c r="I1202" s="98" t="e">
        <f t="shared" si="464"/>
        <v>#VALUE!</v>
      </c>
      <c r="J1202" s="88" t="e">
        <f t="shared" si="448"/>
        <v>#VALUE!</v>
      </c>
      <c r="K1202" s="98">
        <f t="shared" si="454"/>
        <v>0</v>
      </c>
      <c r="L1202" s="98">
        <f t="shared" si="465"/>
        <v>0</v>
      </c>
      <c r="M1202" s="98" t="e">
        <f t="shared" si="466"/>
        <v>#VALUE!</v>
      </c>
      <c r="N1202" s="98" t="e">
        <f t="shared" si="467"/>
        <v>#VALUE!</v>
      </c>
      <c r="O1202" s="97"/>
      <c r="P1202" s="98" t="e">
        <f t="shared" si="449"/>
        <v>#VALUE!</v>
      </c>
      <c r="Q1202" s="99" t="e">
        <f t="shared" si="458"/>
        <v>#VALUE!</v>
      </c>
      <c r="R1202" s="100"/>
      <c r="S1202" s="5"/>
      <c r="T1202" s="28">
        <f t="shared" si="459"/>
        <v>0</v>
      </c>
      <c r="U1202" s="101">
        <v>66140</v>
      </c>
      <c r="V1202" s="102">
        <f t="shared" si="462"/>
        <v>0</v>
      </c>
      <c r="W1202" s="101"/>
      <c r="X1202" s="101"/>
      <c r="Y1202" s="102">
        <f t="shared" si="468"/>
        <v>0</v>
      </c>
      <c r="Z1202" s="102">
        <f t="shared" si="461"/>
        <v>0</v>
      </c>
      <c r="AA1202" s="102" t="e">
        <f t="shared" si="463"/>
        <v>#VALUE!</v>
      </c>
    </row>
    <row r="1203" spans="1:27" ht="17.25">
      <c r="A1203" s="5"/>
      <c r="B1203" s="5"/>
      <c r="C1203" s="93"/>
      <c r="D1203" s="193"/>
      <c r="E1203" s="94"/>
      <c r="F1203" s="95"/>
      <c r="G1203" s="96" t="str">
        <f t="shared" si="452"/>
        <v>Error</v>
      </c>
      <c r="H1203" s="97">
        <v>14400</v>
      </c>
      <c r="I1203" s="98" t="e">
        <f t="shared" si="464"/>
        <v>#VALUE!</v>
      </c>
      <c r="J1203" s="88" t="e">
        <f t="shared" si="448"/>
        <v>#VALUE!</v>
      </c>
      <c r="K1203" s="98">
        <f t="shared" si="454"/>
        <v>0</v>
      </c>
      <c r="L1203" s="98">
        <f t="shared" si="465"/>
        <v>0</v>
      </c>
      <c r="M1203" s="98" t="e">
        <f t="shared" si="466"/>
        <v>#VALUE!</v>
      </c>
      <c r="N1203" s="98" t="e">
        <f t="shared" si="467"/>
        <v>#VALUE!</v>
      </c>
      <c r="O1203" s="97"/>
      <c r="P1203" s="98" t="e">
        <f t="shared" si="449"/>
        <v>#VALUE!</v>
      </c>
      <c r="Q1203" s="99" t="e">
        <f t="shared" si="458"/>
        <v>#VALUE!</v>
      </c>
      <c r="R1203" s="100"/>
      <c r="S1203" s="5"/>
      <c r="T1203" s="28">
        <f t="shared" si="459"/>
        <v>0</v>
      </c>
      <c r="U1203" s="101">
        <v>66140</v>
      </c>
      <c r="V1203" s="102">
        <f t="shared" si="462"/>
        <v>0</v>
      </c>
      <c r="W1203" s="101"/>
      <c r="X1203" s="101"/>
      <c r="Y1203" s="102">
        <f t="shared" si="468"/>
        <v>0</v>
      </c>
      <c r="Z1203" s="102">
        <f t="shared" si="461"/>
        <v>0</v>
      </c>
      <c r="AA1203" s="102" t="e">
        <f t="shared" si="463"/>
        <v>#VALUE!</v>
      </c>
    </row>
    <row r="1204" spans="1:27" ht="17.25">
      <c r="A1204" s="5"/>
      <c r="B1204" s="5"/>
      <c r="C1204" s="93"/>
      <c r="D1204" s="193"/>
      <c r="E1204" s="94"/>
      <c r="F1204" s="95"/>
      <c r="G1204" s="96" t="str">
        <f t="shared" si="452"/>
        <v>Error</v>
      </c>
      <c r="H1204" s="97">
        <v>14400</v>
      </c>
      <c r="I1204" s="98" t="e">
        <f t="shared" si="464"/>
        <v>#VALUE!</v>
      </c>
      <c r="J1204" s="88" t="e">
        <f t="shared" si="448"/>
        <v>#VALUE!</v>
      </c>
      <c r="K1204" s="98">
        <f t="shared" si="454"/>
        <v>0</v>
      </c>
      <c r="L1204" s="98">
        <f t="shared" si="465"/>
        <v>0</v>
      </c>
      <c r="M1204" s="98" t="e">
        <f t="shared" si="466"/>
        <v>#VALUE!</v>
      </c>
      <c r="N1204" s="98" t="e">
        <f t="shared" si="467"/>
        <v>#VALUE!</v>
      </c>
      <c r="O1204" s="97"/>
      <c r="P1204" s="98" t="e">
        <f t="shared" si="449"/>
        <v>#VALUE!</v>
      </c>
      <c r="Q1204" s="99" t="e">
        <f t="shared" si="458"/>
        <v>#VALUE!</v>
      </c>
      <c r="R1204" s="100"/>
      <c r="S1204" s="5"/>
      <c r="T1204" s="28">
        <f t="shared" si="459"/>
        <v>0</v>
      </c>
      <c r="U1204" s="101">
        <v>66140</v>
      </c>
      <c r="V1204" s="102">
        <f t="shared" si="462"/>
        <v>0</v>
      </c>
      <c r="W1204" s="101"/>
      <c r="X1204" s="101"/>
      <c r="Y1204" s="102">
        <f t="shared" si="468"/>
        <v>0</v>
      </c>
      <c r="Z1204" s="102">
        <f t="shared" si="461"/>
        <v>0</v>
      </c>
      <c r="AA1204" s="102" t="e">
        <f t="shared" si="463"/>
        <v>#VALUE!</v>
      </c>
    </row>
    <row r="1205" spans="1:27" ht="17.25">
      <c r="A1205" s="5"/>
      <c r="B1205" s="5"/>
      <c r="C1205" s="93"/>
      <c r="D1205" s="193"/>
      <c r="E1205" s="84"/>
      <c r="F1205" s="85"/>
      <c r="G1205" s="86" t="str">
        <f t="shared" si="452"/>
        <v>Error</v>
      </c>
      <c r="H1205" s="87">
        <v>14400</v>
      </c>
      <c r="I1205" s="88" t="e">
        <f t="shared" si="464"/>
        <v>#VALUE!</v>
      </c>
      <c r="J1205" s="88" t="e">
        <f t="shared" si="448"/>
        <v>#VALUE!</v>
      </c>
      <c r="K1205" s="88">
        <f t="shared" si="454"/>
        <v>0</v>
      </c>
      <c r="L1205" s="88">
        <f t="shared" si="465"/>
        <v>0</v>
      </c>
      <c r="M1205" s="88" t="e">
        <f t="shared" si="466"/>
        <v>#VALUE!</v>
      </c>
      <c r="N1205" s="88" t="e">
        <f t="shared" si="467"/>
        <v>#VALUE!</v>
      </c>
      <c r="O1205" s="87"/>
      <c r="P1205" s="88" t="e">
        <f t="shared" si="449"/>
        <v>#VALUE!</v>
      </c>
      <c r="Q1205" s="89" t="e">
        <f t="shared" si="458"/>
        <v>#VALUE!</v>
      </c>
      <c r="R1205" s="90"/>
      <c r="S1205" s="82"/>
      <c r="T1205" s="28">
        <f t="shared" si="459"/>
        <v>0</v>
      </c>
      <c r="U1205" s="91">
        <v>66140</v>
      </c>
      <c r="V1205" s="92">
        <f t="shared" si="462"/>
        <v>0</v>
      </c>
      <c r="W1205" s="91"/>
      <c r="X1205" s="91"/>
      <c r="Y1205" s="92">
        <f t="shared" si="468"/>
        <v>0</v>
      </c>
      <c r="Z1205" s="92">
        <f t="shared" si="461"/>
        <v>0</v>
      </c>
      <c r="AA1205" s="92" t="e">
        <f t="shared" si="463"/>
        <v>#VALUE!</v>
      </c>
    </row>
    <row r="1206" spans="1:27" ht="17.25">
      <c r="A1206" s="5"/>
      <c r="B1206" s="5"/>
      <c r="C1206" s="93"/>
      <c r="D1206" s="193"/>
      <c r="E1206" s="94"/>
      <c r="F1206" s="95"/>
      <c r="G1206" s="96" t="str">
        <f t="shared" si="452"/>
        <v>Error</v>
      </c>
      <c r="H1206" s="97">
        <v>14400</v>
      </c>
      <c r="I1206" s="98" t="e">
        <f t="shared" si="464"/>
        <v>#VALUE!</v>
      </c>
      <c r="J1206" s="88" t="e">
        <f t="shared" si="448"/>
        <v>#VALUE!</v>
      </c>
      <c r="K1206" s="98">
        <f t="shared" si="454"/>
        <v>0</v>
      </c>
      <c r="L1206" s="98">
        <f t="shared" si="465"/>
        <v>0</v>
      </c>
      <c r="M1206" s="98" t="e">
        <f t="shared" si="466"/>
        <v>#VALUE!</v>
      </c>
      <c r="N1206" s="98" t="e">
        <f t="shared" si="467"/>
        <v>#VALUE!</v>
      </c>
      <c r="O1206" s="97"/>
      <c r="P1206" s="98" t="e">
        <f t="shared" si="449"/>
        <v>#VALUE!</v>
      </c>
      <c r="Q1206" s="99" t="e">
        <f t="shared" si="458"/>
        <v>#VALUE!</v>
      </c>
      <c r="R1206" s="100"/>
      <c r="S1206" s="5"/>
      <c r="T1206" s="28">
        <f t="shared" si="459"/>
        <v>0</v>
      </c>
      <c r="U1206" s="101">
        <v>66140</v>
      </c>
      <c r="V1206" s="102">
        <f t="shared" si="462"/>
        <v>0</v>
      </c>
      <c r="W1206" s="101"/>
      <c r="X1206" s="101"/>
      <c r="Y1206" s="102">
        <f t="shared" si="468"/>
        <v>0</v>
      </c>
      <c r="Z1206" s="102">
        <f t="shared" si="461"/>
        <v>0</v>
      </c>
      <c r="AA1206" s="102" t="e">
        <f t="shared" si="463"/>
        <v>#VALUE!</v>
      </c>
    </row>
    <row r="1207" spans="1:27" ht="17.25">
      <c r="A1207" s="5"/>
      <c r="B1207" s="5"/>
      <c r="C1207" s="93"/>
      <c r="D1207" s="193"/>
      <c r="E1207" s="94"/>
      <c r="F1207" s="95"/>
      <c r="G1207" s="96" t="str">
        <f t="shared" si="452"/>
        <v>Error</v>
      </c>
      <c r="H1207" s="97">
        <v>14400</v>
      </c>
      <c r="I1207" s="98" t="e">
        <f t="shared" si="464"/>
        <v>#VALUE!</v>
      </c>
      <c r="J1207" s="88" t="e">
        <f t="shared" si="448"/>
        <v>#VALUE!</v>
      </c>
      <c r="K1207" s="98">
        <f t="shared" si="454"/>
        <v>0</v>
      </c>
      <c r="L1207" s="98">
        <f t="shared" si="465"/>
        <v>0</v>
      </c>
      <c r="M1207" s="98" t="e">
        <f t="shared" si="466"/>
        <v>#VALUE!</v>
      </c>
      <c r="N1207" s="98" t="e">
        <f t="shared" si="467"/>
        <v>#VALUE!</v>
      </c>
      <c r="O1207" s="97"/>
      <c r="P1207" s="98" t="e">
        <f t="shared" si="449"/>
        <v>#VALUE!</v>
      </c>
      <c r="Q1207" s="99" t="e">
        <f t="shared" si="458"/>
        <v>#VALUE!</v>
      </c>
      <c r="R1207" s="100"/>
      <c r="S1207" s="5"/>
      <c r="T1207" s="28">
        <f t="shared" si="459"/>
        <v>0</v>
      </c>
      <c r="U1207" s="101">
        <v>66140</v>
      </c>
      <c r="V1207" s="102">
        <f t="shared" si="462"/>
        <v>0</v>
      </c>
      <c r="W1207" s="101"/>
      <c r="X1207" s="101"/>
      <c r="Y1207" s="102">
        <f t="shared" si="468"/>
        <v>0</v>
      </c>
      <c r="Z1207" s="102">
        <f t="shared" si="461"/>
        <v>0</v>
      </c>
      <c r="AA1207" s="102" t="e">
        <f t="shared" si="463"/>
        <v>#VALUE!</v>
      </c>
    </row>
    <row r="1208" spans="1:27" ht="17.25">
      <c r="A1208" s="5"/>
      <c r="B1208" s="5"/>
      <c r="C1208" s="93"/>
      <c r="D1208" s="193"/>
      <c r="E1208" s="94"/>
      <c r="F1208" s="95"/>
      <c r="G1208" s="96" t="str">
        <f t="shared" si="452"/>
        <v>Error</v>
      </c>
      <c r="H1208" s="97">
        <v>14400</v>
      </c>
      <c r="I1208" s="98" t="e">
        <f t="shared" si="464"/>
        <v>#VALUE!</v>
      </c>
      <c r="J1208" s="88" t="e">
        <f t="shared" ref="J1208:J1215" si="469">IF(I1208&lt;=59525,59525,I1208)</f>
        <v>#VALUE!</v>
      </c>
      <c r="K1208" s="98">
        <f t="shared" si="454"/>
        <v>0</v>
      </c>
      <c r="L1208" s="98">
        <f t="shared" si="465"/>
        <v>0</v>
      </c>
      <c r="M1208" s="98" t="e">
        <f t="shared" si="466"/>
        <v>#VALUE!</v>
      </c>
      <c r="N1208" s="98" t="e">
        <f t="shared" si="467"/>
        <v>#VALUE!</v>
      </c>
      <c r="O1208" s="97"/>
      <c r="P1208" s="98" t="e">
        <f t="shared" ref="P1208:P1215" si="470">M1208+N1208+O1208</f>
        <v>#VALUE!</v>
      </c>
      <c r="Q1208" s="99" t="e">
        <f t="shared" si="458"/>
        <v>#VALUE!</v>
      </c>
      <c r="R1208" s="100"/>
      <c r="S1208" s="5"/>
      <c r="T1208" s="28">
        <f t="shared" si="459"/>
        <v>0</v>
      </c>
      <c r="U1208" s="101">
        <v>66140</v>
      </c>
      <c r="V1208" s="102">
        <f t="shared" ref="V1208:V1215" si="471">+U1208*T1208</f>
        <v>0</v>
      </c>
      <c r="W1208" s="101"/>
      <c r="X1208" s="101"/>
      <c r="Y1208" s="102">
        <f t="shared" si="468"/>
        <v>0</v>
      </c>
      <c r="Z1208" s="102">
        <f t="shared" si="461"/>
        <v>0</v>
      </c>
      <c r="AA1208" s="102" t="e">
        <f t="shared" ref="AA1208:AA1215" si="472">+Z1208+Q1208</f>
        <v>#VALUE!</v>
      </c>
    </row>
    <row r="1209" spans="1:27" ht="17.25">
      <c r="A1209" s="5"/>
      <c r="B1209" s="5"/>
      <c r="C1209" s="93"/>
      <c r="D1209" s="193"/>
      <c r="E1209" s="94"/>
      <c r="F1209" s="95"/>
      <c r="G1209" s="96" t="str">
        <f t="shared" ref="G1209:G1215" si="473">IF($C1209="ստորաբաժանման պետ",IF(F1209=0,2.28,IF(F1209=1,2.35,IF(F1209=2,2.43,IF(F1209=3,2.5,IF(OR(F1209=4,F1209=5),2.58,IF(OR(F1209=6,F1209=7),2.66,IF(OR(F1209=8,F1209=9),2.75,IF(OR(F1209=10,F1209=11,F1209=12),2.83,IF(OR(F1209=13,F1209=14,F1209=15),2.92,IF(OR(F1209=16,F1209=17,F1209=18),3.01,3.11)))))))))),IF($C1209="ավագ կարգադրիչ",IF(F1209=0,1.96,IF(F1209=1,2.02,IF(F1209=2,2.08,IF(F1209=3,2.15,IF(OR(F1209=4,F1209=5),2.21,IF(OR(F1209=6,F1209=7),2.28,IF(OR(F1209=8,F1209=9),2.35,IF(OR(F1209=10,F1209=11,F1209=12),2.42,IF(OR(F1209=13,F1209=14,F1209=15),2.5,IF(OR(F1209=16,F1209=17,F1209=18),2.58,2.66)))))))))),IF($C1209="կարգադրիչ",IF(F1209=0,1.45,IF(F1209=1,1.49,IF(F1209=2,1.54,IF(F1209=3,1.59,IF(OR(F1209=4,F1209=5),1.9,IF(OR(F1209=6,F1209=7),1.96,IF(OR(F1209=8,F1209=9),1.73,IF(OR(F1209=10,F1209=11,F1209=12),1.79,IF(OR(F1209=13,F1209=14,F1209=15),1.84,IF(OR(F1209=16,F1209=17,F1209=18),1.9,1.95)))))))))), "Error")))</f>
        <v>Error</v>
      </c>
      <c r="H1209" s="97">
        <v>14400</v>
      </c>
      <c r="I1209" s="98" t="e">
        <f t="shared" si="464"/>
        <v>#VALUE!</v>
      </c>
      <c r="J1209" s="88" t="e">
        <f t="shared" si="469"/>
        <v>#VALUE!</v>
      </c>
      <c r="K1209" s="98">
        <f t="shared" ref="K1209:K1215" si="474">IF($D1209="գեներալ-մայոր",2.91,IF($D1209="գնդապետ",2.38,IF($D1209="փոխգնդապետ",2.25,IF($D1209="մայոր",1.85,IF($D1209="կապիտան",1.72,IF($D1209="ավագ լեյտենանտ",1.59,IF($D1209="լեյտենանտ",1.46,IF($D1209="ավագ ենթասպա",1.06,IF($D1209="ենթասպա",0.93,IF($D1209="ավագ",0.79,IF($D1209="ավագ սերժանտ",0.66,IF($D1209="սերժանտ",0.53,IF($D1209="կրտսեր սերժանտ",0.4,0)))))))))))))</f>
        <v>0</v>
      </c>
      <c r="L1209" s="98">
        <f t="shared" si="465"/>
        <v>0</v>
      </c>
      <c r="M1209" s="98" t="e">
        <f t="shared" si="466"/>
        <v>#VALUE!</v>
      </c>
      <c r="N1209" s="98" t="e">
        <f t="shared" si="467"/>
        <v>#VALUE!</v>
      </c>
      <c r="O1209" s="97"/>
      <c r="P1209" s="98" t="e">
        <f t="shared" si="470"/>
        <v>#VALUE!</v>
      </c>
      <c r="Q1209" s="99" t="e">
        <f t="shared" ref="Q1209:Q1215" si="475">P1209*6.565</f>
        <v>#VALUE!</v>
      </c>
      <c r="R1209" s="100"/>
      <c r="S1209" s="5"/>
      <c r="T1209" s="28">
        <f t="shared" ref="T1209:T1215" si="476">IF(E1209&lt;1,0,IF(D1209="Բ-1",IF(F1209=0,6.94,IF(F1209=1,7.17,IF(F1209=2,7.41,IF(F1209=3,7.66,IF(OR(F1209=5,F1209=4),7.92,IF(OR(F1209=6,F1209=7),8.18,IF(OR(F1209=8,F1209=9),8.46,IF(OR(F1209=10,F1209=11,F1209=12),8.74,IF(OR(F1209=13,F1209=14,F1209=15),9.03,IF(OR(F1209=16,F1209=17,F1209=18),9.33,9.65)))))))))),IF(D1209="Բ-2", IF(F1209=0,5.71,IF(F1209=1,5.89,IF(F1209=2,6.09,IF(F1209=3,6.29,IF(OR(F1209=5,F1209=4),6.5,IF(OR(F1209=6,F1209=7),6.72,IF(OR(F1209=8,F1209=9),6.94,IF(OR(F1209=10,F1209=11,F1209=12),7.17,IF(OR(F1209=13,F1209=14,F1209=15),7.41,IF(OR(F1209=16,F1209=17,F1209=18),7.65,7.91)))))))))), IF(D1209="Գ-1", IF(F1209=0,4.7,IF(F1209=1,4.86,IF(F1209=2,5.01,IF(F1209=3,5.18,IF(OR(F1209=5,F1209=4),5.35,IF(OR(F1209=6,F1209=7),5.52,IF(OR(F1209=8,F1209=9),5.71,IF(OR(F1209=10,F1209=11,F1209=12),5.89,IF(OR(F1209=13,F1209=14,F1209=15),6.09,IF(OR(F1209=16,F1209=17,F1209=18),6.29,6.49)))))))))), IF(D1209="Գ-2", IF(F1209=0,3.88,IF(F1209=1,4.01,IF(F1209=2,4.14,IF(F1209=3,4.27,IF(OR(F1209=5,F1209=4),4.41,IF(OR(F1209=6,F1209=7),4.55,IF(OR(F1209=8,F1209=9),4.7,IF(OR(F1209=10,F1209=11,F1209=12),4.85,IF(OR(F1209=13,F1209=14,F1209=15),5.01,IF(OR(F1209=16,F1209=17,F1209=18),5.17,5.34)))))))))), IF(D1209="Գ-3", IF(F1209=0,3.21,IF(F1209=1,3.31,IF(F1209=2,3.42,IF(F1209=3,3.53,IF(OR(F1209=5,F1209=4),3.64,IF(OR(F1209=6,F1209=7),3.76,IF(OR(F1209=8,F1209=9),3.88,IF(OR(F1209=10,F1209=11,F1209=12),4.01,IF(OR(F1209=13,F1209=14,F1209=15),4.13,IF(OR(F1209=16,F1209=17,F1209=18),4.27,4.4)))))))))), IF(D1209="Ա-1", IF(F1209=0,2.66,IF(F1209=1,2.75,IF(F1209=2,2.83,IF(F1209=3,2.92,IF(OR(F1209=5,F1209=4),3.02,IF(OR(F1209=6,F1209=7),3.11,IF(OR(F1209=8,F1209=9),3.21,IF(OR(F1209=10,F1209=11,F1209=12),3.31,IF(OR(F1209=13,F1209=14,F1209=15),3.42,IF(OR(F1209=16,F1209=17,F1209=18),3.53,3.64)))))))))), IF(D1209="Ա-2", IF(F1209=0,2.28,IF(F1209=1,2.35,IF(F1209=2,2.43,IF(F1209=3,2.5,IF(OR(F1209=5,F1209=4),2.58,IF(OR(F1209=6,F1209=7),2.66,IF(OR(F1209=8,F1209=9),2.75,IF(OR(F1209=10,F1209=11,F1209=12),2.83,IF(OR(F1209=13,F1209=14,F1209=15),2.92,IF(OR(F1209=16,F1209=17,F1209=18),3.01,3.11)))))))))),IF(D1209="Ա-3", IF(F1209=0,1.96,IF(F1209=1,2.02,IF(F1209=2,2.08,IF(F1209=3,2.15,IF(OR(F1209=5,F1209=4),2.21,IF(OR(F1209=6,F1209=7),2.28,IF(OR(F1209=8,F1209=9),2.35,IF(OR(F1209=10,F1209=11,F1209=12),2.42,IF(OR(F1209=13,F1209=14,F1209=15),2.5,IF(OR(F1209=16,F1209=17,F1209=18),2.58,2.66)))))))))), IF(D1209="Կ-1", IF(F1209=0,1.68,IF(F1209=1,1.73,IF(F1209=2,1.79,IF(F1209=3,1.84,IF(OR(F1209=5,F1209=4),1.9,IF(OR(F1209=6,F1209=7),1.96,IF(OR(F1209=8,F1209=9),2.02,IF(OR(F1209=10,F1209=11,F1209=12),2.08,IF(OR(F1209=13,F1209=14,F1209=15),2.14,IF(OR(F1209=16,F1209=17,F1209=18),2.21,2.28)))))))))), IF(D1209="Կ-2", IF(F1209=0,1.45,IF(F1209=1,1.49,IF(F1209=2,1.54,IF(F1209=3,1.59,IF(OR(F1209=5,F1209=4),1.63,IF(OR(F1209=6,F1209=7),1.68,IF(OR(F1209=8,F1209=9),1.73,IF(OR(F1209=10,F1209=11,F1209=12),1.79,IF(OR(F1209=13,F1209=14,F1209=15),1.84,IF(OR(F1209=16,F1209=17,F1209=18),1.9,1.95)))))))))),IF(D1209="Կ-3", IF(F1209=0,1.25,IF(F1209=1,1.29,IF(F1209=2,1.33,IF(F1209=3,1.37,IF(OR(F1209=5,F1209=4),1.41,IF(OR(F1209=6,F1209=7),1.45,IF(OR(F1209=8,F1209=9),1.49,IF(OR(F1209=10,F1209=11,F1209=12),1.54,IF(OR(F1209=13,F1209=14,F1209=15),1.58,IF(OR(F1209=16,F1209=17,F1209=18),1.63,1.68)))))))))), "Error"))))))))))))</f>
        <v>0</v>
      </c>
      <c r="U1209" s="101">
        <v>66140</v>
      </c>
      <c r="V1209" s="102">
        <f t="shared" si="471"/>
        <v>0</v>
      </c>
      <c r="W1209" s="101"/>
      <c r="X1209" s="101"/>
      <c r="Y1209" s="102">
        <f t="shared" si="468"/>
        <v>0</v>
      </c>
      <c r="Z1209" s="102">
        <f t="shared" ref="Z1209:Z1215" si="477">+Y1209*6.565</f>
        <v>0</v>
      </c>
      <c r="AA1209" s="102" t="e">
        <f t="shared" si="472"/>
        <v>#VALUE!</v>
      </c>
    </row>
    <row r="1210" spans="1:27" ht="17.25">
      <c r="A1210" s="5"/>
      <c r="B1210" s="5"/>
      <c r="C1210" s="93"/>
      <c r="D1210" s="193"/>
      <c r="E1210" s="94"/>
      <c r="F1210" s="95"/>
      <c r="G1210" s="96" t="str">
        <f t="shared" si="473"/>
        <v>Error</v>
      </c>
      <c r="H1210" s="97">
        <v>14400</v>
      </c>
      <c r="I1210" s="98" t="e">
        <f t="shared" si="464"/>
        <v>#VALUE!</v>
      </c>
      <c r="J1210" s="88" t="e">
        <f t="shared" si="469"/>
        <v>#VALUE!</v>
      </c>
      <c r="K1210" s="98">
        <f t="shared" si="474"/>
        <v>0</v>
      </c>
      <c r="L1210" s="98">
        <f t="shared" si="465"/>
        <v>0</v>
      </c>
      <c r="M1210" s="98" t="e">
        <f t="shared" si="466"/>
        <v>#VALUE!</v>
      </c>
      <c r="N1210" s="98" t="e">
        <f t="shared" si="467"/>
        <v>#VALUE!</v>
      </c>
      <c r="O1210" s="97"/>
      <c r="P1210" s="98" t="e">
        <f t="shared" si="470"/>
        <v>#VALUE!</v>
      </c>
      <c r="Q1210" s="99" t="e">
        <f t="shared" si="475"/>
        <v>#VALUE!</v>
      </c>
      <c r="R1210" s="100"/>
      <c r="S1210" s="5"/>
      <c r="T1210" s="28">
        <f t="shared" si="476"/>
        <v>0</v>
      </c>
      <c r="U1210" s="101">
        <v>66140</v>
      </c>
      <c r="V1210" s="102">
        <f t="shared" si="471"/>
        <v>0</v>
      </c>
      <c r="W1210" s="101"/>
      <c r="X1210" s="101"/>
      <c r="Y1210" s="102">
        <f t="shared" si="468"/>
        <v>0</v>
      </c>
      <c r="Z1210" s="102">
        <f t="shared" si="477"/>
        <v>0</v>
      </c>
      <c r="AA1210" s="102" t="e">
        <f t="shared" si="472"/>
        <v>#VALUE!</v>
      </c>
    </row>
    <row r="1211" spans="1:27" ht="17.25">
      <c r="A1211" s="5"/>
      <c r="B1211" s="5"/>
      <c r="C1211" s="93"/>
      <c r="D1211" s="193"/>
      <c r="E1211" s="84"/>
      <c r="F1211" s="85"/>
      <c r="G1211" s="86" t="str">
        <f t="shared" si="473"/>
        <v>Error</v>
      </c>
      <c r="H1211" s="87">
        <v>14400</v>
      </c>
      <c r="I1211" s="88" t="e">
        <f t="shared" si="464"/>
        <v>#VALUE!</v>
      </c>
      <c r="J1211" s="88" t="e">
        <f t="shared" si="469"/>
        <v>#VALUE!</v>
      </c>
      <c r="K1211" s="88">
        <f t="shared" si="474"/>
        <v>0</v>
      </c>
      <c r="L1211" s="88">
        <f t="shared" si="465"/>
        <v>0</v>
      </c>
      <c r="M1211" s="88" t="e">
        <f t="shared" si="466"/>
        <v>#VALUE!</v>
      </c>
      <c r="N1211" s="88" t="e">
        <f t="shared" si="467"/>
        <v>#VALUE!</v>
      </c>
      <c r="O1211" s="87"/>
      <c r="P1211" s="88" t="e">
        <f t="shared" si="470"/>
        <v>#VALUE!</v>
      </c>
      <c r="Q1211" s="89" t="e">
        <f t="shared" si="475"/>
        <v>#VALUE!</v>
      </c>
      <c r="R1211" s="90"/>
      <c r="S1211" s="82"/>
      <c r="T1211" s="28">
        <f t="shared" si="476"/>
        <v>0</v>
      </c>
      <c r="U1211" s="91">
        <v>66140</v>
      </c>
      <c r="V1211" s="92">
        <f t="shared" si="471"/>
        <v>0</v>
      </c>
      <c r="W1211" s="91"/>
      <c r="X1211" s="91"/>
      <c r="Y1211" s="92">
        <f t="shared" si="468"/>
        <v>0</v>
      </c>
      <c r="Z1211" s="92">
        <f t="shared" si="477"/>
        <v>0</v>
      </c>
      <c r="AA1211" s="92" t="e">
        <f t="shared" si="472"/>
        <v>#VALUE!</v>
      </c>
    </row>
    <row r="1212" spans="1:27" ht="17.25">
      <c r="A1212" s="5"/>
      <c r="B1212" s="5"/>
      <c r="C1212" s="93"/>
      <c r="D1212" s="193"/>
      <c r="E1212" s="94"/>
      <c r="F1212" s="95"/>
      <c r="G1212" s="96" t="str">
        <f t="shared" si="473"/>
        <v>Error</v>
      </c>
      <c r="H1212" s="97">
        <v>14400</v>
      </c>
      <c r="I1212" s="98" t="e">
        <f t="shared" si="464"/>
        <v>#VALUE!</v>
      </c>
      <c r="J1212" s="88" t="e">
        <f t="shared" si="469"/>
        <v>#VALUE!</v>
      </c>
      <c r="K1212" s="98">
        <f t="shared" si="474"/>
        <v>0</v>
      </c>
      <c r="L1212" s="98">
        <f t="shared" si="465"/>
        <v>0</v>
      </c>
      <c r="M1212" s="98" t="e">
        <f t="shared" si="466"/>
        <v>#VALUE!</v>
      </c>
      <c r="N1212" s="98" t="e">
        <f t="shared" si="467"/>
        <v>#VALUE!</v>
      </c>
      <c r="O1212" s="97"/>
      <c r="P1212" s="98" t="e">
        <f t="shared" si="470"/>
        <v>#VALUE!</v>
      </c>
      <c r="Q1212" s="99" t="e">
        <f t="shared" si="475"/>
        <v>#VALUE!</v>
      </c>
      <c r="R1212" s="100"/>
      <c r="S1212" s="5"/>
      <c r="T1212" s="28">
        <f t="shared" si="476"/>
        <v>0</v>
      </c>
      <c r="U1212" s="101">
        <v>66140</v>
      </c>
      <c r="V1212" s="102">
        <f t="shared" si="471"/>
        <v>0</v>
      </c>
      <c r="W1212" s="101"/>
      <c r="X1212" s="101"/>
      <c r="Y1212" s="102">
        <f t="shared" si="468"/>
        <v>0</v>
      </c>
      <c r="Z1212" s="102">
        <f t="shared" si="477"/>
        <v>0</v>
      </c>
      <c r="AA1212" s="102" t="e">
        <f t="shared" si="472"/>
        <v>#VALUE!</v>
      </c>
    </row>
    <row r="1213" spans="1:27" ht="17.25">
      <c r="A1213" s="5"/>
      <c r="B1213" s="5"/>
      <c r="C1213" s="93"/>
      <c r="D1213" s="193"/>
      <c r="E1213" s="94"/>
      <c r="F1213" s="95"/>
      <c r="G1213" s="96" t="str">
        <f t="shared" si="473"/>
        <v>Error</v>
      </c>
      <c r="H1213" s="97">
        <v>14400</v>
      </c>
      <c r="I1213" s="98" t="e">
        <f t="shared" si="464"/>
        <v>#VALUE!</v>
      </c>
      <c r="J1213" s="88" t="e">
        <f t="shared" si="469"/>
        <v>#VALUE!</v>
      </c>
      <c r="K1213" s="98">
        <f t="shared" si="474"/>
        <v>0</v>
      </c>
      <c r="L1213" s="98">
        <f t="shared" si="465"/>
        <v>0</v>
      </c>
      <c r="M1213" s="98" t="e">
        <f t="shared" si="466"/>
        <v>#VALUE!</v>
      </c>
      <c r="N1213" s="98" t="e">
        <f t="shared" si="467"/>
        <v>#VALUE!</v>
      </c>
      <c r="O1213" s="97"/>
      <c r="P1213" s="98" t="e">
        <f t="shared" si="470"/>
        <v>#VALUE!</v>
      </c>
      <c r="Q1213" s="99" t="e">
        <f t="shared" si="475"/>
        <v>#VALUE!</v>
      </c>
      <c r="R1213" s="100"/>
      <c r="S1213" s="5"/>
      <c r="T1213" s="28">
        <f t="shared" si="476"/>
        <v>0</v>
      </c>
      <c r="U1213" s="101">
        <v>66140</v>
      </c>
      <c r="V1213" s="102">
        <f t="shared" si="471"/>
        <v>0</v>
      </c>
      <c r="W1213" s="101"/>
      <c r="X1213" s="101"/>
      <c r="Y1213" s="102">
        <f t="shared" si="468"/>
        <v>0</v>
      </c>
      <c r="Z1213" s="102">
        <f t="shared" si="477"/>
        <v>0</v>
      </c>
      <c r="AA1213" s="102" t="e">
        <f t="shared" si="472"/>
        <v>#VALUE!</v>
      </c>
    </row>
    <row r="1214" spans="1:27" ht="17.25">
      <c r="A1214" s="5"/>
      <c r="B1214" s="5"/>
      <c r="C1214" s="93"/>
      <c r="D1214" s="193"/>
      <c r="E1214" s="94"/>
      <c r="F1214" s="95"/>
      <c r="G1214" s="96" t="str">
        <f t="shared" si="473"/>
        <v>Error</v>
      </c>
      <c r="H1214" s="97">
        <v>14400</v>
      </c>
      <c r="I1214" s="98" t="e">
        <f t="shared" si="464"/>
        <v>#VALUE!</v>
      </c>
      <c r="J1214" s="88" t="e">
        <f t="shared" si="469"/>
        <v>#VALUE!</v>
      </c>
      <c r="K1214" s="98">
        <f t="shared" si="474"/>
        <v>0</v>
      </c>
      <c r="L1214" s="98">
        <f t="shared" si="465"/>
        <v>0</v>
      </c>
      <c r="M1214" s="98" t="e">
        <f t="shared" si="466"/>
        <v>#VALUE!</v>
      </c>
      <c r="N1214" s="98" t="e">
        <f t="shared" si="467"/>
        <v>#VALUE!</v>
      </c>
      <c r="O1214" s="97"/>
      <c r="P1214" s="98" t="e">
        <f t="shared" si="470"/>
        <v>#VALUE!</v>
      </c>
      <c r="Q1214" s="99" t="e">
        <f t="shared" si="475"/>
        <v>#VALUE!</v>
      </c>
      <c r="R1214" s="100"/>
      <c r="S1214" s="5"/>
      <c r="T1214" s="28">
        <f t="shared" si="476"/>
        <v>0</v>
      </c>
      <c r="U1214" s="101">
        <v>66140</v>
      </c>
      <c r="V1214" s="102">
        <f t="shared" si="471"/>
        <v>0</v>
      </c>
      <c r="W1214" s="101"/>
      <c r="X1214" s="101"/>
      <c r="Y1214" s="102">
        <f t="shared" si="468"/>
        <v>0</v>
      </c>
      <c r="Z1214" s="102">
        <f t="shared" si="477"/>
        <v>0</v>
      </c>
      <c r="AA1214" s="102" t="e">
        <f t="shared" si="472"/>
        <v>#VALUE!</v>
      </c>
    </row>
    <row r="1215" spans="1:27" ht="18" thickBot="1">
      <c r="A1215" s="103"/>
      <c r="B1215" s="103"/>
      <c r="C1215" s="104"/>
      <c r="D1215" s="194"/>
      <c r="E1215" s="105"/>
      <c r="F1215" s="106"/>
      <c r="G1215" s="107" t="str">
        <f t="shared" si="473"/>
        <v>Error</v>
      </c>
      <c r="H1215" s="108">
        <v>14400</v>
      </c>
      <c r="I1215" s="109" t="e">
        <f t="shared" si="464"/>
        <v>#VALUE!</v>
      </c>
      <c r="J1215" s="88" t="e">
        <f t="shared" si="469"/>
        <v>#VALUE!</v>
      </c>
      <c r="K1215" s="109">
        <f t="shared" si="474"/>
        <v>0</v>
      </c>
      <c r="L1215" s="109">
        <f t="shared" si="465"/>
        <v>0</v>
      </c>
      <c r="M1215" s="109" t="e">
        <f t="shared" si="466"/>
        <v>#VALUE!</v>
      </c>
      <c r="N1215" s="109" t="e">
        <f t="shared" si="467"/>
        <v>#VALUE!</v>
      </c>
      <c r="O1215" s="108"/>
      <c r="P1215" s="109" t="e">
        <f t="shared" si="470"/>
        <v>#VALUE!</v>
      </c>
      <c r="Q1215" s="110" t="e">
        <f t="shared" si="475"/>
        <v>#VALUE!</v>
      </c>
      <c r="R1215" s="111"/>
      <c r="S1215" s="103"/>
      <c r="T1215" s="28">
        <f t="shared" si="476"/>
        <v>0</v>
      </c>
      <c r="U1215" s="112">
        <v>66140</v>
      </c>
      <c r="V1215" s="113">
        <f t="shared" si="471"/>
        <v>0</v>
      </c>
      <c r="W1215" s="112"/>
      <c r="X1215" s="112"/>
      <c r="Y1215" s="113">
        <f t="shared" si="468"/>
        <v>0</v>
      </c>
      <c r="Z1215" s="113">
        <f t="shared" si="477"/>
        <v>0</v>
      </c>
      <c r="AA1215" s="113" t="e">
        <f t="shared" si="472"/>
        <v>#VALUE!</v>
      </c>
    </row>
    <row r="1216" spans="1:27" s="120" customFormat="1" ht="15.75" thickBot="1">
      <c r="A1216" s="1687" t="s">
        <v>47</v>
      </c>
      <c r="B1216" s="1688"/>
      <c r="C1216" s="1688"/>
      <c r="D1216" s="1688"/>
      <c r="E1216" s="114">
        <f>SUM(E1144:E1215)</f>
        <v>0</v>
      </c>
      <c r="F1216" s="115"/>
      <c r="G1216" s="116">
        <f>SUM(G1144:G1215)</f>
        <v>0</v>
      </c>
      <c r="H1216" s="117"/>
      <c r="I1216" s="118" t="e">
        <f t="shared" ref="I1216:R1216" si="478">SUM(I1144:I1215)</f>
        <v>#VALUE!</v>
      </c>
      <c r="J1216" s="118" t="e">
        <f t="shared" si="478"/>
        <v>#VALUE!</v>
      </c>
      <c r="K1216" s="118">
        <f t="shared" si="478"/>
        <v>0</v>
      </c>
      <c r="L1216" s="118">
        <f t="shared" si="478"/>
        <v>0</v>
      </c>
      <c r="M1216" s="118" t="e">
        <f t="shared" si="478"/>
        <v>#VALUE!</v>
      </c>
      <c r="N1216" s="118" t="e">
        <f t="shared" si="478"/>
        <v>#VALUE!</v>
      </c>
      <c r="O1216" s="117">
        <f t="shared" si="478"/>
        <v>0</v>
      </c>
      <c r="P1216" s="118" t="e">
        <f t="shared" si="478"/>
        <v>#VALUE!</v>
      </c>
      <c r="Q1216" s="119" t="e">
        <f t="shared" si="478"/>
        <v>#VALUE!</v>
      </c>
      <c r="R1216" s="116">
        <f t="shared" si="478"/>
        <v>0</v>
      </c>
      <c r="S1216" s="117"/>
      <c r="T1216" s="117"/>
      <c r="U1216" s="117"/>
      <c r="V1216" s="118">
        <f t="shared" ref="V1216:AA1216" si="479">SUM(V1144:V1215)</f>
        <v>0</v>
      </c>
      <c r="W1216" s="118">
        <f t="shared" si="479"/>
        <v>0</v>
      </c>
      <c r="X1216" s="118">
        <f t="shared" si="479"/>
        <v>0</v>
      </c>
      <c r="Y1216" s="118">
        <f t="shared" si="479"/>
        <v>0</v>
      </c>
      <c r="Z1216" s="118">
        <f t="shared" si="479"/>
        <v>0</v>
      </c>
      <c r="AA1216" s="119" t="e">
        <f t="shared" si="479"/>
        <v>#VALUE!</v>
      </c>
    </row>
    <row r="1218" spans="1:29" ht="15.75" thickBot="1"/>
    <row r="1219" spans="1:29" s="38" customFormat="1" ht="36.75" customHeight="1" thickBot="1">
      <c r="A1219" s="1689" t="s">
        <v>49</v>
      </c>
      <c r="B1219" s="1690"/>
      <c r="C1219" s="1690"/>
      <c r="D1219" s="1691"/>
      <c r="E1219" s="1692" t="s">
        <v>438</v>
      </c>
      <c r="F1219" s="1693"/>
      <c r="G1219" s="1693"/>
      <c r="H1219" s="1693"/>
      <c r="I1219" s="1693"/>
      <c r="J1219" s="1693"/>
      <c r="K1219" s="1693"/>
      <c r="L1219" s="1693"/>
      <c r="M1219" s="1693"/>
      <c r="N1219" s="1693"/>
      <c r="O1219" s="1693"/>
      <c r="P1219" s="1693"/>
      <c r="Q1219" s="1693"/>
      <c r="R1219" s="1693"/>
      <c r="S1219" s="1693"/>
      <c r="T1219" s="1693"/>
      <c r="U1219" s="1693"/>
      <c r="V1219" s="1693"/>
      <c r="W1219" s="1693"/>
      <c r="X1219" s="1693"/>
      <c r="Y1219" s="1693"/>
      <c r="Z1219" s="1693"/>
      <c r="AA1219" s="1694"/>
    </row>
    <row r="1220" spans="1:29" s="38" customFormat="1" ht="23.25" customHeight="1" thickBot="1">
      <c r="A1220" s="1684" t="s">
        <v>408</v>
      </c>
      <c r="B1220" s="1685"/>
      <c r="C1220" s="1685"/>
      <c r="D1220" s="1686"/>
      <c r="E1220" s="1661" t="s">
        <v>51</v>
      </c>
      <c r="F1220" s="1662"/>
      <c r="G1220" s="1662"/>
      <c r="H1220" s="1662"/>
      <c r="I1220" s="1662"/>
      <c r="J1220" s="1662"/>
      <c r="K1220" s="1662"/>
      <c r="L1220" s="1662"/>
      <c r="M1220" s="1662"/>
      <c r="N1220" s="1662"/>
      <c r="O1220" s="1662"/>
      <c r="P1220" s="1662"/>
      <c r="Q1220" s="1663"/>
      <c r="R1220" s="1659" t="s">
        <v>52</v>
      </c>
      <c r="S1220" s="1660"/>
      <c r="T1220" s="1660"/>
      <c r="U1220" s="1660"/>
      <c r="V1220" s="1660"/>
      <c r="W1220" s="1660"/>
      <c r="X1220" s="1660"/>
      <c r="Y1220" s="1660"/>
      <c r="Z1220" s="1660"/>
      <c r="AA1220" s="1672"/>
    </row>
    <row r="1221" spans="1:29" s="62" customFormat="1" ht="162" customHeight="1" thickBot="1">
      <c r="A1221" s="63" t="s">
        <v>10</v>
      </c>
      <c r="B1221" s="64" t="s">
        <v>409</v>
      </c>
      <c r="C1221" s="64" t="s">
        <v>55</v>
      </c>
      <c r="D1221" s="65" t="s">
        <v>410</v>
      </c>
      <c r="E1221" s="66" t="s">
        <v>1</v>
      </c>
      <c r="F1221" s="67" t="s">
        <v>411</v>
      </c>
      <c r="G1221" s="67" t="s">
        <v>412</v>
      </c>
      <c r="H1221" s="67" t="s">
        <v>413</v>
      </c>
      <c r="I1221" s="67" t="s">
        <v>414</v>
      </c>
      <c r="J1221" s="67" t="s">
        <v>415</v>
      </c>
      <c r="K1221" s="67" t="s">
        <v>416</v>
      </c>
      <c r="L1221" s="67" t="s">
        <v>417</v>
      </c>
      <c r="M1221" s="67" t="s">
        <v>418</v>
      </c>
      <c r="N1221" s="67" t="s">
        <v>419</v>
      </c>
      <c r="O1221" s="67" t="s">
        <v>30</v>
      </c>
      <c r="P1221" s="68" t="s">
        <v>60</v>
      </c>
      <c r="Q1221" s="69" t="s">
        <v>420</v>
      </c>
      <c r="R1221" s="70" t="s">
        <v>1</v>
      </c>
      <c r="S1221" s="71" t="s">
        <v>411</v>
      </c>
      <c r="T1221" s="71" t="s">
        <v>102</v>
      </c>
      <c r="U1221" s="71" t="s">
        <v>421</v>
      </c>
      <c r="V1221" s="71" t="s">
        <v>414</v>
      </c>
      <c r="W1221" s="71" t="str">
        <f>+J1221</f>
        <v>Սահմանվող պաշտոնային դրույքաչափ /հաշվի առնելով  նվազագույն ամսական աշխատավարձը - 50000 դրամ/</v>
      </c>
      <c r="X1221" s="71" t="s">
        <v>30</v>
      </c>
      <c r="Y1221" s="68" t="s">
        <v>60</v>
      </c>
      <c r="Z1221" s="71" t="s">
        <v>422</v>
      </c>
      <c r="AA1221" s="72" t="s">
        <v>423</v>
      </c>
    </row>
    <row r="1222" spans="1:29" s="81" customFormat="1" ht="17.25" customHeight="1" thickBot="1">
      <c r="A1222" s="73">
        <v>1</v>
      </c>
      <c r="B1222" s="74">
        <v>2</v>
      </c>
      <c r="C1222" s="74">
        <v>3</v>
      </c>
      <c r="D1222" s="75">
        <v>4</v>
      </c>
      <c r="E1222" s="76">
        <v>5</v>
      </c>
      <c r="F1222" s="74">
        <v>6</v>
      </c>
      <c r="G1222" s="77">
        <v>7</v>
      </c>
      <c r="H1222" s="74">
        <v>8</v>
      </c>
      <c r="I1222" s="74">
        <v>9</v>
      </c>
      <c r="J1222" s="77">
        <v>10</v>
      </c>
      <c r="K1222" s="74">
        <v>11</v>
      </c>
      <c r="L1222" s="74">
        <v>12</v>
      </c>
      <c r="M1222" s="77">
        <v>13</v>
      </c>
      <c r="N1222" s="74">
        <v>14</v>
      </c>
      <c r="O1222" s="74">
        <v>15</v>
      </c>
      <c r="P1222" s="77">
        <v>16</v>
      </c>
      <c r="Q1222" s="78">
        <v>17</v>
      </c>
      <c r="R1222" s="79">
        <v>18</v>
      </c>
      <c r="S1222" s="77">
        <v>19</v>
      </c>
      <c r="T1222" s="74">
        <v>20</v>
      </c>
      <c r="U1222" s="74">
        <v>21</v>
      </c>
      <c r="V1222" s="74">
        <v>22</v>
      </c>
      <c r="W1222" s="74">
        <v>23</v>
      </c>
      <c r="X1222" s="74">
        <v>24</v>
      </c>
      <c r="Y1222" s="74">
        <v>25</v>
      </c>
      <c r="Z1222" s="74">
        <v>26</v>
      </c>
      <c r="AA1222" s="78">
        <v>27</v>
      </c>
      <c r="AB1222" s="80"/>
      <c r="AC1222" s="80"/>
    </row>
    <row r="1223" spans="1:29" ht="17.25">
      <c r="A1223" s="82"/>
      <c r="B1223" s="82"/>
      <c r="C1223" s="83"/>
      <c r="D1223" s="192"/>
      <c r="E1223" s="84"/>
      <c r="F1223" s="85"/>
      <c r="G1223" s="86" t="str">
        <f>IF($C1223="ստորաբաժանման պետ",IF(F1223=0,2.28,IF(F1223=1,2.35,IF(F1223=2,2.43,IF(F1223=3,2.5,IF(OR(F1223=4,F1223=5),2.58,IF(OR(F1223=6,F1223=7),2.66,IF(OR(F1223=8,F1223=9),2.75,IF(OR(F1223=10,F1223=11,F1223=12),2.83,IF(OR(F1223=13,F1223=14,F1223=15),2.92,IF(OR(F1223=16,F1223=17,F1223=18),3.01,3.11)))))))))),IF($C1223="ավագ կարգադրիչ",IF(F1223=0,1.96,IF(F1223=1,2.02,IF(F1223=2,2.08,IF(F1223=3,2.15,IF(OR(F1223=4,F1223=5),2.21,IF(OR(F1223=6,F1223=7),2.28,IF(OR(F1223=8,F1223=9),2.35,IF(OR(F1223=10,F1223=11,F1223=12),2.42,IF(OR(F1223=13,F1223=14,F1223=15),2.5,IF(OR(F1223=16,F1223=17,F1223=18),2.58,2.66)))))))))),IF($C1223="կարգադրիչ",IF(F1223=0,1.45,IF(F1223=1,1.49,IF(F1223=2,1.54,IF(F1223=3,1.59,IF(OR(F1223=4,F1223=5),1.9,IF(OR(F1223=6,F1223=7),1.96,IF(OR(F1223=8,F1223=9),1.73,IF(OR(F1223=10,F1223=11,F1223=12),1.79,IF(OR(F1223=13,F1223=14,F1223=15),1.84,IF(OR(F1223=16,F1223=17,F1223=18),1.9,1.95)))))))))), "Error")))</f>
        <v>Error</v>
      </c>
      <c r="H1223" s="87">
        <v>14400</v>
      </c>
      <c r="I1223" s="88" t="e">
        <f>G1223*H1223</f>
        <v>#VALUE!</v>
      </c>
      <c r="J1223" s="88" t="e">
        <f t="shared" ref="J1223:J1286" si="480">IF(I1223&lt;=59525,59525,I1223)</f>
        <v>#VALUE!</v>
      </c>
      <c r="K1223" s="88">
        <f>IF($D1223="գեներալ-մայոր",2.91,IF($D1223="գնդապետ",2.38,IF($D1223="փոխգնդապետ",2.25,IF($D1223="մայոր",1.85,IF($D1223="կապիտան",1.72,IF($D1223="ավագ լեյտենանտ",1.59,IF($D1223="լեյտենանտ",1.46,IF($D1223="ավագ ենթասպա",1.06,IF($D1223="ենթասպա",0.93,IF($D1223="ավագ",0.79,IF($D1223="ավագ սերժանտ",0.66,IF($D1223="սերժանտ",0.53,IF($D1223="կրտսեր սերժանտ",0.4,0)))))))))))))</f>
        <v>0</v>
      </c>
      <c r="L1223" s="88">
        <f>K1223*H1223</f>
        <v>0</v>
      </c>
      <c r="M1223" s="88" t="e">
        <f>L1223+J1223</f>
        <v>#VALUE!</v>
      </c>
      <c r="N1223" s="88" t="e">
        <f>IF(F1223&lt;2,M1223*0%,IF(F1223&lt;5,M1223*5%,IF(F1223&lt;10,M1223*10%,IF(F1223&lt;15,M1223*15%,IF(F1223&lt;20,M1223*20%,IF(F1223&lt;25,M1223*25%,IF(F1223&gt;=25,M1223*30%)))))))</f>
        <v>#VALUE!</v>
      </c>
      <c r="O1223" s="87"/>
      <c r="P1223" s="88" t="e">
        <f t="shared" ref="P1223:P1286" si="481">M1223+N1223+O1223</f>
        <v>#VALUE!</v>
      </c>
      <c r="Q1223" s="89" t="e">
        <f>P1223*6.565</f>
        <v>#VALUE!</v>
      </c>
      <c r="R1223" s="90"/>
      <c r="S1223" s="82"/>
      <c r="T1223" s="28">
        <f>IF(E1223&lt;1,0,IF(D1223="Բ-1",IF(F1223=0,6.94,IF(F1223=1,7.17,IF(F1223=2,7.41,IF(F1223=3,7.66,IF(OR(F1223=5,F1223=4),7.92,IF(OR(F1223=6,F1223=7),8.18,IF(OR(F1223=8,F1223=9),8.46,IF(OR(F1223=10,F1223=11,F1223=12),8.74,IF(OR(F1223=13,F1223=14,F1223=15),9.03,IF(OR(F1223=16,F1223=17,F1223=18),9.33,9.65)))))))))),IF(D1223="Բ-2", IF(F1223=0,5.71,IF(F1223=1,5.89,IF(F1223=2,6.09,IF(F1223=3,6.29,IF(OR(F1223=5,F1223=4),6.5,IF(OR(F1223=6,F1223=7),6.72,IF(OR(F1223=8,F1223=9),6.94,IF(OR(F1223=10,F1223=11,F1223=12),7.17,IF(OR(F1223=13,F1223=14,F1223=15),7.41,IF(OR(F1223=16,F1223=17,F1223=18),7.65,7.91)))))))))), IF(D1223="Գ-1", IF(F1223=0,4.7,IF(F1223=1,4.86,IF(F1223=2,5.01,IF(F1223=3,5.18,IF(OR(F1223=5,F1223=4),5.35,IF(OR(F1223=6,F1223=7),5.52,IF(OR(F1223=8,F1223=9),5.71,IF(OR(F1223=10,F1223=11,F1223=12),5.89,IF(OR(F1223=13,F1223=14,F1223=15),6.09,IF(OR(F1223=16,F1223=17,F1223=18),6.29,6.49)))))))))), IF(D1223="Գ-2", IF(F1223=0,3.88,IF(F1223=1,4.01,IF(F1223=2,4.14,IF(F1223=3,4.27,IF(OR(F1223=5,F1223=4),4.41,IF(OR(F1223=6,F1223=7),4.55,IF(OR(F1223=8,F1223=9),4.7,IF(OR(F1223=10,F1223=11,F1223=12),4.85,IF(OR(F1223=13,F1223=14,F1223=15),5.01,IF(OR(F1223=16,F1223=17,F1223=18),5.17,5.34)))))))))), IF(D1223="Գ-3", IF(F1223=0,3.21,IF(F1223=1,3.31,IF(F1223=2,3.42,IF(F1223=3,3.53,IF(OR(F1223=5,F1223=4),3.64,IF(OR(F1223=6,F1223=7),3.76,IF(OR(F1223=8,F1223=9),3.88,IF(OR(F1223=10,F1223=11,F1223=12),4.01,IF(OR(F1223=13,F1223=14,F1223=15),4.13,IF(OR(F1223=16,F1223=17,F1223=18),4.27,4.4)))))))))), IF(D1223="Ա-1", IF(F1223=0,2.66,IF(F1223=1,2.75,IF(F1223=2,2.83,IF(F1223=3,2.92,IF(OR(F1223=5,F1223=4),3.02,IF(OR(F1223=6,F1223=7),3.11,IF(OR(F1223=8,F1223=9),3.21,IF(OR(F1223=10,F1223=11,F1223=12),3.31,IF(OR(F1223=13,F1223=14,F1223=15),3.42,IF(OR(F1223=16,F1223=17,F1223=18),3.53,3.64)))))))))), IF(D1223="Ա-2", IF(F1223=0,2.28,IF(F1223=1,2.35,IF(F1223=2,2.43,IF(F1223=3,2.5,IF(OR(F1223=5,F1223=4),2.58,IF(OR(F1223=6,F1223=7),2.66,IF(OR(F1223=8,F1223=9),2.75,IF(OR(F1223=10,F1223=11,F1223=12),2.83,IF(OR(F1223=13,F1223=14,F1223=15),2.92,IF(OR(F1223=16,F1223=17,F1223=18),3.01,3.11)))))))))),IF(D1223="Ա-3", IF(F1223=0,1.96,IF(F1223=1,2.02,IF(F1223=2,2.08,IF(F1223=3,2.15,IF(OR(F1223=5,F1223=4),2.21,IF(OR(F1223=6,F1223=7),2.28,IF(OR(F1223=8,F1223=9),2.35,IF(OR(F1223=10,F1223=11,F1223=12),2.42,IF(OR(F1223=13,F1223=14,F1223=15),2.5,IF(OR(F1223=16,F1223=17,F1223=18),2.58,2.66)))))))))), IF(D1223="Կ-1", IF(F1223=0,1.68,IF(F1223=1,1.73,IF(F1223=2,1.79,IF(F1223=3,1.84,IF(OR(F1223=5,F1223=4),1.9,IF(OR(F1223=6,F1223=7),1.96,IF(OR(F1223=8,F1223=9),2.02,IF(OR(F1223=10,F1223=11,F1223=12),2.08,IF(OR(F1223=13,F1223=14,F1223=15),2.14,IF(OR(F1223=16,F1223=17,F1223=18),2.21,2.28)))))))))), IF(D1223="Կ-2", IF(F1223=0,1.45,IF(F1223=1,1.49,IF(F1223=2,1.54,IF(F1223=3,1.59,IF(OR(F1223=5,F1223=4),1.63,IF(OR(F1223=6,F1223=7),1.68,IF(OR(F1223=8,F1223=9),1.73,IF(OR(F1223=10,F1223=11,F1223=12),1.79,IF(OR(F1223=13,F1223=14,F1223=15),1.84,IF(OR(F1223=16,F1223=17,F1223=18),1.9,1.95)))))))))),IF(D1223="Կ-3", IF(F1223=0,1.25,IF(F1223=1,1.29,IF(F1223=2,1.33,IF(F1223=3,1.37,IF(OR(F1223=5,F1223=4),1.41,IF(OR(F1223=6,F1223=7),1.45,IF(OR(F1223=8,F1223=9),1.49,IF(OR(F1223=10,F1223=11,F1223=12),1.54,IF(OR(F1223=13,F1223=14,F1223=15),1.58,IF(OR(F1223=16,F1223=17,F1223=18),1.63,1.68)))))))))), "Error"))))))))))))</f>
        <v>0</v>
      </c>
      <c r="U1223" s="91">
        <v>66140</v>
      </c>
      <c r="V1223" s="92">
        <f t="shared" ref="V1223:V1254" si="482">+U1223*T1223</f>
        <v>0</v>
      </c>
      <c r="W1223" s="91"/>
      <c r="X1223" s="91"/>
      <c r="Y1223" s="92">
        <f>+V1223+W1223+X1223</f>
        <v>0</v>
      </c>
      <c r="Z1223" s="92">
        <f>+Y1223*6.565</f>
        <v>0</v>
      </c>
      <c r="AA1223" s="92" t="e">
        <f t="shared" ref="AA1223:AA1254" si="483">+Z1223+Q1223</f>
        <v>#VALUE!</v>
      </c>
    </row>
    <row r="1224" spans="1:29" ht="17.25">
      <c r="A1224" s="5"/>
      <c r="B1224" s="5"/>
      <c r="C1224" s="93"/>
      <c r="D1224" s="193"/>
      <c r="E1224" s="94"/>
      <c r="F1224" s="95"/>
      <c r="G1224" s="96" t="str">
        <f t="shared" ref="G1224:G1287" si="484">IF($C1224="ստորաբաժանման պետ",IF(F1224=0,2.28,IF(F1224=1,2.35,IF(F1224=2,2.43,IF(F1224=3,2.5,IF(OR(F1224=4,F1224=5),2.58,IF(OR(F1224=6,F1224=7),2.66,IF(OR(F1224=8,F1224=9),2.75,IF(OR(F1224=10,F1224=11,F1224=12),2.83,IF(OR(F1224=13,F1224=14,F1224=15),2.92,IF(OR(F1224=16,F1224=17,F1224=18),3.01,3.11)))))))))),IF($C1224="ավագ կարգադրիչ",IF(F1224=0,1.96,IF(F1224=1,2.02,IF(F1224=2,2.08,IF(F1224=3,2.15,IF(OR(F1224=4,F1224=5),2.21,IF(OR(F1224=6,F1224=7),2.28,IF(OR(F1224=8,F1224=9),2.35,IF(OR(F1224=10,F1224=11,F1224=12),2.42,IF(OR(F1224=13,F1224=14,F1224=15),2.5,IF(OR(F1224=16,F1224=17,F1224=18),2.58,2.66)))))))))),IF($C1224="կարգադրիչ",IF(F1224=0,1.45,IF(F1224=1,1.49,IF(F1224=2,1.54,IF(F1224=3,1.59,IF(OR(F1224=4,F1224=5),1.9,IF(OR(F1224=6,F1224=7),1.96,IF(OR(F1224=8,F1224=9),1.73,IF(OR(F1224=10,F1224=11,F1224=12),1.79,IF(OR(F1224=13,F1224=14,F1224=15),1.84,IF(OR(F1224=16,F1224=17,F1224=18),1.9,1.95)))))))))), "Error")))</f>
        <v>Error</v>
      </c>
      <c r="H1224" s="97">
        <v>14400</v>
      </c>
      <c r="I1224" s="98" t="e">
        <f t="shared" ref="I1224:I1277" si="485">G1224*H1224</f>
        <v>#VALUE!</v>
      </c>
      <c r="J1224" s="88" t="e">
        <f t="shared" si="480"/>
        <v>#VALUE!</v>
      </c>
      <c r="K1224" s="98">
        <f t="shared" ref="K1224:K1287" si="486">IF($D1224="գեներալ-մայոր",2.91,IF($D1224="գնդապետ",2.38,IF($D1224="փոխգնդապետ",2.25,IF($D1224="մայոր",1.85,IF($D1224="կապիտան",1.72,IF($D1224="ավագ լեյտենանտ",1.59,IF($D1224="լեյտենանտ",1.46,IF($D1224="ավագ ենթասպա",1.06,IF($D1224="ենթասպա",0.93,IF($D1224="ավագ",0.79,IF($D1224="ավագ սերժանտ",0.66,IF($D1224="սերժանտ",0.53,IF($D1224="կրտսեր սերժանտ",0.4,0)))))))))))))</f>
        <v>0</v>
      </c>
      <c r="L1224" s="98">
        <f t="shared" ref="L1224:L1277" si="487">K1224*H1224</f>
        <v>0</v>
      </c>
      <c r="M1224" s="98" t="e">
        <f t="shared" ref="M1224:M1277" si="488">L1224+J1224</f>
        <v>#VALUE!</v>
      </c>
      <c r="N1224" s="98" t="e">
        <f t="shared" ref="N1224:N1277" si="489">IF(F1224&lt;2,M1224*0%,IF(F1224&lt;5,M1224*5%,IF(F1224&lt;10,M1224*10%,IF(F1224&lt;15,M1224*15%,IF(F1224&lt;20,M1224*20%,IF(F1224&lt;25,M1224*25%,IF(F1224&gt;=25,M1224*30%)))))))</f>
        <v>#VALUE!</v>
      </c>
      <c r="O1224" s="97"/>
      <c r="P1224" s="98" t="e">
        <f t="shared" si="481"/>
        <v>#VALUE!</v>
      </c>
      <c r="Q1224" s="99" t="e">
        <f t="shared" ref="Q1224:Q1287" si="490">P1224*6.565</f>
        <v>#VALUE!</v>
      </c>
      <c r="R1224" s="100"/>
      <c r="S1224" s="5"/>
      <c r="T1224" s="28">
        <f t="shared" ref="T1224:T1287" si="491">IF(E1224&lt;1,0,IF(D1224="Բ-1",IF(F1224=0,6.94,IF(F1224=1,7.17,IF(F1224=2,7.41,IF(F1224=3,7.66,IF(OR(F1224=5,F1224=4),7.92,IF(OR(F1224=6,F1224=7),8.18,IF(OR(F1224=8,F1224=9),8.46,IF(OR(F1224=10,F1224=11,F1224=12),8.74,IF(OR(F1224=13,F1224=14,F1224=15),9.03,IF(OR(F1224=16,F1224=17,F1224=18),9.33,9.65)))))))))),IF(D1224="Բ-2", IF(F1224=0,5.71,IF(F1224=1,5.89,IF(F1224=2,6.09,IF(F1224=3,6.29,IF(OR(F1224=5,F1224=4),6.5,IF(OR(F1224=6,F1224=7),6.72,IF(OR(F1224=8,F1224=9),6.94,IF(OR(F1224=10,F1224=11,F1224=12),7.17,IF(OR(F1224=13,F1224=14,F1224=15),7.41,IF(OR(F1224=16,F1224=17,F1224=18),7.65,7.91)))))))))), IF(D1224="Գ-1", IF(F1224=0,4.7,IF(F1224=1,4.86,IF(F1224=2,5.01,IF(F1224=3,5.18,IF(OR(F1224=5,F1224=4),5.35,IF(OR(F1224=6,F1224=7),5.52,IF(OR(F1224=8,F1224=9),5.71,IF(OR(F1224=10,F1224=11,F1224=12),5.89,IF(OR(F1224=13,F1224=14,F1224=15),6.09,IF(OR(F1224=16,F1224=17,F1224=18),6.29,6.49)))))))))), IF(D1224="Գ-2", IF(F1224=0,3.88,IF(F1224=1,4.01,IF(F1224=2,4.14,IF(F1224=3,4.27,IF(OR(F1224=5,F1224=4),4.41,IF(OR(F1224=6,F1224=7),4.55,IF(OR(F1224=8,F1224=9),4.7,IF(OR(F1224=10,F1224=11,F1224=12),4.85,IF(OR(F1224=13,F1224=14,F1224=15),5.01,IF(OR(F1224=16,F1224=17,F1224=18),5.17,5.34)))))))))), IF(D1224="Գ-3", IF(F1224=0,3.21,IF(F1224=1,3.31,IF(F1224=2,3.42,IF(F1224=3,3.53,IF(OR(F1224=5,F1224=4),3.64,IF(OR(F1224=6,F1224=7),3.76,IF(OR(F1224=8,F1224=9),3.88,IF(OR(F1224=10,F1224=11,F1224=12),4.01,IF(OR(F1224=13,F1224=14,F1224=15),4.13,IF(OR(F1224=16,F1224=17,F1224=18),4.27,4.4)))))))))), IF(D1224="Ա-1", IF(F1224=0,2.66,IF(F1224=1,2.75,IF(F1224=2,2.83,IF(F1224=3,2.92,IF(OR(F1224=5,F1224=4),3.02,IF(OR(F1224=6,F1224=7),3.11,IF(OR(F1224=8,F1224=9),3.21,IF(OR(F1224=10,F1224=11,F1224=12),3.31,IF(OR(F1224=13,F1224=14,F1224=15),3.42,IF(OR(F1224=16,F1224=17,F1224=18),3.53,3.64)))))))))), IF(D1224="Ա-2", IF(F1224=0,2.28,IF(F1224=1,2.35,IF(F1224=2,2.43,IF(F1224=3,2.5,IF(OR(F1224=5,F1224=4),2.58,IF(OR(F1224=6,F1224=7),2.66,IF(OR(F1224=8,F1224=9),2.75,IF(OR(F1224=10,F1224=11,F1224=12),2.83,IF(OR(F1224=13,F1224=14,F1224=15),2.92,IF(OR(F1224=16,F1224=17,F1224=18),3.01,3.11)))))))))),IF(D1224="Ա-3", IF(F1224=0,1.96,IF(F1224=1,2.02,IF(F1224=2,2.08,IF(F1224=3,2.15,IF(OR(F1224=5,F1224=4),2.21,IF(OR(F1224=6,F1224=7),2.28,IF(OR(F1224=8,F1224=9),2.35,IF(OR(F1224=10,F1224=11,F1224=12),2.42,IF(OR(F1224=13,F1224=14,F1224=15),2.5,IF(OR(F1224=16,F1224=17,F1224=18),2.58,2.66)))))))))), IF(D1224="Կ-1", IF(F1224=0,1.68,IF(F1224=1,1.73,IF(F1224=2,1.79,IF(F1224=3,1.84,IF(OR(F1224=5,F1224=4),1.9,IF(OR(F1224=6,F1224=7),1.96,IF(OR(F1224=8,F1224=9),2.02,IF(OR(F1224=10,F1224=11,F1224=12),2.08,IF(OR(F1224=13,F1224=14,F1224=15),2.14,IF(OR(F1224=16,F1224=17,F1224=18),2.21,2.28)))))))))), IF(D1224="Կ-2", IF(F1224=0,1.45,IF(F1224=1,1.49,IF(F1224=2,1.54,IF(F1224=3,1.59,IF(OR(F1224=5,F1224=4),1.63,IF(OR(F1224=6,F1224=7),1.68,IF(OR(F1224=8,F1224=9),1.73,IF(OR(F1224=10,F1224=11,F1224=12),1.79,IF(OR(F1224=13,F1224=14,F1224=15),1.84,IF(OR(F1224=16,F1224=17,F1224=18),1.9,1.95)))))))))),IF(D1224="Կ-3", IF(F1224=0,1.25,IF(F1224=1,1.29,IF(F1224=2,1.33,IF(F1224=3,1.37,IF(OR(F1224=5,F1224=4),1.41,IF(OR(F1224=6,F1224=7),1.45,IF(OR(F1224=8,F1224=9),1.49,IF(OR(F1224=10,F1224=11,F1224=12),1.54,IF(OR(F1224=13,F1224=14,F1224=15),1.58,IF(OR(F1224=16,F1224=17,F1224=18),1.63,1.68)))))))))), "Error"))))))))))))</f>
        <v>0</v>
      </c>
      <c r="U1224" s="101">
        <v>66140</v>
      </c>
      <c r="V1224" s="102">
        <f t="shared" si="482"/>
        <v>0</v>
      </c>
      <c r="W1224" s="101"/>
      <c r="X1224" s="101"/>
      <c r="Y1224" s="102">
        <f t="shared" ref="Y1224:Y1277" si="492">+V1224+W1224+X1224</f>
        <v>0</v>
      </c>
      <c r="Z1224" s="102">
        <f t="shared" ref="Z1224:Z1287" si="493">+Y1224*6.565</f>
        <v>0</v>
      </c>
      <c r="AA1224" s="102" t="e">
        <f t="shared" si="483"/>
        <v>#VALUE!</v>
      </c>
    </row>
    <row r="1225" spans="1:29" ht="17.25">
      <c r="A1225" s="5"/>
      <c r="B1225" s="5"/>
      <c r="C1225" s="93"/>
      <c r="D1225" s="193"/>
      <c r="E1225" s="94"/>
      <c r="F1225" s="95"/>
      <c r="G1225" s="96" t="str">
        <f t="shared" si="484"/>
        <v>Error</v>
      </c>
      <c r="H1225" s="97">
        <v>14400</v>
      </c>
      <c r="I1225" s="98" t="e">
        <f t="shared" si="485"/>
        <v>#VALUE!</v>
      </c>
      <c r="J1225" s="88" t="e">
        <f t="shared" si="480"/>
        <v>#VALUE!</v>
      </c>
      <c r="K1225" s="98">
        <f t="shared" si="486"/>
        <v>0</v>
      </c>
      <c r="L1225" s="98">
        <f t="shared" si="487"/>
        <v>0</v>
      </c>
      <c r="M1225" s="98" t="e">
        <f t="shared" si="488"/>
        <v>#VALUE!</v>
      </c>
      <c r="N1225" s="98" t="e">
        <f t="shared" si="489"/>
        <v>#VALUE!</v>
      </c>
      <c r="O1225" s="97"/>
      <c r="P1225" s="98" t="e">
        <f t="shared" si="481"/>
        <v>#VALUE!</v>
      </c>
      <c r="Q1225" s="99" t="e">
        <f t="shared" si="490"/>
        <v>#VALUE!</v>
      </c>
      <c r="R1225" s="100"/>
      <c r="S1225" s="5"/>
      <c r="T1225" s="28">
        <f t="shared" si="491"/>
        <v>0</v>
      </c>
      <c r="U1225" s="101">
        <v>66140</v>
      </c>
      <c r="V1225" s="102">
        <f t="shared" si="482"/>
        <v>0</v>
      </c>
      <c r="W1225" s="101"/>
      <c r="X1225" s="101"/>
      <c r="Y1225" s="102">
        <f t="shared" si="492"/>
        <v>0</v>
      </c>
      <c r="Z1225" s="102">
        <f t="shared" si="493"/>
        <v>0</v>
      </c>
      <c r="AA1225" s="102" t="e">
        <f t="shared" si="483"/>
        <v>#VALUE!</v>
      </c>
    </row>
    <row r="1226" spans="1:29" ht="17.25">
      <c r="A1226" s="5"/>
      <c r="B1226" s="5"/>
      <c r="C1226" s="93"/>
      <c r="D1226" s="193"/>
      <c r="E1226" s="94"/>
      <c r="F1226" s="95"/>
      <c r="G1226" s="96" t="str">
        <f t="shared" si="484"/>
        <v>Error</v>
      </c>
      <c r="H1226" s="97">
        <v>14400</v>
      </c>
      <c r="I1226" s="98" t="e">
        <f t="shared" si="485"/>
        <v>#VALUE!</v>
      </c>
      <c r="J1226" s="88" t="e">
        <f t="shared" si="480"/>
        <v>#VALUE!</v>
      </c>
      <c r="K1226" s="98">
        <f t="shared" si="486"/>
        <v>0</v>
      </c>
      <c r="L1226" s="98">
        <f t="shared" si="487"/>
        <v>0</v>
      </c>
      <c r="M1226" s="98" t="e">
        <f t="shared" si="488"/>
        <v>#VALUE!</v>
      </c>
      <c r="N1226" s="98" t="e">
        <f t="shared" si="489"/>
        <v>#VALUE!</v>
      </c>
      <c r="O1226" s="97"/>
      <c r="P1226" s="98" t="e">
        <f t="shared" si="481"/>
        <v>#VALUE!</v>
      </c>
      <c r="Q1226" s="99" t="e">
        <f t="shared" si="490"/>
        <v>#VALUE!</v>
      </c>
      <c r="R1226" s="100"/>
      <c r="S1226" s="5"/>
      <c r="T1226" s="28">
        <f t="shared" si="491"/>
        <v>0</v>
      </c>
      <c r="U1226" s="101">
        <v>66140</v>
      </c>
      <c r="V1226" s="102">
        <f t="shared" si="482"/>
        <v>0</v>
      </c>
      <c r="W1226" s="101"/>
      <c r="X1226" s="101"/>
      <c r="Y1226" s="102">
        <f t="shared" si="492"/>
        <v>0</v>
      </c>
      <c r="Z1226" s="102">
        <f t="shared" si="493"/>
        <v>0</v>
      </c>
      <c r="AA1226" s="102" t="e">
        <f t="shared" si="483"/>
        <v>#VALUE!</v>
      </c>
    </row>
    <row r="1227" spans="1:29" ht="17.25">
      <c r="A1227" s="5"/>
      <c r="B1227" s="5"/>
      <c r="C1227" s="93"/>
      <c r="D1227" s="193"/>
      <c r="E1227" s="94"/>
      <c r="F1227" s="95"/>
      <c r="G1227" s="96" t="str">
        <f t="shared" si="484"/>
        <v>Error</v>
      </c>
      <c r="H1227" s="97">
        <v>14400</v>
      </c>
      <c r="I1227" s="98" t="e">
        <f t="shared" si="485"/>
        <v>#VALUE!</v>
      </c>
      <c r="J1227" s="88" t="e">
        <f t="shared" si="480"/>
        <v>#VALUE!</v>
      </c>
      <c r="K1227" s="98">
        <f t="shared" si="486"/>
        <v>0</v>
      </c>
      <c r="L1227" s="98">
        <f t="shared" si="487"/>
        <v>0</v>
      </c>
      <c r="M1227" s="98" t="e">
        <f t="shared" si="488"/>
        <v>#VALUE!</v>
      </c>
      <c r="N1227" s="98" t="e">
        <f t="shared" si="489"/>
        <v>#VALUE!</v>
      </c>
      <c r="O1227" s="97"/>
      <c r="P1227" s="98" t="e">
        <f t="shared" si="481"/>
        <v>#VALUE!</v>
      </c>
      <c r="Q1227" s="99" t="e">
        <f t="shared" si="490"/>
        <v>#VALUE!</v>
      </c>
      <c r="R1227" s="100"/>
      <c r="S1227" s="5"/>
      <c r="T1227" s="28">
        <f t="shared" si="491"/>
        <v>0</v>
      </c>
      <c r="U1227" s="101">
        <v>66140</v>
      </c>
      <c r="V1227" s="102">
        <f t="shared" si="482"/>
        <v>0</v>
      </c>
      <c r="W1227" s="101"/>
      <c r="X1227" s="101"/>
      <c r="Y1227" s="102">
        <f t="shared" si="492"/>
        <v>0</v>
      </c>
      <c r="Z1227" s="102">
        <f t="shared" si="493"/>
        <v>0</v>
      </c>
      <c r="AA1227" s="102" t="e">
        <f t="shared" si="483"/>
        <v>#VALUE!</v>
      </c>
    </row>
    <row r="1228" spans="1:29" ht="17.25">
      <c r="A1228" s="5"/>
      <c r="B1228" s="5"/>
      <c r="C1228" s="93"/>
      <c r="D1228" s="193"/>
      <c r="E1228" s="94"/>
      <c r="F1228" s="95"/>
      <c r="G1228" s="96" t="str">
        <f t="shared" si="484"/>
        <v>Error</v>
      </c>
      <c r="H1228" s="97">
        <v>14400</v>
      </c>
      <c r="I1228" s="98" t="e">
        <f t="shared" si="485"/>
        <v>#VALUE!</v>
      </c>
      <c r="J1228" s="88" t="e">
        <f t="shared" si="480"/>
        <v>#VALUE!</v>
      </c>
      <c r="K1228" s="98">
        <f t="shared" si="486"/>
        <v>0</v>
      </c>
      <c r="L1228" s="98">
        <f t="shared" si="487"/>
        <v>0</v>
      </c>
      <c r="M1228" s="98" t="e">
        <f t="shared" si="488"/>
        <v>#VALUE!</v>
      </c>
      <c r="N1228" s="98" t="e">
        <f t="shared" si="489"/>
        <v>#VALUE!</v>
      </c>
      <c r="O1228" s="97"/>
      <c r="P1228" s="98" t="e">
        <f t="shared" si="481"/>
        <v>#VALUE!</v>
      </c>
      <c r="Q1228" s="99" t="e">
        <f t="shared" si="490"/>
        <v>#VALUE!</v>
      </c>
      <c r="R1228" s="100"/>
      <c r="S1228" s="5"/>
      <c r="T1228" s="28">
        <f t="shared" si="491"/>
        <v>0</v>
      </c>
      <c r="U1228" s="101">
        <v>66140</v>
      </c>
      <c r="V1228" s="102">
        <f t="shared" si="482"/>
        <v>0</v>
      </c>
      <c r="W1228" s="101"/>
      <c r="X1228" s="101"/>
      <c r="Y1228" s="102">
        <f t="shared" si="492"/>
        <v>0</v>
      </c>
      <c r="Z1228" s="102">
        <f t="shared" si="493"/>
        <v>0</v>
      </c>
      <c r="AA1228" s="102" t="e">
        <f t="shared" si="483"/>
        <v>#VALUE!</v>
      </c>
    </row>
    <row r="1229" spans="1:29" ht="17.25">
      <c r="A1229" s="5"/>
      <c r="B1229" s="5"/>
      <c r="C1229" s="93"/>
      <c r="D1229" s="193"/>
      <c r="E1229" s="84"/>
      <c r="F1229" s="85"/>
      <c r="G1229" s="86" t="str">
        <f t="shared" si="484"/>
        <v>Error</v>
      </c>
      <c r="H1229" s="87">
        <v>14400</v>
      </c>
      <c r="I1229" s="88" t="e">
        <f t="shared" si="485"/>
        <v>#VALUE!</v>
      </c>
      <c r="J1229" s="88" t="e">
        <f t="shared" si="480"/>
        <v>#VALUE!</v>
      </c>
      <c r="K1229" s="88">
        <f t="shared" si="486"/>
        <v>0</v>
      </c>
      <c r="L1229" s="88">
        <f t="shared" si="487"/>
        <v>0</v>
      </c>
      <c r="M1229" s="88" t="e">
        <f t="shared" si="488"/>
        <v>#VALUE!</v>
      </c>
      <c r="N1229" s="88" t="e">
        <f t="shared" si="489"/>
        <v>#VALUE!</v>
      </c>
      <c r="O1229" s="87"/>
      <c r="P1229" s="88" t="e">
        <f t="shared" si="481"/>
        <v>#VALUE!</v>
      </c>
      <c r="Q1229" s="89" t="e">
        <f t="shared" si="490"/>
        <v>#VALUE!</v>
      </c>
      <c r="R1229" s="90"/>
      <c r="S1229" s="82"/>
      <c r="T1229" s="28">
        <f t="shared" si="491"/>
        <v>0</v>
      </c>
      <c r="U1229" s="91">
        <v>66140</v>
      </c>
      <c r="V1229" s="92">
        <f t="shared" si="482"/>
        <v>0</v>
      </c>
      <c r="W1229" s="91"/>
      <c r="X1229" s="91"/>
      <c r="Y1229" s="92">
        <f t="shared" si="492"/>
        <v>0</v>
      </c>
      <c r="Z1229" s="92">
        <f t="shared" si="493"/>
        <v>0</v>
      </c>
      <c r="AA1229" s="92" t="e">
        <f t="shared" si="483"/>
        <v>#VALUE!</v>
      </c>
    </row>
    <row r="1230" spans="1:29" ht="17.25">
      <c r="A1230" s="5"/>
      <c r="B1230" s="5"/>
      <c r="C1230" s="93"/>
      <c r="D1230" s="193"/>
      <c r="E1230" s="94"/>
      <c r="F1230" s="95"/>
      <c r="G1230" s="96" t="str">
        <f t="shared" si="484"/>
        <v>Error</v>
      </c>
      <c r="H1230" s="97">
        <v>14400</v>
      </c>
      <c r="I1230" s="98" t="e">
        <f t="shared" si="485"/>
        <v>#VALUE!</v>
      </c>
      <c r="J1230" s="88" t="e">
        <f t="shared" si="480"/>
        <v>#VALUE!</v>
      </c>
      <c r="K1230" s="98">
        <f t="shared" si="486"/>
        <v>0</v>
      </c>
      <c r="L1230" s="98">
        <f t="shared" si="487"/>
        <v>0</v>
      </c>
      <c r="M1230" s="98" t="e">
        <f t="shared" si="488"/>
        <v>#VALUE!</v>
      </c>
      <c r="N1230" s="98" t="e">
        <f t="shared" si="489"/>
        <v>#VALUE!</v>
      </c>
      <c r="O1230" s="97"/>
      <c r="P1230" s="98" t="e">
        <f t="shared" si="481"/>
        <v>#VALUE!</v>
      </c>
      <c r="Q1230" s="99" t="e">
        <f t="shared" si="490"/>
        <v>#VALUE!</v>
      </c>
      <c r="R1230" s="100"/>
      <c r="S1230" s="5"/>
      <c r="T1230" s="28">
        <f t="shared" si="491"/>
        <v>0</v>
      </c>
      <c r="U1230" s="101">
        <v>66140</v>
      </c>
      <c r="V1230" s="102">
        <f t="shared" si="482"/>
        <v>0</v>
      </c>
      <c r="W1230" s="101"/>
      <c r="X1230" s="101"/>
      <c r="Y1230" s="102">
        <f t="shared" si="492"/>
        <v>0</v>
      </c>
      <c r="Z1230" s="102">
        <f t="shared" si="493"/>
        <v>0</v>
      </c>
      <c r="AA1230" s="102" t="e">
        <f t="shared" si="483"/>
        <v>#VALUE!</v>
      </c>
    </row>
    <row r="1231" spans="1:29" ht="17.25">
      <c r="A1231" s="5"/>
      <c r="B1231" s="5"/>
      <c r="C1231" s="93"/>
      <c r="D1231" s="193"/>
      <c r="E1231" s="94"/>
      <c r="F1231" s="95"/>
      <c r="G1231" s="96" t="str">
        <f t="shared" si="484"/>
        <v>Error</v>
      </c>
      <c r="H1231" s="97">
        <v>14400</v>
      </c>
      <c r="I1231" s="98" t="e">
        <f t="shared" si="485"/>
        <v>#VALUE!</v>
      </c>
      <c r="J1231" s="88" t="e">
        <f t="shared" si="480"/>
        <v>#VALUE!</v>
      </c>
      <c r="K1231" s="98">
        <f t="shared" si="486"/>
        <v>0</v>
      </c>
      <c r="L1231" s="98">
        <f t="shared" si="487"/>
        <v>0</v>
      </c>
      <c r="M1231" s="98" t="e">
        <f t="shared" si="488"/>
        <v>#VALUE!</v>
      </c>
      <c r="N1231" s="98" t="e">
        <f t="shared" si="489"/>
        <v>#VALUE!</v>
      </c>
      <c r="O1231" s="97"/>
      <c r="P1231" s="98" t="e">
        <f t="shared" si="481"/>
        <v>#VALUE!</v>
      </c>
      <c r="Q1231" s="99" t="e">
        <f t="shared" si="490"/>
        <v>#VALUE!</v>
      </c>
      <c r="R1231" s="100"/>
      <c r="S1231" s="5"/>
      <c r="T1231" s="28">
        <f t="shared" si="491"/>
        <v>0</v>
      </c>
      <c r="U1231" s="101">
        <v>66140</v>
      </c>
      <c r="V1231" s="102">
        <f t="shared" si="482"/>
        <v>0</v>
      </c>
      <c r="W1231" s="101"/>
      <c r="X1231" s="101"/>
      <c r="Y1231" s="102">
        <f t="shared" si="492"/>
        <v>0</v>
      </c>
      <c r="Z1231" s="102">
        <f t="shared" si="493"/>
        <v>0</v>
      </c>
      <c r="AA1231" s="102" t="e">
        <f t="shared" si="483"/>
        <v>#VALUE!</v>
      </c>
    </row>
    <row r="1232" spans="1:29" ht="17.25">
      <c r="A1232" s="5"/>
      <c r="B1232" s="5"/>
      <c r="C1232" s="93"/>
      <c r="D1232" s="193"/>
      <c r="E1232" s="94"/>
      <c r="F1232" s="95"/>
      <c r="G1232" s="96" t="str">
        <f t="shared" si="484"/>
        <v>Error</v>
      </c>
      <c r="H1232" s="97">
        <v>14400</v>
      </c>
      <c r="I1232" s="98" t="e">
        <f t="shared" si="485"/>
        <v>#VALUE!</v>
      </c>
      <c r="J1232" s="88" t="e">
        <f t="shared" si="480"/>
        <v>#VALUE!</v>
      </c>
      <c r="K1232" s="98">
        <f t="shared" si="486"/>
        <v>0</v>
      </c>
      <c r="L1232" s="98">
        <f t="shared" si="487"/>
        <v>0</v>
      </c>
      <c r="M1232" s="98" t="e">
        <f t="shared" si="488"/>
        <v>#VALUE!</v>
      </c>
      <c r="N1232" s="98" t="e">
        <f t="shared" si="489"/>
        <v>#VALUE!</v>
      </c>
      <c r="O1232" s="97"/>
      <c r="P1232" s="98" t="e">
        <f t="shared" si="481"/>
        <v>#VALUE!</v>
      </c>
      <c r="Q1232" s="99" t="e">
        <f t="shared" si="490"/>
        <v>#VALUE!</v>
      </c>
      <c r="R1232" s="100"/>
      <c r="S1232" s="5"/>
      <c r="T1232" s="28">
        <f t="shared" si="491"/>
        <v>0</v>
      </c>
      <c r="U1232" s="101">
        <v>66140</v>
      </c>
      <c r="V1232" s="102">
        <f t="shared" si="482"/>
        <v>0</v>
      </c>
      <c r="W1232" s="101"/>
      <c r="X1232" s="101"/>
      <c r="Y1232" s="102">
        <f t="shared" si="492"/>
        <v>0</v>
      </c>
      <c r="Z1232" s="102">
        <f t="shared" si="493"/>
        <v>0</v>
      </c>
      <c r="AA1232" s="102" t="e">
        <f t="shared" si="483"/>
        <v>#VALUE!</v>
      </c>
    </row>
    <row r="1233" spans="1:27" ht="17.25">
      <c r="A1233" s="5"/>
      <c r="B1233" s="5"/>
      <c r="C1233" s="93"/>
      <c r="D1233" s="193"/>
      <c r="E1233" s="94"/>
      <c r="F1233" s="95"/>
      <c r="G1233" s="96" t="str">
        <f t="shared" si="484"/>
        <v>Error</v>
      </c>
      <c r="H1233" s="97">
        <v>14400</v>
      </c>
      <c r="I1233" s="98" t="e">
        <f t="shared" si="485"/>
        <v>#VALUE!</v>
      </c>
      <c r="J1233" s="88" t="e">
        <f t="shared" si="480"/>
        <v>#VALUE!</v>
      </c>
      <c r="K1233" s="98">
        <f t="shared" si="486"/>
        <v>0</v>
      </c>
      <c r="L1233" s="98">
        <f t="shared" si="487"/>
        <v>0</v>
      </c>
      <c r="M1233" s="98" t="e">
        <f t="shared" si="488"/>
        <v>#VALUE!</v>
      </c>
      <c r="N1233" s="98" t="e">
        <f t="shared" si="489"/>
        <v>#VALUE!</v>
      </c>
      <c r="O1233" s="97"/>
      <c r="P1233" s="98" t="e">
        <f t="shared" si="481"/>
        <v>#VALUE!</v>
      </c>
      <c r="Q1233" s="99" t="e">
        <f t="shared" si="490"/>
        <v>#VALUE!</v>
      </c>
      <c r="R1233" s="100"/>
      <c r="S1233" s="5"/>
      <c r="T1233" s="28">
        <f t="shared" si="491"/>
        <v>0</v>
      </c>
      <c r="U1233" s="101">
        <v>66140</v>
      </c>
      <c r="V1233" s="102">
        <f t="shared" si="482"/>
        <v>0</v>
      </c>
      <c r="W1233" s="101"/>
      <c r="X1233" s="101"/>
      <c r="Y1233" s="102">
        <f t="shared" si="492"/>
        <v>0</v>
      </c>
      <c r="Z1233" s="102">
        <f t="shared" si="493"/>
        <v>0</v>
      </c>
      <c r="AA1233" s="102" t="e">
        <f t="shared" si="483"/>
        <v>#VALUE!</v>
      </c>
    </row>
    <row r="1234" spans="1:27" ht="17.25">
      <c r="A1234" s="5"/>
      <c r="B1234" s="5"/>
      <c r="C1234" s="93"/>
      <c r="D1234" s="193"/>
      <c r="E1234" s="94"/>
      <c r="F1234" s="95"/>
      <c r="G1234" s="96" t="str">
        <f t="shared" si="484"/>
        <v>Error</v>
      </c>
      <c r="H1234" s="97">
        <v>14400</v>
      </c>
      <c r="I1234" s="98" t="e">
        <f t="shared" si="485"/>
        <v>#VALUE!</v>
      </c>
      <c r="J1234" s="88" t="e">
        <f t="shared" si="480"/>
        <v>#VALUE!</v>
      </c>
      <c r="K1234" s="98">
        <f t="shared" si="486"/>
        <v>0</v>
      </c>
      <c r="L1234" s="98">
        <f t="shared" si="487"/>
        <v>0</v>
      </c>
      <c r="M1234" s="98" t="e">
        <f t="shared" si="488"/>
        <v>#VALUE!</v>
      </c>
      <c r="N1234" s="98" t="e">
        <f t="shared" si="489"/>
        <v>#VALUE!</v>
      </c>
      <c r="O1234" s="97"/>
      <c r="P1234" s="98" t="e">
        <f t="shared" si="481"/>
        <v>#VALUE!</v>
      </c>
      <c r="Q1234" s="99" t="e">
        <f t="shared" si="490"/>
        <v>#VALUE!</v>
      </c>
      <c r="R1234" s="100"/>
      <c r="S1234" s="5"/>
      <c r="T1234" s="28">
        <f t="shared" si="491"/>
        <v>0</v>
      </c>
      <c r="U1234" s="101">
        <v>66140</v>
      </c>
      <c r="V1234" s="102">
        <f t="shared" si="482"/>
        <v>0</v>
      </c>
      <c r="W1234" s="101"/>
      <c r="X1234" s="101"/>
      <c r="Y1234" s="102">
        <f t="shared" si="492"/>
        <v>0</v>
      </c>
      <c r="Z1234" s="102">
        <f t="shared" si="493"/>
        <v>0</v>
      </c>
      <c r="AA1234" s="102" t="e">
        <f t="shared" si="483"/>
        <v>#VALUE!</v>
      </c>
    </row>
    <row r="1235" spans="1:27" ht="17.25">
      <c r="A1235" s="5"/>
      <c r="B1235" s="5"/>
      <c r="C1235" s="93"/>
      <c r="D1235" s="193"/>
      <c r="E1235" s="84"/>
      <c r="F1235" s="85"/>
      <c r="G1235" s="86" t="str">
        <f t="shared" si="484"/>
        <v>Error</v>
      </c>
      <c r="H1235" s="87">
        <v>14400</v>
      </c>
      <c r="I1235" s="88" t="e">
        <f t="shared" si="485"/>
        <v>#VALUE!</v>
      </c>
      <c r="J1235" s="88" t="e">
        <f t="shared" si="480"/>
        <v>#VALUE!</v>
      </c>
      <c r="K1235" s="88">
        <f t="shared" si="486"/>
        <v>0</v>
      </c>
      <c r="L1235" s="88">
        <f t="shared" si="487"/>
        <v>0</v>
      </c>
      <c r="M1235" s="88" t="e">
        <f t="shared" si="488"/>
        <v>#VALUE!</v>
      </c>
      <c r="N1235" s="88" t="e">
        <f t="shared" si="489"/>
        <v>#VALUE!</v>
      </c>
      <c r="O1235" s="87"/>
      <c r="P1235" s="88" t="e">
        <f t="shared" si="481"/>
        <v>#VALUE!</v>
      </c>
      <c r="Q1235" s="89" t="e">
        <f t="shared" si="490"/>
        <v>#VALUE!</v>
      </c>
      <c r="R1235" s="90"/>
      <c r="S1235" s="82"/>
      <c r="T1235" s="28">
        <f t="shared" si="491"/>
        <v>0</v>
      </c>
      <c r="U1235" s="91">
        <v>66140</v>
      </c>
      <c r="V1235" s="92">
        <f t="shared" si="482"/>
        <v>0</v>
      </c>
      <c r="W1235" s="91"/>
      <c r="X1235" s="91"/>
      <c r="Y1235" s="92">
        <f t="shared" si="492"/>
        <v>0</v>
      </c>
      <c r="Z1235" s="92">
        <f t="shared" si="493"/>
        <v>0</v>
      </c>
      <c r="AA1235" s="92" t="e">
        <f t="shared" si="483"/>
        <v>#VALUE!</v>
      </c>
    </row>
    <row r="1236" spans="1:27" ht="17.25">
      <c r="A1236" s="5"/>
      <c r="B1236" s="5"/>
      <c r="C1236" s="93"/>
      <c r="D1236" s="193"/>
      <c r="E1236" s="94"/>
      <c r="F1236" s="95"/>
      <c r="G1236" s="96" t="str">
        <f t="shared" si="484"/>
        <v>Error</v>
      </c>
      <c r="H1236" s="97">
        <v>14400</v>
      </c>
      <c r="I1236" s="98" t="e">
        <f t="shared" si="485"/>
        <v>#VALUE!</v>
      </c>
      <c r="J1236" s="88" t="e">
        <f t="shared" si="480"/>
        <v>#VALUE!</v>
      </c>
      <c r="K1236" s="98">
        <f t="shared" si="486"/>
        <v>0</v>
      </c>
      <c r="L1236" s="98">
        <f t="shared" si="487"/>
        <v>0</v>
      </c>
      <c r="M1236" s="98" t="e">
        <f t="shared" si="488"/>
        <v>#VALUE!</v>
      </c>
      <c r="N1236" s="98" t="e">
        <f t="shared" si="489"/>
        <v>#VALUE!</v>
      </c>
      <c r="O1236" s="97"/>
      <c r="P1236" s="98" t="e">
        <f t="shared" si="481"/>
        <v>#VALUE!</v>
      </c>
      <c r="Q1236" s="99" t="e">
        <f t="shared" si="490"/>
        <v>#VALUE!</v>
      </c>
      <c r="R1236" s="100"/>
      <c r="S1236" s="5"/>
      <c r="T1236" s="28">
        <f t="shared" si="491"/>
        <v>0</v>
      </c>
      <c r="U1236" s="101">
        <v>66140</v>
      </c>
      <c r="V1236" s="102">
        <f t="shared" si="482"/>
        <v>0</v>
      </c>
      <c r="W1236" s="101"/>
      <c r="X1236" s="101"/>
      <c r="Y1236" s="102">
        <f t="shared" si="492"/>
        <v>0</v>
      </c>
      <c r="Z1236" s="102">
        <f t="shared" si="493"/>
        <v>0</v>
      </c>
      <c r="AA1236" s="102" t="e">
        <f t="shared" si="483"/>
        <v>#VALUE!</v>
      </c>
    </row>
    <row r="1237" spans="1:27" ht="17.25">
      <c r="A1237" s="5"/>
      <c r="B1237" s="5"/>
      <c r="C1237" s="93"/>
      <c r="D1237" s="193"/>
      <c r="E1237" s="94"/>
      <c r="F1237" s="95"/>
      <c r="G1237" s="96" t="str">
        <f t="shared" si="484"/>
        <v>Error</v>
      </c>
      <c r="H1237" s="97">
        <v>14400</v>
      </c>
      <c r="I1237" s="98" t="e">
        <f t="shared" si="485"/>
        <v>#VALUE!</v>
      </c>
      <c r="J1237" s="88" t="e">
        <f t="shared" si="480"/>
        <v>#VALUE!</v>
      </c>
      <c r="K1237" s="98">
        <f t="shared" si="486"/>
        <v>0</v>
      </c>
      <c r="L1237" s="98">
        <f t="shared" si="487"/>
        <v>0</v>
      </c>
      <c r="M1237" s="98" t="e">
        <f t="shared" si="488"/>
        <v>#VALUE!</v>
      </c>
      <c r="N1237" s="98" t="e">
        <f t="shared" si="489"/>
        <v>#VALUE!</v>
      </c>
      <c r="O1237" s="97"/>
      <c r="P1237" s="98" t="e">
        <f t="shared" si="481"/>
        <v>#VALUE!</v>
      </c>
      <c r="Q1237" s="99" t="e">
        <f t="shared" si="490"/>
        <v>#VALUE!</v>
      </c>
      <c r="R1237" s="100"/>
      <c r="S1237" s="5"/>
      <c r="T1237" s="28">
        <f t="shared" si="491"/>
        <v>0</v>
      </c>
      <c r="U1237" s="101">
        <v>66140</v>
      </c>
      <c r="V1237" s="102">
        <f t="shared" si="482"/>
        <v>0</v>
      </c>
      <c r="W1237" s="101"/>
      <c r="X1237" s="101"/>
      <c r="Y1237" s="102">
        <f t="shared" si="492"/>
        <v>0</v>
      </c>
      <c r="Z1237" s="102">
        <f t="shared" si="493"/>
        <v>0</v>
      </c>
      <c r="AA1237" s="102" t="e">
        <f t="shared" si="483"/>
        <v>#VALUE!</v>
      </c>
    </row>
    <row r="1238" spans="1:27" ht="17.25">
      <c r="A1238" s="5"/>
      <c r="B1238" s="5"/>
      <c r="C1238" s="93"/>
      <c r="D1238" s="193"/>
      <c r="E1238" s="94"/>
      <c r="F1238" s="95"/>
      <c r="G1238" s="96" t="str">
        <f t="shared" si="484"/>
        <v>Error</v>
      </c>
      <c r="H1238" s="97">
        <v>14400</v>
      </c>
      <c r="I1238" s="98" t="e">
        <f t="shared" si="485"/>
        <v>#VALUE!</v>
      </c>
      <c r="J1238" s="88" t="e">
        <f t="shared" si="480"/>
        <v>#VALUE!</v>
      </c>
      <c r="K1238" s="98">
        <f t="shared" si="486"/>
        <v>0</v>
      </c>
      <c r="L1238" s="98">
        <f t="shared" si="487"/>
        <v>0</v>
      </c>
      <c r="M1238" s="98" t="e">
        <f t="shared" si="488"/>
        <v>#VALUE!</v>
      </c>
      <c r="N1238" s="98" t="e">
        <f t="shared" si="489"/>
        <v>#VALUE!</v>
      </c>
      <c r="O1238" s="97"/>
      <c r="P1238" s="98" t="e">
        <f t="shared" si="481"/>
        <v>#VALUE!</v>
      </c>
      <c r="Q1238" s="99" t="e">
        <f t="shared" si="490"/>
        <v>#VALUE!</v>
      </c>
      <c r="R1238" s="100"/>
      <c r="S1238" s="5"/>
      <c r="T1238" s="28">
        <f t="shared" si="491"/>
        <v>0</v>
      </c>
      <c r="U1238" s="101">
        <v>66140</v>
      </c>
      <c r="V1238" s="102">
        <f t="shared" si="482"/>
        <v>0</v>
      </c>
      <c r="W1238" s="101"/>
      <c r="X1238" s="101"/>
      <c r="Y1238" s="102">
        <f t="shared" si="492"/>
        <v>0</v>
      </c>
      <c r="Z1238" s="102">
        <f t="shared" si="493"/>
        <v>0</v>
      </c>
      <c r="AA1238" s="102" t="e">
        <f t="shared" si="483"/>
        <v>#VALUE!</v>
      </c>
    </row>
    <row r="1239" spans="1:27" ht="17.25">
      <c r="A1239" s="5"/>
      <c r="B1239" s="5"/>
      <c r="C1239" s="93"/>
      <c r="D1239" s="193"/>
      <c r="E1239" s="94"/>
      <c r="F1239" s="95"/>
      <c r="G1239" s="96" t="str">
        <f t="shared" si="484"/>
        <v>Error</v>
      </c>
      <c r="H1239" s="97">
        <v>14400</v>
      </c>
      <c r="I1239" s="98" t="e">
        <f t="shared" si="485"/>
        <v>#VALUE!</v>
      </c>
      <c r="J1239" s="88" t="e">
        <f t="shared" si="480"/>
        <v>#VALUE!</v>
      </c>
      <c r="K1239" s="98">
        <f t="shared" si="486"/>
        <v>0</v>
      </c>
      <c r="L1239" s="98">
        <f t="shared" si="487"/>
        <v>0</v>
      </c>
      <c r="M1239" s="98" t="e">
        <f t="shared" si="488"/>
        <v>#VALUE!</v>
      </c>
      <c r="N1239" s="98" t="e">
        <f t="shared" si="489"/>
        <v>#VALUE!</v>
      </c>
      <c r="O1239" s="97"/>
      <c r="P1239" s="98" t="e">
        <f t="shared" si="481"/>
        <v>#VALUE!</v>
      </c>
      <c r="Q1239" s="99" t="e">
        <f t="shared" si="490"/>
        <v>#VALUE!</v>
      </c>
      <c r="R1239" s="100"/>
      <c r="S1239" s="5"/>
      <c r="T1239" s="28">
        <f t="shared" si="491"/>
        <v>0</v>
      </c>
      <c r="U1239" s="101">
        <v>66140</v>
      </c>
      <c r="V1239" s="102">
        <f t="shared" si="482"/>
        <v>0</v>
      </c>
      <c r="W1239" s="101"/>
      <c r="X1239" s="101"/>
      <c r="Y1239" s="102">
        <f t="shared" si="492"/>
        <v>0</v>
      </c>
      <c r="Z1239" s="102">
        <f t="shared" si="493"/>
        <v>0</v>
      </c>
      <c r="AA1239" s="102" t="e">
        <f t="shared" si="483"/>
        <v>#VALUE!</v>
      </c>
    </row>
    <row r="1240" spans="1:27" ht="17.25">
      <c r="A1240" s="5"/>
      <c r="B1240" s="5"/>
      <c r="C1240" s="93"/>
      <c r="D1240" s="193"/>
      <c r="E1240" s="94"/>
      <c r="F1240" s="95"/>
      <c r="G1240" s="96" t="str">
        <f t="shared" si="484"/>
        <v>Error</v>
      </c>
      <c r="H1240" s="97">
        <v>14400</v>
      </c>
      <c r="I1240" s="98" t="e">
        <f t="shared" si="485"/>
        <v>#VALUE!</v>
      </c>
      <c r="J1240" s="88" t="e">
        <f t="shared" si="480"/>
        <v>#VALUE!</v>
      </c>
      <c r="K1240" s="98">
        <f t="shared" si="486"/>
        <v>0</v>
      </c>
      <c r="L1240" s="98">
        <f t="shared" si="487"/>
        <v>0</v>
      </c>
      <c r="M1240" s="98" t="e">
        <f t="shared" si="488"/>
        <v>#VALUE!</v>
      </c>
      <c r="N1240" s="98" t="e">
        <f t="shared" si="489"/>
        <v>#VALUE!</v>
      </c>
      <c r="O1240" s="97"/>
      <c r="P1240" s="98" t="e">
        <f t="shared" si="481"/>
        <v>#VALUE!</v>
      </c>
      <c r="Q1240" s="99" t="e">
        <f t="shared" si="490"/>
        <v>#VALUE!</v>
      </c>
      <c r="R1240" s="100"/>
      <c r="S1240" s="5"/>
      <c r="T1240" s="28">
        <f t="shared" si="491"/>
        <v>0</v>
      </c>
      <c r="U1240" s="101">
        <v>66140</v>
      </c>
      <c r="V1240" s="102">
        <f t="shared" si="482"/>
        <v>0</v>
      </c>
      <c r="W1240" s="101"/>
      <c r="X1240" s="101"/>
      <c r="Y1240" s="102">
        <f t="shared" si="492"/>
        <v>0</v>
      </c>
      <c r="Z1240" s="102">
        <f t="shared" si="493"/>
        <v>0</v>
      </c>
      <c r="AA1240" s="102" t="e">
        <f t="shared" si="483"/>
        <v>#VALUE!</v>
      </c>
    </row>
    <row r="1241" spans="1:27" ht="17.25">
      <c r="A1241" s="5"/>
      <c r="B1241" s="5"/>
      <c r="C1241" s="93"/>
      <c r="D1241" s="193"/>
      <c r="E1241" s="84"/>
      <c r="F1241" s="85"/>
      <c r="G1241" s="86" t="str">
        <f t="shared" si="484"/>
        <v>Error</v>
      </c>
      <c r="H1241" s="87">
        <v>14400</v>
      </c>
      <c r="I1241" s="88" t="e">
        <f t="shared" si="485"/>
        <v>#VALUE!</v>
      </c>
      <c r="J1241" s="88" t="e">
        <f t="shared" si="480"/>
        <v>#VALUE!</v>
      </c>
      <c r="K1241" s="88">
        <f t="shared" si="486"/>
        <v>0</v>
      </c>
      <c r="L1241" s="88">
        <f t="shared" si="487"/>
        <v>0</v>
      </c>
      <c r="M1241" s="88" t="e">
        <f t="shared" si="488"/>
        <v>#VALUE!</v>
      </c>
      <c r="N1241" s="88" t="e">
        <f t="shared" si="489"/>
        <v>#VALUE!</v>
      </c>
      <c r="O1241" s="87"/>
      <c r="P1241" s="88" t="e">
        <f t="shared" si="481"/>
        <v>#VALUE!</v>
      </c>
      <c r="Q1241" s="89" t="e">
        <f t="shared" si="490"/>
        <v>#VALUE!</v>
      </c>
      <c r="R1241" s="90"/>
      <c r="S1241" s="82"/>
      <c r="T1241" s="28">
        <f t="shared" si="491"/>
        <v>0</v>
      </c>
      <c r="U1241" s="91">
        <v>66140</v>
      </c>
      <c r="V1241" s="92">
        <f t="shared" si="482"/>
        <v>0</v>
      </c>
      <c r="W1241" s="91"/>
      <c r="X1241" s="91"/>
      <c r="Y1241" s="92">
        <f t="shared" si="492"/>
        <v>0</v>
      </c>
      <c r="Z1241" s="92">
        <f t="shared" si="493"/>
        <v>0</v>
      </c>
      <c r="AA1241" s="92" t="e">
        <f t="shared" si="483"/>
        <v>#VALUE!</v>
      </c>
    </row>
    <row r="1242" spans="1:27" ht="17.25">
      <c r="A1242" s="5"/>
      <c r="B1242" s="5"/>
      <c r="C1242" s="93"/>
      <c r="D1242" s="193"/>
      <c r="E1242" s="94"/>
      <c r="F1242" s="95"/>
      <c r="G1242" s="96" t="str">
        <f t="shared" si="484"/>
        <v>Error</v>
      </c>
      <c r="H1242" s="97">
        <v>14400</v>
      </c>
      <c r="I1242" s="98" t="e">
        <f t="shared" si="485"/>
        <v>#VALUE!</v>
      </c>
      <c r="J1242" s="88" t="e">
        <f t="shared" si="480"/>
        <v>#VALUE!</v>
      </c>
      <c r="K1242" s="98">
        <f t="shared" si="486"/>
        <v>0</v>
      </c>
      <c r="L1242" s="98">
        <f t="shared" si="487"/>
        <v>0</v>
      </c>
      <c r="M1242" s="98" t="e">
        <f t="shared" si="488"/>
        <v>#VALUE!</v>
      </c>
      <c r="N1242" s="98" t="e">
        <f t="shared" si="489"/>
        <v>#VALUE!</v>
      </c>
      <c r="O1242" s="97"/>
      <c r="P1242" s="98" t="e">
        <f t="shared" si="481"/>
        <v>#VALUE!</v>
      </c>
      <c r="Q1242" s="99" t="e">
        <f t="shared" si="490"/>
        <v>#VALUE!</v>
      </c>
      <c r="R1242" s="100"/>
      <c r="S1242" s="5"/>
      <c r="T1242" s="28">
        <f t="shared" si="491"/>
        <v>0</v>
      </c>
      <c r="U1242" s="101">
        <v>66140</v>
      </c>
      <c r="V1242" s="102">
        <f t="shared" si="482"/>
        <v>0</v>
      </c>
      <c r="W1242" s="101"/>
      <c r="X1242" s="101"/>
      <c r="Y1242" s="102">
        <f t="shared" si="492"/>
        <v>0</v>
      </c>
      <c r="Z1242" s="102">
        <f t="shared" si="493"/>
        <v>0</v>
      </c>
      <c r="AA1242" s="102" t="e">
        <f t="shared" si="483"/>
        <v>#VALUE!</v>
      </c>
    </row>
    <row r="1243" spans="1:27" ht="17.25">
      <c r="A1243" s="5"/>
      <c r="B1243" s="5"/>
      <c r="C1243" s="93"/>
      <c r="D1243" s="193"/>
      <c r="E1243" s="94"/>
      <c r="F1243" s="95"/>
      <c r="G1243" s="96" t="str">
        <f t="shared" si="484"/>
        <v>Error</v>
      </c>
      <c r="H1243" s="97">
        <v>14400</v>
      </c>
      <c r="I1243" s="98" t="e">
        <f t="shared" si="485"/>
        <v>#VALUE!</v>
      </c>
      <c r="J1243" s="88" t="e">
        <f t="shared" si="480"/>
        <v>#VALUE!</v>
      </c>
      <c r="K1243" s="98">
        <f t="shared" si="486"/>
        <v>0</v>
      </c>
      <c r="L1243" s="98">
        <f t="shared" si="487"/>
        <v>0</v>
      </c>
      <c r="M1243" s="98" t="e">
        <f t="shared" si="488"/>
        <v>#VALUE!</v>
      </c>
      <c r="N1243" s="98" t="e">
        <f t="shared" si="489"/>
        <v>#VALUE!</v>
      </c>
      <c r="O1243" s="97"/>
      <c r="P1243" s="98" t="e">
        <f t="shared" si="481"/>
        <v>#VALUE!</v>
      </c>
      <c r="Q1243" s="99" t="e">
        <f t="shared" si="490"/>
        <v>#VALUE!</v>
      </c>
      <c r="R1243" s="100"/>
      <c r="S1243" s="5"/>
      <c r="T1243" s="28">
        <f t="shared" si="491"/>
        <v>0</v>
      </c>
      <c r="U1243" s="101">
        <v>66140</v>
      </c>
      <c r="V1243" s="102">
        <f t="shared" si="482"/>
        <v>0</v>
      </c>
      <c r="W1243" s="101"/>
      <c r="X1243" s="101"/>
      <c r="Y1243" s="102">
        <f t="shared" si="492"/>
        <v>0</v>
      </c>
      <c r="Z1243" s="102">
        <f t="shared" si="493"/>
        <v>0</v>
      </c>
      <c r="AA1243" s="102" t="e">
        <f t="shared" si="483"/>
        <v>#VALUE!</v>
      </c>
    </row>
    <row r="1244" spans="1:27" ht="17.25">
      <c r="A1244" s="5"/>
      <c r="B1244" s="5"/>
      <c r="C1244" s="93"/>
      <c r="D1244" s="193"/>
      <c r="E1244" s="94"/>
      <c r="F1244" s="95"/>
      <c r="G1244" s="96" t="str">
        <f t="shared" si="484"/>
        <v>Error</v>
      </c>
      <c r="H1244" s="97">
        <v>14400</v>
      </c>
      <c r="I1244" s="98" t="e">
        <f t="shared" si="485"/>
        <v>#VALUE!</v>
      </c>
      <c r="J1244" s="88" t="e">
        <f t="shared" si="480"/>
        <v>#VALUE!</v>
      </c>
      <c r="K1244" s="98">
        <f t="shared" si="486"/>
        <v>0</v>
      </c>
      <c r="L1244" s="98">
        <f t="shared" si="487"/>
        <v>0</v>
      </c>
      <c r="M1244" s="98" t="e">
        <f t="shared" si="488"/>
        <v>#VALUE!</v>
      </c>
      <c r="N1244" s="98" t="e">
        <f t="shared" si="489"/>
        <v>#VALUE!</v>
      </c>
      <c r="O1244" s="97"/>
      <c r="P1244" s="98" t="e">
        <f t="shared" si="481"/>
        <v>#VALUE!</v>
      </c>
      <c r="Q1244" s="99" t="e">
        <f t="shared" si="490"/>
        <v>#VALUE!</v>
      </c>
      <c r="R1244" s="100"/>
      <c r="S1244" s="5"/>
      <c r="T1244" s="28">
        <f t="shared" si="491"/>
        <v>0</v>
      </c>
      <c r="U1244" s="101">
        <v>66140</v>
      </c>
      <c r="V1244" s="102">
        <f t="shared" si="482"/>
        <v>0</v>
      </c>
      <c r="W1244" s="101"/>
      <c r="X1244" s="101"/>
      <c r="Y1244" s="102">
        <f t="shared" si="492"/>
        <v>0</v>
      </c>
      <c r="Z1244" s="102">
        <f t="shared" si="493"/>
        <v>0</v>
      </c>
      <c r="AA1244" s="102" t="e">
        <f t="shared" si="483"/>
        <v>#VALUE!</v>
      </c>
    </row>
    <row r="1245" spans="1:27" ht="17.25">
      <c r="A1245" s="5"/>
      <c r="B1245" s="5"/>
      <c r="C1245" s="93"/>
      <c r="D1245" s="193"/>
      <c r="E1245" s="94"/>
      <c r="F1245" s="95"/>
      <c r="G1245" s="96" t="str">
        <f t="shared" si="484"/>
        <v>Error</v>
      </c>
      <c r="H1245" s="97">
        <v>14400</v>
      </c>
      <c r="I1245" s="98" t="e">
        <f t="shared" si="485"/>
        <v>#VALUE!</v>
      </c>
      <c r="J1245" s="88" t="e">
        <f t="shared" si="480"/>
        <v>#VALUE!</v>
      </c>
      <c r="K1245" s="98">
        <f t="shared" si="486"/>
        <v>0</v>
      </c>
      <c r="L1245" s="98">
        <f t="shared" si="487"/>
        <v>0</v>
      </c>
      <c r="M1245" s="98" t="e">
        <f t="shared" si="488"/>
        <v>#VALUE!</v>
      </c>
      <c r="N1245" s="98" t="e">
        <f t="shared" si="489"/>
        <v>#VALUE!</v>
      </c>
      <c r="O1245" s="97"/>
      <c r="P1245" s="98" t="e">
        <f t="shared" si="481"/>
        <v>#VALUE!</v>
      </c>
      <c r="Q1245" s="99" t="e">
        <f t="shared" si="490"/>
        <v>#VALUE!</v>
      </c>
      <c r="R1245" s="100"/>
      <c r="S1245" s="5"/>
      <c r="T1245" s="28">
        <f t="shared" si="491"/>
        <v>0</v>
      </c>
      <c r="U1245" s="101">
        <v>66140</v>
      </c>
      <c r="V1245" s="102">
        <f t="shared" si="482"/>
        <v>0</v>
      </c>
      <c r="W1245" s="101"/>
      <c r="X1245" s="101"/>
      <c r="Y1245" s="102">
        <f t="shared" si="492"/>
        <v>0</v>
      </c>
      <c r="Z1245" s="102">
        <f t="shared" si="493"/>
        <v>0</v>
      </c>
      <c r="AA1245" s="102" t="e">
        <f t="shared" si="483"/>
        <v>#VALUE!</v>
      </c>
    </row>
    <row r="1246" spans="1:27" ht="17.25">
      <c r="A1246" s="5"/>
      <c r="B1246" s="5"/>
      <c r="C1246" s="93"/>
      <c r="D1246" s="193"/>
      <c r="E1246" s="94"/>
      <c r="F1246" s="95"/>
      <c r="G1246" s="96" t="str">
        <f t="shared" si="484"/>
        <v>Error</v>
      </c>
      <c r="H1246" s="97">
        <v>14400</v>
      </c>
      <c r="I1246" s="98" t="e">
        <f t="shared" si="485"/>
        <v>#VALUE!</v>
      </c>
      <c r="J1246" s="88" t="e">
        <f t="shared" si="480"/>
        <v>#VALUE!</v>
      </c>
      <c r="K1246" s="98">
        <f t="shared" si="486"/>
        <v>0</v>
      </c>
      <c r="L1246" s="98">
        <f t="shared" si="487"/>
        <v>0</v>
      </c>
      <c r="M1246" s="98" t="e">
        <f t="shared" si="488"/>
        <v>#VALUE!</v>
      </c>
      <c r="N1246" s="98" t="e">
        <f t="shared" si="489"/>
        <v>#VALUE!</v>
      </c>
      <c r="O1246" s="97"/>
      <c r="P1246" s="98" t="e">
        <f t="shared" si="481"/>
        <v>#VALUE!</v>
      </c>
      <c r="Q1246" s="99" t="e">
        <f t="shared" si="490"/>
        <v>#VALUE!</v>
      </c>
      <c r="R1246" s="100"/>
      <c r="S1246" s="5"/>
      <c r="T1246" s="28">
        <f t="shared" si="491"/>
        <v>0</v>
      </c>
      <c r="U1246" s="101">
        <v>66140</v>
      </c>
      <c r="V1246" s="102">
        <f t="shared" si="482"/>
        <v>0</v>
      </c>
      <c r="W1246" s="101"/>
      <c r="X1246" s="101"/>
      <c r="Y1246" s="102">
        <f t="shared" si="492"/>
        <v>0</v>
      </c>
      <c r="Z1246" s="102">
        <f t="shared" si="493"/>
        <v>0</v>
      </c>
      <c r="AA1246" s="102" t="e">
        <f t="shared" si="483"/>
        <v>#VALUE!</v>
      </c>
    </row>
    <row r="1247" spans="1:27" ht="17.25">
      <c r="A1247" s="5"/>
      <c r="B1247" s="5"/>
      <c r="C1247" s="93"/>
      <c r="D1247" s="193"/>
      <c r="E1247" s="84"/>
      <c r="F1247" s="85"/>
      <c r="G1247" s="86" t="str">
        <f t="shared" si="484"/>
        <v>Error</v>
      </c>
      <c r="H1247" s="87">
        <v>14400</v>
      </c>
      <c r="I1247" s="88" t="e">
        <f t="shared" si="485"/>
        <v>#VALUE!</v>
      </c>
      <c r="J1247" s="88" t="e">
        <f t="shared" si="480"/>
        <v>#VALUE!</v>
      </c>
      <c r="K1247" s="88">
        <f t="shared" si="486"/>
        <v>0</v>
      </c>
      <c r="L1247" s="88">
        <f t="shared" si="487"/>
        <v>0</v>
      </c>
      <c r="M1247" s="88" t="e">
        <f t="shared" si="488"/>
        <v>#VALUE!</v>
      </c>
      <c r="N1247" s="88" t="e">
        <f t="shared" si="489"/>
        <v>#VALUE!</v>
      </c>
      <c r="O1247" s="87"/>
      <c r="P1247" s="88" t="e">
        <f t="shared" si="481"/>
        <v>#VALUE!</v>
      </c>
      <c r="Q1247" s="89" t="e">
        <f t="shared" si="490"/>
        <v>#VALUE!</v>
      </c>
      <c r="R1247" s="90"/>
      <c r="S1247" s="82"/>
      <c r="T1247" s="28">
        <f t="shared" si="491"/>
        <v>0</v>
      </c>
      <c r="U1247" s="91">
        <v>66140</v>
      </c>
      <c r="V1247" s="92">
        <f t="shared" si="482"/>
        <v>0</v>
      </c>
      <c r="W1247" s="91"/>
      <c r="X1247" s="91"/>
      <c r="Y1247" s="92">
        <f t="shared" si="492"/>
        <v>0</v>
      </c>
      <c r="Z1247" s="92">
        <f t="shared" si="493"/>
        <v>0</v>
      </c>
      <c r="AA1247" s="92" t="e">
        <f t="shared" si="483"/>
        <v>#VALUE!</v>
      </c>
    </row>
    <row r="1248" spans="1:27" ht="17.25">
      <c r="A1248" s="5"/>
      <c r="B1248" s="5"/>
      <c r="C1248" s="93"/>
      <c r="D1248" s="193"/>
      <c r="E1248" s="94"/>
      <c r="F1248" s="95"/>
      <c r="G1248" s="96" t="str">
        <f t="shared" si="484"/>
        <v>Error</v>
      </c>
      <c r="H1248" s="97">
        <v>14400</v>
      </c>
      <c r="I1248" s="98" t="e">
        <f t="shared" si="485"/>
        <v>#VALUE!</v>
      </c>
      <c r="J1248" s="88" t="e">
        <f t="shared" si="480"/>
        <v>#VALUE!</v>
      </c>
      <c r="K1248" s="98">
        <f t="shared" si="486"/>
        <v>0</v>
      </c>
      <c r="L1248" s="98">
        <f t="shared" si="487"/>
        <v>0</v>
      </c>
      <c r="M1248" s="98" t="e">
        <f t="shared" si="488"/>
        <v>#VALUE!</v>
      </c>
      <c r="N1248" s="98" t="e">
        <f t="shared" si="489"/>
        <v>#VALUE!</v>
      </c>
      <c r="O1248" s="97"/>
      <c r="P1248" s="98" t="e">
        <f t="shared" si="481"/>
        <v>#VALUE!</v>
      </c>
      <c r="Q1248" s="99" t="e">
        <f t="shared" si="490"/>
        <v>#VALUE!</v>
      </c>
      <c r="R1248" s="100"/>
      <c r="S1248" s="5"/>
      <c r="T1248" s="28">
        <f t="shared" si="491"/>
        <v>0</v>
      </c>
      <c r="U1248" s="101">
        <v>66140</v>
      </c>
      <c r="V1248" s="102">
        <f t="shared" si="482"/>
        <v>0</v>
      </c>
      <c r="W1248" s="101"/>
      <c r="X1248" s="101"/>
      <c r="Y1248" s="102">
        <f t="shared" si="492"/>
        <v>0</v>
      </c>
      <c r="Z1248" s="102">
        <f t="shared" si="493"/>
        <v>0</v>
      </c>
      <c r="AA1248" s="102" t="e">
        <f t="shared" si="483"/>
        <v>#VALUE!</v>
      </c>
    </row>
    <row r="1249" spans="1:27" ht="17.25">
      <c r="A1249" s="5"/>
      <c r="B1249" s="5"/>
      <c r="C1249" s="93"/>
      <c r="D1249" s="193"/>
      <c r="E1249" s="94"/>
      <c r="F1249" s="95"/>
      <c r="G1249" s="96" t="str">
        <f t="shared" si="484"/>
        <v>Error</v>
      </c>
      <c r="H1249" s="97">
        <v>14400</v>
      </c>
      <c r="I1249" s="98" t="e">
        <f t="shared" si="485"/>
        <v>#VALUE!</v>
      </c>
      <c r="J1249" s="88" t="e">
        <f t="shared" si="480"/>
        <v>#VALUE!</v>
      </c>
      <c r="K1249" s="98">
        <f t="shared" si="486"/>
        <v>0</v>
      </c>
      <c r="L1249" s="98">
        <f t="shared" si="487"/>
        <v>0</v>
      </c>
      <c r="M1249" s="98" t="e">
        <f t="shared" si="488"/>
        <v>#VALUE!</v>
      </c>
      <c r="N1249" s="98" t="e">
        <f t="shared" si="489"/>
        <v>#VALUE!</v>
      </c>
      <c r="O1249" s="97"/>
      <c r="P1249" s="98" t="e">
        <f t="shared" si="481"/>
        <v>#VALUE!</v>
      </c>
      <c r="Q1249" s="99" t="e">
        <f t="shared" si="490"/>
        <v>#VALUE!</v>
      </c>
      <c r="R1249" s="100"/>
      <c r="S1249" s="5"/>
      <c r="T1249" s="28">
        <f t="shared" si="491"/>
        <v>0</v>
      </c>
      <c r="U1249" s="101">
        <v>66140</v>
      </c>
      <c r="V1249" s="102">
        <f t="shared" si="482"/>
        <v>0</v>
      </c>
      <c r="W1249" s="101"/>
      <c r="X1249" s="101"/>
      <c r="Y1249" s="102">
        <f t="shared" si="492"/>
        <v>0</v>
      </c>
      <c r="Z1249" s="102">
        <f t="shared" si="493"/>
        <v>0</v>
      </c>
      <c r="AA1249" s="102" t="e">
        <f t="shared" si="483"/>
        <v>#VALUE!</v>
      </c>
    </row>
    <row r="1250" spans="1:27" ht="17.25">
      <c r="A1250" s="5"/>
      <c r="B1250" s="5"/>
      <c r="C1250" s="93"/>
      <c r="D1250" s="193"/>
      <c r="E1250" s="94"/>
      <c r="F1250" s="95"/>
      <c r="G1250" s="96" t="str">
        <f t="shared" si="484"/>
        <v>Error</v>
      </c>
      <c r="H1250" s="97">
        <v>14400</v>
      </c>
      <c r="I1250" s="98" t="e">
        <f t="shared" si="485"/>
        <v>#VALUE!</v>
      </c>
      <c r="J1250" s="88" t="e">
        <f t="shared" si="480"/>
        <v>#VALUE!</v>
      </c>
      <c r="K1250" s="98">
        <f t="shared" si="486"/>
        <v>0</v>
      </c>
      <c r="L1250" s="98">
        <f t="shared" si="487"/>
        <v>0</v>
      </c>
      <c r="M1250" s="98" t="e">
        <f t="shared" si="488"/>
        <v>#VALUE!</v>
      </c>
      <c r="N1250" s="98" t="e">
        <f t="shared" si="489"/>
        <v>#VALUE!</v>
      </c>
      <c r="O1250" s="97"/>
      <c r="P1250" s="98" t="e">
        <f t="shared" si="481"/>
        <v>#VALUE!</v>
      </c>
      <c r="Q1250" s="99" t="e">
        <f t="shared" si="490"/>
        <v>#VALUE!</v>
      </c>
      <c r="R1250" s="100"/>
      <c r="S1250" s="5"/>
      <c r="T1250" s="28">
        <f t="shared" si="491"/>
        <v>0</v>
      </c>
      <c r="U1250" s="101">
        <v>66140</v>
      </c>
      <c r="V1250" s="102">
        <f t="shared" si="482"/>
        <v>0</v>
      </c>
      <c r="W1250" s="101"/>
      <c r="X1250" s="101"/>
      <c r="Y1250" s="102">
        <f t="shared" si="492"/>
        <v>0</v>
      </c>
      <c r="Z1250" s="102">
        <f t="shared" si="493"/>
        <v>0</v>
      </c>
      <c r="AA1250" s="102" t="e">
        <f t="shared" si="483"/>
        <v>#VALUE!</v>
      </c>
    </row>
    <row r="1251" spans="1:27" ht="17.25">
      <c r="A1251" s="5"/>
      <c r="B1251" s="5"/>
      <c r="C1251" s="93"/>
      <c r="D1251" s="193"/>
      <c r="E1251" s="94"/>
      <c r="F1251" s="95"/>
      <c r="G1251" s="96" t="str">
        <f t="shared" si="484"/>
        <v>Error</v>
      </c>
      <c r="H1251" s="97">
        <v>14400</v>
      </c>
      <c r="I1251" s="98" t="e">
        <f t="shared" si="485"/>
        <v>#VALUE!</v>
      </c>
      <c r="J1251" s="88" t="e">
        <f t="shared" si="480"/>
        <v>#VALUE!</v>
      </c>
      <c r="K1251" s="98">
        <f t="shared" si="486"/>
        <v>0</v>
      </c>
      <c r="L1251" s="98">
        <f t="shared" si="487"/>
        <v>0</v>
      </c>
      <c r="M1251" s="98" t="e">
        <f t="shared" si="488"/>
        <v>#VALUE!</v>
      </c>
      <c r="N1251" s="98" t="e">
        <f t="shared" si="489"/>
        <v>#VALUE!</v>
      </c>
      <c r="O1251" s="97"/>
      <c r="P1251" s="98" t="e">
        <f t="shared" si="481"/>
        <v>#VALUE!</v>
      </c>
      <c r="Q1251" s="99" t="e">
        <f t="shared" si="490"/>
        <v>#VALUE!</v>
      </c>
      <c r="R1251" s="100"/>
      <c r="S1251" s="5"/>
      <c r="T1251" s="28">
        <f t="shared" si="491"/>
        <v>0</v>
      </c>
      <c r="U1251" s="101">
        <v>66140</v>
      </c>
      <c r="V1251" s="102">
        <f t="shared" si="482"/>
        <v>0</v>
      </c>
      <c r="W1251" s="101"/>
      <c r="X1251" s="101"/>
      <c r="Y1251" s="102">
        <f t="shared" si="492"/>
        <v>0</v>
      </c>
      <c r="Z1251" s="102">
        <f t="shared" si="493"/>
        <v>0</v>
      </c>
      <c r="AA1251" s="102" t="e">
        <f t="shared" si="483"/>
        <v>#VALUE!</v>
      </c>
    </row>
    <row r="1252" spans="1:27" ht="17.25">
      <c r="A1252" s="5"/>
      <c r="B1252" s="5"/>
      <c r="C1252" s="93"/>
      <c r="D1252" s="193"/>
      <c r="E1252" s="94"/>
      <c r="F1252" s="95"/>
      <c r="G1252" s="96" t="str">
        <f t="shared" si="484"/>
        <v>Error</v>
      </c>
      <c r="H1252" s="97">
        <v>14400</v>
      </c>
      <c r="I1252" s="98" t="e">
        <f t="shared" si="485"/>
        <v>#VALUE!</v>
      </c>
      <c r="J1252" s="88" t="e">
        <f t="shared" si="480"/>
        <v>#VALUE!</v>
      </c>
      <c r="K1252" s="98">
        <f t="shared" si="486"/>
        <v>0</v>
      </c>
      <c r="L1252" s="98">
        <f t="shared" si="487"/>
        <v>0</v>
      </c>
      <c r="M1252" s="98" t="e">
        <f t="shared" si="488"/>
        <v>#VALUE!</v>
      </c>
      <c r="N1252" s="98" t="e">
        <f t="shared" si="489"/>
        <v>#VALUE!</v>
      </c>
      <c r="O1252" s="97"/>
      <c r="P1252" s="98" t="e">
        <f t="shared" si="481"/>
        <v>#VALUE!</v>
      </c>
      <c r="Q1252" s="99" t="e">
        <f t="shared" si="490"/>
        <v>#VALUE!</v>
      </c>
      <c r="R1252" s="100"/>
      <c r="S1252" s="5"/>
      <c r="T1252" s="28">
        <f t="shared" si="491"/>
        <v>0</v>
      </c>
      <c r="U1252" s="101">
        <v>66140</v>
      </c>
      <c r="V1252" s="102">
        <f t="shared" si="482"/>
        <v>0</v>
      </c>
      <c r="W1252" s="101"/>
      <c r="X1252" s="101"/>
      <c r="Y1252" s="102">
        <f t="shared" si="492"/>
        <v>0</v>
      </c>
      <c r="Z1252" s="102">
        <f t="shared" si="493"/>
        <v>0</v>
      </c>
      <c r="AA1252" s="102" t="e">
        <f t="shared" si="483"/>
        <v>#VALUE!</v>
      </c>
    </row>
    <row r="1253" spans="1:27" ht="17.25">
      <c r="A1253" s="5"/>
      <c r="B1253" s="5"/>
      <c r="C1253" s="93"/>
      <c r="D1253" s="193"/>
      <c r="E1253" s="84"/>
      <c r="F1253" s="85"/>
      <c r="G1253" s="86" t="str">
        <f t="shared" si="484"/>
        <v>Error</v>
      </c>
      <c r="H1253" s="87">
        <v>14400</v>
      </c>
      <c r="I1253" s="88" t="e">
        <f t="shared" si="485"/>
        <v>#VALUE!</v>
      </c>
      <c r="J1253" s="88" t="e">
        <f t="shared" si="480"/>
        <v>#VALUE!</v>
      </c>
      <c r="K1253" s="88">
        <f t="shared" si="486"/>
        <v>0</v>
      </c>
      <c r="L1253" s="88">
        <f t="shared" si="487"/>
        <v>0</v>
      </c>
      <c r="M1253" s="88" t="e">
        <f t="shared" si="488"/>
        <v>#VALUE!</v>
      </c>
      <c r="N1253" s="88" t="e">
        <f t="shared" si="489"/>
        <v>#VALUE!</v>
      </c>
      <c r="O1253" s="87"/>
      <c r="P1253" s="88" t="e">
        <f t="shared" si="481"/>
        <v>#VALUE!</v>
      </c>
      <c r="Q1253" s="89" t="e">
        <f t="shared" si="490"/>
        <v>#VALUE!</v>
      </c>
      <c r="R1253" s="90"/>
      <c r="S1253" s="82"/>
      <c r="T1253" s="28">
        <f t="shared" si="491"/>
        <v>0</v>
      </c>
      <c r="U1253" s="91">
        <v>66140</v>
      </c>
      <c r="V1253" s="92">
        <f t="shared" si="482"/>
        <v>0</v>
      </c>
      <c r="W1253" s="91"/>
      <c r="X1253" s="91"/>
      <c r="Y1253" s="92">
        <f t="shared" si="492"/>
        <v>0</v>
      </c>
      <c r="Z1253" s="92">
        <f t="shared" si="493"/>
        <v>0</v>
      </c>
      <c r="AA1253" s="92" t="e">
        <f t="shared" si="483"/>
        <v>#VALUE!</v>
      </c>
    </row>
    <row r="1254" spans="1:27" ht="17.25">
      <c r="A1254" s="5"/>
      <c r="B1254" s="5"/>
      <c r="C1254" s="93"/>
      <c r="D1254" s="193"/>
      <c r="E1254" s="94"/>
      <c r="F1254" s="95"/>
      <c r="G1254" s="96" t="str">
        <f t="shared" si="484"/>
        <v>Error</v>
      </c>
      <c r="H1254" s="97">
        <v>14400</v>
      </c>
      <c r="I1254" s="98" t="e">
        <f t="shared" si="485"/>
        <v>#VALUE!</v>
      </c>
      <c r="J1254" s="88" t="e">
        <f t="shared" si="480"/>
        <v>#VALUE!</v>
      </c>
      <c r="K1254" s="98">
        <f t="shared" si="486"/>
        <v>0</v>
      </c>
      <c r="L1254" s="98">
        <f t="shared" si="487"/>
        <v>0</v>
      </c>
      <c r="M1254" s="98" t="e">
        <f t="shared" si="488"/>
        <v>#VALUE!</v>
      </c>
      <c r="N1254" s="98" t="e">
        <f t="shared" si="489"/>
        <v>#VALUE!</v>
      </c>
      <c r="O1254" s="97"/>
      <c r="P1254" s="98" t="e">
        <f t="shared" si="481"/>
        <v>#VALUE!</v>
      </c>
      <c r="Q1254" s="99" t="e">
        <f t="shared" si="490"/>
        <v>#VALUE!</v>
      </c>
      <c r="R1254" s="100"/>
      <c r="S1254" s="5"/>
      <c r="T1254" s="28">
        <f t="shared" si="491"/>
        <v>0</v>
      </c>
      <c r="U1254" s="101">
        <v>66140</v>
      </c>
      <c r="V1254" s="102">
        <f t="shared" si="482"/>
        <v>0</v>
      </c>
      <c r="W1254" s="101"/>
      <c r="X1254" s="101"/>
      <c r="Y1254" s="102">
        <f t="shared" si="492"/>
        <v>0</v>
      </c>
      <c r="Z1254" s="102">
        <f t="shared" si="493"/>
        <v>0</v>
      </c>
      <c r="AA1254" s="102" t="e">
        <f t="shared" si="483"/>
        <v>#VALUE!</v>
      </c>
    </row>
    <row r="1255" spans="1:27" ht="17.25">
      <c r="A1255" s="5"/>
      <c r="B1255" s="5"/>
      <c r="C1255" s="93"/>
      <c r="D1255" s="193"/>
      <c r="E1255" s="94"/>
      <c r="F1255" s="95"/>
      <c r="G1255" s="96" t="str">
        <f t="shared" si="484"/>
        <v>Error</v>
      </c>
      <c r="H1255" s="97">
        <v>14400</v>
      </c>
      <c r="I1255" s="98" t="e">
        <f t="shared" si="485"/>
        <v>#VALUE!</v>
      </c>
      <c r="J1255" s="88" t="e">
        <f t="shared" si="480"/>
        <v>#VALUE!</v>
      </c>
      <c r="K1255" s="98">
        <f t="shared" si="486"/>
        <v>0</v>
      </c>
      <c r="L1255" s="98">
        <f t="shared" si="487"/>
        <v>0</v>
      </c>
      <c r="M1255" s="98" t="e">
        <f t="shared" si="488"/>
        <v>#VALUE!</v>
      </c>
      <c r="N1255" s="98" t="e">
        <f t="shared" si="489"/>
        <v>#VALUE!</v>
      </c>
      <c r="O1255" s="97"/>
      <c r="P1255" s="98" t="e">
        <f t="shared" si="481"/>
        <v>#VALUE!</v>
      </c>
      <c r="Q1255" s="99" t="e">
        <f t="shared" si="490"/>
        <v>#VALUE!</v>
      </c>
      <c r="R1255" s="100"/>
      <c r="S1255" s="5"/>
      <c r="T1255" s="28">
        <f t="shared" si="491"/>
        <v>0</v>
      </c>
      <c r="U1255" s="101">
        <v>66140</v>
      </c>
      <c r="V1255" s="102">
        <f t="shared" ref="V1255:V1286" si="494">+U1255*T1255</f>
        <v>0</v>
      </c>
      <c r="W1255" s="101"/>
      <c r="X1255" s="101"/>
      <c r="Y1255" s="102">
        <f t="shared" si="492"/>
        <v>0</v>
      </c>
      <c r="Z1255" s="102">
        <f t="shared" si="493"/>
        <v>0</v>
      </c>
      <c r="AA1255" s="102" t="e">
        <f t="shared" ref="AA1255:AA1286" si="495">+Z1255+Q1255</f>
        <v>#VALUE!</v>
      </c>
    </row>
    <row r="1256" spans="1:27" ht="17.25">
      <c r="A1256" s="5"/>
      <c r="B1256" s="5"/>
      <c r="C1256" s="93"/>
      <c r="D1256" s="193"/>
      <c r="E1256" s="94"/>
      <c r="F1256" s="95"/>
      <c r="G1256" s="96" t="str">
        <f t="shared" si="484"/>
        <v>Error</v>
      </c>
      <c r="H1256" s="97">
        <v>14400</v>
      </c>
      <c r="I1256" s="98" t="e">
        <f t="shared" si="485"/>
        <v>#VALUE!</v>
      </c>
      <c r="J1256" s="88" t="e">
        <f t="shared" si="480"/>
        <v>#VALUE!</v>
      </c>
      <c r="K1256" s="98">
        <f t="shared" si="486"/>
        <v>0</v>
      </c>
      <c r="L1256" s="98">
        <f t="shared" si="487"/>
        <v>0</v>
      </c>
      <c r="M1256" s="98" t="e">
        <f t="shared" si="488"/>
        <v>#VALUE!</v>
      </c>
      <c r="N1256" s="98" t="e">
        <f t="shared" si="489"/>
        <v>#VALUE!</v>
      </c>
      <c r="O1256" s="97"/>
      <c r="P1256" s="98" t="e">
        <f t="shared" si="481"/>
        <v>#VALUE!</v>
      </c>
      <c r="Q1256" s="99" t="e">
        <f t="shared" si="490"/>
        <v>#VALUE!</v>
      </c>
      <c r="R1256" s="100"/>
      <c r="S1256" s="5"/>
      <c r="T1256" s="28">
        <f t="shared" si="491"/>
        <v>0</v>
      </c>
      <c r="U1256" s="101">
        <v>66140</v>
      </c>
      <c r="V1256" s="102">
        <f t="shared" si="494"/>
        <v>0</v>
      </c>
      <c r="W1256" s="101"/>
      <c r="X1256" s="101"/>
      <c r="Y1256" s="102">
        <f t="shared" si="492"/>
        <v>0</v>
      </c>
      <c r="Z1256" s="102">
        <f t="shared" si="493"/>
        <v>0</v>
      </c>
      <c r="AA1256" s="102" t="e">
        <f t="shared" si="495"/>
        <v>#VALUE!</v>
      </c>
    </row>
    <row r="1257" spans="1:27" ht="17.25">
      <c r="A1257" s="5"/>
      <c r="B1257" s="5"/>
      <c r="C1257" s="93"/>
      <c r="D1257" s="193"/>
      <c r="E1257" s="94"/>
      <c r="F1257" s="95"/>
      <c r="G1257" s="96" t="str">
        <f t="shared" si="484"/>
        <v>Error</v>
      </c>
      <c r="H1257" s="97">
        <v>14400</v>
      </c>
      <c r="I1257" s="98" t="e">
        <f t="shared" si="485"/>
        <v>#VALUE!</v>
      </c>
      <c r="J1257" s="88" t="e">
        <f t="shared" si="480"/>
        <v>#VALUE!</v>
      </c>
      <c r="K1257" s="98">
        <f t="shared" si="486"/>
        <v>0</v>
      </c>
      <c r="L1257" s="98">
        <f t="shared" si="487"/>
        <v>0</v>
      </c>
      <c r="M1257" s="98" t="e">
        <f t="shared" si="488"/>
        <v>#VALUE!</v>
      </c>
      <c r="N1257" s="98" t="e">
        <f t="shared" si="489"/>
        <v>#VALUE!</v>
      </c>
      <c r="O1257" s="97"/>
      <c r="P1257" s="98" t="e">
        <f t="shared" si="481"/>
        <v>#VALUE!</v>
      </c>
      <c r="Q1257" s="99" t="e">
        <f t="shared" si="490"/>
        <v>#VALUE!</v>
      </c>
      <c r="R1257" s="100"/>
      <c r="S1257" s="5"/>
      <c r="T1257" s="28">
        <f t="shared" si="491"/>
        <v>0</v>
      </c>
      <c r="U1257" s="101">
        <v>66140</v>
      </c>
      <c r="V1257" s="102">
        <f t="shared" si="494"/>
        <v>0</v>
      </c>
      <c r="W1257" s="101"/>
      <c r="X1257" s="101"/>
      <c r="Y1257" s="102">
        <f t="shared" si="492"/>
        <v>0</v>
      </c>
      <c r="Z1257" s="102">
        <f t="shared" si="493"/>
        <v>0</v>
      </c>
      <c r="AA1257" s="102" t="e">
        <f t="shared" si="495"/>
        <v>#VALUE!</v>
      </c>
    </row>
    <row r="1258" spans="1:27" ht="17.25">
      <c r="A1258" s="5"/>
      <c r="B1258" s="5"/>
      <c r="C1258" s="93"/>
      <c r="D1258" s="193"/>
      <c r="E1258" s="94"/>
      <c r="F1258" s="95"/>
      <c r="G1258" s="96" t="str">
        <f t="shared" si="484"/>
        <v>Error</v>
      </c>
      <c r="H1258" s="97">
        <v>14400</v>
      </c>
      <c r="I1258" s="98" t="e">
        <f t="shared" si="485"/>
        <v>#VALUE!</v>
      </c>
      <c r="J1258" s="88" t="e">
        <f t="shared" si="480"/>
        <v>#VALUE!</v>
      </c>
      <c r="K1258" s="98">
        <f t="shared" si="486"/>
        <v>0</v>
      </c>
      <c r="L1258" s="98">
        <f t="shared" si="487"/>
        <v>0</v>
      </c>
      <c r="M1258" s="98" t="e">
        <f t="shared" si="488"/>
        <v>#VALUE!</v>
      </c>
      <c r="N1258" s="98" t="e">
        <f t="shared" si="489"/>
        <v>#VALUE!</v>
      </c>
      <c r="O1258" s="97"/>
      <c r="P1258" s="98" t="e">
        <f t="shared" si="481"/>
        <v>#VALUE!</v>
      </c>
      <c r="Q1258" s="99" t="e">
        <f t="shared" si="490"/>
        <v>#VALUE!</v>
      </c>
      <c r="R1258" s="100"/>
      <c r="S1258" s="5"/>
      <c r="T1258" s="28">
        <f t="shared" si="491"/>
        <v>0</v>
      </c>
      <c r="U1258" s="101">
        <v>66140</v>
      </c>
      <c r="V1258" s="102">
        <f t="shared" si="494"/>
        <v>0</v>
      </c>
      <c r="W1258" s="101"/>
      <c r="X1258" s="101"/>
      <c r="Y1258" s="102">
        <f t="shared" si="492"/>
        <v>0</v>
      </c>
      <c r="Z1258" s="102">
        <f t="shared" si="493"/>
        <v>0</v>
      </c>
      <c r="AA1258" s="102" t="e">
        <f t="shared" si="495"/>
        <v>#VALUE!</v>
      </c>
    </row>
    <row r="1259" spans="1:27" ht="17.25">
      <c r="A1259" s="5"/>
      <c r="B1259" s="5"/>
      <c r="C1259" s="93"/>
      <c r="D1259" s="193"/>
      <c r="E1259" s="84"/>
      <c r="F1259" s="85"/>
      <c r="G1259" s="86" t="str">
        <f t="shared" si="484"/>
        <v>Error</v>
      </c>
      <c r="H1259" s="87">
        <v>14400</v>
      </c>
      <c r="I1259" s="88" t="e">
        <f t="shared" si="485"/>
        <v>#VALUE!</v>
      </c>
      <c r="J1259" s="88" t="e">
        <f t="shared" si="480"/>
        <v>#VALUE!</v>
      </c>
      <c r="K1259" s="88">
        <f t="shared" si="486"/>
        <v>0</v>
      </c>
      <c r="L1259" s="88">
        <f t="shared" si="487"/>
        <v>0</v>
      </c>
      <c r="M1259" s="88" t="e">
        <f t="shared" si="488"/>
        <v>#VALUE!</v>
      </c>
      <c r="N1259" s="88" t="e">
        <f t="shared" si="489"/>
        <v>#VALUE!</v>
      </c>
      <c r="O1259" s="87"/>
      <c r="P1259" s="88" t="e">
        <f t="shared" si="481"/>
        <v>#VALUE!</v>
      </c>
      <c r="Q1259" s="89" t="e">
        <f t="shared" si="490"/>
        <v>#VALUE!</v>
      </c>
      <c r="R1259" s="90"/>
      <c r="S1259" s="82"/>
      <c r="T1259" s="28">
        <f t="shared" si="491"/>
        <v>0</v>
      </c>
      <c r="U1259" s="91">
        <v>66140</v>
      </c>
      <c r="V1259" s="92">
        <f t="shared" si="494"/>
        <v>0</v>
      </c>
      <c r="W1259" s="91"/>
      <c r="X1259" s="91"/>
      <c r="Y1259" s="92">
        <f t="shared" si="492"/>
        <v>0</v>
      </c>
      <c r="Z1259" s="92">
        <f t="shared" si="493"/>
        <v>0</v>
      </c>
      <c r="AA1259" s="92" t="e">
        <f t="shared" si="495"/>
        <v>#VALUE!</v>
      </c>
    </row>
    <row r="1260" spans="1:27" ht="17.25">
      <c r="A1260" s="5"/>
      <c r="B1260" s="5"/>
      <c r="C1260" s="93"/>
      <c r="D1260" s="193"/>
      <c r="E1260" s="94"/>
      <c r="F1260" s="95"/>
      <c r="G1260" s="96" t="str">
        <f t="shared" si="484"/>
        <v>Error</v>
      </c>
      <c r="H1260" s="97">
        <v>14400</v>
      </c>
      <c r="I1260" s="98" t="e">
        <f t="shared" si="485"/>
        <v>#VALUE!</v>
      </c>
      <c r="J1260" s="88" t="e">
        <f t="shared" si="480"/>
        <v>#VALUE!</v>
      </c>
      <c r="K1260" s="98">
        <f t="shared" si="486"/>
        <v>0</v>
      </c>
      <c r="L1260" s="98">
        <f t="shared" si="487"/>
        <v>0</v>
      </c>
      <c r="M1260" s="98" t="e">
        <f t="shared" si="488"/>
        <v>#VALUE!</v>
      </c>
      <c r="N1260" s="98" t="e">
        <f t="shared" si="489"/>
        <v>#VALUE!</v>
      </c>
      <c r="O1260" s="97"/>
      <c r="P1260" s="98" t="e">
        <f t="shared" si="481"/>
        <v>#VALUE!</v>
      </c>
      <c r="Q1260" s="99" t="e">
        <f t="shared" si="490"/>
        <v>#VALUE!</v>
      </c>
      <c r="R1260" s="100"/>
      <c r="S1260" s="5"/>
      <c r="T1260" s="28">
        <f t="shared" si="491"/>
        <v>0</v>
      </c>
      <c r="U1260" s="101">
        <v>66140</v>
      </c>
      <c r="V1260" s="102">
        <f t="shared" si="494"/>
        <v>0</v>
      </c>
      <c r="W1260" s="101"/>
      <c r="X1260" s="101"/>
      <c r="Y1260" s="102">
        <f t="shared" si="492"/>
        <v>0</v>
      </c>
      <c r="Z1260" s="102">
        <f t="shared" si="493"/>
        <v>0</v>
      </c>
      <c r="AA1260" s="102" t="e">
        <f t="shared" si="495"/>
        <v>#VALUE!</v>
      </c>
    </row>
    <row r="1261" spans="1:27" ht="17.25">
      <c r="A1261" s="5"/>
      <c r="B1261" s="5"/>
      <c r="C1261" s="93"/>
      <c r="D1261" s="193"/>
      <c r="E1261" s="94"/>
      <c r="F1261" s="95"/>
      <c r="G1261" s="96" t="str">
        <f t="shared" si="484"/>
        <v>Error</v>
      </c>
      <c r="H1261" s="97">
        <v>14400</v>
      </c>
      <c r="I1261" s="98" t="e">
        <f t="shared" si="485"/>
        <v>#VALUE!</v>
      </c>
      <c r="J1261" s="88" t="e">
        <f t="shared" si="480"/>
        <v>#VALUE!</v>
      </c>
      <c r="K1261" s="98">
        <f t="shared" si="486"/>
        <v>0</v>
      </c>
      <c r="L1261" s="98">
        <f t="shared" si="487"/>
        <v>0</v>
      </c>
      <c r="M1261" s="98" t="e">
        <f t="shared" si="488"/>
        <v>#VALUE!</v>
      </c>
      <c r="N1261" s="98" t="e">
        <f t="shared" si="489"/>
        <v>#VALUE!</v>
      </c>
      <c r="O1261" s="97"/>
      <c r="P1261" s="98" t="e">
        <f t="shared" si="481"/>
        <v>#VALUE!</v>
      </c>
      <c r="Q1261" s="99" t="e">
        <f t="shared" si="490"/>
        <v>#VALUE!</v>
      </c>
      <c r="R1261" s="100"/>
      <c r="S1261" s="5"/>
      <c r="T1261" s="28">
        <f t="shared" si="491"/>
        <v>0</v>
      </c>
      <c r="U1261" s="101">
        <v>66140</v>
      </c>
      <c r="V1261" s="102">
        <f t="shared" si="494"/>
        <v>0</v>
      </c>
      <c r="W1261" s="101"/>
      <c r="X1261" s="101"/>
      <c r="Y1261" s="102">
        <f t="shared" si="492"/>
        <v>0</v>
      </c>
      <c r="Z1261" s="102">
        <f t="shared" si="493"/>
        <v>0</v>
      </c>
      <c r="AA1261" s="102" t="e">
        <f t="shared" si="495"/>
        <v>#VALUE!</v>
      </c>
    </row>
    <row r="1262" spans="1:27" ht="17.25">
      <c r="A1262" s="5"/>
      <c r="B1262" s="5"/>
      <c r="C1262" s="93"/>
      <c r="D1262" s="193"/>
      <c r="E1262" s="94"/>
      <c r="F1262" s="95"/>
      <c r="G1262" s="96" t="str">
        <f t="shared" si="484"/>
        <v>Error</v>
      </c>
      <c r="H1262" s="97">
        <v>14400</v>
      </c>
      <c r="I1262" s="98" t="e">
        <f t="shared" si="485"/>
        <v>#VALUE!</v>
      </c>
      <c r="J1262" s="88" t="e">
        <f t="shared" si="480"/>
        <v>#VALUE!</v>
      </c>
      <c r="K1262" s="98">
        <f t="shared" si="486"/>
        <v>0</v>
      </c>
      <c r="L1262" s="98">
        <f t="shared" si="487"/>
        <v>0</v>
      </c>
      <c r="M1262" s="98" t="e">
        <f t="shared" si="488"/>
        <v>#VALUE!</v>
      </c>
      <c r="N1262" s="98" t="e">
        <f t="shared" si="489"/>
        <v>#VALUE!</v>
      </c>
      <c r="O1262" s="97"/>
      <c r="P1262" s="98" t="e">
        <f t="shared" si="481"/>
        <v>#VALUE!</v>
      </c>
      <c r="Q1262" s="99" t="e">
        <f t="shared" si="490"/>
        <v>#VALUE!</v>
      </c>
      <c r="R1262" s="100"/>
      <c r="S1262" s="5"/>
      <c r="T1262" s="28">
        <f t="shared" si="491"/>
        <v>0</v>
      </c>
      <c r="U1262" s="101">
        <v>66140</v>
      </c>
      <c r="V1262" s="102">
        <f t="shared" si="494"/>
        <v>0</v>
      </c>
      <c r="W1262" s="101"/>
      <c r="X1262" s="101"/>
      <c r="Y1262" s="102">
        <f t="shared" si="492"/>
        <v>0</v>
      </c>
      <c r="Z1262" s="102">
        <f t="shared" si="493"/>
        <v>0</v>
      </c>
      <c r="AA1262" s="102" t="e">
        <f t="shared" si="495"/>
        <v>#VALUE!</v>
      </c>
    </row>
    <row r="1263" spans="1:27" ht="17.25">
      <c r="A1263" s="5"/>
      <c r="B1263" s="5"/>
      <c r="C1263" s="93"/>
      <c r="D1263" s="193"/>
      <c r="E1263" s="94"/>
      <c r="F1263" s="95"/>
      <c r="G1263" s="96" t="str">
        <f t="shared" si="484"/>
        <v>Error</v>
      </c>
      <c r="H1263" s="97">
        <v>14400</v>
      </c>
      <c r="I1263" s="98" t="e">
        <f t="shared" si="485"/>
        <v>#VALUE!</v>
      </c>
      <c r="J1263" s="88" t="e">
        <f t="shared" si="480"/>
        <v>#VALUE!</v>
      </c>
      <c r="K1263" s="98">
        <f t="shared" si="486"/>
        <v>0</v>
      </c>
      <c r="L1263" s="98">
        <f t="shared" si="487"/>
        <v>0</v>
      </c>
      <c r="M1263" s="98" t="e">
        <f t="shared" si="488"/>
        <v>#VALUE!</v>
      </c>
      <c r="N1263" s="98" t="e">
        <f t="shared" si="489"/>
        <v>#VALUE!</v>
      </c>
      <c r="O1263" s="97"/>
      <c r="P1263" s="98" t="e">
        <f t="shared" si="481"/>
        <v>#VALUE!</v>
      </c>
      <c r="Q1263" s="99" t="e">
        <f t="shared" si="490"/>
        <v>#VALUE!</v>
      </c>
      <c r="R1263" s="100"/>
      <c r="S1263" s="5"/>
      <c r="T1263" s="28">
        <f t="shared" si="491"/>
        <v>0</v>
      </c>
      <c r="U1263" s="101">
        <v>66140</v>
      </c>
      <c r="V1263" s="102">
        <f t="shared" si="494"/>
        <v>0</v>
      </c>
      <c r="W1263" s="101"/>
      <c r="X1263" s="101"/>
      <c r="Y1263" s="102">
        <f t="shared" si="492"/>
        <v>0</v>
      </c>
      <c r="Z1263" s="102">
        <f t="shared" si="493"/>
        <v>0</v>
      </c>
      <c r="AA1263" s="102" t="e">
        <f t="shared" si="495"/>
        <v>#VALUE!</v>
      </c>
    </row>
    <row r="1264" spans="1:27" ht="17.25">
      <c r="A1264" s="5"/>
      <c r="B1264" s="5"/>
      <c r="C1264" s="93"/>
      <c r="D1264" s="193"/>
      <c r="E1264" s="94"/>
      <c r="F1264" s="95"/>
      <c r="G1264" s="96" t="str">
        <f t="shared" si="484"/>
        <v>Error</v>
      </c>
      <c r="H1264" s="97">
        <v>14400</v>
      </c>
      <c r="I1264" s="98" t="e">
        <f t="shared" si="485"/>
        <v>#VALUE!</v>
      </c>
      <c r="J1264" s="88" t="e">
        <f t="shared" si="480"/>
        <v>#VALUE!</v>
      </c>
      <c r="K1264" s="98">
        <f t="shared" si="486"/>
        <v>0</v>
      </c>
      <c r="L1264" s="98">
        <f t="shared" si="487"/>
        <v>0</v>
      </c>
      <c r="M1264" s="98" t="e">
        <f t="shared" si="488"/>
        <v>#VALUE!</v>
      </c>
      <c r="N1264" s="98" t="e">
        <f t="shared" si="489"/>
        <v>#VALUE!</v>
      </c>
      <c r="O1264" s="97"/>
      <c r="P1264" s="98" t="e">
        <f t="shared" si="481"/>
        <v>#VALUE!</v>
      </c>
      <c r="Q1264" s="99" t="e">
        <f t="shared" si="490"/>
        <v>#VALUE!</v>
      </c>
      <c r="R1264" s="100"/>
      <c r="S1264" s="5"/>
      <c r="T1264" s="28">
        <f t="shared" si="491"/>
        <v>0</v>
      </c>
      <c r="U1264" s="101">
        <v>66140</v>
      </c>
      <c r="V1264" s="102">
        <f t="shared" si="494"/>
        <v>0</v>
      </c>
      <c r="W1264" s="101"/>
      <c r="X1264" s="101"/>
      <c r="Y1264" s="102">
        <f t="shared" si="492"/>
        <v>0</v>
      </c>
      <c r="Z1264" s="102">
        <f t="shared" si="493"/>
        <v>0</v>
      </c>
      <c r="AA1264" s="102" t="e">
        <f t="shared" si="495"/>
        <v>#VALUE!</v>
      </c>
    </row>
    <row r="1265" spans="1:27" ht="17.25">
      <c r="A1265" s="5"/>
      <c r="B1265" s="5"/>
      <c r="C1265" s="93"/>
      <c r="D1265" s="193"/>
      <c r="E1265" s="84"/>
      <c r="F1265" s="85"/>
      <c r="G1265" s="86" t="str">
        <f t="shared" si="484"/>
        <v>Error</v>
      </c>
      <c r="H1265" s="87">
        <v>14400</v>
      </c>
      <c r="I1265" s="88" t="e">
        <f t="shared" si="485"/>
        <v>#VALUE!</v>
      </c>
      <c r="J1265" s="88" t="e">
        <f t="shared" si="480"/>
        <v>#VALUE!</v>
      </c>
      <c r="K1265" s="88">
        <f t="shared" si="486"/>
        <v>0</v>
      </c>
      <c r="L1265" s="88">
        <f t="shared" si="487"/>
        <v>0</v>
      </c>
      <c r="M1265" s="88" t="e">
        <f t="shared" si="488"/>
        <v>#VALUE!</v>
      </c>
      <c r="N1265" s="88" t="e">
        <f t="shared" si="489"/>
        <v>#VALUE!</v>
      </c>
      <c r="O1265" s="87"/>
      <c r="P1265" s="88" t="e">
        <f t="shared" si="481"/>
        <v>#VALUE!</v>
      </c>
      <c r="Q1265" s="89" t="e">
        <f t="shared" si="490"/>
        <v>#VALUE!</v>
      </c>
      <c r="R1265" s="90"/>
      <c r="S1265" s="82"/>
      <c r="T1265" s="28">
        <f t="shared" si="491"/>
        <v>0</v>
      </c>
      <c r="U1265" s="91">
        <v>66140</v>
      </c>
      <c r="V1265" s="92">
        <f t="shared" si="494"/>
        <v>0</v>
      </c>
      <c r="W1265" s="91"/>
      <c r="X1265" s="91"/>
      <c r="Y1265" s="92">
        <f t="shared" si="492"/>
        <v>0</v>
      </c>
      <c r="Z1265" s="92">
        <f t="shared" si="493"/>
        <v>0</v>
      </c>
      <c r="AA1265" s="92" t="e">
        <f t="shared" si="495"/>
        <v>#VALUE!</v>
      </c>
    </row>
    <row r="1266" spans="1:27" ht="17.25">
      <c r="A1266" s="5"/>
      <c r="B1266" s="5"/>
      <c r="C1266" s="93"/>
      <c r="D1266" s="193"/>
      <c r="E1266" s="94"/>
      <c r="F1266" s="95"/>
      <c r="G1266" s="96" t="str">
        <f t="shared" si="484"/>
        <v>Error</v>
      </c>
      <c r="H1266" s="97">
        <v>14400</v>
      </c>
      <c r="I1266" s="98" t="e">
        <f t="shared" si="485"/>
        <v>#VALUE!</v>
      </c>
      <c r="J1266" s="88" t="e">
        <f t="shared" si="480"/>
        <v>#VALUE!</v>
      </c>
      <c r="K1266" s="98">
        <f t="shared" si="486"/>
        <v>0</v>
      </c>
      <c r="L1266" s="98">
        <f t="shared" si="487"/>
        <v>0</v>
      </c>
      <c r="M1266" s="98" t="e">
        <f t="shared" si="488"/>
        <v>#VALUE!</v>
      </c>
      <c r="N1266" s="98" t="e">
        <f t="shared" si="489"/>
        <v>#VALUE!</v>
      </c>
      <c r="O1266" s="97"/>
      <c r="P1266" s="98" t="e">
        <f t="shared" si="481"/>
        <v>#VALUE!</v>
      </c>
      <c r="Q1266" s="99" t="e">
        <f t="shared" si="490"/>
        <v>#VALUE!</v>
      </c>
      <c r="R1266" s="100"/>
      <c r="S1266" s="5"/>
      <c r="T1266" s="28">
        <f t="shared" si="491"/>
        <v>0</v>
      </c>
      <c r="U1266" s="101">
        <v>66140</v>
      </c>
      <c r="V1266" s="102">
        <f t="shared" si="494"/>
        <v>0</v>
      </c>
      <c r="W1266" s="101"/>
      <c r="X1266" s="101"/>
      <c r="Y1266" s="102">
        <f t="shared" si="492"/>
        <v>0</v>
      </c>
      <c r="Z1266" s="102">
        <f t="shared" si="493"/>
        <v>0</v>
      </c>
      <c r="AA1266" s="102" t="e">
        <f t="shared" si="495"/>
        <v>#VALUE!</v>
      </c>
    </row>
    <row r="1267" spans="1:27" ht="17.25">
      <c r="A1267" s="5"/>
      <c r="B1267" s="5"/>
      <c r="C1267" s="93"/>
      <c r="D1267" s="193"/>
      <c r="E1267" s="94"/>
      <c r="F1267" s="95"/>
      <c r="G1267" s="96" t="str">
        <f t="shared" si="484"/>
        <v>Error</v>
      </c>
      <c r="H1267" s="97">
        <v>14400</v>
      </c>
      <c r="I1267" s="98" t="e">
        <f t="shared" si="485"/>
        <v>#VALUE!</v>
      </c>
      <c r="J1267" s="88" t="e">
        <f t="shared" si="480"/>
        <v>#VALUE!</v>
      </c>
      <c r="K1267" s="98">
        <f t="shared" si="486"/>
        <v>0</v>
      </c>
      <c r="L1267" s="98">
        <f t="shared" si="487"/>
        <v>0</v>
      </c>
      <c r="M1267" s="98" t="e">
        <f t="shared" si="488"/>
        <v>#VALUE!</v>
      </c>
      <c r="N1267" s="98" t="e">
        <f t="shared" si="489"/>
        <v>#VALUE!</v>
      </c>
      <c r="O1267" s="97"/>
      <c r="P1267" s="98" t="e">
        <f t="shared" si="481"/>
        <v>#VALUE!</v>
      </c>
      <c r="Q1267" s="99" t="e">
        <f t="shared" si="490"/>
        <v>#VALUE!</v>
      </c>
      <c r="R1267" s="100"/>
      <c r="S1267" s="5"/>
      <c r="T1267" s="28">
        <f t="shared" si="491"/>
        <v>0</v>
      </c>
      <c r="U1267" s="101">
        <v>66140</v>
      </c>
      <c r="V1267" s="102">
        <f t="shared" si="494"/>
        <v>0</v>
      </c>
      <c r="W1267" s="101"/>
      <c r="X1267" s="101"/>
      <c r="Y1267" s="102">
        <f t="shared" si="492"/>
        <v>0</v>
      </c>
      <c r="Z1267" s="102">
        <f t="shared" si="493"/>
        <v>0</v>
      </c>
      <c r="AA1267" s="102" t="e">
        <f t="shared" si="495"/>
        <v>#VALUE!</v>
      </c>
    </row>
    <row r="1268" spans="1:27" ht="17.25">
      <c r="A1268" s="5"/>
      <c r="B1268" s="5"/>
      <c r="C1268" s="93"/>
      <c r="D1268" s="193"/>
      <c r="E1268" s="94"/>
      <c r="F1268" s="95"/>
      <c r="G1268" s="96" t="str">
        <f t="shared" si="484"/>
        <v>Error</v>
      </c>
      <c r="H1268" s="97">
        <v>14400</v>
      </c>
      <c r="I1268" s="98" t="e">
        <f t="shared" si="485"/>
        <v>#VALUE!</v>
      </c>
      <c r="J1268" s="88" t="e">
        <f t="shared" si="480"/>
        <v>#VALUE!</v>
      </c>
      <c r="K1268" s="98">
        <f t="shared" si="486"/>
        <v>0</v>
      </c>
      <c r="L1268" s="98">
        <f t="shared" si="487"/>
        <v>0</v>
      </c>
      <c r="M1268" s="98" t="e">
        <f t="shared" si="488"/>
        <v>#VALUE!</v>
      </c>
      <c r="N1268" s="98" t="e">
        <f t="shared" si="489"/>
        <v>#VALUE!</v>
      </c>
      <c r="O1268" s="97"/>
      <c r="P1268" s="98" t="e">
        <f t="shared" si="481"/>
        <v>#VALUE!</v>
      </c>
      <c r="Q1268" s="99" t="e">
        <f t="shared" si="490"/>
        <v>#VALUE!</v>
      </c>
      <c r="R1268" s="100"/>
      <c r="S1268" s="5"/>
      <c r="T1268" s="28">
        <f t="shared" si="491"/>
        <v>0</v>
      </c>
      <c r="U1268" s="101">
        <v>66140</v>
      </c>
      <c r="V1268" s="102">
        <f t="shared" si="494"/>
        <v>0</v>
      </c>
      <c r="W1268" s="101"/>
      <c r="X1268" s="101"/>
      <c r="Y1268" s="102">
        <f t="shared" si="492"/>
        <v>0</v>
      </c>
      <c r="Z1268" s="102">
        <f t="shared" si="493"/>
        <v>0</v>
      </c>
      <c r="AA1268" s="102" t="e">
        <f t="shared" si="495"/>
        <v>#VALUE!</v>
      </c>
    </row>
    <row r="1269" spans="1:27" ht="17.25">
      <c r="A1269" s="5"/>
      <c r="B1269" s="5"/>
      <c r="C1269" s="93"/>
      <c r="D1269" s="193"/>
      <c r="E1269" s="94"/>
      <c r="F1269" s="95"/>
      <c r="G1269" s="96" t="str">
        <f t="shared" si="484"/>
        <v>Error</v>
      </c>
      <c r="H1269" s="97">
        <v>14400</v>
      </c>
      <c r="I1269" s="98" t="e">
        <f t="shared" si="485"/>
        <v>#VALUE!</v>
      </c>
      <c r="J1269" s="88" t="e">
        <f t="shared" si="480"/>
        <v>#VALUE!</v>
      </c>
      <c r="K1269" s="98">
        <f t="shared" si="486"/>
        <v>0</v>
      </c>
      <c r="L1269" s="98">
        <f t="shared" si="487"/>
        <v>0</v>
      </c>
      <c r="M1269" s="98" t="e">
        <f t="shared" si="488"/>
        <v>#VALUE!</v>
      </c>
      <c r="N1269" s="98" t="e">
        <f t="shared" si="489"/>
        <v>#VALUE!</v>
      </c>
      <c r="O1269" s="97"/>
      <c r="P1269" s="98" t="e">
        <f t="shared" si="481"/>
        <v>#VALUE!</v>
      </c>
      <c r="Q1269" s="99" t="e">
        <f t="shared" si="490"/>
        <v>#VALUE!</v>
      </c>
      <c r="R1269" s="100"/>
      <c r="S1269" s="5"/>
      <c r="T1269" s="28">
        <f t="shared" si="491"/>
        <v>0</v>
      </c>
      <c r="U1269" s="101">
        <v>66140</v>
      </c>
      <c r="V1269" s="102">
        <f t="shared" si="494"/>
        <v>0</v>
      </c>
      <c r="W1269" s="101"/>
      <c r="X1269" s="101"/>
      <c r="Y1269" s="102">
        <f t="shared" si="492"/>
        <v>0</v>
      </c>
      <c r="Z1269" s="102">
        <f t="shared" si="493"/>
        <v>0</v>
      </c>
      <c r="AA1269" s="102" t="e">
        <f t="shared" si="495"/>
        <v>#VALUE!</v>
      </c>
    </row>
    <row r="1270" spans="1:27" ht="17.25">
      <c r="A1270" s="5"/>
      <c r="B1270" s="5"/>
      <c r="C1270" s="93"/>
      <c r="D1270" s="193"/>
      <c r="E1270" s="94"/>
      <c r="F1270" s="95"/>
      <c r="G1270" s="96" t="str">
        <f t="shared" si="484"/>
        <v>Error</v>
      </c>
      <c r="H1270" s="97">
        <v>14400</v>
      </c>
      <c r="I1270" s="98" t="e">
        <f t="shared" si="485"/>
        <v>#VALUE!</v>
      </c>
      <c r="J1270" s="88" t="e">
        <f t="shared" si="480"/>
        <v>#VALUE!</v>
      </c>
      <c r="K1270" s="98">
        <f t="shared" si="486"/>
        <v>0</v>
      </c>
      <c r="L1270" s="98">
        <f t="shared" si="487"/>
        <v>0</v>
      </c>
      <c r="M1270" s="98" t="e">
        <f t="shared" si="488"/>
        <v>#VALUE!</v>
      </c>
      <c r="N1270" s="98" t="e">
        <f t="shared" si="489"/>
        <v>#VALUE!</v>
      </c>
      <c r="O1270" s="97"/>
      <c r="P1270" s="98" t="e">
        <f t="shared" si="481"/>
        <v>#VALUE!</v>
      </c>
      <c r="Q1270" s="99" t="e">
        <f t="shared" si="490"/>
        <v>#VALUE!</v>
      </c>
      <c r="R1270" s="100"/>
      <c r="S1270" s="5"/>
      <c r="T1270" s="28">
        <f t="shared" si="491"/>
        <v>0</v>
      </c>
      <c r="U1270" s="101">
        <v>66140</v>
      </c>
      <c r="V1270" s="102">
        <f t="shared" si="494"/>
        <v>0</v>
      </c>
      <c r="W1270" s="101"/>
      <c r="X1270" s="101"/>
      <c r="Y1270" s="102">
        <f t="shared" si="492"/>
        <v>0</v>
      </c>
      <c r="Z1270" s="102">
        <f t="shared" si="493"/>
        <v>0</v>
      </c>
      <c r="AA1270" s="102" t="e">
        <f t="shared" si="495"/>
        <v>#VALUE!</v>
      </c>
    </row>
    <row r="1271" spans="1:27" ht="17.25">
      <c r="A1271" s="5"/>
      <c r="B1271" s="5"/>
      <c r="C1271" s="93"/>
      <c r="D1271" s="193"/>
      <c r="E1271" s="84"/>
      <c r="F1271" s="85"/>
      <c r="G1271" s="86" t="str">
        <f t="shared" si="484"/>
        <v>Error</v>
      </c>
      <c r="H1271" s="87">
        <v>14400</v>
      </c>
      <c r="I1271" s="88" t="e">
        <f t="shared" si="485"/>
        <v>#VALUE!</v>
      </c>
      <c r="J1271" s="88" t="e">
        <f t="shared" si="480"/>
        <v>#VALUE!</v>
      </c>
      <c r="K1271" s="88">
        <f t="shared" si="486"/>
        <v>0</v>
      </c>
      <c r="L1271" s="88">
        <f t="shared" si="487"/>
        <v>0</v>
      </c>
      <c r="M1271" s="88" t="e">
        <f t="shared" si="488"/>
        <v>#VALUE!</v>
      </c>
      <c r="N1271" s="88" t="e">
        <f t="shared" si="489"/>
        <v>#VALUE!</v>
      </c>
      <c r="O1271" s="87"/>
      <c r="P1271" s="88" t="e">
        <f t="shared" si="481"/>
        <v>#VALUE!</v>
      </c>
      <c r="Q1271" s="89" t="e">
        <f t="shared" si="490"/>
        <v>#VALUE!</v>
      </c>
      <c r="R1271" s="90"/>
      <c r="S1271" s="82"/>
      <c r="T1271" s="28">
        <f t="shared" si="491"/>
        <v>0</v>
      </c>
      <c r="U1271" s="91">
        <v>66140</v>
      </c>
      <c r="V1271" s="92">
        <f t="shared" si="494"/>
        <v>0</v>
      </c>
      <c r="W1271" s="91"/>
      <c r="X1271" s="91"/>
      <c r="Y1271" s="92">
        <f t="shared" si="492"/>
        <v>0</v>
      </c>
      <c r="Z1271" s="92">
        <f t="shared" si="493"/>
        <v>0</v>
      </c>
      <c r="AA1271" s="92" t="e">
        <f t="shared" si="495"/>
        <v>#VALUE!</v>
      </c>
    </row>
    <row r="1272" spans="1:27" ht="17.25">
      <c r="A1272" s="5"/>
      <c r="B1272" s="5"/>
      <c r="C1272" s="93"/>
      <c r="D1272" s="193"/>
      <c r="E1272" s="94"/>
      <c r="F1272" s="95"/>
      <c r="G1272" s="96" t="str">
        <f t="shared" si="484"/>
        <v>Error</v>
      </c>
      <c r="H1272" s="97">
        <v>14400</v>
      </c>
      <c r="I1272" s="98" t="e">
        <f t="shared" si="485"/>
        <v>#VALUE!</v>
      </c>
      <c r="J1272" s="88" t="e">
        <f t="shared" si="480"/>
        <v>#VALUE!</v>
      </c>
      <c r="K1272" s="98">
        <f t="shared" si="486"/>
        <v>0</v>
      </c>
      <c r="L1272" s="98">
        <f t="shared" si="487"/>
        <v>0</v>
      </c>
      <c r="M1272" s="98" t="e">
        <f t="shared" si="488"/>
        <v>#VALUE!</v>
      </c>
      <c r="N1272" s="98" t="e">
        <f t="shared" si="489"/>
        <v>#VALUE!</v>
      </c>
      <c r="O1272" s="97"/>
      <c r="P1272" s="98" t="e">
        <f t="shared" si="481"/>
        <v>#VALUE!</v>
      </c>
      <c r="Q1272" s="99" t="e">
        <f t="shared" si="490"/>
        <v>#VALUE!</v>
      </c>
      <c r="R1272" s="100"/>
      <c r="S1272" s="5"/>
      <c r="T1272" s="28">
        <f t="shared" si="491"/>
        <v>0</v>
      </c>
      <c r="U1272" s="101">
        <v>66140</v>
      </c>
      <c r="V1272" s="102">
        <f t="shared" si="494"/>
        <v>0</v>
      </c>
      <c r="W1272" s="101"/>
      <c r="X1272" s="101"/>
      <c r="Y1272" s="102">
        <f t="shared" si="492"/>
        <v>0</v>
      </c>
      <c r="Z1272" s="102">
        <f t="shared" si="493"/>
        <v>0</v>
      </c>
      <c r="AA1272" s="102" t="e">
        <f t="shared" si="495"/>
        <v>#VALUE!</v>
      </c>
    </row>
    <row r="1273" spans="1:27" ht="17.25">
      <c r="A1273" s="5"/>
      <c r="B1273" s="5"/>
      <c r="C1273" s="93"/>
      <c r="D1273" s="193"/>
      <c r="E1273" s="94"/>
      <c r="F1273" s="95"/>
      <c r="G1273" s="96" t="str">
        <f t="shared" si="484"/>
        <v>Error</v>
      </c>
      <c r="H1273" s="97">
        <v>14400</v>
      </c>
      <c r="I1273" s="98" t="e">
        <f t="shared" si="485"/>
        <v>#VALUE!</v>
      </c>
      <c r="J1273" s="88" t="e">
        <f t="shared" si="480"/>
        <v>#VALUE!</v>
      </c>
      <c r="K1273" s="98">
        <f t="shared" si="486"/>
        <v>0</v>
      </c>
      <c r="L1273" s="98">
        <f t="shared" si="487"/>
        <v>0</v>
      </c>
      <c r="M1273" s="98" t="e">
        <f t="shared" si="488"/>
        <v>#VALUE!</v>
      </c>
      <c r="N1273" s="98" t="e">
        <f t="shared" si="489"/>
        <v>#VALUE!</v>
      </c>
      <c r="O1273" s="97"/>
      <c r="P1273" s="98" t="e">
        <f t="shared" si="481"/>
        <v>#VALUE!</v>
      </c>
      <c r="Q1273" s="99" t="e">
        <f t="shared" si="490"/>
        <v>#VALUE!</v>
      </c>
      <c r="R1273" s="100"/>
      <c r="S1273" s="5"/>
      <c r="T1273" s="28">
        <f t="shared" si="491"/>
        <v>0</v>
      </c>
      <c r="U1273" s="101">
        <v>66140</v>
      </c>
      <c r="V1273" s="102">
        <f t="shared" si="494"/>
        <v>0</v>
      </c>
      <c r="W1273" s="101"/>
      <c r="X1273" s="101"/>
      <c r="Y1273" s="102">
        <f t="shared" si="492"/>
        <v>0</v>
      </c>
      <c r="Z1273" s="102">
        <f t="shared" si="493"/>
        <v>0</v>
      </c>
      <c r="AA1273" s="102" t="e">
        <f t="shared" si="495"/>
        <v>#VALUE!</v>
      </c>
    </row>
    <row r="1274" spans="1:27" ht="17.25">
      <c r="A1274" s="5"/>
      <c r="B1274" s="5"/>
      <c r="C1274" s="93"/>
      <c r="D1274" s="193"/>
      <c r="E1274" s="94"/>
      <c r="F1274" s="95"/>
      <c r="G1274" s="96" t="str">
        <f t="shared" si="484"/>
        <v>Error</v>
      </c>
      <c r="H1274" s="97">
        <v>14400</v>
      </c>
      <c r="I1274" s="98" t="e">
        <f t="shared" si="485"/>
        <v>#VALUE!</v>
      </c>
      <c r="J1274" s="88" t="e">
        <f t="shared" si="480"/>
        <v>#VALUE!</v>
      </c>
      <c r="K1274" s="98">
        <f t="shared" si="486"/>
        <v>0</v>
      </c>
      <c r="L1274" s="98">
        <f t="shared" si="487"/>
        <v>0</v>
      </c>
      <c r="M1274" s="98" t="e">
        <f t="shared" si="488"/>
        <v>#VALUE!</v>
      </c>
      <c r="N1274" s="98" t="e">
        <f t="shared" si="489"/>
        <v>#VALUE!</v>
      </c>
      <c r="O1274" s="97"/>
      <c r="P1274" s="98" t="e">
        <f t="shared" si="481"/>
        <v>#VALUE!</v>
      </c>
      <c r="Q1274" s="99" t="e">
        <f t="shared" si="490"/>
        <v>#VALUE!</v>
      </c>
      <c r="R1274" s="100"/>
      <c r="S1274" s="5"/>
      <c r="T1274" s="28">
        <f t="shared" si="491"/>
        <v>0</v>
      </c>
      <c r="U1274" s="101">
        <v>66140</v>
      </c>
      <c r="V1274" s="102">
        <f t="shared" si="494"/>
        <v>0</v>
      </c>
      <c r="W1274" s="101"/>
      <c r="X1274" s="101"/>
      <c r="Y1274" s="102">
        <f t="shared" si="492"/>
        <v>0</v>
      </c>
      <c r="Z1274" s="102">
        <f t="shared" si="493"/>
        <v>0</v>
      </c>
      <c r="AA1274" s="102" t="e">
        <f t="shared" si="495"/>
        <v>#VALUE!</v>
      </c>
    </row>
    <row r="1275" spans="1:27" ht="17.25">
      <c r="A1275" s="5"/>
      <c r="B1275" s="5"/>
      <c r="C1275" s="93"/>
      <c r="D1275" s="193"/>
      <c r="E1275" s="94"/>
      <c r="F1275" s="95"/>
      <c r="G1275" s="96" t="str">
        <f t="shared" si="484"/>
        <v>Error</v>
      </c>
      <c r="H1275" s="97">
        <v>14400</v>
      </c>
      <c r="I1275" s="98" t="e">
        <f t="shared" si="485"/>
        <v>#VALUE!</v>
      </c>
      <c r="J1275" s="88" t="e">
        <f t="shared" si="480"/>
        <v>#VALUE!</v>
      </c>
      <c r="K1275" s="98">
        <f t="shared" si="486"/>
        <v>0</v>
      </c>
      <c r="L1275" s="98">
        <f t="shared" si="487"/>
        <v>0</v>
      </c>
      <c r="M1275" s="98" t="e">
        <f t="shared" si="488"/>
        <v>#VALUE!</v>
      </c>
      <c r="N1275" s="98" t="e">
        <f t="shared" si="489"/>
        <v>#VALUE!</v>
      </c>
      <c r="O1275" s="97"/>
      <c r="P1275" s="98" t="e">
        <f t="shared" si="481"/>
        <v>#VALUE!</v>
      </c>
      <c r="Q1275" s="99" t="e">
        <f t="shared" si="490"/>
        <v>#VALUE!</v>
      </c>
      <c r="R1275" s="100"/>
      <c r="S1275" s="5"/>
      <c r="T1275" s="28">
        <f t="shared" si="491"/>
        <v>0</v>
      </c>
      <c r="U1275" s="101">
        <v>66140</v>
      </c>
      <c r="V1275" s="102">
        <f t="shared" si="494"/>
        <v>0</v>
      </c>
      <c r="W1275" s="101"/>
      <c r="X1275" s="101"/>
      <c r="Y1275" s="102">
        <f t="shared" si="492"/>
        <v>0</v>
      </c>
      <c r="Z1275" s="102">
        <f t="shared" si="493"/>
        <v>0</v>
      </c>
      <c r="AA1275" s="102" t="e">
        <f t="shared" si="495"/>
        <v>#VALUE!</v>
      </c>
    </row>
    <row r="1276" spans="1:27" ht="17.25">
      <c r="A1276" s="5"/>
      <c r="B1276" s="5"/>
      <c r="C1276" s="93"/>
      <c r="D1276" s="193"/>
      <c r="E1276" s="94"/>
      <c r="F1276" s="95"/>
      <c r="G1276" s="96" t="str">
        <f t="shared" si="484"/>
        <v>Error</v>
      </c>
      <c r="H1276" s="97">
        <v>14400</v>
      </c>
      <c r="I1276" s="98" t="e">
        <f t="shared" si="485"/>
        <v>#VALUE!</v>
      </c>
      <c r="J1276" s="88" t="e">
        <f t="shared" si="480"/>
        <v>#VALUE!</v>
      </c>
      <c r="K1276" s="98">
        <f t="shared" si="486"/>
        <v>0</v>
      </c>
      <c r="L1276" s="98">
        <f t="shared" si="487"/>
        <v>0</v>
      </c>
      <c r="M1276" s="98" t="e">
        <f t="shared" si="488"/>
        <v>#VALUE!</v>
      </c>
      <c r="N1276" s="98" t="e">
        <f t="shared" si="489"/>
        <v>#VALUE!</v>
      </c>
      <c r="O1276" s="97"/>
      <c r="P1276" s="98" t="e">
        <f t="shared" si="481"/>
        <v>#VALUE!</v>
      </c>
      <c r="Q1276" s="99" t="e">
        <f t="shared" si="490"/>
        <v>#VALUE!</v>
      </c>
      <c r="R1276" s="100"/>
      <c r="S1276" s="5"/>
      <c r="T1276" s="28">
        <f t="shared" si="491"/>
        <v>0</v>
      </c>
      <c r="U1276" s="101">
        <v>66140</v>
      </c>
      <c r="V1276" s="102">
        <f t="shared" si="494"/>
        <v>0</v>
      </c>
      <c r="W1276" s="101"/>
      <c r="X1276" s="101"/>
      <c r="Y1276" s="102">
        <f t="shared" si="492"/>
        <v>0</v>
      </c>
      <c r="Z1276" s="102">
        <f t="shared" si="493"/>
        <v>0</v>
      </c>
      <c r="AA1276" s="102" t="e">
        <f t="shared" si="495"/>
        <v>#VALUE!</v>
      </c>
    </row>
    <row r="1277" spans="1:27" ht="17.25">
      <c r="A1277" s="5"/>
      <c r="B1277" s="5"/>
      <c r="C1277" s="93"/>
      <c r="D1277" s="193"/>
      <c r="E1277" s="84"/>
      <c r="F1277" s="85"/>
      <c r="G1277" s="86" t="str">
        <f t="shared" si="484"/>
        <v>Error</v>
      </c>
      <c r="H1277" s="87">
        <v>14400</v>
      </c>
      <c r="I1277" s="88" t="e">
        <f t="shared" si="485"/>
        <v>#VALUE!</v>
      </c>
      <c r="J1277" s="88" t="e">
        <f t="shared" si="480"/>
        <v>#VALUE!</v>
      </c>
      <c r="K1277" s="88">
        <f t="shared" si="486"/>
        <v>0</v>
      </c>
      <c r="L1277" s="88">
        <f t="shared" si="487"/>
        <v>0</v>
      </c>
      <c r="M1277" s="88" t="e">
        <f t="shared" si="488"/>
        <v>#VALUE!</v>
      </c>
      <c r="N1277" s="88" t="e">
        <f t="shared" si="489"/>
        <v>#VALUE!</v>
      </c>
      <c r="O1277" s="87"/>
      <c r="P1277" s="88" t="e">
        <f t="shared" si="481"/>
        <v>#VALUE!</v>
      </c>
      <c r="Q1277" s="89" t="e">
        <f t="shared" si="490"/>
        <v>#VALUE!</v>
      </c>
      <c r="R1277" s="90"/>
      <c r="S1277" s="82"/>
      <c r="T1277" s="28">
        <f t="shared" si="491"/>
        <v>0</v>
      </c>
      <c r="U1277" s="91">
        <v>66140</v>
      </c>
      <c r="V1277" s="92">
        <f t="shared" si="494"/>
        <v>0</v>
      </c>
      <c r="W1277" s="91"/>
      <c r="X1277" s="91"/>
      <c r="Y1277" s="92">
        <f t="shared" si="492"/>
        <v>0</v>
      </c>
      <c r="Z1277" s="92">
        <f t="shared" si="493"/>
        <v>0</v>
      </c>
      <c r="AA1277" s="92" t="e">
        <f t="shared" si="495"/>
        <v>#VALUE!</v>
      </c>
    </row>
    <row r="1278" spans="1:27" ht="17.25">
      <c r="A1278" s="5"/>
      <c r="B1278" s="5"/>
      <c r="C1278" s="93"/>
      <c r="D1278" s="193"/>
      <c r="E1278" s="84"/>
      <c r="F1278" s="85"/>
      <c r="G1278" s="86" t="str">
        <f>IF($C1278="ստորաբաժանման պետ",IF(F1278=0,2.28,IF(F1278=1,2.35,IF(F1278=2,2.43,IF(F1278=3,2.5,IF(OR(F1278=4,F1278=5),2.58,IF(OR(F1278=6,F1278=7),2.66,IF(OR(F1278=8,F1278=9),2.75,IF(OR(F1278=10,F1278=11,F1278=12),2.83,IF(OR(F1278=13,F1278=14,F1278=15),2.92,IF(OR(F1278=16,F1278=17,F1278=18),3.01,3.11)))))))))),IF($C1278="ավագ կարգադրիչ",IF(F1278=0,1.96,IF(F1278=1,2.02,IF(F1278=2,2.08,IF(F1278=3,2.15,IF(OR(F1278=4,F1278=5),2.21,IF(OR(F1278=6,F1278=7),2.28,IF(OR(F1278=8,F1278=9),2.35,IF(OR(F1278=10,F1278=11,F1278=12),2.42,IF(OR(F1278=13,F1278=14,F1278=15),2.5,IF(OR(F1278=16,F1278=17,F1278=18),2.58,2.66)))))))))),IF($C1278="կարգադրիչ",IF(F1278=0,1.45,IF(F1278=1,1.49,IF(F1278=2,1.54,IF(F1278=3,1.59,IF(OR(F1278=4,F1278=5),1.9,IF(OR(F1278=6,F1278=7),1.96,IF(OR(F1278=8,F1278=9),1.73,IF(OR(F1278=10,F1278=11,F1278=12),1.79,IF(OR(F1278=13,F1278=14,F1278=15),1.84,IF(OR(F1278=16,F1278=17,F1278=18),1.9,1.95)))))))))), "Error")))</f>
        <v>Error</v>
      </c>
      <c r="H1278" s="87">
        <v>14400</v>
      </c>
      <c r="I1278" s="88" t="e">
        <f>G1278*H1278</f>
        <v>#VALUE!</v>
      </c>
      <c r="J1278" s="88" t="e">
        <f t="shared" si="480"/>
        <v>#VALUE!</v>
      </c>
      <c r="K1278" s="88">
        <f>IF($D1278="գեներալ-մայոր",2.91,IF($D1278="գնդապետ",2.38,IF($D1278="փոխգնդապետ",2.25,IF($D1278="մայոր",1.85,IF($D1278="կապիտան",1.72,IF($D1278="ավագ լեյտենանտ",1.59,IF($D1278="լեյտենանտ",1.46,IF($D1278="ավագ ենթասպա",1.06,IF($D1278="ենթասպա",0.93,IF($D1278="ավագ",0.79,IF($D1278="ավագ սերժանտ",0.66,IF($D1278="սերժանտ",0.53,IF($D1278="կրտսեր սերժանտ",0.4,0)))))))))))))</f>
        <v>0</v>
      </c>
      <c r="L1278" s="88">
        <f>K1278*H1278</f>
        <v>0</v>
      </c>
      <c r="M1278" s="88" t="e">
        <f>L1278+J1278</f>
        <v>#VALUE!</v>
      </c>
      <c r="N1278" s="88" t="e">
        <f>IF(F1278&lt;2,M1278*0%,IF(F1278&lt;5,M1278*5%,IF(F1278&lt;10,M1278*10%,IF(F1278&lt;15,M1278*15%,IF(F1278&lt;20,M1278*20%,IF(F1278&lt;25,M1278*25%,IF(F1278&gt;=25,M1278*30%)))))))</f>
        <v>#VALUE!</v>
      </c>
      <c r="O1278" s="87"/>
      <c r="P1278" s="88" t="e">
        <f t="shared" si="481"/>
        <v>#VALUE!</v>
      </c>
      <c r="Q1278" s="89" t="e">
        <f>P1278*6.565</f>
        <v>#VALUE!</v>
      </c>
      <c r="R1278" s="90"/>
      <c r="S1278" s="82"/>
      <c r="T1278" s="28">
        <f t="shared" si="491"/>
        <v>0</v>
      </c>
      <c r="U1278" s="91">
        <v>66140</v>
      </c>
      <c r="V1278" s="92">
        <f t="shared" si="494"/>
        <v>0</v>
      </c>
      <c r="W1278" s="91"/>
      <c r="X1278" s="91"/>
      <c r="Y1278" s="92">
        <f>+V1278+W1278+X1278</f>
        <v>0</v>
      </c>
      <c r="Z1278" s="92">
        <f>+Y1278*6.565</f>
        <v>0</v>
      </c>
      <c r="AA1278" s="92" t="e">
        <f t="shared" si="495"/>
        <v>#VALUE!</v>
      </c>
    </row>
    <row r="1279" spans="1:27" ht="17.25">
      <c r="A1279" s="5"/>
      <c r="B1279" s="5"/>
      <c r="C1279" s="93"/>
      <c r="D1279" s="193"/>
      <c r="E1279" s="94"/>
      <c r="F1279" s="95"/>
      <c r="G1279" s="96" t="str">
        <f t="shared" si="484"/>
        <v>Error</v>
      </c>
      <c r="H1279" s="97">
        <v>14400</v>
      </c>
      <c r="I1279" s="98" t="e">
        <f t="shared" ref="I1279:I1294" si="496">G1279*H1279</f>
        <v>#VALUE!</v>
      </c>
      <c r="J1279" s="88" t="e">
        <f t="shared" si="480"/>
        <v>#VALUE!</v>
      </c>
      <c r="K1279" s="98">
        <f t="shared" si="486"/>
        <v>0</v>
      </c>
      <c r="L1279" s="98">
        <f t="shared" ref="L1279:L1294" si="497">K1279*H1279</f>
        <v>0</v>
      </c>
      <c r="M1279" s="98" t="e">
        <f t="shared" ref="M1279:M1294" si="498">L1279+J1279</f>
        <v>#VALUE!</v>
      </c>
      <c r="N1279" s="98" t="e">
        <f t="shared" ref="N1279:N1294" si="499">IF(F1279&lt;2,M1279*0%,IF(F1279&lt;5,M1279*5%,IF(F1279&lt;10,M1279*10%,IF(F1279&lt;15,M1279*15%,IF(F1279&lt;20,M1279*20%,IF(F1279&lt;25,M1279*25%,IF(F1279&gt;=25,M1279*30%)))))))</f>
        <v>#VALUE!</v>
      </c>
      <c r="O1279" s="97"/>
      <c r="P1279" s="98" t="e">
        <f t="shared" si="481"/>
        <v>#VALUE!</v>
      </c>
      <c r="Q1279" s="99" t="e">
        <f t="shared" si="490"/>
        <v>#VALUE!</v>
      </c>
      <c r="R1279" s="100"/>
      <c r="S1279" s="5"/>
      <c r="T1279" s="28">
        <f t="shared" si="491"/>
        <v>0</v>
      </c>
      <c r="U1279" s="101">
        <v>66140</v>
      </c>
      <c r="V1279" s="102">
        <f t="shared" si="494"/>
        <v>0</v>
      </c>
      <c r="W1279" s="101"/>
      <c r="X1279" s="101"/>
      <c r="Y1279" s="102">
        <f t="shared" ref="Y1279:Y1294" si="500">+V1279+W1279+X1279</f>
        <v>0</v>
      </c>
      <c r="Z1279" s="102">
        <f t="shared" si="493"/>
        <v>0</v>
      </c>
      <c r="AA1279" s="102" t="e">
        <f t="shared" si="495"/>
        <v>#VALUE!</v>
      </c>
    </row>
    <row r="1280" spans="1:27" ht="17.25">
      <c r="A1280" s="5"/>
      <c r="B1280" s="5"/>
      <c r="C1280" s="93"/>
      <c r="D1280" s="193"/>
      <c r="E1280" s="94"/>
      <c r="F1280" s="95"/>
      <c r="G1280" s="96" t="str">
        <f t="shared" si="484"/>
        <v>Error</v>
      </c>
      <c r="H1280" s="97">
        <v>14400</v>
      </c>
      <c r="I1280" s="98" t="e">
        <f t="shared" si="496"/>
        <v>#VALUE!</v>
      </c>
      <c r="J1280" s="88" t="e">
        <f t="shared" si="480"/>
        <v>#VALUE!</v>
      </c>
      <c r="K1280" s="98">
        <f t="shared" si="486"/>
        <v>0</v>
      </c>
      <c r="L1280" s="98">
        <f t="shared" si="497"/>
        <v>0</v>
      </c>
      <c r="M1280" s="98" t="e">
        <f t="shared" si="498"/>
        <v>#VALUE!</v>
      </c>
      <c r="N1280" s="98" t="e">
        <f t="shared" si="499"/>
        <v>#VALUE!</v>
      </c>
      <c r="O1280" s="97"/>
      <c r="P1280" s="98" t="e">
        <f t="shared" si="481"/>
        <v>#VALUE!</v>
      </c>
      <c r="Q1280" s="99" t="e">
        <f t="shared" si="490"/>
        <v>#VALUE!</v>
      </c>
      <c r="R1280" s="100"/>
      <c r="S1280" s="5"/>
      <c r="T1280" s="28">
        <f t="shared" si="491"/>
        <v>0</v>
      </c>
      <c r="U1280" s="101">
        <v>66140</v>
      </c>
      <c r="V1280" s="102">
        <f t="shared" si="494"/>
        <v>0</v>
      </c>
      <c r="W1280" s="101"/>
      <c r="X1280" s="101"/>
      <c r="Y1280" s="102">
        <f t="shared" si="500"/>
        <v>0</v>
      </c>
      <c r="Z1280" s="102">
        <f t="shared" si="493"/>
        <v>0</v>
      </c>
      <c r="AA1280" s="102" t="e">
        <f t="shared" si="495"/>
        <v>#VALUE!</v>
      </c>
    </row>
    <row r="1281" spans="1:27" ht="17.25">
      <c r="A1281" s="5"/>
      <c r="B1281" s="5"/>
      <c r="C1281" s="93"/>
      <c r="D1281" s="193"/>
      <c r="E1281" s="94"/>
      <c r="F1281" s="95"/>
      <c r="G1281" s="96" t="str">
        <f t="shared" si="484"/>
        <v>Error</v>
      </c>
      <c r="H1281" s="97">
        <v>14400</v>
      </c>
      <c r="I1281" s="98" t="e">
        <f t="shared" si="496"/>
        <v>#VALUE!</v>
      </c>
      <c r="J1281" s="88" t="e">
        <f t="shared" si="480"/>
        <v>#VALUE!</v>
      </c>
      <c r="K1281" s="98">
        <f t="shared" si="486"/>
        <v>0</v>
      </c>
      <c r="L1281" s="98">
        <f t="shared" si="497"/>
        <v>0</v>
      </c>
      <c r="M1281" s="98" t="e">
        <f t="shared" si="498"/>
        <v>#VALUE!</v>
      </c>
      <c r="N1281" s="98" t="e">
        <f t="shared" si="499"/>
        <v>#VALUE!</v>
      </c>
      <c r="O1281" s="97"/>
      <c r="P1281" s="98" t="e">
        <f t="shared" si="481"/>
        <v>#VALUE!</v>
      </c>
      <c r="Q1281" s="99" t="e">
        <f t="shared" si="490"/>
        <v>#VALUE!</v>
      </c>
      <c r="R1281" s="100"/>
      <c r="S1281" s="5"/>
      <c r="T1281" s="28">
        <f t="shared" si="491"/>
        <v>0</v>
      </c>
      <c r="U1281" s="101">
        <v>66140</v>
      </c>
      <c r="V1281" s="102">
        <f t="shared" si="494"/>
        <v>0</v>
      </c>
      <c r="W1281" s="101"/>
      <c r="X1281" s="101"/>
      <c r="Y1281" s="102">
        <f t="shared" si="500"/>
        <v>0</v>
      </c>
      <c r="Z1281" s="102">
        <f t="shared" si="493"/>
        <v>0</v>
      </c>
      <c r="AA1281" s="102" t="e">
        <f t="shared" si="495"/>
        <v>#VALUE!</v>
      </c>
    </row>
    <row r="1282" spans="1:27" ht="17.25">
      <c r="A1282" s="5"/>
      <c r="B1282" s="5"/>
      <c r="C1282" s="93"/>
      <c r="D1282" s="193"/>
      <c r="E1282" s="94"/>
      <c r="F1282" s="95"/>
      <c r="G1282" s="96" t="str">
        <f t="shared" si="484"/>
        <v>Error</v>
      </c>
      <c r="H1282" s="97">
        <v>14400</v>
      </c>
      <c r="I1282" s="98" t="e">
        <f t="shared" si="496"/>
        <v>#VALUE!</v>
      </c>
      <c r="J1282" s="88" t="e">
        <f t="shared" si="480"/>
        <v>#VALUE!</v>
      </c>
      <c r="K1282" s="98">
        <f t="shared" si="486"/>
        <v>0</v>
      </c>
      <c r="L1282" s="98">
        <f t="shared" si="497"/>
        <v>0</v>
      </c>
      <c r="M1282" s="98" t="e">
        <f t="shared" si="498"/>
        <v>#VALUE!</v>
      </c>
      <c r="N1282" s="98" t="e">
        <f t="shared" si="499"/>
        <v>#VALUE!</v>
      </c>
      <c r="O1282" s="97"/>
      <c r="P1282" s="98" t="e">
        <f t="shared" si="481"/>
        <v>#VALUE!</v>
      </c>
      <c r="Q1282" s="99" t="e">
        <f t="shared" si="490"/>
        <v>#VALUE!</v>
      </c>
      <c r="R1282" s="100"/>
      <c r="S1282" s="5"/>
      <c r="T1282" s="28">
        <f t="shared" si="491"/>
        <v>0</v>
      </c>
      <c r="U1282" s="101">
        <v>66140</v>
      </c>
      <c r="V1282" s="102">
        <f t="shared" si="494"/>
        <v>0</v>
      </c>
      <c r="W1282" s="101"/>
      <c r="X1282" s="101"/>
      <c r="Y1282" s="102">
        <f t="shared" si="500"/>
        <v>0</v>
      </c>
      <c r="Z1282" s="102">
        <f t="shared" si="493"/>
        <v>0</v>
      </c>
      <c r="AA1282" s="102" t="e">
        <f t="shared" si="495"/>
        <v>#VALUE!</v>
      </c>
    </row>
    <row r="1283" spans="1:27" ht="17.25">
      <c r="A1283" s="5"/>
      <c r="B1283" s="5"/>
      <c r="C1283" s="93"/>
      <c r="D1283" s="193"/>
      <c r="E1283" s="94"/>
      <c r="F1283" s="95"/>
      <c r="G1283" s="96" t="str">
        <f t="shared" si="484"/>
        <v>Error</v>
      </c>
      <c r="H1283" s="97">
        <v>14400</v>
      </c>
      <c r="I1283" s="98" t="e">
        <f t="shared" si="496"/>
        <v>#VALUE!</v>
      </c>
      <c r="J1283" s="88" t="e">
        <f t="shared" si="480"/>
        <v>#VALUE!</v>
      </c>
      <c r="K1283" s="98">
        <f t="shared" si="486"/>
        <v>0</v>
      </c>
      <c r="L1283" s="98">
        <f t="shared" si="497"/>
        <v>0</v>
      </c>
      <c r="M1283" s="98" t="e">
        <f t="shared" si="498"/>
        <v>#VALUE!</v>
      </c>
      <c r="N1283" s="98" t="e">
        <f t="shared" si="499"/>
        <v>#VALUE!</v>
      </c>
      <c r="O1283" s="97"/>
      <c r="P1283" s="98" t="e">
        <f t="shared" si="481"/>
        <v>#VALUE!</v>
      </c>
      <c r="Q1283" s="99" t="e">
        <f t="shared" si="490"/>
        <v>#VALUE!</v>
      </c>
      <c r="R1283" s="100"/>
      <c r="S1283" s="5"/>
      <c r="T1283" s="28">
        <f t="shared" si="491"/>
        <v>0</v>
      </c>
      <c r="U1283" s="101">
        <v>66140</v>
      </c>
      <c r="V1283" s="102">
        <f t="shared" si="494"/>
        <v>0</v>
      </c>
      <c r="W1283" s="101"/>
      <c r="X1283" s="101"/>
      <c r="Y1283" s="102">
        <f t="shared" si="500"/>
        <v>0</v>
      </c>
      <c r="Z1283" s="102">
        <f t="shared" si="493"/>
        <v>0</v>
      </c>
      <c r="AA1283" s="102" t="e">
        <f t="shared" si="495"/>
        <v>#VALUE!</v>
      </c>
    </row>
    <row r="1284" spans="1:27" ht="17.25">
      <c r="A1284" s="5"/>
      <c r="B1284" s="5"/>
      <c r="C1284" s="93"/>
      <c r="D1284" s="193"/>
      <c r="E1284" s="84"/>
      <c r="F1284" s="85"/>
      <c r="G1284" s="86" t="str">
        <f t="shared" si="484"/>
        <v>Error</v>
      </c>
      <c r="H1284" s="87">
        <v>14400</v>
      </c>
      <c r="I1284" s="88" t="e">
        <f t="shared" si="496"/>
        <v>#VALUE!</v>
      </c>
      <c r="J1284" s="88" t="e">
        <f t="shared" si="480"/>
        <v>#VALUE!</v>
      </c>
      <c r="K1284" s="88">
        <f t="shared" si="486"/>
        <v>0</v>
      </c>
      <c r="L1284" s="88">
        <f t="shared" si="497"/>
        <v>0</v>
      </c>
      <c r="M1284" s="88" t="e">
        <f t="shared" si="498"/>
        <v>#VALUE!</v>
      </c>
      <c r="N1284" s="88" t="e">
        <f t="shared" si="499"/>
        <v>#VALUE!</v>
      </c>
      <c r="O1284" s="87"/>
      <c r="P1284" s="88" t="e">
        <f t="shared" si="481"/>
        <v>#VALUE!</v>
      </c>
      <c r="Q1284" s="89" t="e">
        <f t="shared" si="490"/>
        <v>#VALUE!</v>
      </c>
      <c r="R1284" s="90"/>
      <c r="S1284" s="82"/>
      <c r="T1284" s="28">
        <f t="shared" si="491"/>
        <v>0</v>
      </c>
      <c r="U1284" s="91">
        <v>66140</v>
      </c>
      <c r="V1284" s="92">
        <f t="shared" si="494"/>
        <v>0</v>
      </c>
      <c r="W1284" s="91"/>
      <c r="X1284" s="91"/>
      <c r="Y1284" s="92">
        <f t="shared" si="500"/>
        <v>0</v>
      </c>
      <c r="Z1284" s="92">
        <f t="shared" si="493"/>
        <v>0</v>
      </c>
      <c r="AA1284" s="92" t="e">
        <f t="shared" si="495"/>
        <v>#VALUE!</v>
      </c>
    </row>
    <row r="1285" spans="1:27" ht="17.25">
      <c r="A1285" s="5"/>
      <c r="B1285" s="5"/>
      <c r="C1285" s="93"/>
      <c r="D1285" s="193"/>
      <c r="E1285" s="94"/>
      <c r="F1285" s="95"/>
      <c r="G1285" s="96" t="str">
        <f t="shared" si="484"/>
        <v>Error</v>
      </c>
      <c r="H1285" s="97">
        <v>14400</v>
      </c>
      <c r="I1285" s="98" t="e">
        <f t="shared" si="496"/>
        <v>#VALUE!</v>
      </c>
      <c r="J1285" s="88" t="e">
        <f t="shared" si="480"/>
        <v>#VALUE!</v>
      </c>
      <c r="K1285" s="98">
        <f t="shared" si="486"/>
        <v>0</v>
      </c>
      <c r="L1285" s="98">
        <f t="shared" si="497"/>
        <v>0</v>
      </c>
      <c r="M1285" s="98" t="e">
        <f t="shared" si="498"/>
        <v>#VALUE!</v>
      </c>
      <c r="N1285" s="98" t="e">
        <f t="shared" si="499"/>
        <v>#VALUE!</v>
      </c>
      <c r="O1285" s="97"/>
      <c r="P1285" s="98" t="e">
        <f t="shared" si="481"/>
        <v>#VALUE!</v>
      </c>
      <c r="Q1285" s="99" t="e">
        <f t="shared" si="490"/>
        <v>#VALUE!</v>
      </c>
      <c r="R1285" s="100"/>
      <c r="S1285" s="5"/>
      <c r="T1285" s="28">
        <f t="shared" si="491"/>
        <v>0</v>
      </c>
      <c r="U1285" s="101">
        <v>66140</v>
      </c>
      <c r="V1285" s="102">
        <f t="shared" si="494"/>
        <v>0</v>
      </c>
      <c r="W1285" s="101"/>
      <c r="X1285" s="101"/>
      <c r="Y1285" s="102">
        <f t="shared" si="500"/>
        <v>0</v>
      </c>
      <c r="Z1285" s="102">
        <f t="shared" si="493"/>
        <v>0</v>
      </c>
      <c r="AA1285" s="102" t="e">
        <f t="shared" si="495"/>
        <v>#VALUE!</v>
      </c>
    </row>
    <row r="1286" spans="1:27" ht="17.25">
      <c r="A1286" s="5"/>
      <c r="B1286" s="5"/>
      <c r="C1286" s="93"/>
      <c r="D1286" s="193"/>
      <c r="E1286" s="94"/>
      <c r="F1286" s="95"/>
      <c r="G1286" s="96" t="str">
        <f t="shared" si="484"/>
        <v>Error</v>
      </c>
      <c r="H1286" s="97">
        <v>14400</v>
      </c>
      <c r="I1286" s="98" t="e">
        <f t="shared" si="496"/>
        <v>#VALUE!</v>
      </c>
      <c r="J1286" s="88" t="e">
        <f t="shared" si="480"/>
        <v>#VALUE!</v>
      </c>
      <c r="K1286" s="98">
        <f t="shared" si="486"/>
        <v>0</v>
      </c>
      <c r="L1286" s="98">
        <f t="shared" si="497"/>
        <v>0</v>
      </c>
      <c r="M1286" s="98" t="e">
        <f t="shared" si="498"/>
        <v>#VALUE!</v>
      </c>
      <c r="N1286" s="98" t="e">
        <f t="shared" si="499"/>
        <v>#VALUE!</v>
      </c>
      <c r="O1286" s="97"/>
      <c r="P1286" s="98" t="e">
        <f t="shared" si="481"/>
        <v>#VALUE!</v>
      </c>
      <c r="Q1286" s="99" t="e">
        <f t="shared" si="490"/>
        <v>#VALUE!</v>
      </c>
      <c r="R1286" s="100"/>
      <c r="S1286" s="5"/>
      <c r="T1286" s="28">
        <f t="shared" si="491"/>
        <v>0</v>
      </c>
      <c r="U1286" s="101">
        <v>66140</v>
      </c>
      <c r="V1286" s="102">
        <f t="shared" si="494"/>
        <v>0</v>
      </c>
      <c r="W1286" s="101"/>
      <c r="X1286" s="101"/>
      <c r="Y1286" s="102">
        <f t="shared" si="500"/>
        <v>0</v>
      </c>
      <c r="Z1286" s="102">
        <f t="shared" si="493"/>
        <v>0</v>
      </c>
      <c r="AA1286" s="102" t="e">
        <f t="shared" si="495"/>
        <v>#VALUE!</v>
      </c>
    </row>
    <row r="1287" spans="1:27" ht="17.25">
      <c r="A1287" s="5"/>
      <c r="B1287" s="5"/>
      <c r="C1287" s="93"/>
      <c r="D1287" s="193"/>
      <c r="E1287" s="94"/>
      <c r="F1287" s="95"/>
      <c r="G1287" s="96" t="str">
        <f t="shared" si="484"/>
        <v>Error</v>
      </c>
      <c r="H1287" s="97">
        <v>14400</v>
      </c>
      <c r="I1287" s="98" t="e">
        <f t="shared" si="496"/>
        <v>#VALUE!</v>
      </c>
      <c r="J1287" s="88" t="e">
        <f t="shared" ref="J1287:J1294" si="501">IF(I1287&lt;=59525,59525,I1287)</f>
        <v>#VALUE!</v>
      </c>
      <c r="K1287" s="98">
        <f t="shared" si="486"/>
        <v>0</v>
      </c>
      <c r="L1287" s="98">
        <f t="shared" si="497"/>
        <v>0</v>
      </c>
      <c r="M1287" s="98" t="e">
        <f t="shared" si="498"/>
        <v>#VALUE!</v>
      </c>
      <c r="N1287" s="98" t="e">
        <f t="shared" si="499"/>
        <v>#VALUE!</v>
      </c>
      <c r="O1287" s="97"/>
      <c r="P1287" s="98" t="e">
        <f t="shared" ref="P1287:P1294" si="502">M1287+N1287+O1287</f>
        <v>#VALUE!</v>
      </c>
      <c r="Q1287" s="99" t="e">
        <f t="shared" si="490"/>
        <v>#VALUE!</v>
      </c>
      <c r="R1287" s="100"/>
      <c r="S1287" s="5"/>
      <c r="T1287" s="28">
        <f t="shared" si="491"/>
        <v>0</v>
      </c>
      <c r="U1287" s="101">
        <v>66140</v>
      </c>
      <c r="V1287" s="102">
        <f t="shared" ref="V1287:V1294" si="503">+U1287*T1287</f>
        <v>0</v>
      </c>
      <c r="W1287" s="101"/>
      <c r="X1287" s="101"/>
      <c r="Y1287" s="102">
        <f t="shared" si="500"/>
        <v>0</v>
      </c>
      <c r="Z1287" s="102">
        <f t="shared" si="493"/>
        <v>0</v>
      </c>
      <c r="AA1287" s="102" t="e">
        <f t="shared" ref="AA1287:AA1294" si="504">+Z1287+Q1287</f>
        <v>#VALUE!</v>
      </c>
    </row>
    <row r="1288" spans="1:27" ht="17.25">
      <c r="A1288" s="5"/>
      <c r="B1288" s="5"/>
      <c r="C1288" s="93"/>
      <c r="D1288" s="193"/>
      <c r="E1288" s="94"/>
      <c r="F1288" s="95"/>
      <c r="G1288" s="96" t="str">
        <f t="shared" ref="G1288:G1294" si="505">IF($C1288="ստորաբաժանման պետ",IF(F1288=0,2.28,IF(F1288=1,2.35,IF(F1288=2,2.43,IF(F1288=3,2.5,IF(OR(F1288=4,F1288=5),2.58,IF(OR(F1288=6,F1288=7),2.66,IF(OR(F1288=8,F1288=9),2.75,IF(OR(F1288=10,F1288=11,F1288=12),2.83,IF(OR(F1288=13,F1288=14,F1288=15),2.92,IF(OR(F1288=16,F1288=17,F1288=18),3.01,3.11)))))))))),IF($C1288="ավագ կարգադրիչ",IF(F1288=0,1.96,IF(F1288=1,2.02,IF(F1288=2,2.08,IF(F1288=3,2.15,IF(OR(F1288=4,F1288=5),2.21,IF(OR(F1288=6,F1288=7),2.28,IF(OR(F1288=8,F1288=9),2.35,IF(OR(F1288=10,F1288=11,F1288=12),2.42,IF(OR(F1288=13,F1288=14,F1288=15),2.5,IF(OR(F1288=16,F1288=17,F1288=18),2.58,2.66)))))))))),IF($C1288="կարգադրիչ",IF(F1288=0,1.45,IF(F1288=1,1.49,IF(F1288=2,1.54,IF(F1288=3,1.59,IF(OR(F1288=4,F1288=5),1.9,IF(OR(F1288=6,F1288=7),1.96,IF(OR(F1288=8,F1288=9),1.73,IF(OR(F1288=10,F1288=11,F1288=12),1.79,IF(OR(F1288=13,F1288=14,F1288=15),1.84,IF(OR(F1288=16,F1288=17,F1288=18),1.9,1.95)))))))))), "Error")))</f>
        <v>Error</v>
      </c>
      <c r="H1288" s="97">
        <v>14400</v>
      </c>
      <c r="I1288" s="98" t="e">
        <f t="shared" si="496"/>
        <v>#VALUE!</v>
      </c>
      <c r="J1288" s="88" t="e">
        <f t="shared" si="501"/>
        <v>#VALUE!</v>
      </c>
      <c r="K1288" s="98">
        <f t="shared" ref="K1288:K1294" si="506">IF($D1288="գեներալ-մայոր",2.91,IF($D1288="գնդապետ",2.38,IF($D1288="փոխգնդապետ",2.25,IF($D1288="մայոր",1.85,IF($D1288="կապիտան",1.72,IF($D1288="ավագ լեյտենանտ",1.59,IF($D1288="լեյտենանտ",1.46,IF($D1288="ավագ ենթասպա",1.06,IF($D1288="ենթասպա",0.93,IF($D1288="ավագ",0.79,IF($D1288="ավագ սերժանտ",0.66,IF($D1288="սերժանտ",0.53,IF($D1288="կրտսեր սերժանտ",0.4,0)))))))))))))</f>
        <v>0</v>
      </c>
      <c r="L1288" s="98">
        <f t="shared" si="497"/>
        <v>0</v>
      </c>
      <c r="M1288" s="98" t="e">
        <f t="shared" si="498"/>
        <v>#VALUE!</v>
      </c>
      <c r="N1288" s="98" t="e">
        <f t="shared" si="499"/>
        <v>#VALUE!</v>
      </c>
      <c r="O1288" s="97"/>
      <c r="P1288" s="98" t="e">
        <f t="shared" si="502"/>
        <v>#VALUE!</v>
      </c>
      <c r="Q1288" s="99" t="e">
        <f t="shared" ref="Q1288:Q1294" si="507">P1288*6.565</f>
        <v>#VALUE!</v>
      </c>
      <c r="R1288" s="100"/>
      <c r="S1288" s="5"/>
      <c r="T1288" s="28">
        <f t="shared" ref="T1288:T1294" si="508">IF(E1288&lt;1,0,IF(D1288="Բ-1",IF(F1288=0,6.94,IF(F1288=1,7.17,IF(F1288=2,7.41,IF(F1288=3,7.66,IF(OR(F1288=5,F1288=4),7.92,IF(OR(F1288=6,F1288=7),8.18,IF(OR(F1288=8,F1288=9),8.46,IF(OR(F1288=10,F1288=11,F1288=12),8.74,IF(OR(F1288=13,F1288=14,F1288=15),9.03,IF(OR(F1288=16,F1288=17,F1288=18),9.33,9.65)))))))))),IF(D1288="Բ-2", IF(F1288=0,5.71,IF(F1288=1,5.89,IF(F1288=2,6.09,IF(F1288=3,6.29,IF(OR(F1288=5,F1288=4),6.5,IF(OR(F1288=6,F1288=7),6.72,IF(OR(F1288=8,F1288=9),6.94,IF(OR(F1288=10,F1288=11,F1288=12),7.17,IF(OR(F1288=13,F1288=14,F1288=15),7.41,IF(OR(F1288=16,F1288=17,F1288=18),7.65,7.91)))))))))), IF(D1288="Գ-1", IF(F1288=0,4.7,IF(F1288=1,4.86,IF(F1288=2,5.01,IF(F1288=3,5.18,IF(OR(F1288=5,F1288=4),5.35,IF(OR(F1288=6,F1288=7),5.52,IF(OR(F1288=8,F1288=9),5.71,IF(OR(F1288=10,F1288=11,F1288=12),5.89,IF(OR(F1288=13,F1288=14,F1288=15),6.09,IF(OR(F1288=16,F1288=17,F1288=18),6.29,6.49)))))))))), IF(D1288="Գ-2", IF(F1288=0,3.88,IF(F1288=1,4.01,IF(F1288=2,4.14,IF(F1288=3,4.27,IF(OR(F1288=5,F1288=4),4.41,IF(OR(F1288=6,F1288=7),4.55,IF(OR(F1288=8,F1288=9),4.7,IF(OR(F1288=10,F1288=11,F1288=12),4.85,IF(OR(F1288=13,F1288=14,F1288=15),5.01,IF(OR(F1288=16,F1288=17,F1288=18),5.17,5.34)))))))))), IF(D1288="Գ-3", IF(F1288=0,3.21,IF(F1288=1,3.31,IF(F1288=2,3.42,IF(F1288=3,3.53,IF(OR(F1288=5,F1288=4),3.64,IF(OR(F1288=6,F1288=7),3.76,IF(OR(F1288=8,F1288=9),3.88,IF(OR(F1288=10,F1288=11,F1288=12),4.01,IF(OR(F1288=13,F1288=14,F1288=15),4.13,IF(OR(F1288=16,F1288=17,F1288=18),4.27,4.4)))))))))), IF(D1288="Ա-1", IF(F1288=0,2.66,IF(F1288=1,2.75,IF(F1288=2,2.83,IF(F1288=3,2.92,IF(OR(F1288=5,F1288=4),3.02,IF(OR(F1288=6,F1288=7),3.11,IF(OR(F1288=8,F1288=9),3.21,IF(OR(F1288=10,F1288=11,F1288=12),3.31,IF(OR(F1288=13,F1288=14,F1288=15),3.42,IF(OR(F1288=16,F1288=17,F1288=18),3.53,3.64)))))))))), IF(D1288="Ա-2", IF(F1288=0,2.28,IF(F1288=1,2.35,IF(F1288=2,2.43,IF(F1288=3,2.5,IF(OR(F1288=5,F1288=4),2.58,IF(OR(F1288=6,F1288=7),2.66,IF(OR(F1288=8,F1288=9),2.75,IF(OR(F1288=10,F1288=11,F1288=12),2.83,IF(OR(F1288=13,F1288=14,F1288=15),2.92,IF(OR(F1288=16,F1288=17,F1288=18),3.01,3.11)))))))))),IF(D1288="Ա-3", IF(F1288=0,1.96,IF(F1288=1,2.02,IF(F1288=2,2.08,IF(F1288=3,2.15,IF(OR(F1288=5,F1288=4),2.21,IF(OR(F1288=6,F1288=7),2.28,IF(OR(F1288=8,F1288=9),2.35,IF(OR(F1288=10,F1288=11,F1288=12),2.42,IF(OR(F1288=13,F1288=14,F1288=15),2.5,IF(OR(F1288=16,F1288=17,F1288=18),2.58,2.66)))))))))), IF(D1288="Կ-1", IF(F1288=0,1.68,IF(F1288=1,1.73,IF(F1288=2,1.79,IF(F1288=3,1.84,IF(OR(F1288=5,F1288=4),1.9,IF(OR(F1288=6,F1288=7),1.96,IF(OR(F1288=8,F1288=9),2.02,IF(OR(F1288=10,F1288=11,F1288=12),2.08,IF(OR(F1288=13,F1288=14,F1288=15),2.14,IF(OR(F1288=16,F1288=17,F1288=18),2.21,2.28)))))))))), IF(D1288="Կ-2", IF(F1288=0,1.45,IF(F1288=1,1.49,IF(F1288=2,1.54,IF(F1288=3,1.59,IF(OR(F1288=5,F1288=4),1.63,IF(OR(F1288=6,F1288=7),1.68,IF(OR(F1288=8,F1288=9),1.73,IF(OR(F1288=10,F1288=11,F1288=12),1.79,IF(OR(F1288=13,F1288=14,F1288=15),1.84,IF(OR(F1288=16,F1288=17,F1288=18),1.9,1.95)))))))))),IF(D1288="Կ-3", IF(F1288=0,1.25,IF(F1288=1,1.29,IF(F1288=2,1.33,IF(F1288=3,1.37,IF(OR(F1288=5,F1288=4),1.41,IF(OR(F1288=6,F1288=7),1.45,IF(OR(F1288=8,F1288=9),1.49,IF(OR(F1288=10,F1288=11,F1288=12),1.54,IF(OR(F1288=13,F1288=14,F1288=15),1.58,IF(OR(F1288=16,F1288=17,F1288=18),1.63,1.68)))))))))), "Error"))))))))))))</f>
        <v>0</v>
      </c>
      <c r="U1288" s="101">
        <v>66140</v>
      </c>
      <c r="V1288" s="102">
        <f t="shared" si="503"/>
        <v>0</v>
      </c>
      <c r="W1288" s="101"/>
      <c r="X1288" s="101"/>
      <c r="Y1288" s="102">
        <f t="shared" si="500"/>
        <v>0</v>
      </c>
      <c r="Z1288" s="102">
        <f t="shared" ref="Z1288:Z1294" si="509">+Y1288*6.565</f>
        <v>0</v>
      </c>
      <c r="AA1288" s="102" t="e">
        <f t="shared" si="504"/>
        <v>#VALUE!</v>
      </c>
    </row>
    <row r="1289" spans="1:27" ht="17.25">
      <c r="A1289" s="5"/>
      <c r="B1289" s="5"/>
      <c r="C1289" s="93"/>
      <c r="D1289" s="193"/>
      <c r="E1289" s="94"/>
      <c r="F1289" s="95"/>
      <c r="G1289" s="96" t="str">
        <f t="shared" si="505"/>
        <v>Error</v>
      </c>
      <c r="H1289" s="97">
        <v>14400</v>
      </c>
      <c r="I1289" s="98" t="e">
        <f t="shared" si="496"/>
        <v>#VALUE!</v>
      </c>
      <c r="J1289" s="88" t="e">
        <f t="shared" si="501"/>
        <v>#VALUE!</v>
      </c>
      <c r="K1289" s="98">
        <f t="shared" si="506"/>
        <v>0</v>
      </c>
      <c r="L1289" s="98">
        <f t="shared" si="497"/>
        <v>0</v>
      </c>
      <c r="M1289" s="98" t="e">
        <f t="shared" si="498"/>
        <v>#VALUE!</v>
      </c>
      <c r="N1289" s="98" t="e">
        <f t="shared" si="499"/>
        <v>#VALUE!</v>
      </c>
      <c r="O1289" s="97"/>
      <c r="P1289" s="98" t="e">
        <f t="shared" si="502"/>
        <v>#VALUE!</v>
      </c>
      <c r="Q1289" s="99" t="e">
        <f t="shared" si="507"/>
        <v>#VALUE!</v>
      </c>
      <c r="R1289" s="100"/>
      <c r="S1289" s="5"/>
      <c r="T1289" s="28">
        <f t="shared" si="508"/>
        <v>0</v>
      </c>
      <c r="U1289" s="101">
        <v>66140</v>
      </c>
      <c r="V1289" s="102">
        <f t="shared" si="503"/>
        <v>0</v>
      </c>
      <c r="W1289" s="101"/>
      <c r="X1289" s="101"/>
      <c r="Y1289" s="102">
        <f t="shared" si="500"/>
        <v>0</v>
      </c>
      <c r="Z1289" s="102">
        <f t="shared" si="509"/>
        <v>0</v>
      </c>
      <c r="AA1289" s="102" t="e">
        <f t="shared" si="504"/>
        <v>#VALUE!</v>
      </c>
    </row>
    <row r="1290" spans="1:27" ht="17.25">
      <c r="A1290" s="5"/>
      <c r="B1290" s="5"/>
      <c r="C1290" s="93"/>
      <c r="D1290" s="193"/>
      <c r="E1290" s="84"/>
      <c r="F1290" s="85"/>
      <c r="G1290" s="86" t="str">
        <f t="shared" si="505"/>
        <v>Error</v>
      </c>
      <c r="H1290" s="87">
        <v>14400</v>
      </c>
      <c r="I1290" s="88" t="e">
        <f t="shared" si="496"/>
        <v>#VALUE!</v>
      </c>
      <c r="J1290" s="88" t="e">
        <f t="shared" si="501"/>
        <v>#VALUE!</v>
      </c>
      <c r="K1290" s="88">
        <f t="shared" si="506"/>
        <v>0</v>
      </c>
      <c r="L1290" s="88">
        <f t="shared" si="497"/>
        <v>0</v>
      </c>
      <c r="M1290" s="88" t="e">
        <f t="shared" si="498"/>
        <v>#VALUE!</v>
      </c>
      <c r="N1290" s="88" t="e">
        <f t="shared" si="499"/>
        <v>#VALUE!</v>
      </c>
      <c r="O1290" s="87"/>
      <c r="P1290" s="88" t="e">
        <f t="shared" si="502"/>
        <v>#VALUE!</v>
      </c>
      <c r="Q1290" s="89" t="e">
        <f t="shared" si="507"/>
        <v>#VALUE!</v>
      </c>
      <c r="R1290" s="90"/>
      <c r="S1290" s="82"/>
      <c r="T1290" s="28">
        <f t="shared" si="508"/>
        <v>0</v>
      </c>
      <c r="U1290" s="91">
        <v>66140</v>
      </c>
      <c r="V1290" s="92">
        <f t="shared" si="503"/>
        <v>0</v>
      </c>
      <c r="W1290" s="91"/>
      <c r="X1290" s="91"/>
      <c r="Y1290" s="92">
        <f t="shared" si="500"/>
        <v>0</v>
      </c>
      <c r="Z1290" s="92">
        <f t="shared" si="509"/>
        <v>0</v>
      </c>
      <c r="AA1290" s="92" t="e">
        <f t="shared" si="504"/>
        <v>#VALUE!</v>
      </c>
    </row>
    <row r="1291" spans="1:27" ht="17.25">
      <c r="A1291" s="5"/>
      <c r="B1291" s="5"/>
      <c r="C1291" s="93"/>
      <c r="D1291" s="193"/>
      <c r="E1291" s="94"/>
      <c r="F1291" s="95"/>
      <c r="G1291" s="96" t="str">
        <f t="shared" si="505"/>
        <v>Error</v>
      </c>
      <c r="H1291" s="97">
        <v>14400</v>
      </c>
      <c r="I1291" s="98" t="e">
        <f t="shared" si="496"/>
        <v>#VALUE!</v>
      </c>
      <c r="J1291" s="88" t="e">
        <f t="shared" si="501"/>
        <v>#VALUE!</v>
      </c>
      <c r="K1291" s="98">
        <f t="shared" si="506"/>
        <v>0</v>
      </c>
      <c r="L1291" s="98">
        <f t="shared" si="497"/>
        <v>0</v>
      </c>
      <c r="M1291" s="98" t="e">
        <f t="shared" si="498"/>
        <v>#VALUE!</v>
      </c>
      <c r="N1291" s="98" t="e">
        <f t="shared" si="499"/>
        <v>#VALUE!</v>
      </c>
      <c r="O1291" s="97"/>
      <c r="P1291" s="98" t="e">
        <f t="shared" si="502"/>
        <v>#VALUE!</v>
      </c>
      <c r="Q1291" s="99" t="e">
        <f t="shared" si="507"/>
        <v>#VALUE!</v>
      </c>
      <c r="R1291" s="100"/>
      <c r="S1291" s="5"/>
      <c r="T1291" s="28">
        <f t="shared" si="508"/>
        <v>0</v>
      </c>
      <c r="U1291" s="101">
        <v>66140</v>
      </c>
      <c r="V1291" s="102">
        <f t="shared" si="503"/>
        <v>0</v>
      </c>
      <c r="W1291" s="101"/>
      <c r="X1291" s="101"/>
      <c r="Y1291" s="102">
        <f t="shared" si="500"/>
        <v>0</v>
      </c>
      <c r="Z1291" s="102">
        <f t="shared" si="509"/>
        <v>0</v>
      </c>
      <c r="AA1291" s="102" t="e">
        <f t="shared" si="504"/>
        <v>#VALUE!</v>
      </c>
    </row>
    <row r="1292" spans="1:27" ht="17.25">
      <c r="A1292" s="5"/>
      <c r="B1292" s="5"/>
      <c r="C1292" s="93"/>
      <c r="D1292" s="193"/>
      <c r="E1292" s="94"/>
      <c r="F1292" s="95"/>
      <c r="G1292" s="96" t="str">
        <f t="shared" si="505"/>
        <v>Error</v>
      </c>
      <c r="H1292" s="97">
        <v>14400</v>
      </c>
      <c r="I1292" s="98" t="e">
        <f t="shared" si="496"/>
        <v>#VALUE!</v>
      </c>
      <c r="J1292" s="88" t="e">
        <f t="shared" si="501"/>
        <v>#VALUE!</v>
      </c>
      <c r="K1292" s="98">
        <f t="shared" si="506"/>
        <v>0</v>
      </c>
      <c r="L1292" s="98">
        <f t="shared" si="497"/>
        <v>0</v>
      </c>
      <c r="M1292" s="98" t="e">
        <f t="shared" si="498"/>
        <v>#VALUE!</v>
      </c>
      <c r="N1292" s="98" t="e">
        <f t="shared" si="499"/>
        <v>#VALUE!</v>
      </c>
      <c r="O1292" s="97"/>
      <c r="P1292" s="98" t="e">
        <f t="shared" si="502"/>
        <v>#VALUE!</v>
      </c>
      <c r="Q1292" s="99" t="e">
        <f t="shared" si="507"/>
        <v>#VALUE!</v>
      </c>
      <c r="R1292" s="100"/>
      <c r="S1292" s="5"/>
      <c r="T1292" s="28">
        <f t="shared" si="508"/>
        <v>0</v>
      </c>
      <c r="U1292" s="101">
        <v>66140</v>
      </c>
      <c r="V1292" s="102">
        <f t="shared" si="503"/>
        <v>0</v>
      </c>
      <c r="W1292" s="101"/>
      <c r="X1292" s="101"/>
      <c r="Y1292" s="102">
        <f t="shared" si="500"/>
        <v>0</v>
      </c>
      <c r="Z1292" s="102">
        <f t="shared" si="509"/>
        <v>0</v>
      </c>
      <c r="AA1292" s="102" t="e">
        <f t="shared" si="504"/>
        <v>#VALUE!</v>
      </c>
    </row>
    <row r="1293" spans="1:27" ht="17.25">
      <c r="A1293" s="5"/>
      <c r="B1293" s="5"/>
      <c r="C1293" s="93"/>
      <c r="D1293" s="193"/>
      <c r="E1293" s="94"/>
      <c r="F1293" s="95"/>
      <c r="G1293" s="96" t="str">
        <f t="shared" si="505"/>
        <v>Error</v>
      </c>
      <c r="H1293" s="97">
        <v>14400</v>
      </c>
      <c r="I1293" s="98" t="e">
        <f t="shared" si="496"/>
        <v>#VALUE!</v>
      </c>
      <c r="J1293" s="88" t="e">
        <f t="shared" si="501"/>
        <v>#VALUE!</v>
      </c>
      <c r="K1293" s="98">
        <f t="shared" si="506"/>
        <v>0</v>
      </c>
      <c r="L1293" s="98">
        <f t="shared" si="497"/>
        <v>0</v>
      </c>
      <c r="M1293" s="98" t="e">
        <f t="shared" si="498"/>
        <v>#VALUE!</v>
      </c>
      <c r="N1293" s="98" t="e">
        <f t="shared" si="499"/>
        <v>#VALUE!</v>
      </c>
      <c r="O1293" s="97"/>
      <c r="P1293" s="98" t="e">
        <f t="shared" si="502"/>
        <v>#VALUE!</v>
      </c>
      <c r="Q1293" s="99" t="e">
        <f t="shared" si="507"/>
        <v>#VALUE!</v>
      </c>
      <c r="R1293" s="100"/>
      <c r="S1293" s="5"/>
      <c r="T1293" s="28">
        <f t="shared" si="508"/>
        <v>0</v>
      </c>
      <c r="U1293" s="101">
        <v>66140</v>
      </c>
      <c r="V1293" s="102">
        <f t="shared" si="503"/>
        <v>0</v>
      </c>
      <c r="W1293" s="101"/>
      <c r="X1293" s="101"/>
      <c r="Y1293" s="102">
        <f t="shared" si="500"/>
        <v>0</v>
      </c>
      <c r="Z1293" s="102">
        <f t="shared" si="509"/>
        <v>0</v>
      </c>
      <c r="AA1293" s="102" t="e">
        <f t="shared" si="504"/>
        <v>#VALUE!</v>
      </c>
    </row>
    <row r="1294" spans="1:27" ht="18" thickBot="1">
      <c r="A1294" s="103"/>
      <c r="B1294" s="103"/>
      <c r="C1294" s="104"/>
      <c r="D1294" s="194"/>
      <c r="E1294" s="105"/>
      <c r="F1294" s="106"/>
      <c r="G1294" s="107" t="str">
        <f t="shared" si="505"/>
        <v>Error</v>
      </c>
      <c r="H1294" s="108">
        <v>14400</v>
      </c>
      <c r="I1294" s="109" t="e">
        <f t="shared" si="496"/>
        <v>#VALUE!</v>
      </c>
      <c r="J1294" s="88" t="e">
        <f t="shared" si="501"/>
        <v>#VALUE!</v>
      </c>
      <c r="K1294" s="109">
        <f t="shared" si="506"/>
        <v>0</v>
      </c>
      <c r="L1294" s="109">
        <f t="shared" si="497"/>
        <v>0</v>
      </c>
      <c r="M1294" s="109" t="e">
        <f t="shared" si="498"/>
        <v>#VALUE!</v>
      </c>
      <c r="N1294" s="109" t="e">
        <f t="shared" si="499"/>
        <v>#VALUE!</v>
      </c>
      <c r="O1294" s="108"/>
      <c r="P1294" s="109" t="e">
        <f t="shared" si="502"/>
        <v>#VALUE!</v>
      </c>
      <c r="Q1294" s="110" t="e">
        <f t="shared" si="507"/>
        <v>#VALUE!</v>
      </c>
      <c r="R1294" s="111"/>
      <c r="S1294" s="103"/>
      <c r="T1294" s="28">
        <f t="shared" si="508"/>
        <v>0</v>
      </c>
      <c r="U1294" s="112">
        <v>66140</v>
      </c>
      <c r="V1294" s="113">
        <f t="shared" si="503"/>
        <v>0</v>
      </c>
      <c r="W1294" s="112"/>
      <c r="X1294" s="112"/>
      <c r="Y1294" s="113">
        <f t="shared" si="500"/>
        <v>0</v>
      </c>
      <c r="Z1294" s="113">
        <f t="shared" si="509"/>
        <v>0</v>
      </c>
      <c r="AA1294" s="113" t="e">
        <f t="shared" si="504"/>
        <v>#VALUE!</v>
      </c>
    </row>
    <row r="1295" spans="1:27" s="120" customFormat="1" ht="15.75" thickBot="1">
      <c r="A1295" s="1687" t="s">
        <v>47</v>
      </c>
      <c r="B1295" s="1688"/>
      <c r="C1295" s="1688"/>
      <c r="D1295" s="1688"/>
      <c r="E1295" s="114">
        <f>SUM(E1223:E1294)</f>
        <v>0</v>
      </c>
      <c r="F1295" s="115"/>
      <c r="G1295" s="116">
        <f>SUM(G1223:G1294)</f>
        <v>0</v>
      </c>
      <c r="H1295" s="117"/>
      <c r="I1295" s="118" t="e">
        <f t="shared" ref="I1295:R1295" si="510">SUM(I1223:I1294)</f>
        <v>#VALUE!</v>
      </c>
      <c r="J1295" s="118" t="e">
        <f t="shared" si="510"/>
        <v>#VALUE!</v>
      </c>
      <c r="K1295" s="118">
        <f t="shared" si="510"/>
        <v>0</v>
      </c>
      <c r="L1295" s="118">
        <f t="shared" si="510"/>
        <v>0</v>
      </c>
      <c r="M1295" s="118" t="e">
        <f t="shared" si="510"/>
        <v>#VALUE!</v>
      </c>
      <c r="N1295" s="118" t="e">
        <f t="shared" si="510"/>
        <v>#VALUE!</v>
      </c>
      <c r="O1295" s="117">
        <f t="shared" si="510"/>
        <v>0</v>
      </c>
      <c r="P1295" s="118" t="e">
        <f t="shared" si="510"/>
        <v>#VALUE!</v>
      </c>
      <c r="Q1295" s="119" t="e">
        <f t="shared" si="510"/>
        <v>#VALUE!</v>
      </c>
      <c r="R1295" s="116">
        <f t="shared" si="510"/>
        <v>0</v>
      </c>
      <c r="S1295" s="117"/>
      <c r="T1295" s="117"/>
      <c r="U1295" s="117"/>
      <c r="V1295" s="118">
        <f t="shared" ref="V1295:AA1295" si="511">SUM(V1223:V1294)</f>
        <v>0</v>
      </c>
      <c r="W1295" s="118">
        <f t="shared" si="511"/>
        <v>0</v>
      </c>
      <c r="X1295" s="118">
        <f t="shared" si="511"/>
        <v>0</v>
      </c>
      <c r="Y1295" s="118">
        <f t="shared" si="511"/>
        <v>0</v>
      </c>
      <c r="Z1295" s="118">
        <f t="shared" si="511"/>
        <v>0</v>
      </c>
      <c r="AA1295" s="119" t="e">
        <f t="shared" si="511"/>
        <v>#VALUE!</v>
      </c>
    </row>
    <row r="1297" spans="1:29" ht="15.75" thickBot="1"/>
    <row r="1298" spans="1:29" s="38" customFormat="1" ht="36.75" customHeight="1" thickBot="1">
      <c r="A1298" s="1689" t="s">
        <v>49</v>
      </c>
      <c r="B1298" s="1690"/>
      <c r="C1298" s="1690"/>
      <c r="D1298" s="1691"/>
      <c r="E1298" s="1692" t="s">
        <v>439</v>
      </c>
      <c r="F1298" s="1693"/>
      <c r="G1298" s="1693"/>
      <c r="H1298" s="1693"/>
      <c r="I1298" s="1693"/>
      <c r="J1298" s="1693"/>
      <c r="K1298" s="1693"/>
      <c r="L1298" s="1693"/>
      <c r="M1298" s="1693"/>
      <c r="N1298" s="1693"/>
      <c r="O1298" s="1693"/>
      <c r="P1298" s="1693"/>
      <c r="Q1298" s="1693"/>
      <c r="R1298" s="1693"/>
      <c r="S1298" s="1693"/>
      <c r="T1298" s="1693"/>
      <c r="U1298" s="1693"/>
      <c r="V1298" s="1693"/>
      <c r="W1298" s="1693"/>
      <c r="X1298" s="1693"/>
      <c r="Y1298" s="1693"/>
      <c r="Z1298" s="1693"/>
      <c r="AA1298" s="1694"/>
    </row>
    <row r="1299" spans="1:29" s="38" customFormat="1" ht="23.25" customHeight="1" thickBot="1">
      <c r="A1299" s="1684" t="s">
        <v>408</v>
      </c>
      <c r="B1299" s="1685"/>
      <c r="C1299" s="1685"/>
      <c r="D1299" s="1686"/>
      <c r="E1299" s="1661" t="s">
        <v>51</v>
      </c>
      <c r="F1299" s="1662"/>
      <c r="G1299" s="1662"/>
      <c r="H1299" s="1662"/>
      <c r="I1299" s="1662"/>
      <c r="J1299" s="1662"/>
      <c r="K1299" s="1662"/>
      <c r="L1299" s="1662"/>
      <c r="M1299" s="1662"/>
      <c r="N1299" s="1662"/>
      <c r="O1299" s="1662"/>
      <c r="P1299" s="1662"/>
      <c r="Q1299" s="1663"/>
      <c r="R1299" s="1659" t="s">
        <v>52</v>
      </c>
      <c r="S1299" s="1660"/>
      <c r="T1299" s="1660"/>
      <c r="U1299" s="1660"/>
      <c r="V1299" s="1660"/>
      <c r="W1299" s="1660"/>
      <c r="X1299" s="1660"/>
      <c r="Y1299" s="1660"/>
      <c r="Z1299" s="1660"/>
      <c r="AA1299" s="1672"/>
    </row>
    <row r="1300" spans="1:29" s="62" customFormat="1" ht="162" customHeight="1" thickBot="1">
      <c r="A1300" s="63" t="s">
        <v>10</v>
      </c>
      <c r="B1300" s="64" t="s">
        <v>409</v>
      </c>
      <c r="C1300" s="64" t="s">
        <v>55</v>
      </c>
      <c r="D1300" s="65" t="s">
        <v>410</v>
      </c>
      <c r="E1300" s="66" t="s">
        <v>1</v>
      </c>
      <c r="F1300" s="67" t="s">
        <v>411</v>
      </c>
      <c r="G1300" s="67" t="s">
        <v>412</v>
      </c>
      <c r="H1300" s="67" t="s">
        <v>413</v>
      </c>
      <c r="I1300" s="67" t="s">
        <v>414</v>
      </c>
      <c r="J1300" s="67" t="s">
        <v>415</v>
      </c>
      <c r="K1300" s="67" t="s">
        <v>416</v>
      </c>
      <c r="L1300" s="67" t="s">
        <v>417</v>
      </c>
      <c r="M1300" s="67" t="s">
        <v>418</v>
      </c>
      <c r="N1300" s="67" t="s">
        <v>419</v>
      </c>
      <c r="O1300" s="67" t="s">
        <v>30</v>
      </c>
      <c r="P1300" s="68" t="s">
        <v>60</v>
      </c>
      <c r="Q1300" s="69" t="s">
        <v>420</v>
      </c>
      <c r="R1300" s="70" t="s">
        <v>1</v>
      </c>
      <c r="S1300" s="71" t="s">
        <v>411</v>
      </c>
      <c r="T1300" s="71" t="s">
        <v>102</v>
      </c>
      <c r="U1300" s="71" t="s">
        <v>421</v>
      </c>
      <c r="V1300" s="71" t="s">
        <v>414</v>
      </c>
      <c r="W1300" s="71" t="str">
        <f>+J1300</f>
        <v>Սահմանվող պաշտոնային դրույքաչափ /հաշվի առնելով  նվազագույն ամսական աշխատավարձը - 50000 դրամ/</v>
      </c>
      <c r="X1300" s="71" t="s">
        <v>30</v>
      </c>
      <c r="Y1300" s="68" t="s">
        <v>60</v>
      </c>
      <c r="Z1300" s="71" t="s">
        <v>422</v>
      </c>
      <c r="AA1300" s="72" t="s">
        <v>423</v>
      </c>
    </row>
    <row r="1301" spans="1:29" s="81" customFormat="1" ht="17.25" customHeight="1" thickBot="1">
      <c r="A1301" s="73">
        <v>1</v>
      </c>
      <c r="B1301" s="74">
        <v>2</v>
      </c>
      <c r="C1301" s="74">
        <v>3</v>
      </c>
      <c r="D1301" s="75">
        <v>4</v>
      </c>
      <c r="E1301" s="76">
        <v>5</v>
      </c>
      <c r="F1301" s="74">
        <v>6</v>
      </c>
      <c r="G1301" s="77">
        <v>7</v>
      </c>
      <c r="H1301" s="74">
        <v>8</v>
      </c>
      <c r="I1301" s="74">
        <v>9</v>
      </c>
      <c r="J1301" s="77">
        <v>10</v>
      </c>
      <c r="K1301" s="74">
        <v>11</v>
      </c>
      <c r="L1301" s="74">
        <v>12</v>
      </c>
      <c r="M1301" s="77">
        <v>13</v>
      </c>
      <c r="N1301" s="74">
        <v>14</v>
      </c>
      <c r="O1301" s="74">
        <v>15</v>
      </c>
      <c r="P1301" s="77">
        <v>16</v>
      </c>
      <c r="Q1301" s="78">
        <v>17</v>
      </c>
      <c r="R1301" s="79">
        <v>18</v>
      </c>
      <c r="S1301" s="77">
        <v>19</v>
      </c>
      <c r="T1301" s="74">
        <v>20</v>
      </c>
      <c r="U1301" s="74">
        <v>21</v>
      </c>
      <c r="V1301" s="74">
        <v>22</v>
      </c>
      <c r="W1301" s="74">
        <v>23</v>
      </c>
      <c r="X1301" s="74">
        <v>24</v>
      </c>
      <c r="Y1301" s="74">
        <v>25</v>
      </c>
      <c r="Z1301" s="74">
        <v>26</v>
      </c>
      <c r="AA1301" s="78">
        <v>27</v>
      </c>
      <c r="AB1301" s="80"/>
      <c r="AC1301" s="80"/>
    </row>
    <row r="1302" spans="1:29" ht="17.25">
      <c r="A1302" s="82"/>
      <c r="B1302" s="82"/>
      <c r="C1302" s="83"/>
      <c r="D1302" s="192"/>
      <c r="E1302" s="84"/>
      <c r="F1302" s="85"/>
      <c r="G1302" s="86" t="str">
        <f>IF($C1302="ստորաբաժանման պետ",IF(F1302=0,2.28,IF(F1302=1,2.35,IF(F1302=2,2.43,IF(F1302=3,2.5,IF(OR(F1302=4,F1302=5),2.58,IF(OR(F1302=6,F1302=7),2.66,IF(OR(F1302=8,F1302=9),2.75,IF(OR(F1302=10,F1302=11,F1302=12),2.83,IF(OR(F1302=13,F1302=14,F1302=15),2.92,IF(OR(F1302=16,F1302=17,F1302=18),3.01,3.11)))))))))),IF($C1302="ավագ կարգադրիչ",IF(F1302=0,1.96,IF(F1302=1,2.02,IF(F1302=2,2.08,IF(F1302=3,2.15,IF(OR(F1302=4,F1302=5),2.21,IF(OR(F1302=6,F1302=7),2.28,IF(OR(F1302=8,F1302=9),2.35,IF(OR(F1302=10,F1302=11,F1302=12),2.42,IF(OR(F1302=13,F1302=14,F1302=15),2.5,IF(OR(F1302=16,F1302=17,F1302=18),2.58,2.66)))))))))),IF($C1302="կարգադրիչ",IF(F1302=0,1.45,IF(F1302=1,1.49,IF(F1302=2,1.54,IF(F1302=3,1.59,IF(OR(F1302=4,F1302=5),1.9,IF(OR(F1302=6,F1302=7),1.96,IF(OR(F1302=8,F1302=9),1.73,IF(OR(F1302=10,F1302=11,F1302=12),1.79,IF(OR(F1302=13,F1302=14,F1302=15),1.84,IF(OR(F1302=16,F1302=17,F1302=18),1.9,1.95)))))))))), "Error")))</f>
        <v>Error</v>
      </c>
      <c r="H1302" s="87">
        <v>14400</v>
      </c>
      <c r="I1302" s="88" t="e">
        <f>G1302*H1302</f>
        <v>#VALUE!</v>
      </c>
      <c r="J1302" s="88" t="e">
        <f t="shared" ref="J1302:J1365" si="512">IF(I1302&lt;=59525,59525,I1302)</f>
        <v>#VALUE!</v>
      </c>
      <c r="K1302" s="88">
        <f>IF($D1302="գեներալ-մայոր",2.91,IF($D1302="գնդապետ",2.38,IF($D1302="փոխգնդապետ",2.25,IF($D1302="մայոր",1.85,IF($D1302="կապիտան",1.72,IF($D1302="ավագ լեյտենանտ",1.59,IF($D1302="լեյտենանտ",1.46,IF($D1302="ավագ ենթասպա",1.06,IF($D1302="ենթասպա",0.93,IF($D1302="ավագ",0.79,IF($D1302="ավագ սերժանտ",0.66,IF($D1302="սերժանտ",0.53,IF($D1302="կրտսեր սերժանտ",0.4,0)))))))))))))</f>
        <v>0</v>
      </c>
      <c r="L1302" s="88">
        <f>K1302*H1302</f>
        <v>0</v>
      </c>
      <c r="M1302" s="88" t="e">
        <f>L1302+J1302</f>
        <v>#VALUE!</v>
      </c>
      <c r="N1302" s="88" t="e">
        <f>IF(F1302&lt;2,M1302*0%,IF(F1302&lt;5,M1302*5%,IF(F1302&lt;10,M1302*10%,IF(F1302&lt;15,M1302*15%,IF(F1302&lt;20,M1302*20%,IF(F1302&lt;25,M1302*25%,IF(F1302&gt;=25,M1302*30%)))))))</f>
        <v>#VALUE!</v>
      </c>
      <c r="O1302" s="87"/>
      <c r="P1302" s="88" t="e">
        <f t="shared" ref="P1302:P1365" si="513">M1302+N1302+O1302</f>
        <v>#VALUE!</v>
      </c>
      <c r="Q1302" s="89" t="e">
        <f>P1302*6.565</f>
        <v>#VALUE!</v>
      </c>
      <c r="R1302" s="90"/>
      <c r="S1302" s="82"/>
      <c r="T1302" s="28">
        <f>IF(E1302&lt;1,0,IF(D1302="Բ-1",IF(F1302=0,6.94,IF(F1302=1,7.17,IF(F1302=2,7.41,IF(F1302=3,7.66,IF(OR(F1302=5,F1302=4),7.92,IF(OR(F1302=6,F1302=7),8.18,IF(OR(F1302=8,F1302=9),8.46,IF(OR(F1302=10,F1302=11,F1302=12),8.74,IF(OR(F1302=13,F1302=14,F1302=15),9.03,IF(OR(F1302=16,F1302=17,F1302=18),9.33,9.65)))))))))),IF(D1302="Բ-2", IF(F1302=0,5.71,IF(F1302=1,5.89,IF(F1302=2,6.09,IF(F1302=3,6.29,IF(OR(F1302=5,F1302=4),6.5,IF(OR(F1302=6,F1302=7),6.72,IF(OR(F1302=8,F1302=9),6.94,IF(OR(F1302=10,F1302=11,F1302=12),7.17,IF(OR(F1302=13,F1302=14,F1302=15),7.41,IF(OR(F1302=16,F1302=17,F1302=18),7.65,7.91)))))))))), IF(D1302="Գ-1", IF(F1302=0,4.7,IF(F1302=1,4.86,IF(F1302=2,5.01,IF(F1302=3,5.18,IF(OR(F1302=5,F1302=4),5.35,IF(OR(F1302=6,F1302=7),5.52,IF(OR(F1302=8,F1302=9),5.71,IF(OR(F1302=10,F1302=11,F1302=12),5.89,IF(OR(F1302=13,F1302=14,F1302=15),6.09,IF(OR(F1302=16,F1302=17,F1302=18),6.29,6.49)))))))))), IF(D1302="Գ-2", IF(F1302=0,3.88,IF(F1302=1,4.01,IF(F1302=2,4.14,IF(F1302=3,4.27,IF(OR(F1302=5,F1302=4),4.41,IF(OR(F1302=6,F1302=7),4.55,IF(OR(F1302=8,F1302=9),4.7,IF(OR(F1302=10,F1302=11,F1302=12),4.85,IF(OR(F1302=13,F1302=14,F1302=15),5.01,IF(OR(F1302=16,F1302=17,F1302=18),5.17,5.34)))))))))), IF(D1302="Գ-3", IF(F1302=0,3.21,IF(F1302=1,3.31,IF(F1302=2,3.42,IF(F1302=3,3.53,IF(OR(F1302=5,F1302=4),3.64,IF(OR(F1302=6,F1302=7),3.76,IF(OR(F1302=8,F1302=9),3.88,IF(OR(F1302=10,F1302=11,F1302=12),4.01,IF(OR(F1302=13,F1302=14,F1302=15),4.13,IF(OR(F1302=16,F1302=17,F1302=18),4.27,4.4)))))))))), IF(D1302="Ա-1", IF(F1302=0,2.66,IF(F1302=1,2.75,IF(F1302=2,2.83,IF(F1302=3,2.92,IF(OR(F1302=5,F1302=4),3.02,IF(OR(F1302=6,F1302=7),3.11,IF(OR(F1302=8,F1302=9),3.21,IF(OR(F1302=10,F1302=11,F1302=12),3.31,IF(OR(F1302=13,F1302=14,F1302=15),3.42,IF(OR(F1302=16,F1302=17,F1302=18),3.53,3.64)))))))))), IF(D1302="Ա-2", IF(F1302=0,2.28,IF(F1302=1,2.35,IF(F1302=2,2.43,IF(F1302=3,2.5,IF(OR(F1302=5,F1302=4),2.58,IF(OR(F1302=6,F1302=7),2.66,IF(OR(F1302=8,F1302=9),2.75,IF(OR(F1302=10,F1302=11,F1302=12),2.83,IF(OR(F1302=13,F1302=14,F1302=15),2.92,IF(OR(F1302=16,F1302=17,F1302=18),3.01,3.11)))))))))),IF(D1302="Ա-3", IF(F1302=0,1.96,IF(F1302=1,2.02,IF(F1302=2,2.08,IF(F1302=3,2.15,IF(OR(F1302=5,F1302=4),2.21,IF(OR(F1302=6,F1302=7),2.28,IF(OR(F1302=8,F1302=9),2.35,IF(OR(F1302=10,F1302=11,F1302=12),2.42,IF(OR(F1302=13,F1302=14,F1302=15),2.5,IF(OR(F1302=16,F1302=17,F1302=18),2.58,2.66)))))))))), IF(D1302="Կ-1", IF(F1302=0,1.68,IF(F1302=1,1.73,IF(F1302=2,1.79,IF(F1302=3,1.84,IF(OR(F1302=5,F1302=4),1.9,IF(OR(F1302=6,F1302=7),1.96,IF(OR(F1302=8,F1302=9),2.02,IF(OR(F1302=10,F1302=11,F1302=12),2.08,IF(OR(F1302=13,F1302=14,F1302=15),2.14,IF(OR(F1302=16,F1302=17,F1302=18),2.21,2.28)))))))))), IF(D1302="Կ-2", IF(F1302=0,1.45,IF(F1302=1,1.49,IF(F1302=2,1.54,IF(F1302=3,1.59,IF(OR(F1302=5,F1302=4),1.63,IF(OR(F1302=6,F1302=7),1.68,IF(OR(F1302=8,F1302=9),1.73,IF(OR(F1302=10,F1302=11,F1302=12),1.79,IF(OR(F1302=13,F1302=14,F1302=15),1.84,IF(OR(F1302=16,F1302=17,F1302=18),1.9,1.95)))))))))),IF(D1302="Կ-3", IF(F1302=0,1.25,IF(F1302=1,1.29,IF(F1302=2,1.33,IF(F1302=3,1.37,IF(OR(F1302=5,F1302=4),1.41,IF(OR(F1302=6,F1302=7),1.45,IF(OR(F1302=8,F1302=9),1.49,IF(OR(F1302=10,F1302=11,F1302=12),1.54,IF(OR(F1302=13,F1302=14,F1302=15),1.58,IF(OR(F1302=16,F1302=17,F1302=18),1.63,1.68)))))))))), "Error"))))))))))))</f>
        <v>0</v>
      </c>
      <c r="U1302" s="91">
        <v>66140</v>
      </c>
      <c r="V1302" s="92">
        <f t="shared" ref="V1302:V1333" si="514">+U1302*T1302</f>
        <v>0</v>
      </c>
      <c r="W1302" s="91"/>
      <c r="X1302" s="91"/>
      <c r="Y1302" s="92">
        <f>+V1302+W1302+X1302</f>
        <v>0</v>
      </c>
      <c r="Z1302" s="92">
        <f>+Y1302*6.565</f>
        <v>0</v>
      </c>
      <c r="AA1302" s="92" t="e">
        <f t="shared" ref="AA1302:AA1333" si="515">+Z1302+Q1302</f>
        <v>#VALUE!</v>
      </c>
    </row>
    <row r="1303" spans="1:29" ht="17.25">
      <c r="A1303" s="5"/>
      <c r="B1303" s="5"/>
      <c r="C1303" s="93"/>
      <c r="D1303" s="193"/>
      <c r="E1303" s="94"/>
      <c r="F1303" s="95"/>
      <c r="G1303" s="96" t="str">
        <f t="shared" ref="G1303:G1366" si="516">IF($C1303="ստորաբաժանման պետ",IF(F1303=0,2.28,IF(F1303=1,2.35,IF(F1303=2,2.43,IF(F1303=3,2.5,IF(OR(F1303=4,F1303=5),2.58,IF(OR(F1303=6,F1303=7),2.66,IF(OR(F1303=8,F1303=9),2.75,IF(OR(F1303=10,F1303=11,F1303=12),2.83,IF(OR(F1303=13,F1303=14,F1303=15),2.92,IF(OR(F1303=16,F1303=17,F1303=18),3.01,3.11)))))))))),IF($C1303="ավագ կարգադրիչ",IF(F1303=0,1.96,IF(F1303=1,2.02,IF(F1303=2,2.08,IF(F1303=3,2.15,IF(OR(F1303=4,F1303=5),2.21,IF(OR(F1303=6,F1303=7),2.28,IF(OR(F1303=8,F1303=9),2.35,IF(OR(F1303=10,F1303=11,F1303=12),2.42,IF(OR(F1303=13,F1303=14,F1303=15),2.5,IF(OR(F1303=16,F1303=17,F1303=18),2.58,2.66)))))))))),IF($C1303="կարգադրիչ",IF(F1303=0,1.45,IF(F1303=1,1.49,IF(F1303=2,1.54,IF(F1303=3,1.59,IF(OR(F1303=4,F1303=5),1.9,IF(OR(F1303=6,F1303=7),1.96,IF(OR(F1303=8,F1303=9),1.73,IF(OR(F1303=10,F1303=11,F1303=12),1.79,IF(OR(F1303=13,F1303=14,F1303=15),1.84,IF(OR(F1303=16,F1303=17,F1303=18),1.9,1.95)))))))))), "Error")))</f>
        <v>Error</v>
      </c>
      <c r="H1303" s="97">
        <v>14400</v>
      </c>
      <c r="I1303" s="98" t="e">
        <f t="shared" ref="I1303:I1356" si="517">G1303*H1303</f>
        <v>#VALUE!</v>
      </c>
      <c r="J1303" s="88" t="e">
        <f t="shared" si="512"/>
        <v>#VALUE!</v>
      </c>
      <c r="K1303" s="98">
        <f t="shared" ref="K1303:K1366" si="518">IF($D1303="գեներալ-մայոր",2.91,IF($D1303="գնդապետ",2.38,IF($D1303="փոխգնդապետ",2.25,IF($D1303="մայոր",1.85,IF($D1303="կապիտան",1.72,IF($D1303="ավագ լեյտենանտ",1.59,IF($D1303="լեյտենանտ",1.46,IF($D1303="ավագ ենթասպա",1.06,IF($D1303="ենթասպա",0.93,IF($D1303="ավագ",0.79,IF($D1303="ավագ սերժանտ",0.66,IF($D1303="սերժանտ",0.53,IF($D1303="կրտսեր սերժանտ",0.4,0)))))))))))))</f>
        <v>0</v>
      </c>
      <c r="L1303" s="98">
        <f t="shared" ref="L1303:L1356" si="519">K1303*H1303</f>
        <v>0</v>
      </c>
      <c r="M1303" s="98" t="e">
        <f t="shared" ref="M1303:M1356" si="520">L1303+J1303</f>
        <v>#VALUE!</v>
      </c>
      <c r="N1303" s="98" t="e">
        <f t="shared" ref="N1303:N1356" si="521">IF(F1303&lt;2,M1303*0%,IF(F1303&lt;5,M1303*5%,IF(F1303&lt;10,M1303*10%,IF(F1303&lt;15,M1303*15%,IF(F1303&lt;20,M1303*20%,IF(F1303&lt;25,M1303*25%,IF(F1303&gt;=25,M1303*30%)))))))</f>
        <v>#VALUE!</v>
      </c>
      <c r="O1303" s="97"/>
      <c r="P1303" s="98" t="e">
        <f t="shared" si="513"/>
        <v>#VALUE!</v>
      </c>
      <c r="Q1303" s="99" t="e">
        <f t="shared" ref="Q1303:Q1366" si="522">P1303*6.565</f>
        <v>#VALUE!</v>
      </c>
      <c r="R1303" s="100"/>
      <c r="S1303" s="5"/>
      <c r="T1303" s="28">
        <f t="shared" ref="T1303:T1366" si="523">IF(E1303&lt;1,0,IF(D1303="Բ-1",IF(F1303=0,6.94,IF(F1303=1,7.17,IF(F1303=2,7.41,IF(F1303=3,7.66,IF(OR(F1303=5,F1303=4),7.92,IF(OR(F1303=6,F1303=7),8.18,IF(OR(F1303=8,F1303=9),8.46,IF(OR(F1303=10,F1303=11,F1303=12),8.74,IF(OR(F1303=13,F1303=14,F1303=15),9.03,IF(OR(F1303=16,F1303=17,F1303=18),9.33,9.65)))))))))),IF(D1303="Բ-2", IF(F1303=0,5.71,IF(F1303=1,5.89,IF(F1303=2,6.09,IF(F1303=3,6.29,IF(OR(F1303=5,F1303=4),6.5,IF(OR(F1303=6,F1303=7),6.72,IF(OR(F1303=8,F1303=9),6.94,IF(OR(F1303=10,F1303=11,F1303=12),7.17,IF(OR(F1303=13,F1303=14,F1303=15),7.41,IF(OR(F1303=16,F1303=17,F1303=18),7.65,7.91)))))))))), IF(D1303="Գ-1", IF(F1303=0,4.7,IF(F1303=1,4.86,IF(F1303=2,5.01,IF(F1303=3,5.18,IF(OR(F1303=5,F1303=4),5.35,IF(OR(F1303=6,F1303=7),5.52,IF(OR(F1303=8,F1303=9),5.71,IF(OR(F1303=10,F1303=11,F1303=12),5.89,IF(OR(F1303=13,F1303=14,F1303=15),6.09,IF(OR(F1303=16,F1303=17,F1303=18),6.29,6.49)))))))))), IF(D1303="Գ-2", IF(F1303=0,3.88,IF(F1303=1,4.01,IF(F1303=2,4.14,IF(F1303=3,4.27,IF(OR(F1303=5,F1303=4),4.41,IF(OR(F1303=6,F1303=7),4.55,IF(OR(F1303=8,F1303=9),4.7,IF(OR(F1303=10,F1303=11,F1303=12),4.85,IF(OR(F1303=13,F1303=14,F1303=15),5.01,IF(OR(F1303=16,F1303=17,F1303=18),5.17,5.34)))))))))), IF(D1303="Գ-3", IF(F1303=0,3.21,IF(F1303=1,3.31,IF(F1303=2,3.42,IF(F1303=3,3.53,IF(OR(F1303=5,F1303=4),3.64,IF(OR(F1303=6,F1303=7),3.76,IF(OR(F1303=8,F1303=9),3.88,IF(OR(F1303=10,F1303=11,F1303=12),4.01,IF(OR(F1303=13,F1303=14,F1303=15),4.13,IF(OR(F1303=16,F1303=17,F1303=18),4.27,4.4)))))))))), IF(D1303="Ա-1", IF(F1303=0,2.66,IF(F1303=1,2.75,IF(F1303=2,2.83,IF(F1303=3,2.92,IF(OR(F1303=5,F1303=4),3.02,IF(OR(F1303=6,F1303=7),3.11,IF(OR(F1303=8,F1303=9),3.21,IF(OR(F1303=10,F1303=11,F1303=12),3.31,IF(OR(F1303=13,F1303=14,F1303=15),3.42,IF(OR(F1303=16,F1303=17,F1303=18),3.53,3.64)))))))))), IF(D1303="Ա-2", IF(F1303=0,2.28,IF(F1303=1,2.35,IF(F1303=2,2.43,IF(F1303=3,2.5,IF(OR(F1303=5,F1303=4),2.58,IF(OR(F1303=6,F1303=7),2.66,IF(OR(F1303=8,F1303=9),2.75,IF(OR(F1303=10,F1303=11,F1303=12),2.83,IF(OR(F1303=13,F1303=14,F1303=15),2.92,IF(OR(F1303=16,F1303=17,F1303=18),3.01,3.11)))))))))),IF(D1303="Ա-3", IF(F1303=0,1.96,IF(F1303=1,2.02,IF(F1303=2,2.08,IF(F1303=3,2.15,IF(OR(F1303=5,F1303=4),2.21,IF(OR(F1303=6,F1303=7),2.28,IF(OR(F1303=8,F1303=9),2.35,IF(OR(F1303=10,F1303=11,F1303=12),2.42,IF(OR(F1303=13,F1303=14,F1303=15),2.5,IF(OR(F1303=16,F1303=17,F1303=18),2.58,2.66)))))))))), IF(D1303="Կ-1", IF(F1303=0,1.68,IF(F1303=1,1.73,IF(F1303=2,1.79,IF(F1303=3,1.84,IF(OR(F1303=5,F1303=4),1.9,IF(OR(F1303=6,F1303=7),1.96,IF(OR(F1303=8,F1303=9),2.02,IF(OR(F1303=10,F1303=11,F1303=12),2.08,IF(OR(F1303=13,F1303=14,F1303=15),2.14,IF(OR(F1303=16,F1303=17,F1303=18),2.21,2.28)))))))))), IF(D1303="Կ-2", IF(F1303=0,1.45,IF(F1303=1,1.49,IF(F1303=2,1.54,IF(F1303=3,1.59,IF(OR(F1303=5,F1303=4),1.63,IF(OR(F1303=6,F1303=7),1.68,IF(OR(F1303=8,F1303=9),1.73,IF(OR(F1303=10,F1303=11,F1303=12),1.79,IF(OR(F1303=13,F1303=14,F1303=15),1.84,IF(OR(F1303=16,F1303=17,F1303=18),1.9,1.95)))))))))),IF(D1303="Կ-3", IF(F1303=0,1.25,IF(F1303=1,1.29,IF(F1303=2,1.33,IF(F1303=3,1.37,IF(OR(F1303=5,F1303=4),1.41,IF(OR(F1303=6,F1303=7),1.45,IF(OR(F1303=8,F1303=9),1.49,IF(OR(F1303=10,F1303=11,F1303=12),1.54,IF(OR(F1303=13,F1303=14,F1303=15),1.58,IF(OR(F1303=16,F1303=17,F1303=18),1.63,1.68)))))))))), "Error"))))))))))))</f>
        <v>0</v>
      </c>
      <c r="U1303" s="101">
        <v>66140</v>
      </c>
      <c r="V1303" s="102">
        <f t="shared" si="514"/>
        <v>0</v>
      </c>
      <c r="W1303" s="101"/>
      <c r="X1303" s="101"/>
      <c r="Y1303" s="102">
        <f t="shared" ref="Y1303:Y1356" si="524">+V1303+W1303+X1303</f>
        <v>0</v>
      </c>
      <c r="Z1303" s="102">
        <f t="shared" ref="Z1303:Z1366" si="525">+Y1303*6.565</f>
        <v>0</v>
      </c>
      <c r="AA1303" s="102" t="e">
        <f t="shared" si="515"/>
        <v>#VALUE!</v>
      </c>
    </row>
    <row r="1304" spans="1:29" ht="17.25">
      <c r="A1304" s="5"/>
      <c r="B1304" s="5"/>
      <c r="C1304" s="93"/>
      <c r="D1304" s="193"/>
      <c r="E1304" s="94"/>
      <c r="F1304" s="95"/>
      <c r="G1304" s="96" t="str">
        <f t="shared" si="516"/>
        <v>Error</v>
      </c>
      <c r="H1304" s="97">
        <v>14400</v>
      </c>
      <c r="I1304" s="98" t="e">
        <f t="shared" si="517"/>
        <v>#VALUE!</v>
      </c>
      <c r="J1304" s="88" t="e">
        <f t="shared" si="512"/>
        <v>#VALUE!</v>
      </c>
      <c r="K1304" s="98">
        <f t="shared" si="518"/>
        <v>0</v>
      </c>
      <c r="L1304" s="98">
        <f t="shared" si="519"/>
        <v>0</v>
      </c>
      <c r="M1304" s="98" t="e">
        <f t="shared" si="520"/>
        <v>#VALUE!</v>
      </c>
      <c r="N1304" s="98" t="e">
        <f t="shared" si="521"/>
        <v>#VALUE!</v>
      </c>
      <c r="O1304" s="97"/>
      <c r="P1304" s="98" t="e">
        <f t="shared" si="513"/>
        <v>#VALUE!</v>
      </c>
      <c r="Q1304" s="99" t="e">
        <f t="shared" si="522"/>
        <v>#VALUE!</v>
      </c>
      <c r="R1304" s="100"/>
      <c r="S1304" s="5"/>
      <c r="T1304" s="28">
        <f t="shared" si="523"/>
        <v>0</v>
      </c>
      <c r="U1304" s="101">
        <v>66140</v>
      </c>
      <c r="V1304" s="102">
        <f t="shared" si="514"/>
        <v>0</v>
      </c>
      <c r="W1304" s="101"/>
      <c r="X1304" s="101"/>
      <c r="Y1304" s="102">
        <f t="shared" si="524"/>
        <v>0</v>
      </c>
      <c r="Z1304" s="102">
        <f t="shared" si="525"/>
        <v>0</v>
      </c>
      <c r="AA1304" s="102" t="e">
        <f t="shared" si="515"/>
        <v>#VALUE!</v>
      </c>
    </row>
    <row r="1305" spans="1:29" ht="17.25">
      <c r="A1305" s="5"/>
      <c r="B1305" s="5"/>
      <c r="C1305" s="93"/>
      <c r="D1305" s="193"/>
      <c r="E1305" s="94"/>
      <c r="F1305" s="95"/>
      <c r="G1305" s="96" t="str">
        <f t="shared" si="516"/>
        <v>Error</v>
      </c>
      <c r="H1305" s="97">
        <v>14400</v>
      </c>
      <c r="I1305" s="98" t="e">
        <f t="shared" si="517"/>
        <v>#VALUE!</v>
      </c>
      <c r="J1305" s="88" t="e">
        <f t="shared" si="512"/>
        <v>#VALUE!</v>
      </c>
      <c r="K1305" s="98">
        <f t="shared" si="518"/>
        <v>0</v>
      </c>
      <c r="L1305" s="98">
        <f t="shared" si="519"/>
        <v>0</v>
      </c>
      <c r="M1305" s="98" t="e">
        <f t="shared" si="520"/>
        <v>#VALUE!</v>
      </c>
      <c r="N1305" s="98" t="e">
        <f t="shared" si="521"/>
        <v>#VALUE!</v>
      </c>
      <c r="O1305" s="97"/>
      <c r="P1305" s="98" t="e">
        <f t="shared" si="513"/>
        <v>#VALUE!</v>
      </c>
      <c r="Q1305" s="99" t="e">
        <f t="shared" si="522"/>
        <v>#VALUE!</v>
      </c>
      <c r="R1305" s="100"/>
      <c r="S1305" s="5"/>
      <c r="T1305" s="28">
        <f t="shared" si="523"/>
        <v>0</v>
      </c>
      <c r="U1305" s="101">
        <v>66140</v>
      </c>
      <c r="V1305" s="102">
        <f t="shared" si="514"/>
        <v>0</v>
      </c>
      <c r="W1305" s="101"/>
      <c r="X1305" s="101"/>
      <c r="Y1305" s="102">
        <f t="shared" si="524"/>
        <v>0</v>
      </c>
      <c r="Z1305" s="102">
        <f t="shared" si="525"/>
        <v>0</v>
      </c>
      <c r="AA1305" s="102" t="e">
        <f t="shared" si="515"/>
        <v>#VALUE!</v>
      </c>
    </row>
    <row r="1306" spans="1:29" ht="17.25">
      <c r="A1306" s="5"/>
      <c r="B1306" s="5"/>
      <c r="C1306" s="93"/>
      <c r="D1306" s="193"/>
      <c r="E1306" s="94"/>
      <c r="F1306" s="95"/>
      <c r="G1306" s="96" t="str">
        <f t="shared" si="516"/>
        <v>Error</v>
      </c>
      <c r="H1306" s="97">
        <v>14400</v>
      </c>
      <c r="I1306" s="98" t="e">
        <f t="shared" si="517"/>
        <v>#VALUE!</v>
      </c>
      <c r="J1306" s="88" t="e">
        <f t="shared" si="512"/>
        <v>#VALUE!</v>
      </c>
      <c r="K1306" s="98">
        <f t="shared" si="518"/>
        <v>0</v>
      </c>
      <c r="L1306" s="98">
        <f t="shared" si="519"/>
        <v>0</v>
      </c>
      <c r="M1306" s="98" t="e">
        <f t="shared" si="520"/>
        <v>#VALUE!</v>
      </c>
      <c r="N1306" s="98" t="e">
        <f t="shared" si="521"/>
        <v>#VALUE!</v>
      </c>
      <c r="O1306" s="97"/>
      <c r="P1306" s="98" t="e">
        <f t="shared" si="513"/>
        <v>#VALUE!</v>
      </c>
      <c r="Q1306" s="99" t="e">
        <f t="shared" si="522"/>
        <v>#VALUE!</v>
      </c>
      <c r="R1306" s="100"/>
      <c r="S1306" s="5"/>
      <c r="T1306" s="28">
        <f t="shared" si="523"/>
        <v>0</v>
      </c>
      <c r="U1306" s="101">
        <v>66140</v>
      </c>
      <c r="V1306" s="102">
        <f t="shared" si="514"/>
        <v>0</v>
      </c>
      <c r="W1306" s="101"/>
      <c r="X1306" s="101"/>
      <c r="Y1306" s="102">
        <f t="shared" si="524"/>
        <v>0</v>
      </c>
      <c r="Z1306" s="102">
        <f t="shared" si="525"/>
        <v>0</v>
      </c>
      <c r="AA1306" s="102" t="e">
        <f t="shared" si="515"/>
        <v>#VALUE!</v>
      </c>
    </row>
    <row r="1307" spans="1:29" ht="17.25">
      <c r="A1307" s="5"/>
      <c r="B1307" s="5"/>
      <c r="C1307" s="93"/>
      <c r="D1307" s="193"/>
      <c r="E1307" s="94"/>
      <c r="F1307" s="95"/>
      <c r="G1307" s="96" t="str">
        <f t="shared" si="516"/>
        <v>Error</v>
      </c>
      <c r="H1307" s="97">
        <v>14400</v>
      </c>
      <c r="I1307" s="98" t="e">
        <f t="shared" si="517"/>
        <v>#VALUE!</v>
      </c>
      <c r="J1307" s="88" t="e">
        <f t="shared" si="512"/>
        <v>#VALUE!</v>
      </c>
      <c r="K1307" s="98">
        <f t="shared" si="518"/>
        <v>0</v>
      </c>
      <c r="L1307" s="98">
        <f t="shared" si="519"/>
        <v>0</v>
      </c>
      <c r="M1307" s="98" t="e">
        <f t="shared" si="520"/>
        <v>#VALUE!</v>
      </c>
      <c r="N1307" s="98" t="e">
        <f t="shared" si="521"/>
        <v>#VALUE!</v>
      </c>
      <c r="O1307" s="97"/>
      <c r="P1307" s="98" t="e">
        <f t="shared" si="513"/>
        <v>#VALUE!</v>
      </c>
      <c r="Q1307" s="99" t="e">
        <f t="shared" si="522"/>
        <v>#VALUE!</v>
      </c>
      <c r="R1307" s="100"/>
      <c r="S1307" s="5"/>
      <c r="T1307" s="28">
        <f t="shared" si="523"/>
        <v>0</v>
      </c>
      <c r="U1307" s="101">
        <v>66140</v>
      </c>
      <c r="V1307" s="102">
        <f t="shared" si="514"/>
        <v>0</v>
      </c>
      <c r="W1307" s="101"/>
      <c r="X1307" s="101"/>
      <c r="Y1307" s="102">
        <f t="shared" si="524"/>
        <v>0</v>
      </c>
      <c r="Z1307" s="102">
        <f t="shared" si="525"/>
        <v>0</v>
      </c>
      <c r="AA1307" s="102" t="e">
        <f t="shared" si="515"/>
        <v>#VALUE!</v>
      </c>
    </row>
    <row r="1308" spans="1:29" ht="17.25">
      <c r="A1308" s="5"/>
      <c r="B1308" s="5"/>
      <c r="C1308" s="93"/>
      <c r="D1308" s="193"/>
      <c r="E1308" s="84"/>
      <c r="F1308" s="85"/>
      <c r="G1308" s="86" t="str">
        <f t="shared" si="516"/>
        <v>Error</v>
      </c>
      <c r="H1308" s="87">
        <v>14400</v>
      </c>
      <c r="I1308" s="88" t="e">
        <f t="shared" si="517"/>
        <v>#VALUE!</v>
      </c>
      <c r="J1308" s="88" t="e">
        <f t="shared" si="512"/>
        <v>#VALUE!</v>
      </c>
      <c r="K1308" s="88">
        <f t="shared" si="518"/>
        <v>0</v>
      </c>
      <c r="L1308" s="88">
        <f t="shared" si="519"/>
        <v>0</v>
      </c>
      <c r="M1308" s="88" t="e">
        <f t="shared" si="520"/>
        <v>#VALUE!</v>
      </c>
      <c r="N1308" s="88" t="e">
        <f t="shared" si="521"/>
        <v>#VALUE!</v>
      </c>
      <c r="O1308" s="87"/>
      <c r="P1308" s="88" t="e">
        <f t="shared" si="513"/>
        <v>#VALUE!</v>
      </c>
      <c r="Q1308" s="89" t="e">
        <f t="shared" si="522"/>
        <v>#VALUE!</v>
      </c>
      <c r="R1308" s="90"/>
      <c r="S1308" s="82"/>
      <c r="T1308" s="28">
        <f t="shared" si="523"/>
        <v>0</v>
      </c>
      <c r="U1308" s="91">
        <v>66140</v>
      </c>
      <c r="V1308" s="92">
        <f t="shared" si="514"/>
        <v>0</v>
      </c>
      <c r="W1308" s="91"/>
      <c r="X1308" s="91"/>
      <c r="Y1308" s="92">
        <f t="shared" si="524"/>
        <v>0</v>
      </c>
      <c r="Z1308" s="92">
        <f t="shared" si="525"/>
        <v>0</v>
      </c>
      <c r="AA1308" s="92" t="e">
        <f t="shared" si="515"/>
        <v>#VALUE!</v>
      </c>
    </row>
    <row r="1309" spans="1:29" ht="17.25">
      <c r="A1309" s="5"/>
      <c r="B1309" s="5"/>
      <c r="C1309" s="93"/>
      <c r="D1309" s="193"/>
      <c r="E1309" s="94"/>
      <c r="F1309" s="95"/>
      <c r="G1309" s="96" t="str">
        <f t="shared" si="516"/>
        <v>Error</v>
      </c>
      <c r="H1309" s="97">
        <v>14400</v>
      </c>
      <c r="I1309" s="98" t="e">
        <f t="shared" si="517"/>
        <v>#VALUE!</v>
      </c>
      <c r="J1309" s="88" t="e">
        <f t="shared" si="512"/>
        <v>#VALUE!</v>
      </c>
      <c r="K1309" s="98">
        <f t="shared" si="518"/>
        <v>0</v>
      </c>
      <c r="L1309" s="98">
        <f t="shared" si="519"/>
        <v>0</v>
      </c>
      <c r="M1309" s="98" t="e">
        <f t="shared" si="520"/>
        <v>#VALUE!</v>
      </c>
      <c r="N1309" s="98" t="e">
        <f t="shared" si="521"/>
        <v>#VALUE!</v>
      </c>
      <c r="O1309" s="97"/>
      <c r="P1309" s="98" t="e">
        <f t="shared" si="513"/>
        <v>#VALUE!</v>
      </c>
      <c r="Q1309" s="99" t="e">
        <f t="shared" si="522"/>
        <v>#VALUE!</v>
      </c>
      <c r="R1309" s="100"/>
      <c r="S1309" s="5"/>
      <c r="T1309" s="28">
        <f t="shared" si="523"/>
        <v>0</v>
      </c>
      <c r="U1309" s="101">
        <v>66140</v>
      </c>
      <c r="V1309" s="102">
        <f t="shared" si="514"/>
        <v>0</v>
      </c>
      <c r="W1309" s="101"/>
      <c r="X1309" s="101"/>
      <c r="Y1309" s="102">
        <f t="shared" si="524"/>
        <v>0</v>
      </c>
      <c r="Z1309" s="102">
        <f t="shared" si="525"/>
        <v>0</v>
      </c>
      <c r="AA1309" s="102" t="e">
        <f t="shared" si="515"/>
        <v>#VALUE!</v>
      </c>
    </row>
    <row r="1310" spans="1:29" ht="17.25">
      <c r="A1310" s="5"/>
      <c r="B1310" s="5"/>
      <c r="C1310" s="93"/>
      <c r="D1310" s="193"/>
      <c r="E1310" s="94"/>
      <c r="F1310" s="95"/>
      <c r="G1310" s="96" t="str">
        <f t="shared" si="516"/>
        <v>Error</v>
      </c>
      <c r="H1310" s="97">
        <v>14400</v>
      </c>
      <c r="I1310" s="98" t="e">
        <f t="shared" si="517"/>
        <v>#VALUE!</v>
      </c>
      <c r="J1310" s="88" t="e">
        <f t="shared" si="512"/>
        <v>#VALUE!</v>
      </c>
      <c r="K1310" s="98">
        <f t="shared" si="518"/>
        <v>0</v>
      </c>
      <c r="L1310" s="98">
        <f t="shared" si="519"/>
        <v>0</v>
      </c>
      <c r="M1310" s="98" t="e">
        <f t="shared" si="520"/>
        <v>#VALUE!</v>
      </c>
      <c r="N1310" s="98" t="e">
        <f t="shared" si="521"/>
        <v>#VALUE!</v>
      </c>
      <c r="O1310" s="97"/>
      <c r="P1310" s="98" t="e">
        <f t="shared" si="513"/>
        <v>#VALUE!</v>
      </c>
      <c r="Q1310" s="99" t="e">
        <f t="shared" si="522"/>
        <v>#VALUE!</v>
      </c>
      <c r="R1310" s="100"/>
      <c r="S1310" s="5"/>
      <c r="T1310" s="28">
        <f t="shared" si="523"/>
        <v>0</v>
      </c>
      <c r="U1310" s="101">
        <v>66140</v>
      </c>
      <c r="V1310" s="102">
        <f t="shared" si="514"/>
        <v>0</v>
      </c>
      <c r="W1310" s="101"/>
      <c r="X1310" s="101"/>
      <c r="Y1310" s="102">
        <f t="shared" si="524"/>
        <v>0</v>
      </c>
      <c r="Z1310" s="102">
        <f t="shared" si="525"/>
        <v>0</v>
      </c>
      <c r="AA1310" s="102" t="e">
        <f t="shared" si="515"/>
        <v>#VALUE!</v>
      </c>
    </row>
    <row r="1311" spans="1:29" ht="17.25">
      <c r="A1311" s="5"/>
      <c r="B1311" s="5"/>
      <c r="C1311" s="93"/>
      <c r="D1311" s="193"/>
      <c r="E1311" s="94"/>
      <c r="F1311" s="95"/>
      <c r="G1311" s="96" t="str">
        <f t="shared" si="516"/>
        <v>Error</v>
      </c>
      <c r="H1311" s="97">
        <v>14400</v>
      </c>
      <c r="I1311" s="98" t="e">
        <f t="shared" si="517"/>
        <v>#VALUE!</v>
      </c>
      <c r="J1311" s="88" t="e">
        <f t="shared" si="512"/>
        <v>#VALUE!</v>
      </c>
      <c r="K1311" s="98">
        <f t="shared" si="518"/>
        <v>0</v>
      </c>
      <c r="L1311" s="98">
        <f t="shared" si="519"/>
        <v>0</v>
      </c>
      <c r="M1311" s="98" t="e">
        <f t="shared" si="520"/>
        <v>#VALUE!</v>
      </c>
      <c r="N1311" s="98" t="e">
        <f t="shared" si="521"/>
        <v>#VALUE!</v>
      </c>
      <c r="O1311" s="97"/>
      <c r="P1311" s="98" t="e">
        <f t="shared" si="513"/>
        <v>#VALUE!</v>
      </c>
      <c r="Q1311" s="99" t="e">
        <f t="shared" si="522"/>
        <v>#VALUE!</v>
      </c>
      <c r="R1311" s="100"/>
      <c r="S1311" s="5"/>
      <c r="T1311" s="28">
        <f t="shared" si="523"/>
        <v>0</v>
      </c>
      <c r="U1311" s="101">
        <v>66140</v>
      </c>
      <c r="V1311" s="102">
        <f t="shared" si="514"/>
        <v>0</v>
      </c>
      <c r="W1311" s="101"/>
      <c r="X1311" s="101"/>
      <c r="Y1311" s="102">
        <f t="shared" si="524"/>
        <v>0</v>
      </c>
      <c r="Z1311" s="102">
        <f t="shared" si="525"/>
        <v>0</v>
      </c>
      <c r="AA1311" s="102" t="e">
        <f t="shared" si="515"/>
        <v>#VALUE!</v>
      </c>
    </row>
    <row r="1312" spans="1:29" ht="17.25">
      <c r="A1312" s="5"/>
      <c r="B1312" s="5"/>
      <c r="C1312" s="93"/>
      <c r="D1312" s="193"/>
      <c r="E1312" s="94"/>
      <c r="F1312" s="95"/>
      <c r="G1312" s="96" t="str">
        <f t="shared" si="516"/>
        <v>Error</v>
      </c>
      <c r="H1312" s="97">
        <v>14400</v>
      </c>
      <c r="I1312" s="98" t="e">
        <f t="shared" si="517"/>
        <v>#VALUE!</v>
      </c>
      <c r="J1312" s="88" t="e">
        <f t="shared" si="512"/>
        <v>#VALUE!</v>
      </c>
      <c r="K1312" s="98">
        <f t="shared" si="518"/>
        <v>0</v>
      </c>
      <c r="L1312" s="98">
        <f t="shared" si="519"/>
        <v>0</v>
      </c>
      <c r="M1312" s="98" t="e">
        <f t="shared" si="520"/>
        <v>#VALUE!</v>
      </c>
      <c r="N1312" s="98" t="e">
        <f t="shared" si="521"/>
        <v>#VALUE!</v>
      </c>
      <c r="O1312" s="97"/>
      <c r="P1312" s="98" t="e">
        <f t="shared" si="513"/>
        <v>#VALUE!</v>
      </c>
      <c r="Q1312" s="99" t="e">
        <f t="shared" si="522"/>
        <v>#VALUE!</v>
      </c>
      <c r="R1312" s="100"/>
      <c r="S1312" s="5"/>
      <c r="T1312" s="28">
        <f t="shared" si="523"/>
        <v>0</v>
      </c>
      <c r="U1312" s="101">
        <v>66140</v>
      </c>
      <c r="V1312" s="102">
        <f t="shared" si="514"/>
        <v>0</v>
      </c>
      <c r="W1312" s="101"/>
      <c r="X1312" s="101"/>
      <c r="Y1312" s="102">
        <f t="shared" si="524"/>
        <v>0</v>
      </c>
      <c r="Z1312" s="102">
        <f t="shared" si="525"/>
        <v>0</v>
      </c>
      <c r="AA1312" s="102" t="e">
        <f t="shared" si="515"/>
        <v>#VALUE!</v>
      </c>
    </row>
    <row r="1313" spans="1:27" ht="17.25">
      <c r="A1313" s="5"/>
      <c r="B1313" s="5"/>
      <c r="C1313" s="93"/>
      <c r="D1313" s="193"/>
      <c r="E1313" s="94"/>
      <c r="F1313" s="95"/>
      <c r="G1313" s="96" t="str">
        <f t="shared" si="516"/>
        <v>Error</v>
      </c>
      <c r="H1313" s="97">
        <v>14400</v>
      </c>
      <c r="I1313" s="98" t="e">
        <f t="shared" si="517"/>
        <v>#VALUE!</v>
      </c>
      <c r="J1313" s="88" t="e">
        <f t="shared" si="512"/>
        <v>#VALUE!</v>
      </c>
      <c r="K1313" s="98">
        <f t="shared" si="518"/>
        <v>0</v>
      </c>
      <c r="L1313" s="98">
        <f t="shared" si="519"/>
        <v>0</v>
      </c>
      <c r="M1313" s="98" t="e">
        <f t="shared" si="520"/>
        <v>#VALUE!</v>
      </c>
      <c r="N1313" s="98" t="e">
        <f t="shared" si="521"/>
        <v>#VALUE!</v>
      </c>
      <c r="O1313" s="97"/>
      <c r="P1313" s="98" t="e">
        <f t="shared" si="513"/>
        <v>#VALUE!</v>
      </c>
      <c r="Q1313" s="99" t="e">
        <f t="shared" si="522"/>
        <v>#VALUE!</v>
      </c>
      <c r="R1313" s="100"/>
      <c r="S1313" s="5"/>
      <c r="T1313" s="28">
        <f t="shared" si="523"/>
        <v>0</v>
      </c>
      <c r="U1313" s="101">
        <v>66140</v>
      </c>
      <c r="V1313" s="102">
        <f t="shared" si="514"/>
        <v>0</v>
      </c>
      <c r="W1313" s="101"/>
      <c r="X1313" s="101"/>
      <c r="Y1313" s="102">
        <f t="shared" si="524"/>
        <v>0</v>
      </c>
      <c r="Z1313" s="102">
        <f t="shared" si="525"/>
        <v>0</v>
      </c>
      <c r="AA1313" s="102" t="e">
        <f t="shared" si="515"/>
        <v>#VALUE!</v>
      </c>
    </row>
    <row r="1314" spans="1:27" ht="17.25">
      <c r="A1314" s="5"/>
      <c r="B1314" s="5"/>
      <c r="C1314" s="93"/>
      <c r="D1314" s="193"/>
      <c r="E1314" s="84"/>
      <c r="F1314" s="85"/>
      <c r="G1314" s="86" t="str">
        <f t="shared" si="516"/>
        <v>Error</v>
      </c>
      <c r="H1314" s="87">
        <v>14400</v>
      </c>
      <c r="I1314" s="88" t="e">
        <f t="shared" si="517"/>
        <v>#VALUE!</v>
      </c>
      <c r="J1314" s="88" t="e">
        <f t="shared" si="512"/>
        <v>#VALUE!</v>
      </c>
      <c r="K1314" s="88">
        <f t="shared" si="518"/>
        <v>0</v>
      </c>
      <c r="L1314" s="88">
        <f t="shared" si="519"/>
        <v>0</v>
      </c>
      <c r="M1314" s="88" t="e">
        <f t="shared" si="520"/>
        <v>#VALUE!</v>
      </c>
      <c r="N1314" s="88" t="e">
        <f t="shared" si="521"/>
        <v>#VALUE!</v>
      </c>
      <c r="O1314" s="87"/>
      <c r="P1314" s="88" t="e">
        <f t="shared" si="513"/>
        <v>#VALUE!</v>
      </c>
      <c r="Q1314" s="89" t="e">
        <f t="shared" si="522"/>
        <v>#VALUE!</v>
      </c>
      <c r="R1314" s="90"/>
      <c r="S1314" s="82"/>
      <c r="T1314" s="28">
        <f t="shared" si="523"/>
        <v>0</v>
      </c>
      <c r="U1314" s="91">
        <v>66140</v>
      </c>
      <c r="V1314" s="92">
        <f t="shared" si="514"/>
        <v>0</v>
      </c>
      <c r="W1314" s="91"/>
      <c r="X1314" s="91"/>
      <c r="Y1314" s="92">
        <f t="shared" si="524"/>
        <v>0</v>
      </c>
      <c r="Z1314" s="92">
        <f t="shared" si="525"/>
        <v>0</v>
      </c>
      <c r="AA1314" s="92" t="e">
        <f t="shared" si="515"/>
        <v>#VALUE!</v>
      </c>
    </row>
    <row r="1315" spans="1:27" ht="17.25">
      <c r="A1315" s="5"/>
      <c r="B1315" s="5"/>
      <c r="C1315" s="93"/>
      <c r="D1315" s="193"/>
      <c r="E1315" s="94"/>
      <c r="F1315" s="95"/>
      <c r="G1315" s="96" t="str">
        <f t="shared" si="516"/>
        <v>Error</v>
      </c>
      <c r="H1315" s="97">
        <v>14400</v>
      </c>
      <c r="I1315" s="98" t="e">
        <f t="shared" si="517"/>
        <v>#VALUE!</v>
      </c>
      <c r="J1315" s="88" t="e">
        <f t="shared" si="512"/>
        <v>#VALUE!</v>
      </c>
      <c r="K1315" s="98">
        <f t="shared" si="518"/>
        <v>0</v>
      </c>
      <c r="L1315" s="98">
        <f t="shared" si="519"/>
        <v>0</v>
      </c>
      <c r="M1315" s="98" t="e">
        <f t="shared" si="520"/>
        <v>#VALUE!</v>
      </c>
      <c r="N1315" s="98" t="e">
        <f t="shared" si="521"/>
        <v>#VALUE!</v>
      </c>
      <c r="O1315" s="97"/>
      <c r="P1315" s="98" t="e">
        <f t="shared" si="513"/>
        <v>#VALUE!</v>
      </c>
      <c r="Q1315" s="99" t="e">
        <f t="shared" si="522"/>
        <v>#VALUE!</v>
      </c>
      <c r="R1315" s="100"/>
      <c r="S1315" s="5"/>
      <c r="T1315" s="28">
        <f t="shared" si="523"/>
        <v>0</v>
      </c>
      <c r="U1315" s="101">
        <v>66140</v>
      </c>
      <c r="V1315" s="102">
        <f t="shared" si="514"/>
        <v>0</v>
      </c>
      <c r="W1315" s="101"/>
      <c r="X1315" s="101"/>
      <c r="Y1315" s="102">
        <f t="shared" si="524"/>
        <v>0</v>
      </c>
      <c r="Z1315" s="102">
        <f t="shared" si="525"/>
        <v>0</v>
      </c>
      <c r="AA1315" s="102" t="e">
        <f t="shared" si="515"/>
        <v>#VALUE!</v>
      </c>
    </row>
    <row r="1316" spans="1:27" ht="17.25">
      <c r="A1316" s="5"/>
      <c r="B1316" s="5"/>
      <c r="C1316" s="93"/>
      <c r="D1316" s="193"/>
      <c r="E1316" s="94"/>
      <c r="F1316" s="95"/>
      <c r="G1316" s="96" t="str">
        <f t="shared" si="516"/>
        <v>Error</v>
      </c>
      <c r="H1316" s="97">
        <v>14400</v>
      </c>
      <c r="I1316" s="98" t="e">
        <f t="shared" si="517"/>
        <v>#VALUE!</v>
      </c>
      <c r="J1316" s="88" t="e">
        <f t="shared" si="512"/>
        <v>#VALUE!</v>
      </c>
      <c r="K1316" s="98">
        <f t="shared" si="518"/>
        <v>0</v>
      </c>
      <c r="L1316" s="98">
        <f t="shared" si="519"/>
        <v>0</v>
      </c>
      <c r="M1316" s="98" t="e">
        <f t="shared" si="520"/>
        <v>#VALUE!</v>
      </c>
      <c r="N1316" s="98" t="e">
        <f t="shared" si="521"/>
        <v>#VALUE!</v>
      </c>
      <c r="O1316" s="97"/>
      <c r="P1316" s="98" t="e">
        <f t="shared" si="513"/>
        <v>#VALUE!</v>
      </c>
      <c r="Q1316" s="99" t="e">
        <f t="shared" si="522"/>
        <v>#VALUE!</v>
      </c>
      <c r="R1316" s="100"/>
      <c r="S1316" s="5"/>
      <c r="T1316" s="28">
        <f t="shared" si="523"/>
        <v>0</v>
      </c>
      <c r="U1316" s="101">
        <v>66140</v>
      </c>
      <c r="V1316" s="102">
        <f t="shared" si="514"/>
        <v>0</v>
      </c>
      <c r="W1316" s="101"/>
      <c r="X1316" s="101"/>
      <c r="Y1316" s="102">
        <f t="shared" si="524"/>
        <v>0</v>
      </c>
      <c r="Z1316" s="102">
        <f t="shared" si="525"/>
        <v>0</v>
      </c>
      <c r="AA1316" s="102" t="e">
        <f t="shared" si="515"/>
        <v>#VALUE!</v>
      </c>
    </row>
    <row r="1317" spans="1:27" ht="17.25">
      <c r="A1317" s="5"/>
      <c r="B1317" s="5"/>
      <c r="C1317" s="93"/>
      <c r="D1317" s="193"/>
      <c r="E1317" s="94"/>
      <c r="F1317" s="95"/>
      <c r="G1317" s="96" t="str">
        <f t="shared" si="516"/>
        <v>Error</v>
      </c>
      <c r="H1317" s="97">
        <v>14400</v>
      </c>
      <c r="I1317" s="98" t="e">
        <f t="shared" si="517"/>
        <v>#VALUE!</v>
      </c>
      <c r="J1317" s="88" t="e">
        <f t="shared" si="512"/>
        <v>#VALUE!</v>
      </c>
      <c r="K1317" s="98">
        <f t="shared" si="518"/>
        <v>0</v>
      </c>
      <c r="L1317" s="98">
        <f t="shared" si="519"/>
        <v>0</v>
      </c>
      <c r="M1317" s="98" t="e">
        <f t="shared" si="520"/>
        <v>#VALUE!</v>
      </c>
      <c r="N1317" s="98" t="e">
        <f t="shared" si="521"/>
        <v>#VALUE!</v>
      </c>
      <c r="O1317" s="97"/>
      <c r="P1317" s="98" t="e">
        <f t="shared" si="513"/>
        <v>#VALUE!</v>
      </c>
      <c r="Q1317" s="99" t="e">
        <f t="shared" si="522"/>
        <v>#VALUE!</v>
      </c>
      <c r="R1317" s="100"/>
      <c r="S1317" s="5"/>
      <c r="T1317" s="28">
        <f t="shared" si="523"/>
        <v>0</v>
      </c>
      <c r="U1317" s="101">
        <v>66140</v>
      </c>
      <c r="V1317" s="102">
        <f t="shared" si="514"/>
        <v>0</v>
      </c>
      <c r="W1317" s="101"/>
      <c r="X1317" s="101"/>
      <c r="Y1317" s="102">
        <f t="shared" si="524"/>
        <v>0</v>
      </c>
      <c r="Z1317" s="102">
        <f t="shared" si="525"/>
        <v>0</v>
      </c>
      <c r="AA1317" s="102" t="e">
        <f t="shared" si="515"/>
        <v>#VALUE!</v>
      </c>
    </row>
    <row r="1318" spans="1:27" ht="17.25">
      <c r="A1318" s="5"/>
      <c r="B1318" s="5"/>
      <c r="C1318" s="93"/>
      <c r="D1318" s="193"/>
      <c r="E1318" s="94"/>
      <c r="F1318" s="95"/>
      <c r="G1318" s="96" t="str">
        <f t="shared" si="516"/>
        <v>Error</v>
      </c>
      <c r="H1318" s="97">
        <v>14400</v>
      </c>
      <c r="I1318" s="98" t="e">
        <f t="shared" si="517"/>
        <v>#VALUE!</v>
      </c>
      <c r="J1318" s="88" t="e">
        <f t="shared" si="512"/>
        <v>#VALUE!</v>
      </c>
      <c r="K1318" s="98">
        <f t="shared" si="518"/>
        <v>0</v>
      </c>
      <c r="L1318" s="98">
        <f t="shared" si="519"/>
        <v>0</v>
      </c>
      <c r="M1318" s="98" t="e">
        <f t="shared" si="520"/>
        <v>#VALUE!</v>
      </c>
      <c r="N1318" s="98" t="e">
        <f t="shared" si="521"/>
        <v>#VALUE!</v>
      </c>
      <c r="O1318" s="97"/>
      <c r="P1318" s="98" t="e">
        <f t="shared" si="513"/>
        <v>#VALUE!</v>
      </c>
      <c r="Q1318" s="99" t="e">
        <f t="shared" si="522"/>
        <v>#VALUE!</v>
      </c>
      <c r="R1318" s="100"/>
      <c r="S1318" s="5"/>
      <c r="T1318" s="28">
        <f t="shared" si="523"/>
        <v>0</v>
      </c>
      <c r="U1318" s="101">
        <v>66140</v>
      </c>
      <c r="V1318" s="102">
        <f t="shared" si="514"/>
        <v>0</v>
      </c>
      <c r="W1318" s="101"/>
      <c r="X1318" s="101"/>
      <c r="Y1318" s="102">
        <f t="shared" si="524"/>
        <v>0</v>
      </c>
      <c r="Z1318" s="102">
        <f t="shared" si="525"/>
        <v>0</v>
      </c>
      <c r="AA1318" s="102" t="e">
        <f t="shared" si="515"/>
        <v>#VALUE!</v>
      </c>
    </row>
    <row r="1319" spans="1:27" ht="17.25">
      <c r="A1319" s="5"/>
      <c r="B1319" s="5"/>
      <c r="C1319" s="93"/>
      <c r="D1319" s="193"/>
      <c r="E1319" s="94"/>
      <c r="F1319" s="95"/>
      <c r="G1319" s="96" t="str">
        <f t="shared" si="516"/>
        <v>Error</v>
      </c>
      <c r="H1319" s="97">
        <v>14400</v>
      </c>
      <c r="I1319" s="98" t="e">
        <f t="shared" si="517"/>
        <v>#VALUE!</v>
      </c>
      <c r="J1319" s="88" t="e">
        <f t="shared" si="512"/>
        <v>#VALUE!</v>
      </c>
      <c r="K1319" s="98">
        <f t="shared" si="518"/>
        <v>0</v>
      </c>
      <c r="L1319" s="98">
        <f t="shared" si="519"/>
        <v>0</v>
      </c>
      <c r="M1319" s="98" t="e">
        <f t="shared" si="520"/>
        <v>#VALUE!</v>
      </c>
      <c r="N1319" s="98" t="e">
        <f t="shared" si="521"/>
        <v>#VALUE!</v>
      </c>
      <c r="O1319" s="97"/>
      <c r="P1319" s="98" t="e">
        <f t="shared" si="513"/>
        <v>#VALUE!</v>
      </c>
      <c r="Q1319" s="99" t="e">
        <f t="shared" si="522"/>
        <v>#VALUE!</v>
      </c>
      <c r="R1319" s="100"/>
      <c r="S1319" s="5"/>
      <c r="T1319" s="28">
        <f t="shared" si="523"/>
        <v>0</v>
      </c>
      <c r="U1319" s="101">
        <v>66140</v>
      </c>
      <c r="V1319" s="102">
        <f t="shared" si="514"/>
        <v>0</v>
      </c>
      <c r="W1319" s="101"/>
      <c r="X1319" s="101"/>
      <c r="Y1319" s="102">
        <f t="shared" si="524"/>
        <v>0</v>
      </c>
      <c r="Z1319" s="102">
        <f t="shared" si="525"/>
        <v>0</v>
      </c>
      <c r="AA1319" s="102" t="e">
        <f t="shared" si="515"/>
        <v>#VALUE!</v>
      </c>
    </row>
    <row r="1320" spans="1:27" ht="17.25">
      <c r="A1320" s="5"/>
      <c r="B1320" s="5"/>
      <c r="C1320" s="93"/>
      <c r="D1320" s="193"/>
      <c r="E1320" s="84"/>
      <c r="F1320" s="85"/>
      <c r="G1320" s="86" t="str">
        <f t="shared" si="516"/>
        <v>Error</v>
      </c>
      <c r="H1320" s="87">
        <v>14400</v>
      </c>
      <c r="I1320" s="88" t="e">
        <f t="shared" si="517"/>
        <v>#VALUE!</v>
      </c>
      <c r="J1320" s="88" t="e">
        <f t="shared" si="512"/>
        <v>#VALUE!</v>
      </c>
      <c r="K1320" s="88">
        <f t="shared" si="518"/>
        <v>0</v>
      </c>
      <c r="L1320" s="88">
        <f t="shared" si="519"/>
        <v>0</v>
      </c>
      <c r="M1320" s="88" t="e">
        <f t="shared" si="520"/>
        <v>#VALUE!</v>
      </c>
      <c r="N1320" s="88" t="e">
        <f t="shared" si="521"/>
        <v>#VALUE!</v>
      </c>
      <c r="O1320" s="87"/>
      <c r="P1320" s="88" t="e">
        <f t="shared" si="513"/>
        <v>#VALUE!</v>
      </c>
      <c r="Q1320" s="89" t="e">
        <f t="shared" si="522"/>
        <v>#VALUE!</v>
      </c>
      <c r="R1320" s="90"/>
      <c r="S1320" s="82"/>
      <c r="T1320" s="28">
        <f t="shared" si="523"/>
        <v>0</v>
      </c>
      <c r="U1320" s="91">
        <v>66140</v>
      </c>
      <c r="V1320" s="92">
        <f t="shared" si="514"/>
        <v>0</v>
      </c>
      <c r="W1320" s="91"/>
      <c r="X1320" s="91"/>
      <c r="Y1320" s="92">
        <f t="shared" si="524"/>
        <v>0</v>
      </c>
      <c r="Z1320" s="92">
        <f t="shared" si="525"/>
        <v>0</v>
      </c>
      <c r="AA1320" s="92" t="e">
        <f t="shared" si="515"/>
        <v>#VALUE!</v>
      </c>
    </row>
    <row r="1321" spans="1:27" ht="17.25">
      <c r="A1321" s="5"/>
      <c r="B1321" s="5"/>
      <c r="C1321" s="93"/>
      <c r="D1321" s="193"/>
      <c r="E1321" s="94"/>
      <c r="F1321" s="95"/>
      <c r="G1321" s="96" t="str">
        <f t="shared" si="516"/>
        <v>Error</v>
      </c>
      <c r="H1321" s="97">
        <v>14400</v>
      </c>
      <c r="I1321" s="98" t="e">
        <f t="shared" si="517"/>
        <v>#VALUE!</v>
      </c>
      <c r="J1321" s="88" t="e">
        <f t="shared" si="512"/>
        <v>#VALUE!</v>
      </c>
      <c r="K1321" s="98">
        <f t="shared" si="518"/>
        <v>0</v>
      </c>
      <c r="L1321" s="98">
        <f t="shared" si="519"/>
        <v>0</v>
      </c>
      <c r="M1321" s="98" t="e">
        <f t="shared" si="520"/>
        <v>#VALUE!</v>
      </c>
      <c r="N1321" s="98" t="e">
        <f t="shared" si="521"/>
        <v>#VALUE!</v>
      </c>
      <c r="O1321" s="97"/>
      <c r="P1321" s="98" t="e">
        <f t="shared" si="513"/>
        <v>#VALUE!</v>
      </c>
      <c r="Q1321" s="99" t="e">
        <f t="shared" si="522"/>
        <v>#VALUE!</v>
      </c>
      <c r="R1321" s="100"/>
      <c r="S1321" s="5"/>
      <c r="T1321" s="28">
        <f t="shared" si="523"/>
        <v>0</v>
      </c>
      <c r="U1321" s="101">
        <v>66140</v>
      </c>
      <c r="V1321" s="102">
        <f t="shared" si="514"/>
        <v>0</v>
      </c>
      <c r="W1321" s="101"/>
      <c r="X1321" s="101"/>
      <c r="Y1321" s="102">
        <f t="shared" si="524"/>
        <v>0</v>
      </c>
      <c r="Z1321" s="102">
        <f t="shared" si="525"/>
        <v>0</v>
      </c>
      <c r="AA1321" s="102" t="e">
        <f t="shared" si="515"/>
        <v>#VALUE!</v>
      </c>
    </row>
    <row r="1322" spans="1:27" ht="17.25">
      <c r="A1322" s="5"/>
      <c r="B1322" s="5"/>
      <c r="C1322" s="93"/>
      <c r="D1322" s="193"/>
      <c r="E1322" s="94"/>
      <c r="F1322" s="95"/>
      <c r="G1322" s="96" t="str">
        <f t="shared" si="516"/>
        <v>Error</v>
      </c>
      <c r="H1322" s="97">
        <v>14400</v>
      </c>
      <c r="I1322" s="98" t="e">
        <f t="shared" si="517"/>
        <v>#VALUE!</v>
      </c>
      <c r="J1322" s="88" t="e">
        <f t="shared" si="512"/>
        <v>#VALUE!</v>
      </c>
      <c r="K1322" s="98">
        <f t="shared" si="518"/>
        <v>0</v>
      </c>
      <c r="L1322" s="98">
        <f t="shared" si="519"/>
        <v>0</v>
      </c>
      <c r="M1322" s="98" t="e">
        <f t="shared" si="520"/>
        <v>#VALUE!</v>
      </c>
      <c r="N1322" s="98" t="e">
        <f t="shared" si="521"/>
        <v>#VALUE!</v>
      </c>
      <c r="O1322" s="97"/>
      <c r="P1322" s="98" t="e">
        <f t="shared" si="513"/>
        <v>#VALUE!</v>
      </c>
      <c r="Q1322" s="99" t="e">
        <f t="shared" si="522"/>
        <v>#VALUE!</v>
      </c>
      <c r="R1322" s="100"/>
      <c r="S1322" s="5"/>
      <c r="T1322" s="28">
        <f t="shared" si="523"/>
        <v>0</v>
      </c>
      <c r="U1322" s="101">
        <v>66140</v>
      </c>
      <c r="V1322" s="102">
        <f t="shared" si="514"/>
        <v>0</v>
      </c>
      <c r="W1322" s="101"/>
      <c r="X1322" s="101"/>
      <c r="Y1322" s="102">
        <f t="shared" si="524"/>
        <v>0</v>
      </c>
      <c r="Z1322" s="102">
        <f t="shared" si="525"/>
        <v>0</v>
      </c>
      <c r="AA1322" s="102" t="e">
        <f t="shared" si="515"/>
        <v>#VALUE!</v>
      </c>
    </row>
    <row r="1323" spans="1:27" ht="17.25">
      <c r="A1323" s="5"/>
      <c r="B1323" s="5"/>
      <c r="C1323" s="93"/>
      <c r="D1323" s="193"/>
      <c r="E1323" s="94"/>
      <c r="F1323" s="95"/>
      <c r="G1323" s="96" t="str">
        <f t="shared" si="516"/>
        <v>Error</v>
      </c>
      <c r="H1323" s="97">
        <v>14400</v>
      </c>
      <c r="I1323" s="98" t="e">
        <f t="shared" si="517"/>
        <v>#VALUE!</v>
      </c>
      <c r="J1323" s="88" t="e">
        <f t="shared" si="512"/>
        <v>#VALUE!</v>
      </c>
      <c r="K1323" s="98">
        <f t="shared" si="518"/>
        <v>0</v>
      </c>
      <c r="L1323" s="98">
        <f t="shared" si="519"/>
        <v>0</v>
      </c>
      <c r="M1323" s="98" t="e">
        <f t="shared" si="520"/>
        <v>#VALUE!</v>
      </c>
      <c r="N1323" s="98" t="e">
        <f t="shared" si="521"/>
        <v>#VALUE!</v>
      </c>
      <c r="O1323" s="97"/>
      <c r="P1323" s="98" t="e">
        <f t="shared" si="513"/>
        <v>#VALUE!</v>
      </c>
      <c r="Q1323" s="99" t="e">
        <f t="shared" si="522"/>
        <v>#VALUE!</v>
      </c>
      <c r="R1323" s="100"/>
      <c r="S1323" s="5"/>
      <c r="T1323" s="28">
        <f t="shared" si="523"/>
        <v>0</v>
      </c>
      <c r="U1323" s="101">
        <v>66140</v>
      </c>
      <c r="V1323" s="102">
        <f t="shared" si="514"/>
        <v>0</v>
      </c>
      <c r="W1323" s="101"/>
      <c r="X1323" s="101"/>
      <c r="Y1323" s="102">
        <f t="shared" si="524"/>
        <v>0</v>
      </c>
      <c r="Z1323" s="102">
        <f t="shared" si="525"/>
        <v>0</v>
      </c>
      <c r="AA1323" s="102" t="e">
        <f t="shared" si="515"/>
        <v>#VALUE!</v>
      </c>
    </row>
    <row r="1324" spans="1:27" ht="17.25">
      <c r="A1324" s="5"/>
      <c r="B1324" s="5"/>
      <c r="C1324" s="93"/>
      <c r="D1324" s="193"/>
      <c r="E1324" s="94"/>
      <c r="F1324" s="95"/>
      <c r="G1324" s="96" t="str">
        <f t="shared" si="516"/>
        <v>Error</v>
      </c>
      <c r="H1324" s="97">
        <v>14400</v>
      </c>
      <c r="I1324" s="98" t="e">
        <f t="shared" si="517"/>
        <v>#VALUE!</v>
      </c>
      <c r="J1324" s="88" t="e">
        <f t="shared" si="512"/>
        <v>#VALUE!</v>
      </c>
      <c r="K1324" s="98">
        <f t="shared" si="518"/>
        <v>0</v>
      </c>
      <c r="L1324" s="98">
        <f t="shared" si="519"/>
        <v>0</v>
      </c>
      <c r="M1324" s="98" t="e">
        <f t="shared" si="520"/>
        <v>#VALUE!</v>
      </c>
      <c r="N1324" s="98" t="e">
        <f t="shared" si="521"/>
        <v>#VALUE!</v>
      </c>
      <c r="O1324" s="97"/>
      <c r="P1324" s="98" t="e">
        <f t="shared" si="513"/>
        <v>#VALUE!</v>
      </c>
      <c r="Q1324" s="99" t="e">
        <f t="shared" si="522"/>
        <v>#VALUE!</v>
      </c>
      <c r="R1324" s="100"/>
      <c r="S1324" s="5"/>
      <c r="T1324" s="28">
        <f t="shared" si="523"/>
        <v>0</v>
      </c>
      <c r="U1324" s="101">
        <v>66140</v>
      </c>
      <c r="V1324" s="102">
        <f t="shared" si="514"/>
        <v>0</v>
      </c>
      <c r="W1324" s="101"/>
      <c r="X1324" s="101"/>
      <c r="Y1324" s="102">
        <f t="shared" si="524"/>
        <v>0</v>
      </c>
      <c r="Z1324" s="102">
        <f t="shared" si="525"/>
        <v>0</v>
      </c>
      <c r="AA1324" s="102" t="e">
        <f t="shared" si="515"/>
        <v>#VALUE!</v>
      </c>
    </row>
    <row r="1325" spans="1:27" ht="17.25">
      <c r="A1325" s="5"/>
      <c r="B1325" s="5"/>
      <c r="C1325" s="93"/>
      <c r="D1325" s="193"/>
      <c r="E1325" s="94"/>
      <c r="F1325" s="95"/>
      <c r="G1325" s="96" t="str">
        <f t="shared" si="516"/>
        <v>Error</v>
      </c>
      <c r="H1325" s="97">
        <v>14400</v>
      </c>
      <c r="I1325" s="98" t="e">
        <f t="shared" si="517"/>
        <v>#VALUE!</v>
      </c>
      <c r="J1325" s="88" t="e">
        <f t="shared" si="512"/>
        <v>#VALUE!</v>
      </c>
      <c r="K1325" s="98">
        <f t="shared" si="518"/>
        <v>0</v>
      </c>
      <c r="L1325" s="98">
        <f t="shared" si="519"/>
        <v>0</v>
      </c>
      <c r="M1325" s="98" t="e">
        <f t="shared" si="520"/>
        <v>#VALUE!</v>
      </c>
      <c r="N1325" s="98" t="e">
        <f t="shared" si="521"/>
        <v>#VALUE!</v>
      </c>
      <c r="O1325" s="97"/>
      <c r="P1325" s="98" t="e">
        <f t="shared" si="513"/>
        <v>#VALUE!</v>
      </c>
      <c r="Q1325" s="99" t="e">
        <f t="shared" si="522"/>
        <v>#VALUE!</v>
      </c>
      <c r="R1325" s="100"/>
      <c r="S1325" s="5"/>
      <c r="T1325" s="28">
        <f t="shared" si="523"/>
        <v>0</v>
      </c>
      <c r="U1325" s="101">
        <v>66140</v>
      </c>
      <c r="V1325" s="102">
        <f t="shared" si="514"/>
        <v>0</v>
      </c>
      <c r="W1325" s="101"/>
      <c r="X1325" s="101"/>
      <c r="Y1325" s="102">
        <f t="shared" si="524"/>
        <v>0</v>
      </c>
      <c r="Z1325" s="102">
        <f t="shared" si="525"/>
        <v>0</v>
      </c>
      <c r="AA1325" s="102" t="e">
        <f t="shared" si="515"/>
        <v>#VALUE!</v>
      </c>
    </row>
    <row r="1326" spans="1:27" ht="17.25">
      <c r="A1326" s="5"/>
      <c r="B1326" s="5"/>
      <c r="C1326" s="93"/>
      <c r="D1326" s="193"/>
      <c r="E1326" s="84"/>
      <c r="F1326" s="85"/>
      <c r="G1326" s="86" t="str">
        <f t="shared" si="516"/>
        <v>Error</v>
      </c>
      <c r="H1326" s="87">
        <v>14400</v>
      </c>
      <c r="I1326" s="88" t="e">
        <f t="shared" si="517"/>
        <v>#VALUE!</v>
      </c>
      <c r="J1326" s="88" t="e">
        <f t="shared" si="512"/>
        <v>#VALUE!</v>
      </c>
      <c r="K1326" s="88">
        <f t="shared" si="518"/>
        <v>0</v>
      </c>
      <c r="L1326" s="88">
        <f t="shared" si="519"/>
        <v>0</v>
      </c>
      <c r="M1326" s="88" t="e">
        <f t="shared" si="520"/>
        <v>#VALUE!</v>
      </c>
      <c r="N1326" s="88" t="e">
        <f t="shared" si="521"/>
        <v>#VALUE!</v>
      </c>
      <c r="O1326" s="87"/>
      <c r="P1326" s="88" t="e">
        <f t="shared" si="513"/>
        <v>#VALUE!</v>
      </c>
      <c r="Q1326" s="89" t="e">
        <f t="shared" si="522"/>
        <v>#VALUE!</v>
      </c>
      <c r="R1326" s="90"/>
      <c r="S1326" s="82"/>
      <c r="T1326" s="28">
        <f t="shared" si="523"/>
        <v>0</v>
      </c>
      <c r="U1326" s="91">
        <v>66140</v>
      </c>
      <c r="V1326" s="92">
        <f t="shared" si="514"/>
        <v>0</v>
      </c>
      <c r="W1326" s="91"/>
      <c r="X1326" s="91"/>
      <c r="Y1326" s="92">
        <f t="shared" si="524"/>
        <v>0</v>
      </c>
      <c r="Z1326" s="92">
        <f t="shared" si="525"/>
        <v>0</v>
      </c>
      <c r="AA1326" s="92" t="e">
        <f t="shared" si="515"/>
        <v>#VALUE!</v>
      </c>
    </row>
    <row r="1327" spans="1:27" ht="17.25">
      <c r="A1327" s="5"/>
      <c r="B1327" s="5"/>
      <c r="C1327" s="93"/>
      <c r="D1327" s="193"/>
      <c r="E1327" s="94"/>
      <c r="F1327" s="95"/>
      <c r="G1327" s="96" t="str">
        <f t="shared" si="516"/>
        <v>Error</v>
      </c>
      <c r="H1327" s="97">
        <v>14400</v>
      </c>
      <c r="I1327" s="98" t="e">
        <f t="shared" si="517"/>
        <v>#VALUE!</v>
      </c>
      <c r="J1327" s="88" t="e">
        <f t="shared" si="512"/>
        <v>#VALUE!</v>
      </c>
      <c r="K1327" s="98">
        <f t="shared" si="518"/>
        <v>0</v>
      </c>
      <c r="L1327" s="98">
        <f t="shared" si="519"/>
        <v>0</v>
      </c>
      <c r="M1327" s="98" t="e">
        <f t="shared" si="520"/>
        <v>#VALUE!</v>
      </c>
      <c r="N1327" s="98" t="e">
        <f t="shared" si="521"/>
        <v>#VALUE!</v>
      </c>
      <c r="O1327" s="97"/>
      <c r="P1327" s="98" t="e">
        <f t="shared" si="513"/>
        <v>#VALUE!</v>
      </c>
      <c r="Q1327" s="99" t="e">
        <f t="shared" si="522"/>
        <v>#VALUE!</v>
      </c>
      <c r="R1327" s="100"/>
      <c r="S1327" s="5"/>
      <c r="T1327" s="28">
        <f t="shared" si="523"/>
        <v>0</v>
      </c>
      <c r="U1327" s="101">
        <v>66140</v>
      </c>
      <c r="V1327" s="102">
        <f t="shared" si="514"/>
        <v>0</v>
      </c>
      <c r="W1327" s="101"/>
      <c r="X1327" s="101"/>
      <c r="Y1327" s="102">
        <f t="shared" si="524"/>
        <v>0</v>
      </c>
      <c r="Z1327" s="102">
        <f t="shared" si="525"/>
        <v>0</v>
      </c>
      <c r="AA1327" s="102" t="e">
        <f t="shared" si="515"/>
        <v>#VALUE!</v>
      </c>
    </row>
    <row r="1328" spans="1:27" ht="17.25">
      <c r="A1328" s="5"/>
      <c r="B1328" s="5"/>
      <c r="C1328" s="93"/>
      <c r="D1328" s="193"/>
      <c r="E1328" s="94"/>
      <c r="F1328" s="95"/>
      <c r="G1328" s="96" t="str">
        <f t="shared" si="516"/>
        <v>Error</v>
      </c>
      <c r="H1328" s="97">
        <v>14400</v>
      </c>
      <c r="I1328" s="98" t="e">
        <f t="shared" si="517"/>
        <v>#VALUE!</v>
      </c>
      <c r="J1328" s="88" t="e">
        <f t="shared" si="512"/>
        <v>#VALUE!</v>
      </c>
      <c r="K1328" s="98">
        <f t="shared" si="518"/>
        <v>0</v>
      </c>
      <c r="L1328" s="98">
        <f t="shared" si="519"/>
        <v>0</v>
      </c>
      <c r="M1328" s="98" t="e">
        <f t="shared" si="520"/>
        <v>#VALUE!</v>
      </c>
      <c r="N1328" s="98" t="e">
        <f t="shared" si="521"/>
        <v>#VALUE!</v>
      </c>
      <c r="O1328" s="97"/>
      <c r="P1328" s="98" t="e">
        <f t="shared" si="513"/>
        <v>#VALUE!</v>
      </c>
      <c r="Q1328" s="99" t="e">
        <f t="shared" si="522"/>
        <v>#VALUE!</v>
      </c>
      <c r="R1328" s="100"/>
      <c r="S1328" s="5"/>
      <c r="T1328" s="28">
        <f t="shared" si="523"/>
        <v>0</v>
      </c>
      <c r="U1328" s="101">
        <v>66140</v>
      </c>
      <c r="V1328" s="102">
        <f t="shared" si="514"/>
        <v>0</v>
      </c>
      <c r="W1328" s="101"/>
      <c r="X1328" s="101"/>
      <c r="Y1328" s="102">
        <f t="shared" si="524"/>
        <v>0</v>
      </c>
      <c r="Z1328" s="102">
        <f t="shared" si="525"/>
        <v>0</v>
      </c>
      <c r="AA1328" s="102" t="e">
        <f t="shared" si="515"/>
        <v>#VALUE!</v>
      </c>
    </row>
    <row r="1329" spans="1:27" ht="17.25">
      <c r="A1329" s="5"/>
      <c r="B1329" s="5"/>
      <c r="C1329" s="93"/>
      <c r="D1329" s="193"/>
      <c r="E1329" s="94"/>
      <c r="F1329" s="95"/>
      <c r="G1329" s="96" t="str">
        <f t="shared" si="516"/>
        <v>Error</v>
      </c>
      <c r="H1329" s="97">
        <v>14400</v>
      </c>
      <c r="I1329" s="98" t="e">
        <f t="shared" si="517"/>
        <v>#VALUE!</v>
      </c>
      <c r="J1329" s="88" t="e">
        <f t="shared" si="512"/>
        <v>#VALUE!</v>
      </c>
      <c r="K1329" s="98">
        <f t="shared" si="518"/>
        <v>0</v>
      </c>
      <c r="L1329" s="98">
        <f t="shared" si="519"/>
        <v>0</v>
      </c>
      <c r="M1329" s="98" t="e">
        <f t="shared" si="520"/>
        <v>#VALUE!</v>
      </c>
      <c r="N1329" s="98" t="e">
        <f t="shared" si="521"/>
        <v>#VALUE!</v>
      </c>
      <c r="O1329" s="97"/>
      <c r="P1329" s="98" t="e">
        <f t="shared" si="513"/>
        <v>#VALUE!</v>
      </c>
      <c r="Q1329" s="99" t="e">
        <f t="shared" si="522"/>
        <v>#VALUE!</v>
      </c>
      <c r="R1329" s="100"/>
      <c r="S1329" s="5"/>
      <c r="T1329" s="28">
        <f t="shared" si="523"/>
        <v>0</v>
      </c>
      <c r="U1329" s="101">
        <v>66140</v>
      </c>
      <c r="V1329" s="102">
        <f t="shared" si="514"/>
        <v>0</v>
      </c>
      <c r="W1329" s="101"/>
      <c r="X1329" s="101"/>
      <c r="Y1329" s="102">
        <f t="shared" si="524"/>
        <v>0</v>
      </c>
      <c r="Z1329" s="102">
        <f t="shared" si="525"/>
        <v>0</v>
      </c>
      <c r="AA1329" s="102" t="e">
        <f t="shared" si="515"/>
        <v>#VALUE!</v>
      </c>
    </row>
    <row r="1330" spans="1:27" ht="17.25">
      <c r="A1330" s="5"/>
      <c r="B1330" s="5"/>
      <c r="C1330" s="93"/>
      <c r="D1330" s="193"/>
      <c r="E1330" s="94"/>
      <c r="F1330" s="95"/>
      <c r="G1330" s="96" t="str">
        <f t="shared" si="516"/>
        <v>Error</v>
      </c>
      <c r="H1330" s="97">
        <v>14400</v>
      </c>
      <c r="I1330" s="98" t="e">
        <f t="shared" si="517"/>
        <v>#VALUE!</v>
      </c>
      <c r="J1330" s="88" t="e">
        <f t="shared" si="512"/>
        <v>#VALUE!</v>
      </c>
      <c r="K1330" s="98">
        <f t="shared" si="518"/>
        <v>0</v>
      </c>
      <c r="L1330" s="98">
        <f t="shared" si="519"/>
        <v>0</v>
      </c>
      <c r="M1330" s="98" t="e">
        <f t="shared" si="520"/>
        <v>#VALUE!</v>
      </c>
      <c r="N1330" s="98" t="e">
        <f t="shared" si="521"/>
        <v>#VALUE!</v>
      </c>
      <c r="O1330" s="97"/>
      <c r="P1330" s="98" t="e">
        <f t="shared" si="513"/>
        <v>#VALUE!</v>
      </c>
      <c r="Q1330" s="99" t="e">
        <f t="shared" si="522"/>
        <v>#VALUE!</v>
      </c>
      <c r="R1330" s="100"/>
      <c r="S1330" s="5"/>
      <c r="T1330" s="28">
        <f t="shared" si="523"/>
        <v>0</v>
      </c>
      <c r="U1330" s="101">
        <v>66140</v>
      </c>
      <c r="V1330" s="102">
        <f t="shared" si="514"/>
        <v>0</v>
      </c>
      <c r="W1330" s="101"/>
      <c r="X1330" s="101"/>
      <c r="Y1330" s="102">
        <f t="shared" si="524"/>
        <v>0</v>
      </c>
      <c r="Z1330" s="102">
        <f t="shared" si="525"/>
        <v>0</v>
      </c>
      <c r="AA1330" s="102" t="e">
        <f t="shared" si="515"/>
        <v>#VALUE!</v>
      </c>
    </row>
    <row r="1331" spans="1:27" ht="17.25">
      <c r="A1331" s="5"/>
      <c r="B1331" s="5"/>
      <c r="C1331" s="93"/>
      <c r="D1331" s="193"/>
      <c r="E1331" s="94"/>
      <c r="F1331" s="95"/>
      <c r="G1331" s="96" t="str">
        <f t="shared" si="516"/>
        <v>Error</v>
      </c>
      <c r="H1331" s="97">
        <v>14400</v>
      </c>
      <c r="I1331" s="98" t="e">
        <f t="shared" si="517"/>
        <v>#VALUE!</v>
      </c>
      <c r="J1331" s="88" t="e">
        <f t="shared" si="512"/>
        <v>#VALUE!</v>
      </c>
      <c r="K1331" s="98">
        <f t="shared" si="518"/>
        <v>0</v>
      </c>
      <c r="L1331" s="98">
        <f t="shared" si="519"/>
        <v>0</v>
      </c>
      <c r="M1331" s="98" t="e">
        <f t="shared" si="520"/>
        <v>#VALUE!</v>
      </c>
      <c r="N1331" s="98" t="e">
        <f t="shared" si="521"/>
        <v>#VALUE!</v>
      </c>
      <c r="O1331" s="97"/>
      <c r="P1331" s="98" t="e">
        <f t="shared" si="513"/>
        <v>#VALUE!</v>
      </c>
      <c r="Q1331" s="99" t="e">
        <f t="shared" si="522"/>
        <v>#VALUE!</v>
      </c>
      <c r="R1331" s="100"/>
      <c r="S1331" s="5"/>
      <c r="T1331" s="28">
        <f t="shared" si="523"/>
        <v>0</v>
      </c>
      <c r="U1331" s="101">
        <v>66140</v>
      </c>
      <c r="V1331" s="102">
        <f t="shared" si="514"/>
        <v>0</v>
      </c>
      <c r="W1331" s="101"/>
      <c r="X1331" s="101"/>
      <c r="Y1331" s="102">
        <f t="shared" si="524"/>
        <v>0</v>
      </c>
      <c r="Z1331" s="102">
        <f t="shared" si="525"/>
        <v>0</v>
      </c>
      <c r="AA1331" s="102" t="e">
        <f t="shared" si="515"/>
        <v>#VALUE!</v>
      </c>
    </row>
    <row r="1332" spans="1:27" ht="17.25">
      <c r="A1332" s="5"/>
      <c r="B1332" s="5"/>
      <c r="C1332" s="93"/>
      <c r="D1332" s="193"/>
      <c r="E1332" s="84"/>
      <c r="F1332" s="85"/>
      <c r="G1332" s="86" t="str">
        <f t="shared" si="516"/>
        <v>Error</v>
      </c>
      <c r="H1332" s="87">
        <v>14400</v>
      </c>
      <c r="I1332" s="88" t="e">
        <f t="shared" si="517"/>
        <v>#VALUE!</v>
      </c>
      <c r="J1332" s="88" t="e">
        <f t="shared" si="512"/>
        <v>#VALUE!</v>
      </c>
      <c r="K1332" s="88">
        <f t="shared" si="518"/>
        <v>0</v>
      </c>
      <c r="L1332" s="88">
        <f t="shared" si="519"/>
        <v>0</v>
      </c>
      <c r="M1332" s="88" t="e">
        <f t="shared" si="520"/>
        <v>#VALUE!</v>
      </c>
      <c r="N1332" s="88" t="e">
        <f t="shared" si="521"/>
        <v>#VALUE!</v>
      </c>
      <c r="O1332" s="87"/>
      <c r="P1332" s="88" t="e">
        <f t="shared" si="513"/>
        <v>#VALUE!</v>
      </c>
      <c r="Q1332" s="89" t="e">
        <f t="shared" si="522"/>
        <v>#VALUE!</v>
      </c>
      <c r="R1332" s="90"/>
      <c r="S1332" s="82"/>
      <c r="T1332" s="28">
        <f t="shared" si="523"/>
        <v>0</v>
      </c>
      <c r="U1332" s="91">
        <v>66140</v>
      </c>
      <c r="V1332" s="92">
        <f t="shared" si="514"/>
        <v>0</v>
      </c>
      <c r="W1332" s="91"/>
      <c r="X1332" s="91"/>
      <c r="Y1332" s="92">
        <f t="shared" si="524"/>
        <v>0</v>
      </c>
      <c r="Z1332" s="92">
        <f t="shared" si="525"/>
        <v>0</v>
      </c>
      <c r="AA1332" s="92" t="e">
        <f t="shared" si="515"/>
        <v>#VALUE!</v>
      </c>
    </row>
    <row r="1333" spans="1:27" ht="17.25">
      <c r="A1333" s="5"/>
      <c r="B1333" s="5"/>
      <c r="C1333" s="93"/>
      <c r="D1333" s="193"/>
      <c r="E1333" s="94"/>
      <c r="F1333" s="95"/>
      <c r="G1333" s="96" t="str">
        <f t="shared" si="516"/>
        <v>Error</v>
      </c>
      <c r="H1333" s="97">
        <v>14400</v>
      </c>
      <c r="I1333" s="98" t="e">
        <f t="shared" si="517"/>
        <v>#VALUE!</v>
      </c>
      <c r="J1333" s="88" t="e">
        <f t="shared" si="512"/>
        <v>#VALUE!</v>
      </c>
      <c r="K1333" s="98">
        <f t="shared" si="518"/>
        <v>0</v>
      </c>
      <c r="L1333" s="98">
        <f t="shared" si="519"/>
        <v>0</v>
      </c>
      <c r="M1333" s="98" t="e">
        <f t="shared" si="520"/>
        <v>#VALUE!</v>
      </c>
      <c r="N1333" s="98" t="e">
        <f t="shared" si="521"/>
        <v>#VALUE!</v>
      </c>
      <c r="O1333" s="97"/>
      <c r="P1333" s="98" t="e">
        <f t="shared" si="513"/>
        <v>#VALUE!</v>
      </c>
      <c r="Q1333" s="99" t="e">
        <f t="shared" si="522"/>
        <v>#VALUE!</v>
      </c>
      <c r="R1333" s="100"/>
      <c r="S1333" s="5"/>
      <c r="T1333" s="28">
        <f t="shared" si="523"/>
        <v>0</v>
      </c>
      <c r="U1333" s="101">
        <v>66140</v>
      </c>
      <c r="V1333" s="102">
        <f t="shared" si="514"/>
        <v>0</v>
      </c>
      <c r="W1333" s="101"/>
      <c r="X1333" s="101"/>
      <c r="Y1333" s="102">
        <f t="shared" si="524"/>
        <v>0</v>
      </c>
      <c r="Z1333" s="102">
        <f t="shared" si="525"/>
        <v>0</v>
      </c>
      <c r="AA1333" s="102" t="e">
        <f t="shared" si="515"/>
        <v>#VALUE!</v>
      </c>
    </row>
    <row r="1334" spans="1:27" ht="17.25">
      <c r="A1334" s="5"/>
      <c r="B1334" s="5"/>
      <c r="C1334" s="93"/>
      <c r="D1334" s="193"/>
      <c r="E1334" s="94"/>
      <c r="F1334" s="95"/>
      <c r="G1334" s="96" t="str">
        <f t="shared" si="516"/>
        <v>Error</v>
      </c>
      <c r="H1334" s="97">
        <v>14400</v>
      </c>
      <c r="I1334" s="98" t="e">
        <f t="shared" si="517"/>
        <v>#VALUE!</v>
      </c>
      <c r="J1334" s="88" t="e">
        <f t="shared" si="512"/>
        <v>#VALUE!</v>
      </c>
      <c r="K1334" s="98">
        <f t="shared" si="518"/>
        <v>0</v>
      </c>
      <c r="L1334" s="98">
        <f t="shared" si="519"/>
        <v>0</v>
      </c>
      <c r="M1334" s="98" t="e">
        <f t="shared" si="520"/>
        <v>#VALUE!</v>
      </c>
      <c r="N1334" s="98" t="e">
        <f t="shared" si="521"/>
        <v>#VALUE!</v>
      </c>
      <c r="O1334" s="97"/>
      <c r="P1334" s="98" t="e">
        <f t="shared" si="513"/>
        <v>#VALUE!</v>
      </c>
      <c r="Q1334" s="99" t="e">
        <f t="shared" si="522"/>
        <v>#VALUE!</v>
      </c>
      <c r="R1334" s="100"/>
      <c r="S1334" s="5"/>
      <c r="T1334" s="28">
        <f t="shared" si="523"/>
        <v>0</v>
      </c>
      <c r="U1334" s="101">
        <v>66140</v>
      </c>
      <c r="V1334" s="102">
        <f t="shared" ref="V1334:V1365" si="526">+U1334*T1334</f>
        <v>0</v>
      </c>
      <c r="W1334" s="101"/>
      <c r="X1334" s="101"/>
      <c r="Y1334" s="102">
        <f t="shared" si="524"/>
        <v>0</v>
      </c>
      <c r="Z1334" s="102">
        <f t="shared" si="525"/>
        <v>0</v>
      </c>
      <c r="AA1334" s="102" t="e">
        <f t="shared" ref="AA1334:AA1365" si="527">+Z1334+Q1334</f>
        <v>#VALUE!</v>
      </c>
    </row>
    <row r="1335" spans="1:27" ht="17.25">
      <c r="A1335" s="5"/>
      <c r="B1335" s="5"/>
      <c r="C1335" s="93"/>
      <c r="D1335" s="193"/>
      <c r="E1335" s="94"/>
      <c r="F1335" s="95"/>
      <c r="G1335" s="96" t="str">
        <f t="shared" si="516"/>
        <v>Error</v>
      </c>
      <c r="H1335" s="97">
        <v>14400</v>
      </c>
      <c r="I1335" s="98" t="e">
        <f t="shared" si="517"/>
        <v>#VALUE!</v>
      </c>
      <c r="J1335" s="88" t="e">
        <f t="shared" si="512"/>
        <v>#VALUE!</v>
      </c>
      <c r="K1335" s="98">
        <f t="shared" si="518"/>
        <v>0</v>
      </c>
      <c r="L1335" s="98">
        <f t="shared" si="519"/>
        <v>0</v>
      </c>
      <c r="M1335" s="98" t="e">
        <f t="shared" si="520"/>
        <v>#VALUE!</v>
      </c>
      <c r="N1335" s="98" t="e">
        <f t="shared" si="521"/>
        <v>#VALUE!</v>
      </c>
      <c r="O1335" s="97"/>
      <c r="P1335" s="98" t="e">
        <f t="shared" si="513"/>
        <v>#VALUE!</v>
      </c>
      <c r="Q1335" s="99" t="e">
        <f t="shared" si="522"/>
        <v>#VALUE!</v>
      </c>
      <c r="R1335" s="100"/>
      <c r="S1335" s="5"/>
      <c r="T1335" s="28">
        <f t="shared" si="523"/>
        <v>0</v>
      </c>
      <c r="U1335" s="101">
        <v>66140</v>
      </c>
      <c r="V1335" s="102">
        <f t="shared" si="526"/>
        <v>0</v>
      </c>
      <c r="W1335" s="101"/>
      <c r="X1335" s="101"/>
      <c r="Y1335" s="102">
        <f t="shared" si="524"/>
        <v>0</v>
      </c>
      <c r="Z1335" s="102">
        <f t="shared" si="525"/>
        <v>0</v>
      </c>
      <c r="AA1335" s="102" t="e">
        <f t="shared" si="527"/>
        <v>#VALUE!</v>
      </c>
    </row>
    <row r="1336" spans="1:27" ht="17.25">
      <c r="A1336" s="5"/>
      <c r="B1336" s="5"/>
      <c r="C1336" s="93"/>
      <c r="D1336" s="193"/>
      <c r="E1336" s="94"/>
      <c r="F1336" s="95"/>
      <c r="G1336" s="96" t="str">
        <f t="shared" si="516"/>
        <v>Error</v>
      </c>
      <c r="H1336" s="97">
        <v>14400</v>
      </c>
      <c r="I1336" s="98" t="e">
        <f t="shared" si="517"/>
        <v>#VALUE!</v>
      </c>
      <c r="J1336" s="88" t="e">
        <f t="shared" si="512"/>
        <v>#VALUE!</v>
      </c>
      <c r="K1336" s="98">
        <f t="shared" si="518"/>
        <v>0</v>
      </c>
      <c r="L1336" s="98">
        <f t="shared" si="519"/>
        <v>0</v>
      </c>
      <c r="M1336" s="98" t="e">
        <f t="shared" si="520"/>
        <v>#VALUE!</v>
      </c>
      <c r="N1336" s="98" t="e">
        <f t="shared" si="521"/>
        <v>#VALUE!</v>
      </c>
      <c r="O1336" s="97"/>
      <c r="P1336" s="98" t="e">
        <f t="shared" si="513"/>
        <v>#VALUE!</v>
      </c>
      <c r="Q1336" s="99" t="e">
        <f t="shared" si="522"/>
        <v>#VALUE!</v>
      </c>
      <c r="R1336" s="100"/>
      <c r="S1336" s="5"/>
      <c r="T1336" s="28">
        <f t="shared" si="523"/>
        <v>0</v>
      </c>
      <c r="U1336" s="101">
        <v>66140</v>
      </c>
      <c r="V1336" s="102">
        <f t="shared" si="526"/>
        <v>0</v>
      </c>
      <c r="W1336" s="101"/>
      <c r="X1336" s="101"/>
      <c r="Y1336" s="102">
        <f t="shared" si="524"/>
        <v>0</v>
      </c>
      <c r="Z1336" s="102">
        <f t="shared" si="525"/>
        <v>0</v>
      </c>
      <c r="AA1336" s="102" t="e">
        <f t="shared" si="527"/>
        <v>#VALUE!</v>
      </c>
    </row>
    <row r="1337" spans="1:27" ht="17.25">
      <c r="A1337" s="5"/>
      <c r="B1337" s="5"/>
      <c r="C1337" s="93"/>
      <c r="D1337" s="193"/>
      <c r="E1337" s="94"/>
      <c r="F1337" s="95"/>
      <c r="G1337" s="96" t="str">
        <f t="shared" si="516"/>
        <v>Error</v>
      </c>
      <c r="H1337" s="97">
        <v>14400</v>
      </c>
      <c r="I1337" s="98" t="e">
        <f t="shared" si="517"/>
        <v>#VALUE!</v>
      </c>
      <c r="J1337" s="88" t="e">
        <f t="shared" si="512"/>
        <v>#VALUE!</v>
      </c>
      <c r="K1337" s="98">
        <f t="shared" si="518"/>
        <v>0</v>
      </c>
      <c r="L1337" s="98">
        <f t="shared" si="519"/>
        <v>0</v>
      </c>
      <c r="M1337" s="98" t="e">
        <f t="shared" si="520"/>
        <v>#VALUE!</v>
      </c>
      <c r="N1337" s="98" t="e">
        <f t="shared" si="521"/>
        <v>#VALUE!</v>
      </c>
      <c r="O1337" s="97"/>
      <c r="P1337" s="98" t="e">
        <f t="shared" si="513"/>
        <v>#VALUE!</v>
      </c>
      <c r="Q1337" s="99" t="e">
        <f t="shared" si="522"/>
        <v>#VALUE!</v>
      </c>
      <c r="R1337" s="100"/>
      <c r="S1337" s="5"/>
      <c r="T1337" s="28">
        <f t="shared" si="523"/>
        <v>0</v>
      </c>
      <c r="U1337" s="101">
        <v>66140</v>
      </c>
      <c r="V1337" s="102">
        <f t="shared" si="526"/>
        <v>0</v>
      </c>
      <c r="W1337" s="101"/>
      <c r="X1337" s="101"/>
      <c r="Y1337" s="102">
        <f t="shared" si="524"/>
        <v>0</v>
      </c>
      <c r="Z1337" s="102">
        <f t="shared" si="525"/>
        <v>0</v>
      </c>
      <c r="AA1337" s="102" t="e">
        <f t="shared" si="527"/>
        <v>#VALUE!</v>
      </c>
    </row>
    <row r="1338" spans="1:27" ht="17.25">
      <c r="A1338" s="5"/>
      <c r="B1338" s="5"/>
      <c r="C1338" s="93"/>
      <c r="D1338" s="193"/>
      <c r="E1338" s="84"/>
      <c r="F1338" s="85"/>
      <c r="G1338" s="86" t="str">
        <f t="shared" si="516"/>
        <v>Error</v>
      </c>
      <c r="H1338" s="87">
        <v>14400</v>
      </c>
      <c r="I1338" s="88" t="e">
        <f t="shared" si="517"/>
        <v>#VALUE!</v>
      </c>
      <c r="J1338" s="88" t="e">
        <f t="shared" si="512"/>
        <v>#VALUE!</v>
      </c>
      <c r="K1338" s="88">
        <f t="shared" si="518"/>
        <v>0</v>
      </c>
      <c r="L1338" s="88">
        <f t="shared" si="519"/>
        <v>0</v>
      </c>
      <c r="M1338" s="88" t="e">
        <f t="shared" si="520"/>
        <v>#VALUE!</v>
      </c>
      <c r="N1338" s="88" t="e">
        <f t="shared" si="521"/>
        <v>#VALUE!</v>
      </c>
      <c r="O1338" s="87"/>
      <c r="P1338" s="88" t="e">
        <f t="shared" si="513"/>
        <v>#VALUE!</v>
      </c>
      <c r="Q1338" s="89" t="e">
        <f t="shared" si="522"/>
        <v>#VALUE!</v>
      </c>
      <c r="R1338" s="90"/>
      <c r="S1338" s="82"/>
      <c r="T1338" s="28">
        <f t="shared" si="523"/>
        <v>0</v>
      </c>
      <c r="U1338" s="91">
        <v>66140</v>
      </c>
      <c r="V1338" s="92">
        <f t="shared" si="526"/>
        <v>0</v>
      </c>
      <c r="W1338" s="91"/>
      <c r="X1338" s="91"/>
      <c r="Y1338" s="92">
        <f t="shared" si="524"/>
        <v>0</v>
      </c>
      <c r="Z1338" s="92">
        <f t="shared" si="525"/>
        <v>0</v>
      </c>
      <c r="AA1338" s="92" t="e">
        <f t="shared" si="527"/>
        <v>#VALUE!</v>
      </c>
    </row>
    <row r="1339" spans="1:27" ht="17.25">
      <c r="A1339" s="5"/>
      <c r="B1339" s="5"/>
      <c r="C1339" s="93"/>
      <c r="D1339" s="193"/>
      <c r="E1339" s="94"/>
      <c r="F1339" s="95"/>
      <c r="G1339" s="96" t="str">
        <f t="shared" si="516"/>
        <v>Error</v>
      </c>
      <c r="H1339" s="97">
        <v>14400</v>
      </c>
      <c r="I1339" s="98" t="e">
        <f t="shared" si="517"/>
        <v>#VALUE!</v>
      </c>
      <c r="J1339" s="88" t="e">
        <f t="shared" si="512"/>
        <v>#VALUE!</v>
      </c>
      <c r="K1339" s="98">
        <f t="shared" si="518"/>
        <v>0</v>
      </c>
      <c r="L1339" s="98">
        <f t="shared" si="519"/>
        <v>0</v>
      </c>
      <c r="M1339" s="98" t="e">
        <f t="shared" si="520"/>
        <v>#VALUE!</v>
      </c>
      <c r="N1339" s="98" t="e">
        <f t="shared" si="521"/>
        <v>#VALUE!</v>
      </c>
      <c r="O1339" s="97"/>
      <c r="P1339" s="98" t="e">
        <f t="shared" si="513"/>
        <v>#VALUE!</v>
      </c>
      <c r="Q1339" s="99" t="e">
        <f t="shared" si="522"/>
        <v>#VALUE!</v>
      </c>
      <c r="R1339" s="100"/>
      <c r="S1339" s="5"/>
      <c r="T1339" s="28">
        <f t="shared" si="523"/>
        <v>0</v>
      </c>
      <c r="U1339" s="101">
        <v>66140</v>
      </c>
      <c r="V1339" s="102">
        <f t="shared" si="526"/>
        <v>0</v>
      </c>
      <c r="W1339" s="101"/>
      <c r="X1339" s="101"/>
      <c r="Y1339" s="102">
        <f t="shared" si="524"/>
        <v>0</v>
      </c>
      <c r="Z1339" s="102">
        <f t="shared" si="525"/>
        <v>0</v>
      </c>
      <c r="AA1339" s="102" t="e">
        <f t="shared" si="527"/>
        <v>#VALUE!</v>
      </c>
    </row>
    <row r="1340" spans="1:27" ht="17.25">
      <c r="A1340" s="5"/>
      <c r="B1340" s="5"/>
      <c r="C1340" s="93"/>
      <c r="D1340" s="193"/>
      <c r="E1340" s="94"/>
      <c r="F1340" s="95"/>
      <c r="G1340" s="96" t="str">
        <f t="shared" si="516"/>
        <v>Error</v>
      </c>
      <c r="H1340" s="97">
        <v>14400</v>
      </c>
      <c r="I1340" s="98" t="e">
        <f t="shared" si="517"/>
        <v>#VALUE!</v>
      </c>
      <c r="J1340" s="88" t="e">
        <f t="shared" si="512"/>
        <v>#VALUE!</v>
      </c>
      <c r="K1340" s="98">
        <f t="shared" si="518"/>
        <v>0</v>
      </c>
      <c r="L1340" s="98">
        <f t="shared" si="519"/>
        <v>0</v>
      </c>
      <c r="M1340" s="98" t="e">
        <f t="shared" si="520"/>
        <v>#VALUE!</v>
      </c>
      <c r="N1340" s="98" t="e">
        <f t="shared" si="521"/>
        <v>#VALUE!</v>
      </c>
      <c r="O1340" s="97"/>
      <c r="P1340" s="98" t="e">
        <f t="shared" si="513"/>
        <v>#VALUE!</v>
      </c>
      <c r="Q1340" s="99" t="e">
        <f t="shared" si="522"/>
        <v>#VALUE!</v>
      </c>
      <c r="R1340" s="100"/>
      <c r="S1340" s="5"/>
      <c r="T1340" s="28">
        <f t="shared" si="523"/>
        <v>0</v>
      </c>
      <c r="U1340" s="101">
        <v>66140</v>
      </c>
      <c r="V1340" s="102">
        <f t="shared" si="526"/>
        <v>0</v>
      </c>
      <c r="W1340" s="101"/>
      <c r="X1340" s="101"/>
      <c r="Y1340" s="102">
        <f t="shared" si="524"/>
        <v>0</v>
      </c>
      <c r="Z1340" s="102">
        <f t="shared" si="525"/>
        <v>0</v>
      </c>
      <c r="AA1340" s="102" t="e">
        <f t="shared" si="527"/>
        <v>#VALUE!</v>
      </c>
    </row>
    <row r="1341" spans="1:27" ht="17.25">
      <c r="A1341" s="5"/>
      <c r="B1341" s="5"/>
      <c r="C1341" s="93"/>
      <c r="D1341" s="193"/>
      <c r="E1341" s="94"/>
      <c r="F1341" s="95"/>
      <c r="G1341" s="96" t="str">
        <f t="shared" si="516"/>
        <v>Error</v>
      </c>
      <c r="H1341" s="97">
        <v>14400</v>
      </c>
      <c r="I1341" s="98" t="e">
        <f t="shared" si="517"/>
        <v>#VALUE!</v>
      </c>
      <c r="J1341" s="88" t="e">
        <f t="shared" si="512"/>
        <v>#VALUE!</v>
      </c>
      <c r="K1341" s="98">
        <f t="shared" si="518"/>
        <v>0</v>
      </c>
      <c r="L1341" s="98">
        <f t="shared" si="519"/>
        <v>0</v>
      </c>
      <c r="M1341" s="98" t="e">
        <f t="shared" si="520"/>
        <v>#VALUE!</v>
      </c>
      <c r="N1341" s="98" t="e">
        <f t="shared" si="521"/>
        <v>#VALUE!</v>
      </c>
      <c r="O1341" s="97"/>
      <c r="P1341" s="98" t="e">
        <f t="shared" si="513"/>
        <v>#VALUE!</v>
      </c>
      <c r="Q1341" s="99" t="e">
        <f t="shared" si="522"/>
        <v>#VALUE!</v>
      </c>
      <c r="R1341" s="100"/>
      <c r="S1341" s="5"/>
      <c r="T1341" s="28">
        <f t="shared" si="523"/>
        <v>0</v>
      </c>
      <c r="U1341" s="101">
        <v>66140</v>
      </c>
      <c r="V1341" s="102">
        <f t="shared" si="526"/>
        <v>0</v>
      </c>
      <c r="W1341" s="101"/>
      <c r="X1341" s="101"/>
      <c r="Y1341" s="102">
        <f t="shared" si="524"/>
        <v>0</v>
      </c>
      <c r="Z1341" s="102">
        <f t="shared" si="525"/>
        <v>0</v>
      </c>
      <c r="AA1341" s="102" t="e">
        <f t="shared" si="527"/>
        <v>#VALUE!</v>
      </c>
    </row>
    <row r="1342" spans="1:27" ht="17.25">
      <c r="A1342" s="5"/>
      <c r="B1342" s="5"/>
      <c r="C1342" s="93"/>
      <c r="D1342" s="193"/>
      <c r="E1342" s="94"/>
      <c r="F1342" s="95"/>
      <c r="G1342" s="96" t="str">
        <f t="shared" si="516"/>
        <v>Error</v>
      </c>
      <c r="H1342" s="97">
        <v>14400</v>
      </c>
      <c r="I1342" s="98" t="e">
        <f t="shared" si="517"/>
        <v>#VALUE!</v>
      </c>
      <c r="J1342" s="88" t="e">
        <f t="shared" si="512"/>
        <v>#VALUE!</v>
      </c>
      <c r="K1342" s="98">
        <f t="shared" si="518"/>
        <v>0</v>
      </c>
      <c r="L1342" s="98">
        <f t="shared" si="519"/>
        <v>0</v>
      </c>
      <c r="M1342" s="98" t="e">
        <f t="shared" si="520"/>
        <v>#VALUE!</v>
      </c>
      <c r="N1342" s="98" t="e">
        <f t="shared" si="521"/>
        <v>#VALUE!</v>
      </c>
      <c r="O1342" s="97"/>
      <c r="P1342" s="98" t="e">
        <f t="shared" si="513"/>
        <v>#VALUE!</v>
      </c>
      <c r="Q1342" s="99" t="e">
        <f t="shared" si="522"/>
        <v>#VALUE!</v>
      </c>
      <c r="R1342" s="100"/>
      <c r="S1342" s="5"/>
      <c r="T1342" s="28">
        <f t="shared" si="523"/>
        <v>0</v>
      </c>
      <c r="U1342" s="101">
        <v>66140</v>
      </c>
      <c r="V1342" s="102">
        <f t="shared" si="526"/>
        <v>0</v>
      </c>
      <c r="W1342" s="101"/>
      <c r="X1342" s="101"/>
      <c r="Y1342" s="102">
        <f t="shared" si="524"/>
        <v>0</v>
      </c>
      <c r="Z1342" s="102">
        <f t="shared" si="525"/>
        <v>0</v>
      </c>
      <c r="AA1342" s="102" t="e">
        <f t="shared" si="527"/>
        <v>#VALUE!</v>
      </c>
    </row>
    <row r="1343" spans="1:27" ht="17.25">
      <c r="A1343" s="5"/>
      <c r="B1343" s="5"/>
      <c r="C1343" s="93"/>
      <c r="D1343" s="193"/>
      <c r="E1343" s="94"/>
      <c r="F1343" s="95"/>
      <c r="G1343" s="96" t="str">
        <f t="shared" si="516"/>
        <v>Error</v>
      </c>
      <c r="H1343" s="97">
        <v>14400</v>
      </c>
      <c r="I1343" s="98" t="e">
        <f t="shared" si="517"/>
        <v>#VALUE!</v>
      </c>
      <c r="J1343" s="88" t="e">
        <f t="shared" si="512"/>
        <v>#VALUE!</v>
      </c>
      <c r="K1343" s="98">
        <f t="shared" si="518"/>
        <v>0</v>
      </c>
      <c r="L1343" s="98">
        <f t="shared" si="519"/>
        <v>0</v>
      </c>
      <c r="M1343" s="98" t="e">
        <f t="shared" si="520"/>
        <v>#VALUE!</v>
      </c>
      <c r="N1343" s="98" t="e">
        <f t="shared" si="521"/>
        <v>#VALUE!</v>
      </c>
      <c r="O1343" s="97"/>
      <c r="P1343" s="98" t="e">
        <f t="shared" si="513"/>
        <v>#VALUE!</v>
      </c>
      <c r="Q1343" s="99" t="e">
        <f t="shared" si="522"/>
        <v>#VALUE!</v>
      </c>
      <c r="R1343" s="100"/>
      <c r="S1343" s="5"/>
      <c r="T1343" s="28">
        <f t="shared" si="523"/>
        <v>0</v>
      </c>
      <c r="U1343" s="101">
        <v>66140</v>
      </c>
      <c r="V1343" s="102">
        <f t="shared" si="526"/>
        <v>0</v>
      </c>
      <c r="W1343" s="101"/>
      <c r="X1343" s="101"/>
      <c r="Y1343" s="102">
        <f t="shared" si="524"/>
        <v>0</v>
      </c>
      <c r="Z1343" s="102">
        <f t="shared" si="525"/>
        <v>0</v>
      </c>
      <c r="AA1343" s="102" t="e">
        <f t="shared" si="527"/>
        <v>#VALUE!</v>
      </c>
    </row>
    <row r="1344" spans="1:27" ht="17.25">
      <c r="A1344" s="5"/>
      <c r="B1344" s="5"/>
      <c r="C1344" s="93"/>
      <c r="D1344" s="193"/>
      <c r="E1344" s="84"/>
      <c r="F1344" s="85"/>
      <c r="G1344" s="86" t="str">
        <f t="shared" si="516"/>
        <v>Error</v>
      </c>
      <c r="H1344" s="87">
        <v>14400</v>
      </c>
      <c r="I1344" s="88" t="e">
        <f t="shared" si="517"/>
        <v>#VALUE!</v>
      </c>
      <c r="J1344" s="88" t="e">
        <f t="shared" si="512"/>
        <v>#VALUE!</v>
      </c>
      <c r="K1344" s="88">
        <f t="shared" si="518"/>
        <v>0</v>
      </c>
      <c r="L1344" s="88">
        <f t="shared" si="519"/>
        <v>0</v>
      </c>
      <c r="M1344" s="88" t="e">
        <f t="shared" si="520"/>
        <v>#VALUE!</v>
      </c>
      <c r="N1344" s="88" t="e">
        <f t="shared" si="521"/>
        <v>#VALUE!</v>
      </c>
      <c r="O1344" s="87"/>
      <c r="P1344" s="88" t="e">
        <f t="shared" si="513"/>
        <v>#VALUE!</v>
      </c>
      <c r="Q1344" s="89" t="e">
        <f t="shared" si="522"/>
        <v>#VALUE!</v>
      </c>
      <c r="R1344" s="90"/>
      <c r="S1344" s="82"/>
      <c r="T1344" s="28">
        <f t="shared" si="523"/>
        <v>0</v>
      </c>
      <c r="U1344" s="91">
        <v>66140</v>
      </c>
      <c r="V1344" s="92">
        <f t="shared" si="526"/>
        <v>0</v>
      </c>
      <c r="W1344" s="91"/>
      <c r="X1344" s="91"/>
      <c r="Y1344" s="92">
        <f t="shared" si="524"/>
        <v>0</v>
      </c>
      <c r="Z1344" s="92">
        <f t="shared" si="525"/>
        <v>0</v>
      </c>
      <c r="AA1344" s="92" t="e">
        <f t="shared" si="527"/>
        <v>#VALUE!</v>
      </c>
    </row>
    <row r="1345" spans="1:27" ht="17.25">
      <c r="A1345" s="5"/>
      <c r="B1345" s="5"/>
      <c r="C1345" s="93"/>
      <c r="D1345" s="193"/>
      <c r="E1345" s="94"/>
      <c r="F1345" s="95"/>
      <c r="G1345" s="96" t="str">
        <f t="shared" si="516"/>
        <v>Error</v>
      </c>
      <c r="H1345" s="97">
        <v>14400</v>
      </c>
      <c r="I1345" s="98" t="e">
        <f t="shared" si="517"/>
        <v>#VALUE!</v>
      </c>
      <c r="J1345" s="88" t="e">
        <f t="shared" si="512"/>
        <v>#VALUE!</v>
      </c>
      <c r="K1345" s="98">
        <f t="shared" si="518"/>
        <v>0</v>
      </c>
      <c r="L1345" s="98">
        <f t="shared" si="519"/>
        <v>0</v>
      </c>
      <c r="M1345" s="98" t="e">
        <f t="shared" si="520"/>
        <v>#VALUE!</v>
      </c>
      <c r="N1345" s="98" t="e">
        <f t="shared" si="521"/>
        <v>#VALUE!</v>
      </c>
      <c r="O1345" s="97"/>
      <c r="P1345" s="98" t="e">
        <f t="shared" si="513"/>
        <v>#VALUE!</v>
      </c>
      <c r="Q1345" s="99" t="e">
        <f t="shared" si="522"/>
        <v>#VALUE!</v>
      </c>
      <c r="R1345" s="100"/>
      <c r="S1345" s="5"/>
      <c r="T1345" s="28">
        <f t="shared" si="523"/>
        <v>0</v>
      </c>
      <c r="U1345" s="101">
        <v>66140</v>
      </c>
      <c r="V1345" s="102">
        <f t="shared" si="526"/>
        <v>0</v>
      </c>
      <c r="W1345" s="101"/>
      <c r="X1345" s="101"/>
      <c r="Y1345" s="102">
        <f t="shared" si="524"/>
        <v>0</v>
      </c>
      <c r="Z1345" s="102">
        <f t="shared" si="525"/>
        <v>0</v>
      </c>
      <c r="AA1345" s="102" t="e">
        <f t="shared" si="527"/>
        <v>#VALUE!</v>
      </c>
    </row>
    <row r="1346" spans="1:27" ht="17.25">
      <c r="A1346" s="5"/>
      <c r="B1346" s="5"/>
      <c r="C1346" s="93"/>
      <c r="D1346" s="193"/>
      <c r="E1346" s="94"/>
      <c r="F1346" s="95"/>
      <c r="G1346" s="96" t="str">
        <f t="shared" si="516"/>
        <v>Error</v>
      </c>
      <c r="H1346" s="97">
        <v>14400</v>
      </c>
      <c r="I1346" s="98" t="e">
        <f t="shared" si="517"/>
        <v>#VALUE!</v>
      </c>
      <c r="J1346" s="88" t="e">
        <f t="shared" si="512"/>
        <v>#VALUE!</v>
      </c>
      <c r="K1346" s="98">
        <f t="shared" si="518"/>
        <v>0</v>
      </c>
      <c r="L1346" s="98">
        <f t="shared" si="519"/>
        <v>0</v>
      </c>
      <c r="M1346" s="98" t="e">
        <f t="shared" si="520"/>
        <v>#VALUE!</v>
      </c>
      <c r="N1346" s="98" t="e">
        <f t="shared" si="521"/>
        <v>#VALUE!</v>
      </c>
      <c r="O1346" s="97"/>
      <c r="P1346" s="98" t="e">
        <f t="shared" si="513"/>
        <v>#VALUE!</v>
      </c>
      <c r="Q1346" s="99" t="e">
        <f t="shared" si="522"/>
        <v>#VALUE!</v>
      </c>
      <c r="R1346" s="100"/>
      <c r="S1346" s="5"/>
      <c r="T1346" s="28">
        <f t="shared" si="523"/>
        <v>0</v>
      </c>
      <c r="U1346" s="101">
        <v>66140</v>
      </c>
      <c r="V1346" s="102">
        <f t="shared" si="526"/>
        <v>0</v>
      </c>
      <c r="W1346" s="101"/>
      <c r="X1346" s="101"/>
      <c r="Y1346" s="102">
        <f t="shared" si="524"/>
        <v>0</v>
      </c>
      <c r="Z1346" s="102">
        <f t="shared" si="525"/>
        <v>0</v>
      </c>
      <c r="AA1346" s="102" t="e">
        <f t="shared" si="527"/>
        <v>#VALUE!</v>
      </c>
    </row>
    <row r="1347" spans="1:27" ht="17.25">
      <c r="A1347" s="5"/>
      <c r="B1347" s="5"/>
      <c r="C1347" s="93"/>
      <c r="D1347" s="193"/>
      <c r="E1347" s="94"/>
      <c r="F1347" s="95"/>
      <c r="G1347" s="96" t="str">
        <f t="shared" si="516"/>
        <v>Error</v>
      </c>
      <c r="H1347" s="97">
        <v>14400</v>
      </c>
      <c r="I1347" s="98" t="e">
        <f t="shared" si="517"/>
        <v>#VALUE!</v>
      </c>
      <c r="J1347" s="88" t="e">
        <f t="shared" si="512"/>
        <v>#VALUE!</v>
      </c>
      <c r="K1347" s="98">
        <f t="shared" si="518"/>
        <v>0</v>
      </c>
      <c r="L1347" s="98">
        <f t="shared" si="519"/>
        <v>0</v>
      </c>
      <c r="M1347" s="98" t="e">
        <f t="shared" si="520"/>
        <v>#VALUE!</v>
      </c>
      <c r="N1347" s="98" t="e">
        <f t="shared" si="521"/>
        <v>#VALUE!</v>
      </c>
      <c r="O1347" s="97"/>
      <c r="P1347" s="98" t="e">
        <f t="shared" si="513"/>
        <v>#VALUE!</v>
      </c>
      <c r="Q1347" s="99" t="e">
        <f t="shared" si="522"/>
        <v>#VALUE!</v>
      </c>
      <c r="R1347" s="100"/>
      <c r="S1347" s="5"/>
      <c r="T1347" s="28">
        <f t="shared" si="523"/>
        <v>0</v>
      </c>
      <c r="U1347" s="101">
        <v>66140</v>
      </c>
      <c r="V1347" s="102">
        <f t="shared" si="526"/>
        <v>0</v>
      </c>
      <c r="W1347" s="101"/>
      <c r="X1347" s="101"/>
      <c r="Y1347" s="102">
        <f t="shared" si="524"/>
        <v>0</v>
      </c>
      <c r="Z1347" s="102">
        <f t="shared" si="525"/>
        <v>0</v>
      </c>
      <c r="AA1347" s="102" t="e">
        <f t="shared" si="527"/>
        <v>#VALUE!</v>
      </c>
    </row>
    <row r="1348" spans="1:27" ht="17.25">
      <c r="A1348" s="5"/>
      <c r="B1348" s="5"/>
      <c r="C1348" s="93"/>
      <c r="D1348" s="193"/>
      <c r="E1348" s="94"/>
      <c r="F1348" s="95"/>
      <c r="G1348" s="96" t="str">
        <f t="shared" si="516"/>
        <v>Error</v>
      </c>
      <c r="H1348" s="97">
        <v>14400</v>
      </c>
      <c r="I1348" s="98" t="e">
        <f t="shared" si="517"/>
        <v>#VALUE!</v>
      </c>
      <c r="J1348" s="88" t="e">
        <f t="shared" si="512"/>
        <v>#VALUE!</v>
      </c>
      <c r="K1348" s="98">
        <f t="shared" si="518"/>
        <v>0</v>
      </c>
      <c r="L1348" s="98">
        <f t="shared" si="519"/>
        <v>0</v>
      </c>
      <c r="M1348" s="98" t="e">
        <f t="shared" si="520"/>
        <v>#VALUE!</v>
      </c>
      <c r="N1348" s="98" t="e">
        <f t="shared" si="521"/>
        <v>#VALUE!</v>
      </c>
      <c r="O1348" s="97"/>
      <c r="P1348" s="98" t="e">
        <f t="shared" si="513"/>
        <v>#VALUE!</v>
      </c>
      <c r="Q1348" s="99" t="e">
        <f t="shared" si="522"/>
        <v>#VALUE!</v>
      </c>
      <c r="R1348" s="100"/>
      <c r="S1348" s="5"/>
      <c r="T1348" s="28">
        <f t="shared" si="523"/>
        <v>0</v>
      </c>
      <c r="U1348" s="101">
        <v>66140</v>
      </c>
      <c r="V1348" s="102">
        <f t="shared" si="526"/>
        <v>0</v>
      </c>
      <c r="W1348" s="101"/>
      <c r="X1348" s="101"/>
      <c r="Y1348" s="102">
        <f t="shared" si="524"/>
        <v>0</v>
      </c>
      <c r="Z1348" s="102">
        <f t="shared" si="525"/>
        <v>0</v>
      </c>
      <c r="AA1348" s="102" t="e">
        <f t="shared" si="527"/>
        <v>#VALUE!</v>
      </c>
    </row>
    <row r="1349" spans="1:27" ht="17.25">
      <c r="A1349" s="5"/>
      <c r="B1349" s="5"/>
      <c r="C1349" s="93"/>
      <c r="D1349" s="193"/>
      <c r="E1349" s="94"/>
      <c r="F1349" s="95"/>
      <c r="G1349" s="96" t="str">
        <f t="shared" si="516"/>
        <v>Error</v>
      </c>
      <c r="H1349" s="97">
        <v>14400</v>
      </c>
      <c r="I1349" s="98" t="e">
        <f t="shared" si="517"/>
        <v>#VALUE!</v>
      </c>
      <c r="J1349" s="88" t="e">
        <f t="shared" si="512"/>
        <v>#VALUE!</v>
      </c>
      <c r="K1349" s="98">
        <f t="shared" si="518"/>
        <v>0</v>
      </c>
      <c r="L1349" s="98">
        <f t="shared" si="519"/>
        <v>0</v>
      </c>
      <c r="M1349" s="98" t="e">
        <f t="shared" si="520"/>
        <v>#VALUE!</v>
      </c>
      <c r="N1349" s="98" t="e">
        <f t="shared" si="521"/>
        <v>#VALUE!</v>
      </c>
      <c r="O1349" s="97"/>
      <c r="P1349" s="98" t="e">
        <f t="shared" si="513"/>
        <v>#VALUE!</v>
      </c>
      <c r="Q1349" s="99" t="e">
        <f t="shared" si="522"/>
        <v>#VALUE!</v>
      </c>
      <c r="R1349" s="100"/>
      <c r="S1349" s="5"/>
      <c r="T1349" s="28">
        <f t="shared" si="523"/>
        <v>0</v>
      </c>
      <c r="U1349" s="101">
        <v>66140</v>
      </c>
      <c r="V1349" s="102">
        <f t="shared" si="526"/>
        <v>0</v>
      </c>
      <c r="W1349" s="101"/>
      <c r="X1349" s="101"/>
      <c r="Y1349" s="102">
        <f t="shared" si="524"/>
        <v>0</v>
      </c>
      <c r="Z1349" s="102">
        <f t="shared" si="525"/>
        <v>0</v>
      </c>
      <c r="AA1349" s="102" t="e">
        <f t="shared" si="527"/>
        <v>#VALUE!</v>
      </c>
    </row>
    <row r="1350" spans="1:27" ht="17.25">
      <c r="A1350" s="5"/>
      <c r="B1350" s="5"/>
      <c r="C1350" s="93"/>
      <c r="D1350" s="193"/>
      <c r="E1350" s="84"/>
      <c r="F1350" s="85"/>
      <c r="G1350" s="86" t="str">
        <f t="shared" si="516"/>
        <v>Error</v>
      </c>
      <c r="H1350" s="87">
        <v>14400</v>
      </c>
      <c r="I1350" s="88" t="e">
        <f t="shared" si="517"/>
        <v>#VALUE!</v>
      </c>
      <c r="J1350" s="88" t="e">
        <f t="shared" si="512"/>
        <v>#VALUE!</v>
      </c>
      <c r="K1350" s="88">
        <f t="shared" si="518"/>
        <v>0</v>
      </c>
      <c r="L1350" s="88">
        <f t="shared" si="519"/>
        <v>0</v>
      </c>
      <c r="M1350" s="88" t="e">
        <f t="shared" si="520"/>
        <v>#VALUE!</v>
      </c>
      <c r="N1350" s="88" t="e">
        <f t="shared" si="521"/>
        <v>#VALUE!</v>
      </c>
      <c r="O1350" s="87"/>
      <c r="P1350" s="88" t="e">
        <f t="shared" si="513"/>
        <v>#VALUE!</v>
      </c>
      <c r="Q1350" s="89" t="e">
        <f t="shared" si="522"/>
        <v>#VALUE!</v>
      </c>
      <c r="R1350" s="90"/>
      <c r="S1350" s="82"/>
      <c r="T1350" s="28">
        <f t="shared" si="523"/>
        <v>0</v>
      </c>
      <c r="U1350" s="91">
        <v>66140</v>
      </c>
      <c r="V1350" s="92">
        <f t="shared" si="526"/>
        <v>0</v>
      </c>
      <c r="W1350" s="91"/>
      <c r="X1350" s="91"/>
      <c r="Y1350" s="92">
        <f t="shared" si="524"/>
        <v>0</v>
      </c>
      <c r="Z1350" s="92">
        <f t="shared" si="525"/>
        <v>0</v>
      </c>
      <c r="AA1350" s="92" t="e">
        <f t="shared" si="527"/>
        <v>#VALUE!</v>
      </c>
    </row>
    <row r="1351" spans="1:27" ht="17.25">
      <c r="A1351" s="5"/>
      <c r="B1351" s="5"/>
      <c r="C1351" s="93"/>
      <c r="D1351" s="193"/>
      <c r="E1351" s="94"/>
      <c r="F1351" s="95"/>
      <c r="G1351" s="96" t="str">
        <f t="shared" si="516"/>
        <v>Error</v>
      </c>
      <c r="H1351" s="97">
        <v>14400</v>
      </c>
      <c r="I1351" s="98" t="e">
        <f t="shared" si="517"/>
        <v>#VALUE!</v>
      </c>
      <c r="J1351" s="88" t="e">
        <f t="shared" si="512"/>
        <v>#VALUE!</v>
      </c>
      <c r="K1351" s="98">
        <f t="shared" si="518"/>
        <v>0</v>
      </c>
      <c r="L1351" s="98">
        <f t="shared" si="519"/>
        <v>0</v>
      </c>
      <c r="M1351" s="98" t="e">
        <f t="shared" si="520"/>
        <v>#VALUE!</v>
      </c>
      <c r="N1351" s="98" t="e">
        <f t="shared" si="521"/>
        <v>#VALUE!</v>
      </c>
      <c r="O1351" s="97"/>
      <c r="P1351" s="98" t="e">
        <f t="shared" si="513"/>
        <v>#VALUE!</v>
      </c>
      <c r="Q1351" s="99" t="e">
        <f t="shared" si="522"/>
        <v>#VALUE!</v>
      </c>
      <c r="R1351" s="100"/>
      <c r="S1351" s="5"/>
      <c r="T1351" s="28">
        <f t="shared" si="523"/>
        <v>0</v>
      </c>
      <c r="U1351" s="101">
        <v>66140</v>
      </c>
      <c r="V1351" s="102">
        <f t="shared" si="526"/>
        <v>0</v>
      </c>
      <c r="W1351" s="101"/>
      <c r="X1351" s="101"/>
      <c r="Y1351" s="102">
        <f t="shared" si="524"/>
        <v>0</v>
      </c>
      <c r="Z1351" s="102">
        <f t="shared" si="525"/>
        <v>0</v>
      </c>
      <c r="AA1351" s="102" t="e">
        <f t="shared" si="527"/>
        <v>#VALUE!</v>
      </c>
    </row>
    <row r="1352" spans="1:27" ht="17.25">
      <c r="A1352" s="5"/>
      <c r="B1352" s="5"/>
      <c r="C1352" s="93"/>
      <c r="D1352" s="193"/>
      <c r="E1352" s="94"/>
      <c r="F1352" s="95"/>
      <c r="G1352" s="96" t="str">
        <f t="shared" si="516"/>
        <v>Error</v>
      </c>
      <c r="H1352" s="97">
        <v>14400</v>
      </c>
      <c r="I1352" s="98" t="e">
        <f t="shared" si="517"/>
        <v>#VALUE!</v>
      </c>
      <c r="J1352" s="88" t="e">
        <f t="shared" si="512"/>
        <v>#VALUE!</v>
      </c>
      <c r="K1352" s="98">
        <f t="shared" si="518"/>
        <v>0</v>
      </c>
      <c r="L1352" s="98">
        <f t="shared" si="519"/>
        <v>0</v>
      </c>
      <c r="M1352" s="98" t="e">
        <f t="shared" si="520"/>
        <v>#VALUE!</v>
      </c>
      <c r="N1352" s="98" t="e">
        <f t="shared" si="521"/>
        <v>#VALUE!</v>
      </c>
      <c r="O1352" s="97"/>
      <c r="P1352" s="98" t="e">
        <f t="shared" si="513"/>
        <v>#VALUE!</v>
      </c>
      <c r="Q1352" s="99" t="e">
        <f t="shared" si="522"/>
        <v>#VALUE!</v>
      </c>
      <c r="R1352" s="100"/>
      <c r="S1352" s="5"/>
      <c r="T1352" s="28">
        <f t="shared" si="523"/>
        <v>0</v>
      </c>
      <c r="U1352" s="101">
        <v>66140</v>
      </c>
      <c r="V1352" s="102">
        <f t="shared" si="526"/>
        <v>0</v>
      </c>
      <c r="W1352" s="101"/>
      <c r="X1352" s="101"/>
      <c r="Y1352" s="102">
        <f t="shared" si="524"/>
        <v>0</v>
      </c>
      <c r="Z1352" s="102">
        <f t="shared" si="525"/>
        <v>0</v>
      </c>
      <c r="AA1352" s="102" t="e">
        <f t="shared" si="527"/>
        <v>#VALUE!</v>
      </c>
    </row>
    <row r="1353" spans="1:27" ht="17.25">
      <c r="A1353" s="5"/>
      <c r="B1353" s="5"/>
      <c r="C1353" s="93"/>
      <c r="D1353" s="193"/>
      <c r="E1353" s="94"/>
      <c r="F1353" s="95"/>
      <c r="G1353" s="96" t="str">
        <f t="shared" si="516"/>
        <v>Error</v>
      </c>
      <c r="H1353" s="97">
        <v>14400</v>
      </c>
      <c r="I1353" s="98" t="e">
        <f t="shared" si="517"/>
        <v>#VALUE!</v>
      </c>
      <c r="J1353" s="88" t="e">
        <f t="shared" si="512"/>
        <v>#VALUE!</v>
      </c>
      <c r="K1353" s="98">
        <f t="shared" si="518"/>
        <v>0</v>
      </c>
      <c r="L1353" s="98">
        <f t="shared" si="519"/>
        <v>0</v>
      </c>
      <c r="M1353" s="98" t="e">
        <f t="shared" si="520"/>
        <v>#VALUE!</v>
      </c>
      <c r="N1353" s="98" t="e">
        <f t="shared" si="521"/>
        <v>#VALUE!</v>
      </c>
      <c r="O1353" s="97"/>
      <c r="P1353" s="98" t="e">
        <f t="shared" si="513"/>
        <v>#VALUE!</v>
      </c>
      <c r="Q1353" s="99" t="e">
        <f t="shared" si="522"/>
        <v>#VALUE!</v>
      </c>
      <c r="R1353" s="100"/>
      <c r="S1353" s="5"/>
      <c r="T1353" s="28">
        <f t="shared" si="523"/>
        <v>0</v>
      </c>
      <c r="U1353" s="101">
        <v>66140</v>
      </c>
      <c r="V1353" s="102">
        <f t="shared" si="526"/>
        <v>0</v>
      </c>
      <c r="W1353" s="101"/>
      <c r="X1353" s="101"/>
      <c r="Y1353" s="102">
        <f t="shared" si="524"/>
        <v>0</v>
      </c>
      <c r="Z1353" s="102">
        <f t="shared" si="525"/>
        <v>0</v>
      </c>
      <c r="AA1353" s="102" t="e">
        <f t="shared" si="527"/>
        <v>#VALUE!</v>
      </c>
    </row>
    <row r="1354" spans="1:27" ht="17.25">
      <c r="A1354" s="5"/>
      <c r="B1354" s="5"/>
      <c r="C1354" s="93"/>
      <c r="D1354" s="193"/>
      <c r="E1354" s="94"/>
      <c r="F1354" s="95"/>
      <c r="G1354" s="96" t="str">
        <f t="shared" si="516"/>
        <v>Error</v>
      </c>
      <c r="H1354" s="97">
        <v>14400</v>
      </c>
      <c r="I1354" s="98" t="e">
        <f t="shared" si="517"/>
        <v>#VALUE!</v>
      </c>
      <c r="J1354" s="88" t="e">
        <f t="shared" si="512"/>
        <v>#VALUE!</v>
      </c>
      <c r="K1354" s="98">
        <f t="shared" si="518"/>
        <v>0</v>
      </c>
      <c r="L1354" s="98">
        <f t="shared" si="519"/>
        <v>0</v>
      </c>
      <c r="M1354" s="98" t="e">
        <f t="shared" si="520"/>
        <v>#VALUE!</v>
      </c>
      <c r="N1354" s="98" t="e">
        <f t="shared" si="521"/>
        <v>#VALUE!</v>
      </c>
      <c r="O1354" s="97"/>
      <c r="P1354" s="98" t="e">
        <f t="shared" si="513"/>
        <v>#VALUE!</v>
      </c>
      <c r="Q1354" s="99" t="e">
        <f t="shared" si="522"/>
        <v>#VALUE!</v>
      </c>
      <c r="R1354" s="100"/>
      <c r="S1354" s="5"/>
      <c r="T1354" s="28">
        <f t="shared" si="523"/>
        <v>0</v>
      </c>
      <c r="U1354" s="101">
        <v>66140</v>
      </c>
      <c r="V1354" s="102">
        <f t="shared" si="526"/>
        <v>0</v>
      </c>
      <c r="W1354" s="101"/>
      <c r="X1354" s="101"/>
      <c r="Y1354" s="102">
        <f t="shared" si="524"/>
        <v>0</v>
      </c>
      <c r="Z1354" s="102">
        <f t="shared" si="525"/>
        <v>0</v>
      </c>
      <c r="AA1354" s="102" t="e">
        <f t="shared" si="527"/>
        <v>#VALUE!</v>
      </c>
    </row>
    <row r="1355" spans="1:27" ht="17.25">
      <c r="A1355" s="5"/>
      <c r="B1355" s="5"/>
      <c r="C1355" s="93"/>
      <c r="D1355" s="193"/>
      <c r="E1355" s="94"/>
      <c r="F1355" s="95"/>
      <c r="G1355" s="96" t="str">
        <f t="shared" si="516"/>
        <v>Error</v>
      </c>
      <c r="H1355" s="97">
        <v>14400</v>
      </c>
      <c r="I1355" s="98" t="e">
        <f t="shared" si="517"/>
        <v>#VALUE!</v>
      </c>
      <c r="J1355" s="88" t="e">
        <f t="shared" si="512"/>
        <v>#VALUE!</v>
      </c>
      <c r="K1355" s="98">
        <f t="shared" si="518"/>
        <v>0</v>
      </c>
      <c r="L1355" s="98">
        <f t="shared" si="519"/>
        <v>0</v>
      </c>
      <c r="M1355" s="98" t="e">
        <f t="shared" si="520"/>
        <v>#VALUE!</v>
      </c>
      <c r="N1355" s="98" t="e">
        <f t="shared" si="521"/>
        <v>#VALUE!</v>
      </c>
      <c r="O1355" s="97"/>
      <c r="P1355" s="98" t="e">
        <f t="shared" si="513"/>
        <v>#VALUE!</v>
      </c>
      <c r="Q1355" s="99" t="e">
        <f t="shared" si="522"/>
        <v>#VALUE!</v>
      </c>
      <c r="R1355" s="100"/>
      <c r="S1355" s="5"/>
      <c r="T1355" s="28">
        <f t="shared" si="523"/>
        <v>0</v>
      </c>
      <c r="U1355" s="101">
        <v>66140</v>
      </c>
      <c r="V1355" s="102">
        <f t="shared" si="526"/>
        <v>0</v>
      </c>
      <c r="W1355" s="101"/>
      <c r="X1355" s="101"/>
      <c r="Y1355" s="102">
        <f t="shared" si="524"/>
        <v>0</v>
      </c>
      <c r="Z1355" s="102">
        <f t="shared" si="525"/>
        <v>0</v>
      </c>
      <c r="AA1355" s="102" t="e">
        <f t="shared" si="527"/>
        <v>#VALUE!</v>
      </c>
    </row>
    <row r="1356" spans="1:27" ht="17.25">
      <c r="A1356" s="5"/>
      <c r="B1356" s="5"/>
      <c r="C1356" s="93"/>
      <c r="D1356" s="193"/>
      <c r="E1356" s="84"/>
      <c r="F1356" s="85"/>
      <c r="G1356" s="86" t="str">
        <f t="shared" si="516"/>
        <v>Error</v>
      </c>
      <c r="H1356" s="87">
        <v>14400</v>
      </c>
      <c r="I1356" s="88" t="e">
        <f t="shared" si="517"/>
        <v>#VALUE!</v>
      </c>
      <c r="J1356" s="88" t="e">
        <f t="shared" si="512"/>
        <v>#VALUE!</v>
      </c>
      <c r="K1356" s="88">
        <f t="shared" si="518"/>
        <v>0</v>
      </c>
      <c r="L1356" s="88">
        <f t="shared" si="519"/>
        <v>0</v>
      </c>
      <c r="M1356" s="88" t="e">
        <f t="shared" si="520"/>
        <v>#VALUE!</v>
      </c>
      <c r="N1356" s="88" t="e">
        <f t="shared" si="521"/>
        <v>#VALUE!</v>
      </c>
      <c r="O1356" s="87"/>
      <c r="P1356" s="88" t="e">
        <f t="shared" si="513"/>
        <v>#VALUE!</v>
      </c>
      <c r="Q1356" s="89" t="e">
        <f t="shared" si="522"/>
        <v>#VALUE!</v>
      </c>
      <c r="R1356" s="90"/>
      <c r="S1356" s="82"/>
      <c r="T1356" s="28">
        <f t="shared" si="523"/>
        <v>0</v>
      </c>
      <c r="U1356" s="91">
        <v>66140</v>
      </c>
      <c r="V1356" s="92">
        <f t="shared" si="526"/>
        <v>0</v>
      </c>
      <c r="W1356" s="91"/>
      <c r="X1356" s="91"/>
      <c r="Y1356" s="92">
        <f t="shared" si="524"/>
        <v>0</v>
      </c>
      <c r="Z1356" s="92">
        <f t="shared" si="525"/>
        <v>0</v>
      </c>
      <c r="AA1356" s="92" t="e">
        <f t="shared" si="527"/>
        <v>#VALUE!</v>
      </c>
    </row>
    <row r="1357" spans="1:27" ht="17.25">
      <c r="A1357" s="5"/>
      <c r="B1357" s="5"/>
      <c r="C1357" s="93"/>
      <c r="D1357" s="193"/>
      <c r="E1357" s="84"/>
      <c r="F1357" s="85"/>
      <c r="G1357" s="86" t="str">
        <f>IF($C1357="ստորաբաժանման պետ",IF(F1357=0,2.28,IF(F1357=1,2.35,IF(F1357=2,2.43,IF(F1357=3,2.5,IF(OR(F1357=4,F1357=5),2.58,IF(OR(F1357=6,F1357=7),2.66,IF(OR(F1357=8,F1357=9),2.75,IF(OR(F1357=10,F1357=11,F1357=12),2.83,IF(OR(F1357=13,F1357=14,F1357=15),2.92,IF(OR(F1357=16,F1357=17,F1357=18),3.01,3.11)))))))))),IF($C1357="ավագ կարգադրիչ",IF(F1357=0,1.96,IF(F1357=1,2.02,IF(F1357=2,2.08,IF(F1357=3,2.15,IF(OR(F1357=4,F1357=5),2.21,IF(OR(F1357=6,F1357=7),2.28,IF(OR(F1357=8,F1357=9),2.35,IF(OR(F1357=10,F1357=11,F1357=12),2.42,IF(OR(F1357=13,F1357=14,F1357=15),2.5,IF(OR(F1357=16,F1357=17,F1357=18),2.58,2.66)))))))))),IF($C1357="կարգադրիչ",IF(F1357=0,1.45,IF(F1357=1,1.49,IF(F1357=2,1.54,IF(F1357=3,1.59,IF(OR(F1357=4,F1357=5),1.9,IF(OR(F1357=6,F1357=7),1.96,IF(OR(F1357=8,F1357=9),1.73,IF(OR(F1357=10,F1357=11,F1357=12),1.79,IF(OR(F1357=13,F1357=14,F1357=15),1.84,IF(OR(F1357=16,F1357=17,F1357=18),1.9,1.95)))))))))), "Error")))</f>
        <v>Error</v>
      </c>
      <c r="H1357" s="87">
        <v>14400</v>
      </c>
      <c r="I1357" s="88" t="e">
        <f>G1357*H1357</f>
        <v>#VALUE!</v>
      </c>
      <c r="J1357" s="88" t="e">
        <f t="shared" si="512"/>
        <v>#VALUE!</v>
      </c>
      <c r="K1357" s="88">
        <f>IF($D1357="գեներալ-մայոր",2.91,IF($D1357="գնդապետ",2.38,IF($D1357="փոխգնդապետ",2.25,IF($D1357="մայոր",1.85,IF($D1357="կապիտան",1.72,IF($D1357="ավագ լեյտենանտ",1.59,IF($D1357="լեյտենանտ",1.46,IF($D1357="ավագ ենթասպա",1.06,IF($D1357="ենթասպա",0.93,IF($D1357="ավագ",0.79,IF($D1357="ավագ սերժանտ",0.66,IF($D1357="սերժանտ",0.53,IF($D1357="կրտսեր սերժանտ",0.4,0)))))))))))))</f>
        <v>0</v>
      </c>
      <c r="L1357" s="88">
        <f>K1357*H1357</f>
        <v>0</v>
      </c>
      <c r="M1357" s="88" t="e">
        <f>L1357+J1357</f>
        <v>#VALUE!</v>
      </c>
      <c r="N1357" s="88" t="e">
        <f>IF(F1357&lt;2,M1357*0%,IF(F1357&lt;5,M1357*5%,IF(F1357&lt;10,M1357*10%,IF(F1357&lt;15,M1357*15%,IF(F1357&lt;20,M1357*20%,IF(F1357&lt;25,M1357*25%,IF(F1357&gt;=25,M1357*30%)))))))</f>
        <v>#VALUE!</v>
      </c>
      <c r="O1357" s="87"/>
      <c r="P1357" s="88" t="e">
        <f t="shared" si="513"/>
        <v>#VALUE!</v>
      </c>
      <c r="Q1357" s="89" t="e">
        <f>P1357*6.565</f>
        <v>#VALUE!</v>
      </c>
      <c r="R1357" s="90"/>
      <c r="S1357" s="82"/>
      <c r="T1357" s="28">
        <f t="shared" si="523"/>
        <v>0</v>
      </c>
      <c r="U1357" s="91">
        <v>66140</v>
      </c>
      <c r="V1357" s="92">
        <f t="shared" si="526"/>
        <v>0</v>
      </c>
      <c r="W1357" s="91"/>
      <c r="X1357" s="91"/>
      <c r="Y1357" s="92">
        <f>+V1357+W1357+X1357</f>
        <v>0</v>
      </c>
      <c r="Z1357" s="92">
        <f>+Y1357*6.565</f>
        <v>0</v>
      </c>
      <c r="AA1357" s="92" t="e">
        <f t="shared" si="527"/>
        <v>#VALUE!</v>
      </c>
    </row>
    <row r="1358" spans="1:27" ht="17.25">
      <c r="A1358" s="5"/>
      <c r="B1358" s="5"/>
      <c r="C1358" s="93"/>
      <c r="D1358" s="193"/>
      <c r="E1358" s="94"/>
      <c r="F1358" s="95"/>
      <c r="G1358" s="96" t="str">
        <f t="shared" si="516"/>
        <v>Error</v>
      </c>
      <c r="H1358" s="97">
        <v>14400</v>
      </c>
      <c r="I1358" s="98" t="e">
        <f t="shared" ref="I1358:I1373" si="528">G1358*H1358</f>
        <v>#VALUE!</v>
      </c>
      <c r="J1358" s="88" t="e">
        <f t="shared" si="512"/>
        <v>#VALUE!</v>
      </c>
      <c r="K1358" s="98">
        <f t="shared" si="518"/>
        <v>0</v>
      </c>
      <c r="L1358" s="98">
        <f t="shared" ref="L1358:L1373" si="529">K1358*H1358</f>
        <v>0</v>
      </c>
      <c r="M1358" s="98" t="e">
        <f t="shared" ref="M1358:M1373" si="530">L1358+J1358</f>
        <v>#VALUE!</v>
      </c>
      <c r="N1358" s="98" t="e">
        <f t="shared" ref="N1358:N1373" si="531">IF(F1358&lt;2,M1358*0%,IF(F1358&lt;5,M1358*5%,IF(F1358&lt;10,M1358*10%,IF(F1358&lt;15,M1358*15%,IF(F1358&lt;20,M1358*20%,IF(F1358&lt;25,M1358*25%,IF(F1358&gt;=25,M1358*30%)))))))</f>
        <v>#VALUE!</v>
      </c>
      <c r="O1358" s="97"/>
      <c r="P1358" s="98" t="e">
        <f t="shared" si="513"/>
        <v>#VALUE!</v>
      </c>
      <c r="Q1358" s="99" t="e">
        <f t="shared" si="522"/>
        <v>#VALUE!</v>
      </c>
      <c r="R1358" s="100"/>
      <c r="S1358" s="5"/>
      <c r="T1358" s="28">
        <f t="shared" si="523"/>
        <v>0</v>
      </c>
      <c r="U1358" s="101">
        <v>66140</v>
      </c>
      <c r="V1358" s="102">
        <f t="shared" si="526"/>
        <v>0</v>
      </c>
      <c r="W1358" s="101"/>
      <c r="X1358" s="101"/>
      <c r="Y1358" s="102">
        <f t="shared" ref="Y1358:Y1373" si="532">+V1358+W1358+X1358</f>
        <v>0</v>
      </c>
      <c r="Z1358" s="102">
        <f t="shared" si="525"/>
        <v>0</v>
      </c>
      <c r="AA1358" s="102" t="e">
        <f t="shared" si="527"/>
        <v>#VALUE!</v>
      </c>
    </row>
    <row r="1359" spans="1:27" ht="17.25">
      <c r="A1359" s="5"/>
      <c r="B1359" s="5"/>
      <c r="C1359" s="93"/>
      <c r="D1359" s="193"/>
      <c r="E1359" s="94"/>
      <c r="F1359" s="95"/>
      <c r="G1359" s="96" t="str">
        <f t="shared" si="516"/>
        <v>Error</v>
      </c>
      <c r="H1359" s="97">
        <v>14400</v>
      </c>
      <c r="I1359" s="98" t="e">
        <f t="shared" si="528"/>
        <v>#VALUE!</v>
      </c>
      <c r="J1359" s="88" t="e">
        <f t="shared" si="512"/>
        <v>#VALUE!</v>
      </c>
      <c r="K1359" s="98">
        <f t="shared" si="518"/>
        <v>0</v>
      </c>
      <c r="L1359" s="98">
        <f t="shared" si="529"/>
        <v>0</v>
      </c>
      <c r="M1359" s="98" t="e">
        <f t="shared" si="530"/>
        <v>#VALUE!</v>
      </c>
      <c r="N1359" s="98" t="e">
        <f t="shared" si="531"/>
        <v>#VALUE!</v>
      </c>
      <c r="O1359" s="97"/>
      <c r="P1359" s="98" t="e">
        <f t="shared" si="513"/>
        <v>#VALUE!</v>
      </c>
      <c r="Q1359" s="99" t="e">
        <f t="shared" si="522"/>
        <v>#VALUE!</v>
      </c>
      <c r="R1359" s="100"/>
      <c r="S1359" s="5"/>
      <c r="T1359" s="28">
        <f t="shared" si="523"/>
        <v>0</v>
      </c>
      <c r="U1359" s="101">
        <v>66140</v>
      </c>
      <c r="V1359" s="102">
        <f t="shared" si="526"/>
        <v>0</v>
      </c>
      <c r="W1359" s="101"/>
      <c r="X1359" s="101"/>
      <c r="Y1359" s="102">
        <f t="shared" si="532"/>
        <v>0</v>
      </c>
      <c r="Z1359" s="102">
        <f t="shared" si="525"/>
        <v>0</v>
      </c>
      <c r="AA1359" s="102" t="e">
        <f t="shared" si="527"/>
        <v>#VALUE!</v>
      </c>
    </row>
    <row r="1360" spans="1:27" ht="17.25">
      <c r="A1360" s="5"/>
      <c r="B1360" s="5"/>
      <c r="C1360" s="93"/>
      <c r="D1360" s="193"/>
      <c r="E1360" s="94"/>
      <c r="F1360" s="95"/>
      <c r="G1360" s="96" t="str">
        <f t="shared" si="516"/>
        <v>Error</v>
      </c>
      <c r="H1360" s="97">
        <v>14400</v>
      </c>
      <c r="I1360" s="98" t="e">
        <f t="shared" si="528"/>
        <v>#VALUE!</v>
      </c>
      <c r="J1360" s="88" t="e">
        <f t="shared" si="512"/>
        <v>#VALUE!</v>
      </c>
      <c r="K1360" s="98">
        <f t="shared" si="518"/>
        <v>0</v>
      </c>
      <c r="L1360" s="98">
        <f t="shared" si="529"/>
        <v>0</v>
      </c>
      <c r="M1360" s="98" t="e">
        <f t="shared" si="530"/>
        <v>#VALUE!</v>
      </c>
      <c r="N1360" s="98" t="e">
        <f t="shared" si="531"/>
        <v>#VALUE!</v>
      </c>
      <c r="O1360" s="97"/>
      <c r="P1360" s="98" t="e">
        <f t="shared" si="513"/>
        <v>#VALUE!</v>
      </c>
      <c r="Q1360" s="99" t="e">
        <f t="shared" si="522"/>
        <v>#VALUE!</v>
      </c>
      <c r="R1360" s="100"/>
      <c r="S1360" s="5"/>
      <c r="T1360" s="28">
        <f t="shared" si="523"/>
        <v>0</v>
      </c>
      <c r="U1360" s="101">
        <v>66140</v>
      </c>
      <c r="V1360" s="102">
        <f t="shared" si="526"/>
        <v>0</v>
      </c>
      <c r="W1360" s="101"/>
      <c r="X1360" s="101"/>
      <c r="Y1360" s="102">
        <f t="shared" si="532"/>
        <v>0</v>
      </c>
      <c r="Z1360" s="102">
        <f t="shared" si="525"/>
        <v>0</v>
      </c>
      <c r="AA1360" s="102" t="e">
        <f t="shared" si="527"/>
        <v>#VALUE!</v>
      </c>
    </row>
    <row r="1361" spans="1:27" ht="17.25">
      <c r="A1361" s="5"/>
      <c r="B1361" s="5"/>
      <c r="C1361" s="93"/>
      <c r="D1361" s="193"/>
      <c r="E1361" s="94"/>
      <c r="F1361" s="95"/>
      <c r="G1361" s="96" t="str">
        <f t="shared" si="516"/>
        <v>Error</v>
      </c>
      <c r="H1361" s="97">
        <v>14400</v>
      </c>
      <c r="I1361" s="98" t="e">
        <f t="shared" si="528"/>
        <v>#VALUE!</v>
      </c>
      <c r="J1361" s="88" t="e">
        <f t="shared" si="512"/>
        <v>#VALUE!</v>
      </c>
      <c r="K1361" s="98">
        <f t="shared" si="518"/>
        <v>0</v>
      </c>
      <c r="L1361" s="98">
        <f t="shared" si="529"/>
        <v>0</v>
      </c>
      <c r="M1361" s="98" t="e">
        <f t="shared" si="530"/>
        <v>#VALUE!</v>
      </c>
      <c r="N1361" s="98" t="e">
        <f t="shared" si="531"/>
        <v>#VALUE!</v>
      </c>
      <c r="O1361" s="97"/>
      <c r="P1361" s="98" t="e">
        <f t="shared" si="513"/>
        <v>#VALUE!</v>
      </c>
      <c r="Q1361" s="99" t="e">
        <f t="shared" si="522"/>
        <v>#VALUE!</v>
      </c>
      <c r="R1361" s="100"/>
      <c r="S1361" s="5"/>
      <c r="T1361" s="28">
        <f t="shared" si="523"/>
        <v>0</v>
      </c>
      <c r="U1361" s="101">
        <v>66140</v>
      </c>
      <c r="V1361" s="102">
        <f t="shared" si="526"/>
        <v>0</v>
      </c>
      <c r="W1361" s="101"/>
      <c r="X1361" s="101"/>
      <c r="Y1361" s="102">
        <f t="shared" si="532"/>
        <v>0</v>
      </c>
      <c r="Z1361" s="102">
        <f t="shared" si="525"/>
        <v>0</v>
      </c>
      <c r="AA1361" s="102" t="e">
        <f t="shared" si="527"/>
        <v>#VALUE!</v>
      </c>
    </row>
    <row r="1362" spans="1:27" ht="17.25">
      <c r="A1362" s="5"/>
      <c r="B1362" s="5"/>
      <c r="C1362" s="93"/>
      <c r="D1362" s="193"/>
      <c r="E1362" s="94"/>
      <c r="F1362" s="95"/>
      <c r="G1362" s="96" t="str">
        <f t="shared" si="516"/>
        <v>Error</v>
      </c>
      <c r="H1362" s="97">
        <v>14400</v>
      </c>
      <c r="I1362" s="98" t="e">
        <f t="shared" si="528"/>
        <v>#VALUE!</v>
      </c>
      <c r="J1362" s="88" t="e">
        <f t="shared" si="512"/>
        <v>#VALUE!</v>
      </c>
      <c r="K1362" s="98">
        <f t="shared" si="518"/>
        <v>0</v>
      </c>
      <c r="L1362" s="98">
        <f t="shared" si="529"/>
        <v>0</v>
      </c>
      <c r="M1362" s="98" t="e">
        <f t="shared" si="530"/>
        <v>#VALUE!</v>
      </c>
      <c r="N1362" s="98" t="e">
        <f t="shared" si="531"/>
        <v>#VALUE!</v>
      </c>
      <c r="O1362" s="97"/>
      <c r="P1362" s="98" t="e">
        <f t="shared" si="513"/>
        <v>#VALUE!</v>
      </c>
      <c r="Q1362" s="99" t="e">
        <f t="shared" si="522"/>
        <v>#VALUE!</v>
      </c>
      <c r="R1362" s="100"/>
      <c r="S1362" s="5"/>
      <c r="T1362" s="28">
        <f t="shared" si="523"/>
        <v>0</v>
      </c>
      <c r="U1362" s="101">
        <v>66140</v>
      </c>
      <c r="V1362" s="102">
        <f t="shared" si="526"/>
        <v>0</v>
      </c>
      <c r="W1362" s="101"/>
      <c r="X1362" s="101"/>
      <c r="Y1362" s="102">
        <f t="shared" si="532"/>
        <v>0</v>
      </c>
      <c r="Z1362" s="102">
        <f t="shared" si="525"/>
        <v>0</v>
      </c>
      <c r="AA1362" s="102" t="e">
        <f t="shared" si="527"/>
        <v>#VALUE!</v>
      </c>
    </row>
    <row r="1363" spans="1:27" ht="17.25">
      <c r="A1363" s="5"/>
      <c r="B1363" s="5"/>
      <c r="C1363" s="93"/>
      <c r="D1363" s="193"/>
      <c r="E1363" s="84"/>
      <c r="F1363" s="85"/>
      <c r="G1363" s="86" t="str">
        <f t="shared" si="516"/>
        <v>Error</v>
      </c>
      <c r="H1363" s="87">
        <v>14400</v>
      </c>
      <c r="I1363" s="88" t="e">
        <f t="shared" si="528"/>
        <v>#VALUE!</v>
      </c>
      <c r="J1363" s="88" t="e">
        <f t="shared" si="512"/>
        <v>#VALUE!</v>
      </c>
      <c r="K1363" s="88">
        <f t="shared" si="518"/>
        <v>0</v>
      </c>
      <c r="L1363" s="88">
        <f t="shared" si="529"/>
        <v>0</v>
      </c>
      <c r="M1363" s="88" t="e">
        <f t="shared" si="530"/>
        <v>#VALUE!</v>
      </c>
      <c r="N1363" s="88" t="e">
        <f t="shared" si="531"/>
        <v>#VALUE!</v>
      </c>
      <c r="O1363" s="87"/>
      <c r="P1363" s="88" t="e">
        <f t="shared" si="513"/>
        <v>#VALUE!</v>
      </c>
      <c r="Q1363" s="89" t="e">
        <f t="shared" si="522"/>
        <v>#VALUE!</v>
      </c>
      <c r="R1363" s="90"/>
      <c r="S1363" s="82"/>
      <c r="T1363" s="28">
        <f t="shared" si="523"/>
        <v>0</v>
      </c>
      <c r="U1363" s="91">
        <v>66140</v>
      </c>
      <c r="V1363" s="92">
        <f t="shared" si="526"/>
        <v>0</v>
      </c>
      <c r="W1363" s="91"/>
      <c r="X1363" s="91"/>
      <c r="Y1363" s="92">
        <f t="shared" si="532"/>
        <v>0</v>
      </c>
      <c r="Z1363" s="92">
        <f t="shared" si="525"/>
        <v>0</v>
      </c>
      <c r="AA1363" s="92" t="e">
        <f t="shared" si="527"/>
        <v>#VALUE!</v>
      </c>
    </row>
    <row r="1364" spans="1:27" ht="17.25">
      <c r="A1364" s="5"/>
      <c r="B1364" s="5"/>
      <c r="C1364" s="93"/>
      <c r="D1364" s="193"/>
      <c r="E1364" s="94"/>
      <c r="F1364" s="95"/>
      <c r="G1364" s="96" t="str">
        <f t="shared" si="516"/>
        <v>Error</v>
      </c>
      <c r="H1364" s="97">
        <v>14400</v>
      </c>
      <c r="I1364" s="98" t="e">
        <f t="shared" si="528"/>
        <v>#VALUE!</v>
      </c>
      <c r="J1364" s="88" t="e">
        <f t="shared" si="512"/>
        <v>#VALUE!</v>
      </c>
      <c r="K1364" s="98">
        <f t="shared" si="518"/>
        <v>0</v>
      </c>
      <c r="L1364" s="98">
        <f t="shared" si="529"/>
        <v>0</v>
      </c>
      <c r="M1364" s="98" t="e">
        <f t="shared" si="530"/>
        <v>#VALUE!</v>
      </c>
      <c r="N1364" s="98" t="e">
        <f t="shared" si="531"/>
        <v>#VALUE!</v>
      </c>
      <c r="O1364" s="97"/>
      <c r="P1364" s="98" t="e">
        <f t="shared" si="513"/>
        <v>#VALUE!</v>
      </c>
      <c r="Q1364" s="99" t="e">
        <f t="shared" si="522"/>
        <v>#VALUE!</v>
      </c>
      <c r="R1364" s="100"/>
      <c r="S1364" s="5"/>
      <c r="T1364" s="28">
        <f t="shared" si="523"/>
        <v>0</v>
      </c>
      <c r="U1364" s="101">
        <v>66140</v>
      </c>
      <c r="V1364" s="102">
        <f t="shared" si="526"/>
        <v>0</v>
      </c>
      <c r="W1364" s="101"/>
      <c r="X1364" s="101"/>
      <c r="Y1364" s="102">
        <f t="shared" si="532"/>
        <v>0</v>
      </c>
      <c r="Z1364" s="102">
        <f t="shared" si="525"/>
        <v>0</v>
      </c>
      <c r="AA1364" s="102" t="e">
        <f t="shared" si="527"/>
        <v>#VALUE!</v>
      </c>
    </row>
    <row r="1365" spans="1:27" ht="17.25">
      <c r="A1365" s="5"/>
      <c r="B1365" s="5"/>
      <c r="C1365" s="93"/>
      <c r="D1365" s="193"/>
      <c r="E1365" s="94"/>
      <c r="F1365" s="95"/>
      <c r="G1365" s="96" t="str">
        <f t="shared" si="516"/>
        <v>Error</v>
      </c>
      <c r="H1365" s="97">
        <v>14400</v>
      </c>
      <c r="I1365" s="98" t="e">
        <f t="shared" si="528"/>
        <v>#VALUE!</v>
      </c>
      <c r="J1365" s="88" t="e">
        <f t="shared" si="512"/>
        <v>#VALUE!</v>
      </c>
      <c r="K1365" s="98">
        <f t="shared" si="518"/>
        <v>0</v>
      </c>
      <c r="L1365" s="98">
        <f t="shared" si="529"/>
        <v>0</v>
      </c>
      <c r="M1365" s="98" t="e">
        <f t="shared" si="530"/>
        <v>#VALUE!</v>
      </c>
      <c r="N1365" s="98" t="e">
        <f t="shared" si="531"/>
        <v>#VALUE!</v>
      </c>
      <c r="O1365" s="97"/>
      <c r="P1365" s="98" t="e">
        <f t="shared" si="513"/>
        <v>#VALUE!</v>
      </c>
      <c r="Q1365" s="99" t="e">
        <f t="shared" si="522"/>
        <v>#VALUE!</v>
      </c>
      <c r="R1365" s="100"/>
      <c r="S1365" s="5"/>
      <c r="T1365" s="28">
        <f t="shared" si="523"/>
        <v>0</v>
      </c>
      <c r="U1365" s="101">
        <v>66140</v>
      </c>
      <c r="V1365" s="102">
        <f t="shared" si="526"/>
        <v>0</v>
      </c>
      <c r="W1365" s="101"/>
      <c r="X1365" s="101"/>
      <c r="Y1365" s="102">
        <f t="shared" si="532"/>
        <v>0</v>
      </c>
      <c r="Z1365" s="102">
        <f t="shared" si="525"/>
        <v>0</v>
      </c>
      <c r="AA1365" s="102" t="e">
        <f t="shared" si="527"/>
        <v>#VALUE!</v>
      </c>
    </row>
    <row r="1366" spans="1:27" ht="17.25">
      <c r="A1366" s="5"/>
      <c r="B1366" s="5"/>
      <c r="C1366" s="93"/>
      <c r="D1366" s="193"/>
      <c r="E1366" s="94"/>
      <c r="F1366" s="95"/>
      <c r="G1366" s="96" t="str">
        <f t="shared" si="516"/>
        <v>Error</v>
      </c>
      <c r="H1366" s="97">
        <v>14400</v>
      </c>
      <c r="I1366" s="98" t="e">
        <f t="shared" si="528"/>
        <v>#VALUE!</v>
      </c>
      <c r="J1366" s="88" t="e">
        <f t="shared" ref="J1366:J1373" si="533">IF(I1366&lt;=59525,59525,I1366)</f>
        <v>#VALUE!</v>
      </c>
      <c r="K1366" s="98">
        <f t="shared" si="518"/>
        <v>0</v>
      </c>
      <c r="L1366" s="98">
        <f t="shared" si="529"/>
        <v>0</v>
      </c>
      <c r="M1366" s="98" t="e">
        <f t="shared" si="530"/>
        <v>#VALUE!</v>
      </c>
      <c r="N1366" s="98" t="e">
        <f t="shared" si="531"/>
        <v>#VALUE!</v>
      </c>
      <c r="O1366" s="97"/>
      <c r="P1366" s="98" t="e">
        <f t="shared" ref="P1366:P1373" si="534">M1366+N1366+O1366</f>
        <v>#VALUE!</v>
      </c>
      <c r="Q1366" s="99" t="e">
        <f t="shared" si="522"/>
        <v>#VALUE!</v>
      </c>
      <c r="R1366" s="100"/>
      <c r="S1366" s="5"/>
      <c r="T1366" s="28">
        <f t="shared" si="523"/>
        <v>0</v>
      </c>
      <c r="U1366" s="101">
        <v>66140</v>
      </c>
      <c r="V1366" s="102">
        <f t="shared" ref="V1366:V1373" si="535">+U1366*T1366</f>
        <v>0</v>
      </c>
      <c r="W1366" s="101"/>
      <c r="X1366" s="101"/>
      <c r="Y1366" s="102">
        <f t="shared" si="532"/>
        <v>0</v>
      </c>
      <c r="Z1366" s="102">
        <f t="shared" si="525"/>
        <v>0</v>
      </c>
      <c r="AA1366" s="102" t="e">
        <f t="shared" ref="AA1366:AA1373" si="536">+Z1366+Q1366</f>
        <v>#VALUE!</v>
      </c>
    </row>
    <row r="1367" spans="1:27" ht="17.25">
      <c r="A1367" s="5"/>
      <c r="B1367" s="5"/>
      <c r="C1367" s="93"/>
      <c r="D1367" s="193"/>
      <c r="E1367" s="94"/>
      <c r="F1367" s="95"/>
      <c r="G1367" s="96" t="str">
        <f t="shared" ref="G1367:G1373" si="537">IF($C1367="ստորաբաժանման պետ",IF(F1367=0,2.28,IF(F1367=1,2.35,IF(F1367=2,2.43,IF(F1367=3,2.5,IF(OR(F1367=4,F1367=5),2.58,IF(OR(F1367=6,F1367=7),2.66,IF(OR(F1367=8,F1367=9),2.75,IF(OR(F1367=10,F1367=11,F1367=12),2.83,IF(OR(F1367=13,F1367=14,F1367=15),2.92,IF(OR(F1367=16,F1367=17,F1367=18),3.01,3.11)))))))))),IF($C1367="ավագ կարգադրիչ",IF(F1367=0,1.96,IF(F1367=1,2.02,IF(F1367=2,2.08,IF(F1367=3,2.15,IF(OR(F1367=4,F1367=5),2.21,IF(OR(F1367=6,F1367=7),2.28,IF(OR(F1367=8,F1367=9),2.35,IF(OR(F1367=10,F1367=11,F1367=12),2.42,IF(OR(F1367=13,F1367=14,F1367=15),2.5,IF(OR(F1367=16,F1367=17,F1367=18),2.58,2.66)))))))))),IF($C1367="կարգադրիչ",IF(F1367=0,1.45,IF(F1367=1,1.49,IF(F1367=2,1.54,IF(F1367=3,1.59,IF(OR(F1367=4,F1367=5),1.9,IF(OR(F1367=6,F1367=7),1.96,IF(OR(F1367=8,F1367=9),1.73,IF(OR(F1367=10,F1367=11,F1367=12),1.79,IF(OR(F1367=13,F1367=14,F1367=15),1.84,IF(OR(F1367=16,F1367=17,F1367=18),1.9,1.95)))))))))), "Error")))</f>
        <v>Error</v>
      </c>
      <c r="H1367" s="97">
        <v>14400</v>
      </c>
      <c r="I1367" s="98" t="e">
        <f t="shared" si="528"/>
        <v>#VALUE!</v>
      </c>
      <c r="J1367" s="88" t="e">
        <f t="shared" si="533"/>
        <v>#VALUE!</v>
      </c>
      <c r="K1367" s="98">
        <f t="shared" ref="K1367:K1373" si="538">IF($D1367="գեներալ-մայոր",2.91,IF($D1367="գնդապետ",2.38,IF($D1367="փոխգնդապետ",2.25,IF($D1367="մայոր",1.85,IF($D1367="կապիտան",1.72,IF($D1367="ավագ լեյտենանտ",1.59,IF($D1367="լեյտենանտ",1.46,IF($D1367="ավագ ենթասպա",1.06,IF($D1367="ենթասպա",0.93,IF($D1367="ավագ",0.79,IF($D1367="ավագ սերժանտ",0.66,IF($D1367="սերժանտ",0.53,IF($D1367="կրտսեր սերժանտ",0.4,0)))))))))))))</f>
        <v>0</v>
      </c>
      <c r="L1367" s="98">
        <f t="shared" si="529"/>
        <v>0</v>
      </c>
      <c r="M1367" s="98" t="e">
        <f t="shared" si="530"/>
        <v>#VALUE!</v>
      </c>
      <c r="N1367" s="98" t="e">
        <f t="shared" si="531"/>
        <v>#VALUE!</v>
      </c>
      <c r="O1367" s="97"/>
      <c r="P1367" s="98" t="e">
        <f t="shared" si="534"/>
        <v>#VALUE!</v>
      </c>
      <c r="Q1367" s="99" t="e">
        <f t="shared" ref="Q1367:Q1373" si="539">P1367*6.565</f>
        <v>#VALUE!</v>
      </c>
      <c r="R1367" s="100"/>
      <c r="S1367" s="5"/>
      <c r="T1367" s="28">
        <f t="shared" ref="T1367:T1373" si="540">IF(E1367&lt;1,0,IF(D1367="Բ-1",IF(F1367=0,6.94,IF(F1367=1,7.17,IF(F1367=2,7.41,IF(F1367=3,7.66,IF(OR(F1367=5,F1367=4),7.92,IF(OR(F1367=6,F1367=7),8.18,IF(OR(F1367=8,F1367=9),8.46,IF(OR(F1367=10,F1367=11,F1367=12),8.74,IF(OR(F1367=13,F1367=14,F1367=15),9.03,IF(OR(F1367=16,F1367=17,F1367=18),9.33,9.65)))))))))),IF(D1367="Բ-2", IF(F1367=0,5.71,IF(F1367=1,5.89,IF(F1367=2,6.09,IF(F1367=3,6.29,IF(OR(F1367=5,F1367=4),6.5,IF(OR(F1367=6,F1367=7),6.72,IF(OR(F1367=8,F1367=9),6.94,IF(OR(F1367=10,F1367=11,F1367=12),7.17,IF(OR(F1367=13,F1367=14,F1367=15),7.41,IF(OR(F1367=16,F1367=17,F1367=18),7.65,7.91)))))))))), IF(D1367="Գ-1", IF(F1367=0,4.7,IF(F1367=1,4.86,IF(F1367=2,5.01,IF(F1367=3,5.18,IF(OR(F1367=5,F1367=4),5.35,IF(OR(F1367=6,F1367=7),5.52,IF(OR(F1367=8,F1367=9),5.71,IF(OR(F1367=10,F1367=11,F1367=12),5.89,IF(OR(F1367=13,F1367=14,F1367=15),6.09,IF(OR(F1367=16,F1367=17,F1367=18),6.29,6.49)))))))))), IF(D1367="Գ-2", IF(F1367=0,3.88,IF(F1367=1,4.01,IF(F1367=2,4.14,IF(F1367=3,4.27,IF(OR(F1367=5,F1367=4),4.41,IF(OR(F1367=6,F1367=7),4.55,IF(OR(F1367=8,F1367=9),4.7,IF(OR(F1367=10,F1367=11,F1367=12),4.85,IF(OR(F1367=13,F1367=14,F1367=15),5.01,IF(OR(F1367=16,F1367=17,F1367=18),5.17,5.34)))))))))), IF(D1367="Գ-3", IF(F1367=0,3.21,IF(F1367=1,3.31,IF(F1367=2,3.42,IF(F1367=3,3.53,IF(OR(F1367=5,F1367=4),3.64,IF(OR(F1367=6,F1367=7),3.76,IF(OR(F1367=8,F1367=9),3.88,IF(OR(F1367=10,F1367=11,F1367=12),4.01,IF(OR(F1367=13,F1367=14,F1367=15),4.13,IF(OR(F1367=16,F1367=17,F1367=18),4.27,4.4)))))))))), IF(D1367="Ա-1", IF(F1367=0,2.66,IF(F1367=1,2.75,IF(F1367=2,2.83,IF(F1367=3,2.92,IF(OR(F1367=5,F1367=4),3.02,IF(OR(F1367=6,F1367=7),3.11,IF(OR(F1367=8,F1367=9),3.21,IF(OR(F1367=10,F1367=11,F1367=12),3.31,IF(OR(F1367=13,F1367=14,F1367=15),3.42,IF(OR(F1367=16,F1367=17,F1367=18),3.53,3.64)))))))))), IF(D1367="Ա-2", IF(F1367=0,2.28,IF(F1367=1,2.35,IF(F1367=2,2.43,IF(F1367=3,2.5,IF(OR(F1367=5,F1367=4),2.58,IF(OR(F1367=6,F1367=7),2.66,IF(OR(F1367=8,F1367=9),2.75,IF(OR(F1367=10,F1367=11,F1367=12),2.83,IF(OR(F1367=13,F1367=14,F1367=15),2.92,IF(OR(F1367=16,F1367=17,F1367=18),3.01,3.11)))))))))),IF(D1367="Ա-3", IF(F1367=0,1.96,IF(F1367=1,2.02,IF(F1367=2,2.08,IF(F1367=3,2.15,IF(OR(F1367=5,F1367=4),2.21,IF(OR(F1367=6,F1367=7),2.28,IF(OR(F1367=8,F1367=9),2.35,IF(OR(F1367=10,F1367=11,F1367=12),2.42,IF(OR(F1367=13,F1367=14,F1367=15),2.5,IF(OR(F1367=16,F1367=17,F1367=18),2.58,2.66)))))))))), IF(D1367="Կ-1", IF(F1367=0,1.68,IF(F1367=1,1.73,IF(F1367=2,1.79,IF(F1367=3,1.84,IF(OR(F1367=5,F1367=4),1.9,IF(OR(F1367=6,F1367=7),1.96,IF(OR(F1367=8,F1367=9),2.02,IF(OR(F1367=10,F1367=11,F1367=12),2.08,IF(OR(F1367=13,F1367=14,F1367=15),2.14,IF(OR(F1367=16,F1367=17,F1367=18),2.21,2.28)))))))))), IF(D1367="Կ-2", IF(F1367=0,1.45,IF(F1367=1,1.49,IF(F1367=2,1.54,IF(F1367=3,1.59,IF(OR(F1367=5,F1367=4),1.63,IF(OR(F1367=6,F1367=7),1.68,IF(OR(F1367=8,F1367=9),1.73,IF(OR(F1367=10,F1367=11,F1367=12),1.79,IF(OR(F1367=13,F1367=14,F1367=15),1.84,IF(OR(F1367=16,F1367=17,F1367=18),1.9,1.95)))))))))),IF(D1367="Կ-3", IF(F1367=0,1.25,IF(F1367=1,1.29,IF(F1367=2,1.33,IF(F1367=3,1.37,IF(OR(F1367=5,F1367=4),1.41,IF(OR(F1367=6,F1367=7),1.45,IF(OR(F1367=8,F1367=9),1.49,IF(OR(F1367=10,F1367=11,F1367=12),1.54,IF(OR(F1367=13,F1367=14,F1367=15),1.58,IF(OR(F1367=16,F1367=17,F1367=18),1.63,1.68)))))))))), "Error"))))))))))))</f>
        <v>0</v>
      </c>
      <c r="U1367" s="101">
        <v>66140</v>
      </c>
      <c r="V1367" s="102">
        <f t="shared" si="535"/>
        <v>0</v>
      </c>
      <c r="W1367" s="101"/>
      <c r="X1367" s="101"/>
      <c r="Y1367" s="102">
        <f t="shared" si="532"/>
        <v>0</v>
      </c>
      <c r="Z1367" s="102">
        <f t="shared" ref="Z1367:Z1373" si="541">+Y1367*6.565</f>
        <v>0</v>
      </c>
      <c r="AA1367" s="102" t="e">
        <f t="shared" si="536"/>
        <v>#VALUE!</v>
      </c>
    </row>
    <row r="1368" spans="1:27" ht="17.25">
      <c r="A1368" s="5"/>
      <c r="B1368" s="5"/>
      <c r="C1368" s="93"/>
      <c r="D1368" s="193"/>
      <c r="E1368" s="94"/>
      <c r="F1368" s="95"/>
      <c r="G1368" s="96" t="str">
        <f t="shared" si="537"/>
        <v>Error</v>
      </c>
      <c r="H1368" s="97">
        <v>14400</v>
      </c>
      <c r="I1368" s="98" t="e">
        <f t="shared" si="528"/>
        <v>#VALUE!</v>
      </c>
      <c r="J1368" s="88" t="e">
        <f t="shared" si="533"/>
        <v>#VALUE!</v>
      </c>
      <c r="K1368" s="98">
        <f t="shared" si="538"/>
        <v>0</v>
      </c>
      <c r="L1368" s="98">
        <f t="shared" si="529"/>
        <v>0</v>
      </c>
      <c r="M1368" s="98" t="e">
        <f t="shared" si="530"/>
        <v>#VALUE!</v>
      </c>
      <c r="N1368" s="98" t="e">
        <f t="shared" si="531"/>
        <v>#VALUE!</v>
      </c>
      <c r="O1368" s="97"/>
      <c r="P1368" s="98" t="e">
        <f t="shared" si="534"/>
        <v>#VALUE!</v>
      </c>
      <c r="Q1368" s="99" t="e">
        <f t="shared" si="539"/>
        <v>#VALUE!</v>
      </c>
      <c r="R1368" s="100"/>
      <c r="S1368" s="5"/>
      <c r="T1368" s="28">
        <f t="shared" si="540"/>
        <v>0</v>
      </c>
      <c r="U1368" s="101">
        <v>66140</v>
      </c>
      <c r="V1368" s="102">
        <f t="shared" si="535"/>
        <v>0</v>
      </c>
      <c r="W1368" s="101"/>
      <c r="X1368" s="101"/>
      <c r="Y1368" s="102">
        <f t="shared" si="532"/>
        <v>0</v>
      </c>
      <c r="Z1368" s="102">
        <f t="shared" si="541"/>
        <v>0</v>
      </c>
      <c r="AA1368" s="102" t="e">
        <f t="shared" si="536"/>
        <v>#VALUE!</v>
      </c>
    </row>
    <row r="1369" spans="1:27" ht="17.25">
      <c r="A1369" s="5"/>
      <c r="B1369" s="5"/>
      <c r="C1369" s="93"/>
      <c r="D1369" s="193"/>
      <c r="E1369" s="84"/>
      <c r="F1369" s="85"/>
      <c r="G1369" s="86" t="str">
        <f t="shared" si="537"/>
        <v>Error</v>
      </c>
      <c r="H1369" s="87">
        <v>14400</v>
      </c>
      <c r="I1369" s="88" t="e">
        <f t="shared" si="528"/>
        <v>#VALUE!</v>
      </c>
      <c r="J1369" s="88" t="e">
        <f t="shared" si="533"/>
        <v>#VALUE!</v>
      </c>
      <c r="K1369" s="88">
        <f t="shared" si="538"/>
        <v>0</v>
      </c>
      <c r="L1369" s="88">
        <f t="shared" si="529"/>
        <v>0</v>
      </c>
      <c r="M1369" s="88" t="e">
        <f t="shared" si="530"/>
        <v>#VALUE!</v>
      </c>
      <c r="N1369" s="88" t="e">
        <f t="shared" si="531"/>
        <v>#VALUE!</v>
      </c>
      <c r="O1369" s="87"/>
      <c r="P1369" s="88" t="e">
        <f t="shared" si="534"/>
        <v>#VALUE!</v>
      </c>
      <c r="Q1369" s="89" t="e">
        <f t="shared" si="539"/>
        <v>#VALUE!</v>
      </c>
      <c r="R1369" s="90"/>
      <c r="S1369" s="82"/>
      <c r="T1369" s="28">
        <f t="shared" si="540"/>
        <v>0</v>
      </c>
      <c r="U1369" s="91">
        <v>66140</v>
      </c>
      <c r="V1369" s="92">
        <f t="shared" si="535"/>
        <v>0</v>
      </c>
      <c r="W1369" s="91"/>
      <c r="X1369" s="91"/>
      <c r="Y1369" s="92">
        <f t="shared" si="532"/>
        <v>0</v>
      </c>
      <c r="Z1369" s="92">
        <f t="shared" si="541"/>
        <v>0</v>
      </c>
      <c r="AA1369" s="92" t="e">
        <f t="shared" si="536"/>
        <v>#VALUE!</v>
      </c>
    </row>
    <row r="1370" spans="1:27" ht="17.25">
      <c r="A1370" s="5"/>
      <c r="B1370" s="5"/>
      <c r="C1370" s="93"/>
      <c r="D1370" s="193"/>
      <c r="E1370" s="94"/>
      <c r="F1370" s="95"/>
      <c r="G1370" s="96" t="str">
        <f t="shared" si="537"/>
        <v>Error</v>
      </c>
      <c r="H1370" s="97">
        <v>14400</v>
      </c>
      <c r="I1370" s="98" t="e">
        <f t="shared" si="528"/>
        <v>#VALUE!</v>
      </c>
      <c r="J1370" s="88" t="e">
        <f t="shared" si="533"/>
        <v>#VALUE!</v>
      </c>
      <c r="K1370" s="98">
        <f t="shared" si="538"/>
        <v>0</v>
      </c>
      <c r="L1370" s="98">
        <f t="shared" si="529"/>
        <v>0</v>
      </c>
      <c r="M1370" s="98" t="e">
        <f t="shared" si="530"/>
        <v>#VALUE!</v>
      </c>
      <c r="N1370" s="98" t="e">
        <f t="shared" si="531"/>
        <v>#VALUE!</v>
      </c>
      <c r="O1370" s="97"/>
      <c r="P1370" s="98" t="e">
        <f t="shared" si="534"/>
        <v>#VALUE!</v>
      </c>
      <c r="Q1370" s="99" t="e">
        <f t="shared" si="539"/>
        <v>#VALUE!</v>
      </c>
      <c r="R1370" s="100"/>
      <c r="S1370" s="5"/>
      <c r="T1370" s="28">
        <f t="shared" si="540"/>
        <v>0</v>
      </c>
      <c r="U1370" s="101">
        <v>66140</v>
      </c>
      <c r="V1370" s="102">
        <f t="shared" si="535"/>
        <v>0</v>
      </c>
      <c r="W1370" s="101"/>
      <c r="X1370" s="101"/>
      <c r="Y1370" s="102">
        <f t="shared" si="532"/>
        <v>0</v>
      </c>
      <c r="Z1370" s="102">
        <f t="shared" si="541"/>
        <v>0</v>
      </c>
      <c r="AA1370" s="102" t="e">
        <f t="shared" si="536"/>
        <v>#VALUE!</v>
      </c>
    </row>
    <row r="1371" spans="1:27" ht="17.25">
      <c r="A1371" s="5"/>
      <c r="B1371" s="5"/>
      <c r="C1371" s="93"/>
      <c r="D1371" s="193"/>
      <c r="E1371" s="94"/>
      <c r="F1371" s="95"/>
      <c r="G1371" s="96" t="str">
        <f t="shared" si="537"/>
        <v>Error</v>
      </c>
      <c r="H1371" s="97">
        <v>14400</v>
      </c>
      <c r="I1371" s="98" t="e">
        <f t="shared" si="528"/>
        <v>#VALUE!</v>
      </c>
      <c r="J1371" s="88" t="e">
        <f t="shared" si="533"/>
        <v>#VALUE!</v>
      </c>
      <c r="K1371" s="98">
        <f t="shared" si="538"/>
        <v>0</v>
      </c>
      <c r="L1371" s="98">
        <f t="shared" si="529"/>
        <v>0</v>
      </c>
      <c r="M1371" s="98" t="e">
        <f t="shared" si="530"/>
        <v>#VALUE!</v>
      </c>
      <c r="N1371" s="98" t="e">
        <f t="shared" si="531"/>
        <v>#VALUE!</v>
      </c>
      <c r="O1371" s="97"/>
      <c r="P1371" s="98" t="e">
        <f t="shared" si="534"/>
        <v>#VALUE!</v>
      </c>
      <c r="Q1371" s="99" t="e">
        <f t="shared" si="539"/>
        <v>#VALUE!</v>
      </c>
      <c r="R1371" s="100"/>
      <c r="S1371" s="5"/>
      <c r="T1371" s="28">
        <f t="shared" si="540"/>
        <v>0</v>
      </c>
      <c r="U1371" s="101">
        <v>66140</v>
      </c>
      <c r="V1371" s="102">
        <f t="shared" si="535"/>
        <v>0</v>
      </c>
      <c r="W1371" s="101"/>
      <c r="X1371" s="101"/>
      <c r="Y1371" s="102">
        <f t="shared" si="532"/>
        <v>0</v>
      </c>
      <c r="Z1371" s="102">
        <f t="shared" si="541"/>
        <v>0</v>
      </c>
      <c r="AA1371" s="102" t="e">
        <f t="shared" si="536"/>
        <v>#VALUE!</v>
      </c>
    </row>
    <row r="1372" spans="1:27" ht="17.25">
      <c r="A1372" s="5"/>
      <c r="B1372" s="5"/>
      <c r="C1372" s="93"/>
      <c r="D1372" s="193"/>
      <c r="E1372" s="94"/>
      <c r="F1372" s="95"/>
      <c r="G1372" s="96" t="str">
        <f t="shared" si="537"/>
        <v>Error</v>
      </c>
      <c r="H1372" s="97">
        <v>14400</v>
      </c>
      <c r="I1372" s="98" t="e">
        <f t="shared" si="528"/>
        <v>#VALUE!</v>
      </c>
      <c r="J1372" s="88" t="e">
        <f t="shared" si="533"/>
        <v>#VALUE!</v>
      </c>
      <c r="K1372" s="98">
        <f t="shared" si="538"/>
        <v>0</v>
      </c>
      <c r="L1372" s="98">
        <f t="shared" si="529"/>
        <v>0</v>
      </c>
      <c r="M1372" s="98" t="e">
        <f t="shared" si="530"/>
        <v>#VALUE!</v>
      </c>
      <c r="N1372" s="98" t="e">
        <f t="shared" si="531"/>
        <v>#VALUE!</v>
      </c>
      <c r="O1372" s="97"/>
      <c r="P1372" s="98" t="e">
        <f t="shared" si="534"/>
        <v>#VALUE!</v>
      </c>
      <c r="Q1372" s="99" t="e">
        <f t="shared" si="539"/>
        <v>#VALUE!</v>
      </c>
      <c r="R1372" s="100"/>
      <c r="S1372" s="5"/>
      <c r="T1372" s="28">
        <f t="shared" si="540"/>
        <v>0</v>
      </c>
      <c r="U1372" s="101">
        <v>66140</v>
      </c>
      <c r="V1372" s="102">
        <f t="shared" si="535"/>
        <v>0</v>
      </c>
      <c r="W1372" s="101"/>
      <c r="X1372" s="101"/>
      <c r="Y1372" s="102">
        <f t="shared" si="532"/>
        <v>0</v>
      </c>
      <c r="Z1372" s="102">
        <f t="shared" si="541"/>
        <v>0</v>
      </c>
      <c r="AA1372" s="102" t="e">
        <f t="shared" si="536"/>
        <v>#VALUE!</v>
      </c>
    </row>
    <row r="1373" spans="1:27" ht="18" thickBot="1">
      <c r="A1373" s="103"/>
      <c r="B1373" s="103"/>
      <c r="C1373" s="104"/>
      <c r="D1373" s="194"/>
      <c r="E1373" s="105"/>
      <c r="F1373" s="106"/>
      <c r="G1373" s="107" t="str">
        <f t="shared" si="537"/>
        <v>Error</v>
      </c>
      <c r="H1373" s="108">
        <v>14400</v>
      </c>
      <c r="I1373" s="109" t="e">
        <f t="shared" si="528"/>
        <v>#VALUE!</v>
      </c>
      <c r="J1373" s="88" t="e">
        <f t="shared" si="533"/>
        <v>#VALUE!</v>
      </c>
      <c r="K1373" s="109">
        <f t="shared" si="538"/>
        <v>0</v>
      </c>
      <c r="L1373" s="109">
        <f t="shared" si="529"/>
        <v>0</v>
      </c>
      <c r="M1373" s="109" t="e">
        <f t="shared" si="530"/>
        <v>#VALUE!</v>
      </c>
      <c r="N1373" s="109" t="e">
        <f t="shared" si="531"/>
        <v>#VALUE!</v>
      </c>
      <c r="O1373" s="108"/>
      <c r="P1373" s="109" t="e">
        <f t="shared" si="534"/>
        <v>#VALUE!</v>
      </c>
      <c r="Q1373" s="110" t="e">
        <f t="shared" si="539"/>
        <v>#VALUE!</v>
      </c>
      <c r="R1373" s="111"/>
      <c r="S1373" s="103"/>
      <c r="T1373" s="28">
        <f t="shared" si="540"/>
        <v>0</v>
      </c>
      <c r="U1373" s="112">
        <v>66140</v>
      </c>
      <c r="V1373" s="113">
        <f t="shared" si="535"/>
        <v>0</v>
      </c>
      <c r="W1373" s="112"/>
      <c r="X1373" s="112"/>
      <c r="Y1373" s="113">
        <f t="shared" si="532"/>
        <v>0</v>
      </c>
      <c r="Z1373" s="113">
        <f t="shared" si="541"/>
        <v>0</v>
      </c>
      <c r="AA1373" s="113" t="e">
        <f t="shared" si="536"/>
        <v>#VALUE!</v>
      </c>
    </row>
    <row r="1374" spans="1:27" s="120" customFormat="1" ht="15.75" thickBot="1">
      <c r="A1374" s="1687" t="s">
        <v>47</v>
      </c>
      <c r="B1374" s="1688"/>
      <c r="C1374" s="1688"/>
      <c r="D1374" s="1688"/>
      <c r="E1374" s="114">
        <f>SUM(E1302:E1373)</f>
        <v>0</v>
      </c>
      <c r="F1374" s="115"/>
      <c r="G1374" s="116">
        <f>SUM(G1302:G1373)</f>
        <v>0</v>
      </c>
      <c r="H1374" s="117"/>
      <c r="I1374" s="118" t="e">
        <f t="shared" ref="I1374:R1374" si="542">SUM(I1302:I1373)</f>
        <v>#VALUE!</v>
      </c>
      <c r="J1374" s="118" t="e">
        <f t="shared" si="542"/>
        <v>#VALUE!</v>
      </c>
      <c r="K1374" s="118">
        <f t="shared" si="542"/>
        <v>0</v>
      </c>
      <c r="L1374" s="118">
        <f t="shared" si="542"/>
        <v>0</v>
      </c>
      <c r="M1374" s="118" t="e">
        <f t="shared" si="542"/>
        <v>#VALUE!</v>
      </c>
      <c r="N1374" s="118" t="e">
        <f t="shared" si="542"/>
        <v>#VALUE!</v>
      </c>
      <c r="O1374" s="117">
        <f t="shared" si="542"/>
        <v>0</v>
      </c>
      <c r="P1374" s="118" t="e">
        <f t="shared" si="542"/>
        <v>#VALUE!</v>
      </c>
      <c r="Q1374" s="119" t="e">
        <f t="shared" si="542"/>
        <v>#VALUE!</v>
      </c>
      <c r="R1374" s="116">
        <f t="shared" si="542"/>
        <v>0</v>
      </c>
      <c r="S1374" s="117"/>
      <c r="T1374" s="117"/>
      <c r="U1374" s="117"/>
      <c r="V1374" s="118">
        <f t="shared" ref="V1374:AA1374" si="543">SUM(V1302:V1373)</f>
        <v>0</v>
      </c>
      <c r="W1374" s="118">
        <f t="shared" si="543"/>
        <v>0</v>
      </c>
      <c r="X1374" s="118">
        <f t="shared" si="543"/>
        <v>0</v>
      </c>
      <c r="Y1374" s="118">
        <f t="shared" si="543"/>
        <v>0</v>
      </c>
      <c r="Z1374" s="118">
        <f t="shared" si="543"/>
        <v>0</v>
      </c>
      <c r="AA1374" s="119" t="e">
        <f t="shared" si="543"/>
        <v>#VALUE!</v>
      </c>
    </row>
    <row r="1376" spans="1:27" ht="15.75" thickBot="1"/>
    <row r="1377" spans="1:29" s="38" customFormat="1" ht="27" customHeight="1" thickBot="1">
      <c r="A1377" s="1689" t="s">
        <v>49</v>
      </c>
      <c r="B1377" s="1690"/>
      <c r="C1377" s="1690"/>
      <c r="D1377" s="1691"/>
      <c r="E1377" s="1692" t="s">
        <v>440</v>
      </c>
      <c r="F1377" s="1693"/>
      <c r="G1377" s="1693"/>
      <c r="H1377" s="1693"/>
      <c r="I1377" s="1693"/>
      <c r="J1377" s="1693"/>
      <c r="K1377" s="1693"/>
      <c r="L1377" s="1693"/>
      <c r="M1377" s="1693"/>
      <c r="N1377" s="1693"/>
      <c r="O1377" s="1693"/>
      <c r="P1377" s="1693"/>
      <c r="Q1377" s="1693"/>
      <c r="R1377" s="1693"/>
      <c r="S1377" s="1693"/>
      <c r="T1377" s="1693"/>
      <c r="U1377" s="1693"/>
      <c r="V1377" s="1693"/>
      <c r="W1377" s="1693"/>
      <c r="X1377" s="1693"/>
      <c r="Y1377" s="1693"/>
      <c r="Z1377" s="1693"/>
      <c r="AA1377" s="1694"/>
    </row>
    <row r="1378" spans="1:29" s="38" customFormat="1" ht="23.25" customHeight="1" thickBot="1">
      <c r="A1378" s="1684" t="s">
        <v>408</v>
      </c>
      <c r="B1378" s="1685"/>
      <c r="C1378" s="1685"/>
      <c r="D1378" s="1686"/>
      <c r="E1378" s="1661" t="s">
        <v>51</v>
      </c>
      <c r="F1378" s="1662"/>
      <c r="G1378" s="1662"/>
      <c r="H1378" s="1662"/>
      <c r="I1378" s="1662"/>
      <c r="J1378" s="1662"/>
      <c r="K1378" s="1662"/>
      <c r="L1378" s="1662"/>
      <c r="M1378" s="1662"/>
      <c r="N1378" s="1662"/>
      <c r="O1378" s="1662"/>
      <c r="P1378" s="1662"/>
      <c r="Q1378" s="1663"/>
      <c r="R1378" s="1659" t="s">
        <v>52</v>
      </c>
      <c r="S1378" s="1660"/>
      <c r="T1378" s="1660"/>
      <c r="U1378" s="1660"/>
      <c r="V1378" s="1660"/>
      <c r="W1378" s="1660"/>
      <c r="X1378" s="1660"/>
      <c r="Y1378" s="1660"/>
      <c r="Z1378" s="1660"/>
      <c r="AA1378" s="1672"/>
    </row>
    <row r="1379" spans="1:29" s="62" customFormat="1" ht="162" customHeight="1" thickBot="1">
      <c r="A1379" s="63" t="s">
        <v>10</v>
      </c>
      <c r="B1379" s="64" t="s">
        <v>409</v>
      </c>
      <c r="C1379" s="64" t="s">
        <v>55</v>
      </c>
      <c r="D1379" s="65" t="s">
        <v>410</v>
      </c>
      <c r="E1379" s="66" t="s">
        <v>1</v>
      </c>
      <c r="F1379" s="67" t="s">
        <v>411</v>
      </c>
      <c r="G1379" s="67" t="s">
        <v>412</v>
      </c>
      <c r="H1379" s="67" t="s">
        <v>413</v>
      </c>
      <c r="I1379" s="67" t="s">
        <v>414</v>
      </c>
      <c r="J1379" s="67" t="s">
        <v>415</v>
      </c>
      <c r="K1379" s="67" t="s">
        <v>416</v>
      </c>
      <c r="L1379" s="67" t="s">
        <v>417</v>
      </c>
      <c r="M1379" s="67" t="s">
        <v>418</v>
      </c>
      <c r="N1379" s="67" t="s">
        <v>419</v>
      </c>
      <c r="O1379" s="67" t="s">
        <v>30</v>
      </c>
      <c r="P1379" s="68" t="s">
        <v>60</v>
      </c>
      <c r="Q1379" s="69" t="s">
        <v>420</v>
      </c>
      <c r="R1379" s="70" t="s">
        <v>1</v>
      </c>
      <c r="S1379" s="71" t="s">
        <v>411</v>
      </c>
      <c r="T1379" s="71" t="s">
        <v>102</v>
      </c>
      <c r="U1379" s="71" t="s">
        <v>421</v>
      </c>
      <c r="V1379" s="71" t="s">
        <v>414</v>
      </c>
      <c r="W1379" s="71" t="str">
        <f>+J1379</f>
        <v>Սահմանվող պաշտոնային դրույքաչափ /հաշվի առնելով  նվազագույն ամսական աշխատավարձը - 50000 դրամ/</v>
      </c>
      <c r="X1379" s="71" t="s">
        <v>30</v>
      </c>
      <c r="Y1379" s="68" t="s">
        <v>60</v>
      </c>
      <c r="Z1379" s="71" t="s">
        <v>422</v>
      </c>
      <c r="AA1379" s="72" t="s">
        <v>423</v>
      </c>
    </row>
    <row r="1380" spans="1:29" s="81" customFormat="1" ht="17.25" customHeight="1" thickBot="1">
      <c r="A1380" s="73">
        <v>1</v>
      </c>
      <c r="B1380" s="74">
        <v>2</v>
      </c>
      <c r="C1380" s="74">
        <v>3</v>
      </c>
      <c r="D1380" s="75">
        <v>4</v>
      </c>
      <c r="E1380" s="76">
        <v>5</v>
      </c>
      <c r="F1380" s="74">
        <v>6</v>
      </c>
      <c r="G1380" s="77">
        <v>7</v>
      </c>
      <c r="H1380" s="74">
        <v>8</v>
      </c>
      <c r="I1380" s="74">
        <v>9</v>
      </c>
      <c r="J1380" s="77">
        <v>10</v>
      </c>
      <c r="K1380" s="74">
        <v>11</v>
      </c>
      <c r="L1380" s="74">
        <v>12</v>
      </c>
      <c r="M1380" s="77">
        <v>13</v>
      </c>
      <c r="N1380" s="74">
        <v>14</v>
      </c>
      <c r="O1380" s="74">
        <v>15</v>
      </c>
      <c r="P1380" s="77">
        <v>16</v>
      </c>
      <c r="Q1380" s="78">
        <v>17</v>
      </c>
      <c r="R1380" s="79">
        <v>18</v>
      </c>
      <c r="S1380" s="77">
        <v>19</v>
      </c>
      <c r="T1380" s="74">
        <v>20</v>
      </c>
      <c r="U1380" s="74">
        <v>21</v>
      </c>
      <c r="V1380" s="74">
        <v>22</v>
      </c>
      <c r="W1380" s="74">
        <v>23</v>
      </c>
      <c r="X1380" s="74">
        <v>24</v>
      </c>
      <c r="Y1380" s="74">
        <v>25</v>
      </c>
      <c r="Z1380" s="74">
        <v>26</v>
      </c>
      <c r="AA1380" s="78">
        <v>27</v>
      </c>
      <c r="AB1380" s="80"/>
      <c r="AC1380" s="80"/>
    </row>
    <row r="1381" spans="1:29" ht="17.25">
      <c r="A1381" s="82"/>
      <c r="B1381" s="82"/>
      <c r="C1381" s="83"/>
      <c r="D1381" s="192"/>
      <c r="E1381" s="84"/>
      <c r="F1381" s="85"/>
      <c r="G1381" s="86" t="str">
        <f>IF($C1381="ստորաբաժանման պետ",IF(F1381=0,2.28,IF(F1381=1,2.35,IF(F1381=2,2.43,IF(F1381=3,2.5,IF(OR(F1381=4,F1381=5),2.58,IF(OR(F1381=6,F1381=7),2.66,IF(OR(F1381=8,F1381=9),2.75,IF(OR(F1381=10,F1381=11,F1381=12),2.83,IF(OR(F1381=13,F1381=14,F1381=15),2.92,IF(OR(F1381=16,F1381=17,F1381=18),3.01,3.11)))))))))),IF($C1381="ավագ կարգադրիչ",IF(F1381=0,1.96,IF(F1381=1,2.02,IF(F1381=2,2.08,IF(F1381=3,2.15,IF(OR(F1381=4,F1381=5),2.21,IF(OR(F1381=6,F1381=7),2.28,IF(OR(F1381=8,F1381=9),2.35,IF(OR(F1381=10,F1381=11,F1381=12),2.42,IF(OR(F1381=13,F1381=14,F1381=15),2.5,IF(OR(F1381=16,F1381=17,F1381=18),2.58,2.66)))))))))),IF($C1381="կարգադրիչ",IF(F1381=0,1.45,IF(F1381=1,1.49,IF(F1381=2,1.54,IF(F1381=3,1.59,IF(OR(F1381=4,F1381=5),1.9,IF(OR(F1381=6,F1381=7),1.96,IF(OR(F1381=8,F1381=9),1.73,IF(OR(F1381=10,F1381=11,F1381=12),1.79,IF(OR(F1381=13,F1381=14,F1381=15),1.84,IF(OR(F1381=16,F1381=17,F1381=18),1.9,1.95)))))))))), "Error")))</f>
        <v>Error</v>
      </c>
      <c r="H1381" s="87">
        <v>14400</v>
      </c>
      <c r="I1381" s="88" t="e">
        <f>G1381*H1381</f>
        <v>#VALUE!</v>
      </c>
      <c r="J1381" s="88" t="e">
        <f t="shared" ref="J1381:J1444" si="544">IF(I1381&lt;=59525,59525,I1381)</f>
        <v>#VALUE!</v>
      </c>
      <c r="K1381" s="88">
        <f>IF($D1381="գեներալ-մայոր",2.91,IF($D1381="գնդապետ",2.38,IF($D1381="փոխգնդապետ",2.25,IF($D1381="մայոր",1.85,IF($D1381="կապիտան",1.72,IF($D1381="ավագ լեյտենանտ",1.59,IF($D1381="լեյտենանտ",1.46,IF($D1381="ավագ ենթասպա",1.06,IF($D1381="ենթասպա",0.93,IF($D1381="ավագ",0.79,IF($D1381="ավագ սերժանտ",0.66,IF($D1381="սերժանտ",0.53,IF($D1381="կրտսեր սերժանտ",0.4,0)))))))))))))</f>
        <v>0</v>
      </c>
      <c r="L1381" s="88">
        <f>K1381*H1381</f>
        <v>0</v>
      </c>
      <c r="M1381" s="88" t="e">
        <f>L1381+J1381</f>
        <v>#VALUE!</v>
      </c>
      <c r="N1381" s="88" t="e">
        <f>IF(F1381&lt;2,M1381*0%,IF(F1381&lt;5,M1381*5%,IF(F1381&lt;10,M1381*10%,IF(F1381&lt;15,M1381*15%,IF(F1381&lt;20,M1381*20%,IF(F1381&lt;25,M1381*25%,IF(F1381&gt;=25,M1381*30%)))))))</f>
        <v>#VALUE!</v>
      </c>
      <c r="O1381" s="87"/>
      <c r="P1381" s="88" t="e">
        <f t="shared" ref="P1381:P1444" si="545">M1381+N1381+O1381</f>
        <v>#VALUE!</v>
      </c>
      <c r="Q1381" s="89" t="e">
        <f>P1381*6.565</f>
        <v>#VALUE!</v>
      </c>
      <c r="R1381" s="90"/>
      <c r="S1381" s="82"/>
      <c r="T1381" s="28">
        <f>IF(E1381&lt;1,0,IF(D1381="Բ-1",IF(F1381=0,6.94,IF(F1381=1,7.17,IF(F1381=2,7.41,IF(F1381=3,7.66,IF(OR(F1381=5,F1381=4),7.92,IF(OR(F1381=6,F1381=7),8.18,IF(OR(F1381=8,F1381=9),8.46,IF(OR(F1381=10,F1381=11,F1381=12),8.74,IF(OR(F1381=13,F1381=14,F1381=15),9.03,IF(OR(F1381=16,F1381=17,F1381=18),9.33,9.65)))))))))),IF(D1381="Բ-2", IF(F1381=0,5.71,IF(F1381=1,5.89,IF(F1381=2,6.09,IF(F1381=3,6.29,IF(OR(F1381=5,F1381=4),6.5,IF(OR(F1381=6,F1381=7),6.72,IF(OR(F1381=8,F1381=9),6.94,IF(OR(F1381=10,F1381=11,F1381=12),7.17,IF(OR(F1381=13,F1381=14,F1381=15),7.41,IF(OR(F1381=16,F1381=17,F1381=18),7.65,7.91)))))))))), IF(D1381="Գ-1", IF(F1381=0,4.7,IF(F1381=1,4.86,IF(F1381=2,5.01,IF(F1381=3,5.18,IF(OR(F1381=5,F1381=4),5.35,IF(OR(F1381=6,F1381=7),5.52,IF(OR(F1381=8,F1381=9),5.71,IF(OR(F1381=10,F1381=11,F1381=12),5.89,IF(OR(F1381=13,F1381=14,F1381=15),6.09,IF(OR(F1381=16,F1381=17,F1381=18),6.29,6.49)))))))))), IF(D1381="Գ-2", IF(F1381=0,3.88,IF(F1381=1,4.01,IF(F1381=2,4.14,IF(F1381=3,4.27,IF(OR(F1381=5,F1381=4),4.41,IF(OR(F1381=6,F1381=7),4.55,IF(OR(F1381=8,F1381=9),4.7,IF(OR(F1381=10,F1381=11,F1381=12),4.85,IF(OR(F1381=13,F1381=14,F1381=15),5.01,IF(OR(F1381=16,F1381=17,F1381=18),5.17,5.34)))))))))), IF(D1381="Գ-3", IF(F1381=0,3.21,IF(F1381=1,3.31,IF(F1381=2,3.42,IF(F1381=3,3.53,IF(OR(F1381=5,F1381=4),3.64,IF(OR(F1381=6,F1381=7),3.76,IF(OR(F1381=8,F1381=9),3.88,IF(OR(F1381=10,F1381=11,F1381=12),4.01,IF(OR(F1381=13,F1381=14,F1381=15),4.13,IF(OR(F1381=16,F1381=17,F1381=18),4.27,4.4)))))))))), IF(D1381="Ա-1", IF(F1381=0,2.66,IF(F1381=1,2.75,IF(F1381=2,2.83,IF(F1381=3,2.92,IF(OR(F1381=5,F1381=4),3.02,IF(OR(F1381=6,F1381=7),3.11,IF(OR(F1381=8,F1381=9),3.21,IF(OR(F1381=10,F1381=11,F1381=12),3.31,IF(OR(F1381=13,F1381=14,F1381=15),3.42,IF(OR(F1381=16,F1381=17,F1381=18),3.53,3.64)))))))))), IF(D1381="Ա-2", IF(F1381=0,2.28,IF(F1381=1,2.35,IF(F1381=2,2.43,IF(F1381=3,2.5,IF(OR(F1381=5,F1381=4),2.58,IF(OR(F1381=6,F1381=7),2.66,IF(OR(F1381=8,F1381=9),2.75,IF(OR(F1381=10,F1381=11,F1381=12),2.83,IF(OR(F1381=13,F1381=14,F1381=15),2.92,IF(OR(F1381=16,F1381=17,F1381=18),3.01,3.11)))))))))),IF(D1381="Ա-3", IF(F1381=0,1.96,IF(F1381=1,2.02,IF(F1381=2,2.08,IF(F1381=3,2.15,IF(OR(F1381=5,F1381=4),2.21,IF(OR(F1381=6,F1381=7),2.28,IF(OR(F1381=8,F1381=9),2.35,IF(OR(F1381=10,F1381=11,F1381=12),2.42,IF(OR(F1381=13,F1381=14,F1381=15),2.5,IF(OR(F1381=16,F1381=17,F1381=18),2.58,2.66)))))))))), IF(D1381="Կ-1", IF(F1381=0,1.68,IF(F1381=1,1.73,IF(F1381=2,1.79,IF(F1381=3,1.84,IF(OR(F1381=5,F1381=4),1.9,IF(OR(F1381=6,F1381=7),1.96,IF(OR(F1381=8,F1381=9),2.02,IF(OR(F1381=10,F1381=11,F1381=12),2.08,IF(OR(F1381=13,F1381=14,F1381=15),2.14,IF(OR(F1381=16,F1381=17,F1381=18),2.21,2.28)))))))))), IF(D1381="Կ-2", IF(F1381=0,1.45,IF(F1381=1,1.49,IF(F1381=2,1.54,IF(F1381=3,1.59,IF(OR(F1381=5,F1381=4),1.63,IF(OR(F1381=6,F1381=7),1.68,IF(OR(F1381=8,F1381=9),1.73,IF(OR(F1381=10,F1381=11,F1381=12),1.79,IF(OR(F1381=13,F1381=14,F1381=15),1.84,IF(OR(F1381=16,F1381=17,F1381=18),1.9,1.95)))))))))),IF(D1381="Կ-3", IF(F1381=0,1.25,IF(F1381=1,1.29,IF(F1381=2,1.33,IF(F1381=3,1.37,IF(OR(F1381=5,F1381=4),1.41,IF(OR(F1381=6,F1381=7),1.45,IF(OR(F1381=8,F1381=9),1.49,IF(OR(F1381=10,F1381=11,F1381=12),1.54,IF(OR(F1381=13,F1381=14,F1381=15),1.58,IF(OR(F1381=16,F1381=17,F1381=18),1.63,1.68)))))))))), "Error"))))))))))))</f>
        <v>0</v>
      </c>
      <c r="U1381" s="91">
        <v>66140</v>
      </c>
      <c r="V1381" s="92">
        <f t="shared" ref="V1381:V1412" si="546">+U1381*T1381</f>
        <v>0</v>
      </c>
      <c r="W1381" s="91"/>
      <c r="X1381" s="91"/>
      <c r="Y1381" s="92">
        <f>+V1381+W1381+X1381</f>
        <v>0</v>
      </c>
      <c r="Z1381" s="92">
        <f>+Y1381*6.565</f>
        <v>0</v>
      </c>
      <c r="AA1381" s="92" t="e">
        <f t="shared" ref="AA1381:AA1412" si="547">+Z1381+Q1381</f>
        <v>#VALUE!</v>
      </c>
    </row>
    <row r="1382" spans="1:29" ht="17.25">
      <c r="A1382" s="5"/>
      <c r="B1382" s="5"/>
      <c r="C1382" s="93"/>
      <c r="D1382" s="193"/>
      <c r="E1382" s="94"/>
      <c r="F1382" s="95"/>
      <c r="G1382" s="96" t="str">
        <f t="shared" ref="G1382:G1445" si="548">IF($C1382="ստորաբաժանման պետ",IF(F1382=0,2.28,IF(F1382=1,2.35,IF(F1382=2,2.43,IF(F1382=3,2.5,IF(OR(F1382=4,F1382=5),2.58,IF(OR(F1382=6,F1382=7),2.66,IF(OR(F1382=8,F1382=9),2.75,IF(OR(F1382=10,F1382=11,F1382=12),2.83,IF(OR(F1382=13,F1382=14,F1382=15),2.92,IF(OR(F1382=16,F1382=17,F1382=18),3.01,3.11)))))))))),IF($C1382="ավագ կարգադրիչ",IF(F1382=0,1.96,IF(F1382=1,2.02,IF(F1382=2,2.08,IF(F1382=3,2.15,IF(OR(F1382=4,F1382=5),2.21,IF(OR(F1382=6,F1382=7),2.28,IF(OR(F1382=8,F1382=9),2.35,IF(OR(F1382=10,F1382=11,F1382=12),2.42,IF(OR(F1382=13,F1382=14,F1382=15),2.5,IF(OR(F1382=16,F1382=17,F1382=18),2.58,2.66)))))))))),IF($C1382="կարգադրիչ",IF(F1382=0,1.45,IF(F1382=1,1.49,IF(F1382=2,1.54,IF(F1382=3,1.59,IF(OR(F1382=4,F1382=5),1.9,IF(OR(F1382=6,F1382=7),1.96,IF(OR(F1382=8,F1382=9),1.73,IF(OR(F1382=10,F1382=11,F1382=12),1.79,IF(OR(F1382=13,F1382=14,F1382=15),1.84,IF(OR(F1382=16,F1382=17,F1382=18),1.9,1.95)))))))))), "Error")))</f>
        <v>Error</v>
      </c>
      <c r="H1382" s="97">
        <v>14400</v>
      </c>
      <c r="I1382" s="98" t="e">
        <f t="shared" ref="I1382:I1435" si="549">G1382*H1382</f>
        <v>#VALUE!</v>
      </c>
      <c r="J1382" s="88" t="e">
        <f t="shared" si="544"/>
        <v>#VALUE!</v>
      </c>
      <c r="K1382" s="98">
        <f t="shared" ref="K1382:K1445" si="550">IF($D1382="գեներալ-մայոր",2.91,IF($D1382="գնդապետ",2.38,IF($D1382="փոխգնդապետ",2.25,IF($D1382="մայոր",1.85,IF($D1382="կապիտան",1.72,IF($D1382="ավագ լեյտենանտ",1.59,IF($D1382="լեյտենանտ",1.46,IF($D1382="ավագ ենթասպա",1.06,IF($D1382="ենթասպա",0.93,IF($D1382="ավագ",0.79,IF($D1382="ավագ սերժանտ",0.66,IF($D1382="սերժանտ",0.53,IF($D1382="կրտսեր սերժանտ",0.4,0)))))))))))))</f>
        <v>0</v>
      </c>
      <c r="L1382" s="98">
        <f t="shared" ref="L1382:L1435" si="551">K1382*H1382</f>
        <v>0</v>
      </c>
      <c r="M1382" s="98" t="e">
        <f t="shared" ref="M1382:M1435" si="552">L1382+J1382</f>
        <v>#VALUE!</v>
      </c>
      <c r="N1382" s="98" t="e">
        <f t="shared" ref="N1382:N1435" si="553">IF(F1382&lt;2,M1382*0%,IF(F1382&lt;5,M1382*5%,IF(F1382&lt;10,M1382*10%,IF(F1382&lt;15,M1382*15%,IF(F1382&lt;20,M1382*20%,IF(F1382&lt;25,M1382*25%,IF(F1382&gt;=25,M1382*30%)))))))</f>
        <v>#VALUE!</v>
      </c>
      <c r="O1382" s="97"/>
      <c r="P1382" s="98" t="e">
        <f t="shared" si="545"/>
        <v>#VALUE!</v>
      </c>
      <c r="Q1382" s="99" t="e">
        <f t="shared" ref="Q1382:Q1445" si="554">P1382*6.565</f>
        <v>#VALUE!</v>
      </c>
      <c r="R1382" s="100"/>
      <c r="S1382" s="5"/>
      <c r="T1382" s="28">
        <f t="shared" ref="T1382:T1445" si="555">IF(E1382&lt;1,0,IF(D1382="Բ-1",IF(F1382=0,6.94,IF(F1382=1,7.17,IF(F1382=2,7.41,IF(F1382=3,7.66,IF(OR(F1382=5,F1382=4),7.92,IF(OR(F1382=6,F1382=7),8.18,IF(OR(F1382=8,F1382=9),8.46,IF(OR(F1382=10,F1382=11,F1382=12),8.74,IF(OR(F1382=13,F1382=14,F1382=15),9.03,IF(OR(F1382=16,F1382=17,F1382=18),9.33,9.65)))))))))),IF(D1382="Բ-2", IF(F1382=0,5.71,IF(F1382=1,5.89,IF(F1382=2,6.09,IF(F1382=3,6.29,IF(OR(F1382=5,F1382=4),6.5,IF(OR(F1382=6,F1382=7),6.72,IF(OR(F1382=8,F1382=9),6.94,IF(OR(F1382=10,F1382=11,F1382=12),7.17,IF(OR(F1382=13,F1382=14,F1382=15),7.41,IF(OR(F1382=16,F1382=17,F1382=18),7.65,7.91)))))))))), IF(D1382="Գ-1", IF(F1382=0,4.7,IF(F1382=1,4.86,IF(F1382=2,5.01,IF(F1382=3,5.18,IF(OR(F1382=5,F1382=4),5.35,IF(OR(F1382=6,F1382=7),5.52,IF(OR(F1382=8,F1382=9),5.71,IF(OR(F1382=10,F1382=11,F1382=12),5.89,IF(OR(F1382=13,F1382=14,F1382=15),6.09,IF(OR(F1382=16,F1382=17,F1382=18),6.29,6.49)))))))))), IF(D1382="Գ-2", IF(F1382=0,3.88,IF(F1382=1,4.01,IF(F1382=2,4.14,IF(F1382=3,4.27,IF(OR(F1382=5,F1382=4),4.41,IF(OR(F1382=6,F1382=7),4.55,IF(OR(F1382=8,F1382=9),4.7,IF(OR(F1382=10,F1382=11,F1382=12),4.85,IF(OR(F1382=13,F1382=14,F1382=15),5.01,IF(OR(F1382=16,F1382=17,F1382=18),5.17,5.34)))))))))), IF(D1382="Գ-3", IF(F1382=0,3.21,IF(F1382=1,3.31,IF(F1382=2,3.42,IF(F1382=3,3.53,IF(OR(F1382=5,F1382=4),3.64,IF(OR(F1382=6,F1382=7),3.76,IF(OR(F1382=8,F1382=9),3.88,IF(OR(F1382=10,F1382=11,F1382=12),4.01,IF(OR(F1382=13,F1382=14,F1382=15),4.13,IF(OR(F1382=16,F1382=17,F1382=18),4.27,4.4)))))))))), IF(D1382="Ա-1", IF(F1382=0,2.66,IF(F1382=1,2.75,IF(F1382=2,2.83,IF(F1382=3,2.92,IF(OR(F1382=5,F1382=4),3.02,IF(OR(F1382=6,F1382=7),3.11,IF(OR(F1382=8,F1382=9),3.21,IF(OR(F1382=10,F1382=11,F1382=12),3.31,IF(OR(F1382=13,F1382=14,F1382=15),3.42,IF(OR(F1382=16,F1382=17,F1382=18),3.53,3.64)))))))))), IF(D1382="Ա-2", IF(F1382=0,2.28,IF(F1382=1,2.35,IF(F1382=2,2.43,IF(F1382=3,2.5,IF(OR(F1382=5,F1382=4),2.58,IF(OR(F1382=6,F1382=7),2.66,IF(OR(F1382=8,F1382=9),2.75,IF(OR(F1382=10,F1382=11,F1382=12),2.83,IF(OR(F1382=13,F1382=14,F1382=15),2.92,IF(OR(F1382=16,F1382=17,F1382=18),3.01,3.11)))))))))),IF(D1382="Ա-3", IF(F1382=0,1.96,IF(F1382=1,2.02,IF(F1382=2,2.08,IF(F1382=3,2.15,IF(OR(F1382=5,F1382=4),2.21,IF(OR(F1382=6,F1382=7),2.28,IF(OR(F1382=8,F1382=9),2.35,IF(OR(F1382=10,F1382=11,F1382=12),2.42,IF(OR(F1382=13,F1382=14,F1382=15),2.5,IF(OR(F1382=16,F1382=17,F1382=18),2.58,2.66)))))))))), IF(D1382="Կ-1", IF(F1382=0,1.68,IF(F1382=1,1.73,IF(F1382=2,1.79,IF(F1382=3,1.84,IF(OR(F1382=5,F1382=4),1.9,IF(OR(F1382=6,F1382=7),1.96,IF(OR(F1382=8,F1382=9),2.02,IF(OR(F1382=10,F1382=11,F1382=12),2.08,IF(OR(F1382=13,F1382=14,F1382=15),2.14,IF(OR(F1382=16,F1382=17,F1382=18),2.21,2.28)))))))))), IF(D1382="Կ-2", IF(F1382=0,1.45,IF(F1382=1,1.49,IF(F1382=2,1.54,IF(F1382=3,1.59,IF(OR(F1382=5,F1382=4),1.63,IF(OR(F1382=6,F1382=7),1.68,IF(OR(F1382=8,F1382=9),1.73,IF(OR(F1382=10,F1382=11,F1382=12),1.79,IF(OR(F1382=13,F1382=14,F1382=15),1.84,IF(OR(F1382=16,F1382=17,F1382=18),1.9,1.95)))))))))),IF(D1382="Կ-3", IF(F1382=0,1.25,IF(F1382=1,1.29,IF(F1382=2,1.33,IF(F1382=3,1.37,IF(OR(F1382=5,F1382=4),1.41,IF(OR(F1382=6,F1382=7),1.45,IF(OR(F1382=8,F1382=9),1.49,IF(OR(F1382=10,F1382=11,F1382=12),1.54,IF(OR(F1382=13,F1382=14,F1382=15),1.58,IF(OR(F1382=16,F1382=17,F1382=18),1.63,1.68)))))))))), "Error"))))))))))))</f>
        <v>0</v>
      </c>
      <c r="U1382" s="101">
        <v>66140</v>
      </c>
      <c r="V1382" s="102">
        <f t="shared" si="546"/>
        <v>0</v>
      </c>
      <c r="W1382" s="101"/>
      <c r="X1382" s="101"/>
      <c r="Y1382" s="102">
        <f t="shared" ref="Y1382:Y1435" si="556">+V1382+W1382+X1382</f>
        <v>0</v>
      </c>
      <c r="Z1382" s="102">
        <f t="shared" ref="Z1382:Z1445" si="557">+Y1382*6.565</f>
        <v>0</v>
      </c>
      <c r="AA1382" s="102" t="e">
        <f t="shared" si="547"/>
        <v>#VALUE!</v>
      </c>
    </row>
    <row r="1383" spans="1:29" ht="17.25">
      <c r="A1383" s="5"/>
      <c r="B1383" s="5"/>
      <c r="C1383" s="93"/>
      <c r="D1383" s="193"/>
      <c r="E1383" s="94"/>
      <c r="F1383" s="95"/>
      <c r="G1383" s="96" t="str">
        <f t="shared" si="548"/>
        <v>Error</v>
      </c>
      <c r="H1383" s="97">
        <v>14400</v>
      </c>
      <c r="I1383" s="98" t="e">
        <f t="shared" si="549"/>
        <v>#VALUE!</v>
      </c>
      <c r="J1383" s="88" t="e">
        <f t="shared" si="544"/>
        <v>#VALUE!</v>
      </c>
      <c r="K1383" s="98">
        <f t="shared" si="550"/>
        <v>0</v>
      </c>
      <c r="L1383" s="98">
        <f t="shared" si="551"/>
        <v>0</v>
      </c>
      <c r="M1383" s="98" t="e">
        <f t="shared" si="552"/>
        <v>#VALUE!</v>
      </c>
      <c r="N1383" s="98" t="e">
        <f t="shared" si="553"/>
        <v>#VALUE!</v>
      </c>
      <c r="O1383" s="97"/>
      <c r="P1383" s="98" t="e">
        <f t="shared" si="545"/>
        <v>#VALUE!</v>
      </c>
      <c r="Q1383" s="99" t="e">
        <f t="shared" si="554"/>
        <v>#VALUE!</v>
      </c>
      <c r="R1383" s="100"/>
      <c r="S1383" s="5"/>
      <c r="T1383" s="28">
        <f t="shared" si="555"/>
        <v>0</v>
      </c>
      <c r="U1383" s="101">
        <v>66140</v>
      </c>
      <c r="V1383" s="102">
        <f t="shared" si="546"/>
        <v>0</v>
      </c>
      <c r="W1383" s="101"/>
      <c r="X1383" s="101"/>
      <c r="Y1383" s="102">
        <f t="shared" si="556"/>
        <v>0</v>
      </c>
      <c r="Z1383" s="102">
        <f t="shared" si="557"/>
        <v>0</v>
      </c>
      <c r="AA1383" s="102" t="e">
        <f t="shared" si="547"/>
        <v>#VALUE!</v>
      </c>
    </row>
    <row r="1384" spans="1:29" ht="17.25">
      <c r="A1384" s="5"/>
      <c r="B1384" s="5"/>
      <c r="C1384" s="93"/>
      <c r="D1384" s="193"/>
      <c r="E1384" s="94"/>
      <c r="F1384" s="95"/>
      <c r="G1384" s="96" t="str">
        <f t="shared" si="548"/>
        <v>Error</v>
      </c>
      <c r="H1384" s="97">
        <v>14400</v>
      </c>
      <c r="I1384" s="98" t="e">
        <f t="shared" si="549"/>
        <v>#VALUE!</v>
      </c>
      <c r="J1384" s="88" t="e">
        <f t="shared" si="544"/>
        <v>#VALUE!</v>
      </c>
      <c r="K1384" s="98">
        <f t="shared" si="550"/>
        <v>0</v>
      </c>
      <c r="L1384" s="98">
        <f t="shared" si="551"/>
        <v>0</v>
      </c>
      <c r="M1384" s="98" t="e">
        <f t="shared" si="552"/>
        <v>#VALUE!</v>
      </c>
      <c r="N1384" s="98" t="e">
        <f t="shared" si="553"/>
        <v>#VALUE!</v>
      </c>
      <c r="O1384" s="97"/>
      <c r="P1384" s="98" t="e">
        <f t="shared" si="545"/>
        <v>#VALUE!</v>
      </c>
      <c r="Q1384" s="99" t="e">
        <f t="shared" si="554"/>
        <v>#VALUE!</v>
      </c>
      <c r="R1384" s="100"/>
      <c r="S1384" s="5"/>
      <c r="T1384" s="28">
        <f t="shared" si="555"/>
        <v>0</v>
      </c>
      <c r="U1384" s="101">
        <v>66140</v>
      </c>
      <c r="V1384" s="102">
        <f t="shared" si="546"/>
        <v>0</v>
      </c>
      <c r="W1384" s="101"/>
      <c r="X1384" s="101"/>
      <c r="Y1384" s="102">
        <f t="shared" si="556"/>
        <v>0</v>
      </c>
      <c r="Z1384" s="102">
        <f t="shared" si="557"/>
        <v>0</v>
      </c>
      <c r="AA1384" s="102" t="e">
        <f t="shared" si="547"/>
        <v>#VALUE!</v>
      </c>
    </row>
    <row r="1385" spans="1:29" ht="17.25">
      <c r="A1385" s="5"/>
      <c r="B1385" s="5"/>
      <c r="C1385" s="93"/>
      <c r="D1385" s="193"/>
      <c r="E1385" s="94"/>
      <c r="F1385" s="95"/>
      <c r="G1385" s="96" t="str">
        <f t="shared" si="548"/>
        <v>Error</v>
      </c>
      <c r="H1385" s="97">
        <v>14400</v>
      </c>
      <c r="I1385" s="98" t="e">
        <f t="shared" si="549"/>
        <v>#VALUE!</v>
      </c>
      <c r="J1385" s="88" t="e">
        <f t="shared" si="544"/>
        <v>#VALUE!</v>
      </c>
      <c r="K1385" s="98">
        <f t="shared" si="550"/>
        <v>0</v>
      </c>
      <c r="L1385" s="98">
        <f t="shared" si="551"/>
        <v>0</v>
      </c>
      <c r="M1385" s="98" t="e">
        <f t="shared" si="552"/>
        <v>#VALUE!</v>
      </c>
      <c r="N1385" s="98" t="e">
        <f t="shared" si="553"/>
        <v>#VALUE!</v>
      </c>
      <c r="O1385" s="97"/>
      <c r="P1385" s="98" t="e">
        <f t="shared" si="545"/>
        <v>#VALUE!</v>
      </c>
      <c r="Q1385" s="99" t="e">
        <f t="shared" si="554"/>
        <v>#VALUE!</v>
      </c>
      <c r="R1385" s="100"/>
      <c r="S1385" s="5"/>
      <c r="T1385" s="28">
        <f t="shared" si="555"/>
        <v>0</v>
      </c>
      <c r="U1385" s="101">
        <v>66140</v>
      </c>
      <c r="V1385" s="102">
        <f t="shared" si="546"/>
        <v>0</v>
      </c>
      <c r="W1385" s="101"/>
      <c r="X1385" s="101"/>
      <c r="Y1385" s="102">
        <f t="shared" si="556"/>
        <v>0</v>
      </c>
      <c r="Z1385" s="102">
        <f t="shared" si="557"/>
        <v>0</v>
      </c>
      <c r="AA1385" s="102" t="e">
        <f t="shared" si="547"/>
        <v>#VALUE!</v>
      </c>
    </row>
    <row r="1386" spans="1:29" ht="17.25">
      <c r="A1386" s="5"/>
      <c r="B1386" s="5"/>
      <c r="C1386" s="93"/>
      <c r="D1386" s="193"/>
      <c r="E1386" s="94"/>
      <c r="F1386" s="95"/>
      <c r="G1386" s="96" t="str">
        <f t="shared" si="548"/>
        <v>Error</v>
      </c>
      <c r="H1386" s="97">
        <v>14400</v>
      </c>
      <c r="I1386" s="98" t="e">
        <f t="shared" si="549"/>
        <v>#VALUE!</v>
      </c>
      <c r="J1386" s="88" t="e">
        <f t="shared" si="544"/>
        <v>#VALUE!</v>
      </c>
      <c r="K1386" s="98">
        <f t="shared" si="550"/>
        <v>0</v>
      </c>
      <c r="L1386" s="98">
        <f t="shared" si="551"/>
        <v>0</v>
      </c>
      <c r="M1386" s="98" t="e">
        <f t="shared" si="552"/>
        <v>#VALUE!</v>
      </c>
      <c r="N1386" s="98" t="e">
        <f t="shared" si="553"/>
        <v>#VALUE!</v>
      </c>
      <c r="O1386" s="97"/>
      <c r="P1386" s="98" t="e">
        <f t="shared" si="545"/>
        <v>#VALUE!</v>
      </c>
      <c r="Q1386" s="99" t="e">
        <f t="shared" si="554"/>
        <v>#VALUE!</v>
      </c>
      <c r="R1386" s="100"/>
      <c r="S1386" s="5"/>
      <c r="T1386" s="28">
        <f t="shared" si="555"/>
        <v>0</v>
      </c>
      <c r="U1386" s="101">
        <v>66140</v>
      </c>
      <c r="V1386" s="102">
        <f t="shared" si="546"/>
        <v>0</v>
      </c>
      <c r="W1386" s="101"/>
      <c r="X1386" s="101"/>
      <c r="Y1386" s="102">
        <f t="shared" si="556"/>
        <v>0</v>
      </c>
      <c r="Z1386" s="102">
        <f t="shared" si="557"/>
        <v>0</v>
      </c>
      <c r="AA1386" s="102" t="e">
        <f t="shared" si="547"/>
        <v>#VALUE!</v>
      </c>
    </row>
    <row r="1387" spans="1:29" ht="17.25">
      <c r="A1387" s="5"/>
      <c r="B1387" s="5"/>
      <c r="C1387" s="93"/>
      <c r="D1387" s="193"/>
      <c r="E1387" s="84"/>
      <c r="F1387" s="85"/>
      <c r="G1387" s="86" t="str">
        <f t="shared" si="548"/>
        <v>Error</v>
      </c>
      <c r="H1387" s="87">
        <v>14400</v>
      </c>
      <c r="I1387" s="88" t="e">
        <f t="shared" si="549"/>
        <v>#VALUE!</v>
      </c>
      <c r="J1387" s="88" t="e">
        <f t="shared" si="544"/>
        <v>#VALUE!</v>
      </c>
      <c r="K1387" s="88">
        <f t="shared" si="550"/>
        <v>0</v>
      </c>
      <c r="L1387" s="88">
        <f t="shared" si="551"/>
        <v>0</v>
      </c>
      <c r="M1387" s="88" t="e">
        <f t="shared" si="552"/>
        <v>#VALUE!</v>
      </c>
      <c r="N1387" s="88" t="e">
        <f t="shared" si="553"/>
        <v>#VALUE!</v>
      </c>
      <c r="O1387" s="87"/>
      <c r="P1387" s="88" t="e">
        <f t="shared" si="545"/>
        <v>#VALUE!</v>
      </c>
      <c r="Q1387" s="89" t="e">
        <f t="shared" si="554"/>
        <v>#VALUE!</v>
      </c>
      <c r="R1387" s="90"/>
      <c r="S1387" s="82"/>
      <c r="T1387" s="28">
        <f t="shared" si="555"/>
        <v>0</v>
      </c>
      <c r="U1387" s="91">
        <v>66140</v>
      </c>
      <c r="V1387" s="92">
        <f t="shared" si="546"/>
        <v>0</v>
      </c>
      <c r="W1387" s="91"/>
      <c r="X1387" s="91"/>
      <c r="Y1387" s="92">
        <f t="shared" si="556"/>
        <v>0</v>
      </c>
      <c r="Z1387" s="92">
        <f t="shared" si="557"/>
        <v>0</v>
      </c>
      <c r="AA1387" s="92" t="e">
        <f t="shared" si="547"/>
        <v>#VALUE!</v>
      </c>
    </row>
    <row r="1388" spans="1:29" ht="17.25">
      <c r="A1388" s="5"/>
      <c r="B1388" s="5"/>
      <c r="C1388" s="93"/>
      <c r="D1388" s="193"/>
      <c r="E1388" s="94"/>
      <c r="F1388" s="95"/>
      <c r="G1388" s="96" t="str">
        <f t="shared" si="548"/>
        <v>Error</v>
      </c>
      <c r="H1388" s="97">
        <v>14400</v>
      </c>
      <c r="I1388" s="98" t="e">
        <f t="shared" si="549"/>
        <v>#VALUE!</v>
      </c>
      <c r="J1388" s="88" t="e">
        <f t="shared" si="544"/>
        <v>#VALUE!</v>
      </c>
      <c r="K1388" s="98">
        <f t="shared" si="550"/>
        <v>0</v>
      </c>
      <c r="L1388" s="98">
        <f t="shared" si="551"/>
        <v>0</v>
      </c>
      <c r="M1388" s="98" t="e">
        <f t="shared" si="552"/>
        <v>#VALUE!</v>
      </c>
      <c r="N1388" s="98" t="e">
        <f t="shared" si="553"/>
        <v>#VALUE!</v>
      </c>
      <c r="O1388" s="97"/>
      <c r="P1388" s="98" t="e">
        <f t="shared" si="545"/>
        <v>#VALUE!</v>
      </c>
      <c r="Q1388" s="99" t="e">
        <f t="shared" si="554"/>
        <v>#VALUE!</v>
      </c>
      <c r="R1388" s="100"/>
      <c r="S1388" s="5"/>
      <c r="T1388" s="28">
        <f t="shared" si="555"/>
        <v>0</v>
      </c>
      <c r="U1388" s="101">
        <v>66140</v>
      </c>
      <c r="V1388" s="102">
        <f t="shared" si="546"/>
        <v>0</v>
      </c>
      <c r="W1388" s="101"/>
      <c r="X1388" s="101"/>
      <c r="Y1388" s="102">
        <f t="shared" si="556"/>
        <v>0</v>
      </c>
      <c r="Z1388" s="102">
        <f t="shared" si="557"/>
        <v>0</v>
      </c>
      <c r="AA1388" s="102" t="e">
        <f t="shared" si="547"/>
        <v>#VALUE!</v>
      </c>
    </row>
    <row r="1389" spans="1:29" ht="17.25">
      <c r="A1389" s="5"/>
      <c r="B1389" s="5"/>
      <c r="C1389" s="93"/>
      <c r="D1389" s="193"/>
      <c r="E1389" s="94"/>
      <c r="F1389" s="95"/>
      <c r="G1389" s="96" t="str">
        <f t="shared" si="548"/>
        <v>Error</v>
      </c>
      <c r="H1389" s="97">
        <v>14400</v>
      </c>
      <c r="I1389" s="98" t="e">
        <f t="shared" si="549"/>
        <v>#VALUE!</v>
      </c>
      <c r="J1389" s="88" t="e">
        <f t="shared" si="544"/>
        <v>#VALUE!</v>
      </c>
      <c r="K1389" s="98">
        <f t="shared" si="550"/>
        <v>0</v>
      </c>
      <c r="L1389" s="98">
        <f t="shared" si="551"/>
        <v>0</v>
      </c>
      <c r="M1389" s="98" t="e">
        <f t="shared" si="552"/>
        <v>#VALUE!</v>
      </c>
      <c r="N1389" s="98" t="e">
        <f t="shared" si="553"/>
        <v>#VALUE!</v>
      </c>
      <c r="O1389" s="97"/>
      <c r="P1389" s="98" t="e">
        <f t="shared" si="545"/>
        <v>#VALUE!</v>
      </c>
      <c r="Q1389" s="99" t="e">
        <f t="shared" si="554"/>
        <v>#VALUE!</v>
      </c>
      <c r="R1389" s="100"/>
      <c r="S1389" s="5"/>
      <c r="T1389" s="28">
        <f t="shared" si="555"/>
        <v>0</v>
      </c>
      <c r="U1389" s="101">
        <v>66140</v>
      </c>
      <c r="V1389" s="102">
        <f t="shared" si="546"/>
        <v>0</v>
      </c>
      <c r="W1389" s="101"/>
      <c r="X1389" s="101"/>
      <c r="Y1389" s="102">
        <f t="shared" si="556"/>
        <v>0</v>
      </c>
      <c r="Z1389" s="102">
        <f t="shared" si="557"/>
        <v>0</v>
      </c>
      <c r="AA1389" s="102" t="e">
        <f t="shared" si="547"/>
        <v>#VALUE!</v>
      </c>
    </row>
    <row r="1390" spans="1:29" ht="17.25">
      <c r="A1390" s="5"/>
      <c r="B1390" s="5"/>
      <c r="C1390" s="93"/>
      <c r="D1390" s="193"/>
      <c r="E1390" s="94"/>
      <c r="F1390" s="95"/>
      <c r="G1390" s="96" t="str">
        <f t="shared" si="548"/>
        <v>Error</v>
      </c>
      <c r="H1390" s="97">
        <v>14400</v>
      </c>
      <c r="I1390" s="98" t="e">
        <f t="shared" si="549"/>
        <v>#VALUE!</v>
      </c>
      <c r="J1390" s="88" t="e">
        <f t="shared" si="544"/>
        <v>#VALUE!</v>
      </c>
      <c r="K1390" s="98">
        <f t="shared" si="550"/>
        <v>0</v>
      </c>
      <c r="L1390" s="98">
        <f t="shared" si="551"/>
        <v>0</v>
      </c>
      <c r="M1390" s="98" t="e">
        <f t="shared" si="552"/>
        <v>#VALUE!</v>
      </c>
      <c r="N1390" s="98" t="e">
        <f t="shared" si="553"/>
        <v>#VALUE!</v>
      </c>
      <c r="O1390" s="97"/>
      <c r="P1390" s="98" t="e">
        <f t="shared" si="545"/>
        <v>#VALUE!</v>
      </c>
      <c r="Q1390" s="99" t="e">
        <f t="shared" si="554"/>
        <v>#VALUE!</v>
      </c>
      <c r="R1390" s="100"/>
      <c r="S1390" s="5"/>
      <c r="T1390" s="28">
        <f t="shared" si="555"/>
        <v>0</v>
      </c>
      <c r="U1390" s="101">
        <v>66140</v>
      </c>
      <c r="V1390" s="102">
        <f t="shared" si="546"/>
        <v>0</v>
      </c>
      <c r="W1390" s="101"/>
      <c r="X1390" s="101"/>
      <c r="Y1390" s="102">
        <f t="shared" si="556"/>
        <v>0</v>
      </c>
      <c r="Z1390" s="102">
        <f t="shared" si="557"/>
        <v>0</v>
      </c>
      <c r="AA1390" s="102" t="e">
        <f t="shared" si="547"/>
        <v>#VALUE!</v>
      </c>
    </row>
    <row r="1391" spans="1:29" ht="17.25">
      <c r="A1391" s="5"/>
      <c r="B1391" s="5"/>
      <c r="C1391" s="93"/>
      <c r="D1391" s="193"/>
      <c r="E1391" s="94"/>
      <c r="F1391" s="95"/>
      <c r="G1391" s="96" t="str">
        <f t="shared" si="548"/>
        <v>Error</v>
      </c>
      <c r="H1391" s="97">
        <v>14400</v>
      </c>
      <c r="I1391" s="98" t="e">
        <f t="shared" si="549"/>
        <v>#VALUE!</v>
      </c>
      <c r="J1391" s="88" t="e">
        <f t="shared" si="544"/>
        <v>#VALUE!</v>
      </c>
      <c r="K1391" s="98">
        <f t="shared" si="550"/>
        <v>0</v>
      </c>
      <c r="L1391" s="98">
        <f t="shared" si="551"/>
        <v>0</v>
      </c>
      <c r="M1391" s="98" t="e">
        <f t="shared" si="552"/>
        <v>#VALUE!</v>
      </c>
      <c r="N1391" s="98" t="e">
        <f t="shared" si="553"/>
        <v>#VALUE!</v>
      </c>
      <c r="O1391" s="97"/>
      <c r="P1391" s="98" t="e">
        <f t="shared" si="545"/>
        <v>#VALUE!</v>
      </c>
      <c r="Q1391" s="99" t="e">
        <f t="shared" si="554"/>
        <v>#VALUE!</v>
      </c>
      <c r="R1391" s="100"/>
      <c r="S1391" s="5"/>
      <c r="T1391" s="28">
        <f t="shared" si="555"/>
        <v>0</v>
      </c>
      <c r="U1391" s="101">
        <v>66140</v>
      </c>
      <c r="V1391" s="102">
        <f t="shared" si="546"/>
        <v>0</v>
      </c>
      <c r="W1391" s="101"/>
      <c r="X1391" s="101"/>
      <c r="Y1391" s="102">
        <f t="shared" si="556"/>
        <v>0</v>
      </c>
      <c r="Z1391" s="102">
        <f t="shared" si="557"/>
        <v>0</v>
      </c>
      <c r="AA1391" s="102" t="e">
        <f t="shared" si="547"/>
        <v>#VALUE!</v>
      </c>
    </row>
    <row r="1392" spans="1:29" ht="17.25">
      <c r="A1392" s="5"/>
      <c r="B1392" s="5"/>
      <c r="C1392" s="93"/>
      <c r="D1392" s="193"/>
      <c r="E1392" s="94"/>
      <c r="F1392" s="95"/>
      <c r="G1392" s="96" t="str">
        <f t="shared" si="548"/>
        <v>Error</v>
      </c>
      <c r="H1392" s="97">
        <v>14400</v>
      </c>
      <c r="I1392" s="98" t="e">
        <f t="shared" si="549"/>
        <v>#VALUE!</v>
      </c>
      <c r="J1392" s="88" t="e">
        <f t="shared" si="544"/>
        <v>#VALUE!</v>
      </c>
      <c r="K1392" s="98">
        <f t="shared" si="550"/>
        <v>0</v>
      </c>
      <c r="L1392" s="98">
        <f t="shared" si="551"/>
        <v>0</v>
      </c>
      <c r="M1392" s="98" t="e">
        <f t="shared" si="552"/>
        <v>#VALUE!</v>
      </c>
      <c r="N1392" s="98" t="e">
        <f t="shared" si="553"/>
        <v>#VALUE!</v>
      </c>
      <c r="O1392" s="97"/>
      <c r="P1392" s="98" t="e">
        <f t="shared" si="545"/>
        <v>#VALUE!</v>
      </c>
      <c r="Q1392" s="99" t="e">
        <f t="shared" si="554"/>
        <v>#VALUE!</v>
      </c>
      <c r="R1392" s="100"/>
      <c r="S1392" s="5"/>
      <c r="T1392" s="28">
        <f t="shared" si="555"/>
        <v>0</v>
      </c>
      <c r="U1392" s="101">
        <v>66140</v>
      </c>
      <c r="V1392" s="102">
        <f t="shared" si="546"/>
        <v>0</v>
      </c>
      <c r="W1392" s="101"/>
      <c r="X1392" s="101"/>
      <c r="Y1392" s="102">
        <f t="shared" si="556"/>
        <v>0</v>
      </c>
      <c r="Z1392" s="102">
        <f t="shared" si="557"/>
        <v>0</v>
      </c>
      <c r="AA1392" s="102" t="e">
        <f t="shared" si="547"/>
        <v>#VALUE!</v>
      </c>
    </row>
    <row r="1393" spans="1:27" ht="17.25">
      <c r="A1393" s="5"/>
      <c r="B1393" s="5"/>
      <c r="C1393" s="93"/>
      <c r="D1393" s="193"/>
      <c r="E1393" s="84"/>
      <c r="F1393" s="85"/>
      <c r="G1393" s="86" t="str">
        <f t="shared" si="548"/>
        <v>Error</v>
      </c>
      <c r="H1393" s="87">
        <v>14400</v>
      </c>
      <c r="I1393" s="88" t="e">
        <f t="shared" si="549"/>
        <v>#VALUE!</v>
      </c>
      <c r="J1393" s="88" t="e">
        <f t="shared" si="544"/>
        <v>#VALUE!</v>
      </c>
      <c r="K1393" s="88">
        <f t="shared" si="550"/>
        <v>0</v>
      </c>
      <c r="L1393" s="88">
        <f t="shared" si="551"/>
        <v>0</v>
      </c>
      <c r="M1393" s="88" t="e">
        <f t="shared" si="552"/>
        <v>#VALUE!</v>
      </c>
      <c r="N1393" s="88" t="e">
        <f t="shared" si="553"/>
        <v>#VALUE!</v>
      </c>
      <c r="O1393" s="87"/>
      <c r="P1393" s="88" t="e">
        <f t="shared" si="545"/>
        <v>#VALUE!</v>
      </c>
      <c r="Q1393" s="89" t="e">
        <f t="shared" si="554"/>
        <v>#VALUE!</v>
      </c>
      <c r="R1393" s="90"/>
      <c r="S1393" s="82"/>
      <c r="T1393" s="28">
        <f t="shared" si="555"/>
        <v>0</v>
      </c>
      <c r="U1393" s="91">
        <v>66140</v>
      </c>
      <c r="V1393" s="92">
        <f t="shared" si="546"/>
        <v>0</v>
      </c>
      <c r="W1393" s="91"/>
      <c r="X1393" s="91"/>
      <c r="Y1393" s="92">
        <f t="shared" si="556"/>
        <v>0</v>
      </c>
      <c r="Z1393" s="92">
        <f t="shared" si="557"/>
        <v>0</v>
      </c>
      <c r="AA1393" s="92" t="e">
        <f t="shared" si="547"/>
        <v>#VALUE!</v>
      </c>
    </row>
    <row r="1394" spans="1:27" ht="17.25">
      <c r="A1394" s="5"/>
      <c r="B1394" s="5"/>
      <c r="C1394" s="93"/>
      <c r="D1394" s="193"/>
      <c r="E1394" s="94"/>
      <c r="F1394" s="95"/>
      <c r="G1394" s="96" t="str">
        <f t="shared" si="548"/>
        <v>Error</v>
      </c>
      <c r="H1394" s="97">
        <v>14400</v>
      </c>
      <c r="I1394" s="98" t="e">
        <f t="shared" si="549"/>
        <v>#VALUE!</v>
      </c>
      <c r="J1394" s="88" t="e">
        <f t="shared" si="544"/>
        <v>#VALUE!</v>
      </c>
      <c r="K1394" s="98">
        <f t="shared" si="550"/>
        <v>0</v>
      </c>
      <c r="L1394" s="98">
        <f t="shared" si="551"/>
        <v>0</v>
      </c>
      <c r="M1394" s="98" t="e">
        <f t="shared" si="552"/>
        <v>#VALUE!</v>
      </c>
      <c r="N1394" s="98" t="e">
        <f t="shared" si="553"/>
        <v>#VALUE!</v>
      </c>
      <c r="O1394" s="97"/>
      <c r="P1394" s="98" t="e">
        <f t="shared" si="545"/>
        <v>#VALUE!</v>
      </c>
      <c r="Q1394" s="99" t="e">
        <f t="shared" si="554"/>
        <v>#VALUE!</v>
      </c>
      <c r="R1394" s="100"/>
      <c r="S1394" s="5"/>
      <c r="T1394" s="28">
        <f t="shared" si="555"/>
        <v>0</v>
      </c>
      <c r="U1394" s="101">
        <v>66140</v>
      </c>
      <c r="V1394" s="102">
        <f t="shared" si="546"/>
        <v>0</v>
      </c>
      <c r="W1394" s="101"/>
      <c r="X1394" s="101"/>
      <c r="Y1394" s="102">
        <f t="shared" si="556"/>
        <v>0</v>
      </c>
      <c r="Z1394" s="102">
        <f t="shared" si="557"/>
        <v>0</v>
      </c>
      <c r="AA1394" s="102" t="e">
        <f t="shared" si="547"/>
        <v>#VALUE!</v>
      </c>
    </row>
    <row r="1395" spans="1:27" ht="17.25">
      <c r="A1395" s="5"/>
      <c r="B1395" s="5"/>
      <c r="C1395" s="93"/>
      <c r="D1395" s="193"/>
      <c r="E1395" s="94"/>
      <c r="F1395" s="95"/>
      <c r="G1395" s="96" t="str">
        <f t="shared" si="548"/>
        <v>Error</v>
      </c>
      <c r="H1395" s="97">
        <v>14400</v>
      </c>
      <c r="I1395" s="98" t="e">
        <f t="shared" si="549"/>
        <v>#VALUE!</v>
      </c>
      <c r="J1395" s="88" t="e">
        <f t="shared" si="544"/>
        <v>#VALUE!</v>
      </c>
      <c r="K1395" s="98">
        <f t="shared" si="550"/>
        <v>0</v>
      </c>
      <c r="L1395" s="98">
        <f t="shared" si="551"/>
        <v>0</v>
      </c>
      <c r="M1395" s="98" t="e">
        <f t="shared" si="552"/>
        <v>#VALUE!</v>
      </c>
      <c r="N1395" s="98" t="e">
        <f t="shared" si="553"/>
        <v>#VALUE!</v>
      </c>
      <c r="O1395" s="97"/>
      <c r="P1395" s="98" t="e">
        <f t="shared" si="545"/>
        <v>#VALUE!</v>
      </c>
      <c r="Q1395" s="99" t="e">
        <f t="shared" si="554"/>
        <v>#VALUE!</v>
      </c>
      <c r="R1395" s="100"/>
      <c r="S1395" s="5"/>
      <c r="T1395" s="28">
        <f t="shared" si="555"/>
        <v>0</v>
      </c>
      <c r="U1395" s="101">
        <v>66140</v>
      </c>
      <c r="V1395" s="102">
        <f t="shared" si="546"/>
        <v>0</v>
      </c>
      <c r="W1395" s="101"/>
      <c r="X1395" s="101"/>
      <c r="Y1395" s="102">
        <f t="shared" si="556"/>
        <v>0</v>
      </c>
      <c r="Z1395" s="102">
        <f t="shared" si="557"/>
        <v>0</v>
      </c>
      <c r="AA1395" s="102" t="e">
        <f t="shared" si="547"/>
        <v>#VALUE!</v>
      </c>
    </row>
    <row r="1396" spans="1:27" ht="17.25">
      <c r="A1396" s="5"/>
      <c r="B1396" s="5"/>
      <c r="C1396" s="93"/>
      <c r="D1396" s="193"/>
      <c r="E1396" s="94"/>
      <c r="F1396" s="95"/>
      <c r="G1396" s="96" t="str">
        <f t="shared" si="548"/>
        <v>Error</v>
      </c>
      <c r="H1396" s="97">
        <v>14400</v>
      </c>
      <c r="I1396" s="98" t="e">
        <f t="shared" si="549"/>
        <v>#VALUE!</v>
      </c>
      <c r="J1396" s="88" t="e">
        <f t="shared" si="544"/>
        <v>#VALUE!</v>
      </c>
      <c r="K1396" s="98">
        <f t="shared" si="550"/>
        <v>0</v>
      </c>
      <c r="L1396" s="98">
        <f t="shared" si="551"/>
        <v>0</v>
      </c>
      <c r="M1396" s="98" t="e">
        <f t="shared" si="552"/>
        <v>#VALUE!</v>
      </c>
      <c r="N1396" s="98" t="e">
        <f t="shared" si="553"/>
        <v>#VALUE!</v>
      </c>
      <c r="O1396" s="97"/>
      <c r="P1396" s="98" t="e">
        <f t="shared" si="545"/>
        <v>#VALUE!</v>
      </c>
      <c r="Q1396" s="99" t="e">
        <f t="shared" si="554"/>
        <v>#VALUE!</v>
      </c>
      <c r="R1396" s="100"/>
      <c r="S1396" s="5"/>
      <c r="T1396" s="28">
        <f t="shared" si="555"/>
        <v>0</v>
      </c>
      <c r="U1396" s="101">
        <v>66140</v>
      </c>
      <c r="V1396" s="102">
        <f t="shared" si="546"/>
        <v>0</v>
      </c>
      <c r="W1396" s="101"/>
      <c r="X1396" s="101"/>
      <c r="Y1396" s="102">
        <f t="shared" si="556"/>
        <v>0</v>
      </c>
      <c r="Z1396" s="102">
        <f t="shared" si="557"/>
        <v>0</v>
      </c>
      <c r="AA1396" s="102" t="e">
        <f t="shared" si="547"/>
        <v>#VALUE!</v>
      </c>
    </row>
    <row r="1397" spans="1:27" ht="17.25">
      <c r="A1397" s="5"/>
      <c r="B1397" s="5"/>
      <c r="C1397" s="93"/>
      <c r="D1397" s="193"/>
      <c r="E1397" s="94"/>
      <c r="F1397" s="95"/>
      <c r="G1397" s="96" t="str">
        <f t="shared" si="548"/>
        <v>Error</v>
      </c>
      <c r="H1397" s="97">
        <v>14400</v>
      </c>
      <c r="I1397" s="98" t="e">
        <f t="shared" si="549"/>
        <v>#VALUE!</v>
      </c>
      <c r="J1397" s="88" t="e">
        <f t="shared" si="544"/>
        <v>#VALUE!</v>
      </c>
      <c r="K1397" s="98">
        <f t="shared" si="550"/>
        <v>0</v>
      </c>
      <c r="L1397" s="98">
        <f t="shared" si="551"/>
        <v>0</v>
      </c>
      <c r="M1397" s="98" t="e">
        <f t="shared" si="552"/>
        <v>#VALUE!</v>
      </c>
      <c r="N1397" s="98" t="e">
        <f t="shared" si="553"/>
        <v>#VALUE!</v>
      </c>
      <c r="O1397" s="97"/>
      <c r="P1397" s="98" t="e">
        <f t="shared" si="545"/>
        <v>#VALUE!</v>
      </c>
      <c r="Q1397" s="99" t="e">
        <f t="shared" si="554"/>
        <v>#VALUE!</v>
      </c>
      <c r="R1397" s="100"/>
      <c r="S1397" s="5"/>
      <c r="T1397" s="28">
        <f t="shared" si="555"/>
        <v>0</v>
      </c>
      <c r="U1397" s="101">
        <v>66140</v>
      </c>
      <c r="V1397" s="102">
        <f t="shared" si="546"/>
        <v>0</v>
      </c>
      <c r="W1397" s="101"/>
      <c r="X1397" s="101"/>
      <c r="Y1397" s="102">
        <f t="shared" si="556"/>
        <v>0</v>
      </c>
      <c r="Z1397" s="102">
        <f t="shared" si="557"/>
        <v>0</v>
      </c>
      <c r="AA1397" s="102" t="e">
        <f t="shared" si="547"/>
        <v>#VALUE!</v>
      </c>
    </row>
    <row r="1398" spans="1:27" ht="17.25">
      <c r="A1398" s="5"/>
      <c r="B1398" s="5"/>
      <c r="C1398" s="93"/>
      <c r="D1398" s="193"/>
      <c r="E1398" s="94"/>
      <c r="F1398" s="95"/>
      <c r="G1398" s="96" t="str">
        <f t="shared" si="548"/>
        <v>Error</v>
      </c>
      <c r="H1398" s="97">
        <v>14400</v>
      </c>
      <c r="I1398" s="98" t="e">
        <f t="shared" si="549"/>
        <v>#VALUE!</v>
      </c>
      <c r="J1398" s="88" t="e">
        <f t="shared" si="544"/>
        <v>#VALUE!</v>
      </c>
      <c r="K1398" s="98">
        <f t="shared" si="550"/>
        <v>0</v>
      </c>
      <c r="L1398" s="98">
        <f t="shared" si="551"/>
        <v>0</v>
      </c>
      <c r="M1398" s="98" t="e">
        <f t="shared" si="552"/>
        <v>#VALUE!</v>
      </c>
      <c r="N1398" s="98" t="e">
        <f t="shared" si="553"/>
        <v>#VALUE!</v>
      </c>
      <c r="O1398" s="97"/>
      <c r="P1398" s="98" t="e">
        <f t="shared" si="545"/>
        <v>#VALUE!</v>
      </c>
      <c r="Q1398" s="99" t="e">
        <f t="shared" si="554"/>
        <v>#VALUE!</v>
      </c>
      <c r="R1398" s="100"/>
      <c r="S1398" s="5"/>
      <c r="T1398" s="28">
        <f t="shared" si="555"/>
        <v>0</v>
      </c>
      <c r="U1398" s="101">
        <v>66140</v>
      </c>
      <c r="V1398" s="102">
        <f t="shared" si="546"/>
        <v>0</v>
      </c>
      <c r="W1398" s="101"/>
      <c r="X1398" s="101"/>
      <c r="Y1398" s="102">
        <f t="shared" si="556"/>
        <v>0</v>
      </c>
      <c r="Z1398" s="102">
        <f t="shared" si="557"/>
        <v>0</v>
      </c>
      <c r="AA1398" s="102" t="e">
        <f t="shared" si="547"/>
        <v>#VALUE!</v>
      </c>
    </row>
    <row r="1399" spans="1:27" ht="17.25">
      <c r="A1399" s="5"/>
      <c r="B1399" s="5"/>
      <c r="C1399" s="93"/>
      <c r="D1399" s="193"/>
      <c r="E1399" s="84"/>
      <c r="F1399" s="85"/>
      <c r="G1399" s="86" t="str">
        <f t="shared" si="548"/>
        <v>Error</v>
      </c>
      <c r="H1399" s="87">
        <v>14400</v>
      </c>
      <c r="I1399" s="88" t="e">
        <f t="shared" si="549"/>
        <v>#VALUE!</v>
      </c>
      <c r="J1399" s="88" t="e">
        <f t="shared" si="544"/>
        <v>#VALUE!</v>
      </c>
      <c r="K1399" s="88">
        <f t="shared" si="550"/>
        <v>0</v>
      </c>
      <c r="L1399" s="88">
        <f t="shared" si="551"/>
        <v>0</v>
      </c>
      <c r="M1399" s="88" t="e">
        <f t="shared" si="552"/>
        <v>#VALUE!</v>
      </c>
      <c r="N1399" s="88" t="e">
        <f t="shared" si="553"/>
        <v>#VALUE!</v>
      </c>
      <c r="O1399" s="87"/>
      <c r="P1399" s="88" t="e">
        <f t="shared" si="545"/>
        <v>#VALUE!</v>
      </c>
      <c r="Q1399" s="89" t="e">
        <f t="shared" si="554"/>
        <v>#VALUE!</v>
      </c>
      <c r="R1399" s="90"/>
      <c r="S1399" s="82"/>
      <c r="T1399" s="28">
        <f t="shared" si="555"/>
        <v>0</v>
      </c>
      <c r="U1399" s="91">
        <v>66140</v>
      </c>
      <c r="V1399" s="92">
        <f t="shared" si="546"/>
        <v>0</v>
      </c>
      <c r="W1399" s="91"/>
      <c r="X1399" s="91"/>
      <c r="Y1399" s="92">
        <f t="shared" si="556"/>
        <v>0</v>
      </c>
      <c r="Z1399" s="92">
        <f t="shared" si="557"/>
        <v>0</v>
      </c>
      <c r="AA1399" s="92" t="e">
        <f t="shared" si="547"/>
        <v>#VALUE!</v>
      </c>
    </row>
    <row r="1400" spans="1:27" ht="17.25">
      <c r="A1400" s="5"/>
      <c r="B1400" s="5"/>
      <c r="C1400" s="93"/>
      <c r="D1400" s="193"/>
      <c r="E1400" s="94"/>
      <c r="F1400" s="95"/>
      <c r="G1400" s="96" t="str">
        <f t="shared" si="548"/>
        <v>Error</v>
      </c>
      <c r="H1400" s="97">
        <v>14400</v>
      </c>
      <c r="I1400" s="98" t="e">
        <f t="shared" si="549"/>
        <v>#VALUE!</v>
      </c>
      <c r="J1400" s="88" t="e">
        <f t="shared" si="544"/>
        <v>#VALUE!</v>
      </c>
      <c r="K1400" s="98">
        <f t="shared" si="550"/>
        <v>0</v>
      </c>
      <c r="L1400" s="98">
        <f t="shared" si="551"/>
        <v>0</v>
      </c>
      <c r="M1400" s="98" t="e">
        <f t="shared" si="552"/>
        <v>#VALUE!</v>
      </c>
      <c r="N1400" s="98" t="e">
        <f t="shared" si="553"/>
        <v>#VALUE!</v>
      </c>
      <c r="O1400" s="97"/>
      <c r="P1400" s="98" t="e">
        <f t="shared" si="545"/>
        <v>#VALUE!</v>
      </c>
      <c r="Q1400" s="99" t="e">
        <f t="shared" si="554"/>
        <v>#VALUE!</v>
      </c>
      <c r="R1400" s="100"/>
      <c r="S1400" s="5"/>
      <c r="T1400" s="28">
        <f t="shared" si="555"/>
        <v>0</v>
      </c>
      <c r="U1400" s="101">
        <v>66140</v>
      </c>
      <c r="V1400" s="102">
        <f t="shared" si="546"/>
        <v>0</v>
      </c>
      <c r="W1400" s="101"/>
      <c r="X1400" s="101"/>
      <c r="Y1400" s="102">
        <f t="shared" si="556"/>
        <v>0</v>
      </c>
      <c r="Z1400" s="102">
        <f t="shared" si="557"/>
        <v>0</v>
      </c>
      <c r="AA1400" s="102" t="e">
        <f t="shared" si="547"/>
        <v>#VALUE!</v>
      </c>
    </row>
    <row r="1401" spans="1:27" ht="17.25">
      <c r="A1401" s="5"/>
      <c r="B1401" s="5"/>
      <c r="C1401" s="93"/>
      <c r="D1401" s="193"/>
      <c r="E1401" s="94"/>
      <c r="F1401" s="95"/>
      <c r="G1401" s="96" t="str">
        <f t="shared" si="548"/>
        <v>Error</v>
      </c>
      <c r="H1401" s="97">
        <v>14400</v>
      </c>
      <c r="I1401" s="98" t="e">
        <f t="shared" si="549"/>
        <v>#VALUE!</v>
      </c>
      <c r="J1401" s="88" t="e">
        <f t="shared" si="544"/>
        <v>#VALUE!</v>
      </c>
      <c r="K1401" s="98">
        <f t="shared" si="550"/>
        <v>0</v>
      </c>
      <c r="L1401" s="98">
        <f t="shared" si="551"/>
        <v>0</v>
      </c>
      <c r="M1401" s="98" t="e">
        <f t="shared" si="552"/>
        <v>#VALUE!</v>
      </c>
      <c r="N1401" s="98" t="e">
        <f t="shared" si="553"/>
        <v>#VALUE!</v>
      </c>
      <c r="O1401" s="97"/>
      <c r="P1401" s="98" t="e">
        <f t="shared" si="545"/>
        <v>#VALUE!</v>
      </c>
      <c r="Q1401" s="99" t="e">
        <f t="shared" si="554"/>
        <v>#VALUE!</v>
      </c>
      <c r="R1401" s="100"/>
      <c r="S1401" s="5"/>
      <c r="T1401" s="28">
        <f t="shared" si="555"/>
        <v>0</v>
      </c>
      <c r="U1401" s="101">
        <v>66140</v>
      </c>
      <c r="V1401" s="102">
        <f t="shared" si="546"/>
        <v>0</v>
      </c>
      <c r="W1401" s="101"/>
      <c r="X1401" s="101"/>
      <c r="Y1401" s="102">
        <f t="shared" si="556"/>
        <v>0</v>
      </c>
      <c r="Z1401" s="102">
        <f t="shared" si="557"/>
        <v>0</v>
      </c>
      <c r="AA1401" s="102" t="e">
        <f t="shared" si="547"/>
        <v>#VALUE!</v>
      </c>
    </row>
    <row r="1402" spans="1:27" ht="17.25">
      <c r="A1402" s="5"/>
      <c r="B1402" s="5"/>
      <c r="C1402" s="93"/>
      <c r="D1402" s="193"/>
      <c r="E1402" s="94"/>
      <c r="F1402" s="95"/>
      <c r="G1402" s="96" t="str">
        <f t="shared" si="548"/>
        <v>Error</v>
      </c>
      <c r="H1402" s="97">
        <v>14400</v>
      </c>
      <c r="I1402" s="98" t="e">
        <f t="shared" si="549"/>
        <v>#VALUE!</v>
      </c>
      <c r="J1402" s="88" t="e">
        <f t="shared" si="544"/>
        <v>#VALUE!</v>
      </c>
      <c r="K1402" s="98">
        <f t="shared" si="550"/>
        <v>0</v>
      </c>
      <c r="L1402" s="98">
        <f t="shared" si="551"/>
        <v>0</v>
      </c>
      <c r="M1402" s="98" t="e">
        <f t="shared" si="552"/>
        <v>#VALUE!</v>
      </c>
      <c r="N1402" s="98" t="e">
        <f t="shared" si="553"/>
        <v>#VALUE!</v>
      </c>
      <c r="O1402" s="97"/>
      <c r="P1402" s="98" t="e">
        <f t="shared" si="545"/>
        <v>#VALUE!</v>
      </c>
      <c r="Q1402" s="99" t="e">
        <f t="shared" si="554"/>
        <v>#VALUE!</v>
      </c>
      <c r="R1402" s="100"/>
      <c r="S1402" s="5"/>
      <c r="T1402" s="28">
        <f t="shared" si="555"/>
        <v>0</v>
      </c>
      <c r="U1402" s="101">
        <v>66140</v>
      </c>
      <c r="V1402" s="102">
        <f t="shared" si="546"/>
        <v>0</v>
      </c>
      <c r="W1402" s="101"/>
      <c r="X1402" s="101"/>
      <c r="Y1402" s="102">
        <f t="shared" si="556"/>
        <v>0</v>
      </c>
      <c r="Z1402" s="102">
        <f t="shared" si="557"/>
        <v>0</v>
      </c>
      <c r="AA1402" s="102" t="e">
        <f t="shared" si="547"/>
        <v>#VALUE!</v>
      </c>
    </row>
    <row r="1403" spans="1:27" ht="17.25">
      <c r="A1403" s="5"/>
      <c r="B1403" s="5"/>
      <c r="C1403" s="93"/>
      <c r="D1403" s="193"/>
      <c r="E1403" s="94"/>
      <c r="F1403" s="95"/>
      <c r="G1403" s="96" t="str">
        <f t="shared" si="548"/>
        <v>Error</v>
      </c>
      <c r="H1403" s="97">
        <v>14400</v>
      </c>
      <c r="I1403" s="98" t="e">
        <f t="shared" si="549"/>
        <v>#VALUE!</v>
      </c>
      <c r="J1403" s="88" t="e">
        <f t="shared" si="544"/>
        <v>#VALUE!</v>
      </c>
      <c r="K1403" s="98">
        <f t="shared" si="550"/>
        <v>0</v>
      </c>
      <c r="L1403" s="98">
        <f t="shared" si="551"/>
        <v>0</v>
      </c>
      <c r="M1403" s="98" t="e">
        <f t="shared" si="552"/>
        <v>#VALUE!</v>
      </c>
      <c r="N1403" s="98" t="e">
        <f t="shared" si="553"/>
        <v>#VALUE!</v>
      </c>
      <c r="O1403" s="97"/>
      <c r="P1403" s="98" t="e">
        <f t="shared" si="545"/>
        <v>#VALUE!</v>
      </c>
      <c r="Q1403" s="99" t="e">
        <f t="shared" si="554"/>
        <v>#VALUE!</v>
      </c>
      <c r="R1403" s="100"/>
      <c r="S1403" s="5"/>
      <c r="T1403" s="28">
        <f t="shared" si="555"/>
        <v>0</v>
      </c>
      <c r="U1403" s="101">
        <v>66140</v>
      </c>
      <c r="V1403" s="102">
        <f t="shared" si="546"/>
        <v>0</v>
      </c>
      <c r="W1403" s="101"/>
      <c r="X1403" s="101"/>
      <c r="Y1403" s="102">
        <f t="shared" si="556"/>
        <v>0</v>
      </c>
      <c r="Z1403" s="102">
        <f t="shared" si="557"/>
        <v>0</v>
      </c>
      <c r="AA1403" s="102" t="e">
        <f t="shared" si="547"/>
        <v>#VALUE!</v>
      </c>
    </row>
    <row r="1404" spans="1:27" ht="17.25">
      <c r="A1404" s="5"/>
      <c r="B1404" s="5"/>
      <c r="C1404" s="93"/>
      <c r="D1404" s="193"/>
      <c r="E1404" s="94"/>
      <c r="F1404" s="95"/>
      <c r="G1404" s="96" t="str">
        <f t="shared" si="548"/>
        <v>Error</v>
      </c>
      <c r="H1404" s="97">
        <v>14400</v>
      </c>
      <c r="I1404" s="98" t="e">
        <f t="shared" si="549"/>
        <v>#VALUE!</v>
      </c>
      <c r="J1404" s="88" t="e">
        <f t="shared" si="544"/>
        <v>#VALUE!</v>
      </c>
      <c r="K1404" s="98">
        <f t="shared" si="550"/>
        <v>0</v>
      </c>
      <c r="L1404" s="98">
        <f t="shared" si="551"/>
        <v>0</v>
      </c>
      <c r="M1404" s="98" t="e">
        <f t="shared" si="552"/>
        <v>#VALUE!</v>
      </c>
      <c r="N1404" s="98" t="e">
        <f t="shared" si="553"/>
        <v>#VALUE!</v>
      </c>
      <c r="O1404" s="97"/>
      <c r="P1404" s="98" t="e">
        <f t="shared" si="545"/>
        <v>#VALUE!</v>
      </c>
      <c r="Q1404" s="99" t="e">
        <f t="shared" si="554"/>
        <v>#VALUE!</v>
      </c>
      <c r="R1404" s="100"/>
      <c r="S1404" s="5"/>
      <c r="T1404" s="28">
        <f t="shared" si="555"/>
        <v>0</v>
      </c>
      <c r="U1404" s="101">
        <v>66140</v>
      </c>
      <c r="V1404" s="102">
        <f t="shared" si="546"/>
        <v>0</v>
      </c>
      <c r="W1404" s="101"/>
      <c r="X1404" s="101"/>
      <c r="Y1404" s="102">
        <f t="shared" si="556"/>
        <v>0</v>
      </c>
      <c r="Z1404" s="102">
        <f t="shared" si="557"/>
        <v>0</v>
      </c>
      <c r="AA1404" s="102" t="e">
        <f t="shared" si="547"/>
        <v>#VALUE!</v>
      </c>
    </row>
    <row r="1405" spans="1:27" ht="17.25">
      <c r="A1405" s="5"/>
      <c r="B1405" s="5"/>
      <c r="C1405" s="93"/>
      <c r="D1405" s="193"/>
      <c r="E1405" s="84"/>
      <c r="F1405" s="85"/>
      <c r="G1405" s="86" t="str">
        <f t="shared" si="548"/>
        <v>Error</v>
      </c>
      <c r="H1405" s="87">
        <v>14400</v>
      </c>
      <c r="I1405" s="88" t="e">
        <f t="shared" si="549"/>
        <v>#VALUE!</v>
      </c>
      <c r="J1405" s="88" t="e">
        <f t="shared" si="544"/>
        <v>#VALUE!</v>
      </c>
      <c r="K1405" s="88">
        <f t="shared" si="550"/>
        <v>0</v>
      </c>
      <c r="L1405" s="88">
        <f t="shared" si="551"/>
        <v>0</v>
      </c>
      <c r="M1405" s="88" t="e">
        <f t="shared" si="552"/>
        <v>#VALUE!</v>
      </c>
      <c r="N1405" s="88" t="e">
        <f t="shared" si="553"/>
        <v>#VALUE!</v>
      </c>
      <c r="O1405" s="87"/>
      <c r="P1405" s="88" t="e">
        <f t="shared" si="545"/>
        <v>#VALUE!</v>
      </c>
      <c r="Q1405" s="89" t="e">
        <f t="shared" si="554"/>
        <v>#VALUE!</v>
      </c>
      <c r="R1405" s="90"/>
      <c r="S1405" s="82"/>
      <c r="T1405" s="28">
        <f t="shared" si="555"/>
        <v>0</v>
      </c>
      <c r="U1405" s="91">
        <v>66140</v>
      </c>
      <c r="V1405" s="92">
        <f t="shared" si="546"/>
        <v>0</v>
      </c>
      <c r="W1405" s="91"/>
      <c r="X1405" s="91"/>
      <c r="Y1405" s="92">
        <f t="shared" si="556"/>
        <v>0</v>
      </c>
      <c r="Z1405" s="92">
        <f t="shared" si="557"/>
        <v>0</v>
      </c>
      <c r="AA1405" s="92" t="e">
        <f t="shared" si="547"/>
        <v>#VALUE!</v>
      </c>
    </row>
    <row r="1406" spans="1:27" ht="17.25">
      <c r="A1406" s="5"/>
      <c r="B1406" s="5"/>
      <c r="C1406" s="93"/>
      <c r="D1406" s="193"/>
      <c r="E1406" s="94"/>
      <c r="F1406" s="95"/>
      <c r="G1406" s="96" t="str">
        <f t="shared" si="548"/>
        <v>Error</v>
      </c>
      <c r="H1406" s="97">
        <v>14400</v>
      </c>
      <c r="I1406" s="98" t="e">
        <f t="shared" si="549"/>
        <v>#VALUE!</v>
      </c>
      <c r="J1406" s="88" t="e">
        <f t="shared" si="544"/>
        <v>#VALUE!</v>
      </c>
      <c r="K1406" s="98">
        <f t="shared" si="550"/>
        <v>0</v>
      </c>
      <c r="L1406" s="98">
        <f t="shared" si="551"/>
        <v>0</v>
      </c>
      <c r="M1406" s="98" t="e">
        <f t="shared" si="552"/>
        <v>#VALUE!</v>
      </c>
      <c r="N1406" s="98" t="e">
        <f t="shared" si="553"/>
        <v>#VALUE!</v>
      </c>
      <c r="O1406" s="97"/>
      <c r="P1406" s="98" t="e">
        <f t="shared" si="545"/>
        <v>#VALUE!</v>
      </c>
      <c r="Q1406" s="99" t="e">
        <f t="shared" si="554"/>
        <v>#VALUE!</v>
      </c>
      <c r="R1406" s="100"/>
      <c r="S1406" s="5"/>
      <c r="T1406" s="28">
        <f t="shared" si="555"/>
        <v>0</v>
      </c>
      <c r="U1406" s="101">
        <v>66140</v>
      </c>
      <c r="V1406" s="102">
        <f t="shared" si="546"/>
        <v>0</v>
      </c>
      <c r="W1406" s="101"/>
      <c r="X1406" s="101"/>
      <c r="Y1406" s="102">
        <f t="shared" si="556"/>
        <v>0</v>
      </c>
      <c r="Z1406" s="102">
        <f t="shared" si="557"/>
        <v>0</v>
      </c>
      <c r="AA1406" s="102" t="e">
        <f t="shared" si="547"/>
        <v>#VALUE!</v>
      </c>
    </row>
    <row r="1407" spans="1:27" ht="17.25">
      <c r="A1407" s="5"/>
      <c r="B1407" s="5"/>
      <c r="C1407" s="93"/>
      <c r="D1407" s="193"/>
      <c r="E1407" s="94"/>
      <c r="F1407" s="95"/>
      <c r="G1407" s="96" t="str">
        <f t="shared" si="548"/>
        <v>Error</v>
      </c>
      <c r="H1407" s="97">
        <v>14400</v>
      </c>
      <c r="I1407" s="98" t="e">
        <f t="shared" si="549"/>
        <v>#VALUE!</v>
      </c>
      <c r="J1407" s="88" t="e">
        <f t="shared" si="544"/>
        <v>#VALUE!</v>
      </c>
      <c r="K1407" s="98">
        <f t="shared" si="550"/>
        <v>0</v>
      </c>
      <c r="L1407" s="98">
        <f t="shared" si="551"/>
        <v>0</v>
      </c>
      <c r="M1407" s="98" t="e">
        <f t="shared" si="552"/>
        <v>#VALUE!</v>
      </c>
      <c r="N1407" s="98" t="e">
        <f t="shared" si="553"/>
        <v>#VALUE!</v>
      </c>
      <c r="O1407" s="97"/>
      <c r="P1407" s="98" t="e">
        <f t="shared" si="545"/>
        <v>#VALUE!</v>
      </c>
      <c r="Q1407" s="99" t="e">
        <f t="shared" si="554"/>
        <v>#VALUE!</v>
      </c>
      <c r="R1407" s="100"/>
      <c r="S1407" s="5"/>
      <c r="T1407" s="28">
        <f t="shared" si="555"/>
        <v>0</v>
      </c>
      <c r="U1407" s="101">
        <v>66140</v>
      </c>
      <c r="V1407" s="102">
        <f t="shared" si="546"/>
        <v>0</v>
      </c>
      <c r="W1407" s="101"/>
      <c r="X1407" s="101"/>
      <c r="Y1407" s="102">
        <f t="shared" si="556"/>
        <v>0</v>
      </c>
      <c r="Z1407" s="102">
        <f t="shared" si="557"/>
        <v>0</v>
      </c>
      <c r="AA1407" s="102" t="e">
        <f t="shared" si="547"/>
        <v>#VALUE!</v>
      </c>
    </row>
    <row r="1408" spans="1:27" ht="17.25">
      <c r="A1408" s="5"/>
      <c r="B1408" s="5"/>
      <c r="C1408" s="93"/>
      <c r="D1408" s="193"/>
      <c r="E1408" s="94"/>
      <c r="F1408" s="95"/>
      <c r="G1408" s="96" t="str">
        <f t="shared" si="548"/>
        <v>Error</v>
      </c>
      <c r="H1408" s="97">
        <v>14400</v>
      </c>
      <c r="I1408" s="98" t="e">
        <f t="shared" si="549"/>
        <v>#VALUE!</v>
      </c>
      <c r="J1408" s="88" t="e">
        <f t="shared" si="544"/>
        <v>#VALUE!</v>
      </c>
      <c r="K1408" s="98">
        <f t="shared" si="550"/>
        <v>0</v>
      </c>
      <c r="L1408" s="98">
        <f t="shared" si="551"/>
        <v>0</v>
      </c>
      <c r="M1408" s="98" t="e">
        <f t="shared" si="552"/>
        <v>#VALUE!</v>
      </c>
      <c r="N1408" s="98" t="e">
        <f t="shared" si="553"/>
        <v>#VALUE!</v>
      </c>
      <c r="O1408" s="97"/>
      <c r="P1408" s="98" t="e">
        <f t="shared" si="545"/>
        <v>#VALUE!</v>
      </c>
      <c r="Q1408" s="99" t="e">
        <f t="shared" si="554"/>
        <v>#VALUE!</v>
      </c>
      <c r="R1408" s="100"/>
      <c r="S1408" s="5"/>
      <c r="T1408" s="28">
        <f t="shared" si="555"/>
        <v>0</v>
      </c>
      <c r="U1408" s="101">
        <v>66140</v>
      </c>
      <c r="V1408" s="102">
        <f t="shared" si="546"/>
        <v>0</v>
      </c>
      <c r="W1408" s="101"/>
      <c r="X1408" s="101"/>
      <c r="Y1408" s="102">
        <f t="shared" si="556"/>
        <v>0</v>
      </c>
      <c r="Z1408" s="102">
        <f t="shared" si="557"/>
        <v>0</v>
      </c>
      <c r="AA1408" s="102" t="e">
        <f t="shared" si="547"/>
        <v>#VALUE!</v>
      </c>
    </row>
    <row r="1409" spans="1:27" ht="17.25">
      <c r="A1409" s="5"/>
      <c r="B1409" s="5"/>
      <c r="C1409" s="93"/>
      <c r="D1409" s="193"/>
      <c r="E1409" s="94"/>
      <c r="F1409" s="95"/>
      <c r="G1409" s="96" t="str">
        <f t="shared" si="548"/>
        <v>Error</v>
      </c>
      <c r="H1409" s="97">
        <v>14400</v>
      </c>
      <c r="I1409" s="98" t="e">
        <f t="shared" si="549"/>
        <v>#VALUE!</v>
      </c>
      <c r="J1409" s="88" t="e">
        <f t="shared" si="544"/>
        <v>#VALUE!</v>
      </c>
      <c r="K1409" s="98">
        <f t="shared" si="550"/>
        <v>0</v>
      </c>
      <c r="L1409" s="98">
        <f t="shared" si="551"/>
        <v>0</v>
      </c>
      <c r="M1409" s="98" t="e">
        <f t="shared" si="552"/>
        <v>#VALUE!</v>
      </c>
      <c r="N1409" s="98" t="e">
        <f t="shared" si="553"/>
        <v>#VALUE!</v>
      </c>
      <c r="O1409" s="97"/>
      <c r="P1409" s="98" t="e">
        <f t="shared" si="545"/>
        <v>#VALUE!</v>
      </c>
      <c r="Q1409" s="99" t="e">
        <f t="shared" si="554"/>
        <v>#VALUE!</v>
      </c>
      <c r="R1409" s="100"/>
      <c r="S1409" s="5"/>
      <c r="T1409" s="28">
        <f t="shared" si="555"/>
        <v>0</v>
      </c>
      <c r="U1409" s="101">
        <v>66140</v>
      </c>
      <c r="V1409" s="102">
        <f t="shared" si="546"/>
        <v>0</v>
      </c>
      <c r="W1409" s="101"/>
      <c r="X1409" s="101"/>
      <c r="Y1409" s="102">
        <f t="shared" si="556"/>
        <v>0</v>
      </c>
      <c r="Z1409" s="102">
        <f t="shared" si="557"/>
        <v>0</v>
      </c>
      <c r="AA1409" s="102" t="e">
        <f t="shared" si="547"/>
        <v>#VALUE!</v>
      </c>
    </row>
    <row r="1410" spans="1:27" ht="17.25">
      <c r="A1410" s="5"/>
      <c r="B1410" s="5"/>
      <c r="C1410" s="93"/>
      <c r="D1410" s="193"/>
      <c r="E1410" s="94"/>
      <c r="F1410" s="95"/>
      <c r="G1410" s="96" t="str">
        <f t="shared" si="548"/>
        <v>Error</v>
      </c>
      <c r="H1410" s="97">
        <v>14400</v>
      </c>
      <c r="I1410" s="98" t="e">
        <f t="shared" si="549"/>
        <v>#VALUE!</v>
      </c>
      <c r="J1410" s="88" t="e">
        <f t="shared" si="544"/>
        <v>#VALUE!</v>
      </c>
      <c r="K1410" s="98">
        <f t="shared" si="550"/>
        <v>0</v>
      </c>
      <c r="L1410" s="98">
        <f t="shared" si="551"/>
        <v>0</v>
      </c>
      <c r="M1410" s="98" t="e">
        <f t="shared" si="552"/>
        <v>#VALUE!</v>
      </c>
      <c r="N1410" s="98" t="e">
        <f t="shared" si="553"/>
        <v>#VALUE!</v>
      </c>
      <c r="O1410" s="97"/>
      <c r="P1410" s="98" t="e">
        <f t="shared" si="545"/>
        <v>#VALUE!</v>
      </c>
      <c r="Q1410" s="99" t="e">
        <f t="shared" si="554"/>
        <v>#VALUE!</v>
      </c>
      <c r="R1410" s="100"/>
      <c r="S1410" s="5"/>
      <c r="T1410" s="28">
        <f t="shared" si="555"/>
        <v>0</v>
      </c>
      <c r="U1410" s="101">
        <v>66140</v>
      </c>
      <c r="V1410" s="102">
        <f t="shared" si="546"/>
        <v>0</v>
      </c>
      <c r="W1410" s="101"/>
      <c r="X1410" s="101"/>
      <c r="Y1410" s="102">
        <f t="shared" si="556"/>
        <v>0</v>
      </c>
      <c r="Z1410" s="102">
        <f t="shared" si="557"/>
        <v>0</v>
      </c>
      <c r="AA1410" s="102" t="e">
        <f t="shared" si="547"/>
        <v>#VALUE!</v>
      </c>
    </row>
    <row r="1411" spans="1:27" ht="17.25">
      <c r="A1411" s="5"/>
      <c r="B1411" s="5"/>
      <c r="C1411" s="93"/>
      <c r="D1411" s="193"/>
      <c r="E1411" s="84"/>
      <c r="F1411" s="85"/>
      <c r="G1411" s="86" t="str">
        <f t="shared" si="548"/>
        <v>Error</v>
      </c>
      <c r="H1411" s="87">
        <v>14400</v>
      </c>
      <c r="I1411" s="88" t="e">
        <f t="shared" si="549"/>
        <v>#VALUE!</v>
      </c>
      <c r="J1411" s="88" t="e">
        <f t="shared" si="544"/>
        <v>#VALUE!</v>
      </c>
      <c r="K1411" s="88">
        <f t="shared" si="550"/>
        <v>0</v>
      </c>
      <c r="L1411" s="88">
        <f t="shared" si="551"/>
        <v>0</v>
      </c>
      <c r="M1411" s="88" t="e">
        <f t="shared" si="552"/>
        <v>#VALUE!</v>
      </c>
      <c r="N1411" s="88" t="e">
        <f t="shared" si="553"/>
        <v>#VALUE!</v>
      </c>
      <c r="O1411" s="87"/>
      <c r="P1411" s="88" t="e">
        <f t="shared" si="545"/>
        <v>#VALUE!</v>
      </c>
      <c r="Q1411" s="89" t="e">
        <f t="shared" si="554"/>
        <v>#VALUE!</v>
      </c>
      <c r="R1411" s="90"/>
      <c r="S1411" s="82"/>
      <c r="T1411" s="28">
        <f t="shared" si="555"/>
        <v>0</v>
      </c>
      <c r="U1411" s="91">
        <v>66140</v>
      </c>
      <c r="V1411" s="92">
        <f t="shared" si="546"/>
        <v>0</v>
      </c>
      <c r="W1411" s="91"/>
      <c r="X1411" s="91"/>
      <c r="Y1411" s="92">
        <f t="shared" si="556"/>
        <v>0</v>
      </c>
      <c r="Z1411" s="92">
        <f t="shared" si="557"/>
        <v>0</v>
      </c>
      <c r="AA1411" s="92" t="e">
        <f t="shared" si="547"/>
        <v>#VALUE!</v>
      </c>
    </row>
    <row r="1412" spans="1:27" ht="17.25">
      <c r="A1412" s="5"/>
      <c r="B1412" s="5"/>
      <c r="C1412" s="93"/>
      <c r="D1412" s="193"/>
      <c r="E1412" s="94"/>
      <c r="F1412" s="95"/>
      <c r="G1412" s="96" t="str">
        <f t="shared" si="548"/>
        <v>Error</v>
      </c>
      <c r="H1412" s="97">
        <v>14400</v>
      </c>
      <c r="I1412" s="98" t="e">
        <f t="shared" si="549"/>
        <v>#VALUE!</v>
      </c>
      <c r="J1412" s="88" t="e">
        <f t="shared" si="544"/>
        <v>#VALUE!</v>
      </c>
      <c r="K1412" s="98">
        <f t="shared" si="550"/>
        <v>0</v>
      </c>
      <c r="L1412" s="98">
        <f t="shared" si="551"/>
        <v>0</v>
      </c>
      <c r="M1412" s="98" t="e">
        <f t="shared" si="552"/>
        <v>#VALUE!</v>
      </c>
      <c r="N1412" s="98" t="e">
        <f t="shared" si="553"/>
        <v>#VALUE!</v>
      </c>
      <c r="O1412" s="97"/>
      <c r="P1412" s="98" t="e">
        <f t="shared" si="545"/>
        <v>#VALUE!</v>
      </c>
      <c r="Q1412" s="99" t="e">
        <f t="shared" si="554"/>
        <v>#VALUE!</v>
      </c>
      <c r="R1412" s="100"/>
      <c r="S1412" s="5"/>
      <c r="T1412" s="28">
        <f t="shared" si="555"/>
        <v>0</v>
      </c>
      <c r="U1412" s="101">
        <v>66140</v>
      </c>
      <c r="V1412" s="102">
        <f t="shared" si="546"/>
        <v>0</v>
      </c>
      <c r="W1412" s="101"/>
      <c r="X1412" s="101"/>
      <c r="Y1412" s="102">
        <f t="shared" si="556"/>
        <v>0</v>
      </c>
      <c r="Z1412" s="102">
        <f t="shared" si="557"/>
        <v>0</v>
      </c>
      <c r="AA1412" s="102" t="e">
        <f t="shared" si="547"/>
        <v>#VALUE!</v>
      </c>
    </row>
    <row r="1413" spans="1:27" ht="17.25">
      <c r="A1413" s="5"/>
      <c r="B1413" s="5"/>
      <c r="C1413" s="93"/>
      <c r="D1413" s="193"/>
      <c r="E1413" s="94"/>
      <c r="F1413" s="95"/>
      <c r="G1413" s="96" t="str">
        <f t="shared" si="548"/>
        <v>Error</v>
      </c>
      <c r="H1413" s="97">
        <v>14400</v>
      </c>
      <c r="I1413" s="98" t="e">
        <f t="shared" si="549"/>
        <v>#VALUE!</v>
      </c>
      <c r="J1413" s="88" t="e">
        <f t="shared" si="544"/>
        <v>#VALUE!</v>
      </c>
      <c r="K1413" s="98">
        <f t="shared" si="550"/>
        <v>0</v>
      </c>
      <c r="L1413" s="98">
        <f t="shared" si="551"/>
        <v>0</v>
      </c>
      <c r="M1413" s="98" t="e">
        <f t="shared" si="552"/>
        <v>#VALUE!</v>
      </c>
      <c r="N1413" s="98" t="e">
        <f t="shared" si="553"/>
        <v>#VALUE!</v>
      </c>
      <c r="O1413" s="97"/>
      <c r="P1413" s="98" t="e">
        <f t="shared" si="545"/>
        <v>#VALUE!</v>
      </c>
      <c r="Q1413" s="99" t="e">
        <f t="shared" si="554"/>
        <v>#VALUE!</v>
      </c>
      <c r="R1413" s="100"/>
      <c r="S1413" s="5"/>
      <c r="T1413" s="28">
        <f t="shared" si="555"/>
        <v>0</v>
      </c>
      <c r="U1413" s="101">
        <v>66140</v>
      </c>
      <c r="V1413" s="102">
        <f t="shared" ref="V1413:V1444" si="558">+U1413*T1413</f>
        <v>0</v>
      </c>
      <c r="W1413" s="101"/>
      <c r="X1413" s="101"/>
      <c r="Y1413" s="102">
        <f t="shared" si="556"/>
        <v>0</v>
      </c>
      <c r="Z1413" s="102">
        <f t="shared" si="557"/>
        <v>0</v>
      </c>
      <c r="AA1413" s="102" t="e">
        <f t="shared" ref="AA1413:AA1444" si="559">+Z1413+Q1413</f>
        <v>#VALUE!</v>
      </c>
    </row>
    <row r="1414" spans="1:27" ht="17.25">
      <c r="A1414" s="5"/>
      <c r="B1414" s="5"/>
      <c r="C1414" s="93"/>
      <c r="D1414" s="193"/>
      <c r="E1414" s="94"/>
      <c r="F1414" s="95"/>
      <c r="G1414" s="96" t="str">
        <f t="shared" si="548"/>
        <v>Error</v>
      </c>
      <c r="H1414" s="97">
        <v>14400</v>
      </c>
      <c r="I1414" s="98" t="e">
        <f t="shared" si="549"/>
        <v>#VALUE!</v>
      </c>
      <c r="J1414" s="88" t="e">
        <f t="shared" si="544"/>
        <v>#VALUE!</v>
      </c>
      <c r="K1414" s="98">
        <f t="shared" si="550"/>
        <v>0</v>
      </c>
      <c r="L1414" s="98">
        <f t="shared" si="551"/>
        <v>0</v>
      </c>
      <c r="M1414" s="98" t="e">
        <f t="shared" si="552"/>
        <v>#VALUE!</v>
      </c>
      <c r="N1414" s="98" t="e">
        <f t="shared" si="553"/>
        <v>#VALUE!</v>
      </c>
      <c r="O1414" s="97"/>
      <c r="P1414" s="98" t="e">
        <f t="shared" si="545"/>
        <v>#VALUE!</v>
      </c>
      <c r="Q1414" s="99" t="e">
        <f t="shared" si="554"/>
        <v>#VALUE!</v>
      </c>
      <c r="R1414" s="100"/>
      <c r="S1414" s="5"/>
      <c r="T1414" s="28">
        <f t="shared" si="555"/>
        <v>0</v>
      </c>
      <c r="U1414" s="101">
        <v>66140</v>
      </c>
      <c r="V1414" s="102">
        <f t="shared" si="558"/>
        <v>0</v>
      </c>
      <c r="W1414" s="101"/>
      <c r="X1414" s="101"/>
      <c r="Y1414" s="102">
        <f t="shared" si="556"/>
        <v>0</v>
      </c>
      <c r="Z1414" s="102">
        <f t="shared" si="557"/>
        <v>0</v>
      </c>
      <c r="AA1414" s="102" t="e">
        <f t="shared" si="559"/>
        <v>#VALUE!</v>
      </c>
    </row>
    <row r="1415" spans="1:27" ht="17.25">
      <c r="A1415" s="5"/>
      <c r="B1415" s="5"/>
      <c r="C1415" s="93"/>
      <c r="D1415" s="193"/>
      <c r="E1415" s="94"/>
      <c r="F1415" s="95"/>
      <c r="G1415" s="96" t="str">
        <f t="shared" si="548"/>
        <v>Error</v>
      </c>
      <c r="H1415" s="97">
        <v>14400</v>
      </c>
      <c r="I1415" s="98" t="e">
        <f t="shared" si="549"/>
        <v>#VALUE!</v>
      </c>
      <c r="J1415" s="88" t="e">
        <f t="shared" si="544"/>
        <v>#VALUE!</v>
      </c>
      <c r="K1415" s="98">
        <f t="shared" si="550"/>
        <v>0</v>
      </c>
      <c r="L1415" s="98">
        <f t="shared" si="551"/>
        <v>0</v>
      </c>
      <c r="M1415" s="98" t="e">
        <f t="shared" si="552"/>
        <v>#VALUE!</v>
      </c>
      <c r="N1415" s="98" t="e">
        <f t="shared" si="553"/>
        <v>#VALUE!</v>
      </c>
      <c r="O1415" s="97"/>
      <c r="P1415" s="98" t="e">
        <f t="shared" si="545"/>
        <v>#VALUE!</v>
      </c>
      <c r="Q1415" s="99" t="e">
        <f t="shared" si="554"/>
        <v>#VALUE!</v>
      </c>
      <c r="R1415" s="100"/>
      <c r="S1415" s="5"/>
      <c r="T1415" s="28">
        <f t="shared" si="555"/>
        <v>0</v>
      </c>
      <c r="U1415" s="101">
        <v>66140</v>
      </c>
      <c r="V1415" s="102">
        <f t="shared" si="558"/>
        <v>0</v>
      </c>
      <c r="W1415" s="101"/>
      <c r="X1415" s="101"/>
      <c r="Y1415" s="102">
        <f t="shared" si="556"/>
        <v>0</v>
      </c>
      <c r="Z1415" s="102">
        <f t="shared" si="557"/>
        <v>0</v>
      </c>
      <c r="AA1415" s="102" t="e">
        <f t="shared" si="559"/>
        <v>#VALUE!</v>
      </c>
    </row>
    <row r="1416" spans="1:27" ht="17.25">
      <c r="A1416" s="5"/>
      <c r="B1416" s="5"/>
      <c r="C1416" s="93"/>
      <c r="D1416" s="193"/>
      <c r="E1416" s="94"/>
      <c r="F1416" s="95"/>
      <c r="G1416" s="96" t="str">
        <f t="shared" si="548"/>
        <v>Error</v>
      </c>
      <c r="H1416" s="97">
        <v>14400</v>
      </c>
      <c r="I1416" s="98" t="e">
        <f t="shared" si="549"/>
        <v>#VALUE!</v>
      </c>
      <c r="J1416" s="88" t="e">
        <f t="shared" si="544"/>
        <v>#VALUE!</v>
      </c>
      <c r="K1416" s="98">
        <f t="shared" si="550"/>
        <v>0</v>
      </c>
      <c r="L1416" s="98">
        <f t="shared" si="551"/>
        <v>0</v>
      </c>
      <c r="M1416" s="98" t="e">
        <f t="shared" si="552"/>
        <v>#VALUE!</v>
      </c>
      <c r="N1416" s="98" t="e">
        <f t="shared" si="553"/>
        <v>#VALUE!</v>
      </c>
      <c r="O1416" s="97"/>
      <c r="P1416" s="98" t="e">
        <f t="shared" si="545"/>
        <v>#VALUE!</v>
      </c>
      <c r="Q1416" s="99" t="e">
        <f t="shared" si="554"/>
        <v>#VALUE!</v>
      </c>
      <c r="R1416" s="100"/>
      <c r="S1416" s="5"/>
      <c r="T1416" s="28">
        <f t="shared" si="555"/>
        <v>0</v>
      </c>
      <c r="U1416" s="101">
        <v>66140</v>
      </c>
      <c r="V1416" s="102">
        <f t="shared" si="558"/>
        <v>0</v>
      </c>
      <c r="W1416" s="101"/>
      <c r="X1416" s="101"/>
      <c r="Y1416" s="102">
        <f t="shared" si="556"/>
        <v>0</v>
      </c>
      <c r="Z1416" s="102">
        <f t="shared" si="557"/>
        <v>0</v>
      </c>
      <c r="AA1416" s="102" t="e">
        <f t="shared" si="559"/>
        <v>#VALUE!</v>
      </c>
    </row>
    <row r="1417" spans="1:27" ht="17.25">
      <c r="A1417" s="5"/>
      <c r="B1417" s="5"/>
      <c r="C1417" s="93"/>
      <c r="D1417" s="193"/>
      <c r="E1417" s="84"/>
      <c r="F1417" s="85"/>
      <c r="G1417" s="86" t="str">
        <f t="shared" si="548"/>
        <v>Error</v>
      </c>
      <c r="H1417" s="87">
        <v>14400</v>
      </c>
      <c r="I1417" s="88" t="e">
        <f t="shared" si="549"/>
        <v>#VALUE!</v>
      </c>
      <c r="J1417" s="88" t="e">
        <f t="shared" si="544"/>
        <v>#VALUE!</v>
      </c>
      <c r="K1417" s="88">
        <f t="shared" si="550"/>
        <v>0</v>
      </c>
      <c r="L1417" s="88">
        <f t="shared" si="551"/>
        <v>0</v>
      </c>
      <c r="M1417" s="88" t="e">
        <f t="shared" si="552"/>
        <v>#VALUE!</v>
      </c>
      <c r="N1417" s="88" t="e">
        <f t="shared" si="553"/>
        <v>#VALUE!</v>
      </c>
      <c r="O1417" s="87"/>
      <c r="P1417" s="88" t="e">
        <f t="shared" si="545"/>
        <v>#VALUE!</v>
      </c>
      <c r="Q1417" s="89" t="e">
        <f t="shared" si="554"/>
        <v>#VALUE!</v>
      </c>
      <c r="R1417" s="90"/>
      <c r="S1417" s="82"/>
      <c r="T1417" s="28">
        <f t="shared" si="555"/>
        <v>0</v>
      </c>
      <c r="U1417" s="91">
        <v>66140</v>
      </c>
      <c r="V1417" s="92">
        <f t="shared" si="558"/>
        <v>0</v>
      </c>
      <c r="W1417" s="91"/>
      <c r="X1417" s="91"/>
      <c r="Y1417" s="92">
        <f t="shared" si="556"/>
        <v>0</v>
      </c>
      <c r="Z1417" s="92">
        <f t="shared" si="557"/>
        <v>0</v>
      </c>
      <c r="AA1417" s="92" t="e">
        <f t="shared" si="559"/>
        <v>#VALUE!</v>
      </c>
    </row>
    <row r="1418" spans="1:27" ht="17.25">
      <c r="A1418" s="5"/>
      <c r="B1418" s="5"/>
      <c r="C1418" s="93"/>
      <c r="D1418" s="193"/>
      <c r="E1418" s="94"/>
      <c r="F1418" s="95"/>
      <c r="G1418" s="96" t="str">
        <f t="shared" si="548"/>
        <v>Error</v>
      </c>
      <c r="H1418" s="97">
        <v>14400</v>
      </c>
      <c r="I1418" s="98" t="e">
        <f t="shared" si="549"/>
        <v>#VALUE!</v>
      </c>
      <c r="J1418" s="88" t="e">
        <f t="shared" si="544"/>
        <v>#VALUE!</v>
      </c>
      <c r="K1418" s="98">
        <f t="shared" si="550"/>
        <v>0</v>
      </c>
      <c r="L1418" s="98">
        <f t="shared" si="551"/>
        <v>0</v>
      </c>
      <c r="M1418" s="98" t="e">
        <f t="shared" si="552"/>
        <v>#VALUE!</v>
      </c>
      <c r="N1418" s="98" t="e">
        <f t="shared" si="553"/>
        <v>#VALUE!</v>
      </c>
      <c r="O1418" s="97"/>
      <c r="P1418" s="98" t="e">
        <f t="shared" si="545"/>
        <v>#VALUE!</v>
      </c>
      <c r="Q1418" s="99" t="e">
        <f t="shared" si="554"/>
        <v>#VALUE!</v>
      </c>
      <c r="R1418" s="100"/>
      <c r="S1418" s="5"/>
      <c r="T1418" s="28">
        <f t="shared" si="555"/>
        <v>0</v>
      </c>
      <c r="U1418" s="101">
        <v>66140</v>
      </c>
      <c r="V1418" s="102">
        <f t="shared" si="558"/>
        <v>0</v>
      </c>
      <c r="W1418" s="101"/>
      <c r="X1418" s="101"/>
      <c r="Y1418" s="102">
        <f t="shared" si="556"/>
        <v>0</v>
      </c>
      <c r="Z1418" s="102">
        <f t="shared" si="557"/>
        <v>0</v>
      </c>
      <c r="AA1418" s="102" t="e">
        <f t="shared" si="559"/>
        <v>#VALUE!</v>
      </c>
    </row>
    <row r="1419" spans="1:27" ht="17.25">
      <c r="A1419" s="5"/>
      <c r="B1419" s="5"/>
      <c r="C1419" s="93"/>
      <c r="D1419" s="193"/>
      <c r="E1419" s="94"/>
      <c r="F1419" s="95"/>
      <c r="G1419" s="96" t="str">
        <f t="shared" si="548"/>
        <v>Error</v>
      </c>
      <c r="H1419" s="97">
        <v>14400</v>
      </c>
      <c r="I1419" s="98" t="e">
        <f t="shared" si="549"/>
        <v>#VALUE!</v>
      </c>
      <c r="J1419" s="88" t="e">
        <f t="shared" si="544"/>
        <v>#VALUE!</v>
      </c>
      <c r="K1419" s="98">
        <f t="shared" si="550"/>
        <v>0</v>
      </c>
      <c r="L1419" s="98">
        <f t="shared" si="551"/>
        <v>0</v>
      </c>
      <c r="M1419" s="98" t="e">
        <f t="shared" si="552"/>
        <v>#VALUE!</v>
      </c>
      <c r="N1419" s="98" t="e">
        <f t="shared" si="553"/>
        <v>#VALUE!</v>
      </c>
      <c r="O1419" s="97"/>
      <c r="P1419" s="98" t="e">
        <f t="shared" si="545"/>
        <v>#VALUE!</v>
      </c>
      <c r="Q1419" s="99" t="e">
        <f t="shared" si="554"/>
        <v>#VALUE!</v>
      </c>
      <c r="R1419" s="100"/>
      <c r="S1419" s="5"/>
      <c r="T1419" s="28">
        <f t="shared" si="555"/>
        <v>0</v>
      </c>
      <c r="U1419" s="101">
        <v>66140</v>
      </c>
      <c r="V1419" s="102">
        <f t="shared" si="558"/>
        <v>0</v>
      </c>
      <c r="W1419" s="101"/>
      <c r="X1419" s="101"/>
      <c r="Y1419" s="102">
        <f t="shared" si="556"/>
        <v>0</v>
      </c>
      <c r="Z1419" s="102">
        <f t="shared" si="557"/>
        <v>0</v>
      </c>
      <c r="AA1419" s="102" t="e">
        <f t="shared" si="559"/>
        <v>#VALUE!</v>
      </c>
    </row>
    <row r="1420" spans="1:27" ht="17.25">
      <c r="A1420" s="5"/>
      <c r="B1420" s="5"/>
      <c r="C1420" s="93"/>
      <c r="D1420" s="193"/>
      <c r="E1420" s="94"/>
      <c r="F1420" s="95"/>
      <c r="G1420" s="96" t="str">
        <f t="shared" si="548"/>
        <v>Error</v>
      </c>
      <c r="H1420" s="97">
        <v>14400</v>
      </c>
      <c r="I1420" s="98" t="e">
        <f t="shared" si="549"/>
        <v>#VALUE!</v>
      </c>
      <c r="J1420" s="88" t="e">
        <f t="shared" si="544"/>
        <v>#VALUE!</v>
      </c>
      <c r="K1420" s="98">
        <f t="shared" si="550"/>
        <v>0</v>
      </c>
      <c r="L1420" s="98">
        <f t="shared" si="551"/>
        <v>0</v>
      </c>
      <c r="M1420" s="98" t="e">
        <f t="shared" si="552"/>
        <v>#VALUE!</v>
      </c>
      <c r="N1420" s="98" t="e">
        <f t="shared" si="553"/>
        <v>#VALUE!</v>
      </c>
      <c r="O1420" s="97"/>
      <c r="P1420" s="98" t="e">
        <f t="shared" si="545"/>
        <v>#VALUE!</v>
      </c>
      <c r="Q1420" s="99" t="e">
        <f t="shared" si="554"/>
        <v>#VALUE!</v>
      </c>
      <c r="R1420" s="100"/>
      <c r="S1420" s="5"/>
      <c r="T1420" s="28">
        <f t="shared" si="555"/>
        <v>0</v>
      </c>
      <c r="U1420" s="101">
        <v>66140</v>
      </c>
      <c r="V1420" s="102">
        <f t="shared" si="558"/>
        <v>0</v>
      </c>
      <c r="W1420" s="101"/>
      <c r="X1420" s="101"/>
      <c r="Y1420" s="102">
        <f t="shared" si="556"/>
        <v>0</v>
      </c>
      <c r="Z1420" s="102">
        <f t="shared" si="557"/>
        <v>0</v>
      </c>
      <c r="AA1420" s="102" t="e">
        <f t="shared" si="559"/>
        <v>#VALUE!</v>
      </c>
    </row>
    <row r="1421" spans="1:27" ht="17.25">
      <c r="A1421" s="5"/>
      <c r="B1421" s="5"/>
      <c r="C1421" s="93"/>
      <c r="D1421" s="193"/>
      <c r="E1421" s="94"/>
      <c r="F1421" s="95"/>
      <c r="G1421" s="96" t="str">
        <f t="shared" si="548"/>
        <v>Error</v>
      </c>
      <c r="H1421" s="97">
        <v>14400</v>
      </c>
      <c r="I1421" s="98" t="e">
        <f t="shared" si="549"/>
        <v>#VALUE!</v>
      </c>
      <c r="J1421" s="88" t="e">
        <f t="shared" si="544"/>
        <v>#VALUE!</v>
      </c>
      <c r="K1421" s="98">
        <f t="shared" si="550"/>
        <v>0</v>
      </c>
      <c r="L1421" s="98">
        <f t="shared" si="551"/>
        <v>0</v>
      </c>
      <c r="M1421" s="98" t="e">
        <f t="shared" si="552"/>
        <v>#VALUE!</v>
      </c>
      <c r="N1421" s="98" t="e">
        <f t="shared" si="553"/>
        <v>#VALUE!</v>
      </c>
      <c r="O1421" s="97"/>
      <c r="P1421" s="98" t="e">
        <f t="shared" si="545"/>
        <v>#VALUE!</v>
      </c>
      <c r="Q1421" s="99" t="e">
        <f t="shared" si="554"/>
        <v>#VALUE!</v>
      </c>
      <c r="R1421" s="100"/>
      <c r="S1421" s="5"/>
      <c r="T1421" s="28">
        <f t="shared" si="555"/>
        <v>0</v>
      </c>
      <c r="U1421" s="101">
        <v>66140</v>
      </c>
      <c r="V1421" s="102">
        <f t="shared" si="558"/>
        <v>0</v>
      </c>
      <c r="W1421" s="101"/>
      <c r="X1421" s="101"/>
      <c r="Y1421" s="102">
        <f t="shared" si="556"/>
        <v>0</v>
      </c>
      <c r="Z1421" s="102">
        <f t="shared" si="557"/>
        <v>0</v>
      </c>
      <c r="AA1421" s="102" t="e">
        <f t="shared" si="559"/>
        <v>#VALUE!</v>
      </c>
    </row>
    <row r="1422" spans="1:27" ht="17.25">
      <c r="A1422" s="5"/>
      <c r="B1422" s="5"/>
      <c r="C1422" s="93"/>
      <c r="D1422" s="193"/>
      <c r="E1422" s="94"/>
      <c r="F1422" s="95"/>
      <c r="G1422" s="96" t="str">
        <f t="shared" si="548"/>
        <v>Error</v>
      </c>
      <c r="H1422" s="97">
        <v>14400</v>
      </c>
      <c r="I1422" s="98" t="e">
        <f t="shared" si="549"/>
        <v>#VALUE!</v>
      </c>
      <c r="J1422" s="88" t="e">
        <f t="shared" si="544"/>
        <v>#VALUE!</v>
      </c>
      <c r="K1422" s="98">
        <f t="shared" si="550"/>
        <v>0</v>
      </c>
      <c r="L1422" s="98">
        <f t="shared" si="551"/>
        <v>0</v>
      </c>
      <c r="M1422" s="98" t="e">
        <f t="shared" si="552"/>
        <v>#VALUE!</v>
      </c>
      <c r="N1422" s="98" t="e">
        <f t="shared" si="553"/>
        <v>#VALUE!</v>
      </c>
      <c r="O1422" s="97"/>
      <c r="P1422" s="98" t="e">
        <f t="shared" si="545"/>
        <v>#VALUE!</v>
      </c>
      <c r="Q1422" s="99" t="e">
        <f t="shared" si="554"/>
        <v>#VALUE!</v>
      </c>
      <c r="R1422" s="100"/>
      <c r="S1422" s="5"/>
      <c r="T1422" s="28">
        <f t="shared" si="555"/>
        <v>0</v>
      </c>
      <c r="U1422" s="101">
        <v>66140</v>
      </c>
      <c r="V1422" s="102">
        <f t="shared" si="558"/>
        <v>0</v>
      </c>
      <c r="W1422" s="101"/>
      <c r="X1422" s="101"/>
      <c r="Y1422" s="102">
        <f t="shared" si="556"/>
        <v>0</v>
      </c>
      <c r="Z1422" s="102">
        <f t="shared" si="557"/>
        <v>0</v>
      </c>
      <c r="AA1422" s="102" t="e">
        <f t="shared" si="559"/>
        <v>#VALUE!</v>
      </c>
    </row>
    <row r="1423" spans="1:27" ht="17.25">
      <c r="A1423" s="5"/>
      <c r="B1423" s="5"/>
      <c r="C1423" s="93"/>
      <c r="D1423" s="193"/>
      <c r="E1423" s="84"/>
      <c r="F1423" s="85"/>
      <c r="G1423" s="86" t="str">
        <f t="shared" si="548"/>
        <v>Error</v>
      </c>
      <c r="H1423" s="87">
        <v>14400</v>
      </c>
      <c r="I1423" s="88" t="e">
        <f t="shared" si="549"/>
        <v>#VALUE!</v>
      </c>
      <c r="J1423" s="88" t="e">
        <f t="shared" si="544"/>
        <v>#VALUE!</v>
      </c>
      <c r="K1423" s="88">
        <f t="shared" si="550"/>
        <v>0</v>
      </c>
      <c r="L1423" s="88">
        <f t="shared" si="551"/>
        <v>0</v>
      </c>
      <c r="M1423" s="88" t="e">
        <f t="shared" si="552"/>
        <v>#VALUE!</v>
      </c>
      <c r="N1423" s="88" t="e">
        <f t="shared" si="553"/>
        <v>#VALUE!</v>
      </c>
      <c r="O1423" s="87"/>
      <c r="P1423" s="88" t="e">
        <f t="shared" si="545"/>
        <v>#VALUE!</v>
      </c>
      <c r="Q1423" s="89" t="e">
        <f t="shared" si="554"/>
        <v>#VALUE!</v>
      </c>
      <c r="R1423" s="90"/>
      <c r="S1423" s="82"/>
      <c r="T1423" s="28">
        <f t="shared" si="555"/>
        <v>0</v>
      </c>
      <c r="U1423" s="91">
        <v>66140</v>
      </c>
      <c r="V1423" s="92">
        <f t="shared" si="558"/>
        <v>0</v>
      </c>
      <c r="W1423" s="91"/>
      <c r="X1423" s="91"/>
      <c r="Y1423" s="92">
        <f t="shared" si="556"/>
        <v>0</v>
      </c>
      <c r="Z1423" s="92">
        <f t="shared" si="557"/>
        <v>0</v>
      </c>
      <c r="AA1423" s="92" t="e">
        <f t="shared" si="559"/>
        <v>#VALUE!</v>
      </c>
    </row>
    <row r="1424" spans="1:27" ht="17.25">
      <c r="A1424" s="5"/>
      <c r="B1424" s="5"/>
      <c r="C1424" s="93"/>
      <c r="D1424" s="193"/>
      <c r="E1424" s="94"/>
      <c r="F1424" s="95"/>
      <c r="G1424" s="96" t="str">
        <f t="shared" si="548"/>
        <v>Error</v>
      </c>
      <c r="H1424" s="97">
        <v>14400</v>
      </c>
      <c r="I1424" s="98" t="e">
        <f t="shared" si="549"/>
        <v>#VALUE!</v>
      </c>
      <c r="J1424" s="88" t="e">
        <f t="shared" si="544"/>
        <v>#VALUE!</v>
      </c>
      <c r="K1424" s="98">
        <f t="shared" si="550"/>
        <v>0</v>
      </c>
      <c r="L1424" s="98">
        <f t="shared" si="551"/>
        <v>0</v>
      </c>
      <c r="M1424" s="98" t="e">
        <f t="shared" si="552"/>
        <v>#VALUE!</v>
      </c>
      <c r="N1424" s="98" t="e">
        <f t="shared" si="553"/>
        <v>#VALUE!</v>
      </c>
      <c r="O1424" s="97"/>
      <c r="P1424" s="98" t="e">
        <f t="shared" si="545"/>
        <v>#VALUE!</v>
      </c>
      <c r="Q1424" s="99" t="e">
        <f t="shared" si="554"/>
        <v>#VALUE!</v>
      </c>
      <c r="R1424" s="100"/>
      <c r="S1424" s="5"/>
      <c r="T1424" s="28">
        <f t="shared" si="555"/>
        <v>0</v>
      </c>
      <c r="U1424" s="101">
        <v>66140</v>
      </c>
      <c r="V1424" s="102">
        <f t="shared" si="558"/>
        <v>0</v>
      </c>
      <c r="W1424" s="101"/>
      <c r="X1424" s="101"/>
      <c r="Y1424" s="102">
        <f t="shared" si="556"/>
        <v>0</v>
      </c>
      <c r="Z1424" s="102">
        <f t="shared" si="557"/>
        <v>0</v>
      </c>
      <c r="AA1424" s="102" t="e">
        <f t="shared" si="559"/>
        <v>#VALUE!</v>
      </c>
    </row>
    <row r="1425" spans="1:27" ht="17.25">
      <c r="A1425" s="5"/>
      <c r="B1425" s="5"/>
      <c r="C1425" s="93"/>
      <c r="D1425" s="193"/>
      <c r="E1425" s="94"/>
      <c r="F1425" s="95"/>
      <c r="G1425" s="96" t="str">
        <f t="shared" si="548"/>
        <v>Error</v>
      </c>
      <c r="H1425" s="97">
        <v>14400</v>
      </c>
      <c r="I1425" s="98" t="e">
        <f t="shared" si="549"/>
        <v>#VALUE!</v>
      </c>
      <c r="J1425" s="88" t="e">
        <f t="shared" si="544"/>
        <v>#VALUE!</v>
      </c>
      <c r="K1425" s="98">
        <f t="shared" si="550"/>
        <v>0</v>
      </c>
      <c r="L1425" s="98">
        <f t="shared" si="551"/>
        <v>0</v>
      </c>
      <c r="M1425" s="98" t="e">
        <f t="shared" si="552"/>
        <v>#VALUE!</v>
      </c>
      <c r="N1425" s="98" t="e">
        <f t="shared" si="553"/>
        <v>#VALUE!</v>
      </c>
      <c r="O1425" s="97"/>
      <c r="P1425" s="98" t="e">
        <f t="shared" si="545"/>
        <v>#VALUE!</v>
      </c>
      <c r="Q1425" s="99" t="e">
        <f t="shared" si="554"/>
        <v>#VALUE!</v>
      </c>
      <c r="R1425" s="100"/>
      <c r="S1425" s="5"/>
      <c r="T1425" s="28">
        <f t="shared" si="555"/>
        <v>0</v>
      </c>
      <c r="U1425" s="101">
        <v>66140</v>
      </c>
      <c r="V1425" s="102">
        <f t="shared" si="558"/>
        <v>0</v>
      </c>
      <c r="W1425" s="101"/>
      <c r="X1425" s="101"/>
      <c r="Y1425" s="102">
        <f t="shared" si="556"/>
        <v>0</v>
      </c>
      <c r="Z1425" s="102">
        <f t="shared" si="557"/>
        <v>0</v>
      </c>
      <c r="AA1425" s="102" t="e">
        <f t="shared" si="559"/>
        <v>#VALUE!</v>
      </c>
    </row>
    <row r="1426" spans="1:27" ht="17.25">
      <c r="A1426" s="5"/>
      <c r="B1426" s="5"/>
      <c r="C1426" s="93"/>
      <c r="D1426" s="193"/>
      <c r="E1426" s="94"/>
      <c r="F1426" s="95"/>
      <c r="G1426" s="96" t="str">
        <f t="shared" si="548"/>
        <v>Error</v>
      </c>
      <c r="H1426" s="97">
        <v>14400</v>
      </c>
      <c r="I1426" s="98" t="e">
        <f t="shared" si="549"/>
        <v>#VALUE!</v>
      </c>
      <c r="J1426" s="88" t="e">
        <f t="shared" si="544"/>
        <v>#VALUE!</v>
      </c>
      <c r="K1426" s="98">
        <f t="shared" si="550"/>
        <v>0</v>
      </c>
      <c r="L1426" s="98">
        <f t="shared" si="551"/>
        <v>0</v>
      </c>
      <c r="M1426" s="98" t="e">
        <f t="shared" si="552"/>
        <v>#VALUE!</v>
      </c>
      <c r="N1426" s="98" t="e">
        <f t="shared" si="553"/>
        <v>#VALUE!</v>
      </c>
      <c r="O1426" s="97"/>
      <c r="P1426" s="98" t="e">
        <f t="shared" si="545"/>
        <v>#VALUE!</v>
      </c>
      <c r="Q1426" s="99" t="e">
        <f t="shared" si="554"/>
        <v>#VALUE!</v>
      </c>
      <c r="R1426" s="100"/>
      <c r="S1426" s="5"/>
      <c r="T1426" s="28">
        <f t="shared" si="555"/>
        <v>0</v>
      </c>
      <c r="U1426" s="101">
        <v>66140</v>
      </c>
      <c r="V1426" s="102">
        <f t="shared" si="558"/>
        <v>0</v>
      </c>
      <c r="W1426" s="101"/>
      <c r="X1426" s="101"/>
      <c r="Y1426" s="102">
        <f t="shared" si="556"/>
        <v>0</v>
      </c>
      <c r="Z1426" s="102">
        <f t="shared" si="557"/>
        <v>0</v>
      </c>
      <c r="AA1426" s="102" t="e">
        <f t="shared" si="559"/>
        <v>#VALUE!</v>
      </c>
    </row>
    <row r="1427" spans="1:27" ht="17.25">
      <c r="A1427" s="5"/>
      <c r="B1427" s="5"/>
      <c r="C1427" s="93"/>
      <c r="D1427" s="193"/>
      <c r="E1427" s="94"/>
      <c r="F1427" s="95"/>
      <c r="G1427" s="96" t="str">
        <f t="shared" si="548"/>
        <v>Error</v>
      </c>
      <c r="H1427" s="97">
        <v>14400</v>
      </c>
      <c r="I1427" s="98" t="e">
        <f t="shared" si="549"/>
        <v>#VALUE!</v>
      </c>
      <c r="J1427" s="88" t="e">
        <f t="shared" si="544"/>
        <v>#VALUE!</v>
      </c>
      <c r="K1427" s="98">
        <f t="shared" si="550"/>
        <v>0</v>
      </c>
      <c r="L1427" s="98">
        <f t="shared" si="551"/>
        <v>0</v>
      </c>
      <c r="M1427" s="98" t="e">
        <f t="shared" si="552"/>
        <v>#VALUE!</v>
      </c>
      <c r="N1427" s="98" t="e">
        <f t="shared" si="553"/>
        <v>#VALUE!</v>
      </c>
      <c r="O1427" s="97"/>
      <c r="P1427" s="98" t="e">
        <f t="shared" si="545"/>
        <v>#VALUE!</v>
      </c>
      <c r="Q1427" s="99" t="e">
        <f t="shared" si="554"/>
        <v>#VALUE!</v>
      </c>
      <c r="R1427" s="100"/>
      <c r="S1427" s="5"/>
      <c r="T1427" s="28">
        <f t="shared" si="555"/>
        <v>0</v>
      </c>
      <c r="U1427" s="101">
        <v>66140</v>
      </c>
      <c r="V1427" s="102">
        <f t="shared" si="558"/>
        <v>0</v>
      </c>
      <c r="W1427" s="101"/>
      <c r="X1427" s="101"/>
      <c r="Y1427" s="102">
        <f t="shared" si="556"/>
        <v>0</v>
      </c>
      <c r="Z1427" s="102">
        <f t="shared" si="557"/>
        <v>0</v>
      </c>
      <c r="AA1427" s="102" t="e">
        <f t="shared" si="559"/>
        <v>#VALUE!</v>
      </c>
    </row>
    <row r="1428" spans="1:27" ht="17.25">
      <c r="A1428" s="5"/>
      <c r="B1428" s="5"/>
      <c r="C1428" s="93"/>
      <c r="D1428" s="193"/>
      <c r="E1428" s="94"/>
      <c r="F1428" s="95"/>
      <c r="G1428" s="96" t="str">
        <f t="shared" si="548"/>
        <v>Error</v>
      </c>
      <c r="H1428" s="97">
        <v>14400</v>
      </c>
      <c r="I1428" s="98" t="e">
        <f t="shared" si="549"/>
        <v>#VALUE!</v>
      </c>
      <c r="J1428" s="88" t="e">
        <f t="shared" si="544"/>
        <v>#VALUE!</v>
      </c>
      <c r="K1428" s="98">
        <f t="shared" si="550"/>
        <v>0</v>
      </c>
      <c r="L1428" s="98">
        <f t="shared" si="551"/>
        <v>0</v>
      </c>
      <c r="M1428" s="98" t="e">
        <f t="shared" si="552"/>
        <v>#VALUE!</v>
      </c>
      <c r="N1428" s="98" t="e">
        <f t="shared" si="553"/>
        <v>#VALUE!</v>
      </c>
      <c r="O1428" s="97"/>
      <c r="P1428" s="98" t="e">
        <f t="shared" si="545"/>
        <v>#VALUE!</v>
      </c>
      <c r="Q1428" s="99" t="e">
        <f t="shared" si="554"/>
        <v>#VALUE!</v>
      </c>
      <c r="R1428" s="100"/>
      <c r="S1428" s="5"/>
      <c r="T1428" s="28">
        <f t="shared" si="555"/>
        <v>0</v>
      </c>
      <c r="U1428" s="101">
        <v>66140</v>
      </c>
      <c r="V1428" s="102">
        <f t="shared" si="558"/>
        <v>0</v>
      </c>
      <c r="W1428" s="101"/>
      <c r="X1428" s="101"/>
      <c r="Y1428" s="102">
        <f t="shared" si="556"/>
        <v>0</v>
      </c>
      <c r="Z1428" s="102">
        <f t="shared" si="557"/>
        <v>0</v>
      </c>
      <c r="AA1428" s="102" t="e">
        <f t="shared" si="559"/>
        <v>#VALUE!</v>
      </c>
    </row>
    <row r="1429" spans="1:27" ht="17.25">
      <c r="A1429" s="5"/>
      <c r="B1429" s="5"/>
      <c r="C1429" s="93"/>
      <c r="D1429" s="193"/>
      <c r="E1429" s="84"/>
      <c r="F1429" s="85"/>
      <c r="G1429" s="86" t="str">
        <f t="shared" si="548"/>
        <v>Error</v>
      </c>
      <c r="H1429" s="87">
        <v>14400</v>
      </c>
      <c r="I1429" s="88" t="e">
        <f t="shared" si="549"/>
        <v>#VALUE!</v>
      </c>
      <c r="J1429" s="88" t="e">
        <f t="shared" si="544"/>
        <v>#VALUE!</v>
      </c>
      <c r="K1429" s="88">
        <f t="shared" si="550"/>
        <v>0</v>
      </c>
      <c r="L1429" s="88">
        <f t="shared" si="551"/>
        <v>0</v>
      </c>
      <c r="M1429" s="88" t="e">
        <f t="shared" si="552"/>
        <v>#VALUE!</v>
      </c>
      <c r="N1429" s="88" t="e">
        <f t="shared" si="553"/>
        <v>#VALUE!</v>
      </c>
      <c r="O1429" s="87"/>
      <c r="P1429" s="88" t="e">
        <f t="shared" si="545"/>
        <v>#VALUE!</v>
      </c>
      <c r="Q1429" s="89" t="e">
        <f t="shared" si="554"/>
        <v>#VALUE!</v>
      </c>
      <c r="R1429" s="90"/>
      <c r="S1429" s="82"/>
      <c r="T1429" s="28">
        <f t="shared" si="555"/>
        <v>0</v>
      </c>
      <c r="U1429" s="91">
        <v>66140</v>
      </c>
      <c r="V1429" s="92">
        <f t="shared" si="558"/>
        <v>0</v>
      </c>
      <c r="W1429" s="91"/>
      <c r="X1429" s="91"/>
      <c r="Y1429" s="92">
        <f t="shared" si="556"/>
        <v>0</v>
      </c>
      <c r="Z1429" s="92">
        <f t="shared" si="557"/>
        <v>0</v>
      </c>
      <c r="AA1429" s="92" t="e">
        <f t="shared" si="559"/>
        <v>#VALUE!</v>
      </c>
    </row>
    <row r="1430" spans="1:27" ht="17.25">
      <c r="A1430" s="5"/>
      <c r="B1430" s="5"/>
      <c r="C1430" s="93"/>
      <c r="D1430" s="193"/>
      <c r="E1430" s="94"/>
      <c r="F1430" s="95"/>
      <c r="G1430" s="96" t="str">
        <f t="shared" si="548"/>
        <v>Error</v>
      </c>
      <c r="H1430" s="97">
        <v>14400</v>
      </c>
      <c r="I1430" s="98" t="e">
        <f t="shared" si="549"/>
        <v>#VALUE!</v>
      </c>
      <c r="J1430" s="88" t="e">
        <f t="shared" si="544"/>
        <v>#VALUE!</v>
      </c>
      <c r="K1430" s="98">
        <f t="shared" si="550"/>
        <v>0</v>
      </c>
      <c r="L1430" s="98">
        <f t="shared" si="551"/>
        <v>0</v>
      </c>
      <c r="M1430" s="98" t="e">
        <f t="shared" si="552"/>
        <v>#VALUE!</v>
      </c>
      <c r="N1430" s="98" t="e">
        <f t="shared" si="553"/>
        <v>#VALUE!</v>
      </c>
      <c r="O1430" s="97"/>
      <c r="P1430" s="98" t="e">
        <f t="shared" si="545"/>
        <v>#VALUE!</v>
      </c>
      <c r="Q1430" s="99" t="e">
        <f t="shared" si="554"/>
        <v>#VALUE!</v>
      </c>
      <c r="R1430" s="100"/>
      <c r="S1430" s="5"/>
      <c r="T1430" s="28">
        <f t="shared" si="555"/>
        <v>0</v>
      </c>
      <c r="U1430" s="101">
        <v>66140</v>
      </c>
      <c r="V1430" s="102">
        <f t="shared" si="558"/>
        <v>0</v>
      </c>
      <c r="W1430" s="101"/>
      <c r="X1430" s="101"/>
      <c r="Y1430" s="102">
        <f t="shared" si="556"/>
        <v>0</v>
      </c>
      <c r="Z1430" s="102">
        <f t="shared" si="557"/>
        <v>0</v>
      </c>
      <c r="AA1430" s="102" t="e">
        <f t="shared" si="559"/>
        <v>#VALUE!</v>
      </c>
    </row>
    <row r="1431" spans="1:27" ht="17.25">
      <c r="A1431" s="5"/>
      <c r="B1431" s="5"/>
      <c r="C1431" s="93"/>
      <c r="D1431" s="193"/>
      <c r="E1431" s="94"/>
      <c r="F1431" s="95"/>
      <c r="G1431" s="96" t="str">
        <f t="shared" si="548"/>
        <v>Error</v>
      </c>
      <c r="H1431" s="97">
        <v>14400</v>
      </c>
      <c r="I1431" s="98" t="e">
        <f t="shared" si="549"/>
        <v>#VALUE!</v>
      </c>
      <c r="J1431" s="88" t="e">
        <f t="shared" si="544"/>
        <v>#VALUE!</v>
      </c>
      <c r="K1431" s="98">
        <f t="shared" si="550"/>
        <v>0</v>
      </c>
      <c r="L1431" s="98">
        <f t="shared" si="551"/>
        <v>0</v>
      </c>
      <c r="M1431" s="98" t="e">
        <f t="shared" si="552"/>
        <v>#VALUE!</v>
      </c>
      <c r="N1431" s="98" t="e">
        <f t="shared" si="553"/>
        <v>#VALUE!</v>
      </c>
      <c r="O1431" s="97"/>
      <c r="P1431" s="98" t="e">
        <f t="shared" si="545"/>
        <v>#VALUE!</v>
      </c>
      <c r="Q1431" s="99" t="e">
        <f t="shared" si="554"/>
        <v>#VALUE!</v>
      </c>
      <c r="R1431" s="100"/>
      <c r="S1431" s="5"/>
      <c r="T1431" s="28">
        <f t="shared" si="555"/>
        <v>0</v>
      </c>
      <c r="U1431" s="101">
        <v>66140</v>
      </c>
      <c r="V1431" s="102">
        <f t="shared" si="558"/>
        <v>0</v>
      </c>
      <c r="W1431" s="101"/>
      <c r="X1431" s="101"/>
      <c r="Y1431" s="102">
        <f t="shared" si="556"/>
        <v>0</v>
      </c>
      <c r="Z1431" s="102">
        <f t="shared" si="557"/>
        <v>0</v>
      </c>
      <c r="AA1431" s="102" t="e">
        <f t="shared" si="559"/>
        <v>#VALUE!</v>
      </c>
    </row>
    <row r="1432" spans="1:27" ht="17.25">
      <c r="A1432" s="5"/>
      <c r="B1432" s="5"/>
      <c r="C1432" s="93"/>
      <c r="D1432" s="193"/>
      <c r="E1432" s="94"/>
      <c r="F1432" s="95"/>
      <c r="G1432" s="96" t="str">
        <f t="shared" si="548"/>
        <v>Error</v>
      </c>
      <c r="H1432" s="97">
        <v>14400</v>
      </c>
      <c r="I1432" s="98" t="e">
        <f t="shared" si="549"/>
        <v>#VALUE!</v>
      </c>
      <c r="J1432" s="88" t="e">
        <f t="shared" si="544"/>
        <v>#VALUE!</v>
      </c>
      <c r="K1432" s="98">
        <f t="shared" si="550"/>
        <v>0</v>
      </c>
      <c r="L1432" s="98">
        <f t="shared" si="551"/>
        <v>0</v>
      </c>
      <c r="M1432" s="98" t="e">
        <f t="shared" si="552"/>
        <v>#VALUE!</v>
      </c>
      <c r="N1432" s="98" t="e">
        <f t="shared" si="553"/>
        <v>#VALUE!</v>
      </c>
      <c r="O1432" s="97"/>
      <c r="P1432" s="98" t="e">
        <f t="shared" si="545"/>
        <v>#VALUE!</v>
      </c>
      <c r="Q1432" s="99" t="e">
        <f t="shared" si="554"/>
        <v>#VALUE!</v>
      </c>
      <c r="R1432" s="100"/>
      <c r="S1432" s="5"/>
      <c r="T1432" s="28">
        <f t="shared" si="555"/>
        <v>0</v>
      </c>
      <c r="U1432" s="101">
        <v>66140</v>
      </c>
      <c r="V1432" s="102">
        <f t="shared" si="558"/>
        <v>0</v>
      </c>
      <c r="W1432" s="101"/>
      <c r="X1432" s="101"/>
      <c r="Y1432" s="102">
        <f t="shared" si="556"/>
        <v>0</v>
      </c>
      <c r="Z1432" s="102">
        <f t="shared" si="557"/>
        <v>0</v>
      </c>
      <c r="AA1432" s="102" t="e">
        <f t="shared" si="559"/>
        <v>#VALUE!</v>
      </c>
    </row>
    <row r="1433" spans="1:27" ht="17.25">
      <c r="A1433" s="5"/>
      <c r="B1433" s="5"/>
      <c r="C1433" s="93"/>
      <c r="D1433" s="193"/>
      <c r="E1433" s="94"/>
      <c r="F1433" s="95"/>
      <c r="G1433" s="96" t="str">
        <f t="shared" si="548"/>
        <v>Error</v>
      </c>
      <c r="H1433" s="97">
        <v>14400</v>
      </c>
      <c r="I1433" s="98" t="e">
        <f t="shared" si="549"/>
        <v>#VALUE!</v>
      </c>
      <c r="J1433" s="88" t="e">
        <f t="shared" si="544"/>
        <v>#VALUE!</v>
      </c>
      <c r="K1433" s="98">
        <f t="shared" si="550"/>
        <v>0</v>
      </c>
      <c r="L1433" s="98">
        <f t="shared" si="551"/>
        <v>0</v>
      </c>
      <c r="M1433" s="98" t="e">
        <f t="shared" si="552"/>
        <v>#VALUE!</v>
      </c>
      <c r="N1433" s="98" t="e">
        <f t="shared" si="553"/>
        <v>#VALUE!</v>
      </c>
      <c r="O1433" s="97"/>
      <c r="P1433" s="98" t="e">
        <f t="shared" si="545"/>
        <v>#VALUE!</v>
      </c>
      <c r="Q1433" s="99" t="e">
        <f t="shared" si="554"/>
        <v>#VALUE!</v>
      </c>
      <c r="R1433" s="100"/>
      <c r="S1433" s="5"/>
      <c r="T1433" s="28">
        <f t="shared" si="555"/>
        <v>0</v>
      </c>
      <c r="U1433" s="101">
        <v>66140</v>
      </c>
      <c r="V1433" s="102">
        <f t="shared" si="558"/>
        <v>0</v>
      </c>
      <c r="W1433" s="101"/>
      <c r="X1433" s="101"/>
      <c r="Y1433" s="102">
        <f t="shared" si="556"/>
        <v>0</v>
      </c>
      <c r="Z1433" s="102">
        <f t="shared" si="557"/>
        <v>0</v>
      </c>
      <c r="AA1433" s="102" t="e">
        <f t="shared" si="559"/>
        <v>#VALUE!</v>
      </c>
    </row>
    <row r="1434" spans="1:27" ht="17.25">
      <c r="A1434" s="5"/>
      <c r="B1434" s="5"/>
      <c r="C1434" s="93"/>
      <c r="D1434" s="193"/>
      <c r="E1434" s="94"/>
      <c r="F1434" s="95"/>
      <c r="G1434" s="96" t="str">
        <f t="shared" si="548"/>
        <v>Error</v>
      </c>
      <c r="H1434" s="97">
        <v>14400</v>
      </c>
      <c r="I1434" s="98" t="e">
        <f t="shared" si="549"/>
        <v>#VALUE!</v>
      </c>
      <c r="J1434" s="88" t="e">
        <f t="shared" si="544"/>
        <v>#VALUE!</v>
      </c>
      <c r="K1434" s="98">
        <f t="shared" si="550"/>
        <v>0</v>
      </c>
      <c r="L1434" s="98">
        <f t="shared" si="551"/>
        <v>0</v>
      </c>
      <c r="M1434" s="98" t="e">
        <f t="shared" si="552"/>
        <v>#VALUE!</v>
      </c>
      <c r="N1434" s="98" t="e">
        <f t="shared" si="553"/>
        <v>#VALUE!</v>
      </c>
      <c r="O1434" s="97"/>
      <c r="P1434" s="98" t="e">
        <f t="shared" si="545"/>
        <v>#VALUE!</v>
      </c>
      <c r="Q1434" s="99" t="e">
        <f t="shared" si="554"/>
        <v>#VALUE!</v>
      </c>
      <c r="R1434" s="100"/>
      <c r="S1434" s="5"/>
      <c r="T1434" s="28">
        <f t="shared" si="555"/>
        <v>0</v>
      </c>
      <c r="U1434" s="101">
        <v>66140</v>
      </c>
      <c r="V1434" s="102">
        <f t="shared" si="558"/>
        <v>0</v>
      </c>
      <c r="W1434" s="101"/>
      <c r="X1434" s="101"/>
      <c r="Y1434" s="102">
        <f t="shared" si="556"/>
        <v>0</v>
      </c>
      <c r="Z1434" s="102">
        <f t="shared" si="557"/>
        <v>0</v>
      </c>
      <c r="AA1434" s="102" t="e">
        <f t="shared" si="559"/>
        <v>#VALUE!</v>
      </c>
    </row>
    <row r="1435" spans="1:27" ht="17.25">
      <c r="A1435" s="5"/>
      <c r="B1435" s="5"/>
      <c r="C1435" s="93"/>
      <c r="D1435" s="193"/>
      <c r="E1435" s="84"/>
      <c r="F1435" s="85"/>
      <c r="G1435" s="86" t="str">
        <f t="shared" si="548"/>
        <v>Error</v>
      </c>
      <c r="H1435" s="87">
        <v>14400</v>
      </c>
      <c r="I1435" s="88" t="e">
        <f t="shared" si="549"/>
        <v>#VALUE!</v>
      </c>
      <c r="J1435" s="88" t="e">
        <f t="shared" si="544"/>
        <v>#VALUE!</v>
      </c>
      <c r="K1435" s="88">
        <f t="shared" si="550"/>
        <v>0</v>
      </c>
      <c r="L1435" s="88">
        <f t="shared" si="551"/>
        <v>0</v>
      </c>
      <c r="M1435" s="88" t="e">
        <f t="shared" si="552"/>
        <v>#VALUE!</v>
      </c>
      <c r="N1435" s="88" t="e">
        <f t="shared" si="553"/>
        <v>#VALUE!</v>
      </c>
      <c r="O1435" s="87"/>
      <c r="P1435" s="88" t="e">
        <f t="shared" si="545"/>
        <v>#VALUE!</v>
      </c>
      <c r="Q1435" s="89" t="e">
        <f t="shared" si="554"/>
        <v>#VALUE!</v>
      </c>
      <c r="R1435" s="90"/>
      <c r="S1435" s="82"/>
      <c r="T1435" s="28">
        <f t="shared" si="555"/>
        <v>0</v>
      </c>
      <c r="U1435" s="91">
        <v>66140</v>
      </c>
      <c r="V1435" s="92">
        <f t="shared" si="558"/>
        <v>0</v>
      </c>
      <c r="W1435" s="91"/>
      <c r="X1435" s="91"/>
      <c r="Y1435" s="92">
        <f t="shared" si="556"/>
        <v>0</v>
      </c>
      <c r="Z1435" s="92">
        <f t="shared" si="557"/>
        <v>0</v>
      </c>
      <c r="AA1435" s="92" t="e">
        <f t="shared" si="559"/>
        <v>#VALUE!</v>
      </c>
    </row>
    <row r="1436" spans="1:27" ht="17.25">
      <c r="A1436" s="5"/>
      <c r="B1436" s="5"/>
      <c r="C1436" s="93"/>
      <c r="D1436" s="193"/>
      <c r="E1436" s="84"/>
      <c r="F1436" s="85"/>
      <c r="G1436" s="86" t="str">
        <f>IF($C1436="ստորաբաժանման պետ",IF(F1436=0,2.28,IF(F1436=1,2.35,IF(F1436=2,2.43,IF(F1436=3,2.5,IF(OR(F1436=4,F1436=5),2.58,IF(OR(F1436=6,F1436=7),2.66,IF(OR(F1436=8,F1436=9),2.75,IF(OR(F1436=10,F1436=11,F1436=12),2.83,IF(OR(F1436=13,F1436=14,F1436=15),2.92,IF(OR(F1436=16,F1436=17,F1436=18),3.01,3.11)))))))))),IF($C1436="ավագ կարգադրիչ",IF(F1436=0,1.96,IF(F1436=1,2.02,IF(F1436=2,2.08,IF(F1436=3,2.15,IF(OR(F1436=4,F1436=5),2.21,IF(OR(F1436=6,F1436=7),2.28,IF(OR(F1436=8,F1436=9),2.35,IF(OR(F1436=10,F1436=11,F1436=12),2.42,IF(OR(F1436=13,F1436=14,F1436=15),2.5,IF(OR(F1436=16,F1436=17,F1436=18),2.58,2.66)))))))))),IF($C1436="կարգադրիչ",IF(F1436=0,1.45,IF(F1436=1,1.49,IF(F1436=2,1.54,IF(F1436=3,1.59,IF(OR(F1436=4,F1436=5),1.9,IF(OR(F1436=6,F1436=7),1.96,IF(OR(F1436=8,F1436=9),1.73,IF(OR(F1436=10,F1436=11,F1436=12),1.79,IF(OR(F1436=13,F1436=14,F1436=15),1.84,IF(OR(F1436=16,F1436=17,F1436=18),1.9,1.95)))))))))), "Error")))</f>
        <v>Error</v>
      </c>
      <c r="H1436" s="87">
        <v>14400</v>
      </c>
      <c r="I1436" s="88" t="e">
        <f>G1436*H1436</f>
        <v>#VALUE!</v>
      </c>
      <c r="J1436" s="88" t="e">
        <f t="shared" si="544"/>
        <v>#VALUE!</v>
      </c>
      <c r="K1436" s="88">
        <f>IF($D1436="գեներալ-մայոր",2.91,IF($D1436="գնդապետ",2.38,IF($D1436="փոխգնդապետ",2.25,IF($D1436="մայոր",1.85,IF($D1436="կապիտան",1.72,IF($D1436="ավագ լեյտենանտ",1.59,IF($D1436="լեյտենանտ",1.46,IF($D1436="ավագ ենթասպա",1.06,IF($D1436="ենթասպա",0.93,IF($D1436="ավագ",0.79,IF($D1436="ավագ սերժանտ",0.66,IF($D1436="սերժանտ",0.53,IF($D1436="կրտսեր սերժանտ",0.4,0)))))))))))))</f>
        <v>0</v>
      </c>
      <c r="L1436" s="88">
        <f>K1436*H1436</f>
        <v>0</v>
      </c>
      <c r="M1436" s="88" t="e">
        <f>L1436+J1436</f>
        <v>#VALUE!</v>
      </c>
      <c r="N1436" s="88" t="e">
        <f>IF(F1436&lt;2,M1436*0%,IF(F1436&lt;5,M1436*5%,IF(F1436&lt;10,M1436*10%,IF(F1436&lt;15,M1436*15%,IF(F1436&lt;20,M1436*20%,IF(F1436&lt;25,M1436*25%,IF(F1436&gt;=25,M1436*30%)))))))</f>
        <v>#VALUE!</v>
      </c>
      <c r="O1436" s="87"/>
      <c r="P1436" s="88" t="e">
        <f t="shared" si="545"/>
        <v>#VALUE!</v>
      </c>
      <c r="Q1436" s="89" t="e">
        <f>P1436*6.565</f>
        <v>#VALUE!</v>
      </c>
      <c r="R1436" s="90"/>
      <c r="S1436" s="82"/>
      <c r="T1436" s="28">
        <f t="shared" si="555"/>
        <v>0</v>
      </c>
      <c r="U1436" s="91">
        <v>66140</v>
      </c>
      <c r="V1436" s="92">
        <f t="shared" si="558"/>
        <v>0</v>
      </c>
      <c r="W1436" s="91"/>
      <c r="X1436" s="91"/>
      <c r="Y1436" s="92">
        <f>+V1436+W1436+X1436</f>
        <v>0</v>
      </c>
      <c r="Z1436" s="92">
        <f>+Y1436*6.565</f>
        <v>0</v>
      </c>
      <c r="AA1436" s="92" t="e">
        <f t="shared" si="559"/>
        <v>#VALUE!</v>
      </c>
    </row>
    <row r="1437" spans="1:27" ht="17.25">
      <c r="A1437" s="5"/>
      <c r="B1437" s="5"/>
      <c r="C1437" s="93"/>
      <c r="D1437" s="193"/>
      <c r="E1437" s="94"/>
      <c r="F1437" s="95"/>
      <c r="G1437" s="96" t="str">
        <f t="shared" si="548"/>
        <v>Error</v>
      </c>
      <c r="H1437" s="97">
        <v>14400</v>
      </c>
      <c r="I1437" s="98" t="e">
        <f t="shared" ref="I1437:I1452" si="560">G1437*H1437</f>
        <v>#VALUE!</v>
      </c>
      <c r="J1437" s="88" t="e">
        <f t="shared" si="544"/>
        <v>#VALUE!</v>
      </c>
      <c r="K1437" s="98">
        <f t="shared" si="550"/>
        <v>0</v>
      </c>
      <c r="L1437" s="98">
        <f t="shared" ref="L1437:L1452" si="561">K1437*H1437</f>
        <v>0</v>
      </c>
      <c r="M1437" s="98" t="e">
        <f t="shared" ref="M1437:M1452" si="562">L1437+J1437</f>
        <v>#VALUE!</v>
      </c>
      <c r="N1437" s="98" t="e">
        <f t="shared" ref="N1437:N1452" si="563">IF(F1437&lt;2,M1437*0%,IF(F1437&lt;5,M1437*5%,IF(F1437&lt;10,M1437*10%,IF(F1437&lt;15,M1437*15%,IF(F1437&lt;20,M1437*20%,IF(F1437&lt;25,M1437*25%,IF(F1437&gt;=25,M1437*30%)))))))</f>
        <v>#VALUE!</v>
      </c>
      <c r="O1437" s="97"/>
      <c r="P1437" s="98" t="e">
        <f t="shared" si="545"/>
        <v>#VALUE!</v>
      </c>
      <c r="Q1437" s="99" t="e">
        <f t="shared" si="554"/>
        <v>#VALUE!</v>
      </c>
      <c r="R1437" s="100"/>
      <c r="S1437" s="5"/>
      <c r="T1437" s="28">
        <f t="shared" si="555"/>
        <v>0</v>
      </c>
      <c r="U1437" s="101">
        <v>66140</v>
      </c>
      <c r="V1437" s="102">
        <f t="shared" si="558"/>
        <v>0</v>
      </c>
      <c r="W1437" s="101"/>
      <c r="X1437" s="101"/>
      <c r="Y1437" s="102">
        <f t="shared" ref="Y1437:Y1452" si="564">+V1437+W1437+X1437</f>
        <v>0</v>
      </c>
      <c r="Z1437" s="102">
        <f t="shared" si="557"/>
        <v>0</v>
      </c>
      <c r="AA1437" s="102" t="e">
        <f t="shared" si="559"/>
        <v>#VALUE!</v>
      </c>
    </row>
    <row r="1438" spans="1:27" ht="17.25">
      <c r="A1438" s="5"/>
      <c r="B1438" s="5"/>
      <c r="C1438" s="93"/>
      <c r="D1438" s="193"/>
      <c r="E1438" s="94"/>
      <c r="F1438" s="95"/>
      <c r="G1438" s="96" t="str">
        <f t="shared" si="548"/>
        <v>Error</v>
      </c>
      <c r="H1438" s="97">
        <v>14400</v>
      </c>
      <c r="I1438" s="98" t="e">
        <f t="shared" si="560"/>
        <v>#VALUE!</v>
      </c>
      <c r="J1438" s="88" t="e">
        <f t="shared" si="544"/>
        <v>#VALUE!</v>
      </c>
      <c r="K1438" s="98">
        <f t="shared" si="550"/>
        <v>0</v>
      </c>
      <c r="L1438" s="98">
        <f t="shared" si="561"/>
        <v>0</v>
      </c>
      <c r="M1438" s="98" t="e">
        <f t="shared" si="562"/>
        <v>#VALUE!</v>
      </c>
      <c r="N1438" s="98" t="e">
        <f t="shared" si="563"/>
        <v>#VALUE!</v>
      </c>
      <c r="O1438" s="97"/>
      <c r="P1438" s="98" t="e">
        <f t="shared" si="545"/>
        <v>#VALUE!</v>
      </c>
      <c r="Q1438" s="99" t="e">
        <f t="shared" si="554"/>
        <v>#VALUE!</v>
      </c>
      <c r="R1438" s="100"/>
      <c r="S1438" s="5"/>
      <c r="T1438" s="28">
        <f t="shared" si="555"/>
        <v>0</v>
      </c>
      <c r="U1438" s="101">
        <v>66140</v>
      </c>
      <c r="V1438" s="102">
        <f t="shared" si="558"/>
        <v>0</v>
      </c>
      <c r="W1438" s="101"/>
      <c r="X1438" s="101"/>
      <c r="Y1438" s="102">
        <f t="shared" si="564"/>
        <v>0</v>
      </c>
      <c r="Z1438" s="102">
        <f t="shared" si="557"/>
        <v>0</v>
      </c>
      <c r="AA1438" s="102" t="e">
        <f t="shared" si="559"/>
        <v>#VALUE!</v>
      </c>
    </row>
    <row r="1439" spans="1:27" ht="17.25">
      <c r="A1439" s="5"/>
      <c r="B1439" s="5"/>
      <c r="C1439" s="93"/>
      <c r="D1439" s="193"/>
      <c r="E1439" s="94"/>
      <c r="F1439" s="95"/>
      <c r="G1439" s="96" t="str">
        <f t="shared" si="548"/>
        <v>Error</v>
      </c>
      <c r="H1439" s="97">
        <v>14400</v>
      </c>
      <c r="I1439" s="98" t="e">
        <f t="shared" si="560"/>
        <v>#VALUE!</v>
      </c>
      <c r="J1439" s="88" t="e">
        <f t="shared" si="544"/>
        <v>#VALUE!</v>
      </c>
      <c r="K1439" s="98">
        <f t="shared" si="550"/>
        <v>0</v>
      </c>
      <c r="L1439" s="98">
        <f t="shared" si="561"/>
        <v>0</v>
      </c>
      <c r="M1439" s="98" t="e">
        <f t="shared" si="562"/>
        <v>#VALUE!</v>
      </c>
      <c r="N1439" s="98" t="e">
        <f t="shared" si="563"/>
        <v>#VALUE!</v>
      </c>
      <c r="O1439" s="97"/>
      <c r="P1439" s="98" t="e">
        <f t="shared" si="545"/>
        <v>#VALUE!</v>
      </c>
      <c r="Q1439" s="99" t="e">
        <f t="shared" si="554"/>
        <v>#VALUE!</v>
      </c>
      <c r="R1439" s="100"/>
      <c r="S1439" s="5"/>
      <c r="T1439" s="28">
        <f t="shared" si="555"/>
        <v>0</v>
      </c>
      <c r="U1439" s="101">
        <v>66140</v>
      </c>
      <c r="V1439" s="102">
        <f t="shared" si="558"/>
        <v>0</v>
      </c>
      <c r="W1439" s="101"/>
      <c r="X1439" s="101"/>
      <c r="Y1439" s="102">
        <f t="shared" si="564"/>
        <v>0</v>
      </c>
      <c r="Z1439" s="102">
        <f t="shared" si="557"/>
        <v>0</v>
      </c>
      <c r="AA1439" s="102" t="e">
        <f t="shared" si="559"/>
        <v>#VALUE!</v>
      </c>
    </row>
    <row r="1440" spans="1:27" ht="17.25">
      <c r="A1440" s="5"/>
      <c r="B1440" s="5"/>
      <c r="C1440" s="93"/>
      <c r="D1440" s="193"/>
      <c r="E1440" s="94"/>
      <c r="F1440" s="95"/>
      <c r="G1440" s="96" t="str">
        <f t="shared" si="548"/>
        <v>Error</v>
      </c>
      <c r="H1440" s="97">
        <v>14400</v>
      </c>
      <c r="I1440" s="98" t="e">
        <f t="shared" si="560"/>
        <v>#VALUE!</v>
      </c>
      <c r="J1440" s="88" t="e">
        <f t="shared" si="544"/>
        <v>#VALUE!</v>
      </c>
      <c r="K1440" s="98">
        <f t="shared" si="550"/>
        <v>0</v>
      </c>
      <c r="L1440" s="98">
        <f t="shared" si="561"/>
        <v>0</v>
      </c>
      <c r="M1440" s="98" t="e">
        <f t="shared" si="562"/>
        <v>#VALUE!</v>
      </c>
      <c r="N1440" s="98" t="e">
        <f t="shared" si="563"/>
        <v>#VALUE!</v>
      </c>
      <c r="O1440" s="97"/>
      <c r="P1440" s="98" t="e">
        <f t="shared" si="545"/>
        <v>#VALUE!</v>
      </c>
      <c r="Q1440" s="99" t="e">
        <f t="shared" si="554"/>
        <v>#VALUE!</v>
      </c>
      <c r="R1440" s="100"/>
      <c r="S1440" s="5"/>
      <c r="T1440" s="28">
        <f t="shared" si="555"/>
        <v>0</v>
      </c>
      <c r="U1440" s="101">
        <v>66140</v>
      </c>
      <c r="V1440" s="102">
        <f t="shared" si="558"/>
        <v>0</v>
      </c>
      <c r="W1440" s="101"/>
      <c r="X1440" s="101"/>
      <c r="Y1440" s="102">
        <f t="shared" si="564"/>
        <v>0</v>
      </c>
      <c r="Z1440" s="102">
        <f t="shared" si="557"/>
        <v>0</v>
      </c>
      <c r="AA1440" s="102" t="e">
        <f t="shared" si="559"/>
        <v>#VALUE!</v>
      </c>
    </row>
    <row r="1441" spans="1:27" ht="17.25">
      <c r="A1441" s="5"/>
      <c r="B1441" s="5"/>
      <c r="C1441" s="93"/>
      <c r="D1441" s="193"/>
      <c r="E1441" s="94"/>
      <c r="F1441" s="95"/>
      <c r="G1441" s="96" t="str">
        <f t="shared" si="548"/>
        <v>Error</v>
      </c>
      <c r="H1441" s="97">
        <v>14400</v>
      </c>
      <c r="I1441" s="98" t="e">
        <f t="shared" si="560"/>
        <v>#VALUE!</v>
      </c>
      <c r="J1441" s="88" t="e">
        <f t="shared" si="544"/>
        <v>#VALUE!</v>
      </c>
      <c r="K1441" s="98">
        <f t="shared" si="550"/>
        <v>0</v>
      </c>
      <c r="L1441" s="98">
        <f t="shared" si="561"/>
        <v>0</v>
      </c>
      <c r="M1441" s="98" t="e">
        <f t="shared" si="562"/>
        <v>#VALUE!</v>
      </c>
      <c r="N1441" s="98" t="e">
        <f t="shared" si="563"/>
        <v>#VALUE!</v>
      </c>
      <c r="O1441" s="97"/>
      <c r="P1441" s="98" t="e">
        <f t="shared" si="545"/>
        <v>#VALUE!</v>
      </c>
      <c r="Q1441" s="99" t="e">
        <f t="shared" si="554"/>
        <v>#VALUE!</v>
      </c>
      <c r="R1441" s="100"/>
      <c r="S1441" s="5"/>
      <c r="T1441" s="28">
        <f t="shared" si="555"/>
        <v>0</v>
      </c>
      <c r="U1441" s="101">
        <v>66140</v>
      </c>
      <c r="V1441" s="102">
        <f t="shared" si="558"/>
        <v>0</v>
      </c>
      <c r="W1441" s="101"/>
      <c r="X1441" s="101"/>
      <c r="Y1441" s="102">
        <f t="shared" si="564"/>
        <v>0</v>
      </c>
      <c r="Z1441" s="102">
        <f t="shared" si="557"/>
        <v>0</v>
      </c>
      <c r="AA1441" s="102" t="e">
        <f t="shared" si="559"/>
        <v>#VALUE!</v>
      </c>
    </row>
    <row r="1442" spans="1:27" ht="17.25">
      <c r="A1442" s="5"/>
      <c r="B1442" s="5"/>
      <c r="C1442" s="93"/>
      <c r="D1442" s="193"/>
      <c r="E1442" s="84"/>
      <c r="F1442" s="85"/>
      <c r="G1442" s="86" t="str">
        <f t="shared" si="548"/>
        <v>Error</v>
      </c>
      <c r="H1442" s="87">
        <v>14400</v>
      </c>
      <c r="I1442" s="88" t="e">
        <f t="shared" si="560"/>
        <v>#VALUE!</v>
      </c>
      <c r="J1442" s="88" t="e">
        <f t="shared" si="544"/>
        <v>#VALUE!</v>
      </c>
      <c r="K1442" s="88">
        <f t="shared" si="550"/>
        <v>0</v>
      </c>
      <c r="L1442" s="88">
        <f t="shared" si="561"/>
        <v>0</v>
      </c>
      <c r="M1442" s="88" t="e">
        <f t="shared" si="562"/>
        <v>#VALUE!</v>
      </c>
      <c r="N1442" s="88" t="e">
        <f t="shared" si="563"/>
        <v>#VALUE!</v>
      </c>
      <c r="O1442" s="87"/>
      <c r="P1442" s="88" t="e">
        <f t="shared" si="545"/>
        <v>#VALUE!</v>
      </c>
      <c r="Q1442" s="89" t="e">
        <f t="shared" si="554"/>
        <v>#VALUE!</v>
      </c>
      <c r="R1442" s="90"/>
      <c r="S1442" s="82"/>
      <c r="T1442" s="28">
        <f t="shared" si="555"/>
        <v>0</v>
      </c>
      <c r="U1442" s="91">
        <v>66140</v>
      </c>
      <c r="V1442" s="92">
        <f t="shared" si="558"/>
        <v>0</v>
      </c>
      <c r="W1442" s="91"/>
      <c r="X1442" s="91"/>
      <c r="Y1442" s="92">
        <f t="shared" si="564"/>
        <v>0</v>
      </c>
      <c r="Z1442" s="92">
        <f t="shared" si="557"/>
        <v>0</v>
      </c>
      <c r="AA1442" s="92" t="e">
        <f t="shared" si="559"/>
        <v>#VALUE!</v>
      </c>
    </row>
    <row r="1443" spans="1:27" ht="17.25">
      <c r="A1443" s="5"/>
      <c r="B1443" s="5"/>
      <c r="C1443" s="93"/>
      <c r="D1443" s="193"/>
      <c r="E1443" s="94"/>
      <c r="F1443" s="95"/>
      <c r="G1443" s="96" t="str">
        <f t="shared" si="548"/>
        <v>Error</v>
      </c>
      <c r="H1443" s="97">
        <v>14400</v>
      </c>
      <c r="I1443" s="98" t="e">
        <f t="shared" si="560"/>
        <v>#VALUE!</v>
      </c>
      <c r="J1443" s="88" t="e">
        <f t="shared" si="544"/>
        <v>#VALUE!</v>
      </c>
      <c r="K1443" s="98">
        <f t="shared" si="550"/>
        <v>0</v>
      </c>
      <c r="L1443" s="98">
        <f t="shared" si="561"/>
        <v>0</v>
      </c>
      <c r="M1443" s="98" t="e">
        <f t="shared" si="562"/>
        <v>#VALUE!</v>
      </c>
      <c r="N1443" s="98" t="e">
        <f t="shared" si="563"/>
        <v>#VALUE!</v>
      </c>
      <c r="O1443" s="97"/>
      <c r="P1443" s="98" t="e">
        <f t="shared" si="545"/>
        <v>#VALUE!</v>
      </c>
      <c r="Q1443" s="99" t="e">
        <f t="shared" si="554"/>
        <v>#VALUE!</v>
      </c>
      <c r="R1443" s="100"/>
      <c r="S1443" s="5"/>
      <c r="T1443" s="28">
        <f t="shared" si="555"/>
        <v>0</v>
      </c>
      <c r="U1443" s="101">
        <v>66140</v>
      </c>
      <c r="V1443" s="102">
        <f t="shared" si="558"/>
        <v>0</v>
      </c>
      <c r="W1443" s="101"/>
      <c r="X1443" s="101"/>
      <c r="Y1443" s="102">
        <f t="shared" si="564"/>
        <v>0</v>
      </c>
      <c r="Z1443" s="102">
        <f t="shared" si="557"/>
        <v>0</v>
      </c>
      <c r="AA1443" s="102" t="e">
        <f t="shared" si="559"/>
        <v>#VALUE!</v>
      </c>
    </row>
    <row r="1444" spans="1:27" ht="17.25">
      <c r="A1444" s="5"/>
      <c r="B1444" s="5"/>
      <c r="C1444" s="93"/>
      <c r="D1444" s="193"/>
      <c r="E1444" s="94"/>
      <c r="F1444" s="95"/>
      <c r="G1444" s="96" t="str">
        <f t="shared" si="548"/>
        <v>Error</v>
      </c>
      <c r="H1444" s="97">
        <v>14400</v>
      </c>
      <c r="I1444" s="98" t="e">
        <f t="shared" si="560"/>
        <v>#VALUE!</v>
      </c>
      <c r="J1444" s="88" t="e">
        <f t="shared" si="544"/>
        <v>#VALUE!</v>
      </c>
      <c r="K1444" s="98">
        <f t="shared" si="550"/>
        <v>0</v>
      </c>
      <c r="L1444" s="98">
        <f t="shared" si="561"/>
        <v>0</v>
      </c>
      <c r="M1444" s="98" t="e">
        <f t="shared" si="562"/>
        <v>#VALUE!</v>
      </c>
      <c r="N1444" s="98" t="e">
        <f t="shared" si="563"/>
        <v>#VALUE!</v>
      </c>
      <c r="O1444" s="97"/>
      <c r="P1444" s="98" t="e">
        <f t="shared" si="545"/>
        <v>#VALUE!</v>
      </c>
      <c r="Q1444" s="99" t="e">
        <f t="shared" si="554"/>
        <v>#VALUE!</v>
      </c>
      <c r="R1444" s="100"/>
      <c r="S1444" s="5"/>
      <c r="T1444" s="28">
        <f t="shared" si="555"/>
        <v>0</v>
      </c>
      <c r="U1444" s="101">
        <v>66140</v>
      </c>
      <c r="V1444" s="102">
        <f t="shared" si="558"/>
        <v>0</v>
      </c>
      <c r="W1444" s="101"/>
      <c r="X1444" s="101"/>
      <c r="Y1444" s="102">
        <f t="shared" si="564"/>
        <v>0</v>
      </c>
      <c r="Z1444" s="102">
        <f t="shared" si="557"/>
        <v>0</v>
      </c>
      <c r="AA1444" s="102" t="e">
        <f t="shared" si="559"/>
        <v>#VALUE!</v>
      </c>
    </row>
    <row r="1445" spans="1:27" ht="17.25">
      <c r="A1445" s="5"/>
      <c r="B1445" s="5"/>
      <c r="C1445" s="93"/>
      <c r="D1445" s="193"/>
      <c r="E1445" s="94"/>
      <c r="F1445" s="95"/>
      <c r="G1445" s="96" t="str">
        <f t="shared" si="548"/>
        <v>Error</v>
      </c>
      <c r="H1445" s="97">
        <v>14400</v>
      </c>
      <c r="I1445" s="98" t="e">
        <f t="shared" si="560"/>
        <v>#VALUE!</v>
      </c>
      <c r="J1445" s="88" t="e">
        <f t="shared" ref="J1445:J1452" si="565">IF(I1445&lt;=59525,59525,I1445)</f>
        <v>#VALUE!</v>
      </c>
      <c r="K1445" s="98">
        <f t="shared" si="550"/>
        <v>0</v>
      </c>
      <c r="L1445" s="98">
        <f t="shared" si="561"/>
        <v>0</v>
      </c>
      <c r="M1445" s="98" t="e">
        <f t="shared" si="562"/>
        <v>#VALUE!</v>
      </c>
      <c r="N1445" s="98" t="e">
        <f t="shared" si="563"/>
        <v>#VALUE!</v>
      </c>
      <c r="O1445" s="97"/>
      <c r="P1445" s="98" t="e">
        <f t="shared" ref="P1445:P1452" si="566">M1445+N1445+O1445</f>
        <v>#VALUE!</v>
      </c>
      <c r="Q1445" s="99" t="e">
        <f t="shared" si="554"/>
        <v>#VALUE!</v>
      </c>
      <c r="R1445" s="100"/>
      <c r="S1445" s="5"/>
      <c r="T1445" s="28">
        <f t="shared" si="555"/>
        <v>0</v>
      </c>
      <c r="U1445" s="101">
        <v>66140</v>
      </c>
      <c r="V1445" s="102">
        <f t="shared" ref="V1445:V1452" si="567">+U1445*T1445</f>
        <v>0</v>
      </c>
      <c r="W1445" s="101"/>
      <c r="X1445" s="101"/>
      <c r="Y1445" s="102">
        <f t="shared" si="564"/>
        <v>0</v>
      </c>
      <c r="Z1445" s="102">
        <f t="shared" si="557"/>
        <v>0</v>
      </c>
      <c r="AA1445" s="102" t="e">
        <f t="shared" ref="AA1445:AA1452" si="568">+Z1445+Q1445</f>
        <v>#VALUE!</v>
      </c>
    </row>
    <row r="1446" spans="1:27" ht="17.25">
      <c r="A1446" s="5"/>
      <c r="B1446" s="5"/>
      <c r="C1446" s="93"/>
      <c r="D1446" s="193"/>
      <c r="E1446" s="94"/>
      <c r="F1446" s="95"/>
      <c r="G1446" s="96" t="str">
        <f t="shared" ref="G1446:G1452" si="569">IF($C1446="ստորաբաժանման պետ",IF(F1446=0,2.28,IF(F1446=1,2.35,IF(F1446=2,2.43,IF(F1446=3,2.5,IF(OR(F1446=4,F1446=5),2.58,IF(OR(F1446=6,F1446=7),2.66,IF(OR(F1446=8,F1446=9),2.75,IF(OR(F1446=10,F1446=11,F1446=12),2.83,IF(OR(F1446=13,F1446=14,F1446=15),2.92,IF(OR(F1446=16,F1446=17,F1446=18),3.01,3.11)))))))))),IF($C1446="ավագ կարգադրիչ",IF(F1446=0,1.96,IF(F1446=1,2.02,IF(F1446=2,2.08,IF(F1446=3,2.15,IF(OR(F1446=4,F1446=5),2.21,IF(OR(F1446=6,F1446=7),2.28,IF(OR(F1446=8,F1446=9),2.35,IF(OR(F1446=10,F1446=11,F1446=12),2.42,IF(OR(F1446=13,F1446=14,F1446=15),2.5,IF(OR(F1446=16,F1446=17,F1446=18),2.58,2.66)))))))))),IF($C1446="կարգադրիչ",IF(F1446=0,1.45,IF(F1446=1,1.49,IF(F1446=2,1.54,IF(F1446=3,1.59,IF(OR(F1446=4,F1446=5),1.9,IF(OR(F1446=6,F1446=7),1.96,IF(OR(F1446=8,F1446=9),1.73,IF(OR(F1446=10,F1446=11,F1446=12),1.79,IF(OR(F1446=13,F1446=14,F1446=15),1.84,IF(OR(F1446=16,F1446=17,F1446=18),1.9,1.95)))))))))), "Error")))</f>
        <v>Error</v>
      </c>
      <c r="H1446" s="97">
        <v>14400</v>
      </c>
      <c r="I1446" s="98" t="e">
        <f t="shared" si="560"/>
        <v>#VALUE!</v>
      </c>
      <c r="J1446" s="88" t="e">
        <f t="shared" si="565"/>
        <v>#VALUE!</v>
      </c>
      <c r="K1446" s="98">
        <f t="shared" ref="K1446:K1452" si="570">IF($D1446="գեներալ-մայոր",2.91,IF($D1446="գնդապետ",2.38,IF($D1446="փոխգնդապետ",2.25,IF($D1446="մայոր",1.85,IF($D1446="կապիտան",1.72,IF($D1446="ավագ լեյտենանտ",1.59,IF($D1446="լեյտենանտ",1.46,IF($D1446="ավագ ենթասպա",1.06,IF($D1446="ենթասպա",0.93,IF($D1446="ավագ",0.79,IF($D1446="ավագ սերժանտ",0.66,IF($D1446="սերժանտ",0.53,IF($D1446="կրտսեր սերժանտ",0.4,0)))))))))))))</f>
        <v>0</v>
      </c>
      <c r="L1446" s="98">
        <f t="shared" si="561"/>
        <v>0</v>
      </c>
      <c r="M1446" s="98" t="e">
        <f t="shared" si="562"/>
        <v>#VALUE!</v>
      </c>
      <c r="N1446" s="98" t="e">
        <f t="shared" si="563"/>
        <v>#VALUE!</v>
      </c>
      <c r="O1446" s="97"/>
      <c r="P1446" s="98" t="e">
        <f t="shared" si="566"/>
        <v>#VALUE!</v>
      </c>
      <c r="Q1446" s="99" t="e">
        <f t="shared" ref="Q1446:Q1452" si="571">P1446*6.565</f>
        <v>#VALUE!</v>
      </c>
      <c r="R1446" s="100"/>
      <c r="S1446" s="5"/>
      <c r="T1446" s="28">
        <f t="shared" ref="T1446:T1452" si="572">IF(E1446&lt;1,0,IF(D1446="Բ-1",IF(F1446=0,6.94,IF(F1446=1,7.17,IF(F1446=2,7.41,IF(F1446=3,7.66,IF(OR(F1446=5,F1446=4),7.92,IF(OR(F1446=6,F1446=7),8.18,IF(OR(F1446=8,F1446=9),8.46,IF(OR(F1446=10,F1446=11,F1446=12),8.74,IF(OR(F1446=13,F1446=14,F1446=15),9.03,IF(OR(F1446=16,F1446=17,F1446=18),9.33,9.65)))))))))),IF(D1446="Բ-2", IF(F1446=0,5.71,IF(F1446=1,5.89,IF(F1446=2,6.09,IF(F1446=3,6.29,IF(OR(F1446=5,F1446=4),6.5,IF(OR(F1446=6,F1446=7),6.72,IF(OR(F1446=8,F1446=9),6.94,IF(OR(F1446=10,F1446=11,F1446=12),7.17,IF(OR(F1446=13,F1446=14,F1446=15),7.41,IF(OR(F1446=16,F1446=17,F1446=18),7.65,7.91)))))))))), IF(D1446="Գ-1", IF(F1446=0,4.7,IF(F1446=1,4.86,IF(F1446=2,5.01,IF(F1446=3,5.18,IF(OR(F1446=5,F1446=4),5.35,IF(OR(F1446=6,F1446=7),5.52,IF(OR(F1446=8,F1446=9),5.71,IF(OR(F1446=10,F1446=11,F1446=12),5.89,IF(OR(F1446=13,F1446=14,F1446=15),6.09,IF(OR(F1446=16,F1446=17,F1446=18),6.29,6.49)))))))))), IF(D1446="Գ-2", IF(F1446=0,3.88,IF(F1446=1,4.01,IF(F1446=2,4.14,IF(F1446=3,4.27,IF(OR(F1446=5,F1446=4),4.41,IF(OR(F1446=6,F1446=7),4.55,IF(OR(F1446=8,F1446=9),4.7,IF(OR(F1446=10,F1446=11,F1446=12),4.85,IF(OR(F1446=13,F1446=14,F1446=15),5.01,IF(OR(F1446=16,F1446=17,F1446=18),5.17,5.34)))))))))), IF(D1446="Գ-3", IF(F1446=0,3.21,IF(F1446=1,3.31,IF(F1446=2,3.42,IF(F1446=3,3.53,IF(OR(F1446=5,F1446=4),3.64,IF(OR(F1446=6,F1446=7),3.76,IF(OR(F1446=8,F1446=9),3.88,IF(OR(F1446=10,F1446=11,F1446=12),4.01,IF(OR(F1446=13,F1446=14,F1446=15),4.13,IF(OR(F1446=16,F1446=17,F1446=18),4.27,4.4)))))))))), IF(D1446="Ա-1", IF(F1446=0,2.66,IF(F1446=1,2.75,IF(F1446=2,2.83,IF(F1446=3,2.92,IF(OR(F1446=5,F1446=4),3.02,IF(OR(F1446=6,F1446=7),3.11,IF(OR(F1446=8,F1446=9),3.21,IF(OR(F1446=10,F1446=11,F1446=12),3.31,IF(OR(F1446=13,F1446=14,F1446=15),3.42,IF(OR(F1446=16,F1446=17,F1446=18),3.53,3.64)))))))))), IF(D1446="Ա-2", IF(F1446=0,2.28,IF(F1446=1,2.35,IF(F1446=2,2.43,IF(F1446=3,2.5,IF(OR(F1446=5,F1446=4),2.58,IF(OR(F1446=6,F1446=7),2.66,IF(OR(F1446=8,F1446=9),2.75,IF(OR(F1446=10,F1446=11,F1446=12),2.83,IF(OR(F1446=13,F1446=14,F1446=15),2.92,IF(OR(F1446=16,F1446=17,F1446=18),3.01,3.11)))))))))),IF(D1446="Ա-3", IF(F1446=0,1.96,IF(F1446=1,2.02,IF(F1446=2,2.08,IF(F1446=3,2.15,IF(OR(F1446=5,F1446=4),2.21,IF(OR(F1446=6,F1446=7),2.28,IF(OR(F1446=8,F1446=9),2.35,IF(OR(F1446=10,F1446=11,F1446=12),2.42,IF(OR(F1446=13,F1446=14,F1446=15),2.5,IF(OR(F1446=16,F1446=17,F1446=18),2.58,2.66)))))))))), IF(D1446="Կ-1", IF(F1446=0,1.68,IF(F1446=1,1.73,IF(F1446=2,1.79,IF(F1446=3,1.84,IF(OR(F1446=5,F1446=4),1.9,IF(OR(F1446=6,F1446=7),1.96,IF(OR(F1446=8,F1446=9),2.02,IF(OR(F1446=10,F1446=11,F1446=12),2.08,IF(OR(F1446=13,F1446=14,F1446=15),2.14,IF(OR(F1446=16,F1446=17,F1446=18),2.21,2.28)))))))))), IF(D1446="Կ-2", IF(F1446=0,1.45,IF(F1446=1,1.49,IF(F1446=2,1.54,IF(F1446=3,1.59,IF(OR(F1446=5,F1446=4),1.63,IF(OR(F1446=6,F1446=7),1.68,IF(OR(F1446=8,F1446=9),1.73,IF(OR(F1446=10,F1446=11,F1446=12),1.79,IF(OR(F1446=13,F1446=14,F1446=15),1.84,IF(OR(F1446=16,F1446=17,F1446=18),1.9,1.95)))))))))),IF(D1446="Կ-3", IF(F1446=0,1.25,IF(F1446=1,1.29,IF(F1446=2,1.33,IF(F1446=3,1.37,IF(OR(F1446=5,F1446=4),1.41,IF(OR(F1446=6,F1446=7),1.45,IF(OR(F1446=8,F1446=9),1.49,IF(OR(F1446=10,F1446=11,F1446=12),1.54,IF(OR(F1446=13,F1446=14,F1446=15),1.58,IF(OR(F1446=16,F1446=17,F1446=18),1.63,1.68)))))))))), "Error"))))))))))))</f>
        <v>0</v>
      </c>
      <c r="U1446" s="101">
        <v>66140</v>
      </c>
      <c r="V1446" s="102">
        <f t="shared" si="567"/>
        <v>0</v>
      </c>
      <c r="W1446" s="101"/>
      <c r="X1446" s="101"/>
      <c r="Y1446" s="102">
        <f t="shared" si="564"/>
        <v>0</v>
      </c>
      <c r="Z1446" s="102">
        <f t="shared" ref="Z1446:Z1452" si="573">+Y1446*6.565</f>
        <v>0</v>
      </c>
      <c r="AA1446" s="102" t="e">
        <f t="shared" si="568"/>
        <v>#VALUE!</v>
      </c>
    </row>
    <row r="1447" spans="1:27" ht="17.25">
      <c r="A1447" s="5"/>
      <c r="B1447" s="5"/>
      <c r="C1447" s="93"/>
      <c r="D1447" s="193"/>
      <c r="E1447" s="94"/>
      <c r="F1447" s="95"/>
      <c r="G1447" s="96" t="str">
        <f t="shared" si="569"/>
        <v>Error</v>
      </c>
      <c r="H1447" s="97">
        <v>14400</v>
      </c>
      <c r="I1447" s="98" t="e">
        <f t="shared" si="560"/>
        <v>#VALUE!</v>
      </c>
      <c r="J1447" s="88" t="e">
        <f t="shared" si="565"/>
        <v>#VALUE!</v>
      </c>
      <c r="K1447" s="98">
        <f t="shared" si="570"/>
        <v>0</v>
      </c>
      <c r="L1447" s="98">
        <f t="shared" si="561"/>
        <v>0</v>
      </c>
      <c r="M1447" s="98" t="e">
        <f t="shared" si="562"/>
        <v>#VALUE!</v>
      </c>
      <c r="N1447" s="98" t="e">
        <f t="shared" si="563"/>
        <v>#VALUE!</v>
      </c>
      <c r="O1447" s="97"/>
      <c r="P1447" s="98" t="e">
        <f t="shared" si="566"/>
        <v>#VALUE!</v>
      </c>
      <c r="Q1447" s="99" t="e">
        <f t="shared" si="571"/>
        <v>#VALUE!</v>
      </c>
      <c r="R1447" s="100"/>
      <c r="S1447" s="5"/>
      <c r="T1447" s="28">
        <f t="shared" si="572"/>
        <v>0</v>
      </c>
      <c r="U1447" s="101">
        <v>66140</v>
      </c>
      <c r="V1447" s="102">
        <f t="shared" si="567"/>
        <v>0</v>
      </c>
      <c r="W1447" s="101"/>
      <c r="X1447" s="101"/>
      <c r="Y1447" s="102">
        <f t="shared" si="564"/>
        <v>0</v>
      </c>
      <c r="Z1447" s="102">
        <f t="shared" si="573"/>
        <v>0</v>
      </c>
      <c r="AA1447" s="102" t="e">
        <f t="shared" si="568"/>
        <v>#VALUE!</v>
      </c>
    </row>
    <row r="1448" spans="1:27" ht="17.25">
      <c r="A1448" s="5"/>
      <c r="B1448" s="5"/>
      <c r="C1448" s="93"/>
      <c r="D1448" s="193"/>
      <c r="E1448" s="84"/>
      <c r="F1448" s="85"/>
      <c r="G1448" s="86" t="str">
        <f t="shared" si="569"/>
        <v>Error</v>
      </c>
      <c r="H1448" s="87">
        <v>14400</v>
      </c>
      <c r="I1448" s="88" t="e">
        <f t="shared" si="560"/>
        <v>#VALUE!</v>
      </c>
      <c r="J1448" s="88" t="e">
        <f t="shared" si="565"/>
        <v>#VALUE!</v>
      </c>
      <c r="K1448" s="88">
        <f t="shared" si="570"/>
        <v>0</v>
      </c>
      <c r="L1448" s="88">
        <f t="shared" si="561"/>
        <v>0</v>
      </c>
      <c r="M1448" s="88" t="e">
        <f t="shared" si="562"/>
        <v>#VALUE!</v>
      </c>
      <c r="N1448" s="88" t="e">
        <f t="shared" si="563"/>
        <v>#VALUE!</v>
      </c>
      <c r="O1448" s="87"/>
      <c r="P1448" s="88" t="e">
        <f t="shared" si="566"/>
        <v>#VALUE!</v>
      </c>
      <c r="Q1448" s="89" t="e">
        <f t="shared" si="571"/>
        <v>#VALUE!</v>
      </c>
      <c r="R1448" s="90"/>
      <c r="S1448" s="82"/>
      <c r="T1448" s="28">
        <f t="shared" si="572"/>
        <v>0</v>
      </c>
      <c r="U1448" s="91">
        <v>66140</v>
      </c>
      <c r="V1448" s="92">
        <f t="shared" si="567"/>
        <v>0</v>
      </c>
      <c r="W1448" s="91"/>
      <c r="X1448" s="91"/>
      <c r="Y1448" s="92">
        <f t="shared" si="564"/>
        <v>0</v>
      </c>
      <c r="Z1448" s="92">
        <f t="shared" si="573"/>
        <v>0</v>
      </c>
      <c r="AA1448" s="92" t="e">
        <f t="shared" si="568"/>
        <v>#VALUE!</v>
      </c>
    </row>
    <row r="1449" spans="1:27" ht="17.25">
      <c r="A1449" s="5"/>
      <c r="B1449" s="5"/>
      <c r="C1449" s="93"/>
      <c r="D1449" s="193"/>
      <c r="E1449" s="94"/>
      <c r="F1449" s="95"/>
      <c r="G1449" s="96" t="str">
        <f t="shared" si="569"/>
        <v>Error</v>
      </c>
      <c r="H1449" s="97">
        <v>14400</v>
      </c>
      <c r="I1449" s="98" t="e">
        <f t="shared" si="560"/>
        <v>#VALUE!</v>
      </c>
      <c r="J1449" s="88" t="e">
        <f t="shared" si="565"/>
        <v>#VALUE!</v>
      </c>
      <c r="K1449" s="98">
        <f t="shared" si="570"/>
        <v>0</v>
      </c>
      <c r="L1449" s="98">
        <f t="shared" si="561"/>
        <v>0</v>
      </c>
      <c r="M1449" s="98" t="e">
        <f t="shared" si="562"/>
        <v>#VALUE!</v>
      </c>
      <c r="N1449" s="98" t="e">
        <f t="shared" si="563"/>
        <v>#VALUE!</v>
      </c>
      <c r="O1449" s="97"/>
      <c r="P1449" s="98" t="e">
        <f t="shared" si="566"/>
        <v>#VALUE!</v>
      </c>
      <c r="Q1449" s="99" t="e">
        <f t="shared" si="571"/>
        <v>#VALUE!</v>
      </c>
      <c r="R1449" s="100"/>
      <c r="S1449" s="5"/>
      <c r="T1449" s="28">
        <f t="shared" si="572"/>
        <v>0</v>
      </c>
      <c r="U1449" s="101">
        <v>66140</v>
      </c>
      <c r="V1449" s="102">
        <f t="shared" si="567"/>
        <v>0</v>
      </c>
      <c r="W1449" s="101"/>
      <c r="X1449" s="101"/>
      <c r="Y1449" s="102">
        <f t="shared" si="564"/>
        <v>0</v>
      </c>
      <c r="Z1449" s="102">
        <f t="shared" si="573"/>
        <v>0</v>
      </c>
      <c r="AA1449" s="102" t="e">
        <f t="shared" si="568"/>
        <v>#VALUE!</v>
      </c>
    </row>
    <row r="1450" spans="1:27" ht="17.25">
      <c r="A1450" s="5"/>
      <c r="B1450" s="5"/>
      <c r="C1450" s="93"/>
      <c r="D1450" s="193"/>
      <c r="E1450" s="94"/>
      <c r="F1450" s="95"/>
      <c r="G1450" s="96" t="str">
        <f t="shared" si="569"/>
        <v>Error</v>
      </c>
      <c r="H1450" s="97">
        <v>14400</v>
      </c>
      <c r="I1450" s="98" t="e">
        <f t="shared" si="560"/>
        <v>#VALUE!</v>
      </c>
      <c r="J1450" s="88" t="e">
        <f t="shared" si="565"/>
        <v>#VALUE!</v>
      </c>
      <c r="K1450" s="98">
        <f t="shared" si="570"/>
        <v>0</v>
      </c>
      <c r="L1450" s="98">
        <f t="shared" si="561"/>
        <v>0</v>
      </c>
      <c r="M1450" s="98" t="e">
        <f t="shared" si="562"/>
        <v>#VALUE!</v>
      </c>
      <c r="N1450" s="98" t="e">
        <f t="shared" si="563"/>
        <v>#VALUE!</v>
      </c>
      <c r="O1450" s="97"/>
      <c r="P1450" s="98" t="e">
        <f t="shared" si="566"/>
        <v>#VALUE!</v>
      </c>
      <c r="Q1450" s="99" t="e">
        <f t="shared" si="571"/>
        <v>#VALUE!</v>
      </c>
      <c r="R1450" s="100"/>
      <c r="S1450" s="5"/>
      <c r="T1450" s="28">
        <f t="shared" si="572"/>
        <v>0</v>
      </c>
      <c r="U1450" s="101">
        <v>66140</v>
      </c>
      <c r="V1450" s="102">
        <f t="shared" si="567"/>
        <v>0</v>
      </c>
      <c r="W1450" s="101"/>
      <c r="X1450" s="101"/>
      <c r="Y1450" s="102">
        <f t="shared" si="564"/>
        <v>0</v>
      </c>
      <c r="Z1450" s="102">
        <f t="shared" si="573"/>
        <v>0</v>
      </c>
      <c r="AA1450" s="102" t="e">
        <f t="shared" si="568"/>
        <v>#VALUE!</v>
      </c>
    </row>
    <row r="1451" spans="1:27" ht="17.25">
      <c r="A1451" s="5"/>
      <c r="B1451" s="5"/>
      <c r="C1451" s="93"/>
      <c r="D1451" s="193"/>
      <c r="E1451" s="94"/>
      <c r="F1451" s="95"/>
      <c r="G1451" s="96" t="str">
        <f t="shared" si="569"/>
        <v>Error</v>
      </c>
      <c r="H1451" s="97">
        <v>14400</v>
      </c>
      <c r="I1451" s="98" t="e">
        <f t="shared" si="560"/>
        <v>#VALUE!</v>
      </c>
      <c r="J1451" s="88" t="e">
        <f t="shared" si="565"/>
        <v>#VALUE!</v>
      </c>
      <c r="K1451" s="98">
        <f t="shared" si="570"/>
        <v>0</v>
      </c>
      <c r="L1451" s="98">
        <f t="shared" si="561"/>
        <v>0</v>
      </c>
      <c r="M1451" s="98" t="e">
        <f t="shared" si="562"/>
        <v>#VALUE!</v>
      </c>
      <c r="N1451" s="98" t="e">
        <f t="shared" si="563"/>
        <v>#VALUE!</v>
      </c>
      <c r="O1451" s="97"/>
      <c r="P1451" s="98" t="e">
        <f t="shared" si="566"/>
        <v>#VALUE!</v>
      </c>
      <c r="Q1451" s="99" t="e">
        <f t="shared" si="571"/>
        <v>#VALUE!</v>
      </c>
      <c r="R1451" s="100"/>
      <c r="S1451" s="5"/>
      <c r="T1451" s="28">
        <f t="shared" si="572"/>
        <v>0</v>
      </c>
      <c r="U1451" s="101">
        <v>66140</v>
      </c>
      <c r="V1451" s="102">
        <f t="shared" si="567"/>
        <v>0</v>
      </c>
      <c r="W1451" s="101"/>
      <c r="X1451" s="101"/>
      <c r="Y1451" s="102">
        <f t="shared" si="564"/>
        <v>0</v>
      </c>
      <c r="Z1451" s="102">
        <f t="shared" si="573"/>
        <v>0</v>
      </c>
      <c r="AA1451" s="102" t="e">
        <f t="shared" si="568"/>
        <v>#VALUE!</v>
      </c>
    </row>
    <row r="1452" spans="1:27" ht="18" thickBot="1">
      <c r="A1452" s="103"/>
      <c r="B1452" s="103"/>
      <c r="C1452" s="104"/>
      <c r="D1452" s="194"/>
      <c r="E1452" s="105"/>
      <c r="F1452" s="106"/>
      <c r="G1452" s="107" t="str">
        <f t="shared" si="569"/>
        <v>Error</v>
      </c>
      <c r="H1452" s="108">
        <v>14400</v>
      </c>
      <c r="I1452" s="109" t="e">
        <f t="shared" si="560"/>
        <v>#VALUE!</v>
      </c>
      <c r="J1452" s="88" t="e">
        <f t="shared" si="565"/>
        <v>#VALUE!</v>
      </c>
      <c r="K1452" s="109">
        <f t="shared" si="570"/>
        <v>0</v>
      </c>
      <c r="L1452" s="109">
        <f t="shared" si="561"/>
        <v>0</v>
      </c>
      <c r="M1452" s="109" t="e">
        <f t="shared" si="562"/>
        <v>#VALUE!</v>
      </c>
      <c r="N1452" s="109" t="e">
        <f t="shared" si="563"/>
        <v>#VALUE!</v>
      </c>
      <c r="O1452" s="108"/>
      <c r="P1452" s="109" t="e">
        <f t="shared" si="566"/>
        <v>#VALUE!</v>
      </c>
      <c r="Q1452" s="110" t="e">
        <f t="shared" si="571"/>
        <v>#VALUE!</v>
      </c>
      <c r="R1452" s="111"/>
      <c r="S1452" s="103"/>
      <c r="T1452" s="28">
        <f t="shared" si="572"/>
        <v>0</v>
      </c>
      <c r="U1452" s="112">
        <v>66140</v>
      </c>
      <c r="V1452" s="113">
        <f t="shared" si="567"/>
        <v>0</v>
      </c>
      <c r="W1452" s="112"/>
      <c r="X1452" s="112"/>
      <c r="Y1452" s="113">
        <f t="shared" si="564"/>
        <v>0</v>
      </c>
      <c r="Z1452" s="113">
        <f t="shared" si="573"/>
        <v>0</v>
      </c>
      <c r="AA1452" s="113" t="e">
        <f t="shared" si="568"/>
        <v>#VALUE!</v>
      </c>
    </row>
    <row r="1453" spans="1:27" s="120" customFormat="1" ht="15.75" thickBot="1">
      <c r="A1453" s="1687" t="s">
        <v>47</v>
      </c>
      <c r="B1453" s="1688"/>
      <c r="C1453" s="1688"/>
      <c r="D1453" s="1688"/>
      <c r="E1453" s="114">
        <f>SUM(E1381:E1452)</f>
        <v>0</v>
      </c>
      <c r="F1453" s="115"/>
      <c r="G1453" s="116">
        <f>SUM(G1381:G1452)</f>
        <v>0</v>
      </c>
      <c r="H1453" s="117"/>
      <c r="I1453" s="118" t="e">
        <f>SUM(I1381:I1452)</f>
        <v>#VALUE!</v>
      </c>
      <c r="J1453" s="118" t="e">
        <f t="shared" ref="J1453:R1453" si="574">SUM(J1381:J1452)</f>
        <v>#VALUE!</v>
      </c>
      <c r="K1453" s="118">
        <f t="shared" si="574"/>
        <v>0</v>
      </c>
      <c r="L1453" s="118">
        <f t="shared" si="574"/>
        <v>0</v>
      </c>
      <c r="M1453" s="118" t="e">
        <f t="shared" si="574"/>
        <v>#VALUE!</v>
      </c>
      <c r="N1453" s="118" t="e">
        <f t="shared" si="574"/>
        <v>#VALUE!</v>
      </c>
      <c r="O1453" s="117">
        <f t="shared" si="574"/>
        <v>0</v>
      </c>
      <c r="P1453" s="118" t="e">
        <f t="shared" si="574"/>
        <v>#VALUE!</v>
      </c>
      <c r="Q1453" s="119" t="e">
        <f t="shared" si="574"/>
        <v>#VALUE!</v>
      </c>
      <c r="R1453" s="116">
        <f t="shared" si="574"/>
        <v>0</v>
      </c>
      <c r="S1453" s="117"/>
      <c r="T1453" s="117"/>
      <c r="U1453" s="117"/>
      <c r="V1453" s="118">
        <f t="shared" ref="V1453:AA1453" si="575">SUM(V1381:V1452)</f>
        <v>0</v>
      </c>
      <c r="W1453" s="118">
        <f t="shared" si="575"/>
        <v>0</v>
      </c>
      <c r="X1453" s="118">
        <f t="shared" si="575"/>
        <v>0</v>
      </c>
      <c r="Y1453" s="118">
        <f t="shared" si="575"/>
        <v>0</v>
      </c>
      <c r="Z1453" s="118">
        <f t="shared" si="575"/>
        <v>0</v>
      </c>
      <c r="AA1453" s="119" t="e">
        <f t="shared" si="575"/>
        <v>#VALUE!</v>
      </c>
    </row>
    <row r="1455" spans="1:27" ht="15.75" thickBot="1"/>
    <row r="1456" spans="1:27" s="38" customFormat="1" ht="27" customHeight="1" thickBot="1">
      <c r="A1456" s="1689" t="s">
        <v>49</v>
      </c>
      <c r="B1456" s="1690"/>
      <c r="C1456" s="1690"/>
      <c r="D1456" s="1691"/>
      <c r="E1456" s="1692" t="s">
        <v>441</v>
      </c>
      <c r="F1456" s="1693"/>
      <c r="G1456" s="1693"/>
      <c r="H1456" s="1693"/>
      <c r="I1456" s="1693"/>
      <c r="J1456" s="1693"/>
      <c r="K1456" s="1693"/>
      <c r="L1456" s="1693"/>
      <c r="M1456" s="1693"/>
      <c r="N1456" s="1693"/>
      <c r="O1456" s="1693"/>
      <c r="P1456" s="1693"/>
      <c r="Q1456" s="1693"/>
      <c r="R1456" s="1693"/>
      <c r="S1456" s="1693"/>
      <c r="T1456" s="1693"/>
      <c r="U1456" s="1693"/>
      <c r="V1456" s="1693"/>
      <c r="W1456" s="1693"/>
      <c r="X1456" s="1693"/>
      <c r="Y1456" s="1693"/>
      <c r="Z1456" s="1693"/>
      <c r="AA1456" s="1694"/>
    </row>
    <row r="1457" spans="1:29" s="38" customFormat="1" ht="18" thickBot="1">
      <c r="A1457" s="1684" t="s">
        <v>408</v>
      </c>
      <c r="B1457" s="1685"/>
      <c r="C1457" s="1685"/>
      <c r="D1457" s="1686"/>
      <c r="E1457" s="1661" t="s">
        <v>51</v>
      </c>
      <c r="F1457" s="1662"/>
      <c r="G1457" s="1662"/>
      <c r="H1457" s="1662"/>
      <c r="I1457" s="1662"/>
      <c r="J1457" s="1662"/>
      <c r="K1457" s="1662"/>
      <c r="L1457" s="1662"/>
      <c r="M1457" s="1662"/>
      <c r="N1457" s="1662"/>
      <c r="O1457" s="1662"/>
      <c r="P1457" s="1662"/>
      <c r="Q1457" s="1663"/>
      <c r="R1457" s="1659" t="s">
        <v>52</v>
      </c>
      <c r="S1457" s="1660"/>
      <c r="T1457" s="1660"/>
      <c r="U1457" s="1660"/>
      <c r="V1457" s="1660"/>
      <c r="W1457" s="1660"/>
      <c r="X1457" s="1660"/>
      <c r="Y1457" s="1660"/>
      <c r="Z1457" s="1660"/>
      <c r="AA1457" s="1672"/>
    </row>
    <row r="1458" spans="1:29" s="62" customFormat="1" ht="162" customHeight="1" thickBot="1">
      <c r="A1458" s="63" t="s">
        <v>10</v>
      </c>
      <c r="B1458" s="64" t="s">
        <v>409</v>
      </c>
      <c r="C1458" s="64" t="s">
        <v>55</v>
      </c>
      <c r="D1458" s="65" t="s">
        <v>410</v>
      </c>
      <c r="E1458" s="66" t="s">
        <v>1</v>
      </c>
      <c r="F1458" s="67" t="s">
        <v>411</v>
      </c>
      <c r="G1458" s="67" t="s">
        <v>412</v>
      </c>
      <c r="H1458" s="67" t="s">
        <v>413</v>
      </c>
      <c r="I1458" s="67" t="s">
        <v>414</v>
      </c>
      <c r="J1458" s="67" t="s">
        <v>415</v>
      </c>
      <c r="K1458" s="67" t="s">
        <v>416</v>
      </c>
      <c r="L1458" s="67" t="s">
        <v>417</v>
      </c>
      <c r="M1458" s="67" t="s">
        <v>418</v>
      </c>
      <c r="N1458" s="67" t="s">
        <v>419</v>
      </c>
      <c r="O1458" s="67" t="s">
        <v>30</v>
      </c>
      <c r="P1458" s="68" t="s">
        <v>60</v>
      </c>
      <c r="Q1458" s="69" t="s">
        <v>420</v>
      </c>
      <c r="R1458" s="70" t="s">
        <v>1</v>
      </c>
      <c r="S1458" s="71" t="s">
        <v>411</v>
      </c>
      <c r="T1458" s="71" t="s">
        <v>102</v>
      </c>
      <c r="U1458" s="71" t="s">
        <v>421</v>
      </c>
      <c r="V1458" s="71" t="s">
        <v>414</v>
      </c>
      <c r="W1458" s="71" t="str">
        <f>+J1458</f>
        <v>Սահմանվող պաշտոնային դրույքաչափ /հաշվի առնելով  նվազագույն ամսական աշխատավարձը - 50000 դրամ/</v>
      </c>
      <c r="X1458" s="71" t="s">
        <v>30</v>
      </c>
      <c r="Y1458" s="68" t="s">
        <v>60</v>
      </c>
      <c r="Z1458" s="71" t="s">
        <v>422</v>
      </c>
      <c r="AA1458" s="72" t="s">
        <v>423</v>
      </c>
    </row>
    <row r="1459" spans="1:29" s="81" customFormat="1" ht="17.25" customHeight="1" thickBot="1">
      <c r="A1459" s="73">
        <v>1</v>
      </c>
      <c r="B1459" s="74">
        <v>2</v>
      </c>
      <c r="C1459" s="74">
        <v>3</v>
      </c>
      <c r="D1459" s="75">
        <v>4</v>
      </c>
      <c r="E1459" s="76">
        <v>5</v>
      </c>
      <c r="F1459" s="74">
        <v>6</v>
      </c>
      <c r="G1459" s="77">
        <v>7</v>
      </c>
      <c r="H1459" s="74">
        <v>8</v>
      </c>
      <c r="I1459" s="74">
        <v>9</v>
      </c>
      <c r="J1459" s="77">
        <v>10</v>
      </c>
      <c r="K1459" s="74">
        <v>11</v>
      </c>
      <c r="L1459" s="74">
        <v>12</v>
      </c>
      <c r="M1459" s="77">
        <v>13</v>
      </c>
      <c r="N1459" s="74">
        <v>14</v>
      </c>
      <c r="O1459" s="74">
        <v>15</v>
      </c>
      <c r="P1459" s="77">
        <v>16</v>
      </c>
      <c r="Q1459" s="78">
        <v>17</v>
      </c>
      <c r="R1459" s="79">
        <v>18</v>
      </c>
      <c r="S1459" s="77">
        <v>19</v>
      </c>
      <c r="T1459" s="74">
        <v>20</v>
      </c>
      <c r="U1459" s="74">
        <v>21</v>
      </c>
      <c r="V1459" s="74">
        <v>22</v>
      </c>
      <c r="W1459" s="74">
        <v>23</v>
      </c>
      <c r="X1459" s="74">
        <v>24</v>
      </c>
      <c r="Y1459" s="74">
        <v>25</v>
      </c>
      <c r="Z1459" s="74">
        <v>26</v>
      </c>
      <c r="AA1459" s="78">
        <v>27</v>
      </c>
      <c r="AB1459" s="80"/>
      <c r="AC1459" s="80"/>
    </row>
    <row r="1460" spans="1:29" ht="17.25">
      <c r="A1460" s="82"/>
      <c r="B1460" s="82"/>
      <c r="C1460" s="83"/>
      <c r="D1460" s="192"/>
      <c r="E1460" s="84"/>
      <c r="F1460" s="85"/>
      <c r="G1460" s="86" t="str">
        <f>IF($C1460="ստորաբաժանման պետ",IF(F1460=0,2.28,IF(F1460=1,2.35,IF(F1460=2,2.43,IF(F1460=3,2.5,IF(OR(F1460=4,F1460=5),2.58,IF(OR(F1460=6,F1460=7),2.66,IF(OR(F1460=8,F1460=9),2.75,IF(OR(F1460=10,F1460=11,F1460=12),2.83,IF(OR(F1460=13,F1460=14,F1460=15),2.92,IF(OR(F1460=16,F1460=17,F1460=18),3.01,3.11)))))))))),IF($C1460="ավագ կարգադրիչ",IF(F1460=0,1.96,IF(F1460=1,2.02,IF(F1460=2,2.08,IF(F1460=3,2.15,IF(OR(F1460=4,F1460=5),2.21,IF(OR(F1460=6,F1460=7),2.28,IF(OR(F1460=8,F1460=9),2.35,IF(OR(F1460=10,F1460=11,F1460=12),2.42,IF(OR(F1460=13,F1460=14,F1460=15),2.5,IF(OR(F1460=16,F1460=17,F1460=18),2.58,2.66)))))))))),IF($C1460="կարգադրիչ",IF(F1460=0,1.45,IF(F1460=1,1.49,IF(F1460=2,1.54,IF(F1460=3,1.59,IF(OR(F1460=4,F1460=5),1.9,IF(OR(F1460=6,F1460=7),1.96,IF(OR(F1460=8,F1460=9),1.73,IF(OR(F1460=10,F1460=11,F1460=12),1.79,IF(OR(F1460=13,F1460=14,F1460=15),1.84,IF(OR(F1460=16,F1460=17,F1460=18),1.9,1.95)))))))))), "Error")))</f>
        <v>Error</v>
      </c>
      <c r="H1460" s="87">
        <v>14400</v>
      </c>
      <c r="I1460" s="88" t="e">
        <f>G1460*H1460</f>
        <v>#VALUE!</v>
      </c>
      <c r="J1460" s="88" t="e">
        <f t="shared" ref="J1460:J1523" si="576">IF(I1460&lt;=59525,59525,I1460)</f>
        <v>#VALUE!</v>
      </c>
      <c r="K1460" s="88">
        <f>IF($D1460="գեներալ-մայոր",2.91,IF($D1460="գնդապետ",2.38,IF($D1460="փոխգնդապետ",2.25,IF($D1460="մայոր",1.85,IF($D1460="կապիտան",1.72,IF($D1460="ավագ լեյտենանտ",1.59,IF($D1460="լեյտենանտ",1.46,IF($D1460="ավագ ենթասպա",1.06,IF($D1460="ենթասպա",0.93,IF($D1460="ավագ",0.79,IF($D1460="ավագ սերժանտ",0.66,IF($D1460="սերժանտ",0.53,IF($D1460="կրտսեր սերժանտ",0.4,0)))))))))))))</f>
        <v>0</v>
      </c>
      <c r="L1460" s="88">
        <f>K1460*H1460</f>
        <v>0</v>
      </c>
      <c r="M1460" s="88" t="e">
        <f>L1460+J1460</f>
        <v>#VALUE!</v>
      </c>
      <c r="N1460" s="88" t="e">
        <f>IF(F1460&lt;2,M1460*0%,IF(F1460&lt;5,M1460*5%,IF(F1460&lt;10,M1460*10%,IF(F1460&lt;15,M1460*15%,IF(F1460&lt;20,M1460*20%,IF(F1460&lt;25,M1460*25%,IF(F1460&gt;=25,M1460*30%)))))))</f>
        <v>#VALUE!</v>
      </c>
      <c r="O1460" s="87"/>
      <c r="P1460" s="88" t="e">
        <f t="shared" ref="P1460:P1523" si="577">M1460+N1460+O1460</f>
        <v>#VALUE!</v>
      </c>
      <c r="Q1460" s="89" t="e">
        <f>P1460*6.565</f>
        <v>#VALUE!</v>
      </c>
      <c r="R1460" s="90"/>
      <c r="S1460" s="82"/>
      <c r="T1460" s="28">
        <f>IF(E1460&lt;1,0,IF(D1460="Բ-1",IF(F1460=0,6.94,IF(F1460=1,7.17,IF(F1460=2,7.41,IF(F1460=3,7.66,IF(OR(F1460=5,F1460=4),7.92,IF(OR(F1460=6,F1460=7),8.18,IF(OR(F1460=8,F1460=9),8.46,IF(OR(F1460=10,F1460=11,F1460=12),8.74,IF(OR(F1460=13,F1460=14,F1460=15),9.03,IF(OR(F1460=16,F1460=17,F1460=18),9.33,9.65)))))))))),IF(D1460="Բ-2", IF(F1460=0,5.71,IF(F1460=1,5.89,IF(F1460=2,6.09,IF(F1460=3,6.29,IF(OR(F1460=5,F1460=4),6.5,IF(OR(F1460=6,F1460=7),6.72,IF(OR(F1460=8,F1460=9),6.94,IF(OR(F1460=10,F1460=11,F1460=12),7.17,IF(OR(F1460=13,F1460=14,F1460=15),7.41,IF(OR(F1460=16,F1460=17,F1460=18),7.65,7.91)))))))))), IF(D1460="Գ-1", IF(F1460=0,4.7,IF(F1460=1,4.86,IF(F1460=2,5.01,IF(F1460=3,5.18,IF(OR(F1460=5,F1460=4),5.35,IF(OR(F1460=6,F1460=7),5.52,IF(OR(F1460=8,F1460=9),5.71,IF(OR(F1460=10,F1460=11,F1460=12),5.89,IF(OR(F1460=13,F1460=14,F1460=15),6.09,IF(OR(F1460=16,F1460=17,F1460=18),6.29,6.49)))))))))), IF(D1460="Գ-2", IF(F1460=0,3.88,IF(F1460=1,4.01,IF(F1460=2,4.14,IF(F1460=3,4.27,IF(OR(F1460=5,F1460=4),4.41,IF(OR(F1460=6,F1460=7),4.55,IF(OR(F1460=8,F1460=9),4.7,IF(OR(F1460=10,F1460=11,F1460=12),4.85,IF(OR(F1460=13,F1460=14,F1460=15),5.01,IF(OR(F1460=16,F1460=17,F1460=18),5.17,5.34)))))))))), IF(D1460="Գ-3", IF(F1460=0,3.21,IF(F1460=1,3.31,IF(F1460=2,3.42,IF(F1460=3,3.53,IF(OR(F1460=5,F1460=4),3.64,IF(OR(F1460=6,F1460=7),3.76,IF(OR(F1460=8,F1460=9),3.88,IF(OR(F1460=10,F1460=11,F1460=12),4.01,IF(OR(F1460=13,F1460=14,F1460=15),4.13,IF(OR(F1460=16,F1460=17,F1460=18),4.27,4.4)))))))))), IF(D1460="Ա-1", IF(F1460=0,2.66,IF(F1460=1,2.75,IF(F1460=2,2.83,IF(F1460=3,2.92,IF(OR(F1460=5,F1460=4),3.02,IF(OR(F1460=6,F1460=7),3.11,IF(OR(F1460=8,F1460=9),3.21,IF(OR(F1460=10,F1460=11,F1460=12),3.31,IF(OR(F1460=13,F1460=14,F1460=15),3.42,IF(OR(F1460=16,F1460=17,F1460=18),3.53,3.64)))))))))), IF(D1460="Ա-2", IF(F1460=0,2.28,IF(F1460=1,2.35,IF(F1460=2,2.43,IF(F1460=3,2.5,IF(OR(F1460=5,F1460=4),2.58,IF(OR(F1460=6,F1460=7),2.66,IF(OR(F1460=8,F1460=9),2.75,IF(OR(F1460=10,F1460=11,F1460=12),2.83,IF(OR(F1460=13,F1460=14,F1460=15),2.92,IF(OR(F1460=16,F1460=17,F1460=18),3.01,3.11)))))))))),IF(D1460="Ա-3", IF(F1460=0,1.96,IF(F1460=1,2.02,IF(F1460=2,2.08,IF(F1460=3,2.15,IF(OR(F1460=5,F1460=4),2.21,IF(OR(F1460=6,F1460=7),2.28,IF(OR(F1460=8,F1460=9),2.35,IF(OR(F1460=10,F1460=11,F1460=12),2.42,IF(OR(F1460=13,F1460=14,F1460=15),2.5,IF(OR(F1460=16,F1460=17,F1460=18),2.58,2.66)))))))))), IF(D1460="Կ-1", IF(F1460=0,1.68,IF(F1460=1,1.73,IF(F1460=2,1.79,IF(F1460=3,1.84,IF(OR(F1460=5,F1460=4),1.9,IF(OR(F1460=6,F1460=7),1.96,IF(OR(F1460=8,F1460=9),2.02,IF(OR(F1460=10,F1460=11,F1460=12),2.08,IF(OR(F1460=13,F1460=14,F1460=15),2.14,IF(OR(F1460=16,F1460=17,F1460=18),2.21,2.28)))))))))), IF(D1460="Կ-2", IF(F1460=0,1.45,IF(F1460=1,1.49,IF(F1460=2,1.54,IF(F1460=3,1.59,IF(OR(F1460=5,F1460=4),1.63,IF(OR(F1460=6,F1460=7),1.68,IF(OR(F1460=8,F1460=9),1.73,IF(OR(F1460=10,F1460=11,F1460=12),1.79,IF(OR(F1460=13,F1460=14,F1460=15),1.84,IF(OR(F1460=16,F1460=17,F1460=18),1.9,1.95)))))))))),IF(D1460="Կ-3", IF(F1460=0,1.25,IF(F1460=1,1.29,IF(F1460=2,1.33,IF(F1460=3,1.37,IF(OR(F1460=5,F1460=4),1.41,IF(OR(F1460=6,F1460=7),1.45,IF(OR(F1460=8,F1460=9),1.49,IF(OR(F1460=10,F1460=11,F1460=12),1.54,IF(OR(F1460=13,F1460=14,F1460=15),1.58,IF(OR(F1460=16,F1460=17,F1460=18),1.63,1.68)))))))))), "Error"))))))))))))</f>
        <v>0</v>
      </c>
      <c r="U1460" s="91">
        <v>66140</v>
      </c>
      <c r="V1460" s="92">
        <f t="shared" ref="V1460:V1491" si="578">+U1460*T1460</f>
        <v>0</v>
      </c>
      <c r="W1460" s="91"/>
      <c r="X1460" s="91"/>
      <c r="Y1460" s="92">
        <f>+V1460+W1460+X1460</f>
        <v>0</v>
      </c>
      <c r="Z1460" s="92">
        <f>+Y1460*6.565</f>
        <v>0</v>
      </c>
      <c r="AA1460" s="92" t="e">
        <f t="shared" ref="AA1460:AA1491" si="579">+Z1460+Q1460</f>
        <v>#VALUE!</v>
      </c>
    </row>
    <row r="1461" spans="1:29" ht="17.25">
      <c r="A1461" s="5"/>
      <c r="B1461" s="5"/>
      <c r="C1461" s="93"/>
      <c r="D1461" s="193"/>
      <c r="E1461" s="94"/>
      <c r="F1461" s="95"/>
      <c r="G1461" s="96" t="str">
        <f t="shared" ref="G1461:G1524" si="580">IF($C1461="ստորաբաժանման պետ",IF(F1461=0,2.28,IF(F1461=1,2.35,IF(F1461=2,2.43,IF(F1461=3,2.5,IF(OR(F1461=4,F1461=5),2.58,IF(OR(F1461=6,F1461=7),2.66,IF(OR(F1461=8,F1461=9),2.75,IF(OR(F1461=10,F1461=11,F1461=12),2.83,IF(OR(F1461=13,F1461=14,F1461=15),2.92,IF(OR(F1461=16,F1461=17,F1461=18),3.01,3.11)))))))))),IF($C1461="ավագ կարգադրիչ",IF(F1461=0,1.96,IF(F1461=1,2.02,IF(F1461=2,2.08,IF(F1461=3,2.15,IF(OR(F1461=4,F1461=5),2.21,IF(OR(F1461=6,F1461=7),2.28,IF(OR(F1461=8,F1461=9),2.35,IF(OR(F1461=10,F1461=11,F1461=12),2.42,IF(OR(F1461=13,F1461=14,F1461=15),2.5,IF(OR(F1461=16,F1461=17,F1461=18),2.58,2.66)))))))))),IF($C1461="կարգադրիչ",IF(F1461=0,1.45,IF(F1461=1,1.49,IF(F1461=2,1.54,IF(F1461=3,1.59,IF(OR(F1461=4,F1461=5),1.9,IF(OR(F1461=6,F1461=7),1.96,IF(OR(F1461=8,F1461=9),1.73,IF(OR(F1461=10,F1461=11,F1461=12),1.79,IF(OR(F1461=13,F1461=14,F1461=15),1.84,IF(OR(F1461=16,F1461=17,F1461=18),1.9,1.95)))))))))), "Error")))</f>
        <v>Error</v>
      </c>
      <c r="H1461" s="97">
        <v>14400</v>
      </c>
      <c r="I1461" s="98" t="e">
        <f t="shared" ref="I1461:I1514" si="581">G1461*H1461</f>
        <v>#VALUE!</v>
      </c>
      <c r="J1461" s="88" t="e">
        <f t="shared" si="576"/>
        <v>#VALUE!</v>
      </c>
      <c r="K1461" s="98">
        <f t="shared" ref="K1461:K1524" si="582">IF($D1461="գեներալ-մայոր",2.91,IF($D1461="գնդապետ",2.38,IF($D1461="փոխգնդապետ",2.25,IF($D1461="մայոր",1.85,IF($D1461="կապիտան",1.72,IF($D1461="ավագ լեյտենանտ",1.59,IF($D1461="լեյտենանտ",1.46,IF($D1461="ավագ ենթասպա",1.06,IF($D1461="ենթասպա",0.93,IF($D1461="ավագ",0.79,IF($D1461="ավագ սերժանտ",0.66,IF($D1461="սերժանտ",0.53,IF($D1461="կրտսեր սերժանտ",0.4,0)))))))))))))</f>
        <v>0</v>
      </c>
      <c r="L1461" s="98">
        <f t="shared" ref="L1461:L1514" si="583">K1461*H1461</f>
        <v>0</v>
      </c>
      <c r="M1461" s="98" t="e">
        <f t="shared" ref="M1461:M1514" si="584">L1461+J1461</f>
        <v>#VALUE!</v>
      </c>
      <c r="N1461" s="98" t="e">
        <f t="shared" ref="N1461:N1514" si="585">IF(F1461&lt;2,M1461*0%,IF(F1461&lt;5,M1461*5%,IF(F1461&lt;10,M1461*10%,IF(F1461&lt;15,M1461*15%,IF(F1461&lt;20,M1461*20%,IF(F1461&lt;25,M1461*25%,IF(F1461&gt;=25,M1461*30%)))))))</f>
        <v>#VALUE!</v>
      </c>
      <c r="O1461" s="97"/>
      <c r="P1461" s="98" t="e">
        <f t="shared" si="577"/>
        <v>#VALUE!</v>
      </c>
      <c r="Q1461" s="99" t="e">
        <f t="shared" ref="Q1461:Q1524" si="586">P1461*6.565</f>
        <v>#VALUE!</v>
      </c>
      <c r="R1461" s="100"/>
      <c r="S1461" s="5"/>
      <c r="T1461" s="28">
        <f t="shared" ref="T1461:T1524" si="587">IF(E1461&lt;1,0,IF(D1461="Բ-1",IF(F1461=0,6.94,IF(F1461=1,7.17,IF(F1461=2,7.41,IF(F1461=3,7.66,IF(OR(F1461=5,F1461=4),7.92,IF(OR(F1461=6,F1461=7),8.18,IF(OR(F1461=8,F1461=9),8.46,IF(OR(F1461=10,F1461=11,F1461=12),8.74,IF(OR(F1461=13,F1461=14,F1461=15),9.03,IF(OR(F1461=16,F1461=17,F1461=18),9.33,9.65)))))))))),IF(D1461="Բ-2", IF(F1461=0,5.71,IF(F1461=1,5.89,IF(F1461=2,6.09,IF(F1461=3,6.29,IF(OR(F1461=5,F1461=4),6.5,IF(OR(F1461=6,F1461=7),6.72,IF(OR(F1461=8,F1461=9),6.94,IF(OR(F1461=10,F1461=11,F1461=12),7.17,IF(OR(F1461=13,F1461=14,F1461=15),7.41,IF(OR(F1461=16,F1461=17,F1461=18),7.65,7.91)))))))))), IF(D1461="Գ-1", IF(F1461=0,4.7,IF(F1461=1,4.86,IF(F1461=2,5.01,IF(F1461=3,5.18,IF(OR(F1461=5,F1461=4),5.35,IF(OR(F1461=6,F1461=7),5.52,IF(OR(F1461=8,F1461=9),5.71,IF(OR(F1461=10,F1461=11,F1461=12),5.89,IF(OR(F1461=13,F1461=14,F1461=15),6.09,IF(OR(F1461=16,F1461=17,F1461=18),6.29,6.49)))))))))), IF(D1461="Գ-2", IF(F1461=0,3.88,IF(F1461=1,4.01,IF(F1461=2,4.14,IF(F1461=3,4.27,IF(OR(F1461=5,F1461=4),4.41,IF(OR(F1461=6,F1461=7),4.55,IF(OR(F1461=8,F1461=9),4.7,IF(OR(F1461=10,F1461=11,F1461=12),4.85,IF(OR(F1461=13,F1461=14,F1461=15),5.01,IF(OR(F1461=16,F1461=17,F1461=18),5.17,5.34)))))))))), IF(D1461="Գ-3", IF(F1461=0,3.21,IF(F1461=1,3.31,IF(F1461=2,3.42,IF(F1461=3,3.53,IF(OR(F1461=5,F1461=4),3.64,IF(OR(F1461=6,F1461=7),3.76,IF(OR(F1461=8,F1461=9),3.88,IF(OR(F1461=10,F1461=11,F1461=12),4.01,IF(OR(F1461=13,F1461=14,F1461=15),4.13,IF(OR(F1461=16,F1461=17,F1461=18),4.27,4.4)))))))))), IF(D1461="Ա-1", IF(F1461=0,2.66,IF(F1461=1,2.75,IF(F1461=2,2.83,IF(F1461=3,2.92,IF(OR(F1461=5,F1461=4),3.02,IF(OR(F1461=6,F1461=7),3.11,IF(OR(F1461=8,F1461=9),3.21,IF(OR(F1461=10,F1461=11,F1461=12),3.31,IF(OR(F1461=13,F1461=14,F1461=15),3.42,IF(OR(F1461=16,F1461=17,F1461=18),3.53,3.64)))))))))), IF(D1461="Ա-2", IF(F1461=0,2.28,IF(F1461=1,2.35,IF(F1461=2,2.43,IF(F1461=3,2.5,IF(OR(F1461=5,F1461=4),2.58,IF(OR(F1461=6,F1461=7),2.66,IF(OR(F1461=8,F1461=9),2.75,IF(OR(F1461=10,F1461=11,F1461=12),2.83,IF(OR(F1461=13,F1461=14,F1461=15),2.92,IF(OR(F1461=16,F1461=17,F1461=18),3.01,3.11)))))))))),IF(D1461="Ա-3", IF(F1461=0,1.96,IF(F1461=1,2.02,IF(F1461=2,2.08,IF(F1461=3,2.15,IF(OR(F1461=5,F1461=4),2.21,IF(OR(F1461=6,F1461=7),2.28,IF(OR(F1461=8,F1461=9),2.35,IF(OR(F1461=10,F1461=11,F1461=12),2.42,IF(OR(F1461=13,F1461=14,F1461=15),2.5,IF(OR(F1461=16,F1461=17,F1461=18),2.58,2.66)))))))))), IF(D1461="Կ-1", IF(F1461=0,1.68,IF(F1461=1,1.73,IF(F1461=2,1.79,IF(F1461=3,1.84,IF(OR(F1461=5,F1461=4),1.9,IF(OR(F1461=6,F1461=7),1.96,IF(OR(F1461=8,F1461=9),2.02,IF(OR(F1461=10,F1461=11,F1461=12),2.08,IF(OR(F1461=13,F1461=14,F1461=15),2.14,IF(OR(F1461=16,F1461=17,F1461=18),2.21,2.28)))))))))), IF(D1461="Կ-2", IF(F1461=0,1.45,IF(F1461=1,1.49,IF(F1461=2,1.54,IF(F1461=3,1.59,IF(OR(F1461=5,F1461=4),1.63,IF(OR(F1461=6,F1461=7),1.68,IF(OR(F1461=8,F1461=9),1.73,IF(OR(F1461=10,F1461=11,F1461=12),1.79,IF(OR(F1461=13,F1461=14,F1461=15),1.84,IF(OR(F1461=16,F1461=17,F1461=18),1.9,1.95)))))))))),IF(D1461="Կ-3", IF(F1461=0,1.25,IF(F1461=1,1.29,IF(F1461=2,1.33,IF(F1461=3,1.37,IF(OR(F1461=5,F1461=4),1.41,IF(OR(F1461=6,F1461=7),1.45,IF(OR(F1461=8,F1461=9),1.49,IF(OR(F1461=10,F1461=11,F1461=12),1.54,IF(OR(F1461=13,F1461=14,F1461=15),1.58,IF(OR(F1461=16,F1461=17,F1461=18),1.63,1.68)))))))))), "Error"))))))))))))</f>
        <v>0</v>
      </c>
      <c r="U1461" s="101">
        <v>66140</v>
      </c>
      <c r="V1461" s="102">
        <f t="shared" si="578"/>
        <v>0</v>
      </c>
      <c r="W1461" s="101"/>
      <c r="X1461" s="101"/>
      <c r="Y1461" s="102">
        <f t="shared" ref="Y1461:Y1514" si="588">+V1461+W1461+X1461</f>
        <v>0</v>
      </c>
      <c r="Z1461" s="102">
        <f t="shared" ref="Z1461:Z1524" si="589">+Y1461*6.565</f>
        <v>0</v>
      </c>
      <c r="AA1461" s="102" t="e">
        <f t="shared" si="579"/>
        <v>#VALUE!</v>
      </c>
    </row>
    <row r="1462" spans="1:29" ht="17.25">
      <c r="A1462" s="5"/>
      <c r="B1462" s="5"/>
      <c r="C1462" s="93"/>
      <c r="D1462" s="193"/>
      <c r="E1462" s="94"/>
      <c r="F1462" s="95"/>
      <c r="G1462" s="96" t="str">
        <f t="shared" si="580"/>
        <v>Error</v>
      </c>
      <c r="H1462" s="97">
        <v>14400</v>
      </c>
      <c r="I1462" s="98" t="e">
        <f t="shared" si="581"/>
        <v>#VALUE!</v>
      </c>
      <c r="J1462" s="88" t="e">
        <f t="shared" si="576"/>
        <v>#VALUE!</v>
      </c>
      <c r="K1462" s="98">
        <f t="shared" si="582"/>
        <v>0</v>
      </c>
      <c r="L1462" s="98">
        <f t="shared" si="583"/>
        <v>0</v>
      </c>
      <c r="M1462" s="98" t="e">
        <f t="shared" si="584"/>
        <v>#VALUE!</v>
      </c>
      <c r="N1462" s="98" t="e">
        <f t="shared" si="585"/>
        <v>#VALUE!</v>
      </c>
      <c r="O1462" s="97"/>
      <c r="P1462" s="98" t="e">
        <f t="shared" si="577"/>
        <v>#VALUE!</v>
      </c>
      <c r="Q1462" s="99" t="e">
        <f t="shared" si="586"/>
        <v>#VALUE!</v>
      </c>
      <c r="R1462" s="100"/>
      <c r="S1462" s="5"/>
      <c r="T1462" s="28">
        <f t="shared" si="587"/>
        <v>0</v>
      </c>
      <c r="U1462" s="101">
        <v>66140</v>
      </c>
      <c r="V1462" s="102">
        <f t="shared" si="578"/>
        <v>0</v>
      </c>
      <c r="W1462" s="101"/>
      <c r="X1462" s="101"/>
      <c r="Y1462" s="102">
        <f t="shared" si="588"/>
        <v>0</v>
      </c>
      <c r="Z1462" s="102">
        <f t="shared" si="589"/>
        <v>0</v>
      </c>
      <c r="AA1462" s="102" t="e">
        <f t="shared" si="579"/>
        <v>#VALUE!</v>
      </c>
    </row>
    <row r="1463" spans="1:29" ht="17.25">
      <c r="A1463" s="5"/>
      <c r="B1463" s="5"/>
      <c r="C1463" s="93"/>
      <c r="D1463" s="193"/>
      <c r="E1463" s="94"/>
      <c r="F1463" s="95"/>
      <c r="G1463" s="96" t="str">
        <f t="shared" si="580"/>
        <v>Error</v>
      </c>
      <c r="H1463" s="97">
        <v>14400</v>
      </c>
      <c r="I1463" s="98" t="e">
        <f t="shared" si="581"/>
        <v>#VALUE!</v>
      </c>
      <c r="J1463" s="88" t="e">
        <f t="shared" si="576"/>
        <v>#VALUE!</v>
      </c>
      <c r="K1463" s="98">
        <f t="shared" si="582"/>
        <v>0</v>
      </c>
      <c r="L1463" s="98">
        <f t="shared" si="583"/>
        <v>0</v>
      </c>
      <c r="M1463" s="98" t="e">
        <f t="shared" si="584"/>
        <v>#VALUE!</v>
      </c>
      <c r="N1463" s="98" t="e">
        <f t="shared" si="585"/>
        <v>#VALUE!</v>
      </c>
      <c r="O1463" s="97"/>
      <c r="P1463" s="98" t="e">
        <f t="shared" si="577"/>
        <v>#VALUE!</v>
      </c>
      <c r="Q1463" s="99" t="e">
        <f t="shared" si="586"/>
        <v>#VALUE!</v>
      </c>
      <c r="R1463" s="100"/>
      <c r="S1463" s="5"/>
      <c r="T1463" s="28">
        <f t="shared" si="587"/>
        <v>0</v>
      </c>
      <c r="U1463" s="101">
        <v>66140</v>
      </c>
      <c r="V1463" s="102">
        <f t="shared" si="578"/>
        <v>0</v>
      </c>
      <c r="W1463" s="101"/>
      <c r="X1463" s="101"/>
      <c r="Y1463" s="102">
        <f t="shared" si="588"/>
        <v>0</v>
      </c>
      <c r="Z1463" s="102">
        <f t="shared" si="589"/>
        <v>0</v>
      </c>
      <c r="AA1463" s="102" t="e">
        <f t="shared" si="579"/>
        <v>#VALUE!</v>
      </c>
    </row>
    <row r="1464" spans="1:29" ht="17.25">
      <c r="A1464" s="5"/>
      <c r="B1464" s="5"/>
      <c r="C1464" s="93"/>
      <c r="D1464" s="193"/>
      <c r="E1464" s="94"/>
      <c r="F1464" s="95"/>
      <c r="G1464" s="96" t="str">
        <f t="shared" si="580"/>
        <v>Error</v>
      </c>
      <c r="H1464" s="97">
        <v>14400</v>
      </c>
      <c r="I1464" s="98" t="e">
        <f t="shared" si="581"/>
        <v>#VALUE!</v>
      </c>
      <c r="J1464" s="88" t="e">
        <f t="shared" si="576"/>
        <v>#VALUE!</v>
      </c>
      <c r="K1464" s="98">
        <f t="shared" si="582"/>
        <v>0</v>
      </c>
      <c r="L1464" s="98">
        <f t="shared" si="583"/>
        <v>0</v>
      </c>
      <c r="M1464" s="98" t="e">
        <f t="shared" si="584"/>
        <v>#VALUE!</v>
      </c>
      <c r="N1464" s="98" t="e">
        <f t="shared" si="585"/>
        <v>#VALUE!</v>
      </c>
      <c r="O1464" s="97"/>
      <c r="P1464" s="98" t="e">
        <f t="shared" si="577"/>
        <v>#VALUE!</v>
      </c>
      <c r="Q1464" s="99" t="e">
        <f t="shared" si="586"/>
        <v>#VALUE!</v>
      </c>
      <c r="R1464" s="100"/>
      <c r="S1464" s="5"/>
      <c r="T1464" s="28">
        <f t="shared" si="587"/>
        <v>0</v>
      </c>
      <c r="U1464" s="101">
        <v>66140</v>
      </c>
      <c r="V1464" s="102">
        <f t="shared" si="578"/>
        <v>0</v>
      </c>
      <c r="W1464" s="101"/>
      <c r="X1464" s="101"/>
      <c r="Y1464" s="102">
        <f t="shared" si="588"/>
        <v>0</v>
      </c>
      <c r="Z1464" s="102">
        <f t="shared" si="589"/>
        <v>0</v>
      </c>
      <c r="AA1464" s="102" t="e">
        <f t="shared" si="579"/>
        <v>#VALUE!</v>
      </c>
    </row>
    <row r="1465" spans="1:29" ht="17.25">
      <c r="A1465" s="5"/>
      <c r="B1465" s="5"/>
      <c r="C1465" s="93"/>
      <c r="D1465" s="193"/>
      <c r="E1465" s="94"/>
      <c r="F1465" s="95"/>
      <c r="G1465" s="96" t="str">
        <f t="shared" si="580"/>
        <v>Error</v>
      </c>
      <c r="H1465" s="97">
        <v>14400</v>
      </c>
      <c r="I1465" s="98" t="e">
        <f t="shared" si="581"/>
        <v>#VALUE!</v>
      </c>
      <c r="J1465" s="88" t="e">
        <f t="shared" si="576"/>
        <v>#VALUE!</v>
      </c>
      <c r="K1465" s="98">
        <f t="shared" si="582"/>
        <v>0</v>
      </c>
      <c r="L1465" s="98">
        <f t="shared" si="583"/>
        <v>0</v>
      </c>
      <c r="M1465" s="98" t="e">
        <f t="shared" si="584"/>
        <v>#VALUE!</v>
      </c>
      <c r="N1465" s="98" t="e">
        <f t="shared" si="585"/>
        <v>#VALUE!</v>
      </c>
      <c r="O1465" s="97"/>
      <c r="P1465" s="98" t="e">
        <f t="shared" si="577"/>
        <v>#VALUE!</v>
      </c>
      <c r="Q1465" s="99" t="e">
        <f t="shared" si="586"/>
        <v>#VALUE!</v>
      </c>
      <c r="R1465" s="100"/>
      <c r="S1465" s="5"/>
      <c r="T1465" s="28">
        <f t="shared" si="587"/>
        <v>0</v>
      </c>
      <c r="U1465" s="101">
        <v>66140</v>
      </c>
      <c r="V1465" s="102">
        <f t="shared" si="578"/>
        <v>0</v>
      </c>
      <c r="W1465" s="101"/>
      <c r="X1465" s="101"/>
      <c r="Y1465" s="102">
        <f t="shared" si="588"/>
        <v>0</v>
      </c>
      <c r="Z1465" s="102">
        <f t="shared" si="589"/>
        <v>0</v>
      </c>
      <c r="AA1465" s="102" t="e">
        <f t="shared" si="579"/>
        <v>#VALUE!</v>
      </c>
    </row>
    <row r="1466" spans="1:29" ht="17.25">
      <c r="A1466" s="5"/>
      <c r="B1466" s="5"/>
      <c r="C1466" s="93"/>
      <c r="D1466" s="193"/>
      <c r="E1466" s="84"/>
      <c r="F1466" s="85"/>
      <c r="G1466" s="86" t="str">
        <f t="shared" si="580"/>
        <v>Error</v>
      </c>
      <c r="H1466" s="87">
        <v>14400</v>
      </c>
      <c r="I1466" s="88" t="e">
        <f t="shared" si="581"/>
        <v>#VALUE!</v>
      </c>
      <c r="J1466" s="88" t="e">
        <f t="shared" si="576"/>
        <v>#VALUE!</v>
      </c>
      <c r="K1466" s="88">
        <f t="shared" si="582"/>
        <v>0</v>
      </c>
      <c r="L1466" s="88">
        <f t="shared" si="583"/>
        <v>0</v>
      </c>
      <c r="M1466" s="88" t="e">
        <f t="shared" si="584"/>
        <v>#VALUE!</v>
      </c>
      <c r="N1466" s="88" t="e">
        <f t="shared" si="585"/>
        <v>#VALUE!</v>
      </c>
      <c r="O1466" s="87"/>
      <c r="P1466" s="88" t="e">
        <f t="shared" si="577"/>
        <v>#VALUE!</v>
      </c>
      <c r="Q1466" s="89" t="e">
        <f t="shared" si="586"/>
        <v>#VALUE!</v>
      </c>
      <c r="R1466" s="90"/>
      <c r="S1466" s="82"/>
      <c r="T1466" s="28">
        <f t="shared" si="587"/>
        <v>0</v>
      </c>
      <c r="U1466" s="91">
        <v>66140</v>
      </c>
      <c r="V1466" s="92">
        <f t="shared" si="578"/>
        <v>0</v>
      </c>
      <c r="W1466" s="91"/>
      <c r="X1466" s="91"/>
      <c r="Y1466" s="92">
        <f t="shared" si="588"/>
        <v>0</v>
      </c>
      <c r="Z1466" s="92">
        <f t="shared" si="589"/>
        <v>0</v>
      </c>
      <c r="AA1466" s="92" t="e">
        <f t="shared" si="579"/>
        <v>#VALUE!</v>
      </c>
    </row>
    <row r="1467" spans="1:29" ht="17.25">
      <c r="A1467" s="5"/>
      <c r="B1467" s="5"/>
      <c r="C1467" s="93"/>
      <c r="D1467" s="193"/>
      <c r="E1467" s="94"/>
      <c r="F1467" s="95"/>
      <c r="G1467" s="96" t="str">
        <f t="shared" si="580"/>
        <v>Error</v>
      </c>
      <c r="H1467" s="97">
        <v>14400</v>
      </c>
      <c r="I1467" s="98" t="e">
        <f t="shared" si="581"/>
        <v>#VALUE!</v>
      </c>
      <c r="J1467" s="88" t="e">
        <f t="shared" si="576"/>
        <v>#VALUE!</v>
      </c>
      <c r="K1467" s="98">
        <f t="shared" si="582"/>
        <v>0</v>
      </c>
      <c r="L1467" s="98">
        <f t="shared" si="583"/>
        <v>0</v>
      </c>
      <c r="M1467" s="98" t="e">
        <f t="shared" si="584"/>
        <v>#VALUE!</v>
      </c>
      <c r="N1467" s="98" t="e">
        <f t="shared" si="585"/>
        <v>#VALUE!</v>
      </c>
      <c r="O1467" s="97"/>
      <c r="P1467" s="98" t="e">
        <f t="shared" si="577"/>
        <v>#VALUE!</v>
      </c>
      <c r="Q1467" s="99" t="e">
        <f t="shared" si="586"/>
        <v>#VALUE!</v>
      </c>
      <c r="R1467" s="100"/>
      <c r="S1467" s="5"/>
      <c r="T1467" s="28">
        <f t="shared" si="587"/>
        <v>0</v>
      </c>
      <c r="U1467" s="101">
        <v>66140</v>
      </c>
      <c r="V1467" s="102">
        <f t="shared" si="578"/>
        <v>0</v>
      </c>
      <c r="W1467" s="101"/>
      <c r="X1467" s="101"/>
      <c r="Y1467" s="102">
        <f t="shared" si="588"/>
        <v>0</v>
      </c>
      <c r="Z1467" s="102">
        <f t="shared" si="589"/>
        <v>0</v>
      </c>
      <c r="AA1467" s="102" t="e">
        <f t="shared" si="579"/>
        <v>#VALUE!</v>
      </c>
    </row>
    <row r="1468" spans="1:29" ht="17.25">
      <c r="A1468" s="5"/>
      <c r="B1468" s="5"/>
      <c r="C1468" s="93"/>
      <c r="D1468" s="193"/>
      <c r="E1468" s="94"/>
      <c r="F1468" s="95"/>
      <c r="G1468" s="96" t="str">
        <f t="shared" si="580"/>
        <v>Error</v>
      </c>
      <c r="H1468" s="97">
        <v>14400</v>
      </c>
      <c r="I1468" s="98" t="e">
        <f t="shared" si="581"/>
        <v>#VALUE!</v>
      </c>
      <c r="J1468" s="88" t="e">
        <f t="shared" si="576"/>
        <v>#VALUE!</v>
      </c>
      <c r="K1468" s="98">
        <f t="shared" si="582"/>
        <v>0</v>
      </c>
      <c r="L1468" s="98">
        <f t="shared" si="583"/>
        <v>0</v>
      </c>
      <c r="M1468" s="98" t="e">
        <f t="shared" si="584"/>
        <v>#VALUE!</v>
      </c>
      <c r="N1468" s="98" t="e">
        <f t="shared" si="585"/>
        <v>#VALUE!</v>
      </c>
      <c r="O1468" s="97"/>
      <c r="P1468" s="98" t="e">
        <f t="shared" si="577"/>
        <v>#VALUE!</v>
      </c>
      <c r="Q1468" s="99" t="e">
        <f t="shared" si="586"/>
        <v>#VALUE!</v>
      </c>
      <c r="R1468" s="100"/>
      <c r="S1468" s="5"/>
      <c r="T1468" s="28">
        <f t="shared" si="587"/>
        <v>0</v>
      </c>
      <c r="U1468" s="101">
        <v>66140</v>
      </c>
      <c r="V1468" s="102">
        <f t="shared" si="578"/>
        <v>0</v>
      </c>
      <c r="W1468" s="101"/>
      <c r="X1468" s="101"/>
      <c r="Y1468" s="102">
        <f t="shared" si="588"/>
        <v>0</v>
      </c>
      <c r="Z1468" s="102">
        <f t="shared" si="589"/>
        <v>0</v>
      </c>
      <c r="AA1468" s="102" t="e">
        <f t="shared" si="579"/>
        <v>#VALUE!</v>
      </c>
    </row>
    <row r="1469" spans="1:29" ht="17.25">
      <c r="A1469" s="5"/>
      <c r="B1469" s="5"/>
      <c r="C1469" s="93"/>
      <c r="D1469" s="193"/>
      <c r="E1469" s="94"/>
      <c r="F1469" s="95"/>
      <c r="G1469" s="96" t="str">
        <f t="shared" si="580"/>
        <v>Error</v>
      </c>
      <c r="H1469" s="97">
        <v>14400</v>
      </c>
      <c r="I1469" s="98" t="e">
        <f t="shared" si="581"/>
        <v>#VALUE!</v>
      </c>
      <c r="J1469" s="88" t="e">
        <f t="shared" si="576"/>
        <v>#VALUE!</v>
      </c>
      <c r="K1469" s="98">
        <f t="shared" si="582"/>
        <v>0</v>
      </c>
      <c r="L1469" s="98">
        <f t="shared" si="583"/>
        <v>0</v>
      </c>
      <c r="M1469" s="98" t="e">
        <f t="shared" si="584"/>
        <v>#VALUE!</v>
      </c>
      <c r="N1469" s="98" t="e">
        <f t="shared" si="585"/>
        <v>#VALUE!</v>
      </c>
      <c r="O1469" s="97"/>
      <c r="P1469" s="98" t="e">
        <f t="shared" si="577"/>
        <v>#VALUE!</v>
      </c>
      <c r="Q1469" s="99" t="e">
        <f t="shared" si="586"/>
        <v>#VALUE!</v>
      </c>
      <c r="R1469" s="100"/>
      <c r="S1469" s="5"/>
      <c r="T1469" s="28">
        <f t="shared" si="587"/>
        <v>0</v>
      </c>
      <c r="U1469" s="101">
        <v>66140</v>
      </c>
      <c r="V1469" s="102">
        <f t="shared" si="578"/>
        <v>0</v>
      </c>
      <c r="W1469" s="101"/>
      <c r="X1469" s="101"/>
      <c r="Y1469" s="102">
        <f t="shared" si="588"/>
        <v>0</v>
      </c>
      <c r="Z1469" s="102">
        <f t="shared" si="589"/>
        <v>0</v>
      </c>
      <c r="AA1469" s="102" t="e">
        <f t="shared" si="579"/>
        <v>#VALUE!</v>
      </c>
    </row>
    <row r="1470" spans="1:29" ht="17.25">
      <c r="A1470" s="5"/>
      <c r="B1470" s="5"/>
      <c r="C1470" s="93"/>
      <c r="D1470" s="193"/>
      <c r="E1470" s="94"/>
      <c r="F1470" s="95"/>
      <c r="G1470" s="96" t="str">
        <f t="shared" si="580"/>
        <v>Error</v>
      </c>
      <c r="H1470" s="97">
        <v>14400</v>
      </c>
      <c r="I1470" s="98" t="e">
        <f t="shared" si="581"/>
        <v>#VALUE!</v>
      </c>
      <c r="J1470" s="88" t="e">
        <f t="shared" si="576"/>
        <v>#VALUE!</v>
      </c>
      <c r="K1470" s="98">
        <f t="shared" si="582"/>
        <v>0</v>
      </c>
      <c r="L1470" s="98">
        <f t="shared" si="583"/>
        <v>0</v>
      </c>
      <c r="M1470" s="98" t="e">
        <f t="shared" si="584"/>
        <v>#VALUE!</v>
      </c>
      <c r="N1470" s="98" t="e">
        <f t="shared" si="585"/>
        <v>#VALUE!</v>
      </c>
      <c r="O1470" s="97"/>
      <c r="P1470" s="98" t="e">
        <f t="shared" si="577"/>
        <v>#VALUE!</v>
      </c>
      <c r="Q1470" s="99" t="e">
        <f t="shared" si="586"/>
        <v>#VALUE!</v>
      </c>
      <c r="R1470" s="100"/>
      <c r="S1470" s="5"/>
      <c r="T1470" s="28">
        <f t="shared" si="587"/>
        <v>0</v>
      </c>
      <c r="U1470" s="101">
        <v>66140</v>
      </c>
      <c r="V1470" s="102">
        <f t="shared" si="578"/>
        <v>0</v>
      </c>
      <c r="W1470" s="101"/>
      <c r="X1470" s="101"/>
      <c r="Y1470" s="102">
        <f t="shared" si="588"/>
        <v>0</v>
      </c>
      <c r="Z1470" s="102">
        <f t="shared" si="589"/>
        <v>0</v>
      </c>
      <c r="AA1470" s="102" t="e">
        <f t="shared" si="579"/>
        <v>#VALUE!</v>
      </c>
    </row>
    <row r="1471" spans="1:29" ht="17.25">
      <c r="A1471" s="5"/>
      <c r="B1471" s="5"/>
      <c r="C1471" s="93"/>
      <c r="D1471" s="193"/>
      <c r="E1471" s="94"/>
      <c r="F1471" s="95"/>
      <c r="G1471" s="96" t="str">
        <f t="shared" si="580"/>
        <v>Error</v>
      </c>
      <c r="H1471" s="97">
        <v>14400</v>
      </c>
      <c r="I1471" s="98" t="e">
        <f t="shared" si="581"/>
        <v>#VALUE!</v>
      </c>
      <c r="J1471" s="88" t="e">
        <f t="shared" si="576"/>
        <v>#VALUE!</v>
      </c>
      <c r="K1471" s="98">
        <f t="shared" si="582"/>
        <v>0</v>
      </c>
      <c r="L1471" s="98">
        <f t="shared" si="583"/>
        <v>0</v>
      </c>
      <c r="M1471" s="98" t="e">
        <f t="shared" si="584"/>
        <v>#VALUE!</v>
      </c>
      <c r="N1471" s="98" t="e">
        <f t="shared" si="585"/>
        <v>#VALUE!</v>
      </c>
      <c r="O1471" s="97"/>
      <c r="P1471" s="98" t="e">
        <f t="shared" si="577"/>
        <v>#VALUE!</v>
      </c>
      <c r="Q1471" s="99" t="e">
        <f t="shared" si="586"/>
        <v>#VALUE!</v>
      </c>
      <c r="R1471" s="100"/>
      <c r="S1471" s="5"/>
      <c r="T1471" s="28">
        <f t="shared" si="587"/>
        <v>0</v>
      </c>
      <c r="U1471" s="101">
        <v>66140</v>
      </c>
      <c r="V1471" s="102">
        <f t="shared" si="578"/>
        <v>0</v>
      </c>
      <c r="W1471" s="101"/>
      <c r="X1471" s="101"/>
      <c r="Y1471" s="102">
        <f t="shared" si="588"/>
        <v>0</v>
      </c>
      <c r="Z1471" s="102">
        <f t="shared" si="589"/>
        <v>0</v>
      </c>
      <c r="AA1471" s="102" t="e">
        <f t="shared" si="579"/>
        <v>#VALUE!</v>
      </c>
    </row>
    <row r="1472" spans="1:29" ht="17.25">
      <c r="A1472" s="5"/>
      <c r="B1472" s="5"/>
      <c r="C1472" s="93"/>
      <c r="D1472" s="193"/>
      <c r="E1472" s="84"/>
      <c r="F1472" s="85"/>
      <c r="G1472" s="86" t="str">
        <f t="shared" si="580"/>
        <v>Error</v>
      </c>
      <c r="H1472" s="87">
        <v>14400</v>
      </c>
      <c r="I1472" s="88" t="e">
        <f t="shared" si="581"/>
        <v>#VALUE!</v>
      </c>
      <c r="J1472" s="88" t="e">
        <f t="shared" si="576"/>
        <v>#VALUE!</v>
      </c>
      <c r="K1472" s="88">
        <f t="shared" si="582"/>
        <v>0</v>
      </c>
      <c r="L1472" s="88">
        <f t="shared" si="583"/>
        <v>0</v>
      </c>
      <c r="M1472" s="88" t="e">
        <f t="shared" si="584"/>
        <v>#VALUE!</v>
      </c>
      <c r="N1472" s="88" t="e">
        <f t="shared" si="585"/>
        <v>#VALUE!</v>
      </c>
      <c r="O1472" s="87"/>
      <c r="P1472" s="88" t="e">
        <f t="shared" si="577"/>
        <v>#VALUE!</v>
      </c>
      <c r="Q1472" s="89" t="e">
        <f t="shared" si="586"/>
        <v>#VALUE!</v>
      </c>
      <c r="R1472" s="90"/>
      <c r="S1472" s="82"/>
      <c r="T1472" s="28">
        <f t="shared" si="587"/>
        <v>0</v>
      </c>
      <c r="U1472" s="91">
        <v>66140</v>
      </c>
      <c r="V1472" s="92">
        <f t="shared" si="578"/>
        <v>0</v>
      </c>
      <c r="W1472" s="91"/>
      <c r="X1472" s="91"/>
      <c r="Y1472" s="92">
        <f t="shared" si="588"/>
        <v>0</v>
      </c>
      <c r="Z1472" s="92">
        <f t="shared" si="589"/>
        <v>0</v>
      </c>
      <c r="AA1472" s="92" t="e">
        <f t="shared" si="579"/>
        <v>#VALUE!</v>
      </c>
    </row>
    <row r="1473" spans="1:27" ht="17.25">
      <c r="A1473" s="5"/>
      <c r="B1473" s="5"/>
      <c r="C1473" s="93"/>
      <c r="D1473" s="193"/>
      <c r="E1473" s="94"/>
      <c r="F1473" s="95"/>
      <c r="G1473" s="96" t="str">
        <f t="shared" si="580"/>
        <v>Error</v>
      </c>
      <c r="H1473" s="97">
        <v>14400</v>
      </c>
      <c r="I1473" s="98" t="e">
        <f t="shared" si="581"/>
        <v>#VALUE!</v>
      </c>
      <c r="J1473" s="88" t="e">
        <f t="shared" si="576"/>
        <v>#VALUE!</v>
      </c>
      <c r="K1473" s="98">
        <f t="shared" si="582"/>
        <v>0</v>
      </c>
      <c r="L1473" s="98">
        <f t="shared" si="583"/>
        <v>0</v>
      </c>
      <c r="M1473" s="98" t="e">
        <f t="shared" si="584"/>
        <v>#VALUE!</v>
      </c>
      <c r="N1473" s="98" t="e">
        <f t="shared" si="585"/>
        <v>#VALUE!</v>
      </c>
      <c r="O1473" s="97"/>
      <c r="P1473" s="98" t="e">
        <f t="shared" si="577"/>
        <v>#VALUE!</v>
      </c>
      <c r="Q1473" s="99" t="e">
        <f t="shared" si="586"/>
        <v>#VALUE!</v>
      </c>
      <c r="R1473" s="100"/>
      <c r="S1473" s="5"/>
      <c r="T1473" s="28">
        <f t="shared" si="587"/>
        <v>0</v>
      </c>
      <c r="U1473" s="101">
        <v>66140</v>
      </c>
      <c r="V1473" s="102">
        <f t="shared" si="578"/>
        <v>0</v>
      </c>
      <c r="W1473" s="101"/>
      <c r="X1473" s="101"/>
      <c r="Y1473" s="102">
        <f t="shared" si="588"/>
        <v>0</v>
      </c>
      <c r="Z1473" s="102">
        <f t="shared" si="589"/>
        <v>0</v>
      </c>
      <c r="AA1473" s="102" t="e">
        <f t="shared" si="579"/>
        <v>#VALUE!</v>
      </c>
    </row>
    <row r="1474" spans="1:27" ht="17.25">
      <c r="A1474" s="5"/>
      <c r="B1474" s="5"/>
      <c r="C1474" s="93"/>
      <c r="D1474" s="193"/>
      <c r="E1474" s="94"/>
      <c r="F1474" s="95"/>
      <c r="G1474" s="96" t="str">
        <f t="shared" si="580"/>
        <v>Error</v>
      </c>
      <c r="H1474" s="97">
        <v>14400</v>
      </c>
      <c r="I1474" s="98" t="e">
        <f t="shared" si="581"/>
        <v>#VALUE!</v>
      </c>
      <c r="J1474" s="88" t="e">
        <f t="shared" si="576"/>
        <v>#VALUE!</v>
      </c>
      <c r="K1474" s="98">
        <f t="shared" si="582"/>
        <v>0</v>
      </c>
      <c r="L1474" s="98">
        <f t="shared" si="583"/>
        <v>0</v>
      </c>
      <c r="M1474" s="98" t="e">
        <f t="shared" si="584"/>
        <v>#VALUE!</v>
      </c>
      <c r="N1474" s="98" t="e">
        <f t="shared" si="585"/>
        <v>#VALUE!</v>
      </c>
      <c r="O1474" s="97"/>
      <c r="P1474" s="98" t="e">
        <f t="shared" si="577"/>
        <v>#VALUE!</v>
      </c>
      <c r="Q1474" s="99" t="e">
        <f t="shared" si="586"/>
        <v>#VALUE!</v>
      </c>
      <c r="R1474" s="100"/>
      <c r="S1474" s="5"/>
      <c r="T1474" s="28">
        <f t="shared" si="587"/>
        <v>0</v>
      </c>
      <c r="U1474" s="101">
        <v>66140</v>
      </c>
      <c r="V1474" s="102">
        <f t="shared" si="578"/>
        <v>0</v>
      </c>
      <c r="W1474" s="101"/>
      <c r="X1474" s="101"/>
      <c r="Y1474" s="102">
        <f t="shared" si="588"/>
        <v>0</v>
      </c>
      <c r="Z1474" s="102">
        <f t="shared" si="589"/>
        <v>0</v>
      </c>
      <c r="AA1474" s="102" t="e">
        <f t="shared" si="579"/>
        <v>#VALUE!</v>
      </c>
    </row>
    <row r="1475" spans="1:27" ht="17.25">
      <c r="A1475" s="5"/>
      <c r="B1475" s="5"/>
      <c r="C1475" s="93"/>
      <c r="D1475" s="193"/>
      <c r="E1475" s="94"/>
      <c r="F1475" s="95"/>
      <c r="G1475" s="96" t="str">
        <f t="shared" si="580"/>
        <v>Error</v>
      </c>
      <c r="H1475" s="97">
        <v>14400</v>
      </c>
      <c r="I1475" s="98" t="e">
        <f t="shared" si="581"/>
        <v>#VALUE!</v>
      </c>
      <c r="J1475" s="88" t="e">
        <f t="shared" si="576"/>
        <v>#VALUE!</v>
      </c>
      <c r="K1475" s="98">
        <f t="shared" si="582"/>
        <v>0</v>
      </c>
      <c r="L1475" s="98">
        <f t="shared" si="583"/>
        <v>0</v>
      </c>
      <c r="M1475" s="98" t="e">
        <f t="shared" si="584"/>
        <v>#VALUE!</v>
      </c>
      <c r="N1475" s="98" t="e">
        <f t="shared" si="585"/>
        <v>#VALUE!</v>
      </c>
      <c r="O1475" s="97"/>
      <c r="P1475" s="98" t="e">
        <f t="shared" si="577"/>
        <v>#VALUE!</v>
      </c>
      <c r="Q1475" s="99" t="e">
        <f t="shared" si="586"/>
        <v>#VALUE!</v>
      </c>
      <c r="R1475" s="100"/>
      <c r="S1475" s="5"/>
      <c r="T1475" s="28">
        <f t="shared" si="587"/>
        <v>0</v>
      </c>
      <c r="U1475" s="101">
        <v>66140</v>
      </c>
      <c r="V1475" s="102">
        <f t="shared" si="578"/>
        <v>0</v>
      </c>
      <c r="W1475" s="101"/>
      <c r="X1475" s="101"/>
      <c r="Y1475" s="102">
        <f t="shared" si="588"/>
        <v>0</v>
      </c>
      <c r="Z1475" s="102">
        <f t="shared" si="589"/>
        <v>0</v>
      </c>
      <c r="AA1475" s="102" t="e">
        <f t="shared" si="579"/>
        <v>#VALUE!</v>
      </c>
    </row>
    <row r="1476" spans="1:27" ht="17.25">
      <c r="A1476" s="5"/>
      <c r="B1476" s="5"/>
      <c r="C1476" s="93"/>
      <c r="D1476" s="193"/>
      <c r="E1476" s="94"/>
      <c r="F1476" s="95"/>
      <c r="G1476" s="96" t="str">
        <f t="shared" si="580"/>
        <v>Error</v>
      </c>
      <c r="H1476" s="97">
        <v>14400</v>
      </c>
      <c r="I1476" s="98" t="e">
        <f t="shared" si="581"/>
        <v>#VALUE!</v>
      </c>
      <c r="J1476" s="88" t="e">
        <f t="shared" si="576"/>
        <v>#VALUE!</v>
      </c>
      <c r="K1476" s="98">
        <f t="shared" si="582"/>
        <v>0</v>
      </c>
      <c r="L1476" s="98">
        <f t="shared" si="583"/>
        <v>0</v>
      </c>
      <c r="M1476" s="98" t="e">
        <f t="shared" si="584"/>
        <v>#VALUE!</v>
      </c>
      <c r="N1476" s="98" t="e">
        <f t="shared" si="585"/>
        <v>#VALUE!</v>
      </c>
      <c r="O1476" s="97"/>
      <c r="P1476" s="98" t="e">
        <f t="shared" si="577"/>
        <v>#VALUE!</v>
      </c>
      <c r="Q1476" s="99" t="e">
        <f t="shared" si="586"/>
        <v>#VALUE!</v>
      </c>
      <c r="R1476" s="100"/>
      <c r="S1476" s="5"/>
      <c r="T1476" s="28">
        <f t="shared" si="587"/>
        <v>0</v>
      </c>
      <c r="U1476" s="101">
        <v>66140</v>
      </c>
      <c r="V1476" s="102">
        <f t="shared" si="578"/>
        <v>0</v>
      </c>
      <c r="W1476" s="101"/>
      <c r="X1476" s="101"/>
      <c r="Y1476" s="102">
        <f t="shared" si="588"/>
        <v>0</v>
      </c>
      <c r="Z1476" s="102">
        <f t="shared" si="589"/>
        <v>0</v>
      </c>
      <c r="AA1476" s="102" t="e">
        <f t="shared" si="579"/>
        <v>#VALUE!</v>
      </c>
    </row>
    <row r="1477" spans="1:27" ht="17.25">
      <c r="A1477" s="5"/>
      <c r="B1477" s="5"/>
      <c r="C1477" s="93"/>
      <c r="D1477" s="193"/>
      <c r="E1477" s="94"/>
      <c r="F1477" s="95"/>
      <c r="G1477" s="96" t="str">
        <f t="shared" si="580"/>
        <v>Error</v>
      </c>
      <c r="H1477" s="97">
        <v>14400</v>
      </c>
      <c r="I1477" s="98" t="e">
        <f t="shared" si="581"/>
        <v>#VALUE!</v>
      </c>
      <c r="J1477" s="88" t="e">
        <f t="shared" si="576"/>
        <v>#VALUE!</v>
      </c>
      <c r="K1477" s="98">
        <f t="shared" si="582"/>
        <v>0</v>
      </c>
      <c r="L1477" s="98">
        <f t="shared" si="583"/>
        <v>0</v>
      </c>
      <c r="M1477" s="98" t="e">
        <f t="shared" si="584"/>
        <v>#VALUE!</v>
      </c>
      <c r="N1477" s="98" t="e">
        <f t="shared" si="585"/>
        <v>#VALUE!</v>
      </c>
      <c r="O1477" s="97"/>
      <c r="P1477" s="98" t="e">
        <f t="shared" si="577"/>
        <v>#VALUE!</v>
      </c>
      <c r="Q1477" s="99" t="e">
        <f t="shared" si="586"/>
        <v>#VALUE!</v>
      </c>
      <c r="R1477" s="100"/>
      <c r="S1477" s="5"/>
      <c r="T1477" s="28">
        <f t="shared" si="587"/>
        <v>0</v>
      </c>
      <c r="U1477" s="101">
        <v>66140</v>
      </c>
      <c r="V1477" s="102">
        <f t="shared" si="578"/>
        <v>0</v>
      </c>
      <c r="W1477" s="101"/>
      <c r="X1477" s="101"/>
      <c r="Y1477" s="102">
        <f t="shared" si="588"/>
        <v>0</v>
      </c>
      <c r="Z1477" s="102">
        <f t="shared" si="589"/>
        <v>0</v>
      </c>
      <c r="AA1477" s="102" t="e">
        <f t="shared" si="579"/>
        <v>#VALUE!</v>
      </c>
    </row>
    <row r="1478" spans="1:27" ht="17.25">
      <c r="A1478" s="5"/>
      <c r="B1478" s="5"/>
      <c r="C1478" s="93"/>
      <c r="D1478" s="193"/>
      <c r="E1478" s="84"/>
      <c r="F1478" s="85"/>
      <c r="G1478" s="86" t="str">
        <f t="shared" si="580"/>
        <v>Error</v>
      </c>
      <c r="H1478" s="87">
        <v>14400</v>
      </c>
      <c r="I1478" s="88" t="e">
        <f t="shared" si="581"/>
        <v>#VALUE!</v>
      </c>
      <c r="J1478" s="88" t="e">
        <f t="shared" si="576"/>
        <v>#VALUE!</v>
      </c>
      <c r="K1478" s="88">
        <f t="shared" si="582"/>
        <v>0</v>
      </c>
      <c r="L1478" s="88">
        <f t="shared" si="583"/>
        <v>0</v>
      </c>
      <c r="M1478" s="88" t="e">
        <f t="shared" si="584"/>
        <v>#VALUE!</v>
      </c>
      <c r="N1478" s="88" t="e">
        <f t="shared" si="585"/>
        <v>#VALUE!</v>
      </c>
      <c r="O1478" s="87"/>
      <c r="P1478" s="88" t="e">
        <f t="shared" si="577"/>
        <v>#VALUE!</v>
      </c>
      <c r="Q1478" s="89" t="e">
        <f t="shared" si="586"/>
        <v>#VALUE!</v>
      </c>
      <c r="R1478" s="90"/>
      <c r="S1478" s="82"/>
      <c r="T1478" s="28">
        <f t="shared" si="587"/>
        <v>0</v>
      </c>
      <c r="U1478" s="91">
        <v>66140</v>
      </c>
      <c r="V1478" s="92">
        <f t="shared" si="578"/>
        <v>0</v>
      </c>
      <c r="W1478" s="91"/>
      <c r="X1478" s="91"/>
      <c r="Y1478" s="92">
        <f t="shared" si="588"/>
        <v>0</v>
      </c>
      <c r="Z1478" s="92">
        <f t="shared" si="589"/>
        <v>0</v>
      </c>
      <c r="AA1478" s="92" t="e">
        <f t="shared" si="579"/>
        <v>#VALUE!</v>
      </c>
    </row>
    <row r="1479" spans="1:27" ht="17.25">
      <c r="A1479" s="5"/>
      <c r="B1479" s="5"/>
      <c r="C1479" s="93"/>
      <c r="D1479" s="193"/>
      <c r="E1479" s="94"/>
      <c r="F1479" s="95"/>
      <c r="G1479" s="96" t="str">
        <f t="shared" si="580"/>
        <v>Error</v>
      </c>
      <c r="H1479" s="97">
        <v>14400</v>
      </c>
      <c r="I1479" s="98" t="e">
        <f t="shared" si="581"/>
        <v>#VALUE!</v>
      </c>
      <c r="J1479" s="88" t="e">
        <f t="shared" si="576"/>
        <v>#VALUE!</v>
      </c>
      <c r="K1479" s="98">
        <f t="shared" si="582"/>
        <v>0</v>
      </c>
      <c r="L1479" s="98">
        <f t="shared" si="583"/>
        <v>0</v>
      </c>
      <c r="M1479" s="98" t="e">
        <f t="shared" si="584"/>
        <v>#VALUE!</v>
      </c>
      <c r="N1479" s="98" t="e">
        <f t="shared" si="585"/>
        <v>#VALUE!</v>
      </c>
      <c r="O1479" s="97"/>
      <c r="P1479" s="98" t="e">
        <f t="shared" si="577"/>
        <v>#VALUE!</v>
      </c>
      <c r="Q1479" s="99" t="e">
        <f t="shared" si="586"/>
        <v>#VALUE!</v>
      </c>
      <c r="R1479" s="100"/>
      <c r="S1479" s="5"/>
      <c r="T1479" s="28">
        <f t="shared" si="587"/>
        <v>0</v>
      </c>
      <c r="U1479" s="101">
        <v>66140</v>
      </c>
      <c r="V1479" s="102">
        <f t="shared" si="578"/>
        <v>0</v>
      </c>
      <c r="W1479" s="101"/>
      <c r="X1479" s="101"/>
      <c r="Y1479" s="102">
        <f t="shared" si="588"/>
        <v>0</v>
      </c>
      <c r="Z1479" s="102">
        <f t="shared" si="589"/>
        <v>0</v>
      </c>
      <c r="AA1479" s="102" t="e">
        <f t="shared" si="579"/>
        <v>#VALUE!</v>
      </c>
    </row>
    <row r="1480" spans="1:27" ht="17.25">
      <c r="A1480" s="5"/>
      <c r="B1480" s="5"/>
      <c r="C1480" s="93"/>
      <c r="D1480" s="193"/>
      <c r="E1480" s="94"/>
      <c r="F1480" s="95"/>
      <c r="G1480" s="96" t="str">
        <f t="shared" si="580"/>
        <v>Error</v>
      </c>
      <c r="H1480" s="97">
        <v>14400</v>
      </c>
      <c r="I1480" s="98" t="e">
        <f t="shared" si="581"/>
        <v>#VALUE!</v>
      </c>
      <c r="J1480" s="88" t="e">
        <f t="shared" si="576"/>
        <v>#VALUE!</v>
      </c>
      <c r="K1480" s="98">
        <f t="shared" si="582"/>
        <v>0</v>
      </c>
      <c r="L1480" s="98">
        <f t="shared" si="583"/>
        <v>0</v>
      </c>
      <c r="M1480" s="98" t="e">
        <f t="shared" si="584"/>
        <v>#VALUE!</v>
      </c>
      <c r="N1480" s="98" t="e">
        <f t="shared" si="585"/>
        <v>#VALUE!</v>
      </c>
      <c r="O1480" s="97"/>
      <c r="P1480" s="98" t="e">
        <f t="shared" si="577"/>
        <v>#VALUE!</v>
      </c>
      <c r="Q1480" s="99" t="e">
        <f t="shared" si="586"/>
        <v>#VALUE!</v>
      </c>
      <c r="R1480" s="100"/>
      <c r="S1480" s="5"/>
      <c r="T1480" s="28">
        <f t="shared" si="587"/>
        <v>0</v>
      </c>
      <c r="U1480" s="101">
        <v>66140</v>
      </c>
      <c r="V1480" s="102">
        <f t="shared" si="578"/>
        <v>0</v>
      </c>
      <c r="W1480" s="101"/>
      <c r="X1480" s="101"/>
      <c r="Y1480" s="102">
        <f t="shared" si="588"/>
        <v>0</v>
      </c>
      <c r="Z1480" s="102">
        <f t="shared" si="589"/>
        <v>0</v>
      </c>
      <c r="AA1480" s="102" t="e">
        <f t="shared" si="579"/>
        <v>#VALUE!</v>
      </c>
    </row>
    <row r="1481" spans="1:27" ht="17.25">
      <c r="A1481" s="5"/>
      <c r="B1481" s="5"/>
      <c r="C1481" s="93"/>
      <c r="D1481" s="193"/>
      <c r="E1481" s="94"/>
      <c r="F1481" s="95"/>
      <c r="G1481" s="96" t="str">
        <f t="shared" si="580"/>
        <v>Error</v>
      </c>
      <c r="H1481" s="97">
        <v>14400</v>
      </c>
      <c r="I1481" s="98" t="e">
        <f t="shared" si="581"/>
        <v>#VALUE!</v>
      </c>
      <c r="J1481" s="88" t="e">
        <f t="shared" si="576"/>
        <v>#VALUE!</v>
      </c>
      <c r="K1481" s="98">
        <f t="shared" si="582"/>
        <v>0</v>
      </c>
      <c r="L1481" s="98">
        <f t="shared" si="583"/>
        <v>0</v>
      </c>
      <c r="M1481" s="98" t="e">
        <f t="shared" si="584"/>
        <v>#VALUE!</v>
      </c>
      <c r="N1481" s="98" t="e">
        <f t="shared" si="585"/>
        <v>#VALUE!</v>
      </c>
      <c r="O1481" s="97"/>
      <c r="P1481" s="98" t="e">
        <f t="shared" si="577"/>
        <v>#VALUE!</v>
      </c>
      <c r="Q1481" s="99" t="e">
        <f t="shared" si="586"/>
        <v>#VALUE!</v>
      </c>
      <c r="R1481" s="100"/>
      <c r="S1481" s="5"/>
      <c r="T1481" s="28">
        <f t="shared" si="587"/>
        <v>0</v>
      </c>
      <c r="U1481" s="101">
        <v>66140</v>
      </c>
      <c r="V1481" s="102">
        <f t="shared" si="578"/>
        <v>0</v>
      </c>
      <c r="W1481" s="101"/>
      <c r="X1481" s="101"/>
      <c r="Y1481" s="102">
        <f t="shared" si="588"/>
        <v>0</v>
      </c>
      <c r="Z1481" s="102">
        <f t="shared" si="589"/>
        <v>0</v>
      </c>
      <c r="AA1481" s="102" t="e">
        <f t="shared" si="579"/>
        <v>#VALUE!</v>
      </c>
    </row>
    <row r="1482" spans="1:27" ht="17.25">
      <c r="A1482" s="5"/>
      <c r="B1482" s="5"/>
      <c r="C1482" s="93"/>
      <c r="D1482" s="193"/>
      <c r="E1482" s="94"/>
      <c r="F1482" s="95"/>
      <c r="G1482" s="96" t="str">
        <f t="shared" si="580"/>
        <v>Error</v>
      </c>
      <c r="H1482" s="97">
        <v>14400</v>
      </c>
      <c r="I1482" s="98" t="e">
        <f t="shared" si="581"/>
        <v>#VALUE!</v>
      </c>
      <c r="J1482" s="88" t="e">
        <f t="shared" si="576"/>
        <v>#VALUE!</v>
      </c>
      <c r="K1482" s="98">
        <f t="shared" si="582"/>
        <v>0</v>
      </c>
      <c r="L1482" s="98">
        <f t="shared" si="583"/>
        <v>0</v>
      </c>
      <c r="M1482" s="98" t="e">
        <f t="shared" si="584"/>
        <v>#VALUE!</v>
      </c>
      <c r="N1482" s="98" t="e">
        <f t="shared" si="585"/>
        <v>#VALUE!</v>
      </c>
      <c r="O1482" s="97"/>
      <c r="P1482" s="98" t="e">
        <f t="shared" si="577"/>
        <v>#VALUE!</v>
      </c>
      <c r="Q1482" s="99" t="e">
        <f t="shared" si="586"/>
        <v>#VALUE!</v>
      </c>
      <c r="R1482" s="100"/>
      <c r="S1482" s="5"/>
      <c r="T1482" s="28">
        <f t="shared" si="587"/>
        <v>0</v>
      </c>
      <c r="U1482" s="101">
        <v>66140</v>
      </c>
      <c r="V1482" s="102">
        <f t="shared" si="578"/>
        <v>0</v>
      </c>
      <c r="W1482" s="101"/>
      <c r="X1482" s="101"/>
      <c r="Y1482" s="102">
        <f t="shared" si="588"/>
        <v>0</v>
      </c>
      <c r="Z1482" s="102">
        <f t="shared" si="589"/>
        <v>0</v>
      </c>
      <c r="AA1482" s="102" t="e">
        <f t="shared" si="579"/>
        <v>#VALUE!</v>
      </c>
    </row>
    <row r="1483" spans="1:27" ht="17.25">
      <c r="A1483" s="5"/>
      <c r="B1483" s="5"/>
      <c r="C1483" s="93"/>
      <c r="D1483" s="193"/>
      <c r="E1483" s="94"/>
      <c r="F1483" s="95"/>
      <c r="G1483" s="96" t="str">
        <f t="shared" si="580"/>
        <v>Error</v>
      </c>
      <c r="H1483" s="97">
        <v>14400</v>
      </c>
      <c r="I1483" s="98" t="e">
        <f t="shared" si="581"/>
        <v>#VALUE!</v>
      </c>
      <c r="J1483" s="88" t="e">
        <f t="shared" si="576"/>
        <v>#VALUE!</v>
      </c>
      <c r="K1483" s="98">
        <f t="shared" si="582"/>
        <v>0</v>
      </c>
      <c r="L1483" s="98">
        <f t="shared" si="583"/>
        <v>0</v>
      </c>
      <c r="M1483" s="98" t="e">
        <f t="shared" si="584"/>
        <v>#VALUE!</v>
      </c>
      <c r="N1483" s="98" t="e">
        <f t="shared" si="585"/>
        <v>#VALUE!</v>
      </c>
      <c r="O1483" s="97"/>
      <c r="P1483" s="98" t="e">
        <f t="shared" si="577"/>
        <v>#VALUE!</v>
      </c>
      <c r="Q1483" s="99" t="e">
        <f t="shared" si="586"/>
        <v>#VALUE!</v>
      </c>
      <c r="R1483" s="100"/>
      <c r="S1483" s="5"/>
      <c r="T1483" s="28">
        <f t="shared" si="587"/>
        <v>0</v>
      </c>
      <c r="U1483" s="101">
        <v>66140</v>
      </c>
      <c r="V1483" s="102">
        <f t="shared" si="578"/>
        <v>0</v>
      </c>
      <c r="W1483" s="101"/>
      <c r="X1483" s="101"/>
      <c r="Y1483" s="102">
        <f t="shared" si="588"/>
        <v>0</v>
      </c>
      <c r="Z1483" s="102">
        <f t="shared" si="589"/>
        <v>0</v>
      </c>
      <c r="AA1483" s="102" t="e">
        <f t="shared" si="579"/>
        <v>#VALUE!</v>
      </c>
    </row>
    <row r="1484" spans="1:27" ht="17.25">
      <c r="A1484" s="5"/>
      <c r="B1484" s="5"/>
      <c r="C1484" s="93"/>
      <c r="D1484" s="193"/>
      <c r="E1484" s="84"/>
      <c r="F1484" s="85"/>
      <c r="G1484" s="86" t="str">
        <f t="shared" si="580"/>
        <v>Error</v>
      </c>
      <c r="H1484" s="87">
        <v>14400</v>
      </c>
      <c r="I1484" s="88" t="e">
        <f t="shared" si="581"/>
        <v>#VALUE!</v>
      </c>
      <c r="J1484" s="88" t="e">
        <f t="shared" si="576"/>
        <v>#VALUE!</v>
      </c>
      <c r="K1484" s="88">
        <f t="shared" si="582"/>
        <v>0</v>
      </c>
      <c r="L1484" s="88">
        <f t="shared" si="583"/>
        <v>0</v>
      </c>
      <c r="M1484" s="88" t="e">
        <f t="shared" si="584"/>
        <v>#VALUE!</v>
      </c>
      <c r="N1484" s="88" t="e">
        <f t="shared" si="585"/>
        <v>#VALUE!</v>
      </c>
      <c r="O1484" s="87"/>
      <c r="P1484" s="88" t="e">
        <f t="shared" si="577"/>
        <v>#VALUE!</v>
      </c>
      <c r="Q1484" s="89" t="e">
        <f t="shared" si="586"/>
        <v>#VALUE!</v>
      </c>
      <c r="R1484" s="90"/>
      <c r="S1484" s="82"/>
      <c r="T1484" s="28">
        <f t="shared" si="587"/>
        <v>0</v>
      </c>
      <c r="U1484" s="91">
        <v>66140</v>
      </c>
      <c r="V1484" s="92">
        <f t="shared" si="578"/>
        <v>0</v>
      </c>
      <c r="W1484" s="91"/>
      <c r="X1484" s="91"/>
      <c r="Y1484" s="92">
        <f t="shared" si="588"/>
        <v>0</v>
      </c>
      <c r="Z1484" s="92">
        <f t="shared" si="589"/>
        <v>0</v>
      </c>
      <c r="AA1484" s="92" t="e">
        <f t="shared" si="579"/>
        <v>#VALUE!</v>
      </c>
    </row>
    <row r="1485" spans="1:27" ht="17.25">
      <c r="A1485" s="5"/>
      <c r="B1485" s="5"/>
      <c r="C1485" s="93"/>
      <c r="D1485" s="193"/>
      <c r="E1485" s="94"/>
      <c r="F1485" s="95"/>
      <c r="G1485" s="96" t="str">
        <f t="shared" si="580"/>
        <v>Error</v>
      </c>
      <c r="H1485" s="97">
        <v>14400</v>
      </c>
      <c r="I1485" s="98" t="e">
        <f t="shared" si="581"/>
        <v>#VALUE!</v>
      </c>
      <c r="J1485" s="88" t="e">
        <f t="shared" si="576"/>
        <v>#VALUE!</v>
      </c>
      <c r="K1485" s="98">
        <f t="shared" si="582"/>
        <v>0</v>
      </c>
      <c r="L1485" s="98">
        <f t="shared" si="583"/>
        <v>0</v>
      </c>
      <c r="M1485" s="98" t="e">
        <f t="shared" si="584"/>
        <v>#VALUE!</v>
      </c>
      <c r="N1485" s="98" t="e">
        <f t="shared" si="585"/>
        <v>#VALUE!</v>
      </c>
      <c r="O1485" s="97"/>
      <c r="P1485" s="98" t="e">
        <f t="shared" si="577"/>
        <v>#VALUE!</v>
      </c>
      <c r="Q1485" s="99" t="e">
        <f t="shared" si="586"/>
        <v>#VALUE!</v>
      </c>
      <c r="R1485" s="100"/>
      <c r="S1485" s="5"/>
      <c r="T1485" s="28">
        <f t="shared" si="587"/>
        <v>0</v>
      </c>
      <c r="U1485" s="101">
        <v>66140</v>
      </c>
      <c r="V1485" s="102">
        <f t="shared" si="578"/>
        <v>0</v>
      </c>
      <c r="W1485" s="101"/>
      <c r="X1485" s="101"/>
      <c r="Y1485" s="102">
        <f t="shared" si="588"/>
        <v>0</v>
      </c>
      <c r="Z1485" s="102">
        <f t="shared" si="589"/>
        <v>0</v>
      </c>
      <c r="AA1485" s="102" t="e">
        <f t="shared" si="579"/>
        <v>#VALUE!</v>
      </c>
    </row>
    <row r="1486" spans="1:27" ht="17.25">
      <c r="A1486" s="5"/>
      <c r="B1486" s="5"/>
      <c r="C1486" s="93"/>
      <c r="D1486" s="193"/>
      <c r="E1486" s="94"/>
      <c r="F1486" s="95"/>
      <c r="G1486" s="96" t="str">
        <f t="shared" si="580"/>
        <v>Error</v>
      </c>
      <c r="H1486" s="97">
        <v>14400</v>
      </c>
      <c r="I1486" s="98" t="e">
        <f t="shared" si="581"/>
        <v>#VALUE!</v>
      </c>
      <c r="J1486" s="88" t="e">
        <f t="shared" si="576"/>
        <v>#VALUE!</v>
      </c>
      <c r="K1486" s="98">
        <f t="shared" si="582"/>
        <v>0</v>
      </c>
      <c r="L1486" s="98">
        <f t="shared" si="583"/>
        <v>0</v>
      </c>
      <c r="M1486" s="98" t="e">
        <f t="shared" si="584"/>
        <v>#VALUE!</v>
      </c>
      <c r="N1486" s="98" t="e">
        <f t="shared" si="585"/>
        <v>#VALUE!</v>
      </c>
      <c r="O1486" s="97"/>
      <c r="P1486" s="98" t="e">
        <f t="shared" si="577"/>
        <v>#VALUE!</v>
      </c>
      <c r="Q1486" s="99" t="e">
        <f t="shared" si="586"/>
        <v>#VALUE!</v>
      </c>
      <c r="R1486" s="100"/>
      <c r="S1486" s="5"/>
      <c r="T1486" s="28">
        <f t="shared" si="587"/>
        <v>0</v>
      </c>
      <c r="U1486" s="101">
        <v>66140</v>
      </c>
      <c r="V1486" s="102">
        <f t="shared" si="578"/>
        <v>0</v>
      </c>
      <c r="W1486" s="101"/>
      <c r="X1486" s="101"/>
      <c r="Y1486" s="102">
        <f t="shared" si="588"/>
        <v>0</v>
      </c>
      <c r="Z1486" s="102">
        <f t="shared" si="589"/>
        <v>0</v>
      </c>
      <c r="AA1486" s="102" t="e">
        <f t="shared" si="579"/>
        <v>#VALUE!</v>
      </c>
    </row>
    <row r="1487" spans="1:27" ht="17.25">
      <c r="A1487" s="5"/>
      <c r="B1487" s="5"/>
      <c r="C1487" s="93"/>
      <c r="D1487" s="193"/>
      <c r="E1487" s="94"/>
      <c r="F1487" s="95"/>
      <c r="G1487" s="96" t="str">
        <f t="shared" si="580"/>
        <v>Error</v>
      </c>
      <c r="H1487" s="97">
        <v>14400</v>
      </c>
      <c r="I1487" s="98" t="e">
        <f t="shared" si="581"/>
        <v>#VALUE!</v>
      </c>
      <c r="J1487" s="88" t="e">
        <f t="shared" si="576"/>
        <v>#VALUE!</v>
      </c>
      <c r="K1487" s="98">
        <f t="shared" si="582"/>
        <v>0</v>
      </c>
      <c r="L1487" s="98">
        <f t="shared" si="583"/>
        <v>0</v>
      </c>
      <c r="M1487" s="98" t="e">
        <f t="shared" si="584"/>
        <v>#VALUE!</v>
      </c>
      <c r="N1487" s="98" t="e">
        <f t="shared" si="585"/>
        <v>#VALUE!</v>
      </c>
      <c r="O1487" s="97"/>
      <c r="P1487" s="98" t="e">
        <f t="shared" si="577"/>
        <v>#VALUE!</v>
      </c>
      <c r="Q1487" s="99" t="e">
        <f t="shared" si="586"/>
        <v>#VALUE!</v>
      </c>
      <c r="R1487" s="100"/>
      <c r="S1487" s="5"/>
      <c r="T1487" s="28">
        <f t="shared" si="587"/>
        <v>0</v>
      </c>
      <c r="U1487" s="101">
        <v>66140</v>
      </c>
      <c r="V1487" s="102">
        <f t="shared" si="578"/>
        <v>0</v>
      </c>
      <c r="W1487" s="101"/>
      <c r="X1487" s="101"/>
      <c r="Y1487" s="102">
        <f t="shared" si="588"/>
        <v>0</v>
      </c>
      <c r="Z1487" s="102">
        <f t="shared" si="589"/>
        <v>0</v>
      </c>
      <c r="AA1487" s="102" t="e">
        <f t="shared" si="579"/>
        <v>#VALUE!</v>
      </c>
    </row>
    <row r="1488" spans="1:27" ht="17.25">
      <c r="A1488" s="5"/>
      <c r="B1488" s="5"/>
      <c r="C1488" s="93"/>
      <c r="D1488" s="193"/>
      <c r="E1488" s="94"/>
      <c r="F1488" s="95"/>
      <c r="G1488" s="96" t="str">
        <f t="shared" si="580"/>
        <v>Error</v>
      </c>
      <c r="H1488" s="97">
        <v>14400</v>
      </c>
      <c r="I1488" s="98" t="e">
        <f t="shared" si="581"/>
        <v>#VALUE!</v>
      </c>
      <c r="J1488" s="88" t="e">
        <f t="shared" si="576"/>
        <v>#VALUE!</v>
      </c>
      <c r="K1488" s="98">
        <f t="shared" si="582"/>
        <v>0</v>
      </c>
      <c r="L1488" s="98">
        <f t="shared" si="583"/>
        <v>0</v>
      </c>
      <c r="M1488" s="98" t="e">
        <f t="shared" si="584"/>
        <v>#VALUE!</v>
      </c>
      <c r="N1488" s="98" t="e">
        <f t="shared" si="585"/>
        <v>#VALUE!</v>
      </c>
      <c r="O1488" s="97"/>
      <c r="P1488" s="98" t="e">
        <f t="shared" si="577"/>
        <v>#VALUE!</v>
      </c>
      <c r="Q1488" s="99" t="e">
        <f t="shared" si="586"/>
        <v>#VALUE!</v>
      </c>
      <c r="R1488" s="100"/>
      <c r="S1488" s="5"/>
      <c r="T1488" s="28">
        <f t="shared" si="587"/>
        <v>0</v>
      </c>
      <c r="U1488" s="101">
        <v>66140</v>
      </c>
      <c r="V1488" s="102">
        <f t="shared" si="578"/>
        <v>0</v>
      </c>
      <c r="W1488" s="101"/>
      <c r="X1488" s="101"/>
      <c r="Y1488" s="102">
        <f t="shared" si="588"/>
        <v>0</v>
      </c>
      <c r="Z1488" s="102">
        <f t="shared" si="589"/>
        <v>0</v>
      </c>
      <c r="AA1488" s="102" t="e">
        <f t="shared" si="579"/>
        <v>#VALUE!</v>
      </c>
    </row>
    <row r="1489" spans="1:27" ht="17.25">
      <c r="A1489" s="5"/>
      <c r="B1489" s="5"/>
      <c r="C1489" s="93"/>
      <c r="D1489" s="193"/>
      <c r="E1489" s="94"/>
      <c r="F1489" s="95"/>
      <c r="G1489" s="96" t="str">
        <f t="shared" si="580"/>
        <v>Error</v>
      </c>
      <c r="H1489" s="97">
        <v>14400</v>
      </c>
      <c r="I1489" s="98" t="e">
        <f t="shared" si="581"/>
        <v>#VALUE!</v>
      </c>
      <c r="J1489" s="88" t="e">
        <f t="shared" si="576"/>
        <v>#VALUE!</v>
      </c>
      <c r="K1489" s="98">
        <f t="shared" si="582"/>
        <v>0</v>
      </c>
      <c r="L1489" s="98">
        <f t="shared" si="583"/>
        <v>0</v>
      </c>
      <c r="M1489" s="98" t="e">
        <f t="shared" si="584"/>
        <v>#VALUE!</v>
      </c>
      <c r="N1489" s="98" t="e">
        <f t="shared" si="585"/>
        <v>#VALUE!</v>
      </c>
      <c r="O1489" s="97"/>
      <c r="P1489" s="98" t="e">
        <f t="shared" si="577"/>
        <v>#VALUE!</v>
      </c>
      <c r="Q1489" s="99" t="e">
        <f t="shared" si="586"/>
        <v>#VALUE!</v>
      </c>
      <c r="R1489" s="100"/>
      <c r="S1489" s="5"/>
      <c r="T1489" s="28">
        <f t="shared" si="587"/>
        <v>0</v>
      </c>
      <c r="U1489" s="101">
        <v>66140</v>
      </c>
      <c r="V1489" s="102">
        <f t="shared" si="578"/>
        <v>0</v>
      </c>
      <c r="W1489" s="101"/>
      <c r="X1489" s="101"/>
      <c r="Y1489" s="102">
        <f t="shared" si="588"/>
        <v>0</v>
      </c>
      <c r="Z1489" s="102">
        <f t="shared" si="589"/>
        <v>0</v>
      </c>
      <c r="AA1489" s="102" t="e">
        <f t="shared" si="579"/>
        <v>#VALUE!</v>
      </c>
    </row>
    <row r="1490" spans="1:27" ht="17.25">
      <c r="A1490" s="5"/>
      <c r="B1490" s="5"/>
      <c r="C1490" s="93"/>
      <c r="D1490" s="193"/>
      <c r="E1490" s="84"/>
      <c r="F1490" s="85"/>
      <c r="G1490" s="86" t="str">
        <f t="shared" si="580"/>
        <v>Error</v>
      </c>
      <c r="H1490" s="87">
        <v>14400</v>
      </c>
      <c r="I1490" s="88" t="e">
        <f t="shared" si="581"/>
        <v>#VALUE!</v>
      </c>
      <c r="J1490" s="88" t="e">
        <f t="shared" si="576"/>
        <v>#VALUE!</v>
      </c>
      <c r="K1490" s="88">
        <f t="shared" si="582"/>
        <v>0</v>
      </c>
      <c r="L1490" s="88">
        <f t="shared" si="583"/>
        <v>0</v>
      </c>
      <c r="M1490" s="88" t="e">
        <f t="shared" si="584"/>
        <v>#VALUE!</v>
      </c>
      <c r="N1490" s="88" t="e">
        <f t="shared" si="585"/>
        <v>#VALUE!</v>
      </c>
      <c r="O1490" s="87"/>
      <c r="P1490" s="88" t="e">
        <f t="shared" si="577"/>
        <v>#VALUE!</v>
      </c>
      <c r="Q1490" s="89" t="e">
        <f t="shared" si="586"/>
        <v>#VALUE!</v>
      </c>
      <c r="R1490" s="90"/>
      <c r="S1490" s="82"/>
      <c r="T1490" s="28">
        <f t="shared" si="587"/>
        <v>0</v>
      </c>
      <c r="U1490" s="91">
        <v>66140</v>
      </c>
      <c r="V1490" s="92">
        <f t="shared" si="578"/>
        <v>0</v>
      </c>
      <c r="W1490" s="91"/>
      <c r="X1490" s="91"/>
      <c r="Y1490" s="92">
        <f t="shared" si="588"/>
        <v>0</v>
      </c>
      <c r="Z1490" s="92">
        <f t="shared" si="589"/>
        <v>0</v>
      </c>
      <c r="AA1490" s="92" t="e">
        <f t="shared" si="579"/>
        <v>#VALUE!</v>
      </c>
    </row>
    <row r="1491" spans="1:27" ht="17.25">
      <c r="A1491" s="5"/>
      <c r="B1491" s="5"/>
      <c r="C1491" s="93"/>
      <c r="D1491" s="193"/>
      <c r="E1491" s="94"/>
      <c r="F1491" s="95"/>
      <c r="G1491" s="96" t="str">
        <f t="shared" si="580"/>
        <v>Error</v>
      </c>
      <c r="H1491" s="97">
        <v>14400</v>
      </c>
      <c r="I1491" s="98" t="e">
        <f t="shared" si="581"/>
        <v>#VALUE!</v>
      </c>
      <c r="J1491" s="88" t="e">
        <f t="shared" si="576"/>
        <v>#VALUE!</v>
      </c>
      <c r="K1491" s="98">
        <f t="shared" si="582"/>
        <v>0</v>
      </c>
      <c r="L1491" s="98">
        <f t="shared" si="583"/>
        <v>0</v>
      </c>
      <c r="M1491" s="98" t="e">
        <f t="shared" si="584"/>
        <v>#VALUE!</v>
      </c>
      <c r="N1491" s="98" t="e">
        <f t="shared" si="585"/>
        <v>#VALUE!</v>
      </c>
      <c r="O1491" s="97"/>
      <c r="P1491" s="98" t="e">
        <f t="shared" si="577"/>
        <v>#VALUE!</v>
      </c>
      <c r="Q1491" s="99" t="e">
        <f t="shared" si="586"/>
        <v>#VALUE!</v>
      </c>
      <c r="R1491" s="100"/>
      <c r="S1491" s="5"/>
      <c r="T1491" s="28">
        <f t="shared" si="587"/>
        <v>0</v>
      </c>
      <c r="U1491" s="101">
        <v>66140</v>
      </c>
      <c r="V1491" s="102">
        <f t="shared" si="578"/>
        <v>0</v>
      </c>
      <c r="W1491" s="101"/>
      <c r="X1491" s="101"/>
      <c r="Y1491" s="102">
        <f t="shared" si="588"/>
        <v>0</v>
      </c>
      <c r="Z1491" s="102">
        <f t="shared" si="589"/>
        <v>0</v>
      </c>
      <c r="AA1491" s="102" t="e">
        <f t="shared" si="579"/>
        <v>#VALUE!</v>
      </c>
    </row>
    <row r="1492" spans="1:27" ht="17.25">
      <c r="A1492" s="5"/>
      <c r="B1492" s="5"/>
      <c r="C1492" s="93"/>
      <c r="D1492" s="193"/>
      <c r="E1492" s="94"/>
      <c r="F1492" s="95"/>
      <c r="G1492" s="96" t="str">
        <f t="shared" si="580"/>
        <v>Error</v>
      </c>
      <c r="H1492" s="97">
        <v>14400</v>
      </c>
      <c r="I1492" s="98" t="e">
        <f t="shared" si="581"/>
        <v>#VALUE!</v>
      </c>
      <c r="J1492" s="88" t="e">
        <f t="shared" si="576"/>
        <v>#VALUE!</v>
      </c>
      <c r="K1492" s="98">
        <f t="shared" si="582"/>
        <v>0</v>
      </c>
      <c r="L1492" s="98">
        <f t="shared" si="583"/>
        <v>0</v>
      </c>
      <c r="M1492" s="98" t="e">
        <f t="shared" si="584"/>
        <v>#VALUE!</v>
      </c>
      <c r="N1492" s="98" t="e">
        <f t="shared" si="585"/>
        <v>#VALUE!</v>
      </c>
      <c r="O1492" s="97"/>
      <c r="P1492" s="98" t="e">
        <f t="shared" si="577"/>
        <v>#VALUE!</v>
      </c>
      <c r="Q1492" s="99" t="e">
        <f t="shared" si="586"/>
        <v>#VALUE!</v>
      </c>
      <c r="R1492" s="100"/>
      <c r="S1492" s="5"/>
      <c r="T1492" s="28">
        <f t="shared" si="587"/>
        <v>0</v>
      </c>
      <c r="U1492" s="101">
        <v>66140</v>
      </c>
      <c r="V1492" s="102">
        <f t="shared" ref="V1492:V1523" si="590">+U1492*T1492</f>
        <v>0</v>
      </c>
      <c r="W1492" s="101"/>
      <c r="X1492" s="101"/>
      <c r="Y1492" s="102">
        <f t="shared" si="588"/>
        <v>0</v>
      </c>
      <c r="Z1492" s="102">
        <f t="shared" si="589"/>
        <v>0</v>
      </c>
      <c r="AA1492" s="102" t="e">
        <f t="shared" ref="AA1492:AA1523" si="591">+Z1492+Q1492</f>
        <v>#VALUE!</v>
      </c>
    </row>
    <row r="1493" spans="1:27" ht="17.25">
      <c r="A1493" s="5"/>
      <c r="B1493" s="5"/>
      <c r="C1493" s="93"/>
      <c r="D1493" s="193"/>
      <c r="E1493" s="94"/>
      <c r="F1493" s="95"/>
      <c r="G1493" s="96" t="str">
        <f t="shared" si="580"/>
        <v>Error</v>
      </c>
      <c r="H1493" s="97">
        <v>14400</v>
      </c>
      <c r="I1493" s="98" t="e">
        <f t="shared" si="581"/>
        <v>#VALUE!</v>
      </c>
      <c r="J1493" s="88" t="e">
        <f t="shared" si="576"/>
        <v>#VALUE!</v>
      </c>
      <c r="K1493" s="98">
        <f t="shared" si="582"/>
        <v>0</v>
      </c>
      <c r="L1493" s="98">
        <f t="shared" si="583"/>
        <v>0</v>
      </c>
      <c r="M1493" s="98" t="e">
        <f t="shared" si="584"/>
        <v>#VALUE!</v>
      </c>
      <c r="N1493" s="98" t="e">
        <f t="shared" si="585"/>
        <v>#VALUE!</v>
      </c>
      <c r="O1493" s="97"/>
      <c r="P1493" s="98" t="e">
        <f t="shared" si="577"/>
        <v>#VALUE!</v>
      </c>
      <c r="Q1493" s="99" t="e">
        <f t="shared" si="586"/>
        <v>#VALUE!</v>
      </c>
      <c r="R1493" s="100"/>
      <c r="S1493" s="5"/>
      <c r="T1493" s="28">
        <f t="shared" si="587"/>
        <v>0</v>
      </c>
      <c r="U1493" s="101">
        <v>66140</v>
      </c>
      <c r="V1493" s="102">
        <f t="shared" si="590"/>
        <v>0</v>
      </c>
      <c r="W1493" s="101"/>
      <c r="X1493" s="101"/>
      <c r="Y1493" s="102">
        <f t="shared" si="588"/>
        <v>0</v>
      </c>
      <c r="Z1493" s="102">
        <f t="shared" si="589"/>
        <v>0</v>
      </c>
      <c r="AA1493" s="102" t="e">
        <f t="shared" si="591"/>
        <v>#VALUE!</v>
      </c>
    </row>
    <row r="1494" spans="1:27" ht="17.25">
      <c r="A1494" s="5"/>
      <c r="B1494" s="5"/>
      <c r="C1494" s="93"/>
      <c r="D1494" s="193"/>
      <c r="E1494" s="94"/>
      <c r="F1494" s="95"/>
      <c r="G1494" s="96" t="str">
        <f t="shared" si="580"/>
        <v>Error</v>
      </c>
      <c r="H1494" s="97">
        <v>14400</v>
      </c>
      <c r="I1494" s="98" t="e">
        <f t="shared" si="581"/>
        <v>#VALUE!</v>
      </c>
      <c r="J1494" s="88" t="e">
        <f t="shared" si="576"/>
        <v>#VALUE!</v>
      </c>
      <c r="K1494" s="98">
        <f t="shared" si="582"/>
        <v>0</v>
      </c>
      <c r="L1494" s="98">
        <f t="shared" si="583"/>
        <v>0</v>
      </c>
      <c r="M1494" s="98" t="e">
        <f t="shared" si="584"/>
        <v>#VALUE!</v>
      </c>
      <c r="N1494" s="98" t="e">
        <f t="shared" si="585"/>
        <v>#VALUE!</v>
      </c>
      <c r="O1494" s="97"/>
      <c r="P1494" s="98" t="e">
        <f t="shared" si="577"/>
        <v>#VALUE!</v>
      </c>
      <c r="Q1494" s="99" t="e">
        <f t="shared" si="586"/>
        <v>#VALUE!</v>
      </c>
      <c r="R1494" s="100"/>
      <c r="S1494" s="5"/>
      <c r="T1494" s="28">
        <f t="shared" si="587"/>
        <v>0</v>
      </c>
      <c r="U1494" s="101">
        <v>66140</v>
      </c>
      <c r="V1494" s="102">
        <f t="shared" si="590"/>
        <v>0</v>
      </c>
      <c r="W1494" s="101"/>
      <c r="X1494" s="101"/>
      <c r="Y1494" s="102">
        <f t="shared" si="588"/>
        <v>0</v>
      </c>
      <c r="Z1494" s="102">
        <f t="shared" si="589"/>
        <v>0</v>
      </c>
      <c r="AA1494" s="102" t="e">
        <f t="shared" si="591"/>
        <v>#VALUE!</v>
      </c>
    </row>
    <row r="1495" spans="1:27" ht="17.25">
      <c r="A1495" s="5"/>
      <c r="B1495" s="5"/>
      <c r="C1495" s="93"/>
      <c r="D1495" s="193"/>
      <c r="E1495" s="94"/>
      <c r="F1495" s="95"/>
      <c r="G1495" s="96" t="str">
        <f t="shared" si="580"/>
        <v>Error</v>
      </c>
      <c r="H1495" s="97">
        <v>14400</v>
      </c>
      <c r="I1495" s="98" t="e">
        <f t="shared" si="581"/>
        <v>#VALUE!</v>
      </c>
      <c r="J1495" s="88" t="e">
        <f t="shared" si="576"/>
        <v>#VALUE!</v>
      </c>
      <c r="K1495" s="98">
        <f t="shared" si="582"/>
        <v>0</v>
      </c>
      <c r="L1495" s="98">
        <f t="shared" si="583"/>
        <v>0</v>
      </c>
      <c r="M1495" s="98" t="e">
        <f t="shared" si="584"/>
        <v>#VALUE!</v>
      </c>
      <c r="N1495" s="98" t="e">
        <f t="shared" si="585"/>
        <v>#VALUE!</v>
      </c>
      <c r="O1495" s="97"/>
      <c r="P1495" s="98" t="e">
        <f t="shared" si="577"/>
        <v>#VALUE!</v>
      </c>
      <c r="Q1495" s="99" t="e">
        <f t="shared" si="586"/>
        <v>#VALUE!</v>
      </c>
      <c r="R1495" s="100"/>
      <c r="S1495" s="5"/>
      <c r="T1495" s="28">
        <f t="shared" si="587"/>
        <v>0</v>
      </c>
      <c r="U1495" s="101">
        <v>66140</v>
      </c>
      <c r="V1495" s="102">
        <f t="shared" si="590"/>
        <v>0</v>
      </c>
      <c r="W1495" s="101"/>
      <c r="X1495" s="101"/>
      <c r="Y1495" s="102">
        <f t="shared" si="588"/>
        <v>0</v>
      </c>
      <c r="Z1495" s="102">
        <f t="shared" si="589"/>
        <v>0</v>
      </c>
      <c r="AA1495" s="102" t="e">
        <f t="shared" si="591"/>
        <v>#VALUE!</v>
      </c>
    </row>
    <row r="1496" spans="1:27" ht="17.25">
      <c r="A1496" s="5"/>
      <c r="B1496" s="5"/>
      <c r="C1496" s="93"/>
      <c r="D1496" s="193"/>
      <c r="E1496" s="84"/>
      <c r="F1496" s="85"/>
      <c r="G1496" s="86" t="str">
        <f t="shared" si="580"/>
        <v>Error</v>
      </c>
      <c r="H1496" s="87">
        <v>14400</v>
      </c>
      <c r="I1496" s="88" t="e">
        <f t="shared" si="581"/>
        <v>#VALUE!</v>
      </c>
      <c r="J1496" s="88" t="e">
        <f t="shared" si="576"/>
        <v>#VALUE!</v>
      </c>
      <c r="K1496" s="88">
        <f t="shared" si="582"/>
        <v>0</v>
      </c>
      <c r="L1496" s="88">
        <f t="shared" si="583"/>
        <v>0</v>
      </c>
      <c r="M1496" s="88" t="e">
        <f t="shared" si="584"/>
        <v>#VALUE!</v>
      </c>
      <c r="N1496" s="88" t="e">
        <f t="shared" si="585"/>
        <v>#VALUE!</v>
      </c>
      <c r="O1496" s="87"/>
      <c r="P1496" s="88" t="e">
        <f t="shared" si="577"/>
        <v>#VALUE!</v>
      </c>
      <c r="Q1496" s="89" t="e">
        <f t="shared" si="586"/>
        <v>#VALUE!</v>
      </c>
      <c r="R1496" s="90"/>
      <c r="S1496" s="82"/>
      <c r="T1496" s="28">
        <f t="shared" si="587"/>
        <v>0</v>
      </c>
      <c r="U1496" s="91">
        <v>66140</v>
      </c>
      <c r="V1496" s="92">
        <f t="shared" si="590"/>
        <v>0</v>
      </c>
      <c r="W1496" s="91"/>
      <c r="X1496" s="91"/>
      <c r="Y1496" s="92">
        <f t="shared" si="588"/>
        <v>0</v>
      </c>
      <c r="Z1496" s="92">
        <f t="shared" si="589"/>
        <v>0</v>
      </c>
      <c r="AA1496" s="92" t="e">
        <f t="shared" si="591"/>
        <v>#VALUE!</v>
      </c>
    </row>
    <row r="1497" spans="1:27" ht="17.25">
      <c r="A1497" s="5"/>
      <c r="B1497" s="5"/>
      <c r="C1497" s="93"/>
      <c r="D1497" s="193"/>
      <c r="E1497" s="94"/>
      <c r="F1497" s="95"/>
      <c r="G1497" s="96" t="str">
        <f t="shared" si="580"/>
        <v>Error</v>
      </c>
      <c r="H1497" s="97">
        <v>14400</v>
      </c>
      <c r="I1497" s="98" t="e">
        <f t="shared" si="581"/>
        <v>#VALUE!</v>
      </c>
      <c r="J1497" s="88" t="e">
        <f t="shared" si="576"/>
        <v>#VALUE!</v>
      </c>
      <c r="K1497" s="98">
        <f t="shared" si="582"/>
        <v>0</v>
      </c>
      <c r="L1497" s="98">
        <f t="shared" si="583"/>
        <v>0</v>
      </c>
      <c r="M1497" s="98" t="e">
        <f t="shared" si="584"/>
        <v>#VALUE!</v>
      </c>
      <c r="N1497" s="98" t="e">
        <f t="shared" si="585"/>
        <v>#VALUE!</v>
      </c>
      <c r="O1497" s="97"/>
      <c r="P1497" s="98" t="e">
        <f t="shared" si="577"/>
        <v>#VALUE!</v>
      </c>
      <c r="Q1497" s="99" t="e">
        <f t="shared" si="586"/>
        <v>#VALUE!</v>
      </c>
      <c r="R1497" s="100"/>
      <c r="S1497" s="5"/>
      <c r="T1497" s="28">
        <f t="shared" si="587"/>
        <v>0</v>
      </c>
      <c r="U1497" s="101">
        <v>66140</v>
      </c>
      <c r="V1497" s="102">
        <f t="shared" si="590"/>
        <v>0</v>
      </c>
      <c r="W1497" s="101"/>
      <c r="X1497" s="101"/>
      <c r="Y1497" s="102">
        <f t="shared" si="588"/>
        <v>0</v>
      </c>
      <c r="Z1497" s="102">
        <f t="shared" si="589"/>
        <v>0</v>
      </c>
      <c r="AA1497" s="102" t="e">
        <f t="shared" si="591"/>
        <v>#VALUE!</v>
      </c>
    </row>
    <row r="1498" spans="1:27" ht="17.25">
      <c r="A1498" s="5"/>
      <c r="B1498" s="5"/>
      <c r="C1498" s="93"/>
      <c r="D1498" s="193"/>
      <c r="E1498" s="94"/>
      <c r="F1498" s="95"/>
      <c r="G1498" s="96" t="str">
        <f t="shared" si="580"/>
        <v>Error</v>
      </c>
      <c r="H1498" s="97">
        <v>14400</v>
      </c>
      <c r="I1498" s="98" t="e">
        <f t="shared" si="581"/>
        <v>#VALUE!</v>
      </c>
      <c r="J1498" s="88" t="e">
        <f t="shared" si="576"/>
        <v>#VALUE!</v>
      </c>
      <c r="K1498" s="98">
        <f t="shared" si="582"/>
        <v>0</v>
      </c>
      <c r="L1498" s="98">
        <f t="shared" si="583"/>
        <v>0</v>
      </c>
      <c r="M1498" s="98" t="e">
        <f t="shared" si="584"/>
        <v>#VALUE!</v>
      </c>
      <c r="N1498" s="98" t="e">
        <f t="shared" si="585"/>
        <v>#VALUE!</v>
      </c>
      <c r="O1498" s="97"/>
      <c r="P1498" s="98" t="e">
        <f t="shared" si="577"/>
        <v>#VALUE!</v>
      </c>
      <c r="Q1498" s="99" t="e">
        <f t="shared" si="586"/>
        <v>#VALUE!</v>
      </c>
      <c r="R1498" s="100"/>
      <c r="S1498" s="5"/>
      <c r="T1498" s="28">
        <f t="shared" si="587"/>
        <v>0</v>
      </c>
      <c r="U1498" s="101">
        <v>66140</v>
      </c>
      <c r="V1498" s="102">
        <f t="shared" si="590"/>
        <v>0</v>
      </c>
      <c r="W1498" s="101"/>
      <c r="X1498" s="101"/>
      <c r="Y1498" s="102">
        <f t="shared" si="588"/>
        <v>0</v>
      </c>
      <c r="Z1498" s="102">
        <f t="shared" si="589"/>
        <v>0</v>
      </c>
      <c r="AA1498" s="102" t="e">
        <f t="shared" si="591"/>
        <v>#VALUE!</v>
      </c>
    </row>
    <row r="1499" spans="1:27" ht="17.25">
      <c r="A1499" s="5"/>
      <c r="B1499" s="5"/>
      <c r="C1499" s="93"/>
      <c r="D1499" s="193"/>
      <c r="E1499" s="94"/>
      <c r="F1499" s="95"/>
      <c r="G1499" s="96" t="str">
        <f t="shared" si="580"/>
        <v>Error</v>
      </c>
      <c r="H1499" s="97">
        <v>14400</v>
      </c>
      <c r="I1499" s="98" t="e">
        <f t="shared" si="581"/>
        <v>#VALUE!</v>
      </c>
      <c r="J1499" s="88" t="e">
        <f t="shared" si="576"/>
        <v>#VALUE!</v>
      </c>
      <c r="K1499" s="98">
        <f t="shared" si="582"/>
        <v>0</v>
      </c>
      <c r="L1499" s="98">
        <f t="shared" si="583"/>
        <v>0</v>
      </c>
      <c r="M1499" s="98" t="e">
        <f t="shared" si="584"/>
        <v>#VALUE!</v>
      </c>
      <c r="N1499" s="98" t="e">
        <f t="shared" si="585"/>
        <v>#VALUE!</v>
      </c>
      <c r="O1499" s="97"/>
      <c r="P1499" s="98" t="e">
        <f t="shared" si="577"/>
        <v>#VALUE!</v>
      </c>
      <c r="Q1499" s="99" t="e">
        <f t="shared" si="586"/>
        <v>#VALUE!</v>
      </c>
      <c r="R1499" s="100"/>
      <c r="S1499" s="5"/>
      <c r="T1499" s="28">
        <f t="shared" si="587"/>
        <v>0</v>
      </c>
      <c r="U1499" s="101">
        <v>66140</v>
      </c>
      <c r="V1499" s="102">
        <f t="shared" si="590"/>
        <v>0</v>
      </c>
      <c r="W1499" s="101"/>
      <c r="X1499" s="101"/>
      <c r="Y1499" s="102">
        <f t="shared" si="588"/>
        <v>0</v>
      </c>
      <c r="Z1499" s="102">
        <f t="shared" si="589"/>
        <v>0</v>
      </c>
      <c r="AA1499" s="102" t="e">
        <f t="shared" si="591"/>
        <v>#VALUE!</v>
      </c>
    </row>
    <row r="1500" spans="1:27" ht="17.25">
      <c r="A1500" s="5"/>
      <c r="B1500" s="5"/>
      <c r="C1500" s="93"/>
      <c r="D1500" s="193"/>
      <c r="E1500" s="94"/>
      <c r="F1500" s="95"/>
      <c r="G1500" s="96" t="str">
        <f t="shared" si="580"/>
        <v>Error</v>
      </c>
      <c r="H1500" s="97">
        <v>14400</v>
      </c>
      <c r="I1500" s="98" t="e">
        <f t="shared" si="581"/>
        <v>#VALUE!</v>
      </c>
      <c r="J1500" s="88" t="e">
        <f t="shared" si="576"/>
        <v>#VALUE!</v>
      </c>
      <c r="K1500" s="98">
        <f t="shared" si="582"/>
        <v>0</v>
      </c>
      <c r="L1500" s="98">
        <f t="shared" si="583"/>
        <v>0</v>
      </c>
      <c r="M1500" s="98" t="e">
        <f t="shared" si="584"/>
        <v>#VALUE!</v>
      </c>
      <c r="N1500" s="98" t="e">
        <f t="shared" si="585"/>
        <v>#VALUE!</v>
      </c>
      <c r="O1500" s="97"/>
      <c r="P1500" s="98" t="e">
        <f t="shared" si="577"/>
        <v>#VALUE!</v>
      </c>
      <c r="Q1500" s="99" t="e">
        <f t="shared" si="586"/>
        <v>#VALUE!</v>
      </c>
      <c r="R1500" s="100"/>
      <c r="S1500" s="5"/>
      <c r="T1500" s="28">
        <f t="shared" si="587"/>
        <v>0</v>
      </c>
      <c r="U1500" s="101">
        <v>66140</v>
      </c>
      <c r="V1500" s="102">
        <f t="shared" si="590"/>
        <v>0</v>
      </c>
      <c r="W1500" s="101"/>
      <c r="X1500" s="101"/>
      <c r="Y1500" s="102">
        <f t="shared" si="588"/>
        <v>0</v>
      </c>
      <c r="Z1500" s="102">
        <f t="shared" si="589"/>
        <v>0</v>
      </c>
      <c r="AA1500" s="102" t="e">
        <f t="shared" si="591"/>
        <v>#VALUE!</v>
      </c>
    </row>
    <row r="1501" spans="1:27" ht="17.25">
      <c r="A1501" s="5"/>
      <c r="B1501" s="5"/>
      <c r="C1501" s="93"/>
      <c r="D1501" s="193"/>
      <c r="E1501" s="94"/>
      <c r="F1501" s="95"/>
      <c r="G1501" s="96" t="str">
        <f t="shared" si="580"/>
        <v>Error</v>
      </c>
      <c r="H1501" s="97">
        <v>14400</v>
      </c>
      <c r="I1501" s="98" t="e">
        <f t="shared" si="581"/>
        <v>#VALUE!</v>
      </c>
      <c r="J1501" s="88" t="e">
        <f t="shared" si="576"/>
        <v>#VALUE!</v>
      </c>
      <c r="K1501" s="98">
        <f t="shared" si="582"/>
        <v>0</v>
      </c>
      <c r="L1501" s="98">
        <f t="shared" si="583"/>
        <v>0</v>
      </c>
      <c r="M1501" s="98" t="e">
        <f t="shared" si="584"/>
        <v>#VALUE!</v>
      </c>
      <c r="N1501" s="98" t="e">
        <f t="shared" si="585"/>
        <v>#VALUE!</v>
      </c>
      <c r="O1501" s="97"/>
      <c r="P1501" s="98" t="e">
        <f t="shared" si="577"/>
        <v>#VALUE!</v>
      </c>
      <c r="Q1501" s="99" t="e">
        <f t="shared" si="586"/>
        <v>#VALUE!</v>
      </c>
      <c r="R1501" s="100"/>
      <c r="S1501" s="5"/>
      <c r="T1501" s="28">
        <f t="shared" si="587"/>
        <v>0</v>
      </c>
      <c r="U1501" s="101">
        <v>66140</v>
      </c>
      <c r="V1501" s="102">
        <f t="shared" si="590"/>
        <v>0</v>
      </c>
      <c r="W1501" s="101"/>
      <c r="X1501" s="101"/>
      <c r="Y1501" s="102">
        <f t="shared" si="588"/>
        <v>0</v>
      </c>
      <c r="Z1501" s="102">
        <f t="shared" si="589"/>
        <v>0</v>
      </c>
      <c r="AA1501" s="102" t="e">
        <f t="shared" si="591"/>
        <v>#VALUE!</v>
      </c>
    </row>
    <row r="1502" spans="1:27" ht="17.25">
      <c r="A1502" s="5"/>
      <c r="B1502" s="5"/>
      <c r="C1502" s="93"/>
      <c r="D1502" s="193"/>
      <c r="E1502" s="84"/>
      <c r="F1502" s="85"/>
      <c r="G1502" s="86" t="str">
        <f t="shared" si="580"/>
        <v>Error</v>
      </c>
      <c r="H1502" s="87">
        <v>14400</v>
      </c>
      <c r="I1502" s="88" t="e">
        <f t="shared" si="581"/>
        <v>#VALUE!</v>
      </c>
      <c r="J1502" s="88" t="e">
        <f t="shared" si="576"/>
        <v>#VALUE!</v>
      </c>
      <c r="K1502" s="88">
        <f t="shared" si="582"/>
        <v>0</v>
      </c>
      <c r="L1502" s="88">
        <f t="shared" si="583"/>
        <v>0</v>
      </c>
      <c r="M1502" s="88" t="e">
        <f t="shared" si="584"/>
        <v>#VALUE!</v>
      </c>
      <c r="N1502" s="88" t="e">
        <f t="shared" si="585"/>
        <v>#VALUE!</v>
      </c>
      <c r="O1502" s="87"/>
      <c r="P1502" s="88" t="e">
        <f t="shared" si="577"/>
        <v>#VALUE!</v>
      </c>
      <c r="Q1502" s="89" t="e">
        <f t="shared" si="586"/>
        <v>#VALUE!</v>
      </c>
      <c r="R1502" s="90"/>
      <c r="S1502" s="82"/>
      <c r="T1502" s="28">
        <f t="shared" si="587"/>
        <v>0</v>
      </c>
      <c r="U1502" s="91">
        <v>66140</v>
      </c>
      <c r="V1502" s="92">
        <f t="shared" si="590"/>
        <v>0</v>
      </c>
      <c r="W1502" s="91"/>
      <c r="X1502" s="91"/>
      <c r="Y1502" s="92">
        <f t="shared" si="588"/>
        <v>0</v>
      </c>
      <c r="Z1502" s="92">
        <f t="shared" si="589"/>
        <v>0</v>
      </c>
      <c r="AA1502" s="92" t="e">
        <f t="shared" si="591"/>
        <v>#VALUE!</v>
      </c>
    </row>
    <row r="1503" spans="1:27" ht="17.25">
      <c r="A1503" s="5"/>
      <c r="B1503" s="5"/>
      <c r="C1503" s="93"/>
      <c r="D1503" s="193"/>
      <c r="E1503" s="94"/>
      <c r="F1503" s="95"/>
      <c r="G1503" s="96" t="str">
        <f t="shared" si="580"/>
        <v>Error</v>
      </c>
      <c r="H1503" s="97">
        <v>14400</v>
      </c>
      <c r="I1503" s="98" t="e">
        <f t="shared" si="581"/>
        <v>#VALUE!</v>
      </c>
      <c r="J1503" s="88" t="e">
        <f t="shared" si="576"/>
        <v>#VALUE!</v>
      </c>
      <c r="K1503" s="98">
        <f t="shared" si="582"/>
        <v>0</v>
      </c>
      <c r="L1503" s="98">
        <f t="shared" si="583"/>
        <v>0</v>
      </c>
      <c r="M1503" s="98" t="e">
        <f t="shared" si="584"/>
        <v>#VALUE!</v>
      </c>
      <c r="N1503" s="98" t="e">
        <f t="shared" si="585"/>
        <v>#VALUE!</v>
      </c>
      <c r="O1503" s="97"/>
      <c r="P1503" s="98" t="e">
        <f t="shared" si="577"/>
        <v>#VALUE!</v>
      </c>
      <c r="Q1503" s="99" t="e">
        <f t="shared" si="586"/>
        <v>#VALUE!</v>
      </c>
      <c r="R1503" s="100"/>
      <c r="S1503" s="5"/>
      <c r="T1503" s="28">
        <f t="shared" si="587"/>
        <v>0</v>
      </c>
      <c r="U1503" s="101">
        <v>66140</v>
      </c>
      <c r="V1503" s="102">
        <f t="shared" si="590"/>
        <v>0</v>
      </c>
      <c r="W1503" s="101"/>
      <c r="X1503" s="101"/>
      <c r="Y1503" s="102">
        <f t="shared" si="588"/>
        <v>0</v>
      </c>
      <c r="Z1503" s="102">
        <f t="shared" si="589"/>
        <v>0</v>
      </c>
      <c r="AA1503" s="102" t="e">
        <f t="shared" si="591"/>
        <v>#VALUE!</v>
      </c>
    </row>
    <row r="1504" spans="1:27" ht="17.25">
      <c r="A1504" s="5"/>
      <c r="B1504" s="5"/>
      <c r="C1504" s="93"/>
      <c r="D1504" s="193"/>
      <c r="E1504" s="94"/>
      <c r="F1504" s="95"/>
      <c r="G1504" s="96" t="str">
        <f t="shared" si="580"/>
        <v>Error</v>
      </c>
      <c r="H1504" s="97">
        <v>14400</v>
      </c>
      <c r="I1504" s="98" t="e">
        <f t="shared" si="581"/>
        <v>#VALUE!</v>
      </c>
      <c r="J1504" s="88" t="e">
        <f t="shared" si="576"/>
        <v>#VALUE!</v>
      </c>
      <c r="K1504" s="98">
        <f t="shared" si="582"/>
        <v>0</v>
      </c>
      <c r="L1504" s="98">
        <f t="shared" si="583"/>
        <v>0</v>
      </c>
      <c r="M1504" s="98" t="e">
        <f t="shared" si="584"/>
        <v>#VALUE!</v>
      </c>
      <c r="N1504" s="98" t="e">
        <f t="shared" si="585"/>
        <v>#VALUE!</v>
      </c>
      <c r="O1504" s="97"/>
      <c r="P1504" s="98" t="e">
        <f t="shared" si="577"/>
        <v>#VALUE!</v>
      </c>
      <c r="Q1504" s="99" t="e">
        <f t="shared" si="586"/>
        <v>#VALUE!</v>
      </c>
      <c r="R1504" s="100"/>
      <c r="S1504" s="5"/>
      <c r="T1504" s="28">
        <f t="shared" si="587"/>
        <v>0</v>
      </c>
      <c r="U1504" s="101">
        <v>66140</v>
      </c>
      <c r="V1504" s="102">
        <f t="shared" si="590"/>
        <v>0</v>
      </c>
      <c r="W1504" s="101"/>
      <c r="X1504" s="101"/>
      <c r="Y1504" s="102">
        <f t="shared" si="588"/>
        <v>0</v>
      </c>
      <c r="Z1504" s="102">
        <f t="shared" si="589"/>
        <v>0</v>
      </c>
      <c r="AA1504" s="102" t="e">
        <f t="shared" si="591"/>
        <v>#VALUE!</v>
      </c>
    </row>
    <row r="1505" spans="1:27" ht="17.25">
      <c r="A1505" s="5"/>
      <c r="B1505" s="5"/>
      <c r="C1505" s="93"/>
      <c r="D1505" s="193"/>
      <c r="E1505" s="94"/>
      <c r="F1505" s="95"/>
      <c r="G1505" s="96" t="str">
        <f t="shared" si="580"/>
        <v>Error</v>
      </c>
      <c r="H1505" s="97">
        <v>14400</v>
      </c>
      <c r="I1505" s="98" t="e">
        <f t="shared" si="581"/>
        <v>#VALUE!</v>
      </c>
      <c r="J1505" s="88" t="e">
        <f t="shared" si="576"/>
        <v>#VALUE!</v>
      </c>
      <c r="K1505" s="98">
        <f t="shared" si="582"/>
        <v>0</v>
      </c>
      <c r="L1505" s="98">
        <f t="shared" si="583"/>
        <v>0</v>
      </c>
      <c r="M1505" s="98" t="e">
        <f t="shared" si="584"/>
        <v>#VALUE!</v>
      </c>
      <c r="N1505" s="98" t="e">
        <f t="shared" si="585"/>
        <v>#VALUE!</v>
      </c>
      <c r="O1505" s="97"/>
      <c r="P1505" s="98" t="e">
        <f t="shared" si="577"/>
        <v>#VALUE!</v>
      </c>
      <c r="Q1505" s="99" t="e">
        <f t="shared" si="586"/>
        <v>#VALUE!</v>
      </c>
      <c r="R1505" s="100"/>
      <c r="S1505" s="5"/>
      <c r="T1505" s="28">
        <f t="shared" si="587"/>
        <v>0</v>
      </c>
      <c r="U1505" s="101">
        <v>66140</v>
      </c>
      <c r="V1505" s="102">
        <f t="shared" si="590"/>
        <v>0</v>
      </c>
      <c r="W1505" s="101"/>
      <c r="X1505" s="101"/>
      <c r="Y1505" s="102">
        <f t="shared" si="588"/>
        <v>0</v>
      </c>
      <c r="Z1505" s="102">
        <f t="shared" si="589"/>
        <v>0</v>
      </c>
      <c r="AA1505" s="102" t="e">
        <f t="shared" si="591"/>
        <v>#VALUE!</v>
      </c>
    </row>
    <row r="1506" spans="1:27" ht="17.25">
      <c r="A1506" s="5"/>
      <c r="B1506" s="5"/>
      <c r="C1506" s="93"/>
      <c r="D1506" s="193"/>
      <c r="E1506" s="94"/>
      <c r="F1506" s="95"/>
      <c r="G1506" s="96" t="str">
        <f t="shared" si="580"/>
        <v>Error</v>
      </c>
      <c r="H1506" s="97">
        <v>14400</v>
      </c>
      <c r="I1506" s="98" t="e">
        <f t="shared" si="581"/>
        <v>#VALUE!</v>
      </c>
      <c r="J1506" s="88" t="e">
        <f t="shared" si="576"/>
        <v>#VALUE!</v>
      </c>
      <c r="K1506" s="98">
        <f t="shared" si="582"/>
        <v>0</v>
      </c>
      <c r="L1506" s="98">
        <f t="shared" si="583"/>
        <v>0</v>
      </c>
      <c r="M1506" s="98" t="e">
        <f t="shared" si="584"/>
        <v>#VALUE!</v>
      </c>
      <c r="N1506" s="98" t="e">
        <f t="shared" si="585"/>
        <v>#VALUE!</v>
      </c>
      <c r="O1506" s="97"/>
      <c r="P1506" s="98" t="e">
        <f t="shared" si="577"/>
        <v>#VALUE!</v>
      </c>
      <c r="Q1506" s="99" t="e">
        <f t="shared" si="586"/>
        <v>#VALUE!</v>
      </c>
      <c r="R1506" s="100"/>
      <c r="S1506" s="5"/>
      <c r="T1506" s="28">
        <f t="shared" si="587"/>
        <v>0</v>
      </c>
      <c r="U1506" s="101">
        <v>66140</v>
      </c>
      <c r="V1506" s="102">
        <f t="shared" si="590"/>
        <v>0</v>
      </c>
      <c r="W1506" s="101"/>
      <c r="X1506" s="101"/>
      <c r="Y1506" s="102">
        <f t="shared" si="588"/>
        <v>0</v>
      </c>
      <c r="Z1506" s="102">
        <f t="shared" si="589"/>
        <v>0</v>
      </c>
      <c r="AA1506" s="102" t="e">
        <f t="shared" si="591"/>
        <v>#VALUE!</v>
      </c>
    </row>
    <row r="1507" spans="1:27" ht="17.25">
      <c r="A1507" s="5"/>
      <c r="B1507" s="5"/>
      <c r="C1507" s="93"/>
      <c r="D1507" s="193"/>
      <c r="E1507" s="94"/>
      <c r="F1507" s="95"/>
      <c r="G1507" s="96" t="str">
        <f t="shared" si="580"/>
        <v>Error</v>
      </c>
      <c r="H1507" s="97">
        <v>14400</v>
      </c>
      <c r="I1507" s="98" t="e">
        <f t="shared" si="581"/>
        <v>#VALUE!</v>
      </c>
      <c r="J1507" s="88" t="e">
        <f t="shared" si="576"/>
        <v>#VALUE!</v>
      </c>
      <c r="K1507" s="98">
        <f t="shared" si="582"/>
        <v>0</v>
      </c>
      <c r="L1507" s="98">
        <f t="shared" si="583"/>
        <v>0</v>
      </c>
      <c r="M1507" s="98" t="e">
        <f t="shared" si="584"/>
        <v>#VALUE!</v>
      </c>
      <c r="N1507" s="98" t="e">
        <f t="shared" si="585"/>
        <v>#VALUE!</v>
      </c>
      <c r="O1507" s="97"/>
      <c r="P1507" s="98" t="e">
        <f t="shared" si="577"/>
        <v>#VALUE!</v>
      </c>
      <c r="Q1507" s="99" t="e">
        <f t="shared" si="586"/>
        <v>#VALUE!</v>
      </c>
      <c r="R1507" s="100"/>
      <c r="S1507" s="5"/>
      <c r="T1507" s="28">
        <f t="shared" si="587"/>
        <v>0</v>
      </c>
      <c r="U1507" s="101">
        <v>66140</v>
      </c>
      <c r="V1507" s="102">
        <f t="shared" si="590"/>
        <v>0</v>
      </c>
      <c r="W1507" s="101"/>
      <c r="X1507" s="101"/>
      <c r="Y1507" s="102">
        <f t="shared" si="588"/>
        <v>0</v>
      </c>
      <c r="Z1507" s="102">
        <f t="shared" si="589"/>
        <v>0</v>
      </c>
      <c r="AA1507" s="102" t="e">
        <f t="shared" si="591"/>
        <v>#VALUE!</v>
      </c>
    </row>
    <row r="1508" spans="1:27" ht="17.25">
      <c r="A1508" s="5"/>
      <c r="B1508" s="5"/>
      <c r="C1508" s="93"/>
      <c r="D1508" s="193"/>
      <c r="E1508" s="84"/>
      <c r="F1508" s="85"/>
      <c r="G1508" s="86" t="str">
        <f t="shared" si="580"/>
        <v>Error</v>
      </c>
      <c r="H1508" s="87">
        <v>14400</v>
      </c>
      <c r="I1508" s="88" t="e">
        <f t="shared" si="581"/>
        <v>#VALUE!</v>
      </c>
      <c r="J1508" s="88" t="e">
        <f t="shared" si="576"/>
        <v>#VALUE!</v>
      </c>
      <c r="K1508" s="88">
        <f t="shared" si="582"/>
        <v>0</v>
      </c>
      <c r="L1508" s="88">
        <f t="shared" si="583"/>
        <v>0</v>
      </c>
      <c r="M1508" s="88" t="e">
        <f t="shared" si="584"/>
        <v>#VALUE!</v>
      </c>
      <c r="N1508" s="88" t="e">
        <f t="shared" si="585"/>
        <v>#VALUE!</v>
      </c>
      <c r="O1508" s="87"/>
      <c r="P1508" s="88" t="e">
        <f t="shared" si="577"/>
        <v>#VALUE!</v>
      </c>
      <c r="Q1508" s="89" t="e">
        <f t="shared" si="586"/>
        <v>#VALUE!</v>
      </c>
      <c r="R1508" s="90"/>
      <c r="S1508" s="82"/>
      <c r="T1508" s="28">
        <f t="shared" si="587"/>
        <v>0</v>
      </c>
      <c r="U1508" s="91">
        <v>66140</v>
      </c>
      <c r="V1508" s="92">
        <f t="shared" si="590"/>
        <v>0</v>
      </c>
      <c r="W1508" s="91"/>
      <c r="X1508" s="91"/>
      <c r="Y1508" s="92">
        <f t="shared" si="588"/>
        <v>0</v>
      </c>
      <c r="Z1508" s="92">
        <f t="shared" si="589"/>
        <v>0</v>
      </c>
      <c r="AA1508" s="92" t="e">
        <f t="shared" si="591"/>
        <v>#VALUE!</v>
      </c>
    </row>
    <row r="1509" spans="1:27" ht="17.25">
      <c r="A1509" s="5"/>
      <c r="B1509" s="5"/>
      <c r="C1509" s="93"/>
      <c r="D1509" s="193"/>
      <c r="E1509" s="94"/>
      <c r="F1509" s="95"/>
      <c r="G1509" s="96" t="str">
        <f t="shared" si="580"/>
        <v>Error</v>
      </c>
      <c r="H1509" s="97">
        <v>14400</v>
      </c>
      <c r="I1509" s="98" t="e">
        <f t="shared" si="581"/>
        <v>#VALUE!</v>
      </c>
      <c r="J1509" s="88" t="e">
        <f t="shared" si="576"/>
        <v>#VALUE!</v>
      </c>
      <c r="K1509" s="98">
        <f t="shared" si="582"/>
        <v>0</v>
      </c>
      <c r="L1509" s="98">
        <f t="shared" si="583"/>
        <v>0</v>
      </c>
      <c r="M1509" s="98" t="e">
        <f t="shared" si="584"/>
        <v>#VALUE!</v>
      </c>
      <c r="N1509" s="98" t="e">
        <f t="shared" si="585"/>
        <v>#VALUE!</v>
      </c>
      <c r="O1509" s="97"/>
      <c r="P1509" s="98" t="e">
        <f t="shared" si="577"/>
        <v>#VALUE!</v>
      </c>
      <c r="Q1509" s="99" t="e">
        <f t="shared" si="586"/>
        <v>#VALUE!</v>
      </c>
      <c r="R1509" s="100"/>
      <c r="S1509" s="5"/>
      <c r="T1509" s="28">
        <f t="shared" si="587"/>
        <v>0</v>
      </c>
      <c r="U1509" s="101">
        <v>66140</v>
      </c>
      <c r="V1509" s="102">
        <f t="shared" si="590"/>
        <v>0</v>
      </c>
      <c r="W1509" s="101"/>
      <c r="X1509" s="101"/>
      <c r="Y1509" s="102">
        <f t="shared" si="588"/>
        <v>0</v>
      </c>
      <c r="Z1509" s="102">
        <f t="shared" si="589"/>
        <v>0</v>
      </c>
      <c r="AA1509" s="102" t="e">
        <f t="shared" si="591"/>
        <v>#VALUE!</v>
      </c>
    </row>
    <row r="1510" spans="1:27" ht="17.25">
      <c r="A1510" s="5"/>
      <c r="B1510" s="5"/>
      <c r="C1510" s="93"/>
      <c r="D1510" s="193"/>
      <c r="E1510" s="94"/>
      <c r="F1510" s="95"/>
      <c r="G1510" s="96" t="str">
        <f t="shared" si="580"/>
        <v>Error</v>
      </c>
      <c r="H1510" s="97">
        <v>14400</v>
      </c>
      <c r="I1510" s="98" t="e">
        <f t="shared" si="581"/>
        <v>#VALUE!</v>
      </c>
      <c r="J1510" s="88" t="e">
        <f t="shared" si="576"/>
        <v>#VALUE!</v>
      </c>
      <c r="K1510" s="98">
        <f t="shared" si="582"/>
        <v>0</v>
      </c>
      <c r="L1510" s="98">
        <f t="shared" si="583"/>
        <v>0</v>
      </c>
      <c r="M1510" s="98" t="e">
        <f t="shared" si="584"/>
        <v>#VALUE!</v>
      </c>
      <c r="N1510" s="98" t="e">
        <f t="shared" si="585"/>
        <v>#VALUE!</v>
      </c>
      <c r="O1510" s="97"/>
      <c r="P1510" s="98" t="e">
        <f t="shared" si="577"/>
        <v>#VALUE!</v>
      </c>
      <c r="Q1510" s="99" t="e">
        <f t="shared" si="586"/>
        <v>#VALUE!</v>
      </c>
      <c r="R1510" s="100"/>
      <c r="S1510" s="5"/>
      <c r="T1510" s="28">
        <f t="shared" si="587"/>
        <v>0</v>
      </c>
      <c r="U1510" s="101">
        <v>66140</v>
      </c>
      <c r="V1510" s="102">
        <f t="shared" si="590"/>
        <v>0</v>
      </c>
      <c r="W1510" s="101"/>
      <c r="X1510" s="101"/>
      <c r="Y1510" s="102">
        <f t="shared" si="588"/>
        <v>0</v>
      </c>
      <c r="Z1510" s="102">
        <f t="shared" si="589"/>
        <v>0</v>
      </c>
      <c r="AA1510" s="102" t="e">
        <f t="shared" si="591"/>
        <v>#VALUE!</v>
      </c>
    </row>
    <row r="1511" spans="1:27" ht="17.25">
      <c r="A1511" s="5"/>
      <c r="B1511" s="5"/>
      <c r="C1511" s="93"/>
      <c r="D1511" s="193"/>
      <c r="E1511" s="94"/>
      <c r="F1511" s="95"/>
      <c r="G1511" s="96" t="str">
        <f t="shared" si="580"/>
        <v>Error</v>
      </c>
      <c r="H1511" s="97">
        <v>14400</v>
      </c>
      <c r="I1511" s="98" t="e">
        <f t="shared" si="581"/>
        <v>#VALUE!</v>
      </c>
      <c r="J1511" s="88" t="e">
        <f t="shared" si="576"/>
        <v>#VALUE!</v>
      </c>
      <c r="K1511" s="98">
        <f t="shared" si="582"/>
        <v>0</v>
      </c>
      <c r="L1511" s="98">
        <f t="shared" si="583"/>
        <v>0</v>
      </c>
      <c r="M1511" s="98" t="e">
        <f t="shared" si="584"/>
        <v>#VALUE!</v>
      </c>
      <c r="N1511" s="98" t="e">
        <f t="shared" si="585"/>
        <v>#VALUE!</v>
      </c>
      <c r="O1511" s="97"/>
      <c r="P1511" s="98" t="e">
        <f t="shared" si="577"/>
        <v>#VALUE!</v>
      </c>
      <c r="Q1511" s="99" t="e">
        <f t="shared" si="586"/>
        <v>#VALUE!</v>
      </c>
      <c r="R1511" s="100"/>
      <c r="S1511" s="5"/>
      <c r="T1511" s="28">
        <f t="shared" si="587"/>
        <v>0</v>
      </c>
      <c r="U1511" s="101">
        <v>66140</v>
      </c>
      <c r="V1511" s="102">
        <f t="shared" si="590"/>
        <v>0</v>
      </c>
      <c r="W1511" s="101"/>
      <c r="X1511" s="101"/>
      <c r="Y1511" s="102">
        <f t="shared" si="588"/>
        <v>0</v>
      </c>
      <c r="Z1511" s="102">
        <f t="shared" si="589"/>
        <v>0</v>
      </c>
      <c r="AA1511" s="102" t="e">
        <f t="shared" si="591"/>
        <v>#VALUE!</v>
      </c>
    </row>
    <row r="1512" spans="1:27" ht="17.25">
      <c r="A1512" s="5"/>
      <c r="B1512" s="5"/>
      <c r="C1512" s="93"/>
      <c r="D1512" s="193"/>
      <c r="E1512" s="94"/>
      <c r="F1512" s="95"/>
      <c r="G1512" s="96" t="str">
        <f t="shared" si="580"/>
        <v>Error</v>
      </c>
      <c r="H1512" s="97">
        <v>14400</v>
      </c>
      <c r="I1512" s="98" t="e">
        <f t="shared" si="581"/>
        <v>#VALUE!</v>
      </c>
      <c r="J1512" s="88" t="e">
        <f t="shared" si="576"/>
        <v>#VALUE!</v>
      </c>
      <c r="K1512" s="98">
        <f t="shared" si="582"/>
        <v>0</v>
      </c>
      <c r="L1512" s="98">
        <f t="shared" si="583"/>
        <v>0</v>
      </c>
      <c r="M1512" s="98" t="e">
        <f t="shared" si="584"/>
        <v>#VALUE!</v>
      </c>
      <c r="N1512" s="98" t="e">
        <f t="shared" si="585"/>
        <v>#VALUE!</v>
      </c>
      <c r="O1512" s="97"/>
      <c r="P1512" s="98" t="e">
        <f t="shared" si="577"/>
        <v>#VALUE!</v>
      </c>
      <c r="Q1512" s="99" t="e">
        <f t="shared" si="586"/>
        <v>#VALUE!</v>
      </c>
      <c r="R1512" s="100"/>
      <c r="S1512" s="5"/>
      <c r="T1512" s="28">
        <f t="shared" si="587"/>
        <v>0</v>
      </c>
      <c r="U1512" s="101">
        <v>66140</v>
      </c>
      <c r="V1512" s="102">
        <f t="shared" si="590"/>
        <v>0</v>
      </c>
      <c r="W1512" s="101"/>
      <c r="X1512" s="101"/>
      <c r="Y1512" s="102">
        <f t="shared" si="588"/>
        <v>0</v>
      </c>
      <c r="Z1512" s="102">
        <f t="shared" si="589"/>
        <v>0</v>
      </c>
      <c r="AA1512" s="102" t="e">
        <f t="shared" si="591"/>
        <v>#VALUE!</v>
      </c>
    </row>
    <row r="1513" spans="1:27" ht="17.25">
      <c r="A1513" s="5"/>
      <c r="B1513" s="5"/>
      <c r="C1513" s="93"/>
      <c r="D1513" s="193"/>
      <c r="E1513" s="94"/>
      <c r="F1513" s="95"/>
      <c r="G1513" s="96" t="str">
        <f t="shared" si="580"/>
        <v>Error</v>
      </c>
      <c r="H1513" s="97">
        <v>14400</v>
      </c>
      <c r="I1513" s="98" t="e">
        <f t="shared" si="581"/>
        <v>#VALUE!</v>
      </c>
      <c r="J1513" s="88" t="e">
        <f t="shared" si="576"/>
        <v>#VALUE!</v>
      </c>
      <c r="K1513" s="98">
        <f t="shared" si="582"/>
        <v>0</v>
      </c>
      <c r="L1513" s="98">
        <f t="shared" si="583"/>
        <v>0</v>
      </c>
      <c r="M1513" s="98" t="e">
        <f t="shared" si="584"/>
        <v>#VALUE!</v>
      </c>
      <c r="N1513" s="98" t="e">
        <f t="shared" si="585"/>
        <v>#VALUE!</v>
      </c>
      <c r="O1513" s="97"/>
      <c r="P1513" s="98" t="e">
        <f t="shared" si="577"/>
        <v>#VALUE!</v>
      </c>
      <c r="Q1513" s="99" t="e">
        <f t="shared" si="586"/>
        <v>#VALUE!</v>
      </c>
      <c r="R1513" s="100"/>
      <c r="S1513" s="5"/>
      <c r="T1513" s="28">
        <f t="shared" si="587"/>
        <v>0</v>
      </c>
      <c r="U1513" s="101">
        <v>66140</v>
      </c>
      <c r="V1513" s="102">
        <f t="shared" si="590"/>
        <v>0</v>
      </c>
      <c r="W1513" s="101"/>
      <c r="X1513" s="101"/>
      <c r="Y1513" s="102">
        <f t="shared" si="588"/>
        <v>0</v>
      </c>
      <c r="Z1513" s="102">
        <f t="shared" si="589"/>
        <v>0</v>
      </c>
      <c r="AA1513" s="102" t="e">
        <f t="shared" si="591"/>
        <v>#VALUE!</v>
      </c>
    </row>
    <row r="1514" spans="1:27" ht="17.25">
      <c r="A1514" s="5"/>
      <c r="B1514" s="5"/>
      <c r="C1514" s="93"/>
      <c r="D1514" s="193"/>
      <c r="E1514" s="84"/>
      <c r="F1514" s="85"/>
      <c r="G1514" s="86" t="str">
        <f t="shared" si="580"/>
        <v>Error</v>
      </c>
      <c r="H1514" s="87">
        <v>14400</v>
      </c>
      <c r="I1514" s="88" t="e">
        <f t="shared" si="581"/>
        <v>#VALUE!</v>
      </c>
      <c r="J1514" s="88" t="e">
        <f t="shared" si="576"/>
        <v>#VALUE!</v>
      </c>
      <c r="K1514" s="88">
        <f t="shared" si="582"/>
        <v>0</v>
      </c>
      <c r="L1514" s="88">
        <f t="shared" si="583"/>
        <v>0</v>
      </c>
      <c r="M1514" s="88" t="e">
        <f t="shared" si="584"/>
        <v>#VALUE!</v>
      </c>
      <c r="N1514" s="88" t="e">
        <f t="shared" si="585"/>
        <v>#VALUE!</v>
      </c>
      <c r="O1514" s="87"/>
      <c r="P1514" s="88" t="e">
        <f t="shared" si="577"/>
        <v>#VALUE!</v>
      </c>
      <c r="Q1514" s="89" t="e">
        <f t="shared" si="586"/>
        <v>#VALUE!</v>
      </c>
      <c r="R1514" s="90"/>
      <c r="S1514" s="82"/>
      <c r="T1514" s="28">
        <f t="shared" si="587"/>
        <v>0</v>
      </c>
      <c r="U1514" s="91">
        <v>66140</v>
      </c>
      <c r="V1514" s="92">
        <f t="shared" si="590"/>
        <v>0</v>
      </c>
      <c r="W1514" s="91"/>
      <c r="X1514" s="91"/>
      <c r="Y1514" s="92">
        <f t="shared" si="588"/>
        <v>0</v>
      </c>
      <c r="Z1514" s="92">
        <f t="shared" si="589"/>
        <v>0</v>
      </c>
      <c r="AA1514" s="92" t="e">
        <f t="shared" si="591"/>
        <v>#VALUE!</v>
      </c>
    </row>
    <row r="1515" spans="1:27" ht="17.25">
      <c r="A1515" s="5"/>
      <c r="B1515" s="5"/>
      <c r="C1515" s="93"/>
      <c r="D1515" s="193"/>
      <c r="E1515" s="84"/>
      <c r="F1515" s="85"/>
      <c r="G1515" s="86" t="str">
        <f>IF($C1515="ստորաբաժանման պետ",IF(F1515=0,2.28,IF(F1515=1,2.35,IF(F1515=2,2.43,IF(F1515=3,2.5,IF(OR(F1515=4,F1515=5),2.58,IF(OR(F1515=6,F1515=7),2.66,IF(OR(F1515=8,F1515=9),2.75,IF(OR(F1515=10,F1515=11,F1515=12),2.83,IF(OR(F1515=13,F1515=14,F1515=15),2.92,IF(OR(F1515=16,F1515=17,F1515=18),3.01,3.11)))))))))),IF($C1515="ավագ կարգադրիչ",IF(F1515=0,1.96,IF(F1515=1,2.02,IF(F1515=2,2.08,IF(F1515=3,2.15,IF(OR(F1515=4,F1515=5),2.21,IF(OR(F1515=6,F1515=7),2.28,IF(OR(F1515=8,F1515=9),2.35,IF(OR(F1515=10,F1515=11,F1515=12),2.42,IF(OR(F1515=13,F1515=14,F1515=15),2.5,IF(OR(F1515=16,F1515=17,F1515=18),2.58,2.66)))))))))),IF($C1515="կարգադրիչ",IF(F1515=0,1.45,IF(F1515=1,1.49,IF(F1515=2,1.54,IF(F1515=3,1.59,IF(OR(F1515=4,F1515=5),1.9,IF(OR(F1515=6,F1515=7),1.96,IF(OR(F1515=8,F1515=9),1.73,IF(OR(F1515=10,F1515=11,F1515=12),1.79,IF(OR(F1515=13,F1515=14,F1515=15),1.84,IF(OR(F1515=16,F1515=17,F1515=18),1.9,1.95)))))))))), "Error")))</f>
        <v>Error</v>
      </c>
      <c r="H1515" s="87">
        <v>14400</v>
      </c>
      <c r="I1515" s="88" t="e">
        <f>G1515*H1515</f>
        <v>#VALUE!</v>
      </c>
      <c r="J1515" s="88" t="e">
        <f t="shared" si="576"/>
        <v>#VALUE!</v>
      </c>
      <c r="K1515" s="88">
        <f>IF($D1515="գեներալ-մայոր",2.91,IF($D1515="գնդապետ",2.38,IF($D1515="փոխգնդապետ",2.25,IF($D1515="մայոր",1.85,IF($D1515="կապիտան",1.72,IF($D1515="ավագ լեյտենանտ",1.59,IF($D1515="լեյտենանտ",1.46,IF($D1515="ավագ ենթասպա",1.06,IF($D1515="ենթասպա",0.93,IF($D1515="ավագ",0.79,IF($D1515="ավագ սերժանտ",0.66,IF($D1515="սերժանտ",0.53,IF($D1515="կրտսեր սերժանտ",0.4,0)))))))))))))</f>
        <v>0</v>
      </c>
      <c r="L1515" s="88">
        <f>K1515*H1515</f>
        <v>0</v>
      </c>
      <c r="M1515" s="88" t="e">
        <f>L1515+J1515</f>
        <v>#VALUE!</v>
      </c>
      <c r="N1515" s="88" t="e">
        <f>IF(F1515&lt;2,M1515*0%,IF(F1515&lt;5,M1515*5%,IF(F1515&lt;10,M1515*10%,IF(F1515&lt;15,M1515*15%,IF(F1515&lt;20,M1515*20%,IF(F1515&lt;25,M1515*25%,IF(F1515&gt;=25,M1515*30%)))))))</f>
        <v>#VALUE!</v>
      </c>
      <c r="O1515" s="87"/>
      <c r="P1515" s="88" t="e">
        <f t="shared" si="577"/>
        <v>#VALUE!</v>
      </c>
      <c r="Q1515" s="89" t="e">
        <f>P1515*6.565</f>
        <v>#VALUE!</v>
      </c>
      <c r="R1515" s="90"/>
      <c r="S1515" s="82"/>
      <c r="T1515" s="28">
        <f t="shared" si="587"/>
        <v>0</v>
      </c>
      <c r="U1515" s="91">
        <v>66140</v>
      </c>
      <c r="V1515" s="92">
        <f t="shared" si="590"/>
        <v>0</v>
      </c>
      <c r="W1515" s="91"/>
      <c r="X1515" s="91"/>
      <c r="Y1515" s="92">
        <f>+V1515+W1515+X1515</f>
        <v>0</v>
      </c>
      <c r="Z1515" s="92">
        <f>+Y1515*6.565</f>
        <v>0</v>
      </c>
      <c r="AA1515" s="92" t="e">
        <f t="shared" si="591"/>
        <v>#VALUE!</v>
      </c>
    </row>
    <row r="1516" spans="1:27" ht="17.25">
      <c r="A1516" s="5"/>
      <c r="B1516" s="5"/>
      <c r="C1516" s="93"/>
      <c r="D1516" s="193"/>
      <c r="E1516" s="94"/>
      <c r="F1516" s="95"/>
      <c r="G1516" s="96" t="str">
        <f t="shared" si="580"/>
        <v>Error</v>
      </c>
      <c r="H1516" s="97">
        <v>14400</v>
      </c>
      <c r="I1516" s="98" t="e">
        <f t="shared" ref="I1516:I1531" si="592">G1516*H1516</f>
        <v>#VALUE!</v>
      </c>
      <c r="J1516" s="88" t="e">
        <f t="shared" si="576"/>
        <v>#VALUE!</v>
      </c>
      <c r="K1516" s="98">
        <f t="shared" si="582"/>
        <v>0</v>
      </c>
      <c r="L1516" s="98">
        <f t="shared" ref="L1516:L1531" si="593">K1516*H1516</f>
        <v>0</v>
      </c>
      <c r="M1516" s="98" t="e">
        <f t="shared" ref="M1516:M1531" si="594">L1516+J1516</f>
        <v>#VALUE!</v>
      </c>
      <c r="N1516" s="98" t="e">
        <f t="shared" ref="N1516:N1531" si="595">IF(F1516&lt;2,M1516*0%,IF(F1516&lt;5,M1516*5%,IF(F1516&lt;10,M1516*10%,IF(F1516&lt;15,M1516*15%,IF(F1516&lt;20,M1516*20%,IF(F1516&lt;25,M1516*25%,IF(F1516&gt;=25,M1516*30%)))))))</f>
        <v>#VALUE!</v>
      </c>
      <c r="O1516" s="97"/>
      <c r="P1516" s="98" t="e">
        <f t="shared" si="577"/>
        <v>#VALUE!</v>
      </c>
      <c r="Q1516" s="99" t="e">
        <f t="shared" si="586"/>
        <v>#VALUE!</v>
      </c>
      <c r="R1516" s="100"/>
      <c r="S1516" s="5"/>
      <c r="T1516" s="28">
        <f t="shared" si="587"/>
        <v>0</v>
      </c>
      <c r="U1516" s="101">
        <v>66140</v>
      </c>
      <c r="V1516" s="102">
        <f t="shared" si="590"/>
        <v>0</v>
      </c>
      <c r="W1516" s="101"/>
      <c r="X1516" s="101"/>
      <c r="Y1516" s="102">
        <f t="shared" ref="Y1516:Y1531" si="596">+V1516+W1516+X1516</f>
        <v>0</v>
      </c>
      <c r="Z1516" s="102">
        <f t="shared" si="589"/>
        <v>0</v>
      </c>
      <c r="AA1516" s="102" t="e">
        <f t="shared" si="591"/>
        <v>#VALUE!</v>
      </c>
    </row>
    <row r="1517" spans="1:27" ht="17.25">
      <c r="A1517" s="5"/>
      <c r="B1517" s="5"/>
      <c r="C1517" s="93"/>
      <c r="D1517" s="193"/>
      <c r="E1517" s="94"/>
      <c r="F1517" s="95"/>
      <c r="G1517" s="96" t="str">
        <f t="shared" si="580"/>
        <v>Error</v>
      </c>
      <c r="H1517" s="97">
        <v>14400</v>
      </c>
      <c r="I1517" s="98" t="e">
        <f t="shared" si="592"/>
        <v>#VALUE!</v>
      </c>
      <c r="J1517" s="88" t="e">
        <f t="shared" si="576"/>
        <v>#VALUE!</v>
      </c>
      <c r="K1517" s="98">
        <f t="shared" si="582"/>
        <v>0</v>
      </c>
      <c r="L1517" s="98">
        <f t="shared" si="593"/>
        <v>0</v>
      </c>
      <c r="M1517" s="98" t="e">
        <f t="shared" si="594"/>
        <v>#VALUE!</v>
      </c>
      <c r="N1517" s="98" t="e">
        <f t="shared" si="595"/>
        <v>#VALUE!</v>
      </c>
      <c r="O1517" s="97"/>
      <c r="P1517" s="98" t="e">
        <f t="shared" si="577"/>
        <v>#VALUE!</v>
      </c>
      <c r="Q1517" s="99" t="e">
        <f t="shared" si="586"/>
        <v>#VALUE!</v>
      </c>
      <c r="R1517" s="100"/>
      <c r="S1517" s="5"/>
      <c r="T1517" s="28">
        <f t="shared" si="587"/>
        <v>0</v>
      </c>
      <c r="U1517" s="101">
        <v>66140</v>
      </c>
      <c r="V1517" s="102">
        <f t="shared" si="590"/>
        <v>0</v>
      </c>
      <c r="W1517" s="101"/>
      <c r="X1517" s="101"/>
      <c r="Y1517" s="102">
        <f t="shared" si="596"/>
        <v>0</v>
      </c>
      <c r="Z1517" s="102">
        <f t="shared" si="589"/>
        <v>0</v>
      </c>
      <c r="AA1517" s="102" t="e">
        <f t="shared" si="591"/>
        <v>#VALUE!</v>
      </c>
    </row>
    <row r="1518" spans="1:27" ht="17.25">
      <c r="A1518" s="5"/>
      <c r="B1518" s="5"/>
      <c r="C1518" s="93"/>
      <c r="D1518" s="193"/>
      <c r="E1518" s="94"/>
      <c r="F1518" s="95"/>
      <c r="G1518" s="96" t="str">
        <f t="shared" si="580"/>
        <v>Error</v>
      </c>
      <c r="H1518" s="97">
        <v>14400</v>
      </c>
      <c r="I1518" s="98" t="e">
        <f t="shared" si="592"/>
        <v>#VALUE!</v>
      </c>
      <c r="J1518" s="88" t="e">
        <f t="shared" si="576"/>
        <v>#VALUE!</v>
      </c>
      <c r="K1518" s="98">
        <f t="shared" si="582"/>
        <v>0</v>
      </c>
      <c r="L1518" s="98">
        <f t="shared" si="593"/>
        <v>0</v>
      </c>
      <c r="M1518" s="98" t="e">
        <f t="shared" si="594"/>
        <v>#VALUE!</v>
      </c>
      <c r="N1518" s="98" t="e">
        <f t="shared" si="595"/>
        <v>#VALUE!</v>
      </c>
      <c r="O1518" s="97"/>
      <c r="P1518" s="98" t="e">
        <f t="shared" si="577"/>
        <v>#VALUE!</v>
      </c>
      <c r="Q1518" s="99" t="e">
        <f t="shared" si="586"/>
        <v>#VALUE!</v>
      </c>
      <c r="R1518" s="100"/>
      <c r="S1518" s="5"/>
      <c r="T1518" s="28">
        <f t="shared" si="587"/>
        <v>0</v>
      </c>
      <c r="U1518" s="101">
        <v>66140</v>
      </c>
      <c r="V1518" s="102">
        <f t="shared" si="590"/>
        <v>0</v>
      </c>
      <c r="W1518" s="101"/>
      <c r="X1518" s="101"/>
      <c r="Y1518" s="102">
        <f t="shared" si="596"/>
        <v>0</v>
      </c>
      <c r="Z1518" s="102">
        <f t="shared" si="589"/>
        <v>0</v>
      </c>
      <c r="AA1518" s="102" t="e">
        <f t="shared" si="591"/>
        <v>#VALUE!</v>
      </c>
    </row>
    <row r="1519" spans="1:27" ht="17.25">
      <c r="A1519" s="5"/>
      <c r="B1519" s="5"/>
      <c r="C1519" s="93"/>
      <c r="D1519" s="193"/>
      <c r="E1519" s="94"/>
      <c r="F1519" s="95"/>
      <c r="G1519" s="96" t="str">
        <f t="shared" si="580"/>
        <v>Error</v>
      </c>
      <c r="H1519" s="97">
        <v>14400</v>
      </c>
      <c r="I1519" s="98" t="e">
        <f t="shared" si="592"/>
        <v>#VALUE!</v>
      </c>
      <c r="J1519" s="88" t="e">
        <f t="shared" si="576"/>
        <v>#VALUE!</v>
      </c>
      <c r="K1519" s="98">
        <f t="shared" si="582"/>
        <v>0</v>
      </c>
      <c r="L1519" s="98">
        <f t="shared" si="593"/>
        <v>0</v>
      </c>
      <c r="M1519" s="98" t="e">
        <f t="shared" si="594"/>
        <v>#VALUE!</v>
      </c>
      <c r="N1519" s="98" t="e">
        <f t="shared" si="595"/>
        <v>#VALUE!</v>
      </c>
      <c r="O1519" s="97"/>
      <c r="P1519" s="98" t="e">
        <f t="shared" si="577"/>
        <v>#VALUE!</v>
      </c>
      <c r="Q1519" s="99" t="e">
        <f t="shared" si="586"/>
        <v>#VALUE!</v>
      </c>
      <c r="R1519" s="100"/>
      <c r="S1519" s="5"/>
      <c r="T1519" s="28">
        <f t="shared" si="587"/>
        <v>0</v>
      </c>
      <c r="U1519" s="101">
        <v>66140</v>
      </c>
      <c r="V1519" s="102">
        <f t="shared" si="590"/>
        <v>0</v>
      </c>
      <c r="W1519" s="101"/>
      <c r="X1519" s="101"/>
      <c r="Y1519" s="102">
        <f t="shared" si="596"/>
        <v>0</v>
      </c>
      <c r="Z1519" s="102">
        <f t="shared" si="589"/>
        <v>0</v>
      </c>
      <c r="AA1519" s="102" t="e">
        <f t="shared" si="591"/>
        <v>#VALUE!</v>
      </c>
    </row>
    <row r="1520" spans="1:27" ht="17.25">
      <c r="A1520" s="5"/>
      <c r="B1520" s="5"/>
      <c r="C1520" s="93"/>
      <c r="D1520" s="193"/>
      <c r="E1520" s="94"/>
      <c r="F1520" s="95"/>
      <c r="G1520" s="96" t="str">
        <f t="shared" si="580"/>
        <v>Error</v>
      </c>
      <c r="H1520" s="97">
        <v>14400</v>
      </c>
      <c r="I1520" s="98" t="e">
        <f t="shared" si="592"/>
        <v>#VALUE!</v>
      </c>
      <c r="J1520" s="88" t="e">
        <f t="shared" si="576"/>
        <v>#VALUE!</v>
      </c>
      <c r="K1520" s="98">
        <f t="shared" si="582"/>
        <v>0</v>
      </c>
      <c r="L1520" s="98">
        <f t="shared" si="593"/>
        <v>0</v>
      </c>
      <c r="M1520" s="98" t="e">
        <f t="shared" si="594"/>
        <v>#VALUE!</v>
      </c>
      <c r="N1520" s="98" t="e">
        <f t="shared" si="595"/>
        <v>#VALUE!</v>
      </c>
      <c r="O1520" s="97"/>
      <c r="P1520" s="98" t="e">
        <f t="shared" si="577"/>
        <v>#VALUE!</v>
      </c>
      <c r="Q1520" s="99" t="e">
        <f t="shared" si="586"/>
        <v>#VALUE!</v>
      </c>
      <c r="R1520" s="100"/>
      <c r="S1520" s="5"/>
      <c r="T1520" s="28">
        <f t="shared" si="587"/>
        <v>0</v>
      </c>
      <c r="U1520" s="101">
        <v>66140</v>
      </c>
      <c r="V1520" s="102">
        <f t="shared" si="590"/>
        <v>0</v>
      </c>
      <c r="W1520" s="101"/>
      <c r="X1520" s="101"/>
      <c r="Y1520" s="102">
        <f t="shared" si="596"/>
        <v>0</v>
      </c>
      <c r="Z1520" s="102">
        <f t="shared" si="589"/>
        <v>0</v>
      </c>
      <c r="AA1520" s="102" t="e">
        <f t="shared" si="591"/>
        <v>#VALUE!</v>
      </c>
    </row>
    <row r="1521" spans="1:27" ht="17.25">
      <c r="A1521" s="5"/>
      <c r="B1521" s="5"/>
      <c r="C1521" s="93"/>
      <c r="D1521" s="193"/>
      <c r="E1521" s="84"/>
      <c r="F1521" s="85"/>
      <c r="G1521" s="86" t="str">
        <f t="shared" si="580"/>
        <v>Error</v>
      </c>
      <c r="H1521" s="87">
        <v>14400</v>
      </c>
      <c r="I1521" s="88" t="e">
        <f t="shared" si="592"/>
        <v>#VALUE!</v>
      </c>
      <c r="J1521" s="88" t="e">
        <f t="shared" si="576"/>
        <v>#VALUE!</v>
      </c>
      <c r="K1521" s="88">
        <f t="shared" si="582"/>
        <v>0</v>
      </c>
      <c r="L1521" s="88">
        <f t="shared" si="593"/>
        <v>0</v>
      </c>
      <c r="M1521" s="88" t="e">
        <f t="shared" si="594"/>
        <v>#VALUE!</v>
      </c>
      <c r="N1521" s="88" t="e">
        <f t="shared" si="595"/>
        <v>#VALUE!</v>
      </c>
      <c r="O1521" s="87"/>
      <c r="P1521" s="88" t="e">
        <f t="shared" si="577"/>
        <v>#VALUE!</v>
      </c>
      <c r="Q1521" s="89" t="e">
        <f t="shared" si="586"/>
        <v>#VALUE!</v>
      </c>
      <c r="R1521" s="90"/>
      <c r="S1521" s="82"/>
      <c r="T1521" s="28">
        <f t="shared" si="587"/>
        <v>0</v>
      </c>
      <c r="U1521" s="91">
        <v>66140</v>
      </c>
      <c r="V1521" s="92">
        <f t="shared" si="590"/>
        <v>0</v>
      </c>
      <c r="W1521" s="91"/>
      <c r="X1521" s="91"/>
      <c r="Y1521" s="92">
        <f t="shared" si="596"/>
        <v>0</v>
      </c>
      <c r="Z1521" s="92">
        <f t="shared" si="589"/>
        <v>0</v>
      </c>
      <c r="AA1521" s="92" t="e">
        <f t="shared" si="591"/>
        <v>#VALUE!</v>
      </c>
    </row>
    <row r="1522" spans="1:27" ht="17.25">
      <c r="A1522" s="5"/>
      <c r="B1522" s="5"/>
      <c r="C1522" s="93"/>
      <c r="D1522" s="193"/>
      <c r="E1522" s="94"/>
      <c r="F1522" s="95"/>
      <c r="G1522" s="96" t="str">
        <f t="shared" si="580"/>
        <v>Error</v>
      </c>
      <c r="H1522" s="97">
        <v>14400</v>
      </c>
      <c r="I1522" s="98" t="e">
        <f t="shared" si="592"/>
        <v>#VALUE!</v>
      </c>
      <c r="J1522" s="88" t="e">
        <f t="shared" si="576"/>
        <v>#VALUE!</v>
      </c>
      <c r="K1522" s="98">
        <f t="shared" si="582"/>
        <v>0</v>
      </c>
      <c r="L1522" s="98">
        <f t="shared" si="593"/>
        <v>0</v>
      </c>
      <c r="M1522" s="98" t="e">
        <f t="shared" si="594"/>
        <v>#VALUE!</v>
      </c>
      <c r="N1522" s="98" t="e">
        <f t="shared" si="595"/>
        <v>#VALUE!</v>
      </c>
      <c r="O1522" s="97"/>
      <c r="P1522" s="98" t="e">
        <f t="shared" si="577"/>
        <v>#VALUE!</v>
      </c>
      <c r="Q1522" s="99" t="e">
        <f t="shared" si="586"/>
        <v>#VALUE!</v>
      </c>
      <c r="R1522" s="100"/>
      <c r="S1522" s="5"/>
      <c r="T1522" s="28">
        <f t="shared" si="587"/>
        <v>0</v>
      </c>
      <c r="U1522" s="101">
        <v>66140</v>
      </c>
      <c r="V1522" s="102">
        <f t="shared" si="590"/>
        <v>0</v>
      </c>
      <c r="W1522" s="101"/>
      <c r="X1522" s="101"/>
      <c r="Y1522" s="102">
        <f t="shared" si="596"/>
        <v>0</v>
      </c>
      <c r="Z1522" s="102">
        <f t="shared" si="589"/>
        <v>0</v>
      </c>
      <c r="AA1522" s="102" t="e">
        <f t="shared" si="591"/>
        <v>#VALUE!</v>
      </c>
    </row>
    <row r="1523" spans="1:27" ht="17.25">
      <c r="A1523" s="5"/>
      <c r="B1523" s="5"/>
      <c r="C1523" s="93"/>
      <c r="D1523" s="193"/>
      <c r="E1523" s="94"/>
      <c r="F1523" s="95"/>
      <c r="G1523" s="96" t="str">
        <f t="shared" si="580"/>
        <v>Error</v>
      </c>
      <c r="H1523" s="97">
        <v>14400</v>
      </c>
      <c r="I1523" s="98" t="e">
        <f t="shared" si="592"/>
        <v>#VALUE!</v>
      </c>
      <c r="J1523" s="88" t="e">
        <f t="shared" si="576"/>
        <v>#VALUE!</v>
      </c>
      <c r="K1523" s="98">
        <f t="shared" si="582"/>
        <v>0</v>
      </c>
      <c r="L1523" s="98">
        <f t="shared" si="593"/>
        <v>0</v>
      </c>
      <c r="M1523" s="98" t="e">
        <f t="shared" si="594"/>
        <v>#VALUE!</v>
      </c>
      <c r="N1523" s="98" t="e">
        <f t="shared" si="595"/>
        <v>#VALUE!</v>
      </c>
      <c r="O1523" s="97"/>
      <c r="P1523" s="98" t="e">
        <f t="shared" si="577"/>
        <v>#VALUE!</v>
      </c>
      <c r="Q1523" s="99" t="e">
        <f t="shared" si="586"/>
        <v>#VALUE!</v>
      </c>
      <c r="R1523" s="100"/>
      <c r="S1523" s="5"/>
      <c r="T1523" s="28">
        <f t="shared" si="587"/>
        <v>0</v>
      </c>
      <c r="U1523" s="101">
        <v>66140</v>
      </c>
      <c r="V1523" s="102">
        <f t="shared" si="590"/>
        <v>0</v>
      </c>
      <c r="W1523" s="101"/>
      <c r="X1523" s="101"/>
      <c r="Y1523" s="102">
        <f t="shared" si="596"/>
        <v>0</v>
      </c>
      <c r="Z1523" s="102">
        <f t="shared" si="589"/>
        <v>0</v>
      </c>
      <c r="AA1523" s="102" t="e">
        <f t="shared" si="591"/>
        <v>#VALUE!</v>
      </c>
    </row>
    <row r="1524" spans="1:27" ht="17.25">
      <c r="A1524" s="5"/>
      <c r="B1524" s="5"/>
      <c r="C1524" s="93"/>
      <c r="D1524" s="193"/>
      <c r="E1524" s="94"/>
      <c r="F1524" s="95"/>
      <c r="G1524" s="96" t="str">
        <f t="shared" si="580"/>
        <v>Error</v>
      </c>
      <c r="H1524" s="97">
        <v>14400</v>
      </c>
      <c r="I1524" s="98" t="e">
        <f t="shared" si="592"/>
        <v>#VALUE!</v>
      </c>
      <c r="J1524" s="88" t="e">
        <f t="shared" ref="J1524:J1531" si="597">IF(I1524&lt;=59525,59525,I1524)</f>
        <v>#VALUE!</v>
      </c>
      <c r="K1524" s="98">
        <f t="shared" si="582"/>
        <v>0</v>
      </c>
      <c r="L1524" s="98">
        <f t="shared" si="593"/>
        <v>0</v>
      </c>
      <c r="M1524" s="98" t="e">
        <f t="shared" si="594"/>
        <v>#VALUE!</v>
      </c>
      <c r="N1524" s="98" t="e">
        <f t="shared" si="595"/>
        <v>#VALUE!</v>
      </c>
      <c r="O1524" s="97"/>
      <c r="P1524" s="98" t="e">
        <f t="shared" ref="P1524:P1531" si="598">M1524+N1524+O1524</f>
        <v>#VALUE!</v>
      </c>
      <c r="Q1524" s="99" t="e">
        <f t="shared" si="586"/>
        <v>#VALUE!</v>
      </c>
      <c r="R1524" s="100"/>
      <c r="S1524" s="5"/>
      <c r="T1524" s="28">
        <f t="shared" si="587"/>
        <v>0</v>
      </c>
      <c r="U1524" s="101">
        <v>66140</v>
      </c>
      <c r="V1524" s="102">
        <f t="shared" ref="V1524:V1531" si="599">+U1524*T1524</f>
        <v>0</v>
      </c>
      <c r="W1524" s="101"/>
      <c r="X1524" s="101"/>
      <c r="Y1524" s="102">
        <f t="shared" si="596"/>
        <v>0</v>
      </c>
      <c r="Z1524" s="102">
        <f t="shared" si="589"/>
        <v>0</v>
      </c>
      <c r="AA1524" s="102" t="e">
        <f t="shared" ref="AA1524:AA1531" si="600">+Z1524+Q1524</f>
        <v>#VALUE!</v>
      </c>
    </row>
    <row r="1525" spans="1:27" ht="17.25">
      <c r="A1525" s="5"/>
      <c r="B1525" s="5"/>
      <c r="C1525" s="93"/>
      <c r="D1525" s="193"/>
      <c r="E1525" s="94"/>
      <c r="F1525" s="95"/>
      <c r="G1525" s="96" t="str">
        <f t="shared" ref="G1525:G1531" si="601">IF($C1525="ստորաբաժանման պետ",IF(F1525=0,2.28,IF(F1525=1,2.35,IF(F1525=2,2.43,IF(F1525=3,2.5,IF(OR(F1525=4,F1525=5),2.58,IF(OR(F1525=6,F1525=7),2.66,IF(OR(F1525=8,F1525=9),2.75,IF(OR(F1525=10,F1525=11,F1525=12),2.83,IF(OR(F1525=13,F1525=14,F1525=15),2.92,IF(OR(F1525=16,F1525=17,F1525=18),3.01,3.11)))))))))),IF($C1525="ավագ կարգադրիչ",IF(F1525=0,1.96,IF(F1525=1,2.02,IF(F1525=2,2.08,IF(F1525=3,2.15,IF(OR(F1525=4,F1525=5),2.21,IF(OR(F1525=6,F1525=7),2.28,IF(OR(F1525=8,F1525=9),2.35,IF(OR(F1525=10,F1525=11,F1525=12),2.42,IF(OR(F1525=13,F1525=14,F1525=15),2.5,IF(OR(F1525=16,F1525=17,F1525=18),2.58,2.66)))))))))),IF($C1525="կարգադրիչ",IF(F1525=0,1.45,IF(F1525=1,1.49,IF(F1525=2,1.54,IF(F1525=3,1.59,IF(OR(F1525=4,F1525=5),1.9,IF(OR(F1525=6,F1525=7),1.96,IF(OR(F1525=8,F1525=9),1.73,IF(OR(F1525=10,F1525=11,F1525=12),1.79,IF(OR(F1525=13,F1525=14,F1525=15),1.84,IF(OR(F1525=16,F1525=17,F1525=18),1.9,1.95)))))))))), "Error")))</f>
        <v>Error</v>
      </c>
      <c r="H1525" s="97">
        <v>14400</v>
      </c>
      <c r="I1525" s="98" t="e">
        <f t="shared" si="592"/>
        <v>#VALUE!</v>
      </c>
      <c r="J1525" s="88" t="e">
        <f t="shared" si="597"/>
        <v>#VALUE!</v>
      </c>
      <c r="K1525" s="98">
        <f t="shared" ref="K1525:K1531" si="602">IF($D1525="գեներալ-մայոր",2.91,IF($D1525="գնդապետ",2.38,IF($D1525="փոխգնդապետ",2.25,IF($D1525="մայոր",1.85,IF($D1525="կապիտան",1.72,IF($D1525="ավագ լեյտենանտ",1.59,IF($D1525="լեյտենանտ",1.46,IF($D1525="ավագ ենթասպա",1.06,IF($D1525="ենթասպա",0.93,IF($D1525="ավագ",0.79,IF($D1525="ավագ սերժանտ",0.66,IF($D1525="սերժանտ",0.53,IF($D1525="կրտսեր սերժանտ",0.4,0)))))))))))))</f>
        <v>0</v>
      </c>
      <c r="L1525" s="98">
        <f t="shared" si="593"/>
        <v>0</v>
      </c>
      <c r="M1525" s="98" t="e">
        <f t="shared" si="594"/>
        <v>#VALUE!</v>
      </c>
      <c r="N1525" s="98" t="e">
        <f t="shared" si="595"/>
        <v>#VALUE!</v>
      </c>
      <c r="O1525" s="97"/>
      <c r="P1525" s="98" t="e">
        <f t="shared" si="598"/>
        <v>#VALUE!</v>
      </c>
      <c r="Q1525" s="99" t="e">
        <f t="shared" ref="Q1525:Q1531" si="603">P1525*6.565</f>
        <v>#VALUE!</v>
      </c>
      <c r="R1525" s="100"/>
      <c r="S1525" s="5"/>
      <c r="T1525" s="28">
        <f t="shared" ref="T1525:T1531" si="604">IF(E1525&lt;1,0,IF(D1525="Բ-1",IF(F1525=0,6.94,IF(F1525=1,7.17,IF(F1525=2,7.41,IF(F1525=3,7.66,IF(OR(F1525=5,F1525=4),7.92,IF(OR(F1525=6,F1525=7),8.18,IF(OR(F1525=8,F1525=9),8.46,IF(OR(F1525=10,F1525=11,F1525=12),8.74,IF(OR(F1525=13,F1525=14,F1525=15),9.03,IF(OR(F1525=16,F1525=17,F1525=18),9.33,9.65)))))))))),IF(D1525="Բ-2", IF(F1525=0,5.71,IF(F1525=1,5.89,IF(F1525=2,6.09,IF(F1525=3,6.29,IF(OR(F1525=5,F1525=4),6.5,IF(OR(F1525=6,F1525=7),6.72,IF(OR(F1525=8,F1525=9),6.94,IF(OR(F1525=10,F1525=11,F1525=12),7.17,IF(OR(F1525=13,F1525=14,F1525=15),7.41,IF(OR(F1525=16,F1525=17,F1525=18),7.65,7.91)))))))))), IF(D1525="Գ-1", IF(F1525=0,4.7,IF(F1525=1,4.86,IF(F1525=2,5.01,IF(F1525=3,5.18,IF(OR(F1525=5,F1525=4),5.35,IF(OR(F1525=6,F1525=7),5.52,IF(OR(F1525=8,F1525=9),5.71,IF(OR(F1525=10,F1525=11,F1525=12),5.89,IF(OR(F1525=13,F1525=14,F1525=15),6.09,IF(OR(F1525=16,F1525=17,F1525=18),6.29,6.49)))))))))), IF(D1525="Գ-2", IF(F1525=0,3.88,IF(F1525=1,4.01,IF(F1525=2,4.14,IF(F1525=3,4.27,IF(OR(F1525=5,F1525=4),4.41,IF(OR(F1525=6,F1525=7),4.55,IF(OR(F1525=8,F1525=9),4.7,IF(OR(F1525=10,F1525=11,F1525=12),4.85,IF(OR(F1525=13,F1525=14,F1525=15),5.01,IF(OR(F1525=16,F1525=17,F1525=18),5.17,5.34)))))))))), IF(D1525="Գ-3", IF(F1525=0,3.21,IF(F1525=1,3.31,IF(F1525=2,3.42,IF(F1525=3,3.53,IF(OR(F1525=5,F1525=4),3.64,IF(OR(F1525=6,F1525=7),3.76,IF(OR(F1525=8,F1525=9),3.88,IF(OR(F1525=10,F1525=11,F1525=12),4.01,IF(OR(F1525=13,F1525=14,F1525=15),4.13,IF(OR(F1525=16,F1525=17,F1525=18),4.27,4.4)))))))))), IF(D1525="Ա-1", IF(F1525=0,2.66,IF(F1525=1,2.75,IF(F1525=2,2.83,IF(F1525=3,2.92,IF(OR(F1525=5,F1525=4),3.02,IF(OR(F1525=6,F1525=7),3.11,IF(OR(F1525=8,F1525=9),3.21,IF(OR(F1525=10,F1525=11,F1525=12),3.31,IF(OR(F1525=13,F1525=14,F1525=15),3.42,IF(OR(F1525=16,F1525=17,F1525=18),3.53,3.64)))))))))), IF(D1525="Ա-2", IF(F1525=0,2.28,IF(F1525=1,2.35,IF(F1525=2,2.43,IF(F1525=3,2.5,IF(OR(F1525=5,F1525=4),2.58,IF(OR(F1525=6,F1525=7),2.66,IF(OR(F1525=8,F1525=9),2.75,IF(OR(F1525=10,F1525=11,F1525=12),2.83,IF(OR(F1525=13,F1525=14,F1525=15),2.92,IF(OR(F1525=16,F1525=17,F1525=18),3.01,3.11)))))))))),IF(D1525="Ա-3", IF(F1525=0,1.96,IF(F1525=1,2.02,IF(F1525=2,2.08,IF(F1525=3,2.15,IF(OR(F1525=5,F1525=4),2.21,IF(OR(F1525=6,F1525=7),2.28,IF(OR(F1525=8,F1525=9),2.35,IF(OR(F1525=10,F1525=11,F1525=12),2.42,IF(OR(F1525=13,F1525=14,F1525=15),2.5,IF(OR(F1525=16,F1525=17,F1525=18),2.58,2.66)))))))))), IF(D1525="Կ-1", IF(F1525=0,1.68,IF(F1525=1,1.73,IF(F1525=2,1.79,IF(F1525=3,1.84,IF(OR(F1525=5,F1525=4),1.9,IF(OR(F1525=6,F1525=7),1.96,IF(OR(F1525=8,F1525=9),2.02,IF(OR(F1525=10,F1525=11,F1525=12),2.08,IF(OR(F1525=13,F1525=14,F1525=15),2.14,IF(OR(F1525=16,F1525=17,F1525=18),2.21,2.28)))))))))), IF(D1525="Կ-2", IF(F1525=0,1.45,IF(F1525=1,1.49,IF(F1525=2,1.54,IF(F1525=3,1.59,IF(OR(F1525=5,F1525=4),1.63,IF(OR(F1525=6,F1525=7),1.68,IF(OR(F1525=8,F1525=9),1.73,IF(OR(F1525=10,F1525=11,F1525=12),1.79,IF(OR(F1525=13,F1525=14,F1525=15),1.84,IF(OR(F1525=16,F1525=17,F1525=18),1.9,1.95)))))))))),IF(D1525="Կ-3", IF(F1525=0,1.25,IF(F1525=1,1.29,IF(F1525=2,1.33,IF(F1525=3,1.37,IF(OR(F1525=5,F1525=4),1.41,IF(OR(F1525=6,F1525=7),1.45,IF(OR(F1525=8,F1525=9),1.49,IF(OR(F1525=10,F1525=11,F1525=12),1.54,IF(OR(F1525=13,F1525=14,F1525=15),1.58,IF(OR(F1525=16,F1525=17,F1525=18),1.63,1.68)))))))))), "Error"))))))))))))</f>
        <v>0</v>
      </c>
      <c r="U1525" s="101">
        <v>66140</v>
      </c>
      <c r="V1525" s="102">
        <f t="shared" si="599"/>
        <v>0</v>
      </c>
      <c r="W1525" s="101"/>
      <c r="X1525" s="101"/>
      <c r="Y1525" s="102">
        <f t="shared" si="596"/>
        <v>0</v>
      </c>
      <c r="Z1525" s="102">
        <f t="shared" ref="Z1525:Z1531" si="605">+Y1525*6.565</f>
        <v>0</v>
      </c>
      <c r="AA1525" s="102" t="e">
        <f t="shared" si="600"/>
        <v>#VALUE!</v>
      </c>
    </row>
    <row r="1526" spans="1:27" ht="17.25">
      <c r="A1526" s="5"/>
      <c r="B1526" s="5"/>
      <c r="C1526" s="93"/>
      <c r="D1526" s="193"/>
      <c r="E1526" s="94"/>
      <c r="F1526" s="95"/>
      <c r="G1526" s="96" t="str">
        <f t="shared" si="601"/>
        <v>Error</v>
      </c>
      <c r="H1526" s="97">
        <v>14400</v>
      </c>
      <c r="I1526" s="98" t="e">
        <f t="shared" si="592"/>
        <v>#VALUE!</v>
      </c>
      <c r="J1526" s="88" t="e">
        <f t="shared" si="597"/>
        <v>#VALUE!</v>
      </c>
      <c r="K1526" s="98">
        <f t="shared" si="602"/>
        <v>0</v>
      </c>
      <c r="L1526" s="98">
        <f t="shared" si="593"/>
        <v>0</v>
      </c>
      <c r="M1526" s="98" t="e">
        <f t="shared" si="594"/>
        <v>#VALUE!</v>
      </c>
      <c r="N1526" s="98" t="e">
        <f t="shared" si="595"/>
        <v>#VALUE!</v>
      </c>
      <c r="O1526" s="97"/>
      <c r="P1526" s="98" t="e">
        <f t="shared" si="598"/>
        <v>#VALUE!</v>
      </c>
      <c r="Q1526" s="99" t="e">
        <f t="shared" si="603"/>
        <v>#VALUE!</v>
      </c>
      <c r="R1526" s="100"/>
      <c r="S1526" s="5"/>
      <c r="T1526" s="28">
        <f t="shared" si="604"/>
        <v>0</v>
      </c>
      <c r="U1526" s="101">
        <v>66140</v>
      </c>
      <c r="V1526" s="102">
        <f t="shared" si="599"/>
        <v>0</v>
      </c>
      <c r="W1526" s="101"/>
      <c r="X1526" s="101"/>
      <c r="Y1526" s="102">
        <f t="shared" si="596"/>
        <v>0</v>
      </c>
      <c r="Z1526" s="102">
        <f t="shared" si="605"/>
        <v>0</v>
      </c>
      <c r="AA1526" s="102" t="e">
        <f t="shared" si="600"/>
        <v>#VALUE!</v>
      </c>
    </row>
    <row r="1527" spans="1:27" ht="17.25">
      <c r="A1527" s="5"/>
      <c r="B1527" s="5"/>
      <c r="C1527" s="93"/>
      <c r="D1527" s="193"/>
      <c r="E1527" s="84"/>
      <c r="F1527" s="85"/>
      <c r="G1527" s="86" t="str">
        <f t="shared" si="601"/>
        <v>Error</v>
      </c>
      <c r="H1527" s="87">
        <v>14400</v>
      </c>
      <c r="I1527" s="88" t="e">
        <f t="shared" si="592"/>
        <v>#VALUE!</v>
      </c>
      <c r="J1527" s="88" t="e">
        <f t="shared" si="597"/>
        <v>#VALUE!</v>
      </c>
      <c r="K1527" s="88">
        <f t="shared" si="602"/>
        <v>0</v>
      </c>
      <c r="L1527" s="88">
        <f t="shared" si="593"/>
        <v>0</v>
      </c>
      <c r="M1527" s="88" t="e">
        <f t="shared" si="594"/>
        <v>#VALUE!</v>
      </c>
      <c r="N1527" s="88" t="e">
        <f t="shared" si="595"/>
        <v>#VALUE!</v>
      </c>
      <c r="O1527" s="87"/>
      <c r="P1527" s="88" t="e">
        <f t="shared" si="598"/>
        <v>#VALUE!</v>
      </c>
      <c r="Q1527" s="89" t="e">
        <f t="shared" si="603"/>
        <v>#VALUE!</v>
      </c>
      <c r="R1527" s="90"/>
      <c r="S1527" s="82"/>
      <c r="T1527" s="28">
        <f t="shared" si="604"/>
        <v>0</v>
      </c>
      <c r="U1527" s="91">
        <v>66140</v>
      </c>
      <c r="V1527" s="92">
        <f t="shared" si="599"/>
        <v>0</v>
      </c>
      <c r="W1527" s="91"/>
      <c r="X1527" s="91"/>
      <c r="Y1527" s="92">
        <f t="shared" si="596"/>
        <v>0</v>
      </c>
      <c r="Z1527" s="92">
        <f t="shared" si="605"/>
        <v>0</v>
      </c>
      <c r="AA1527" s="92" t="e">
        <f t="shared" si="600"/>
        <v>#VALUE!</v>
      </c>
    </row>
    <row r="1528" spans="1:27" ht="17.25">
      <c r="A1528" s="5"/>
      <c r="B1528" s="5"/>
      <c r="C1528" s="93"/>
      <c r="D1528" s="193"/>
      <c r="E1528" s="94"/>
      <c r="F1528" s="95"/>
      <c r="G1528" s="96" t="str">
        <f t="shared" si="601"/>
        <v>Error</v>
      </c>
      <c r="H1528" s="97">
        <v>14400</v>
      </c>
      <c r="I1528" s="98" t="e">
        <f t="shared" si="592"/>
        <v>#VALUE!</v>
      </c>
      <c r="J1528" s="88" t="e">
        <f t="shared" si="597"/>
        <v>#VALUE!</v>
      </c>
      <c r="K1528" s="98">
        <f t="shared" si="602"/>
        <v>0</v>
      </c>
      <c r="L1528" s="98">
        <f t="shared" si="593"/>
        <v>0</v>
      </c>
      <c r="M1528" s="98" t="e">
        <f t="shared" si="594"/>
        <v>#VALUE!</v>
      </c>
      <c r="N1528" s="98" t="e">
        <f t="shared" si="595"/>
        <v>#VALUE!</v>
      </c>
      <c r="O1528" s="97"/>
      <c r="P1528" s="98" t="e">
        <f t="shared" si="598"/>
        <v>#VALUE!</v>
      </c>
      <c r="Q1528" s="99" t="e">
        <f t="shared" si="603"/>
        <v>#VALUE!</v>
      </c>
      <c r="R1528" s="100"/>
      <c r="S1528" s="5"/>
      <c r="T1528" s="28">
        <f t="shared" si="604"/>
        <v>0</v>
      </c>
      <c r="U1528" s="101">
        <v>66140</v>
      </c>
      <c r="V1528" s="102">
        <f t="shared" si="599"/>
        <v>0</v>
      </c>
      <c r="W1528" s="101"/>
      <c r="X1528" s="101"/>
      <c r="Y1528" s="102">
        <f t="shared" si="596"/>
        <v>0</v>
      </c>
      <c r="Z1528" s="102">
        <f t="shared" si="605"/>
        <v>0</v>
      </c>
      <c r="AA1528" s="102" t="e">
        <f t="shared" si="600"/>
        <v>#VALUE!</v>
      </c>
    </row>
    <row r="1529" spans="1:27" ht="17.25">
      <c r="A1529" s="5"/>
      <c r="B1529" s="5"/>
      <c r="C1529" s="93"/>
      <c r="D1529" s="193"/>
      <c r="E1529" s="94"/>
      <c r="F1529" s="95"/>
      <c r="G1529" s="96" t="str">
        <f t="shared" si="601"/>
        <v>Error</v>
      </c>
      <c r="H1529" s="97">
        <v>14400</v>
      </c>
      <c r="I1529" s="98" t="e">
        <f t="shared" si="592"/>
        <v>#VALUE!</v>
      </c>
      <c r="J1529" s="88" t="e">
        <f t="shared" si="597"/>
        <v>#VALUE!</v>
      </c>
      <c r="K1529" s="98">
        <f t="shared" si="602"/>
        <v>0</v>
      </c>
      <c r="L1529" s="98">
        <f t="shared" si="593"/>
        <v>0</v>
      </c>
      <c r="M1529" s="98" t="e">
        <f t="shared" si="594"/>
        <v>#VALUE!</v>
      </c>
      <c r="N1529" s="98" t="e">
        <f t="shared" si="595"/>
        <v>#VALUE!</v>
      </c>
      <c r="O1529" s="97"/>
      <c r="P1529" s="98" t="e">
        <f t="shared" si="598"/>
        <v>#VALUE!</v>
      </c>
      <c r="Q1529" s="99" t="e">
        <f t="shared" si="603"/>
        <v>#VALUE!</v>
      </c>
      <c r="R1529" s="100"/>
      <c r="S1529" s="5"/>
      <c r="T1529" s="28">
        <f t="shared" si="604"/>
        <v>0</v>
      </c>
      <c r="U1529" s="101">
        <v>66140</v>
      </c>
      <c r="V1529" s="102">
        <f t="shared" si="599"/>
        <v>0</v>
      </c>
      <c r="W1529" s="101"/>
      <c r="X1529" s="101"/>
      <c r="Y1529" s="102">
        <f t="shared" si="596"/>
        <v>0</v>
      </c>
      <c r="Z1529" s="102">
        <f t="shared" si="605"/>
        <v>0</v>
      </c>
      <c r="AA1529" s="102" t="e">
        <f t="shared" si="600"/>
        <v>#VALUE!</v>
      </c>
    </row>
    <row r="1530" spans="1:27" ht="17.25">
      <c r="A1530" s="5"/>
      <c r="B1530" s="5"/>
      <c r="C1530" s="93"/>
      <c r="D1530" s="193"/>
      <c r="E1530" s="94"/>
      <c r="F1530" s="95"/>
      <c r="G1530" s="96" t="str">
        <f t="shared" si="601"/>
        <v>Error</v>
      </c>
      <c r="H1530" s="97">
        <v>14400</v>
      </c>
      <c r="I1530" s="98" t="e">
        <f t="shared" si="592"/>
        <v>#VALUE!</v>
      </c>
      <c r="J1530" s="88" t="e">
        <f t="shared" si="597"/>
        <v>#VALUE!</v>
      </c>
      <c r="K1530" s="98">
        <f t="shared" si="602"/>
        <v>0</v>
      </c>
      <c r="L1530" s="98">
        <f t="shared" si="593"/>
        <v>0</v>
      </c>
      <c r="M1530" s="98" t="e">
        <f t="shared" si="594"/>
        <v>#VALUE!</v>
      </c>
      <c r="N1530" s="98" t="e">
        <f t="shared" si="595"/>
        <v>#VALUE!</v>
      </c>
      <c r="O1530" s="97"/>
      <c r="P1530" s="98" t="e">
        <f t="shared" si="598"/>
        <v>#VALUE!</v>
      </c>
      <c r="Q1530" s="99" t="e">
        <f t="shared" si="603"/>
        <v>#VALUE!</v>
      </c>
      <c r="R1530" s="100"/>
      <c r="S1530" s="5"/>
      <c r="T1530" s="28">
        <f t="shared" si="604"/>
        <v>0</v>
      </c>
      <c r="U1530" s="101">
        <v>66140</v>
      </c>
      <c r="V1530" s="102">
        <f t="shared" si="599"/>
        <v>0</v>
      </c>
      <c r="W1530" s="101"/>
      <c r="X1530" s="101"/>
      <c r="Y1530" s="102">
        <f t="shared" si="596"/>
        <v>0</v>
      </c>
      <c r="Z1530" s="102">
        <f t="shared" si="605"/>
        <v>0</v>
      </c>
      <c r="AA1530" s="102" t="e">
        <f t="shared" si="600"/>
        <v>#VALUE!</v>
      </c>
    </row>
    <row r="1531" spans="1:27" ht="18" thickBot="1">
      <c r="A1531" s="103"/>
      <c r="B1531" s="103"/>
      <c r="C1531" s="104"/>
      <c r="D1531" s="194"/>
      <c r="E1531" s="105"/>
      <c r="F1531" s="106"/>
      <c r="G1531" s="107" t="str">
        <f t="shared" si="601"/>
        <v>Error</v>
      </c>
      <c r="H1531" s="108">
        <v>14400</v>
      </c>
      <c r="I1531" s="109" t="e">
        <f t="shared" si="592"/>
        <v>#VALUE!</v>
      </c>
      <c r="J1531" s="88" t="e">
        <f t="shared" si="597"/>
        <v>#VALUE!</v>
      </c>
      <c r="K1531" s="109">
        <f t="shared" si="602"/>
        <v>0</v>
      </c>
      <c r="L1531" s="109">
        <f t="shared" si="593"/>
        <v>0</v>
      </c>
      <c r="M1531" s="109" t="e">
        <f t="shared" si="594"/>
        <v>#VALUE!</v>
      </c>
      <c r="N1531" s="109" t="e">
        <f t="shared" si="595"/>
        <v>#VALUE!</v>
      </c>
      <c r="O1531" s="108"/>
      <c r="P1531" s="109" t="e">
        <f t="shared" si="598"/>
        <v>#VALUE!</v>
      </c>
      <c r="Q1531" s="110" t="e">
        <f t="shared" si="603"/>
        <v>#VALUE!</v>
      </c>
      <c r="R1531" s="111"/>
      <c r="S1531" s="103"/>
      <c r="T1531" s="28">
        <f t="shared" si="604"/>
        <v>0</v>
      </c>
      <c r="U1531" s="112">
        <v>66140</v>
      </c>
      <c r="V1531" s="113">
        <f t="shared" si="599"/>
        <v>0</v>
      </c>
      <c r="W1531" s="112"/>
      <c r="X1531" s="112"/>
      <c r="Y1531" s="113">
        <f t="shared" si="596"/>
        <v>0</v>
      </c>
      <c r="Z1531" s="113">
        <f t="shared" si="605"/>
        <v>0</v>
      </c>
      <c r="AA1531" s="113" t="e">
        <f t="shared" si="600"/>
        <v>#VALUE!</v>
      </c>
    </row>
    <row r="1532" spans="1:27" s="120" customFormat="1" ht="15.75" thickBot="1">
      <c r="A1532" s="1687" t="s">
        <v>47</v>
      </c>
      <c r="B1532" s="1688"/>
      <c r="C1532" s="1688"/>
      <c r="D1532" s="1688"/>
      <c r="E1532" s="114">
        <f>SUM(E1460:E1531)</f>
        <v>0</v>
      </c>
      <c r="F1532" s="115"/>
      <c r="G1532" s="116">
        <f>SUM(G1460:G1531)</f>
        <v>0</v>
      </c>
      <c r="H1532" s="117"/>
      <c r="I1532" s="118" t="e">
        <f t="shared" ref="I1532:R1532" si="606">SUM(I1460:I1531)</f>
        <v>#VALUE!</v>
      </c>
      <c r="J1532" s="118" t="e">
        <f t="shared" si="606"/>
        <v>#VALUE!</v>
      </c>
      <c r="K1532" s="118">
        <f t="shared" si="606"/>
        <v>0</v>
      </c>
      <c r="L1532" s="118">
        <f t="shared" si="606"/>
        <v>0</v>
      </c>
      <c r="M1532" s="118" t="e">
        <f t="shared" si="606"/>
        <v>#VALUE!</v>
      </c>
      <c r="N1532" s="118" t="e">
        <f t="shared" si="606"/>
        <v>#VALUE!</v>
      </c>
      <c r="O1532" s="117">
        <f t="shared" si="606"/>
        <v>0</v>
      </c>
      <c r="P1532" s="118" t="e">
        <f t="shared" si="606"/>
        <v>#VALUE!</v>
      </c>
      <c r="Q1532" s="119" t="e">
        <f t="shared" si="606"/>
        <v>#VALUE!</v>
      </c>
      <c r="R1532" s="116">
        <f t="shared" si="606"/>
        <v>0</v>
      </c>
      <c r="S1532" s="117"/>
      <c r="T1532" s="117"/>
      <c r="U1532" s="117"/>
      <c r="V1532" s="118">
        <f t="shared" ref="V1532:AA1532" si="607">SUM(V1460:V1531)</f>
        <v>0</v>
      </c>
      <c r="W1532" s="118">
        <f t="shared" si="607"/>
        <v>0</v>
      </c>
      <c r="X1532" s="118">
        <f t="shared" si="607"/>
        <v>0</v>
      </c>
      <c r="Y1532" s="118">
        <f t="shared" si="607"/>
        <v>0</v>
      </c>
      <c r="Z1532" s="118">
        <f t="shared" si="607"/>
        <v>0</v>
      </c>
      <c r="AA1532" s="119" t="e">
        <f t="shared" si="607"/>
        <v>#VALUE!</v>
      </c>
    </row>
    <row r="1534" spans="1:27" ht="15.75" thickBot="1"/>
    <row r="1535" spans="1:27" s="38" customFormat="1" ht="27" customHeight="1" thickBot="1">
      <c r="A1535" s="1689" t="s">
        <v>49</v>
      </c>
      <c r="B1535" s="1690"/>
      <c r="C1535" s="1690"/>
      <c r="D1535" s="1691"/>
      <c r="E1535" s="1692" t="s">
        <v>442</v>
      </c>
      <c r="F1535" s="1693"/>
      <c r="G1535" s="1693"/>
      <c r="H1535" s="1693"/>
      <c r="I1535" s="1693"/>
      <c r="J1535" s="1693"/>
      <c r="K1535" s="1693"/>
      <c r="L1535" s="1693"/>
      <c r="M1535" s="1693"/>
      <c r="N1535" s="1693"/>
      <c r="O1535" s="1693"/>
      <c r="P1535" s="1693"/>
      <c r="Q1535" s="1693"/>
      <c r="R1535" s="1693"/>
      <c r="S1535" s="1693"/>
      <c r="T1535" s="1693"/>
      <c r="U1535" s="1693"/>
      <c r="V1535" s="1693"/>
      <c r="W1535" s="1693"/>
      <c r="X1535" s="1693"/>
      <c r="Y1535" s="1693"/>
      <c r="Z1535" s="1693"/>
      <c r="AA1535" s="1694"/>
    </row>
    <row r="1536" spans="1:27" s="38" customFormat="1" ht="18" thickBot="1">
      <c r="A1536" s="1684" t="s">
        <v>408</v>
      </c>
      <c r="B1536" s="1685"/>
      <c r="C1536" s="1685"/>
      <c r="D1536" s="1686"/>
      <c r="E1536" s="1661" t="s">
        <v>51</v>
      </c>
      <c r="F1536" s="1662"/>
      <c r="G1536" s="1662"/>
      <c r="H1536" s="1662"/>
      <c r="I1536" s="1662"/>
      <c r="J1536" s="1662"/>
      <c r="K1536" s="1662"/>
      <c r="L1536" s="1662"/>
      <c r="M1536" s="1662"/>
      <c r="N1536" s="1662"/>
      <c r="O1536" s="1662"/>
      <c r="P1536" s="1662"/>
      <c r="Q1536" s="1663"/>
      <c r="R1536" s="1659" t="s">
        <v>52</v>
      </c>
      <c r="S1536" s="1660"/>
      <c r="T1536" s="1660"/>
      <c r="U1536" s="1660"/>
      <c r="V1536" s="1660"/>
      <c r="W1536" s="1660"/>
      <c r="X1536" s="1660"/>
      <c r="Y1536" s="1660"/>
      <c r="Z1536" s="1660"/>
      <c r="AA1536" s="1672"/>
    </row>
    <row r="1537" spans="1:29" s="62" customFormat="1" ht="143.25" thickBot="1">
      <c r="A1537" s="63" t="s">
        <v>10</v>
      </c>
      <c r="B1537" s="64" t="s">
        <v>409</v>
      </c>
      <c r="C1537" s="64" t="s">
        <v>55</v>
      </c>
      <c r="D1537" s="65" t="s">
        <v>410</v>
      </c>
      <c r="E1537" s="66" t="s">
        <v>1</v>
      </c>
      <c r="F1537" s="67" t="s">
        <v>411</v>
      </c>
      <c r="G1537" s="67" t="s">
        <v>412</v>
      </c>
      <c r="H1537" s="67" t="s">
        <v>413</v>
      </c>
      <c r="I1537" s="67" t="s">
        <v>414</v>
      </c>
      <c r="J1537" s="67" t="s">
        <v>415</v>
      </c>
      <c r="K1537" s="67" t="s">
        <v>416</v>
      </c>
      <c r="L1537" s="67" t="s">
        <v>417</v>
      </c>
      <c r="M1537" s="67" t="s">
        <v>418</v>
      </c>
      <c r="N1537" s="67" t="s">
        <v>419</v>
      </c>
      <c r="O1537" s="67" t="s">
        <v>30</v>
      </c>
      <c r="P1537" s="68" t="s">
        <v>60</v>
      </c>
      <c r="Q1537" s="69" t="s">
        <v>420</v>
      </c>
      <c r="R1537" s="70" t="s">
        <v>1</v>
      </c>
      <c r="S1537" s="71" t="s">
        <v>411</v>
      </c>
      <c r="T1537" s="71" t="s">
        <v>102</v>
      </c>
      <c r="U1537" s="71" t="s">
        <v>421</v>
      </c>
      <c r="V1537" s="71" t="s">
        <v>414</v>
      </c>
      <c r="W1537" s="71" t="str">
        <f>+J1537</f>
        <v>Սահմանվող պաշտոնային դրույքաչափ /հաշվի առնելով  նվազագույն ամսական աշխատավարձը - 50000 դրամ/</v>
      </c>
      <c r="X1537" s="71" t="s">
        <v>30</v>
      </c>
      <c r="Y1537" s="68" t="s">
        <v>60</v>
      </c>
      <c r="Z1537" s="71" t="s">
        <v>422</v>
      </c>
      <c r="AA1537" s="72" t="s">
        <v>423</v>
      </c>
    </row>
    <row r="1538" spans="1:29" s="81" customFormat="1" ht="17.25" customHeight="1" thickBot="1">
      <c r="A1538" s="73">
        <v>1</v>
      </c>
      <c r="B1538" s="74">
        <v>2</v>
      </c>
      <c r="C1538" s="74">
        <v>3</v>
      </c>
      <c r="D1538" s="75">
        <v>4</v>
      </c>
      <c r="E1538" s="76">
        <v>5</v>
      </c>
      <c r="F1538" s="74">
        <v>6</v>
      </c>
      <c r="G1538" s="77">
        <v>7</v>
      </c>
      <c r="H1538" s="74">
        <v>8</v>
      </c>
      <c r="I1538" s="74">
        <v>9</v>
      </c>
      <c r="J1538" s="77">
        <v>10</v>
      </c>
      <c r="K1538" s="74">
        <v>11</v>
      </c>
      <c r="L1538" s="74">
        <v>12</v>
      </c>
      <c r="M1538" s="77">
        <v>13</v>
      </c>
      <c r="N1538" s="74">
        <v>14</v>
      </c>
      <c r="O1538" s="74">
        <v>15</v>
      </c>
      <c r="P1538" s="77">
        <v>16</v>
      </c>
      <c r="Q1538" s="78">
        <v>17</v>
      </c>
      <c r="R1538" s="79">
        <v>18</v>
      </c>
      <c r="S1538" s="77">
        <v>19</v>
      </c>
      <c r="T1538" s="74">
        <v>20</v>
      </c>
      <c r="U1538" s="74">
        <v>21</v>
      </c>
      <c r="V1538" s="74">
        <v>22</v>
      </c>
      <c r="W1538" s="74">
        <v>23</v>
      </c>
      <c r="X1538" s="74">
        <v>24</v>
      </c>
      <c r="Y1538" s="74">
        <v>25</v>
      </c>
      <c r="Z1538" s="74">
        <v>26</v>
      </c>
      <c r="AA1538" s="78">
        <v>27</v>
      </c>
      <c r="AB1538" s="80"/>
      <c r="AC1538" s="80"/>
    </row>
    <row r="1539" spans="1:29" ht="17.25">
      <c r="A1539" s="82"/>
      <c r="B1539" s="82"/>
      <c r="C1539" s="83"/>
      <c r="D1539" s="192"/>
      <c r="E1539" s="84"/>
      <c r="F1539" s="85"/>
      <c r="G1539" s="86" t="str">
        <f>IF($C1539="ստորաբաժանման պետ",IF(F1539=0,2.28,IF(F1539=1,2.35,IF(F1539=2,2.43,IF(F1539=3,2.5,IF(OR(F1539=4,F1539=5),2.58,IF(OR(F1539=6,F1539=7),2.66,IF(OR(F1539=8,F1539=9),2.75,IF(OR(F1539=10,F1539=11,F1539=12),2.83,IF(OR(F1539=13,F1539=14,F1539=15),2.92,IF(OR(F1539=16,F1539=17,F1539=18),3.01,3.11)))))))))),IF($C1539="ավագ կարգադրիչ",IF(F1539=0,1.96,IF(F1539=1,2.02,IF(F1539=2,2.08,IF(F1539=3,2.15,IF(OR(F1539=4,F1539=5),2.21,IF(OR(F1539=6,F1539=7),2.28,IF(OR(F1539=8,F1539=9),2.35,IF(OR(F1539=10,F1539=11,F1539=12),2.42,IF(OR(F1539=13,F1539=14,F1539=15),2.5,IF(OR(F1539=16,F1539=17,F1539=18),2.58,2.66)))))))))),IF($C1539="կարգադրիչ",IF(F1539=0,1.45,IF(F1539=1,1.49,IF(F1539=2,1.54,IF(F1539=3,1.59,IF(OR(F1539=4,F1539=5),1.9,IF(OR(F1539=6,F1539=7),1.96,IF(OR(F1539=8,F1539=9),1.73,IF(OR(F1539=10,F1539=11,F1539=12),1.79,IF(OR(F1539=13,F1539=14,F1539=15),1.84,IF(OR(F1539=16,F1539=17,F1539=18),1.9,1.95)))))))))), "Error")))</f>
        <v>Error</v>
      </c>
      <c r="H1539" s="87">
        <v>14400</v>
      </c>
      <c r="I1539" s="88" t="e">
        <f>G1539*H1539</f>
        <v>#VALUE!</v>
      </c>
      <c r="J1539" s="88" t="e">
        <f t="shared" ref="J1539:J1602" si="608">IF(I1539&lt;=59525,59525,I1539)</f>
        <v>#VALUE!</v>
      </c>
      <c r="K1539" s="88">
        <f>IF($D1539="գեներալ-մայոր",2.91,IF($D1539="գնդապետ",2.38,IF($D1539="փոխգնդապետ",2.25,IF($D1539="մայոր",1.85,IF($D1539="կապիտան",1.72,IF($D1539="ավագ լեյտենանտ",1.59,IF($D1539="լեյտենանտ",1.46,IF($D1539="ավագ ենթասպա",1.06,IF($D1539="ենթասպա",0.93,IF($D1539="ավագ",0.79,IF($D1539="ավագ սերժանտ",0.66,IF($D1539="սերժանտ",0.53,IF($D1539="կրտսեր սերժանտ",0.4,0)))))))))))))</f>
        <v>0</v>
      </c>
      <c r="L1539" s="88">
        <f>K1539*H1539</f>
        <v>0</v>
      </c>
      <c r="M1539" s="88" t="e">
        <f>L1539+J1539</f>
        <v>#VALUE!</v>
      </c>
      <c r="N1539" s="88" t="e">
        <f>IF(F1539&lt;2,M1539*0%,IF(F1539&lt;5,M1539*5%,IF(F1539&lt;10,M1539*10%,IF(F1539&lt;15,M1539*15%,IF(F1539&lt;20,M1539*20%,IF(F1539&lt;25,M1539*25%,IF(F1539&gt;=25,M1539*30%)))))))</f>
        <v>#VALUE!</v>
      </c>
      <c r="O1539" s="87"/>
      <c r="P1539" s="88" t="e">
        <f t="shared" ref="P1539:P1602" si="609">M1539+N1539+O1539</f>
        <v>#VALUE!</v>
      </c>
      <c r="Q1539" s="89" t="e">
        <f>P1539*6.565</f>
        <v>#VALUE!</v>
      </c>
      <c r="R1539" s="90"/>
      <c r="S1539" s="82"/>
      <c r="T1539" s="28">
        <f>IF(E1539&lt;1,0,IF(D1539="Բ-1",IF(F1539=0,6.94,IF(F1539=1,7.17,IF(F1539=2,7.41,IF(F1539=3,7.66,IF(OR(F1539=5,F1539=4),7.92,IF(OR(F1539=6,F1539=7),8.18,IF(OR(F1539=8,F1539=9),8.46,IF(OR(F1539=10,F1539=11,F1539=12),8.74,IF(OR(F1539=13,F1539=14,F1539=15),9.03,IF(OR(F1539=16,F1539=17,F1539=18),9.33,9.65)))))))))),IF(D1539="Բ-2", IF(F1539=0,5.71,IF(F1539=1,5.89,IF(F1539=2,6.09,IF(F1539=3,6.29,IF(OR(F1539=5,F1539=4),6.5,IF(OR(F1539=6,F1539=7),6.72,IF(OR(F1539=8,F1539=9),6.94,IF(OR(F1539=10,F1539=11,F1539=12),7.17,IF(OR(F1539=13,F1539=14,F1539=15),7.41,IF(OR(F1539=16,F1539=17,F1539=18),7.65,7.91)))))))))), IF(D1539="Գ-1", IF(F1539=0,4.7,IF(F1539=1,4.86,IF(F1539=2,5.01,IF(F1539=3,5.18,IF(OR(F1539=5,F1539=4),5.35,IF(OR(F1539=6,F1539=7),5.52,IF(OR(F1539=8,F1539=9),5.71,IF(OR(F1539=10,F1539=11,F1539=12),5.89,IF(OR(F1539=13,F1539=14,F1539=15),6.09,IF(OR(F1539=16,F1539=17,F1539=18),6.29,6.49)))))))))), IF(D1539="Գ-2", IF(F1539=0,3.88,IF(F1539=1,4.01,IF(F1539=2,4.14,IF(F1539=3,4.27,IF(OR(F1539=5,F1539=4),4.41,IF(OR(F1539=6,F1539=7),4.55,IF(OR(F1539=8,F1539=9),4.7,IF(OR(F1539=10,F1539=11,F1539=12),4.85,IF(OR(F1539=13,F1539=14,F1539=15),5.01,IF(OR(F1539=16,F1539=17,F1539=18),5.17,5.34)))))))))), IF(D1539="Գ-3", IF(F1539=0,3.21,IF(F1539=1,3.31,IF(F1539=2,3.42,IF(F1539=3,3.53,IF(OR(F1539=5,F1539=4),3.64,IF(OR(F1539=6,F1539=7),3.76,IF(OR(F1539=8,F1539=9),3.88,IF(OR(F1539=10,F1539=11,F1539=12),4.01,IF(OR(F1539=13,F1539=14,F1539=15),4.13,IF(OR(F1539=16,F1539=17,F1539=18),4.27,4.4)))))))))), IF(D1539="Ա-1", IF(F1539=0,2.66,IF(F1539=1,2.75,IF(F1539=2,2.83,IF(F1539=3,2.92,IF(OR(F1539=5,F1539=4),3.02,IF(OR(F1539=6,F1539=7),3.11,IF(OR(F1539=8,F1539=9),3.21,IF(OR(F1539=10,F1539=11,F1539=12),3.31,IF(OR(F1539=13,F1539=14,F1539=15),3.42,IF(OR(F1539=16,F1539=17,F1539=18),3.53,3.64)))))))))), IF(D1539="Ա-2", IF(F1539=0,2.28,IF(F1539=1,2.35,IF(F1539=2,2.43,IF(F1539=3,2.5,IF(OR(F1539=5,F1539=4),2.58,IF(OR(F1539=6,F1539=7),2.66,IF(OR(F1539=8,F1539=9),2.75,IF(OR(F1539=10,F1539=11,F1539=12),2.83,IF(OR(F1539=13,F1539=14,F1539=15),2.92,IF(OR(F1539=16,F1539=17,F1539=18),3.01,3.11)))))))))),IF(D1539="Ա-3", IF(F1539=0,1.96,IF(F1539=1,2.02,IF(F1539=2,2.08,IF(F1539=3,2.15,IF(OR(F1539=5,F1539=4),2.21,IF(OR(F1539=6,F1539=7),2.28,IF(OR(F1539=8,F1539=9),2.35,IF(OR(F1539=10,F1539=11,F1539=12),2.42,IF(OR(F1539=13,F1539=14,F1539=15),2.5,IF(OR(F1539=16,F1539=17,F1539=18),2.58,2.66)))))))))), IF(D1539="Կ-1", IF(F1539=0,1.68,IF(F1539=1,1.73,IF(F1539=2,1.79,IF(F1539=3,1.84,IF(OR(F1539=5,F1539=4),1.9,IF(OR(F1539=6,F1539=7),1.96,IF(OR(F1539=8,F1539=9),2.02,IF(OR(F1539=10,F1539=11,F1539=12),2.08,IF(OR(F1539=13,F1539=14,F1539=15),2.14,IF(OR(F1539=16,F1539=17,F1539=18),2.21,2.28)))))))))), IF(D1539="Կ-2", IF(F1539=0,1.45,IF(F1539=1,1.49,IF(F1539=2,1.54,IF(F1539=3,1.59,IF(OR(F1539=5,F1539=4),1.63,IF(OR(F1539=6,F1539=7),1.68,IF(OR(F1539=8,F1539=9),1.73,IF(OR(F1539=10,F1539=11,F1539=12),1.79,IF(OR(F1539=13,F1539=14,F1539=15),1.84,IF(OR(F1539=16,F1539=17,F1539=18),1.9,1.95)))))))))),IF(D1539="Կ-3", IF(F1539=0,1.25,IF(F1539=1,1.29,IF(F1539=2,1.33,IF(F1539=3,1.37,IF(OR(F1539=5,F1539=4),1.41,IF(OR(F1539=6,F1539=7),1.45,IF(OR(F1539=8,F1539=9),1.49,IF(OR(F1539=10,F1539=11,F1539=12),1.54,IF(OR(F1539=13,F1539=14,F1539=15),1.58,IF(OR(F1539=16,F1539=17,F1539=18),1.63,1.68)))))))))), "Error"))))))))))))</f>
        <v>0</v>
      </c>
      <c r="U1539" s="91">
        <v>66140</v>
      </c>
      <c r="V1539" s="92">
        <f t="shared" ref="V1539:V1570" si="610">+U1539*T1539</f>
        <v>0</v>
      </c>
      <c r="W1539" s="91"/>
      <c r="X1539" s="91"/>
      <c r="Y1539" s="92">
        <f>+V1539+W1539+X1539</f>
        <v>0</v>
      </c>
      <c r="Z1539" s="92">
        <f>+Y1539*6.565</f>
        <v>0</v>
      </c>
      <c r="AA1539" s="92" t="e">
        <f t="shared" ref="AA1539:AA1570" si="611">+Z1539+Q1539</f>
        <v>#VALUE!</v>
      </c>
    </row>
    <row r="1540" spans="1:29" ht="17.25">
      <c r="A1540" s="5"/>
      <c r="B1540" s="5"/>
      <c r="C1540" s="93"/>
      <c r="D1540" s="193"/>
      <c r="E1540" s="94"/>
      <c r="F1540" s="95"/>
      <c r="G1540" s="96" t="str">
        <f t="shared" ref="G1540:G1603" si="612">IF($C1540="ստորաբաժանման պետ",IF(F1540=0,2.28,IF(F1540=1,2.35,IF(F1540=2,2.43,IF(F1540=3,2.5,IF(OR(F1540=4,F1540=5),2.58,IF(OR(F1540=6,F1540=7),2.66,IF(OR(F1540=8,F1540=9),2.75,IF(OR(F1540=10,F1540=11,F1540=12),2.83,IF(OR(F1540=13,F1540=14,F1540=15),2.92,IF(OR(F1540=16,F1540=17,F1540=18),3.01,3.11)))))))))),IF($C1540="ավագ կարգադրիչ",IF(F1540=0,1.96,IF(F1540=1,2.02,IF(F1540=2,2.08,IF(F1540=3,2.15,IF(OR(F1540=4,F1540=5),2.21,IF(OR(F1540=6,F1540=7),2.28,IF(OR(F1540=8,F1540=9),2.35,IF(OR(F1540=10,F1540=11,F1540=12),2.42,IF(OR(F1540=13,F1540=14,F1540=15),2.5,IF(OR(F1540=16,F1540=17,F1540=18),2.58,2.66)))))))))),IF($C1540="կարգադրիչ",IF(F1540=0,1.45,IF(F1540=1,1.49,IF(F1540=2,1.54,IF(F1540=3,1.59,IF(OR(F1540=4,F1540=5),1.9,IF(OR(F1540=6,F1540=7),1.96,IF(OR(F1540=8,F1540=9),1.73,IF(OR(F1540=10,F1540=11,F1540=12),1.79,IF(OR(F1540=13,F1540=14,F1540=15),1.84,IF(OR(F1540=16,F1540=17,F1540=18),1.9,1.95)))))))))), "Error")))</f>
        <v>Error</v>
      </c>
      <c r="H1540" s="97">
        <v>14400</v>
      </c>
      <c r="I1540" s="98" t="e">
        <f t="shared" ref="I1540:I1593" si="613">G1540*H1540</f>
        <v>#VALUE!</v>
      </c>
      <c r="J1540" s="88" t="e">
        <f t="shared" si="608"/>
        <v>#VALUE!</v>
      </c>
      <c r="K1540" s="98">
        <f t="shared" ref="K1540:K1603" si="614">IF($D1540="գեներալ-մայոր",2.91,IF($D1540="գնդապետ",2.38,IF($D1540="փոխգնդապետ",2.25,IF($D1540="մայոր",1.85,IF($D1540="կապիտան",1.72,IF($D1540="ավագ լեյտենանտ",1.59,IF($D1540="լեյտենանտ",1.46,IF($D1540="ավագ ենթասպա",1.06,IF($D1540="ենթասպա",0.93,IF($D1540="ավագ",0.79,IF($D1540="ավագ սերժանտ",0.66,IF($D1540="սերժանտ",0.53,IF($D1540="կրտսեր սերժանտ",0.4,0)))))))))))))</f>
        <v>0</v>
      </c>
      <c r="L1540" s="98">
        <f t="shared" ref="L1540:L1593" si="615">K1540*H1540</f>
        <v>0</v>
      </c>
      <c r="M1540" s="98" t="e">
        <f t="shared" ref="M1540:M1593" si="616">L1540+J1540</f>
        <v>#VALUE!</v>
      </c>
      <c r="N1540" s="98" t="e">
        <f t="shared" ref="N1540:N1593" si="617">IF(F1540&lt;2,M1540*0%,IF(F1540&lt;5,M1540*5%,IF(F1540&lt;10,M1540*10%,IF(F1540&lt;15,M1540*15%,IF(F1540&lt;20,M1540*20%,IF(F1540&lt;25,M1540*25%,IF(F1540&gt;=25,M1540*30%)))))))</f>
        <v>#VALUE!</v>
      </c>
      <c r="O1540" s="97"/>
      <c r="P1540" s="98" t="e">
        <f t="shared" si="609"/>
        <v>#VALUE!</v>
      </c>
      <c r="Q1540" s="99" t="e">
        <f t="shared" ref="Q1540:Q1603" si="618">P1540*6.565</f>
        <v>#VALUE!</v>
      </c>
      <c r="R1540" s="100"/>
      <c r="S1540" s="5"/>
      <c r="T1540" s="28">
        <f t="shared" ref="T1540:T1603" si="619">IF(E1540&lt;1,0,IF(D1540="Բ-1",IF(F1540=0,6.94,IF(F1540=1,7.17,IF(F1540=2,7.41,IF(F1540=3,7.66,IF(OR(F1540=5,F1540=4),7.92,IF(OR(F1540=6,F1540=7),8.18,IF(OR(F1540=8,F1540=9),8.46,IF(OR(F1540=10,F1540=11,F1540=12),8.74,IF(OR(F1540=13,F1540=14,F1540=15),9.03,IF(OR(F1540=16,F1540=17,F1540=18),9.33,9.65)))))))))),IF(D1540="Բ-2", IF(F1540=0,5.71,IF(F1540=1,5.89,IF(F1540=2,6.09,IF(F1540=3,6.29,IF(OR(F1540=5,F1540=4),6.5,IF(OR(F1540=6,F1540=7),6.72,IF(OR(F1540=8,F1540=9),6.94,IF(OR(F1540=10,F1540=11,F1540=12),7.17,IF(OR(F1540=13,F1540=14,F1540=15),7.41,IF(OR(F1540=16,F1540=17,F1540=18),7.65,7.91)))))))))), IF(D1540="Գ-1", IF(F1540=0,4.7,IF(F1540=1,4.86,IF(F1540=2,5.01,IF(F1540=3,5.18,IF(OR(F1540=5,F1540=4),5.35,IF(OR(F1540=6,F1540=7),5.52,IF(OR(F1540=8,F1540=9),5.71,IF(OR(F1540=10,F1540=11,F1540=12),5.89,IF(OR(F1540=13,F1540=14,F1540=15),6.09,IF(OR(F1540=16,F1540=17,F1540=18),6.29,6.49)))))))))), IF(D1540="Գ-2", IF(F1540=0,3.88,IF(F1540=1,4.01,IF(F1540=2,4.14,IF(F1540=3,4.27,IF(OR(F1540=5,F1540=4),4.41,IF(OR(F1540=6,F1540=7),4.55,IF(OR(F1540=8,F1540=9),4.7,IF(OR(F1540=10,F1540=11,F1540=12),4.85,IF(OR(F1540=13,F1540=14,F1540=15),5.01,IF(OR(F1540=16,F1540=17,F1540=18),5.17,5.34)))))))))), IF(D1540="Գ-3", IF(F1540=0,3.21,IF(F1540=1,3.31,IF(F1540=2,3.42,IF(F1540=3,3.53,IF(OR(F1540=5,F1540=4),3.64,IF(OR(F1540=6,F1540=7),3.76,IF(OR(F1540=8,F1540=9),3.88,IF(OR(F1540=10,F1540=11,F1540=12),4.01,IF(OR(F1540=13,F1540=14,F1540=15),4.13,IF(OR(F1540=16,F1540=17,F1540=18),4.27,4.4)))))))))), IF(D1540="Ա-1", IF(F1540=0,2.66,IF(F1540=1,2.75,IF(F1540=2,2.83,IF(F1540=3,2.92,IF(OR(F1540=5,F1540=4),3.02,IF(OR(F1540=6,F1540=7),3.11,IF(OR(F1540=8,F1540=9),3.21,IF(OR(F1540=10,F1540=11,F1540=12),3.31,IF(OR(F1540=13,F1540=14,F1540=15),3.42,IF(OR(F1540=16,F1540=17,F1540=18),3.53,3.64)))))))))), IF(D1540="Ա-2", IF(F1540=0,2.28,IF(F1540=1,2.35,IF(F1540=2,2.43,IF(F1540=3,2.5,IF(OR(F1540=5,F1540=4),2.58,IF(OR(F1540=6,F1540=7),2.66,IF(OR(F1540=8,F1540=9),2.75,IF(OR(F1540=10,F1540=11,F1540=12),2.83,IF(OR(F1540=13,F1540=14,F1540=15),2.92,IF(OR(F1540=16,F1540=17,F1540=18),3.01,3.11)))))))))),IF(D1540="Ա-3", IF(F1540=0,1.96,IF(F1540=1,2.02,IF(F1540=2,2.08,IF(F1540=3,2.15,IF(OR(F1540=5,F1540=4),2.21,IF(OR(F1540=6,F1540=7),2.28,IF(OR(F1540=8,F1540=9),2.35,IF(OR(F1540=10,F1540=11,F1540=12),2.42,IF(OR(F1540=13,F1540=14,F1540=15),2.5,IF(OR(F1540=16,F1540=17,F1540=18),2.58,2.66)))))))))), IF(D1540="Կ-1", IF(F1540=0,1.68,IF(F1540=1,1.73,IF(F1540=2,1.79,IF(F1540=3,1.84,IF(OR(F1540=5,F1540=4),1.9,IF(OR(F1540=6,F1540=7),1.96,IF(OR(F1540=8,F1540=9),2.02,IF(OR(F1540=10,F1540=11,F1540=12),2.08,IF(OR(F1540=13,F1540=14,F1540=15),2.14,IF(OR(F1540=16,F1540=17,F1540=18),2.21,2.28)))))))))), IF(D1540="Կ-2", IF(F1540=0,1.45,IF(F1540=1,1.49,IF(F1540=2,1.54,IF(F1540=3,1.59,IF(OR(F1540=5,F1540=4),1.63,IF(OR(F1540=6,F1540=7),1.68,IF(OR(F1540=8,F1540=9),1.73,IF(OR(F1540=10,F1540=11,F1540=12),1.79,IF(OR(F1540=13,F1540=14,F1540=15),1.84,IF(OR(F1540=16,F1540=17,F1540=18),1.9,1.95)))))))))),IF(D1540="Կ-3", IF(F1540=0,1.25,IF(F1540=1,1.29,IF(F1540=2,1.33,IF(F1540=3,1.37,IF(OR(F1540=5,F1540=4),1.41,IF(OR(F1540=6,F1540=7),1.45,IF(OR(F1540=8,F1540=9),1.49,IF(OR(F1540=10,F1540=11,F1540=12),1.54,IF(OR(F1540=13,F1540=14,F1540=15),1.58,IF(OR(F1540=16,F1540=17,F1540=18),1.63,1.68)))))))))), "Error"))))))))))))</f>
        <v>0</v>
      </c>
      <c r="U1540" s="101">
        <v>66140</v>
      </c>
      <c r="V1540" s="102">
        <f t="shared" si="610"/>
        <v>0</v>
      </c>
      <c r="W1540" s="101"/>
      <c r="X1540" s="101"/>
      <c r="Y1540" s="102">
        <f t="shared" ref="Y1540:Y1593" si="620">+V1540+W1540+X1540</f>
        <v>0</v>
      </c>
      <c r="Z1540" s="102">
        <f t="shared" ref="Z1540:Z1603" si="621">+Y1540*6.565</f>
        <v>0</v>
      </c>
      <c r="AA1540" s="102" t="e">
        <f t="shared" si="611"/>
        <v>#VALUE!</v>
      </c>
    </row>
    <row r="1541" spans="1:29" ht="17.25">
      <c r="A1541" s="5"/>
      <c r="B1541" s="5"/>
      <c r="C1541" s="93"/>
      <c r="D1541" s="193"/>
      <c r="E1541" s="94"/>
      <c r="F1541" s="95"/>
      <c r="G1541" s="96" t="str">
        <f t="shared" si="612"/>
        <v>Error</v>
      </c>
      <c r="H1541" s="97">
        <v>14400</v>
      </c>
      <c r="I1541" s="98" t="e">
        <f t="shared" si="613"/>
        <v>#VALUE!</v>
      </c>
      <c r="J1541" s="88" t="e">
        <f t="shared" si="608"/>
        <v>#VALUE!</v>
      </c>
      <c r="K1541" s="98">
        <f t="shared" si="614"/>
        <v>0</v>
      </c>
      <c r="L1541" s="98">
        <f t="shared" si="615"/>
        <v>0</v>
      </c>
      <c r="M1541" s="98" t="e">
        <f t="shared" si="616"/>
        <v>#VALUE!</v>
      </c>
      <c r="N1541" s="98" t="e">
        <f t="shared" si="617"/>
        <v>#VALUE!</v>
      </c>
      <c r="O1541" s="97"/>
      <c r="P1541" s="98" t="e">
        <f t="shared" si="609"/>
        <v>#VALUE!</v>
      </c>
      <c r="Q1541" s="99" t="e">
        <f t="shared" si="618"/>
        <v>#VALUE!</v>
      </c>
      <c r="R1541" s="100"/>
      <c r="S1541" s="5"/>
      <c r="T1541" s="28">
        <f t="shared" si="619"/>
        <v>0</v>
      </c>
      <c r="U1541" s="101">
        <v>66140</v>
      </c>
      <c r="V1541" s="102">
        <f t="shared" si="610"/>
        <v>0</v>
      </c>
      <c r="W1541" s="101"/>
      <c r="X1541" s="101"/>
      <c r="Y1541" s="102">
        <f t="shared" si="620"/>
        <v>0</v>
      </c>
      <c r="Z1541" s="102">
        <f t="shared" si="621"/>
        <v>0</v>
      </c>
      <c r="AA1541" s="102" t="e">
        <f t="shared" si="611"/>
        <v>#VALUE!</v>
      </c>
    </row>
    <row r="1542" spans="1:29" ht="17.25">
      <c r="A1542" s="5"/>
      <c r="B1542" s="5"/>
      <c r="C1542" s="93"/>
      <c r="D1542" s="193"/>
      <c r="E1542" s="94"/>
      <c r="F1542" s="95"/>
      <c r="G1542" s="96" t="str">
        <f t="shared" si="612"/>
        <v>Error</v>
      </c>
      <c r="H1542" s="97">
        <v>14400</v>
      </c>
      <c r="I1542" s="98" t="e">
        <f t="shared" si="613"/>
        <v>#VALUE!</v>
      </c>
      <c r="J1542" s="88" t="e">
        <f t="shared" si="608"/>
        <v>#VALUE!</v>
      </c>
      <c r="K1542" s="98">
        <f t="shared" si="614"/>
        <v>0</v>
      </c>
      <c r="L1542" s="98">
        <f t="shared" si="615"/>
        <v>0</v>
      </c>
      <c r="M1542" s="98" t="e">
        <f t="shared" si="616"/>
        <v>#VALUE!</v>
      </c>
      <c r="N1542" s="98" t="e">
        <f t="shared" si="617"/>
        <v>#VALUE!</v>
      </c>
      <c r="O1542" s="97"/>
      <c r="P1542" s="98" t="e">
        <f t="shared" si="609"/>
        <v>#VALUE!</v>
      </c>
      <c r="Q1542" s="99" t="e">
        <f t="shared" si="618"/>
        <v>#VALUE!</v>
      </c>
      <c r="R1542" s="100"/>
      <c r="S1542" s="5"/>
      <c r="T1542" s="28">
        <f t="shared" si="619"/>
        <v>0</v>
      </c>
      <c r="U1542" s="101">
        <v>66140</v>
      </c>
      <c r="V1542" s="102">
        <f t="shared" si="610"/>
        <v>0</v>
      </c>
      <c r="W1542" s="101"/>
      <c r="X1542" s="101"/>
      <c r="Y1542" s="102">
        <f t="shared" si="620"/>
        <v>0</v>
      </c>
      <c r="Z1542" s="102">
        <f t="shared" si="621"/>
        <v>0</v>
      </c>
      <c r="AA1542" s="102" t="e">
        <f t="shared" si="611"/>
        <v>#VALUE!</v>
      </c>
    </row>
    <row r="1543" spans="1:29" ht="17.25">
      <c r="A1543" s="5"/>
      <c r="B1543" s="5"/>
      <c r="C1543" s="93"/>
      <c r="D1543" s="193"/>
      <c r="E1543" s="94"/>
      <c r="F1543" s="95"/>
      <c r="G1543" s="96" t="str">
        <f t="shared" si="612"/>
        <v>Error</v>
      </c>
      <c r="H1543" s="97">
        <v>14400</v>
      </c>
      <c r="I1543" s="98" t="e">
        <f t="shared" si="613"/>
        <v>#VALUE!</v>
      </c>
      <c r="J1543" s="88" t="e">
        <f t="shared" si="608"/>
        <v>#VALUE!</v>
      </c>
      <c r="K1543" s="98">
        <f t="shared" si="614"/>
        <v>0</v>
      </c>
      <c r="L1543" s="98">
        <f t="shared" si="615"/>
        <v>0</v>
      </c>
      <c r="M1543" s="98" t="e">
        <f t="shared" si="616"/>
        <v>#VALUE!</v>
      </c>
      <c r="N1543" s="98" t="e">
        <f t="shared" si="617"/>
        <v>#VALUE!</v>
      </c>
      <c r="O1543" s="97"/>
      <c r="P1543" s="98" t="e">
        <f t="shared" si="609"/>
        <v>#VALUE!</v>
      </c>
      <c r="Q1543" s="99" t="e">
        <f t="shared" si="618"/>
        <v>#VALUE!</v>
      </c>
      <c r="R1543" s="100"/>
      <c r="S1543" s="5"/>
      <c r="T1543" s="28">
        <f t="shared" si="619"/>
        <v>0</v>
      </c>
      <c r="U1543" s="101">
        <v>66140</v>
      </c>
      <c r="V1543" s="102">
        <f t="shared" si="610"/>
        <v>0</v>
      </c>
      <c r="W1543" s="101"/>
      <c r="X1543" s="101"/>
      <c r="Y1543" s="102">
        <f t="shared" si="620"/>
        <v>0</v>
      </c>
      <c r="Z1543" s="102">
        <f t="shared" si="621"/>
        <v>0</v>
      </c>
      <c r="AA1543" s="102" t="e">
        <f t="shared" si="611"/>
        <v>#VALUE!</v>
      </c>
    </row>
    <row r="1544" spans="1:29" ht="17.25">
      <c r="A1544" s="5"/>
      <c r="B1544" s="5"/>
      <c r="C1544" s="93"/>
      <c r="D1544" s="193"/>
      <c r="E1544" s="94"/>
      <c r="F1544" s="95"/>
      <c r="G1544" s="96" t="str">
        <f t="shared" si="612"/>
        <v>Error</v>
      </c>
      <c r="H1544" s="97">
        <v>14400</v>
      </c>
      <c r="I1544" s="98" t="e">
        <f t="shared" si="613"/>
        <v>#VALUE!</v>
      </c>
      <c r="J1544" s="88" t="e">
        <f t="shared" si="608"/>
        <v>#VALUE!</v>
      </c>
      <c r="K1544" s="98">
        <f t="shared" si="614"/>
        <v>0</v>
      </c>
      <c r="L1544" s="98">
        <f t="shared" si="615"/>
        <v>0</v>
      </c>
      <c r="M1544" s="98" t="e">
        <f t="shared" si="616"/>
        <v>#VALUE!</v>
      </c>
      <c r="N1544" s="98" t="e">
        <f t="shared" si="617"/>
        <v>#VALUE!</v>
      </c>
      <c r="O1544" s="97"/>
      <c r="P1544" s="98" t="e">
        <f t="shared" si="609"/>
        <v>#VALUE!</v>
      </c>
      <c r="Q1544" s="99" t="e">
        <f t="shared" si="618"/>
        <v>#VALUE!</v>
      </c>
      <c r="R1544" s="100"/>
      <c r="S1544" s="5"/>
      <c r="T1544" s="28">
        <f t="shared" si="619"/>
        <v>0</v>
      </c>
      <c r="U1544" s="101">
        <v>66140</v>
      </c>
      <c r="V1544" s="102">
        <f t="shared" si="610"/>
        <v>0</v>
      </c>
      <c r="W1544" s="101"/>
      <c r="X1544" s="101"/>
      <c r="Y1544" s="102">
        <f t="shared" si="620"/>
        <v>0</v>
      </c>
      <c r="Z1544" s="102">
        <f t="shared" si="621"/>
        <v>0</v>
      </c>
      <c r="AA1544" s="102" t="e">
        <f t="shared" si="611"/>
        <v>#VALUE!</v>
      </c>
    </row>
    <row r="1545" spans="1:29" ht="17.25">
      <c r="A1545" s="5"/>
      <c r="B1545" s="5"/>
      <c r="C1545" s="93"/>
      <c r="D1545" s="193"/>
      <c r="E1545" s="84"/>
      <c r="F1545" s="85"/>
      <c r="G1545" s="86" t="str">
        <f t="shared" si="612"/>
        <v>Error</v>
      </c>
      <c r="H1545" s="87">
        <v>14400</v>
      </c>
      <c r="I1545" s="88" t="e">
        <f t="shared" si="613"/>
        <v>#VALUE!</v>
      </c>
      <c r="J1545" s="88" t="e">
        <f t="shared" si="608"/>
        <v>#VALUE!</v>
      </c>
      <c r="K1545" s="88">
        <f t="shared" si="614"/>
        <v>0</v>
      </c>
      <c r="L1545" s="88">
        <f t="shared" si="615"/>
        <v>0</v>
      </c>
      <c r="M1545" s="88" t="e">
        <f t="shared" si="616"/>
        <v>#VALUE!</v>
      </c>
      <c r="N1545" s="88" t="e">
        <f t="shared" si="617"/>
        <v>#VALUE!</v>
      </c>
      <c r="O1545" s="87"/>
      <c r="P1545" s="88" t="e">
        <f t="shared" si="609"/>
        <v>#VALUE!</v>
      </c>
      <c r="Q1545" s="89" t="e">
        <f t="shared" si="618"/>
        <v>#VALUE!</v>
      </c>
      <c r="R1545" s="90"/>
      <c r="S1545" s="82"/>
      <c r="T1545" s="28">
        <f t="shared" si="619"/>
        <v>0</v>
      </c>
      <c r="U1545" s="91">
        <v>66140</v>
      </c>
      <c r="V1545" s="92">
        <f t="shared" si="610"/>
        <v>0</v>
      </c>
      <c r="W1545" s="91"/>
      <c r="X1545" s="91"/>
      <c r="Y1545" s="92">
        <f t="shared" si="620"/>
        <v>0</v>
      </c>
      <c r="Z1545" s="92">
        <f t="shared" si="621"/>
        <v>0</v>
      </c>
      <c r="AA1545" s="92" t="e">
        <f t="shared" si="611"/>
        <v>#VALUE!</v>
      </c>
    </row>
    <row r="1546" spans="1:29" ht="17.25">
      <c r="A1546" s="5"/>
      <c r="B1546" s="5"/>
      <c r="C1546" s="93"/>
      <c r="D1546" s="193"/>
      <c r="E1546" s="94"/>
      <c r="F1546" s="95"/>
      <c r="G1546" s="96" t="str">
        <f t="shared" si="612"/>
        <v>Error</v>
      </c>
      <c r="H1546" s="97">
        <v>14400</v>
      </c>
      <c r="I1546" s="98" t="e">
        <f t="shared" si="613"/>
        <v>#VALUE!</v>
      </c>
      <c r="J1546" s="88" t="e">
        <f t="shared" si="608"/>
        <v>#VALUE!</v>
      </c>
      <c r="K1546" s="98">
        <f t="shared" si="614"/>
        <v>0</v>
      </c>
      <c r="L1546" s="98">
        <f t="shared" si="615"/>
        <v>0</v>
      </c>
      <c r="M1546" s="98" t="e">
        <f t="shared" si="616"/>
        <v>#VALUE!</v>
      </c>
      <c r="N1546" s="98" t="e">
        <f t="shared" si="617"/>
        <v>#VALUE!</v>
      </c>
      <c r="O1546" s="97"/>
      <c r="P1546" s="98" t="e">
        <f t="shared" si="609"/>
        <v>#VALUE!</v>
      </c>
      <c r="Q1546" s="99" t="e">
        <f t="shared" si="618"/>
        <v>#VALUE!</v>
      </c>
      <c r="R1546" s="100"/>
      <c r="S1546" s="5"/>
      <c r="T1546" s="28">
        <f t="shared" si="619"/>
        <v>0</v>
      </c>
      <c r="U1546" s="101">
        <v>66140</v>
      </c>
      <c r="V1546" s="102">
        <f t="shared" si="610"/>
        <v>0</v>
      </c>
      <c r="W1546" s="101"/>
      <c r="X1546" s="101"/>
      <c r="Y1546" s="102">
        <f t="shared" si="620"/>
        <v>0</v>
      </c>
      <c r="Z1546" s="102">
        <f t="shared" si="621"/>
        <v>0</v>
      </c>
      <c r="AA1546" s="102" t="e">
        <f t="shared" si="611"/>
        <v>#VALUE!</v>
      </c>
    </row>
    <row r="1547" spans="1:29" ht="17.25">
      <c r="A1547" s="5"/>
      <c r="B1547" s="5"/>
      <c r="C1547" s="93"/>
      <c r="D1547" s="193"/>
      <c r="E1547" s="94"/>
      <c r="F1547" s="95"/>
      <c r="G1547" s="96" t="str">
        <f t="shared" si="612"/>
        <v>Error</v>
      </c>
      <c r="H1547" s="97">
        <v>14400</v>
      </c>
      <c r="I1547" s="98" t="e">
        <f t="shared" si="613"/>
        <v>#VALUE!</v>
      </c>
      <c r="J1547" s="88" t="e">
        <f t="shared" si="608"/>
        <v>#VALUE!</v>
      </c>
      <c r="K1547" s="98">
        <f t="shared" si="614"/>
        <v>0</v>
      </c>
      <c r="L1547" s="98">
        <f t="shared" si="615"/>
        <v>0</v>
      </c>
      <c r="M1547" s="98" t="e">
        <f t="shared" si="616"/>
        <v>#VALUE!</v>
      </c>
      <c r="N1547" s="98" t="e">
        <f t="shared" si="617"/>
        <v>#VALUE!</v>
      </c>
      <c r="O1547" s="97"/>
      <c r="P1547" s="98" t="e">
        <f t="shared" si="609"/>
        <v>#VALUE!</v>
      </c>
      <c r="Q1547" s="99" t="e">
        <f t="shared" si="618"/>
        <v>#VALUE!</v>
      </c>
      <c r="R1547" s="100"/>
      <c r="S1547" s="5"/>
      <c r="T1547" s="28">
        <f t="shared" si="619"/>
        <v>0</v>
      </c>
      <c r="U1547" s="101">
        <v>66140</v>
      </c>
      <c r="V1547" s="102">
        <f t="shared" si="610"/>
        <v>0</v>
      </c>
      <c r="W1547" s="101"/>
      <c r="X1547" s="101"/>
      <c r="Y1547" s="102">
        <f t="shared" si="620"/>
        <v>0</v>
      </c>
      <c r="Z1547" s="102">
        <f t="shared" si="621"/>
        <v>0</v>
      </c>
      <c r="AA1547" s="102" t="e">
        <f t="shared" si="611"/>
        <v>#VALUE!</v>
      </c>
    </row>
    <row r="1548" spans="1:29" ht="17.25">
      <c r="A1548" s="5"/>
      <c r="B1548" s="5"/>
      <c r="C1548" s="93"/>
      <c r="D1548" s="193"/>
      <c r="E1548" s="94"/>
      <c r="F1548" s="95"/>
      <c r="G1548" s="96" t="str">
        <f t="shared" si="612"/>
        <v>Error</v>
      </c>
      <c r="H1548" s="97">
        <v>14400</v>
      </c>
      <c r="I1548" s="98" t="e">
        <f t="shared" si="613"/>
        <v>#VALUE!</v>
      </c>
      <c r="J1548" s="88" t="e">
        <f t="shared" si="608"/>
        <v>#VALUE!</v>
      </c>
      <c r="K1548" s="98">
        <f t="shared" si="614"/>
        <v>0</v>
      </c>
      <c r="L1548" s="98">
        <f t="shared" si="615"/>
        <v>0</v>
      </c>
      <c r="M1548" s="98" t="e">
        <f t="shared" si="616"/>
        <v>#VALUE!</v>
      </c>
      <c r="N1548" s="98" t="e">
        <f t="shared" si="617"/>
        <v>#VALUE!</v>
      </c>
      <c r="O1548" s="97"/>
      <c r="P1548" s="98" t="e">
        <f t="shared" si="609"/>
        <v>#VALUE!</v>
      </c>
      <c r="Q1548" s="99" t="e">
        <f t="shared" si="618"/>
        <v>#VALUE!</v>
      </c>
      <c r="R1548" s="100"/>
      <c r="S1548" s="5"/>
      <c r="T1548" s="28">
        <f t="shared" si="619"/>
        <v>0</v>
      </c>
      <c r="U1548" s="101">
        <v>66140</v>
      </c>
      <c r="V1548" s="102">
        <f t="shared" si="610"/>
        <v>0</v>
      </c>
      <c r="W1548" s="101"/>
      <c r="X1548" s="101"/>
      <c r="Y1548" s="102">
        <f t="shared" si="620"/>
        <v>0</v>
      </c>
      <c r="Z1548" s="102">
        <f t="shared" si="621"/>
        <v>0</v>
      </c>
      <c r="AA1548" s="102" t="e">
        <f t="shared" si="611"/>
        <v>#VALUE!</v>
      </c>
    </row>
    <row r="1549" spans="1:29" ht="17.25">
      <c r="A1549" s="5"/>
      <c r="B1549" s="5"/>
      <c r="C1549" s="93"/>
      <c r="D1549" s="193"/>
      <c r="E1549" s="94"/>
      <c r="F1549" s="95"/>
      <c r="G1549" s="96" t="str">
        <f t="shared" si="612"/>
        <v>Error</v>
      </c>
      <c r="H1549" s="97">
        <v>14400</v>
      </c>
      <c r="I1549" s="98" t="e">
        <f t="shared" si="613"/>
        <v>#VALUE!</v>
      </c>
      <c r="J1549" s="88" t="e">
        <f t="shared" si="608"/>
        <v>#VALUE!</v>
      </c>
      <c r="K1549" s="98">
        <f t="shared" si="614"/>
        <v>0</v>
      </c>
      <c r="L1549" s="98">
        <f t="shared" si="615"/>
        <v>0</v>
      </c>
      <c r="M1549" s="98" t="e">
        <f t="shared" si="616"/>
        <v>#VALUE!</v>
      </c>
      <c r="N1549" s="98" t="e">
        <f t="shared" si="617"/>
        <v>#VALUE!</v>
      </c>
      <c r="O1549" s="97"/>
      <c r="P1549" s="98" t="e">
        <f t="shared" si="609"/>
        <v>#VALUE!</v>
      </c>
      <c r="Q1549" s="99" t="e">
        <f t="shared" si="618"/>
        <v>#VALUE!</v>
      </c>
      <c r="R1549" s="100"/>
      <c r="S1549" s="5"/>
      <c r="T1549" s="28">
        <f t="shared" si="619"/>
        <v>0</v>
      </c>
      <c r="U1549" s="101">
        <v>66140</v>
      </c>
      <c r="V1549" s="102">
        <f t="shared" si="610"/>
        <v>0</v>
      </c>
      <c r="W1549" s="101"/>
      <c r="X1549" s="101"/>
      <c r="Y1549" s="102">
        <f t="shared" si="620"/>
        <v>0</v>
      </c>
      <c r="Z1549" s="102">
        <f t="shared" si="621"/>
        <v>0</v>
      </c>
      <c r="AA1549" s="102" t="e">
        <f t="shared" si="611"/>
        <v>#VALUE!</v>
      </c>
    </row>
    <row r="1550" spans="1:29" ht="17.25">
      <c r="A1550" s="5"/>
      <c r="B1550" s="5"/>
      <c r="C1550" s="93"/>
      <c r="D1550" s="193"/>
      <c r="E1550" s="94"/>
      <c r="F1550" s="95"/>
      <c r="G1550" s="96" t="str">
        <f t="shared" si="612"/>
        <v>Error</v>
      </c>
      <c r="H1550" s="97">
        <v>14400</v>
      </c>
      <c r="I1550" s="98" t="e">
        <f t="shared" si="613"/>
        <v>#VALUE!</v>
      </c>
      <c r="J1550" s="88" t="e">
        <f t="shared" si="608"/>
        <v>#VALUE!</v>
      </c>
      <c r="K1550" s="98">
        <f t="shared" si="614"/>
        <v>0</v>
      </c>
      <c r="L1550" s="98">
        <f t="shared" si="615"/>
        <v>0</v>
      </c>
      <c r="M1550" s="98" t="e">
        <f t="shared" si="616"/>
        <v>#VALUE!</v>
      </c>
      <c r="N1550" s="98" t="e">
        <f t="shared" si="617"/>
        <v>#VALUE!</v>
      </c>
      <c r="O1550" s="97"/>
      <c r="P1550" s="98" t="e">
        <f t="shared" si="609"/>
        <v>#VALUE!</v>
      </c>
      <c r="Q1550" s="99" t="e">
        <f t="shared" si="618"/>
        <v>#VALUE!</v>
      </c>
      <c r="R1550" s="100"/>
      <c r="S1550" s="5"/>
      <c r="T1550" s="28">
        <f t="shared" si="619"/>
        <v>0</v>
      </c>
      <c r="U1550" s="101">
        <v>66140</v>
      </c>
      <c r="V1550" s="102">
        <f t="shared" si="610"/>
        <v>0</v>
      </c>
      <c r="W1550" s="101"/>
      <c r="X1550" s="101"/>
      <c r="Y1550" s="102">
        <f t="shared" si="620"/>
        <v>0</v>
      </c>
      <c r="Z1550" s="102">
        <f t="shared" si="621"/>
        <v>0</v>
      </c>
      <c r="AA1550" s="102" t="e">
        <f t="shared" si="611"/>
        <v>#VALUE!</v>
      </c>
    </row>
    <row r="1551" spans="1:29" ht="17.25">
      <c r="A1551" s="5"/>
      <c r="B1551" s="5"/>
      <c r="C1551" s="93"/>
      <c r="D1551" s="193"/>
      <c r="E1551" s="84"/>
      <c r="F1551" s="85"/>
      <c r="G1551" s="86" t="str">
        <f t="shared" si="612"/>
        <v>Error</v>
      </c>
      <c r="H1551" s="87">
        <v>14400</v>
      </c>
      <c r="I1551" s="88" t="e">
        <f t="shared" si="613"/>
        <v>#VALUE!</v>
      </c>
      <c r="J1551" s="88" t="e">
        <f t="shared" si="608"/>
        <v>#VALUE!</v>
      </c>
      <c r="K1551" s="88">
        <f t="shared" si="614"/>
        <v>0</v>
      </c>
      <c r="L1551" s="88">
        <f t="shared" si="615"/>
        <v>0</v>
      </c>
      <c r="M1551" s="88" t="e">
        <f t="shared" si="616"/>
        <v>#VALUE!</v>
      </c>
      <c r="N1551" s="88" t="e">
        <f t="shared" si="617"/>
        <v>#VALUE!</v>
      </c>
      <c r="O1551" s="87"/>
      <c r="P1551" s="88" t="e">
        <f t="shared" si="609"/>
        <v>#VALUE!</v>
      </c>
      <c r="Q1551" s="89" t="e">
        <f t="shared" si="618"/>
        <v>#VALUE!</v>
      </c>
      <c r="R1551" s="90"/>
      <c r="S1551" s="82"/>
      <c r="T1551" s="28">
        <f t="shared" si="619"/>
        <v>0</v>
      </c>
      <c r="U1551" s="91">
        <v>66140</v>
      </c>
      <c r="V1551" s="92">
        <f t="shared" si="610"/>
        <v>0</v>
      </c>
      <c r="W1551" s="91"/>
      <c r="X1551" s="91"/>
      <c r="Y1551" s="92">
        <f t="shared" si="620"/>
        <v>0</v>
      </c>
      <c r="Z1551" s="92">
        <f t="shared" si="621"/>
        <v>0</v>
      </c>
      <c r="AA1551" s="92" t="e">
        <f t="shared" si="611"/>
        <v>#VALUE!</v>
      </c>
    </row>
    <row r="1552" spans="1:29" ht="17.25">
      <c r="A1552" s="5"/>
      <c r="B1552" s="5"/>
      <c r="C1552" s="93"/>
      <c r="D1552" s="193"/>
      <c r="E1552" s="94"/>
      <c r="F1552" s="95"/>
      <c r="G1552" s="96" t="str">
        <f t="shared" si="612"/>
        <v>Error</v>
      </c>
      <c r="H1552" s="97">
        <v>14400</v>
      </c>
      <c r="I1552" s="98" t="e">
        <f t="shared" si="613"/>
        <v>#VALUE!</v>
      </c>
      <c r="J1552" s="88" t="e">
        <f t="shared" si="608"/>
        <v>#VALUE!</v>
      </c>
      <c r="K1552" s="98">
        <f t="shared" si="614"/>
        <v>0</v>
      </c>
      <c r="L1552" s="98">
        <f t="shared" si="615"/>
        <v>0</v>
      </c>
      <c r="M1552" s="98" t="e">
        <f t="shared" si="616"/>
        <v>#VALUE!</v>
      </c>
      <c r="N1552" s="98" t="e">
        <f t="shared" si="617"/>
        <v>#VALUE!</v>
      </c>
      <c r="O1552" s="97"/>
      <c r="P1552" s="98" t="e">
        <f t="shared" si="609"/>
        <v>#VALUE!</v>
      </c>
      <c r="Q1552" s="99" t="e">
        <f t="shared" si="618"/>
        <v>#VALUE!</v>
      </c>
      <c r="R1552" s="100"/>
      <c r="S1552" s="5"/>
      <c r="T1552" s="28">
        <f t="shared" si="619"/>
        <v>0</v>
      </c>
      <c r="U1552" s="101">
        <v>66140</v>
      </c>
      <c r="V1552" s="102">
        <f t="shared" si="610"/>
        <v>0</v>
      </c>
      <c r="W1552" s="101"/>
      <c r="X1552" s="101"/>
      <c r="Y1552" s="102">
        <f t="shared" si="620"/>
        <v>0</v>
      </c>
      <c r="Z1552" s="102">
        <f t="shared" si="621"/>
        <v>0</v>
      </c>
      <c r="AA1552" s="102" t="e">
        <f t="shared" si="611"/>
        <v>#VALUE!</v>
      </c>
    </row>
    <row r="1553" spans="1:27" ht="17.25">
      <c r="A1553" s="5"/>
      <c r="B1553" s="5"/>
      <c r="C1553" s="93"/>
      <c r="D1553" s="193"/>
      <c r="E1553" s="94"/>
      <c r="F1553" s="95"/>
      <c r="G1553" s="96" t="str">
        <f t="shared" si="612"/>
        <v>Error</v>
      </c>
      <c r="H1553" s="97">
        <v>14400</v>
      </c>
      <c r="I1553" s="98" t="e">
        <f t="shared" si="613"/>
        <v>#VALUE!</v>
      </c>
      <c r="J1553" s="88" t="e">
        <f t="shared" si="608"/>
        <v>#VALUE!</v>
      </c>
      <c r="K1553" s="98">
        <f t="shared" si="614"/>
        <v>0</v>
      </c>
      <c r="L1553" s="98">
        <f t="shared" si="615"/>
        <v>0</v>
      </c>
      <c r="M1553" s="98" t="e">
        <f t="shared" si="616"/>
        <v>#VALUE!</v>
      </c>
      <c r="N1553" s="98" t="e">
        <f t="shared" si="617"/>
        <v>#VALUE!</v>
      </c>
      <c r="O1553" s="97"/>
      <c r="P1553" s="98" t="e">
        <f t="shared" si="609"/>
        <v>#VALUE!</v>
      </c>
      <c r="Q1553" s="99" t="e">
        <f t="shared" si="618"/>
        <v>#VALUE!</v>
      </c>
      <c r="R1553" s="100"/>
      <c r="S1553" s="5"/>
      <c r="T1553" s="28">
        <f t="shared" si="619"/>
        <v>0</v>
      </c>
      <c r="U1553" s="101">
        <v>66140</v>
      </c>
      <c r="V1553" s="102">
        <f t="shared" si="610"/>
        <v>0</v>
      </c>
      <c r="W1553" s="101"/>
      <c r="X1553" s="101"/>
      <c r="Y1553" s="102">
        <f t="shared" si="620"/>
        <v>0</v>
      </c>
      <c r="Z1553" s="102">
        <f t="shared" si="621"/>
        <v>0</v>
      </c>
      <c r="AA1553" s="102" t="e">
        <f t="shared" si="611"/>
        <v>#VALUE!</v>
      </c>
    </row>
    <row r="1554" spans="1:27" ht="17.25">
      <c r="A1554" s="5"/>
      <c r="B1554" s="5"/>
      <c r="C1554" s="93"/>
      <c r="D1554" s="193"/>
      <c r="E1554" s="94"/>
      <c r="F1554" s="95"/>
      <c r="G1554" s="96" t="str">
        <f t="shared" si="612"/>
        <v>Error</v>
      </c>
      <c r="H1554" s="97">
        <v>14400</v>
      </c>
      <c r="I1554" s="98" t="e">
        <f t="shared" si="613"/>
        <v>#VALUE!</v>
      </c>
      <c r="J1554" s="88" t="e">
        <f t="shared" si="608"/>
        <v>#VALUE!</v>
      </c>
      <c r="K1554" s="98">
        <f t="shared" si="614"/>
        <v>0</v>
      </c>
      <c r="L1554" s="98">
        <f t="shared" si="615"/>
        <v>0</v>
      </c>
      <c r="M1554" s="98" t="e">
        <f t="shared" si="616"/>
        <v>#VALUE!</v>
      </c>
      <c r="N1554" s="98" t="e">
        <f t="shared" si="617"/>
        <v>#VALUE!</v>
      </c>
      <c r="O1554" s="97"/>
      <c r="P1554" s="98" t="e">
        <f t="shared" si="609"/>
        <v>#VALUE!</v>
      </c>
      <c r="Q1554" s="99" t="e">
        <f t="shared" si="618"/>
        <v>#VALUE!</v>
      </c>
      <c r="R1554" s="100"/>
      <c r="S1554" s="5"/>
      <c r="T1554" s="28">
        <f t="shared" si="619"/>
        <v>0</v>
      </c>
      <c r="U1554" s="101">
        <v>66140</v>
      </c>
      <c r="V1554" s="102">
        <f t="shared" si="610"/>
        <v>0</v>
      </c>
      <c r="W1554" s="101"/>
      <c r="X1554" s="101"/>
      <c r="Y1554" s="102">
        <f t="shared" si="620"/>
        <v>0</v>
      </c>
      <c r="Z1554" s="102">
        <f t="shared" si="621"/>
        <v>0</v>
      </c>
      <c r="AA1554" s="102" t="e">
        <f t="shared" si="611"/>
        <v>#VALUE!</v>
      </c>
    </row>
    <row r="1555" spans="1:27" ht="17.25">
      <c r="A1555" s="5"/>
      <c r="B1555" s="5"/>
      <c r="C1555" s="93"/>
      <c r="D1555" s="193"/>
      <c r="E1555" s="94"/>
      <c r="F1555" s="95"/>
      <c r="G1555" s="96" t="str">
        <f t="shared" si="612"/>
        <v>Error</v>
      </c>
      <c r="H1555" s="97">
        <v>14400</v>
      </c>
      <c r="I1555" s="98" t="e">
        <f t="shared" si="613"/>
        <v>#VALUE!</v>
      </c>
      <c r="J1555" s="88" t="e">
        <f t="shared" si="608"/>
        <v>#VALUE!</v>
      </c>
      <c r="K1555" s="98">
        <f t="shared" si="614"/>
        <v>0</v>
      </c>
      <c r="L1555" s="98">
        <f t="shared" si="615"/>
        <v>0</v>
      </c>
      <c r="M1555" s="98" t="e">
        <f t="shared" si="616"/>
        <v>#VALUE!</v>
      </c>
      <c r="N1555" s="98" t="e">
        <f t="shared" si="617"/>
        <v>#VALUE!</v>
      </c>
      <c r="O1555" s="97"/>
      <c r="P1555" s="98" t="e">
        <f t="shared" si="609"/>
        <v>#VALUE!</v>
      </c>
      <c r="Q1555" s="99" t="e">
        <f t="shared" si="618"/>
        <v>#VALUE!</v>
      </c>
      <c r="R1555" s="100"/>
      <c r="S1555" s="5"/>
      <c r="T1555" s="28">
        <f t="shared" si="619"/>
        <v>0</v>
      </c>
      <c r="U1555" s="101">
        <v>66140</v>
      </c>
      <c r="V1555" s="102">
        <f t="shared" si="610"/>
        <v>0</v>
      </c>
      <c r="W1555" s="101"/>
      <c r="X1555" s="101"/>
      <c r="Y1555" s="102">
        <f t="shared" si="620"/>
        <v>0</v>
      </c>
      <c r="Z1555" s="102">
        <f t="shared" si="621"/>
        <v>0</v>
      </c>
      <c r="AA1555" s="102" t="e">
        <f t="shared" si="611"/>
        <v>#VALUE!</v>
      </c>
    </row>
    <row r="1556" spans="1:27" ht="17.25">
      <c r="A1556" s="5"/>
      <c r="B1556" s="5"/>
      <c r="C1556" s="93"/>
      <c r="D1556" s="193"/>
      <c r="E1556" s="94"/>
      <c r="F1556" s="95"/>
      <c r="G1556" s="96" t="str">
        <f t="shared" si="612"/>
        <v>Error</v>
      </c>
      <c r="H1556" s="97">
        <v>14400</v>
      </c>
      <c r="I1556" s="98" t="e">
        <f t="shared" si="613"/>
        <v>#VALUE!</v>
      </c>
      <c r="J1556" s="88" t="e">
        <f t="shared" si="608"/>
        <v>#VALUE!</v>
      </c>
      <c r="K1556" s="98">
        <f t="shared" si="614"/>
        <v>0</v>
      </c>
      <c r="L1556" s="98">
        <f t="shared" si="615"/>
        <v>0</v>
      </c>
      <c r="M1556" s="98" t="e">
        <f t="shared" si="616"/>
        <v>#VALUE!</v>
      </c>
      <c r="N1556" s="98" t="e">
        <f t="shared" si="617"/>
        <v>#VALUE!</v>
      </c>
      <c r="O1556" s="97"/>
      <c r="P1556" s="98" t="e">
        <f t="shared" si="609"/>
        <v>#VALUE!</v>
      </c>
      <c r="Q1556" s="99" t="e">
        <f t="shared" si="618"/>
        <v>#VALUE!</v>
      </c>
      <c r="R1556" s="100"/>
      <c r="S1556" s="5"/>
      <c r="T1556" s="28">
        <f t="shared" si="619"/>
        <v>0</v>
      </c>
      <c r="U1556" s="101">
        <v>66140</v>
      </c>
      <c r="V1556" s="102">
        <f t="shared" si="610"/>
        <v>0</v>
      </c>
      <c r="W1556" s="101"/>
      <c r="X1556" s="101"/>
      <c r="Y1556" s="102">
        <f t="shared" si="620"/>
        <v>0</v>
      </c>
      <c r="Z1556" s="102">
        <f t="shared" si="621"/>
        <v>0</v>
      </c>
      <c r="AA1556" s="102" t="e">
        <f t="shared" si="611"/>
        <v>#VALUE!</v>
      </c>
    </row>
    <row r="1557" spans="1:27" ht="17.25">
      <c r="A1557" s="5"/>
      <c r="B1557" s="5"/>
      <c r="C1557" s="93"/>
      <c r="D1557" s="193"/>
      <c r="E1557" s="84"/>
      <c r="F1557" s="85"/>
      <c r="G1557" s="86" t="str">
        <f t="shared" si="612"/>
        <v>Error</v>
      </c>
      <c r="H1557" s="87">
        <v>14400</v>
      </c>
      <c r="I1557" s="88" t="e">
        <f t="shared" si="613"/>
        <v>#VALUE!</v>
      </c>
      <c r="J1557" s="88" t="e">
        <f t="shared" si="608"/>
        <v>#VALUE!</v>
      </c>
      <c r="K1557" s="88">
        <f t="shared" si="614"/>
        <v>0</v>
      </c>
      <c r="L1557" s="88">
        <f t="shared" si="615"/>
        <v>0</v>
      </c>
      <c r="M1557" s="88" t="e">
        <f t="shared" si="616"/>
        <v>#VALUE!</v>
      </c>
      <c r="N1557" s="88" t="e">
        <f t="shared" si="617"/>
        <v>#VALUE!</v>
      </c>
      <c r="O1557" s="87"/>
      <c r="P1557" s="88" t="e">
        <f t="shared" si="609"/>
        <v>#VALUE!</v>
      </c>
      <c r="Q1557" s="89" t="e">
        <f t="shared" si="618"/>
        <v>#VALUE!</v>
      </c>
      <c r="R1557" s="90"/>
      <c r="S1557" s="82"/>
      <c r="T1557" s="28">
        <f t="shared" si="619"/>
        <v>0</v>
      </c>
      <c r="U1557" s="91">
        <v>66140</v>
      </c>
      <c r="V1557" s="92">
        <f t="shared" si="610"/>
        <v>0</v>
      </c>
      <c r="W1557" s="91"/>
      <c r="X1557" s="91"/>
      <c r="Y1557" s="92">
        <f t="shared" si="620"/>
        <v>0</v>
      </c>
      <c r="Z1557" s="92">
        <f t="shared" si="621"/>
        <v>0</v>
      </c>
      <c r="AA1557" s="92" t="e">
        <f t="shared" si="611"/>
        <v>#VALUE!</v>
      </c>
    </row>
    <row r="1558" spans="1:27" ht="17.25">
      <c r="A1558" s="5"/>
      <c r="B1558" s="5"/>
      <c r="C1558" s="93"/>
      <c r="D1558" s="193"/>
      <c r="E1558" s="94"/>
      <c r="F1558" s="95"/>
      <c r="G1558" s="96" t="str">
        <f t="shared" si="612"/>
        <v>Error</v>
      </c>
      <c r="H1558" s="97">
        <v>14400</v>
      </c>
      <c r="I1558" s="98" t="e">
        <f t="shared" si="613"/>
        <v>#VALUE!</v>
      </c>
      <c r="J1558" s="88" t="e">
        <f t="shared" si="608"/>
        <v>#VALUE!</v>
      </c>
      <c r="K1558" s="98">
        <f t="shared" si="614"/>
        <v>0</v>
      </c>
      <c r="L1558" s="98">
        <f t="shared" si="615"/>
        <v>0</v>
      </c>
      <c r="M1558" s="98" t="e">
        <f t="shared" si="616"/>
        <v>#VALUE!</v>
      </c>
      <c r="N1558" s="98" t="e">
        <f t="shared" si="617"/>
        <v>#VALUE!</v>
      </c>
      <c r="O1558" s="97"/>
      <c r="P1558" s="98" t="e">
        <f t="shared" si="609"/>
        <v>#VALUE!</v>
      </c>
      <c r="Q1558" s="99" t="e">
        <f t="shared" si="618"/>
        <v>#VALUE!</v>
      </c>
      <c r="R1558" s="100"/>
      <c r="S1558" s="5"/>
      <c r="T1558" s="28">
        <f t="shared" si="619"/>
        <v>0</v>
      </c>
      <c r="U1558" s="101">
        <v>66140</v>
      </c>
      <c r="V1558" s="102">
        <f t="shared" si="610"/>
        <v>0</v>
      </c>
      <c r="W1558" s="101"/>
      <c r="X1558" s="101"/>
      <c r="Y1558" s="102">
        <f t="shared" si="620"/>
        <v>0</v>
      </c>
      <c r="Z1558" s="102">
        <f t="shared" si="621"/>
        <v>0</v>
      </c>
      <c r="AA1558" s="102" t="e">
        <f t="shared" si="611"/>
        <v>#VALUE!</v>
      </c>
    </row>
    <row r="1559" spans="1:27" ht="17.25">
      <c r="A1559" s="5"/>
      <c r="B1559" s="5"/>
      <c r="C1559" s="93"/>
      <c r="D1559" s="193"/>
      <c r="E1559" s="94"/>
      <c r="F1559" s="95"/>
      <c r="G1559" s="96" t="str">
        <f t="shared" si="612"/>
        <v>Error</v>
      </c>
      <c r="H1559" s="97">
        <v>14400</v>
      </c>
      <c r="I1559" s="98" t="e">
        <f t="shared" si="613"/>
        <v>#VALUE!</v>
      </c>
      <c r="J1559" s="88" t="e">
        <f t="shared" si="608"/>
        <v>#VALUE!</v>
      </c>
      <c r="K1559" s="98">
        <f t="shared" si="614"/>
        <v>0</v>
      </c>
      <c r="L1559" s="98">
        <f t="shared" si="615"/>
        <v>0</v>
      </c>
      <c r="M1559" s="98" t="e">
        <f t="shared" si="616"/>
        <v>#VALUE!</v>
      </c>
      <c r="N1559" s="98" t="e">
        <f t="shared" si="617"/>
        <v>#VALUE!</v>
      </c>
      <c r="O1559" s="97"/>
      <c r="P1559" s="98" t="e">
        <f t="shared" si="609"/>
        <v>#VALUE!</v>
      </c>
      <c r="Q1559" s="99" t="e">
        <f t="shared" si="618"/>
        <v>#VALUE!</v>
      </c>
      <c r="R1559" s="100"/>
      <c r="S1559" s="5"/>
      <c r="T1559" s="28">
        <f t="shared" si="619"/>
        <v>0</v>
      </c>
      <c r="U1559" s="101">
        <v>66140</v>
      </c>
      <c r="V1559" s="102">
        <f t="shared" si="610"/>
        <v>0</v>
      </c>
      <c r="W1559" s="101"/>
      <c r="X1559" s="101"/>
      <c r="Y1559" s="102">
        <f t="shared" si="620"/>
        <v>0</v>
      </c>
      <c r="Z1559" s="102">
        <f t="shared" si="621"/>
        <v>0</v>
      </c>
      <c r="AA1559" s="102" t="e">
        <f t="shared" si="611"/>
        <v>#VALUE!</v>
      </c>
    </row>
    <row r="1560" spans="1:27" ht="17.25">
      <c r="A1560" s="5"/>
      <c r="B1560" s="5"/>
      <c r="C1560" s="93"/>
      <c r="D1560" s="193"/>
      <c r="E1560" s="94"/>
      <c r="F1560" s="95"/>
      <c r="G1560" s="96" t="str">
        <f t="shared" si="612"/>
        <v>Error</v>
      </c>
      <c r="H1560" s="97">
        <v>14400</v>
      </c>
      <c r="I1560" s="98" t="e">
        <f t="shared" si="613"/>
        <v>#VALUE!</v>
      </c>
      <c r="J1560" s="88" t="e">
        <f t="shared" si="608"/>
        <v>#VALUE!</v>
      </c>
      <c r="K1560" s="98">
        <f t="shared" si="614"/>
        <v>0</v>
      </c>
      <c r="L1560" s="98">
        <f t="shared" si="615"/>
        <v>0</v>
      </c>
      <c r="M1560" s="98" t="e">
        <f t="shared" si="616"/>
        <v>#VALUE!</v>
      </c>
      <c r="N1560" s="98" t="e">
        <f t="shared" si="617"/>
        <v>#VALUE!</v>
      </c>
      <c r="O1560" s="97"/>
      <c r="P1560" s="98" t="e">
        <f t="shared" si="609"/>
        <v>#VALUE!</v>
      </c>
      <c r="Q1560" s="99" t="e">
        <f t="shared" si="618"/>
        <v>#VALUE!</v>
      </c>
      <c r="R1560" s="100"/>
      <c r="S1560" s="5"/>
      <c r="T1560" s="28">
        <f t="shared" si="619"/>
        <v>0</v>
      </c>
      <c r="U1560" s="101">
        <v>66140</v>
      </c>
      <c r="V1560" s="102">
        <f t="shared" si="610"/>
        <v>0</v>
      </c>
      <c r="W1560" s="101"/>
      <c r="X1560" s="101"/>
      <c r="Y1560" s="102">
        <f t="shared" si="620"/>
        <v>0</v>
      </c>
      <c r="Z1560" s="102">
        <f t="shared" si="621"/>
        <v>0</v>
      </c>
      <c r="AA1560" s="102" t="e">
        <f t="shared" si="611"/>
        <v>#VALUE!</v>
      </c>
    </row>
    <row r="1561" spans="1:27" ht="17.25">
      <c r="A1561" s="5"/>
      <c r="B1561" s="5"/>
      <c r="C1561" s="93"/>
      <c r="D1561" s="193"/>
      <c r="E1561" s="94"/>
      <c r="F1561" s="95"/>
      <c r="G1561" s="96" t="str">
        <f t="shared" si="612"/>
        <v>Error</v>
      </c>
      <c r="H1561" s="97">
        <v>14400</v>
      </c>
      <c r="I1561" s="98" t="e">
        <f t="shared" si="613"/>
        <v>#VALUE!</v>
      </c>
      <c r="J1561" s="88" t="e">
        <f t="shared" si="608"/>
        <v>#VALUE!</v>
      </c>
      <c r="K1561" s="98">
        <f t="shared" si="614"/>
        <v>0</v>
      </c>
      <c r="L1561" s="98">
        <f t="shared" si="615"/>
        <v>0</v>
      </c>
      <c r="M1561" s="98" t="e">
        <f t="shared" si="616"/>
        <v>#VALUE!</v>
      </c>
      <c r="N1561" s="98" t="e">
        <f t="shared" si="617"/>
        <v>#VALUE!</v>
      </c>
      <c r="O1561" s="97"/>
      <c r="P1561" s="98" t="e">
        <f t="shared" si="609"/>
        <v>#VALUE!</v>
      </c>
      <c r="Q1561" s="99" t="e">
        <f t="shared" si="618"/>
        <v>#VALUE!</v>
      </c>
      <c r="R1561" s="100"/>
      <c r="S1561" s="5"/>
      <c r="T1561" s="28">
        <f t="shared" si="619"/>
        <v>0</v>
      </c>
      <c r="U1561" s="101">
        <v>66140</v>
      </c>
      <c r="V1561" s="102">
        <f t="shared" si="610"/>
        <v>0</v>
      </c>
      <c r="W1561" s="101"/>
      <c r="X1561" s="101"/>
      <c r="Y1561" s="102">
        <f t="shared" si="620"/>
        <v>0</v>
      </c>
      <c r="Z1561" s="102">
        <f t="shared" si="621"/>
        <v>0</v>
      </c>
      <c r="AA1561" s="102" t="e">
        <f t="shared" si="611"/>
        <v>#VALUE!</v>
      </c>
    </row>
    <row r="1562" spans="1:27" ht="17.25">
      <c r="A1562" s="5"/>
      <c r="B1562" s="5"/>
      <c r="C1562" s="93"/>
      <c r="D1562" s="193"/>
      <c r="E1562" s="94"/>
      <c r="F1562" s="95"/>
      <c r="G1562" s="96" t="str">
        <f t="shared" si="612"/>
        <v>Error</v>
      </c>
      <c r="H1562" s="97">
        <v>14400</v>
      </c>
      <c r="I1562" s="98" t="e">
        <f t="shared" si="613"/>
        <v>#VALUE!</v>
      </c>
      <c r="J1562" s="88" t="e">
        <f t="shared" si="608"/>
        <v>#VALUE!</v>
      </c>
      <c r="K1562" s="98">
        <f t="shared" si="614"/>
        <v>0</v>
      </c>
      <c r="L1562" s="98">
        <f t="shared" si="615"/>
        <v>0</v>
      </c>
      <c r="M1562" s="98" t="e">
        <f t="shared" si="616"/>
        <v>#VALUE!</v>
      </c>
      <c r="N1562" s="98" t="e">
        <f t="shared" si="617"/>
        <v>#VALUE!</v>
      </c>
      <c r="O1562" s="97"/>
      <c r="P1562" s="98" t="e">
        <f t="shared" si="609"/>
        <v>#VALUE!</v>
      </c>
      <c r="Q1562" s="99" t="e">
        <f t="shared" si="618"/>
        <v>#VALUE!</v>
      </c>
      <c r="R1562" s="100"/>
      <c r="S1562" s="5"/>
      <c r="T1562" s="28">
        <f t="shared" si="619"/>
        <v>0</v>
      </c>
      <c r="U1562" s="101">
        <v>66140</v>
      </c>
      <c r="V1562" s="102">
        <f t="shared" si="610"/>
        <v>0</v>
      </c>
      <c r="W1562" s="101"/>
      <c r="X1562" s="101"/>
      <c r="Y1562" s="102">
        <f t="shared" si="620"/>
        <v>0</v>
      </c>
      <c r="Z1562" s="102">
        <f t="shared" si="621"/>
        <v>0</v>
      </c>
      <c r="AA1562" s="102" t="e">
        <f t="shared" si="611"/>
        <v>#VALUE!</v>
      </c>
    </row>
    <row r="1563" spans="1:27" ht="17.25">
      <c r="A1563" s="5"/>
      <c r="B1563" s="5"/>
      <c r="C1563" s="93"/>
      <c r="D1563" s="193"/>
      <c r="E1563" s="84"/>
      <c r="F1563" s="85"/>
      <c r="G1563" s="86" t="str">
        <f t="shared" si="612"/>
        <v>Error</v>
      </c>
      <c r="H1563" s="87">
        <v>14400</v>
      </c>
      <c r="I1563" s="88" t="e">
        <f t="shared" si="613"/>
        <v>#VALUE!</v>
      </c>
      <c r="J1563" s="88" t="e">
        <f t="shared" si="608"/>
        <v>#VALUE!</v>
      </c>
      <c r="K1563" s="88">
        <f t="shared" si="614"/>
        <v>0</v>
      </c>
      <c r="L1563" s="88">
        <f t="shared" si="615"/>
        <v>0</v>
      </c>
      <c r="M1563" s="88" t="e">
        <f t="shared" si="616"/>
        <v>#VALUE!</v>
      </c>
      <c r="N1563" s="88" t="e">
        <f t="shared" si="617"/>
        <v>#VALUE!</v>
      </c>
      <c r="O1563" s="87"/>
      <c r="P1563" s="88" t="e">
        <f t="shared" si="609"/>
        <v>#VALUE!</v>
      </c>
      <c r="Q1563" s="89" t="e">
        <f t="shared" si="618"/>
        <v>#VALUE!</v>
      </c>
      <c r="R1563" s="90"/>
      <c r="S1563" s="82"/>
      <c r="T1563" s="28">
        <f t="shared" si="619"/>
        <v>0</v>
      </c>
      <c r="U1563" s="91">
        <v>66140</v>
      </c>
      <c r="V1563" s="92">
        <f t="shared" si="610"/>
        <v>0</v>
      </c>
      <c r="W1563" s="91"/>
      <c r="X1563" s="91"/>
      <c r="Y1563" s="92">
        <f t="shared" si="620"/>
        <v>0</v>
      </c>
      <c r="Z1563" s="92">
        <f t="shared" si="621"/>
        <v>0</v>
      </c>
      <c r="AA1563" s="92" t="e">
        <f t="shared" si="611"/>
        <v>#VALUE!</v>
      </c>
    </row>
    <row r="1564" spans="1:27" ht="17.25">
      <c r="A1564" s="5"/>
      <c r="B1564" s="5"/>
      <c r="C1564" s="93"/>
      <c r="D1564" s="193"/>
      <c r="E1564" s="94"/>
      <c r="F1564" s="95"/>
      <c r="G1564" s="96" t="str">
        <f t="shared" si="612"/>
        <v>Error</v>
      </c>
      <c r="H1564" s="97">
        <v>14400</v>
      </c>
      <c r="I1564" s="98" t="e">
        <f t="shared" si="613"/>
        <v>#VALUE!</v>
      </c>
      <c r="J1564" s="88" t="e">
        <f t="shared" si="608"/>
        <v>#VALUE!</v>
      </c>
      <c r="K1564" s="98">
        <f t="shared" si="614"/>
        <v>0</v>
      </c>
      <c r="L1564" s="98">
        <f t="shared" si="615"/>
        <v>0</v>
      </c>
      <c r="M1564" s="98" t="e">
        <f t="shared" si="616"/>
        <v>#VALUE!</v>
      </c>
      <c r="N1564" s="98" t="e">
        <f t="shared" si="617"/>
        <v>#VALUE!</v>
      </c>
      <c r="O1564" s="97"/>
      <c r="P1564" s="98" t="e">
        <f t="shared" si="609"/>
        <v>#VALUE!</v>
      </c>
      <c r="Q1564" s="99" t="e">
        <f t="shared" si="618"/>
        <v>#VALUE!</v>
      </c>
      <c r="R1564" s="100"/>
      <c r="S1564" s="5"/>
      <c r="T1564" s="28">
        <f t="shared" si="619"/>
        <v>0</v>
      </c>
      <c r="U1564" s="101">
        <v>66140</v>
      </c>
      <c r="V1564" s="102">
        <f t="shared" si="610"/>
        <v>0</v>
      </c>
      <c r="W1564" s="101"/>
      <c r="X1564" s="101"/>
      <c r="Y1564" s="102">
        <f t="shared" si="620"/>
        <v>0</v>
      </c>
      <c r="Z1564" s="102">
        <f t="shared" si="621"/>
        <v>0</v>
      </c>
      <c r="AA1564" s="102" t="e">
        <f t="shared" si="611"/>
        <v>#VALUE!</v>
      </c>
    </row>
    <row r="1565" spans="1:27" ht="17.25">
      <c r="A1565" s="5"/>
      <c r="B1565" s="5"/>
      <c r="C1565" s="93"/>
      <c r="D1565" s="193"/>
      <c r="E1565" s="94"/>
      <c r="F1565" s="95"/>
      <c r="G1565" s="96" t="str">
        <f t="shared" si="612"/>
        <v>Error</v>
      </c>
      <c r="H1565" s="97">
        <v>14400</v>
      </c>
      <c r="I1565" s="98" t="e">
        <f t="shared" si="613"/>
        <v>#VALUE!</v>
      </c>
      <c r="J1565" s="88" t="e">
        <f t="shared" si="608"/>
        <v>#VALUE!</v>
      </c>
      <c r="K1565" s="98">
        <f t="shared" si="614"/>
        <v>0</v>
      </c>
      <c r="L1565" s="98">
        <f t="shared" si="615"/>
        <v>0</v>
      </c>
      <c r="M1565" s="98" t="e">
        <f t="shared" si="616"/>
        <v>#VALUE!</v>
      </c>
      <c r="N1565" s="98" t="e">
        <f t="shared" si="617"/>
        <v>#VALUE!</v>
      </c>
      <c r="O1565" s="97"/>
      <c r="P1565" s="98" t="e">
        <f t="shared" si="609"/>
        <v>#VALUE!</v>
      </c>
      <c r="Q1565" s="99" t="e">
        <f t="shared" si="618"/>
        <v>#VALUE!</v>
      </c>
      <c r="R1565" s="100"/>
      <c r="S1565" s="5"/>
      <c r="T1565" s="28">
        <f t="shared" si="619"/>
        <v>0</v>
      </c>
      <c r="U1565" s="101">
        <v>66140</v>
      </c>
      <c r="V1565" s="102">
        <f t="shared" si="610"/>
        <v>0</v>
      </c>
      <c r="W1565" s="101"/>
      <c r="X1565" s="101"/>
      <c r="Y1565" s="102">
        <f t="shared" si="620"/>
        <v>0</v>
      </c>
      <c r="Z1565" s="102">
        <f t="shared" si="621"/>
        <v>0</v>
      </c>
      <c r="AA1565" s="102" t="e">
        <f t="shared" si="611"/>
        <v>#VALUE!</v>
      </c>
    </row>
    <row r="1566" spans="1:27" ht="17.25">
      <c r="A1566" s="5"/>
      <c r="B1566" s="5"/>
      <c r="C1566" s="93"/>
      <c r="D1566" s="193"/>
      <c r="E1566" s="94"/>
      <c r="F1566" s="95"/>
      <c r="G1566" s="96" t="str">
        <f t="shared" si="612"/>
        <v>Error</v>
      </c>
      <c r="H1566" s="97">
        <v>14400</v>
      </c>
      <c r="I1566" s="98" t="e">
        <f t="shared" si="613"/>
        <v>#VALUE!</v>
      </c>
      <c r="J1566" s="88" t="e">
        <f t="shared" si="608"/>
        <v>#VALUE!</v>
      </c>
      <c r="K1566" s="98">
        <f t="shared" si="614"/>
        <v>0</v>
      </c>
      <c r="L1566" s="98">
        <f t="shared" si="615"/>
        <v>0</v>
      </c>
      <c r="M1566" s="98" t="e">
        <f t="shared" si="616"/>
        <v>#VALUE!</v>
      </c>
      <c r="N1566" s="98" t="e">
        <f t="shared" si="617"/>
        <v>#VALUE!</v>
      </c>
      <c r="O1566" s="97"/>
      <c r="P1566" s="98" t="e">
        <f t="shared" si="609"/>
        <v>#VALUE!</v>
      </c>
      <c r="Q1566" s="99" t="e">
        <f t="shared" si="618"/>
        <v>#VALUE!</v>
      </c>
      <c r="R1566" s="100"/>
      <c r="S1566" s="5"/>
      <c r="T1566" s="28">
        <f t="shared" si="619"/>
        <v>0</v>
      </c>
      <c r="U1566" s="101">
        <v>66140</v>
      </c>
      <c r="V1566" s="102">
        <f t="shared" si="610"/>
        <v>0</v>
      </c>
      <c r="W1566" s="101"/>
      <c r="X1566" s="101"/>
      <c r="Y1566" s="102">
        <f t="shared" si="620"/>
        <v>0</v>
      </c>
      <c r="Z1566" s="102">
        <f t="shared" si="621"/>
        <v>0</v>
      </c>
      <c r="AA1566" s="102" t="e">
        <f t="shared" si="611"/>
        <v>#VALUE!</v>
      </c>
    </row>
    <row r="1567" spans="1:27" ht="17.25">
      <c r="A1567" s="5"/>
      <c r="B1567" s="5"/>
      <c r="C1567" s="93"/>
      <c r="D1567" s="193"/>
      <c r="E1567" s="94"/>
      <c r="F1567" s="95"/>
      <c r="G1567" s="96" t="str">
        <f t="shared" si="612"/>
        <v>Error</v>
      </c>
      <c r="H1567" s="97">
        <v>14400</v>
      </c>
      <c r="I1567" s="98" t="e">
        <f t="shared" si="613"/>
        <v>#VALUE!</v>
      </c>
      <c r="J1567" s="88" t="e">
        <f t="shared" si="608"/>
        <v>#VALUE!</v>
      </c>
      <c r="K1567" s="98">
        <f t="shared" si="614"/>
        <v>0</v>
      </c>
      <c r="L1567" s="98">
        <f t="shared" si="615"/>
        <v>0</v>
      </c>
      <c r="M1567" s="98" t="e">
        <f t="shared" si="616"/>
        <v>#VALUE!</v>
      </c>
      <c r="N1567" s="98" t="e">
        <f t="shared" si="617"/>
        <v>#VALUE!</v>
      </c>
      <c r="O1567" s="97"/>
      <c r="P1567" s="98" t="e">
        <f t="shared" si="609"/>
        <v>#VALUE!</v>
      </c>
      <c r="Q1567" s="99" t="e">
        <f t="shared" si="618"/>
        <v>#VALUE!</v>
      </c>
      <c r="R1567" s="100"/>
      <c r="S1567" s="5"/>
      <c r="T1567" s="28">
        <f t="shared" si="619"/>
        <v>0</v>
      </c>
      <c r="U1567" s="101">
        <v>66140</v>
      </c>
      <c r="V1567" s="102">
        <f t="shared" si="610"/>
        <v>0</v>
      </c>
      <c r="W1567" s="101"/>
      <c r="X1567" s="101"/>
      <c r="Y1567" s="102">
        <f t="shared" si="620"/>
        <v>0</v>
      </c>
      <c r="Z1567" s="102">
        <f t="shared" si="621"/>
        <v>0</v>
      </c>
      <c r="AA1567" s="102" t="e">
        <f t="shared" si="611"/>
        <v>#VALUE!</v>
      </c>
    </row>
    <row r="1568" spans="1:27" ht="17.25">
      <c r="A1568" s="5"/>
      <c r="B1568" s="5"/>
      <c r="C1568" s="93"/>
      <c r="D1568" s="193"/>
      <c r="E1568" s="94"/>
      <c r="F1568" s="95"/>
      <c r="G1568" s="96" t="str">
        <f t="shared" si="612"/>
        <v>Error</v>
      </c>
      <c r="H1568" s="97">
        <v>14400</v>
      </c>
      <c r="I1568" s="98" t="e">
        <f t="shared" si="613"/>
        <v>#VALUE!</v>
      </c>
      <c r="J1568" s="88" t="e">
        <f t="shared" si="608"/>
        <v>#VALUE!</v>
      </c>
      <c r="K1568" s="98">
        <f t="shared" si="614"/>
        <v>0</v>
      </c>
      <c r="L1568" s="98">
        <f t="shared" si="615"/>
        <v>0</v>
      </c>
      <c r="M1568" s="98" t="e">
        <f t="shared" si="616"/>
        <v>#VALUE!</v>
      </c>
      <c r="N1568" s="98" t="e">
        <f t="shared" si="617"/>
        <v>#VALUE!</v>
      </c>
      <c r="O1568" s="97"/>
      <c r="P1568" s="98" t="e">
        <f t="shared" si="609"/>
        <v>#VALUE!</v>
      </c>
      <c r="Q1568" s="99" t="e">
        <f t="shared" si="618"/>
        <v>#VALUE!</v>
      </c>
      <c r="R1568" s="100"/>
      <c r="S1568" s="5"/>
      <c r="T1568" s="28">
        <f t="shared" si="619"/>
        <v>0</v>
      </c>
      <c r="U1568" s="101">
        <v>66140</v>
      </c>
      <c r="V1568" s="102">
        <f t="shared" si="610"/>
        <v>0</v>
      </c>
      <c r="W1568" s="101"/>
      <c r="X1568" s="101"/>
      <c r="Y1568" s="102">
        <f t="shared" si="620"/>
        <v>0</v>
      </c>
      <c r="Z1568" s="102">
        <f t="shared" si="621"/>
        <v>0</v>
      </c>
      <c r="AA1568" s="102" t="e">
        <f t="shared" si="611"/>
        <v>#VALUE!</v>
      </c>
    </row>
    <row r="1569" spans="1:27" ht="17.25">
      <c r="A1569" s="5"/>
      <c r="B1569" s="5"/>
      <c r="C1569" s="93"/>
      <c r="D1569" s="193"/>
      <c r="E1569" s="84"/>
      <c r="F1569" s="85"/>
      <c r="G1569" s="86" t="str">
        <f t="shared" si="612"/>
        <v>Error</v>
      </c>
      <c r="H1569" s="87">
        <v>14400</v>
      </c>
      <c r="I1569" s="88" t="e">
        <f t="shared" si="613"/>
        <v>#VALUE!</v>
      </c>
      <c r="J1569" s="88" t="e">
        <f t="shared" si="608"/>
        <v>#VALUE!</v>
      </c>
      <c r="K1569" s="88">
        <f t="shared" si="614"/>
        <v>0</v>
      </c>
      <c r="L1569" s="88">
        <f t="shared" si="615"/>
        <v>0</v>
      </c>
      <c r="M1569" s="88" t="e">
        <f t="shared" si="616"/>
        <v>#VALUE!</v>
      </c>
      <c r="N1569" s="88" t="e">
        <f t="shared" si="617"/>
        <v>#VALUE!</v>
      </c>
      <c r="O1569" s="87"/>
      <c r="P1569" s="88" t="e">
        <f t="shared" si="609"/>
        <v>#VALUE!</v>
      </c>
      <c r="Q1569" s="89" t="e">
        <f t="shared" si="618"/>
        <v>#VALUE!</v>
      </c>
      <c r="R1569" s="90"/>
      <c r="S1569" s="82"/>
      <c r="T1569" s="28">
        <f t="shared" si="619"/>
        <v>0</v>
      </c>
      <c r="U1569" s="91">
        <v>66140</v>
      </c>
      <c r="V1569" s="92">
        <f t="shared" si="610"/>
        <v>0</v>
      </c>
      <c r="W1569" s="91"/>
      <c r="X1569" s="91"/>
      <c r="Y1569" s="92">
        <f t="shared" si="620"/>
        <v>0</v>
      </c>
      <c r="Z1569" s="92">
        <f t="shared" si="621"/>
        <v>0</v>
      </c>
      <c r="AA1569" s="92" t="e">
        <f t="shared" si="611"/>
        <v>#VALUE!</v>
      </c>
    </row>
    <row r="1570" spans="1:27" ht="17.25">
      <c r="A1570" s="5"/>
      <c r="B1570" s="5"/>
      <c r="C1570" s="93"/>
      <c r="D1570" s="193"/>
      <c r="E1570" s="94"/>
      <c r="F1570" s="95"/>
      <c r="G1570" s="96" t="str">
        <f t="shared" si="612"/>
        <v>Error</v>
      </c>
      <c r="H1570" s="97">
        <v>14400</v>
      </c>
      <c r="I1570" s="98" t="e">
        <f t="shared" si="613"/>
        <v>#VALUE!</v>
      </c>
      <c r="J1570" s="88" t="e">
        <f t="shared" si="608"/>
        <v>#VALUE!</v>
      </c>
      <c r="K1570" s="98">
        <f t="shared" si="614"/>
        <v>0</v>
      </c>
      <c r="L1570" s="98">
        <f t="shared" si="615"/>
        <v>0</v>
      </c>
      <c r="M1570" s="98" t="e">
        <f t="shared" si="616"/>
        <v>#VALUE!</v>
      </c>
      <c r="N1570" s="98" t="e">
        <f t="shared" si="617"/>
        <v>#VALUE!</v>
      </c>
      <c r="O1570" s="97"/>
      <c r="P1570" s="98" t="e">
        <f t="shared" si="609"/>
        <v>#VALUE!</v>
      </c>
      <c r="Q1570" s="99" t="e">
        <f t="shared" si="618"/>
        <v>#VALUE!</v>
      </c>
      <c r="R1570" s="100"/>
      <c r="S1570" s="5"/>
      <c r="T1570" s="28">
        <f t="shared" si="619"/>
        <v>0</v>
      </c>
      <c r="U1570" s="101">
        <v>66140</v>
      </c>
      <c r="V1570" s="102">
        <f t="shared" si="610"/>
        <v>0</v>
      </c>
      <c r="W1570" s="101"/>
      <c r="X1570" s="101"/>
      <c r="Y1570" s="102">
        <f t="shared" si="620"/>
        <v>0</v>
      </c>
      <c r="Z1570" s="102">
        <f t="shared" si="621"/>
        <v>0</v>
      </c>
      <c r="AA1570" s="102" t="e">
        <f t="shared" si="611"/>
        <v>#VALUE!</v>
      </c>
    </row>
    <row r="1571" spans="1:27" ht="17.25">
      <c r="A1571" s="5"/>
      <c r="B1571" s="5"/>
      <c r="C1571" s="93"/>
      <c r="D1571" s="193"/>
      <c r="E1571" s="94"/>
      <c r="F1571" s="95"/>
      <c r="G1571" s="96" t="str">
        <f t="shared" si="612"/>
        <v>Error</v>
      </c>
      <c r="H1571" s="97">
        <v>14400</v>
      </c>
      <c r="I1571" s="98" t="e">
        <f t="shared" si="613"/>
        <v>#VALUE!</v>
      </c>
      <c r="J1571" s="88" t="e">
        <f t="shared" si="608"/>
        <v>#VALUE!</v>
      </c>
      <c r="K1571" s="98">
        <f t="shared" si="614"/>
        <v>0</v>
      </c>
      <c r="L1571" s="98">
        <f t="shared" si="615"/>
        <v>0</v>
      </c>
      <c r="M1571" s="98" t="e">
        <f t="shared" si="616"/>
        <v>#VALUE!</v>
      </c>
      <c r="N1571" s="98" t="e">
        <f t="shared" si="617"/>
        <v>#VALUE!</v>
      </c>
      <c r="O1571" s="97"/>
      <c r="P1571" s="98" t="e">
        <f t="shared" si="609"/>
        <v>#VALUE!</v>
      </c>
      <c r="Q1571" s="99" t="e">
        <f t="shared" si="618"/>
        <v>#VALUE!</v>
      </c>
      <c r="R1571" s="100"/>
      <c r="S1571" s="5"/>
      <c r="T1571" s="28">
        <f t="shared" si="619"/>
        <v>0</v>
      </c>
      <c r="U1571" s="101">
        <v>66140</v>
      </c>
      <c r="V1571" s="102">
        <f t="shared" ref="V1571:V1602" si="622">+U1571*T1571</f>
        <v>0</v>
      </c>
      <c r="W1571" s="101"/>
      <c r="X1571" s="101"/>
      <c r="Y1571" s="102">
        <f t="shared" si="620"/>
        <v>0</v>
      </c>
      <c r="Z1571" s="102">
        <f t="shared" si="621"/>
        <v>0</v>
      </c>
      <c r="AA1571" s="102" t="e">
        <f t="shared" ref="AA1571:AA1602" si="623">+Z1571+Q1571</f>
        <v>#VALUE!</v>
      </c>
    </row>
    <row r="1572" spans="1:27" ht="17.25">
      <c r="A1572" s="5"/>
      <c r="B1572" s="5"/>
      <c r="C1572" s="93"/>
      <c r="D1572" s="193"/>
      <c r="E1572" s="94"/>
      <c r="F1572" s="95"/>
      <c r="G1572" s="96" t="str">
        <f t="shared" si="612"/>
        <v>Error</v>
      </c>
      <c r="H1572" s="97">
        <v>14400</v>
      </c>
      <c r="I1572" s="98" t="e">
        <f t="shared" si="613"/>
        <v>#VALUE!</v>
      </c>
      <c r="J1572" s="88" t="e">
        <f t="shared" si="608"/>
        <v>#VALUE!</v>
      </c>
      <c r="K1572" s="98">
        <f t="shared" si="614"/>
        <v>0</v>
      </c>
      <c r="L1572" s="98">
        <f t="shared" si="615"/>
        <v>0</v>
      </c>
      <c r="M1572" s="98" t="e">
        <f t="shared" si="616"/>
        <v>#VALUE!</v>
      </c>
      <c r="N1572" s="98" t="e">
        <f t="shared" si="617"/>
        <v>#VALUE!</v>
      </c>
      <c r="O1572" s="97"/>
      <c r="P1572" s="98" t="e">
        <f t="shared" si="609"/>
        <v>#VALUE!</v>
      </c>
      <c r="Q1572" s="99" t="e">
        <f t="shared" si="618"/>
        <v>#VALUE!</v>
      </c>
      <c r="R1572" s="100"/>
      <c r="S1572" s="5"/>
      <c r="T1572" s="28">
        <f t="shared" si="619"/>
        <v>0</v>
      </c>
      <c r="U1572" s="101">
        <v>66140</v>
      </c>
      <c r="V1572" s="102">
        <f t="shared" si="622"/>
        <v>0</v>
      </c>
      <c r="W1572" s="101"/>
      <c r="X1572" s="101"/>
      <c r="Y1572" s="102">
        <f t="shared" si="620"/>
        <v>0</v>
      </c>
      <c r="Z1572" s="102">
        <f t="shared" si="621"/>
        <v>0</v>
      </c>
      <c r="AA1572" s="102" t="e">
        <f t="shared" si="623"/>
        <v>#VALUE!</v>
      </c>
    </row>
    <row r="1573" spans="1:27" ht="17.25">
      <c r="A1573" s="5"/>
      <c r="B1573" s="5"/>
      <c r="C1573" s="93"/>
      <c r="D1573" s="193"/>
      <c r="E1573" s="94"/>
      <c r="F1573" s="95"/>
      <c r="G1573" s="96" t="str">
        <f t="shared" si="612"/>
        <v>Error</v>
      </c>
      <c r="H1573" s="97">
        <v>14400</v>
      </c>
      <c r="I1573" s="98" t="e">
        <f t="shared" si="613"/>
        <v>#VALUE!</v>
      </c>
      <c r="J1573" s="88" t="e">
        <f t="shared" si="608"/>
        <v>#VALUE!</v>
      </c>
      <c r="K1573" s="98">
        <f t="shared" si="614"/>
        <v>0</v>
      </c>
      <c r="L1573" s="98">
        <f t="shared" si="615"/>
        <v>0</v>
      </c>
      <c r="M1573" s="98" t="e">
        <f t="shared" si="616"/>
        <v>#VALUE!</v>
      </c>
      <c r="N1573" s="98" t="e">
        <f t="shared" si="617"/>
        <v>#VALUE!</v>
      </c>
      <c r="O1573" s="97"/>
      <c r="P1573" s="98" t="e">
        <f t="shared" si="609"/>
        <v>#VALUE!</v>
      </c>
      <c r="Q1573" s="99" t="e">
        <f t="shared" si="618"/>
        <v>#VALUE!</v>
      </c>
      <c r="R1573" s="100"/>
      <c r="S1573" s="5"/>
      <c r="T1573" s="28">
        <f t="shared" si="619"/>
        <v>0</v>
      </c>
      <c r="U1573" s="101">
        <v>66140</v>
      </c>
      <c r="V1573" s="102">
        <f t="shared" si="622"/>
        <v>0</v>
      </c>
      <c r="W1573" s="101"/>
      <c r="X1573" s="101"/>
      <c r="Y1573" s="102">
        <f t="shared" si="620"/>
        <v>0</v>
      </c>
      <c r="Z1573" s="102">
        <f t="shared" si="621"/>
        <v>0</v>
      </c>
      <c r="AA1573" s="102" t="e">
        <f t="shared" si="623"/>
        <v>#VALUE!</v>
      </c>
    </row>
    <row r="1574" spans="1:27" ht="17.25">
      <c r="A1574" s="5"/>
      <c r="B1574" s="5"/>
      <c r="C1574" s="93"/>
      <c r="D1574" s="193"/>
      <c r="E1574" s="94"/>
      <c r="F1574" s="95"/>
      <c r="G1574" s="96" t="str">
        <f t="shared" si="612"/>
        <v>Error</v>
      </c>
      <c r="H1574" s="97">
        <v>14400</v>
      </c>
      <c r="I1574" s="98" t="e">
        <f t="shared" si="613"/>
        <v>#VALUE!</v>
      </c>
      <c r="J1574" s="88" t="e">
        <f t="shared" si="608"/>
        <v>#VALUE!</v>
      </c>
      <c r="K1574" s="98">
        <f t="shared" si="614"/>
        <v>0</v>
      </c>
      <c r="L1574" s="98">
        <f t="shared" si="615"/>
        <v>0</v>
      </c>
      <c r="M1574" s="98" t="e">
        <f t="shared" si="616"/>
        <v>#VALUE!</v>
      </c>
      <c r="N1574" s="98" t="e">
        <f t="shared" si="617"/>
        <v>#VALUE!</v>
      </c>
      <c r="O1574" s="97"/>
      <c r="P1574" s="98" t="e">
        <f t="shared" si="609"/>
        <v>#VALUE!</v>
      </c>
      <c r="Q1574" s="99" t="e">
        <f t="shared" si="618"/>
        <v>#VALUE!</v>
      </c>
      <c r="R1574" s="100"/>
      <c r="S1574" s="5"/>
      <c r="T1574" s="28">
        <f t="shared" si="619"/>
        <v>0</v>
      </c>
      <c r="U1574" s="101">
        <v>66140</v>
      </c>
      <c r="V1574" s="102">
        <f t="shared" si="622"/>
        <v>0</v>
      </c>
      <c r="W1574" s="101"/>
      <c r="X1574" s="101"/>
      <c r="Y1574" s="102">
        <f t="shared" si="620"/>
        <v>0</v>
      </c>
      <c r="Z1574" s="102">
        <f t="shared" si="621"/>
        <v>0</v>
      </c>
      <c r="AA1574" s="102" t="e">
        <f t="shared" si="623"/>
        <v>#VALUE!</v>
      </c>
    </row>
    <row r="1575" spans="1:27" ht="17.25">
      <c r="A1575" s="5"/>
      <c r="B1575" s="5"/>
      <c r="C1575" s="93"/>
      <c r="D1575" s="193"/>
      <c r="E1575" s="84"/>
      <c r="F1575" s="85"/>
      <c r="G1575" s="86" t="str">
        <f t="shared" si="612"/>
        <v>Error</v>
      </c>
      <c r="H1575" s="87">
        <v>14400</v>
      </c>
      <c r="I1575" s="88" t="e">
        <f t="shared" si="613"/>
        <v>#VALUE!</v>
      </c>
      <c r="J1575" s="88" t="e">
        <f t="shared" si="608"/>
        <v>#VALUE!</v>
      </c>
      <c r="K1575" s="88">
        <f t="shared" si="614"/>
        <v>0</v>
      </c>
      <c r="L1575" s="88">
        <f t="shared" si="615"/>
        <v>0</v>
      </c>
      <c r="M1575" s="88" t="e">
        <f t="shared" si="616"/>
        <v>#VALUE!</v>
      </c>
      <c r="N1575" s="88" t="e">
        <f t="shared" si="617"/>
        <v>#VALUE!</v>
      </c>
      <c r="O1575" s="87"/>
      <c r="P1575" s="88" t="e">
        <f t="shared" si="609"/>
        <v>#VALUE!</v>
      </c>
      <c r="Q1575" s="89" t="e">
        <f t="shared" si="618"/>
        <v>#VALUE!</v>
      </c>
      <c r="R1575" s="90"/>
      <c r="S1575" s="82"/>
      <c r="T1575" s="28">
        <f t="shared" si="619"/>
        <v>0</v>
      </c>
      <c r="U1575" s="91">
        <v>66140</v>
      </c>
      <c r="V1575" s="92">
        <f t="shared" si="622"/>
        <v>0</v>
      </c>
      <c r="W1575" s="91"/>
      <c r="X1575" s="91"/>
      <c r="Y1575" s="92">
        <f t="shared" si="620"/>
        <v>0</v>
      </c>
      <c r="Z1575" s="92">
        <f t="shared" si="621"/>
        <v>0</v>
      </c>
      <c r="AA1575" s="92" t="e">
        <f t="shared" si="623"/>
        <v>#VALUE!</v>
      </c>
    </row>
    <row r="1576" spans="1:27" ht="17.25">
      <c r="A1576" s="5"/>
      <c r="B1576" s="5"/>
      <c r="C1576" s="93"/>
      <c r="D1576" s="193"/>
      <c r="E1576" s="94"/>
      <c r="F1576" s="95"/>
      <c r="G1576" s="96" t="str">
        <f t="shared" si="612"/>
        <v>Error</v>
      </c>
      <c r="H1576" s="97">
        <v>14400</v>
      </c>
      <c r="I1576" s="98" t="e">
        <f t="shared" si="613"/>
        <v>#VALUE!</v>
      </c>
      <c r="J1576" s="88" t="e">
        <f t="shared" si="608"/>
        <v>#VALUE!</v>
      </c>
      <c r="K1576" s="98">
        <f t="shared" si="614"/>
        <v>0</v>
      </c>
      <c r="L1576" s="98">
        <f t="shared" si="615"/>
        <v>0</v>
      </c>
      <c r="M1576" s="98" t="e">
        <f t="shared" si="616"/>
        <v>#VALUE!</v>
      </c>
      <c r="N1576" s="98" t="e">
        <f t="shared" si="617"/>
        <v>#VALUE!</v>
      </c>
      <c r="O1576" s="97"/>
      <c r="P1576" s="98" t="e">
        <f t="shared" si="609"/>
        <v>#VALUE!</v>
      </c>
      <c r="Q1576" s="99" t="e">
        <f t="shared" si="618"/>
        <v>#VALUE!</v>
      </c>
      <c r="R1576" s="100"/>
      <c r="S1576" s="5"/>
      <c r="T1576" s="28">
        <f t="shared" si="619"/>
        <v>0</v>
      </c>
      <c r="U1576" s="101">
        <v>66140</v>
      </c>
      <c r="V1576" s="102">
        <f t="shared" si="622"/>
        <v>0</v>
      </c>
      <c r="W1576" s="101"/>
      <c r="X1576" s="101"/>
      <c r="Y1576" s="102">
        <f t="shared" si="620"/>
        <v>0</v>
      </c>
      <c r="Z1576" s="102">
        <f t="shared" si="621"/>
        <v>0</v>
      </c>
      <c r="AA1576" s="102" t="e">
        <f t="shared" si="623"/>
        <v>#VALUE!</v>
      </c>
    </row>
    <row r="1577" spans="1:27" ht="17.25">
      <c r="A1577" s="5"/>
      <c r="B1577" s="5"/>
      <c r="C1577" s="93"/>
      <c r="D1577" s="193"/>
      <c r="E1577" s="94"/>
      <c r="F1577" s="95"/>
      <c r="G1577" s="96" t="str">
        <f t="shared" si="612"/>
        <v>Error</v>
      </c>
      <c r="H1577" s="97">
        <v>14400</v>
      </c>
      <c r="I1577" s="98" t="e">
        <f t="shared" si="613"/>
        <v>#VALUE!</v>
      </c>
      <c r="J1577" s="88" t="e">
        <f t="shared" si="608"/>
        <v>#VALUE!</v>
      </c>
      <c r="K1577" s="98">
        <f t="shared" si="614"/>
        <v>0</v>
      </c>
      <c r="L1577" s="98">
        <f t="shared" si="615"/>
        <v>0</v>
      </c>
      <c r="M1577" s="98" t="e">
        <f t="shared" si="616"/>
        <v>#VALUE!</v>
      </c>
      <c r="N1577" s="98" t="e">
        <f t="shared" si="617"/>
        <v>#VALUE!</v>
      </c>
      <c r="O1577" s="97"/>
      <c r="P1577" s="98" t="e">
        <f t="shared" si="609"/>
        <v>#VALUE!</v>
      </c>
      <c r="Q1577" s="99" t="e">
        <f t="shared" si="618"/>
        <v>#VALUE!</v>
      </c>
      <c r="R1577" s="100"/>
      <c r="S1577" s="5"/>
      <c r="T1577" s="28">
        <f t="shared" si="619"/>
        <v>0</v>
      </c>
      <c r="U1577" s="101">
        <v>66140</v>
      </c>
      <c r="V1577" s="102">
        <f t="shared" si="622"/>
        <v>0</v>
      </c>
      <c r="W1577" s="101"/>
      <c r="X1577" s="101"/>
      <c r="Y1577" s="102">
        <f t="shared" si="620"/>
        <v>0</v>
      </c>
      <c r="Z1577" s="102">
        <f t="shared" si="621"/>
        <v>0</v>
      </c>
      <c r="AA1577" s="102" t="e">
        <f t="shared" si="623"/>
        <v>#VALUE!</v>
      </c>
    </row>
    <row r="1578" spans="1:27" ht="17.25">
      <c r="A1578" s="5"/>
      <c r="B1578" s="5"/>
      <c r="C1578" s="93"/>
      <c r="D1578" s="193"/>
      <c r="E1578" s="94"/>
      <c r="F1578" s="95"/>
      <c r="G1578" s="96" t="str">
        <f t="shared" si="612"/>
        <v>Error</v>
      </c>
      <c r="H1578" s="97">
        <v>14400</v>
      </c>
      <c r="I1578" s="98" t="e">
        <f t="shared" si="613"/>
        <v>#VALUE!</v>
      </c>
      <c r="J1578" s="88" t="e">
        <f t="shared" si="608"/>
        <v>#VALUE!</v>
      </c>
      <c r="K1578" s="98">
        <f t="shared" si="614"/>
        <v>0</v>
      </c>
      <c r="L1578" s="98">
        <f t="shared" si="615"/>
        <v>0</v>
      </c>
      <c r="M1578" s="98" t="e">
        <f t="shared" si="616"/>
        <v>#VALUE!</v>
      </c>
      <c r="N1578" s="98" t="e">
        <f t="shared" si="617"/>
        <v>#VALUE!</v>
      </c>
      <c r="O1578" s="97"/>
      <c r="P1578" s="98" t="e">
        <f t="shared" si="609"/>
        <v>#VALUE!</v>
      </c>
      <c r="Q1578" s="99" t="e">
        <f t="shared" si="618"/>
        <v>#VALUE!</v>
      </c>
      <c r="R1578" s="100"/>
      <c r="S1578" s="5"/>
      <c r="T1578" s="28">
        <f t="shared" si="619"/>
        <v>0</v>
      </c>
      <c r="U1578" s="101">
        <v>66140</v>
      </c>
      <c r="V1578" s="102">
        <f t="shared" si="622"/>
        <v>0</v>
      </c>
      <c r="W1578" s="101"/>
      <c r="X1578" s="101"/>
      <c r="Y1578" s="102">
        <f t="shared" si="620"/>
        <v>0</v>
      </c>
      <c r="Z1578" s="102">
        <f t="shared" si="621"/>
        <v>0</v>
      </c>
      <c r="AA1578" s="102" t="e">
        <f t="shared" si="623"/>
        <v>#VALUE!</v>
      </c>
    </row>
    <row r="1579" spans="1:27" ht="17.25">
      <c r="A1579" s="5"/>
      <c r="B1579" s="5"/>
      <c r="C1579" s="93"/>
      <c r="D1579" s="193"/>
      <c r="E1579" s="94"/>
      <c r="F1579" s="95"/>
      <c r="G1579" s="96" t="str">
        <f t="shared" si="612"/>
        <v>Error</v>
      </c>
      <c r="H1579" s="97">
        <v>14400</v>
      </c>
      <c r="I1579" s="98" t="e">
        <f t="shared" si="613"/>
        <v>#VALUE!</v>
      </c>
      <c r="J1579" s="88" t="e">
        <f t="shared" si="608"/>
        <v>#VALUE!</v>
      </c>
      <c r="K1579" s="98">
        <f t="shared" si="614"/>
        <v>0</v>
      </c>
      <c r="L1579" s="98">
        <f t="shared" si="615"/>
        <v>0</v>
      </c>
      <c r="M1579" s="98" t="e">
        <f t="shared" si="616"/>
        <v>#VALUE!</v>
      </c>
      <c r="N1579" s="98" t="e">
        <f t="shared" si="617"/>
        <v>#VALUE!</v>
      </c>
      <c r="O1579" s="97"/>
      <c r="P1579" s="98" t="e">
        <f t="shared" si="609"/>
        <v>#VALUE!</v>
      </c>
      <c r="Q1579" s="99" t="e">
        <f t="shared" si="618"/>
        <v>#VALUE!</v>
      </c>
      <c r="R1579" s="100"/>
      <c r="S1579" s="5"/>
      <c r="T1579" s="28">
        <f t="shared" si="619"/>
        <v>0</v>
      </c>
      <c r="U1579" s="101">
        <v>66140</v>
      </c>
      <c r="V1579" s="102">
        <f t="shared" si="622"/>
        <v>0</v>
      </c>
      <c r="W1579" s="101"/>
      <c r="X1579" s="101"/>
      <c r="Y1579" s="102">
        <f t="shared" si="620"/>
        <v>0</v>
      </c>
      <c r="Z1579" s="102">
        <f t="shared" si="621"/>
        <v>0</v>
      </c>
      <c r="AA1579" s="102" t="e">
        <f t="shared" si="623"/>
        <v>#VALUE!</v>
      </c>
    </row>
    <row r="1580" spans="1:27" ht="17.25">
      <c r="A1580" s="5"/>
      <c r="B1580" s="5"/>
      <c r="C1580" s="93"/>
      <c r="D1580" s="193"/>
      <c r="E1580" s="94"/>
      <c r="F1580" s="95"/>
      <c r="G1580" s="96" t="str">
        <f t="shared" si="612"/>
        <v>Error</v>
      </c>
      <c r="H1580" s="97">
        <v>14400</v>
      </c>
      <c r="I1580" s="98" t="e">
        <f t="shared" si="613"/>
        <v>#VALUE!</v>
      </c>
      <c r="J1580" s="88" t="e">
        <f t="shared" si="608"/>
        <v>#VALUE!</v>
      </c>
      <c r="K1580" s="98">
        <f t="shared" si="614"/>
        <v>0</v>
      </c>
      <c r="L1580" s="98">
        <f t="shared" si="615"/>
        <v>0</v>
      </c>
      <c r="M1580" s="98" t="e">
        <f t="shared" si="616"/>
        <v>#VALUE!</v>
      </c>
      <c r="N1580" s="98" t="e">
        <f t="shared" si="617"/>
        <v>#VALUE!</v>
      </c>
      <c r="O1580" s="97"/>
      <c r="P1580" s="98" t="e">
        <f t="shared" si="609"/>
        <v>#VALUE!</v>
      </c>
      <c r="Q1580" s="99" t="e">
        <f t="shared" si="618"/>
        <v>#VALUE!</v>
      </c>
      <c r="R1580" s="100"/>
      <c r="S1580" s="5"/>
      <c r="T1580" s="28">
        <f t="shared" si="619"/>
        <v>0</v>
      </c>
      <c r="U1580" s="101">
        <v>66140</v>
      </c>
      <c r="V1580" s="102">
        <f t="shared" si="622"/>
        <v>0</v>
      </c>
      <c r="W1580" s="101"/>
      <c r="X1580" s="101"/>
      <c r="Y1580" s="102">
        <f t="shared" si="620"/>
        <v>0</v>
      </c>
      <c r="Z1580" s="102">
        <f t="shared" si="621"/>
        <v>0</v>
      </c>
      <c r="AA1580" s="102" t="e">
        <f t="shared" si="623"/>
        <v>#VALUE!</v>
      </c>
    </row>
    <row r="1581" spans="1:27" ht="17.25">
      <c r="A1581" s="5"/>
      <c r="B1581" s="5"/>
      <c r="C1581" s="93"/>
      <c r="D1581" s="193"/>
      <c r="E1581" s="84"/>
      <c r="F1581" s="85"/>
      <c r="G1581" s="86" t="str">
        <f t="shared" si="612"/>
        <v>Error</v>
      </c>
      <c r="H1581" s="87">
        <v>14400</v>
      </c>
      <c r="I1581" s="88" t="e">
        <f t="shared" si="613"/>
        <v>#VALUE!</v>
      </c>
      <c r="J1581" s="88" t="e">
        <f t="shared" si="608"/>
        <v>#VALUE!</v>
      </c>
      <c r="K1581" s="88">
        <f t="shared" si="614"/>
        <v>0</v>
      </c>
      <c r="L1581" s="88">
        <f t="shared" si="615"/>
        <v>0</v>
      </c>
      <c r="M1581" s="88" t="e">
        <f t="shared" si="616"/>
        <v>#VALUE!</v>
      </c>
      <c r="N1581" s="88" t="e">
        <f t="shared" si="617"/>
        <v>#VALUE!</v>
      </c>
      <c r="O1581" s="87"/>
      <c r="P1581" s="88" t="e">
        <f t="shared" si="609"/>
        <v>#VALUE!</v>
      </c>
      <c r="Q1581" s="89" t="e">
        <f t="shared" si="618"/>
        <v>#VALUE!</v>
      </c>
      <c r="R1581" s="90"/>
      <c r="S1581" s="82"/>
      <c r="T1581" s="28">
        <f t="shared" si="619"/>
        <v>0</v>
      </c>
      <c r="U1581" s="91">
        <v>66140</v>
      </c>
      <c r="V1581" s="92">
        <f t="shared" si="622"/>
        <v>0</v>
      </c>
      <c r="W1581" s="91"/>
      <c r="X1581" s="91"/>
      <c r="Y1581" s="92">
        <f t="shared" si="620"/>
        <v>0</v>
      </c>
      <c r="Z1581" s="92">
        <f t="shared" si="621"/>
        <v>0</v>
      </c>
      <c r="AA1581" s="92" t="e">
        <f t="shared" si="623"/>
        <v>#VALUE!</v>
      </c>
    </row>
    <row r="1582" spans="1:27" ht="17.25">
      <c r="A1582" s="5"/>
      <c r="B1582" s="5"/>
      <c r="C1582" s="93"/>
      <c r="D1582" s="193"/>
      <c r="E1582" s="94"/>
      <c r="F1582" s="95"/>
      <c r="G1582" s="96" t="str">
        <f t="shared" si="612"/>
        <v>Error</v>
      </c>
      <c r="H1582" s="97">
        <v>14400</v>
      </c>
      <c r="I1582" s="98" t="e">
        <f t="shared" si="613"/>
        <v>#VALUE!</v>
      </c>
      <c r="J1582" s="88" t="e">
        <f t="shared" si="608"/>
        <v>#VALUE!</v>
      </c>
      <c r="K1582" s="98">
        <f t="shared" si="614"/>
        <v>0</v>
      </c>
      <c r="L1582" s="98">
        <f t="shared" si="615"/>
        <v>0</v>
      </c>
      <c r="M1582" s="98" t="e">
        <f t="shared" si="616"/>
        <v>#VALUE!</v>
      </c>
      <c r="N1582" s="98" t="e">
        <f t="shared" si="617"/>
        <v>#VALUE!</v>
      </c>
      <c r="O1582" s="97"/>
      <c r="P1582" s="98" t="e">
        <f t="shared" si="609"/>
        <v>#VALUE!</v>
      </c>
      <c r="Q1582" s="99" t="e">
        <f t="shared" si="618"/>
        <v>#VALUE!</v>
      </c>
      <c r="R1582" s="100"/>
      <c r="S1582" s="5"/>
      <c r="T1582" s="28">
        <f t="shared" si="619"/>
        <v>0</v>
      </c>
      <c r="U1582" s="101">
        <v>66140</v>
      </c>
      <c r="V1582" s="102">
        <f t="shared" si="622"/>
        <v>0</v>
      </c>
      <c r="W1582" s="101"/>
      <c r="X1582" s="101"/>
      <c r="Y1582" s="102">
        <f t="shared" si="620"/>
        <v>0</v>
      </c>
      <c r="Z1582" s="102">
        <f t="shared" si="621"/>
        <v>0</v>
      </c>
      <c r="AA1582" s="102" t="e">
        <f t="shared" si="623"/>
        <v>#VALUE!</v>
      </c>
    </row>
    <row r="1583" spans="1:27" ht="17.25">
      <c r="A1583" s="5"/>
      <c r="B1583" s="5"/>
      <c r="C1583" s="93"/>
      <c r="D1583" s="193"/>
      <c r="E1583" s="94"/>
      <c r="F1583" s="95"/>
      <c r="G1583" s="96" t="str">
        <f t="shared" si="612"/>
        <v>Error</v>
      </c>
      <c r="H1583" s="97">
        <v>14400</v>
      </c>
      <c r="I1583" s="98" t="e">
        <f t="shared" si="613"/>
        <v>#VALUE!</v>
      </c>
      <c r="J1583" s="88" t="e">
        <f t="shared" si="608"/>
        <v>#VALUE!</v>
      </c>
      <c r="K1583" s="98">
        <f t="shared" si="614"/>
        <v>0</v>
      </c>
      <c r="L1583" s="98">
        <f t="shared" si="615"/>
        <v>0</v>
      </c>
      <c r="M1583" s="98" t="e">
        <f t="shared" si="616"/>
        <v>#VALUE!</v>
      </c>
      <c r="N1583" s="98" t="e">
        <f t="shared" si="617"/>
        <v>#VALUE!</v>
      </c>
      <c r="O1583" s="97"/>
      <c r="P1583" s="98" t="e">
        <f t="shared" si="609"/>
        <v>#VALUE!</v>
      </c>
      <c r="Q1583" s="99" t="e">
        <f t="shared" si="618"/>
        <v>#VALUE!</v>
      </c>
      <c r="R1583" s="100"/>
      <c r="S1583" s="5"/>
      <c r="T1583" s="28">
        <f t="shared" si="619"/>
        <v>0</v>
      </c>
      <c r="U1583" s="101">
        <v>66140</v>
      </c>
      <c r="V1583" s="102">
        <f t="shared" si="622"/>
        <v>0</v>
      </c>
      <c r="W1583" s="101"/>
      <c r="X1583" s="101"/>
      <c r="Y1583" s="102">
        <f t="shared" si="620"/>
        <v>0</v>
      </c>
      <c r="Z1583" s="102">
        <f t="shared" si="621"/>
        <v>0</v>
      </c>
      <c r="AA1583" s="102" t="e">
        <f t="shared" si="623"/>
        <v>#VALUE!</v>
      </c>
    </row>
    <row r="1584" spans="1:27" ht="17.25">
      <c r="A1584" s="5"/>
      <c r="B1584" s="5"/>
      <c r="C1584" s="93"/>
      <c r="D1584" s="193"/>
      <c r="E1584" s="94"/>
      <c r="F1584" s="95"/>
      <c r="G1584" s="96" t="str">
        <f t="shared" si="612"/>
        <v>Error</v>
      </c>
      <c r="H1584" s="97">
        <v>14400</v>
      </c>
      <c r="I1584" s="98" t="e">
        <f t="shared" si="613"/>
        <v>#VALUE!</v>
      </c>
      <c r="J1584" s="88" t="e">
        <f t="shared" si="608"/>
        <v>#VALUE!</v>
      </c>
      <c r="K1584" s="98">
        <f t="shared" si="614"/>
        <v>0</v>
      </c>
      <c r="L1584" s="98">
        <f t="shared" si="615"/>
        <v>0</v>
      </c>
      <c r="M1584" s="98" t="e">
        <f t="shared" si="616"/>
        <v>#VALUE!</v>
      </c>
      <c r="N1584" s="98" t="e">
        <f t="shared" si="617"/>
        <v>#VALUE!</v>
      </c>
      <c r="O1584" s="97"/>
      <c r="P1584" s="98" t="e">
        <f t="shared" si="609"/>
        <v>#VALUE!</v>
      </c>
      <c r="Q1584" s="99" t="e">
        <f t="shared" si="618"/>
        <v>#VALUE!</v>
      </c>
      <c r="R1584" s="100"/>
      <c r="S1584" s="5"/>
      <c r="T1584" s="28">
        <f t="shared" si="619"/>
        <v>0</v>
      </c>
      <c r="U1584" s="101">
        <v>66140</v>
      </c>
      <c r="V1584" s="102">
        <f t="shared" si="622"/>
        <v>0</v>
      </c>
      <c r="W1584" s="101"/>
      <c r="X1584" s="101"/>
      <c r="Y1584" s="102">
        <f t="shared" si="620"/>
        <v>0</v>
      </c>
      <c r="Z1584" s="102">
        <f t="shared" si="621"/>
        <v>0</v>
      </c>
      <c r="AA1584" s="102" t="e">
        <f t="shared" si="623"/>
        <v>#VALUE!</v>
      </c>
    </row>
    <row r="1585" spans="1:27" ht="17.25">
      <c r="A1585" s="5"/>
      <c r="B1585" s="5"/>
      <c r="C1585" s="93"/>
      <c r="D1585" s="193"/>
      <c r="E1585" s="94"/>
      <c r="F1585" s="95"/>
      <c r="G1585" s="96" t="str">
        <f t="shared" si="612"/>
        <v>Error</v>
      </c>
      <c r="H1585" s="97">
        <v>14400</v>
      </c>
      <c r="I1585" s="98" t="e">
        <f t="shared" si="613"/>
        <v>#VALUE!</v>
      </c>
      <c r="J1585" s="88" t="e">
        <f t="shared" si="608"/>
        <v>#VALUE!</v>
      </c>
      <c r="K1585" s="98">
        <f t="shared" si="614"/>
        <v>0</v>
      </c>
      <c r="L1585" s="98">
        <f t="shared" si="615"/>
        <v>0</v>
      </c>
      <c r="M1585" s="98" t="e">
        <f t="shared" si="616"/>
        <v>#VALUE!</v>
      </c>
      <c r="N1585" s="98" t="e">
        <f t="shared" si="617"/>
        <v>#VALUE!</v>
      </c>
      <c r="O1585" s="97"/>
      <c r="P1585" s="98" t="e">
        <f t="shared" si="609"/>
        <v>#VALUE!</v>
      </c>
      <c r="Q1585" s="99" t="e">
        <f t="shared" si="618"/>
        <v>#VALUE!</v>
      </c>
      <c r="R1585" s="100"/>
      <c r="S1585" s="5"/>
      <c r="T1585" s="28">
        <f t="shared" si="619"/>
        <v>0</v>
      </c>
      <c r="U1585" s="101">
        <v>66140</v>
      </c>
      <c r="V1585" s="102">
        <f t="shared" si="622"/>
        <v>0</v>
      </c>
      <c r="W1585" s="101"/>
      <c r="X1585" s="101"/>
      <c r="Y1585" s="102">
        <f t="shared" si="620"/>
        <v>0</v>
      </c>
      <c r="Z1585" s="102">
        <f t="shared" si="621"/>
        <v>0</v>
      </c>
      <c r="AA1585" s="102" t="e">
        <f t="shared" si="623"/>
        <v>#VALUE!</v>
      </c>
    </row>
    <row r="1586" spans="1:27" ht="17.25">
      <c r="A1586" s="5"/>
      <c r="B1586" s="5"/>
      <c r="C1586" s="93"/>
      <c r="D1586" s="193"/>
      <c r="E1586" s="94"/>
      <c r="F1586" s="95"/>
      <c r="G1586" s="96" t="str">
        <f t="shared" si="612"/>
        <v>Error</v>
      </c>
      <c r="H1586" s="97">
        <v>14400</v>
      </c>
      <c r="I1586" s="98" t="e">
        <f t="shared" si="613"/>
        <v>#VALUE!</v>
      </c>
      <c r="J1586" s="88" t="e">
        <f t="shared" si="608"/>
        <v>#VALUE!</v>
      </c>
      <c r="K1586" s="98">
        <f t="shared" si="614"/>
        <v>0</v>
      </c>
      <c r="L1586" s="98">
        <f t="shared" si="615"/>
        <v>0</v>
      </c>
      <c r="M1586" s="98" t="e">
        <f t="shared" si="616"/>
        <v>#VALUE!</v>
      </c>
      <c r="N1586" s="98" t="e">
        <f t="shared" si="617"/>
        <v>#VALUE!</v>
      </c>
      <c r="O1586" s="97"/>
      <c r="P1586" s="98" t="e">
        <f t="shared" si="609"/>
        <v>#VALUE!</v>
      </c>
      <c r="Q1586" s="99" t="e">
        <f t="shared" si="618"/>
        <v>#VALUE!</v>
      </c>
      <c r="R1586" s="100"/>
      <c r="S1586" s="5"/>
      <c r="T1586" s="28">
        <f t="shared" si="619"/>
        <v>0</v>
      </c>
      <c r="U1586" s="101">
        <v>66140</v>
      </c>
      <c r="V1586" s="102">
        <f t="shared" si="622"/>
        <v>0</v>
      </c>
      <c r="W1586" s="101"/>
      <c r="X1586" s="101"/>
      <c r="Y1586" s="102">
        <f t="shared" si="620"/>
        <v>0</v>
      </c>
      <c r="Z1586" s="102">
        <f t="shared" si="621"/>
        <v>0</v>
      </c>
      <c r="AA1586" s="102" t="e">
        <f t="shared" si="623"/>
        <v>#VALUE!</v>
      </c>
    </row>
    <row r="1587" spans="1:27" ht="17.25">
      <c r="A1587" s="5"/>
      <c r="B1587" s="5"/>
      <c r="C1587" s="93"/>
      <c r="D1587" s="193"/>
      <c r="E1587" s="84"/>
      <c r="F1587" s="85"/>
      <c r="G1587" s="86" t="str">
        <f t="shared" si="612"/>
        <v>Error</v>
      </c>
      <c r="H1587" s="87">
        <v>14400</v>
      </c>
      <c r="I1587" s="88" t="e">
        <f t="shared" si="613"/>
        <v>#VALUE!</v>
      </c>
      <c r="J1587" s="88" t="e">
        <f t="shared" si="608"/>
        <v>#VALUE!</v>
      </c>
      <c r="K1587" s="88">
        <f t="shared" si="614"/>
        <v>0</v>
      </c>
      <c r="L1587" s="88">
        <f t="shared" si="615"/>
        <v>0</v>
      </c>
      <c r="M1587" s="88" t="e">
        <f t="shared" si="616"/>
        <v>#VALUE!</v>
      </c>
      <c r="N1587" s="88" t="e">
        <f t="shared" si="617"/>
        <v>#VALUE!</v>
      </c>
      <c r="O1587" s="87"/>
      <c r="P1587" s="88" t="e">
        <f t="shared" si="609"/>
        <v>#VALUE!</v>
      </c>
      <c r="Q1587" s="89" t="e">
        <f t="shared" si="618"/>
        <v>#VALUE!</v>
      </c>
      <c r="R1587" s="90"/>
      <c r="S1587" s="82"/>
      <c r="T1587" s="28">
        <f t="shared" si="619"/>
        <v>0</v>
      </c>
      <c r="U1587" s="91">
        <v>66140</v>
      </c>
      <c r="V1587" s="92">
        <f t="shared" si="622"/>
        <v>0</v>
      </c>
      <c r="W1587" s="91"/>
      <c r="X1587" s="91"/>
      <c r="Y1587" s="92">
        <f t="shared" si="620"/>
        <v>0</v>
      </c>
      <c r="Z1587" s="92">
        <f t="shared" si="621"/>
        <v>0</v>
      </c>
      <c r="AA1587" s="92" t="e">
        <f t="shared" si="623"/>
        <v>#VALUE!</v>
      </c>
    </row>
    <row r="1588" spans="1:27" ht="17.25">
      <c r="A1588" s="5"/>
      <c r="B1588" s="5"/>
      <c r="C1588" s="93"/>
      <c r="D1588" s="193"/>
      <c r="E1588" s="94"/>
      <c r="F1588" s="95"/>
      <c r="G1588" s="96" t="str">
        <f t="shared" si="612"/>
        <v>Error</v>
      </c>
      <c r="H1588" s="97">
        <v>14400</v>
      </c>
      <c r="I1588" s="98" t="e">
        <f t="shared" si="613"/>
        <v>#VALUE!</v>
      </c>
      <c r="J1588" s="88" t="e">
        <f t="shared" si="608"/>
        <v>#VALUE!</v>
      </c>
      <c r="K1588" s="98">
        <f t="shared" si="614"/>
        <v>0</v>
      </c>
      <c r="L1588" s="98">
        <f t="shared" si="615"/>
        <v>0</v>
      </c>
      <c r="M1588" s="98" t="e">
        <f t="shared" si="616"/>
        <v>#VALUE!</v>
      </c>
      <c r="N1588" s="98" t="e">
        <f t="shared" si="617"/>
        <v>#VALUE!</v>
      </c>
      <c r="O1588" s="97"/>
      <c r="P1588" s="98" t="e">
        <f t="shared" si="609"/>
        <v>#VALUE!</v>
      </c>
      <c r="Q1588" s="99" t="e">
        <f t="shared" si="618"/>
        <v>#VALUE!</v>
      </c>
      <c r="R1588" s="100"/>
      <c r="S1588" s="5"/>
      <c r="T1588" s="28">
        <f t="shared" si="619"/>
        <v>0</v>
      </c>
      <c r="U1588" s="101">
        <v>66140</v>
      </c>
      <c r="V1588" s="102">
        <f t="shared" si="622"/>
        <v>0</v>
      </c>
      <c r="W1588" s="101"/>
      <c r="X1588" s="101"/>
      <c r="Y1588" s="102">
        <f t="shared" si="620"/>
        <v>0</v>
      </c>
      <c r="Z1588" s="102">
        <f t="shared" si="621"/>
        <v>0</v>
      </c>
      <c r="AA1588" s="102" t="e">
        <f t="shared" si="623"/>
        <v>#VALUE!</v>
      </c>
    </row>
    <row r="1589" spans="1:27" ht="17.25">
      <c r="A1589" s="5"/>
      <c r="B1589" s="5"/>
      <c r="C1589" s="93"/>
      <c r="D1589" s="193"/>
      <c r="E1589" s="94"/>
      <c r="F1589" s="95"/>
      <c r="G1589" s="96" t="str">
        <f t="shared" si="612"/>
        <v>Error</v>
      </c>
      <c r="H1589" s="97">
        <v>14400</v>
      </c>
      <c r="I1589" s="98" t="e">
        <f t="shared" si="613"/>
        <v>#VALUE!</v>
      </c>
      <c r="J1589" s="88" t="e">
        <f t="shared" si="608"/>
        <v>#VALUE!</v>
      </c>
      <c r="K1589" s="98">
        <f t="shared" si="614"/>
        <v>0</v>
      </c>
      <c r="L1589" s="98">
        <f t="shared" si="615"/>
        <v>0</v>
      </c>
      <c r="M1589" s="98" t="e">
        <f t="shared" si="616"/>
        <v>#VALUE!</v>
      </c>
      <c r="N1589" s="98" t="e">
        <f t="shared" si="617"/>
        <v>#VALUE!</v>
      </c>
      <c r="O1589" s="97"/>
      <c r="P1589" s="98" t="e">
        <f t="shared" si="609"/>
        <v>#VALUE!</v>
      </c>
      <c r="Q1589" s="99" t="e">
        <f t="shared" si="618"/>
        <v>#VALUE!</v>
      </c>
      <c r="R1589" s="100"/>
      <c r="S1589" s="5"/>
      <c r="T1589" s="28">
        <f t="shared" si="619"/>
        <v>0</v>
      </c>
      <c r="U1589" s="101">
        <v>66140</v>
      </c>
      <c r="V1589" s="102">
        <f t="shared" si="622"/>
        <v>0</v>
      </c>
      <c r="W1589" s="101"/>
      <c r="X1589" s="101"/>
      <c r="Y1589" s="102">
        <f t="shared" si="620"/>
        <v>0</v>
      </c>
      <c r="Z1589" s="102">
        <f t="shared" si="621"/>
        <v>0</v>
      </c>
      <c r="AA1589" s="102" t="e">
        <f t="shared" si="623"/>
        <v>#VALUE!</v>
      </c>
    </row>
    <row r="1590" spans="1:27" ht="17.25">
      <c r="A1590" s="5"/>
      <c r="B1590" s="5"/>
      <c r="C1590" s="93"/>
      <c r="D1590" s="193"/>
      <c r="E1590" s="94"/>
      <c r="F1590" s="95"/>
      <c r="G1590" s="96" t="str">
        <f t="shared" si="612"/>
        <v>Error</v>
      </c>
      <c r="H1590" s="97">
        <v>14400</v>
      </c>
      <c r="I1590" s="98" t="e">
        <f t="shared" si="613"/>
        <v>#VALUE!</v>
      </c>
      <c r="J1590" s="88" t="e">
        <f t="shared" si="608"/>
        <v>#VALUE!</v>
      </c>
      <c r="K1590" s="98">
        <f t="shared" si="614"/>
        <v>0</v>
      </c>
      <c r="L1590" s="98">
        <f t="shared" si="615"/>
        <v>0</v>
      </c>
      <c r="M1590" s="98" t="e">
        <f t="shared" si="616"/>
        <v>#VALUE!</v>
      </c>
      <c r="N1590" s="98" t="e">
        <f t="shared" si="617"/>
        <v>#VALUE!</v>
      </c>
      <c r="O1590" s="97"/>
      <c r="P1590" s="98" t="e">
        <f t="shared" si="609"/>
        <v>#VALUE!</v>
      </c>
      <c r="Q1590" s="99" t="e">
        <f t="shared" si="618"/>
        <v>#VALUE!</v>
      </c>
      <c r="R1590" s="100"/>
      <c r="S1590" s="5"/>
      <c r="T1590" s="28">
        <f t="shared" si="619"/>
        <v>0</v>
      </c>
      <c r="U1590" s="101">
        <v>66140</v>
      </c>
      <c r="V1590" s="102">
        <f t="shared" si="622"/>
        <v>0</v>
      </c>
      <c r="W1590" s="101"/>
      <c r="X1590" s="101"/>
      <c r="Y1590" s="102">
        <f t="shared" si="620"/>
        <v>0</v>
      </c>
      <c r="Z1590" s="102">
        <f t="shared" si="621"/>
        <v>0</v>
      </c>
      <c r="AA1590" s="102" t="e">
        <f t="shared" si="623"/>
        <v>#VALUE!</v>
      </c>
    </row>
    <row r="1591" spans="1:27" ht="17.25">
      <c r="A1591" s="5"/>
      <c r="B1591" s="5"/>
      <c r="C1591" s="93"/>
      <c r="D1591" s="193"/>
      <c r="E1591" s="94"/>
      <c r="F1591" s="95"/>
      <c r="G1591" s="96" t="str">
        <f t="shared" si="612"/>
        <v>Error</v>
      </c>
      <c r="H1591" s="97">
        <v>14400</v>
      </c>
      <c r="I1591" s="98" t="e">
        <f t="shared" si="613"/>
        <v>#VALUE!</v>
      </c>
      <c r="J1591" s="88" t="e">
        <f t="shared" si="608"/>
        <v>#VALUE!</v>
      </c>
      <c r="K1591" s="98">
        <f t="shared" si="614"/>
        <v>0</v>
      </c>
      <c r="L1591" s="98">
        <f t="shared" si="615"/>
        <v>0</v>
      </c>
      <c r="M1591" s="98" t="e">
        <f t="shared" si="616"/>
        <v>#VALUE!</v>
      </c>
      <c r="N1591" s="98" t="e">
        <f t="shared" si="617"/>
        <v>#VALUE!</v>
      </c>
      <c r="O1591" s="97"/>
      <c r="P1591" s="98" t="e">
        <f t="shared" si="609"/>
        <v>#VALUE!</v>
      </c>
      <c r="Q1591" s="99" t="e">
        <f t="shared" si="618"/>
        <v>#VALUE!</v>
      </c>
      <c r="R1591" s="100"/>
      <c r="S1591" s="5"/>
      <c r="T1591" s="28">
        <f t="shared" si="619"/>
        <v>0</v>
      </c>
      <c r="U1591" s="101">
        <v>66140</v>
      </c>
      <c r="V1591" s="102">
        <f t="shared" si="622"/>
        <v>0</v>
      </c>
      <c r="W1591" s="101"/>
      <c r="X1591" s="101"/>
      <c r="Y1591" s="102">
        <f t="shared" si="620"/>
        <v>0</v>
      </c>
      <c r="Z1591" s="102">
        <f t="shared" si="621"/>
        <v>0</v>
      </c>
      <c r="AA1591" s="102" t="e">
        <f t="shared" si="623"/>
        <v>#VALUE!</v>
      </c>
    </row>
    <row r="1592" spans="1:27" ht="17.25">
      <c r="A1592" s="5"/>
      <c r="B1592" s="5"/>
      <c r="C1592" s="93"/>
      <c r="D1592" s="193"/>
      <c r="E1592" s="94"/>
      <c r="F1592" s="95"/>
      <c r="G1592" s="96" t="str">
        <f t="shared" si="612"/>
        <v>Error</v>
      </c>
      <c r="H1592" s="97">
        <v>14400</v>
      </c>
      <c r="I1592" s="98" t="e">
        <f t="shared" si="613"/>
        <v>#VALUE!</v>
      </c>
      <c r="J1592" s="88" t="e">
        <f t="shared" si="608"/>
        <v>#VALUE!</v>
      </c>
      <c r="K1592" s="98">
        <f t="shared" si="614"/>
        <v>0</v>
      </c>
      <c r="L1592" s="98">
        <f t="shared" si="615"/>
        <v>0</v>
      </c>
      <c r="M1592" s="98" t="e">
        <f t="shared" si="616"/>
        <v>#VALUE!</v>
      </c>
      <c r="N1592" s="98" t="e">
        <f t="shared" si="617"/>
        <v>#VALUE!</v>
      </c>
      <c r="O1592" s="97"/>
      <c r="P1592" s="98" t="e">
        <f t="shared" si="609"/>
        <v>#VALUE!</v>
      </c>
      <c r="Q1592" s="99" t="e">
        <f t="shared" si="618"/>
        <v>#VALUE!</v>
      </c>
      <c r="R1592" s="100"/>
      <c r="S1592" s="5"/>
      <c r="T1592" s="28">
        <f t="shared" si="619"/>
        <v>0</v>
      </c>
      <c r="U1592" s="101">
        <v>66140</v>
      </c>
      <c r="V1592" s="102">
        <f t="shared" si="622"/>
        <v>0</v>
      </c>
      <c r="W1592" s="101"/>
      <c r="X1592" s="101"/>
      <c r="Y1592" s="102">
        <f t="shared" si="620"/>
        <v>0</v>
      </c>
      <c r="Z1592" s="102">
        <f t="shared" si="621"/>
        <v>0</v>
      </c>
      <c r="AA1592" s="102" t="e">
        <f t="shared" si="623"/>
        <v>#VALUE!</v>
      </c>
    </row>
    <row r="1593" spans="1:27" ht="17.25">
      <c r="A1593" s="5"/>
      <c r="B1593" s="5"/>
      <c r="C1593" s="93"/>
      <c r="D1593" s="193"/>
      <c r="E1593" s="84"/>
      <c r="F1593" s="85"/>
      <c r="G1593" s="86" t="str">
        <f t="shared" si="612"/>
        <v>Error</v>
      </c>
      <c r="H1593" s="87">
        <v>14400</v>
      </c>
      <c r="I1593" s="88" t="e">
        <f t="shared" si="613"/>
        <v>#VALUE!</v>
      </c>
      <c r="J1593" s="88" t="e">
        <f t="shared" si="608"/>
        <v>#VALUE!</v>
      </c>
      <c r="K1593" s="88">
        <f t="shared" si="614"/>
        <v>0</v>
      </c>
      <c r="L1593" s="88">
        <f t="shared" si="615"/>
        <v>0</v>
      </c>
      <c r="M1593" s="88" t="e">
        <f t="shared" si="616"/>
        <v>#VALUE!</v>
      </c>
      <c r="N1593" s="88" t="e">
        <f t="shared" si="617"/>
        <v>#VALUE!</v>
      </c>
      <c r="O1593" s="87"/>
      <c r="P1593" s="88" t="e">
        <f t="shared" si="609"/>
        <v>#VALUE!</v>
      </c>
      <c r="Q1593" s="89" t="e">
        <f t="shared" si="618"/>
        <v>#VALUE!</v>
      </c>
      <c r="R1593" s="90"/>
      <c r="S1593" s="82"/>
      <c r="T1593" s="28">
        <f t="shared" si="619"/>
        <v>0</v>
      </c>
      <c r="U1593" s="91">
        <v>66140</v>
      </c>
      <c r="V1593" s="92">
        <f t="shared" si="622"/>
        <v>0</v>
      </c>
      <c r="W1593" s="91"/>
      <c r="X1593" s="91"/>
      <c r="Y1593" s="92">
        <f t="shared" si="620"/>
        <v>0</v>
      </c>
      <c r="Z1593" s="92">
        <f t="shared" si="621"/>
        <v>0</v>
      </c>
      <c r="AA1593" s="92" t="e">
        <f t="shared" si="623"/>
        <v>#VALUE!</v>
      </c>
    </row>
    <row r="1594" spans="1:27" ht="17.25">
      <c r="A1594" s="5"/>
      <c r="B1594" s="5"/>
      <c r="C1594" s="93"/>
      <c r="D1594" s="193"/>
      <c r="E1594" s="84"/>
      <c r="F1594" s="85"/>
      <c r="G1594" s="86" t="str">
        <f>IF($C1594="ստորաբաժանման պետ",IF(F1594=0,2.28,IF(F1594=1,2.35,IF(F1594=2,2.43,IF(F1594=3,2.5,IF(OR(F1594=4,F1594=5),2.58,IF(OR(F1594=6,F1594=7),2.66,IF(OR(F1594=8,F1594=9),2.75,IF(OR(F1594=10,F1594=11,F1594=12),2.83,IF(OR(F1594=13,F1594=14,F1594=15),2.92,IF(OR(F1594=16,F1594=17,F1594=18),3.01,3.11)))))))))),IF($C1594="ավագ կարգադրիչ",IF(F1594=0,1.96,IF(F1594=1,2.02,IF(F1594=2,2.08,IF(F1594=3,2.15,IF(OR(F1594=4,F1594=5),2.21,IF(OR(F1594=6,F1594=7),2.28,IF(OR(F1594=8,F1594=9),2.35,IF(OR(F1594=10,F1594=11,F1594=12),2.42,IF(OR(F1594=13,F1594=14,F1594=15),2.5,IF(OR(F1594=16,F1594=17,F1594=18),2.58,2.66)))))))))),IF($C1594="կարգադրիչ",IF(F1594=0,1.45,IF(F1594=1,1.49,IF(F1594=2,1.54,IF(F1594=3,1.59,IF(OR(F1594=4,F1594=5),1.9,IF(OR(F1594=6,F1594=7),1.96,IF(OR(F1594=8,F1594=9),1.73,IF(OR(F1594=10,F1594=11,F1594=12),1.79,IF(OR(F1594=13,F1594=14,F1594=15),1.84,IF(OR(F1594=16,F1594=17,F1594=18),1.9,1.95)))))))))), "Error")))</f>
        <v>Error</v>
      </c>
      <c r="H1594" s="87">
        <v>14400</v>
      </c>
      <c r="I1594" s="88" t="e">
        <f>G1594*H1594</f>
        <v>#VALUE!</v>
      </c>
      <c r="J1594" s="88" t="e">
        <f t="shared" si="608"/>
        <v>#VALUE!</v>
      </c>
      <c r="K1594" s="88">
        <f>IF($D1594="գեներալ-մայոր",2.91,IF($D1594="գնդապետ",2.38,IF($D1594="փոխգնդապետ",2.25,IF($D1594="մայոր",1.85,IF($D1594="կապիտան",1.72,IF($D1594="ավագ լեյտենանտ",1.59,IF($D1594="լեյտենանտ",1.46,IF($D1594="ավագ ենթասպա",1.06,IF($D1594="ենթասպա",0.93,IF($D1594="ավագ",0.79,IF($D1594="ավագ սերժանտ",0.66,IF($D1594="սերժանտ",0.53,IF($D1594="կրտսեր սերժանտ",0.4,0)))))))))))))</f>
        <v>0</v>
      </c>
      <c r="L1594" s="88">
        <f>K1594*H1594</f>
        <v>0</v>
      </c>
      <c r="M1594" s="88" t="e">
        <f>L1594+J1594</f>
        <v>#VALUE!</v>
      </c>
      <c r="N1594" s="88" t="e">
        <f>IF(F1594&lt;2,M1594*0%,IF(F1594&lt;5,M1594*5%,IF(F1594&lt;10,M1594*10%,IF(F1594&lt;15,M1594*15%,IF(F1594&lt;20,M1594*20%,IF(F1594&lt;25,M1594*25%,IF(F1594&gt;=25,M1594*30%)))))))</f>
        <v>#VALUE!</v>
      </c>
      <c r="O1594" s="87"/>
      <c r="P1594" s="88" t="e">
        <f t="shared" si="609"/>
        <v>#VALUE!</v>
      </c>
      <c r="Q1594" s="89" t="e">
        <f>P1594*6.565</f>
        <v>#VALUE!</v>
      </c>
      <c r="R1594" s="90"/>
      <c r="S1594" s="82"/>
      <c r="T1594" s="28">
        <f t="shared" si="619"/>
        <v>0</v>
      </c>
      <c r="U1594" s="91">
        <v>66140</v>
      </c>
      <c r="V1594" s="92">
        <f t="shared" si="622"/>
        <v>0</v>
      </c>
      <c r="W1594" s="91"/>
      <c r="X1594" s="91"/>
      <c r="Y1594" s="92">
        <f>+V1594+W1594+X1594</f>
        <v>0</v>
      </c>
      <c r="Z1594" s="92">
        <f>+Y1594*6.565</f>
        <v>0</v>
      </c>
      <c r="AA1594" s="92" t="e">
        <f t="shared" si="623"/>
        <v>#VALUE!</v>
      </c>
    </row>
    <row r="1595" spans="1:27" ht="17.25">
      <c r="A1595" s="5"/>
      <c r="B1595" s="5"/>
      <c r="C1595" s="93"/>
      <c r="D1595" s="193"/>
      <c r="E1595" s="94"/>
      <c r="F1595" s="95"/>
      <c r="G1595" s="96" t="str">
        <f t="shared" si="612"/>
        <v>Error</v>
      </c>
      <c r="H1595" s="97">
        <v>14400</v>
      </c>
      <c r="I1595" s="98" t="e">
        <f t="shared" ref="I1595:I1610" si="624">G1595*H1595</f>
        <v>#VALUE!</v>
      </c>
      <c r="J1595" s="88" t="e">
        <f t="shared" si="608"/>
        <v>#VALUE!</v>
      </c>
      <c r="K1595" s="98">
        <f t="shared" si="614"/>
        <v>0</v>
      </c>
      <c r="L1595" s="98">
        <f t="shared" ref="L1595:L1610" si="625">K1595*H1595</f>
        <v>0</v>
      </c>
      <c r="M1595" s="98" t="e">
        <f t="shared" ref="M1595:M1610" si="626">L1595+J1595</f>
        <v>#VALUE!</v>
      </c>
      <c r="N1595" s="98" t="e">
        <f t="shared" ref="N1595:N1610" si="627">IF(F1595&lt;2,M1595*0%,IF(F1595&lt;5,M1595*5%,IF(F1595&lt;10,M1595*10%,IF(F1595&lt;15,M1595*15%,IF(F1595&lt;20,M1595*20%,IF(F1595&lt;25,M1595*25%,IF(F1595&gt;=25,M1595*30%)))))))</f>
        <v>#VALUE!</v>
      </c>
      <c r="O1595" s="97"/>
      <c r="P1595" s="98" t="e">
        <f t="shared" si="609"/>
        <v>#VALUE!</v>
      </c>
      <c r="Q1595" s="99" t="e">
        <f t="shared" si="618"/>
        <v>#VALUE!</v>
      </c>
      <c r="R1595" s="100"/>
      <c r="S1595" s="5"/>
      <c r="T1595" s="28">
        <f t="shared" si="619"/>
        <v>0</v>
      </c>
      <c r="U1595" s="101">
        <v>66140</v>
      </c>
      <c r="V1595" s="102">
        <f t="shared" si="622"/>
        <v>0</v>
      </c>
      <c r="W1595" s="101"/>
      <c r="X1595" s="101"/>
      <c r="Y1595" s="102">
        <f t="shared" ref="Y1595:Y1610" si="628">+V1595+W1595+X1595</f>
        <v>0</v>
      </c>
      <c r="Z1595" s="102">
        <f t="shared" si="621"/>
        <v>0</v>
      </c>
      <c r="AA1595" s="102" t="e">
        <f t="shared" si="623"/>
        <v>#VALUE!</v>
      </c>
    </row>
    <row r="1596" spans="1:27" ht="17.25">
      <c r="A1596" s="5"/>
      <c r="B1596" s="5"/>
      <c r="C1596" s="93"/>
      <c r="D1596" s="193"/>
      <c r="E1596" s="94"/>
      <c r="F1596" s="95"/>
      <c r="G1596" s="96" t="str">
        <f t="shared" si="612"/>
        <v>Error</v>
      </c>
      <c r="H1596" s="97">
        <v>14400</v>
      </c>
      <c r="I1596" s="98" t="e">
        <f t="shared" si="624"/>
        <v>#VALUE!</v>
      </c>
      <c r="J1596" s="88" t="e">
        <f t="shared" si="608"/>
        <v>#VALUE!</v>
      </c>
      <c r="K1596" s="98">
        <f t="shared" si="614"/>
        <v>0</v>
      </c>
      <c r="L1596" s="98">
        <f t="shared" si="625"/>
        <v>0</v>
      </c>
      <c r="M1596" s="98" t="e">
        <f t="shared" si="626"/>
        <v>#VALUE!</v>
      </c>
      <c r="N1596" s="98" t="e">
        <f t="shared" si="627"/>
        <v>#VALUE!</v>
      </c>
      <c r="O1596" s="97"/>
      <c r="P1596" s="98" t="e">
        <f t="shared" si="609"/>
        <v>#VALUE!</v>
      </c>
      <c r="Q1596" s="99" t="e">
        <f t="shared" si="618"/>
        <v>#VALUE!</v>
      </c>
      <c r="R1596" s="100"/>
      <c r="S1596" s="5"/>
      <c r="T1596" s="28">
        <f t="shared" si="619"/>
        <v>0</v>
      </c>
      <c r="U1596" s="101">
        <v>66140</v>
      </c>
      <c r="V1596" s="102">
        <f t="shared" si="622"/>
        <v>0</v>
      </c>
      <c r="W1596" s="101"/>
      <c r="X1596" s="101"/>
      <c r="Y1596" s="102">
        <f t="shared" si="628"/>
        <v>0</v>
      </c>
      <c r="Z1596" s="102">
        <f t="shared" si="621"/>
        <v>0</v>
      </c>
      <c r="AA1596" s="102" t="e">
        <f t="shared" si="623"/>
        <v>#VALUE!</v>
      </c>
    </row>
    <row r="1597" spans="1:27" ht="17.25">
      <c r="A1597" s="5"/>
      <c r="B1597" s="5"/>
      <c r="C1597" s="93"/>
      <c r="D1597" s="193"/>
      <c r="E1597" s="94"/>
      <c r="F1597" s="95"/>
      <c r="G1597" s="96" t="str">
        <f t="shared" si="612"/>
        <v>Error</v>
      </c>
      <c r="H1597" s="97">
        <v>14400</v>
      </c>
      <c r="I1597" s="98" t="e">
        <f t="shared" si="624"/>
        <v>#VALUE!</v>
      </c>
      <c r="J1597" s="88" t="e">
        <f t="shared" si="608"/>
        <v>#VALUE!</v>
      </c>
      <c r="K1597" s="98">
        <f t="shared" si="614"/>
        <v>0</v>
      </c>
      <c r="L1597" s="98">
        <f t="shared" si="625"/>
        <v>0</v>
      </c>
      <c r="M1597" s="98" t="e">
        <f t="shared" si="626"/>
        <v>#VALUE!</v>
      </c>
      <c r="N1597" s="98" t="e">
        <f t="shared" si="627"/>
        <v>#VALUE!</v>
      </c>
      <c r="O1597" s="97"/>
      <c r="P1597" s="98" t="e">
        <f t="shared" si="609"/>
        <v>#VALUE!</v>
      </c>
      <c r="Q1597" s="99" t="e">
        <f t="shared" si="618"/>
        <v>#VALUE!</v>
      </c>
      <c r="R1597" s="100"/>
      <c r="S1597" s="5"/>
      <c r="T1597" s="28">
        <f t="shared" si="619"/>
        <v>0</v>
      </c>
      <c r="U1597" s="101">
        <v>66140</v>
      </c>
      <c r="V1597" s="102">
        <f t="shared" si="622"/>
        <v>0</v>
      </c>
      <c r="W1597" s="101"/>
      <c r="X1597" s="101"/>
      <c r="Y1597" s="102">
        <f t="shared" si="628"/>
        <v>0</v>
      </c>
      <c r="Z1597" s="102">
        <f t="shared" si="621"/>
        <v>0</v>
      </c>
      <c r="AA1597" s="102" t="e">
        <f t="shared" si="623"/>
        <v>#VALUE!</v>
      </c>
    </row>
    <row r="1598" spans="1:27" ht="17.25">
      <c r="A1598" s="5"/>
      <c r="B1598" s="5"/>
      <c r="C1598" s="93"/>
      <c r="D1598" s="193"/>
      <c r="E1598" s="94"/>
      <c r="F1598" s="95"/>
      <c r="G1598" s="96" t="str">
        <f t="shared" si="612"/>
        <v>Error</v>
      </c>
      <c r="H1598" s="97">
        <v>14400</v>
      </c>
      <c r="I1598" s="98" t="e">
        <f t="shared" si="624"/>
        <v>#VALUE!</v>
      </c>
      <c r="J1598" s="88" t="e">
        <f t="shared" si="608"/>
        <v>#VALUE!</v>
      </c>
      <c r="K1598" s="98">
        <f t="shared" si="614"/>
        <v>0</v>
      </c>
      <c r="L1598" s="98">
        <f t="shared" si="625"/>
        <v>0</v>
      </c>
      <c r="M1598" s="98" t="e">
        <f t="shared" si="626"/>
        <v>#VALUE!</v>
      </c>
      <c r="N1598" s="98" t="e">
        <f t="shared" si="627"/>
        <v>#VALUE!</v>
      </c>
      <c r="O1598" s="97"/>
      <c r="P1598" s="98" t="e">
        <f t="shared" si="609"/>
        <v>#VALUE!</v>
      </c>
      <c r="Q1598" s="99" t="e">
        <f t="shared" si="618"/>
        <v>#VALUE!</v>
      </c>
      <c r="R1598" s="100"/>
      <c r="S1598" s="5"/>
      <c r="T1598" s="28">
        <f t="shared" si="619"/>
        <v>0</v>
      </c>
      <c r="U1598" s="101">
        <v>66140</v>
      </c>
      <c r="V1598" s="102">
        <f t="shared" si="622"/>
        <v>0</v>
      </c>
      <c r="W1598" s="101"/>
      <c r="X1598" s="101"/>
      <c r="Y1598" s="102">
        <f t="shared" si="628"/>
        <v>0</v>
      </c>
      <c r="Z1598" s="102">
        <f t="shared" si="621"/>
        <v>0</v>
      </c>
      <c r="AA1598" s="102" t="e">
        <f t="shared" si="623"/>
        <v>#VALUE!</v>
      </c>
    </row>
    <row r="1599" spans="1:27" ht="17.25">
      <c r="A1599" s="5"/>
      <c r="B1599" s="5"/>
      <c r="C1599" s="93"/>
      <c r="D1599" s="193"/>
      <c r="E1599" s="94"/>
      <c r="F1599" s="95"/>
      <c r="G1599" s="96" t="str">
        <f t="shared" si="612"/>
        <v>Error</v>
      </c>
      <c r="H1599" s="97">
        <v>14400</v>
      </c>
      <c r="I1599" s="98" t="e">
        <f t="shared" si="624"/>
        <v>#VALUE!</v>
      </c>
      <c r="J1599" s="88" t="e">
        <f t="shared" si="608"/>
        <v>#VALUE!</v>
      </c>
      <c r="K1599" s="98">
        <f t="shared" si="614"/>
        <v>0</v>
      </c>
      <c r="L1599" s="98">
        <f t="shared" si="625"/>
        <v>0</v>
      </c>
      <c r="M1599" s="98" t="e">
        <f t="shared" si="626"/>
        <v>#VALUE!</v>
      </c>
      <c r="N1599" s="98" t="e">
        <f t="shared" si="627"/>
        <v>#VALUE!</v>
      </c>
      <c r="O1599" s="97"/>
      <c r="P1599" s="98" t="e">
        <f t="shared" si="609"/>
        <v>#VALUE!</v>
      </c>
      <c r="Q1599" s="99" t="e">
        <f t="shared" si="618"/>
        <v>#VALUE!</v>
      </c>
      <c r="R1599" s="100"/>
      <c r="S1599" s="5"/>
      <c r="T1599" s="28">
        <f t="shared" si="619"/>
        <v>0</v>
      </c>
      <c r="U1599" s="101">
        <v>66140</v>
      </c>
      <c r="V1599" s="102">
        <f t="shared" si="622"/>
        <v>0</v>
      </c>
      <c r="W1599" s="101"/>
      <c r="X1599" s="101"/>
      <c r="Y1599" s="102">
        <f t="shared" si="628"/>
        <v>0</v>
      </c>
      <c r="Z1599" s="102">
        <f t="shared" si="621"/>
        <v>0</v>
      </c>
      <c r="AA1599" s="102" t="e">
        <f t="shared" si="623"/>
        <v>#VALUE!</v>
      </c>
    </row>
    <row r="1600" spans="1:27" ht="17.25">
      <c r="A1600" s="5"/>
      <c r="B1600" s="5"/>
      <c r="C1600" s="93"/>
      <c r="D1600" s="193"/>
      <c r="E1600" s="84"/>
      <c r="F1600" s="85"/>
      <c r="G1600" s="86" t="str">
        <f t="shared" si="612"/>
        <v>Error</v>
      </c>
      <c r="H1600" s="87">
        <v>14400</v>
      </c>
      <c r="I1600" s="88" t="e">
        <f t="shared" si="624"/>
        <v>#VALUE!</v>
      </c>
      <c r="J1600" s="88" t="e">
        <f t="shared" si="608"/>
        <v>#VALUE!</v>
      </c>
      <c r="K1600" s="88">
        <f t="shared" si="614"/>
        <v>0</v>
      </c>
      <c r="L1600" s="88">
        <f t="shared" si="625"/>
        <v>0</v>
      </c>
      <c r="M1600" s="88" t="e">
        <f t="shared" si="626"/>
        <v>#VALUE!</v>
      </c>
      <c r="N1600" s="88" t="e">
        <f t="shared" si="627"/>
        <v>#VALUE!</v>
      </c>
      <c r="O1600" s="87"/>
      <c r="P1600" s="88" t="e">
        <f t="shared" si="609"/>
        <v>#VALUE!</v>
      </c>
      <c r="Q1600" s="89" t="e">
        <f t="shared" si="618"/>
        <v>#VALUE!</v>
      </c>
      <c r="R1600" s="90"/>
      <c r="S1600" s="82"/>
      <c r="T1600" s="28">
        <f t="shared" si="619"/>
        <v>0</v>
      </c>
      <c r="U1600" s="91">
        <v>66140</v>
      </c>
      <c r="V1600" s="92">
        <f t="shared" si="622"/>
        <v>0</v>
      </c>
      <c r="W1600" s="91"/>
      <c r="X1600" s="91"/>
      <c r="Y1600" s="92">
        <f t="shared" si="628"/>
        <v>0</v>
      </c>
      <c r="Z1600" s="92">
        <f t="shared" si="621"/>
        <v>0</v>
      </c>
      <c r="AA1600" s="92" t="e">
        <f t="shared" si="623"/>
        <v>#VALUE!</v>
      </c>
    </row>
    <row r="1601" spans="1:27" ht="17.25">
      <c r="A1601" s="5"/>
      <c r="B1601" s="5"/>
      <c r="C1601" s="93"/>
      <c r="D1601" s="193"/>
      <c r="E1601" s="94"/>
      <c r="F1601" s="95"/>
      <c r="G1601" s="96" t="str">
        <f t="shared" si="612"/>
        <v>Error</v>
      </c>
      <c r="H1601" s="97">
        <v>14400</v>
      </c>
      <c r="I1601" s="98" t="e">
        <f t="shared" si="624"/>
        <v>#VALUE!</v>
      </c>
      <c r="J1601" s="88" t="e">
        <f t="shared" si="608"/>
        <v>#VALUE!</v>
      </c>
      <c r="K1601" s="98">
        <f t="shared" si="614"/>
        <v>0</v>
      </c>
      <c r="L1601" s="98">
        <f t="shared" si="625"/>
        <v>0</v>
      </c>
      <c r="M1601" s="98" t="e">
        <f t="shared" si="626"/>
        <v>#VALUE!</v>
      </c>
      <c r="N1601" s="98" t="e">
        <f t="shared" si="627"/>
        <v>#VALUE!</v>
      </c>
      <c r="O1601" s="97"/>
      <c r="P1601" s="98" t="e">
        <f t="shared" si="609"/>
        <v>#VALUE!</v>
      </c>
      <c r="Q1601" s="99" t="e">
        <f t="shared" si="618"/>
        <v>#VALUE!</v>
      </c>
      <c r="R1601" s="100"/>
      <c r="S1601" s="5"/>
      <c r="T1601" s="28">
        <f t="shared" si="619"/>
        <v>0</v>
      </c>
      <c r="U1601" s="101">
        <v>66140</v>
      </c>
      <c r="V1601" s="102">
        <f t="shared" si="622"/>
        <v>0</v>
      </c>
      <c r="W1601" s="101"/>
      <c r="X1601" s="101"/>
      <c r="Y1601" s="102">
        <f t="shared" si="628"/>
        <v>0</v>
      </c>
      <c r="Z1601" s="102">
        <f t="shared" si="621"/>
        <v>0</v>
      </c>
      <c r="AA1601" s="102" t="e">
        <f t="shared" si="623"/>
        <v>#VALUE!</v>
      </c>
    </row>
    <row r="1602" spans="1:27" ht="17.25">
      <c r="A1602" s="5"/>
      <c r="B1602" s="5"/>
      <c r="C1602" s="93"/>
      <c r="D1602" s="193"/>
      <c r="E1602" s="94"/>
      <c r="F1602" s="95"/>
      <c r="G1602" s="96" t="str">
        <f t="shared" si="612"/>
        <v>Error</v>
      </c>
      <c r="H1602" s="97">
        <v>14400</v>
      </c>
      <c r="I1602" s="98" t="e">
        <f t="shared" si="624"/>
        <v>#VALUE!</v>
      </c>
      <c r="J1602" s="88" t="e">
        <f t="shared" si="608"/>
        <v>#VALUE!</v>
      </c>
      <c r="K1602" s="98">
        <f t="shared" si="614"/>
        <v>0</v>
      </c>
      <c r="L1602" s="98">
        <f t="shared" si="625"/>
        <v>0</v>
      </c>
      <c r="M1602" s="98" t="e">
        <f t="shared" si="626"/>
        <v>#VALUE!</v>
      </c>
      <c r="N1602" s="98" t="e">
        <f t="shared" si="627"/>
        <v>#VALUE!</v>
      </c>
      <c r="O1602" s="97"/>
      <c r="P1602" s="98" t="e">
        <f t="shared" si="609"/>
        <v>#VALUE!</v>
      </c>
      <c r="Q1602" s="99" t="e">
        <f t="shared" si="618"/>
        <v>#VALUE!</v>
      </c>
      <c r="R1602" s="100"/>
      <c r="S1602" s="5"/>
      <c r="T1602" s="28">
        <f t="shared" si="619"/>
        <v>0</v>
      </c>
      <c r="U1602" s="101">
        <v>66140</v>
      </c>
      <c r="V1602" s="102">
        <f t="shared" si="622"/>
        <v>0</v>
      </c>
      <c r="W1602" s="101"/>
      <c r="X1602" s="101"/>
      <c r="Y1602" s="102">
        <f t="shared" si="628"/>
        <v>0</v>
      </c>
      <c r="Z1602" s="102">
        <f t="shared" si="621"/>
        <v>0</v>
      </c>
      <c r="AA1602" s="102" t="e">
        <f t="shared" si="623"/>
        <v>#VALUE!</v>
      </c>
    </row>
    <row r="1603" spans="1:27" ht="17.25">
      <c r="A1603" s="5"/>
      <c r="B1603" s="5"/>
      <c r="C1603" s="93"/>
      <c r="D1603" s="193"/>
      <c r="E1603" s="94"/>
      <c r="F1603" s="95"/>
      <c r="G1603" s="96" t="str">
        <f t="shared" si="612"/>
        <v>Error</v>
      </c>
      <c r="H1603" s="97">
        <v>14400</v>
      </c>
      <c r="I1603" s="98" t="e">
        <f t="shared" si="624"/>
        <v>#VALUE!</v>
      </c>
      <c r="J1603" s="88" t="e">
        <f t="shared" ref="J1603:J1610" si="629">IF(I1603&lt;=59525,59525,I1603)</f>
        <v>#VALUE!</v>
      </c>
      <c r="K1603" s="98">
        <f t="shared" si="614"/>
        <v>0</v>
      </c>
      <c r="L1603" s="98">
        <f t="shared" si="625"/>
        <v>0</v>
      </c>
      <c r="M1603" s="98" t="e">
        <f t="shared" si="626"/>
        <v>#VALUE!</v>
      </c>
      <c r="N1603" s="98" t="e">
        <f t="shared" si="627"/>
        <v>#VALUE!</v>
      </c>
      <c r="O1603" s="97"/>
      <c r="P1603" s="98" t="e">
        <f t="shared" ref="P1603:P1610" si="630">M1603+N1603+O1603</f>
        <v>#VALUE!</v>
      </c>
      <c r="Q1603" s="99" t="e">
        <f t="shared" si="618"/>
        <v>#VALUE!</v>
      </c>
      <c r="R1603" s="100"/>
      <c r="S1603" s="5"/>
      <c r="T1603" s="28">
        <f t="shared" si="619"/>
        <v>0</v>
      </c>
      <c r="U1603" s="101">
        <v>66140</v>
      </c>
      <c r="V1603" s="102">
        <f t="shared" ref="V1603:V1610" si="631">+U1603*T1603</f>
        <v>0</v>
      </c>
      <c r="W1603" s="101"/>
      <c r="X1603" s="101"/>
      <c r="Y1603" s="102">
        <f t="shared" si="628"/>
        <v>0</v>
      </c>
      <c r="Z1603" s="102">
        <f t="shared" si="621"/>
        <v>0</v>
      </c>
      <c r="AA1603" s="102" t="e">
        <f t="shared" ref="AA1603:AA1610" si="632">+Z1603+Q1603</f>
        <v>#VALUE!</v>
      </c>
    </row>
    <row r="1604" spans="1:27" ht="17.25">
      <c r="A1604" s="5"/>
      <c r="B1604" s="5"/>
      <c r="C1604" s="93"/>
      <c r="D1604" s="193"/>
      <c r="E1604" s="94"/>
      <c r="F1604" s="95"/>
      <c r="G1604" s="96" t="str">
        <f t="shared" ref="G1604:G1610" si="633">IF($C1604="ստորաբաժանման պետ",IF(F1604=0,2.28,IF(F1604=1,2.35,IF(F1604=2,2.43,IF(F1604=3,2.5,IF(OR(F1604=4,F1604=5),2.58,IF(OR(F1604=6,F1604=7),2.66,IF(OR(F1604=8,F1604=9),2.75,IF(OR(F1604=10,F1604=11,F1604=12),2.83,IF(OR(F1604=13,F1604=14,F1604=15),2.92,IF(OR(F1604=16,F1604=17,F1604=18),3.01,3.11)))))))))),IF($C1604="ավագ կարգադրիչ",IF(F1604=0,1.96,IF(F1604=1,2.02,IF(F1604=2,2.08,IF(F1604=3,2.15,IF(OR(F1604=4,F1604=5),2.21,IF(OR(F1604=6,F1604=7),2.28,IF(OR(F1604=8,F1604=9),2.35,IF(OR(F1604=10,F1604=11,F1604=12),2.42,IF(OR(F1604=13,F1604=14,F1604=15),2.5,IF(OR(F1604=16,F1604=17,F1604=18),2.58,2.66)))))))))),IF($C1604="կարգադրիչ",IF(F1604=0,1.45,IF(F1604=1,1.49,IF(F1604=2,1.54,IF(F1604=3,1.59,IF(OR(F1604=4,F1604=5),1.9,IF(OR(F1604=6,F1604=7),1.96,IF(OR(F1604=8,F1604=9),1.73,IF(OR(F1604=10,F1604=11,F1604=12),1.79,IF(OR(F1604=13,F1604=14,F1604=15),1.84,IF(OR(F1604=16,F1604=17,F1604=18),1.9,1.95)))))))))), "Error")))</f>
        <v>Error</v>
      </c>
      <c r="H1604" s="97">
        <v>14400</v>
      </c>
      <c r="I1604" s="98" t="e">
        <f t="shared" si="624"/>
        <v>#VALUE!</v>
      </c>
      <c r="J1604" s="88" t="e">
        <f t="shared" si="629"/>
        <v>#VALUE!</v>
      </c>
      <c r="K1604" s="98">
        <f t="shared" ref="K1604:K1610" si="634">IF($D1604="գեներալ-մայոր",2.91,IF($D1604="գնդապետ",2.38,IF($D1604="փոխգնդապետ",2.25,IF($D1604="մայոր",1.85,IF($D1604="կապիտան",1.72,IF($D1604="ավագ լեյտենանտ",1.59,IF($D1604="լեյտենանտ",1.46,IF($D1604="ավագ ենթասպա",1.06,IF($D1604="ենթասպա",0.93,IF($D1604="ավագ",0.79,IF($D1604="ավագ սերժանտ",0.66,IF($D1604="սերժանտ",0.53,IF($D1604="կրտսեր սերժանտ",0.4,0)))))))))))))</f>
        <v>0</v>
      </c>
      <c r="L1604" s="98">
        <f t="shared" si="625"/>
        <v>0</v>
      </c>
      <c r="M1604" s="98" t="e">
        <f t="shared" si="626"/>
        <v>#VALUE!</v>
      </c>
      <c r="N1604" s="98" t="e">
        <f t="shared" si="627"/>
        <v>#VALUE!</v>
      </c>
      <c r="O1604" s="97"/>
      <c r="P1604" s="98" t="e">
        <f t="shared" si="630"/>
        <v>#VALUE!</v>
      </c>
      <c r="Q1604" s="99" t="e">
        <f t="shared" ref="Q1604:Q1610" si="635">P1604*6.565</f>
        <v>#VALUE!</v>
      </c>
      <c r="R1604" s="100"/>
      <c r="S1604" s="5"/>
      <c r="T1604" s="28">
        <f t="shared" ref="T1604:T1610" si="636">IF(E1604&lt;1,0,IF(D1604="Բ-1",IF(F1604=0,6.94,IF(F1604=1,7.17,IF(F1604=2,7.41,IF(F1604=3,7.66,IF(OR(F1604=5,F1604=4),7.92,IF(OR(F1604=6,F1604=7),8.18,IF(OR(F1604=8,F1604=9),8.46,IF(OR(F1604=10,F1604=11,F1604=12),8.74,IF(OR(F1604=13,F1604=14,F1604=15),9.03,IF(OR(F1604=16,F1604=17,F1604=18),9.33,9.65)))))))))),IF(D1604="Բ-2", IF(F1604=0,5.71,IF(F1604=1,5.89,IF(F1604=2,6.09,IF(F1604=3,6.29,IF(OR(F1604=5,F1604=4),6.5,IF(OR(F1604=6,F1604=7),6.72,IF(OR(F1604=8,F1604=9),6.94,IF(OR(F1604=10,F1604=11,F1604=12),7.17,IF(OR(F1604=13,F1604=14,F1604=15),7.41,IF(OR(F1604=16,F1604=17,F1604=18),7.65,7.91)))))))))), IF(D1604="Գ-1", IF(F1604=0,4.7,IF(F1604=1,4.86,IF(F1604=2,5.01,IF(F1604=3,5.18,IF(OR(F1604=5,F1604=4),5.35,IF(OR(F1604=6,F1604=7),5.52,IF(OR(F1604=8,F1604=9),5.71,IF(OR(F1604=10,F1604=11,F1604=12),5.89,IF(OR(F1604=13,F1604=14,F1604=15),6.09,IF(OR(F1604=16,F1604=17,F1604=18),6.29,6.49)))))))))), IF(D1604="Գ-2", IF(F1604=0,3.88,IF(F1604=1,4.01,IF(F1604=2,4.14,IF(F1604=3,4.27,IF(OR(F1604=5,F1604=4),4.41,IF(OR(F1604=6,F1604=7),4.55,IF(OR(F1604=8,F1604=9),4.7,IF(OR(F1604=10,F1604=11,F1604=12),4.85,IF(OR(F1604=13,F1604=14,F1604=15),5.01,IF(OR(F1604=16,F1604=17,F1604=18),5.17,5.34)))))))))), IF(D1604="Գ-3", IF(F1604=0,3.21,IF(F1604=1,3.31,IF(F1604=2,3.42,IF(F1604=3,3.53,IF(OR(F1604=5,F1604=4),3.64,IF(OR(F1604=6,F1604=7),3.76,IF(OR(F1604=8,F1604=9),3.88,IF(OR(F1604=10,F1604=11,F1604=12),4.01,IF(OR(F1604=13,F1604=14,F1604=15),4.13,IF(OR(F1604=16,F1604=17,F1604=18),4.27,4.4)))))))))), IF(D1604="Ա-1", IF(F1604=0,2.66,IF(F1604=1,2.75,IF(F1604=2,2.83,IF(F1604=3,2.92,IF(OR(F1604=5,F1604=4),3.02,IF(OR(F1604=6,F1604=7),3.11,IF(OR(F1604=8,F1604=9),3.21,IF(OR(F1604=10,F1604=11,F1604=12),3.31,IF(OR(F1604=13,F1604=14,F1604=15),3.42,IF(OR(F1604=16,F1604=17,F1604=18),3.53,3.64)))))))))), IF(D1604="Ա-2", IF(F1604=0,2.28,IF(F1604=1,2.35,IF(F1604=2,2.43,IF(F1604=3,2.5,IF(OR(F1604=5,F1604=4),2.58,IF(OR(F1604=6,F1604=7),2.66,IF(OR(F1604=8,F1604=9),2.75,IF(OR(F1604=10,F1604=11,F1604=12),2.83,IF(OR(F1604=13,F1604=14,F1604=15),2.92,IF(OR(F1604=16,F1604=17,F1604=18),3.01,3.11)))))))))),IF(D1604="Ա-3", IF(F1604=0,1.96,IF(F1604=1,2.02,IF(F1604=2,2.08,IF(F1604=3,2.15,IF(OR(F1604=5,F1604=4),2.21,IF(OR(F1604=6,F1604=7),2.28,IF(OR(F1604=8,F1604=9),2.35,IF(OR(F1604=10,F1604=11,F1604=12),2.42,IF(OR(F1604=13,F1604=14,F1604=15),2.5,IF(OR(F1604=16,F1604=17,F1604=18),2.58,2.66)))))))))), IF(D1604="Կ-1", IF(F1604=0,1.68,IF(F1604=1,1.73,IF(F1604=2,1.79,IF(F1604=3,1.84,IF(OR(F1604=5,F1604=4),1.9,IF(OR(F1604=6,F1604=7),1.96,IF(OR(F1604=8,F1604=9),2.02,IF(OR(F1604=10,F1604=11,F1604=12),2.08,IF(OR(F1604=13,F1604=14,F1604=15),2.14,IF(OR(F1604=16,F1604=17,F1604=18),2.21,2.28)))))))))), IF(D1604="Կ-2", IF(F1604=0,1.45,IF(F1604=1,1.49,IF(F1604=2,1.54,IF(F1604=3,1.59,IF(OR(F1604=5,F1604=4),1.63,IF(OR(F1604=6,F1604=7),1.68,IF(OR(F1604=8,F1604=9),1.73,IF(OR(F1604=10,F1604=11,F1604=12),1.79,IF(OR(F1604=13,F1604=14,F1604=15),1.84,IF(OR(F1604=16,F1604=17,F1604=18),1.9,1.95)))))))))),IF(D1604="Կ-3", IF(F1604=0,1.25,IF(F1604=1,1.29,IF(F1604=2,1.33,IF(F1604=3,1.37,IF(OR(F1604=5,F1604=4),1.41,IF(OR(F1604=6,F1604=7),1.45,IF(OR(F1604=8,F1604=9),1.49,IF(OR(F1604=10,F1604=11,F1604=12),1.54,IF(OR(F1604=13,F1604=14,F1604=15),1.58,IF(OR(F1604=16,F1604=17,F1604=18),1.63,1.68)))))))))), "Error"))))))))))))</f>
        <v>0</v>
      </c>
      <c r="U1604" s="101">
        <v>66140</v>
      </c>
      <c r="V1604" s="102">
        <f t="shared" si="631"/>
        <v>0</v>
      </c>
      <c r="W1604" s="101"/>
      <c r="X1604" s="101"/>
      <c r="Y1604" s="102">
        <f t="shared" si="628"/>
        <v>0</v>
      </c>
      <c r="Z1604" s="102">
        <f t="shared" ref="Z1604:Z1610" si="637">+Y1604*6.565</f>
        <v>0</v>
      </c>
      <c r="AA1604" s="102" t="e">
        <f t="shared" si="632"/>
        <v>#VALUE!</v>
      </c>
    </row>
    <row r="1605" spans="1:27" ht="17.25">
      <c r="A1605" s="5"/>
      <c r="B1605" s="5"/>
      <c r="C1605" s="93"/>
      <c r="D1605" s="193"/>
      <c r="E1605" s="94"/>
      <c r="F1605" s="95"/>
      <c r="G1605" s="96" t="str">
        <f t="shared" si="633"/>
        <v>Error</v>
      </c>
      <c r="H1605" s="97">
        <v>14400</v>
      </c>
      <c r="I1605" s="98" t="e">
        <f t="shared" si="624"/>
        <v>#VALUE!</v>
      </c>
      <c r="J1605" s="88" t="e">
        <f t="shared" si="629"/>
        <v>#VALUE!</v>
      </c>
      <c r="K1605" s="98">
        <f t="shared" si="634"/>
        <v>0</v>
      </c>
      <c r="L1605" s="98">
        <f t="shared" si="625"/>
        <v>0</v>
      </c>
      <c r="M1605" s="98" t="e">
        <f t="shared" si="626"/>
        <v>#VALUE!</v>
      </c>
      <c r="N1605" s="98" t="e">
        <f t="shared" si="627"/>
        <v>#VALUE!</v>
      </c>
      <c r="O1605" s="97"/>
      <c r="P1605" s="98" t="e">
        <f t="shared" si="630"/>
        <v>#VALUE!</v>
      </c>
      <c r="Q1605" s="99" t="e">
        <f t="shared" si="635"/>
        <v>#VALUE!</v>
      </c>
      <c r="R1605" s="100"/>
      <c r="S1605" s="5"/>
      <c r="T1605" s="28">
        <f t="shared" si="636"/>
        <v>0</v>
      </c>
      <c r="U1605" s="101">
        <v>66140</v>
      </c>
      <c r="V1605" s="102">
        <f t="shared" si="631"/>
        <v>0</v>
      </c>
      <c r="W1605" s="101"/>
      <c r="X1605" s="101"/>
      <c r="Y1605" s="102">
        <f t="shared" si="628"/>
        <v>0</v>
      </c>
      <c r="Z1605" s="102">
        <f t="shared" si="637"/>
        <v>0</v>
      </c>
      <c r="AA1605" s="102" t="e">
        <f t="shared" si="632"/>
        <v>#VALUE!</v>
      </c>
    </row>
    <row r="1606" spans="1:27" ht="17.25">
      <c r="A1606" s="5"/>
      <c r="B1606" s="5"/>
      <c r="C1606" s="93"/>
      <c r="D1606" s="193"/>
      <c r="E1606" s="84"/>
      <c r="F1606" s="85"/>
      <c r="G1606" s="86" t="str">
        <f t="shared" si="633"/>
        <v>Error</v>
      </c>
      <c r="H1606" s="87">
        <v>14400</v>
      </c>
      <c r="I1606" s="88" t="e">
        <f t="shared" si="624"/>
        <v>#VALUE!</v>
      </c>
      <c r="J1606" s="88" t="e">
        <f t="shared" si="629"/>
        <v>#VALUE!</v>
      </c>
      <c r="K1606" s="88">
        <f t="shared" si="634"/>
        <v>0</v>
      </c>
      <c r="L1606" s="88">
        <f t="shared" si="625"/>
        <v>0</v>
      </c>
      <c r="M1606" s="88" t="e">
        <f t="shared" si="626"/>
        <v>#VALUE!</v>
      </c>
      <c r="N1606" s="88" t="e">
        <f t="shared" si="627"/>
        <v>#VALUE!</v>
      </c>
      <c r="O1606" s="87"/>
      <c r="P1606" s="88" t="e">
        <f t="shared" si="630"/>
        <v>#VALUE!</v>
      </c>
      <c r="Q1606" s="89" t="e">
        <f t="shared" si="635"/>
        <v>#VALUE!</v>
      </c>
      <c r="R1606" s="90"/>
      <c r="S1606" s="82"/>
      <c r="T1606" s="28">
        <f t="shared" si="636"/>
        <v>0</v>
      </c>
      <c r="U1606" s="91">
        <v>66140</v>
      </c>
      <c r="V1606" s="92">
        <f t="shared" si="631"/>
        <v>0</v>
      </c>
      <c r="W1606" s="91"/>
      <c r="X1606" s="91"/>
      <c r="Y1606" s="92">
        <f t="shared" si="628"/>
        <v>0</v>
      </c>
      <c r="Z1606" s="92">
        <f t="shared" si="637"/>
        <v>0</v>
      </c>
      <c r="AA1606" s="92" t="e">
        <f t="shared" si="632"/>
        <v>#VALUE!</v>
      </c>
    </row>
    <row r="1607" spans="1:27" ht="17.25">
      <c r="A1607" s="5"/>
      <c r="B1607" s="5"/>
      <c r="C1607" s="93"/>
      <c r="D1607" s="193"/>
      <c r="E1607" s="94"/>
      <c r="F1607" s="95"/>
      <c r="G1607" s="96" t="str">
        <f t="shared" si="633"/>
        <v>Error</v>
      </c>
      <c r="H1607" s="97">
        <v>14400</v>
      </c>
      <c r="I1607" s="98" t="e">
        <f t="shared" si="624"/>
        <v>#VALUE!</v>
      </c>
      <c r="J1607" s="88" t="e">
        <f t="shared" si="629"/>
        <v>#VALUE!</v>
      </c>
      <c r="K1607" s="98">
        <f t="shared" si="634"/>
        <v>0</v>
      </c>
      <c r="L1607" s="98">
        <f t="shared" si="625"/>
        <v>0</v>
      </c>
      <c r="M1607" s="98" t="e">
        <f t="shared" si="626"/>
        <v>#VALUE!</v>
      </c>
      <c r="N1607" s="98" t="e">
        <f t="shared" si="627"/>
        <v>#VALUE!</v>
      </c>
      <c r="O1607" s="97"/>
      <c r="P1607" s="98" t="e">
        <f t="shared" si="630"/>
        <v>#VALUE!</v>
      </c>
      <c r="Q1607" s="99" t="e">
        <f t="shared" si="635"/>
        <v>#VALUE!</v>
      </c>
      <c r="R1607" s="100"/>
      <c r="S1607" s="5"/>
      <c r="T1607" s="28">
        <f t="shared" si="636"/>
        <v>0</v>
      </c>
      <c r="U1607" s="101">
        <v>66140</v>
      </c>
      <c r="V1607" s="102">
        <f t="shared" si="631"/>
        <v>0</v>
      </c>
      <c r="W1607" s="101"/>
      <c r="X1607" s="101"/>
      <c r="Y1607" s="102">
        <f t="shared" si="628"/>
        <v>0</v>
      </c>
      <c r="Z1607" s="102">
        <f t="shared" si="637"/>
        <v>0</v>
      </c>
      <c r="AA1607" s="102" t="e">
        <f t="shared" si="632"/>
        <v>#VALUE!</v>
      </c>
    </row>
    <row r="1608" spans="1:27" ht="17.25">
      <c r="A1608" s="5"/>
      <c r="B1608" s="5"/>
      <c r="C1608" s="93"/>
      <c r="D1608" s="193"/>
      <c r="E1608" s="94"/>
      <c r="F1608" s="95"/>
      <c r="G1608" s="96" t="str">
        <f t="shared" si="633"/>
        <v>Error</v>
      </c>
      <c r="H1608" s="97">
        <v>14400</v>
      </c>
      <c r="I1608" s="98" t="e">
        <f t="shared" si="624"/>
        <v>#VALUE!</v>
      </c>
      <c r="J1608" s="88" t="e">
        <f t="shared" si="629"/>
        <v>#VALUE!</v>
      </c>
      <c r="K1608" s="98">
        <f t="shared" si="634"/>
        <v>0</v>
      </c>
      <c r="L1608" s="98">
        <f t="shared" si="625"/>
        <v>0</v>
      </c>
      <c r="M1608" s="98" t="e">
        <f t="shared" si="626"/>
        <v>#VALUE!</v>
      </c>
      <c r="N1608" s="98" t="e">
        <f t="shared" si="627"/>
        <v>#VALUE!</v>
      </c>
      <c r="O1608" s="97"/>
      <c r="P1608" s="98" t="e">
        <f t="shared" si="630"/>
        <v>#VALUE!</v>
      </c>
      <c r="Q1608" s="99" t="e">
        <f t="shared" si="635"/>
        <v>#VALUE!</v>
      </c>
      <c r="R1608" s="100"/>
      <c r="S1608" s="5"/>
      <c r="T1608" s="28">
        <f t="shared" si="636"/>
        <v>0</v>
      </c>
      <c r="U1608" s="101">
        <v>66140</v>
      </c>
      <c r="V1608" s="102">
        <f t="shared" si="631"/>
        <v>0</v>
      </c>
      <c r="W1608" s="101"/>
      <c r="X1608" s="101"/>
      <c r="Y1608" s="102">
        <f t="shared" si="628"/>
        <v>0</v>
      </c>
      <c r="Z1608" s="102">
        <f t="shared" si="637"/>
        <v>0</v>
      </c>
      <c r="AA1608" s="102" t="e">
        <f t="shared" si="632"/>
        <v>#VALUE!</v>
      </c>
    </row>
    <row r="1609" spans="1:27" ht="17.25">
      <c r="A1609" s="5"/>
      <c r="B1609" s="5"/>
      <c r="C1609" s="93"/>
      <c r="D1609" s="193"/>
      <c r="E1609" s="94"/>
      <c r="F1609" s="95"/>
      <c r="G1609" s="96" t="str">
        <f t="shared" si="633"/>
        <v>Error</v>
      </c>
      <c r="H1609" s="97">
        <v>14400</v>
      </c>
      <c r="I1609" s="98" t="e">
        <f t="shared" si="624"/>
        <v>#VALUE!</v>
      </c>
      <c r="J1609" s="88" t="e">
        <f t="shared" si="629"/>
        <v>#VALUE!</v>
      </c>
      <c r="K1609" s="98">
        <f t="shared" si="634"/>
        <v>0</v>
      </c>
      <c r="L1609" s="98">
        <f t="shared" si="625"/>
        <v>0</v>
      </c>
      <c r="M1609" s="98" t="e">
        <f t="shared" si="626"/>
        <v>#VALUE!</v>
      </c>
      <c r="N1609" s="98" t="e">
        <f t="shared" si="627"/>
        <v>#VALUE!</v>
      </c>
      <c r="O1609" s="97"/>
      <c r="P1609" s="98" t="e">
        <f t="shared" si="630"/>
        <v>#VALUE!</v>
      </c>
      <c r="Q1609" s="99" t="e">
        <f t="shared" si="635"/>
        <v>#VALUE!</v>
      </c>
      <c r="R1609" s="100"/>
      <c r="S1609" s="5"/>
      <c r="T1609" s="28">
        <f t="shared" si="636"/>
        <v>0</v>
      </c>
      <c r="U1609" s="101">
        <v>66140</v>
      </c>
      <c r="V1609" s="102">
        <f t="shared" si="631"/>
        <v>0</v>
      </c>
      <c r="W1609" s="101"/>
      <c r="X1609" s="101"/>
      <c r="Y1609" s="102">
        <f t="shared" si="628"/>
        <v>0</v>
      </c>
      <c r="Z1609" s="102">
        <f t="shared" si="637"/>
        <v>0</v>
      </c>
      <c r="AA1609" s="102" t="e">
        <f t="shared" si="632"/>
        <v>#VALUE!</v>
      </c>
    </row>
    <row r="1610" spans="1:27" ht="18" thickBot="1">
      <c r="A1610" s="103"/>
      <c r="B1610" s="103"/>
      <c r="C1610" s="104"/>
      <c r="D1610" s="194"/>
      <c r="E1610" s="105"/>
      <c r="F1610" s="106"/>
      <c r="G1610" s="107" t="str">
        <f t="shared" si="633"/>
        <v>Error</v>
      </c>
      <c r="H1610" s="108">
        <v>14400</v>
      </c>
      <c r="I1610" s="109" t="e">
        <f t="shared" si="624"/>
        <v>#VALUE!</v>
      </c>
      <c r="J1610" s="88" t="e">
        <f t="shared" si="629"/>
        <v>#VALUE!</v>
      </c>
      <c r="K1610" s="109">
        <f t="shared" si="634"/>
        <v>0</v>
      </c>
      <c r="L1610" s="109">
        <f t="shared" si="625"/>
        <v>0</v>
      </c>
      <c r="M1610" s="109" t="e">
        <f t="shared" si="626"/>
        <v>#VALUE!</v>
      </c>
      <c r="N1610" s="109" t="e">
        <f t="shared" si="627"/>
        <v>#VALUE!</v>
      </c>
      <c r="O1610" s="108"/>
      <c r="P1610" s="109" t="e">
        <f t="shared" si="630"/>
        <v>#VALUE!</v>
      </c>
      <c r="Q1610" s="110" t="e">
        <f t="shared" si="635"/>
        <v>#VALUE!</v>
      </c>
      <c r="R1610" s="111"/>
      <c r="S1610" s="103"/>
      <c r="T1610" s="28">
        <f t="shared" si="636"/>
        <v>0</v>
      </c>
      <c r="U1610" s="112">
        <v>66140</v>
      </c>
      <c r="V1610" s="113">
        <f t="shared" si="631"/>
        <v>0</v>
      </c>
      <c r="W1610" s="112"/>
      <c r="X1610" s="112"/>
      <c r="Y1610" s="113">
        <f t="shared" si="628"/>
        <v>0</v>
      </c>
      <c r="Z1610" s="113">
        <f t="shared" si="637"/>
        <v>0</v>
      </c>
      <c r="AA1610" s="113" t="e">
        <f t="shared" si="632"/>
        <v>#VALUE!</v>
      </c>
    </row>
    <row r="1611" spans="1:27" s="120" customFormat="1" ht="15.75" thickBot="1">
      <c r="A1611" s="1687" t="s">
        <v>47</v>
      </c>
      <c r="B1611" s="1688"/>
      <c r="C1611" s="1688"/>
      <c r="D1611" s="1688"/>
      <c r="E1611" s="114">
        <f>SUM(E1539:E1610)</f>
        <v>0</v>
      </c>
      <c r="F1611" s="115"/>
      <c r="G1611" s="116">
        <f>SUM(G1539:G1610)</f>
        <v>0</v>
      </c>
      <c r="H1611" s="117"/>
      <c r="I1611" s="118" t="e">
        <f t="shared" ref="I1611:R1611" si="638">SUM(I1539:I1610)</f>
        <v>#VALUE!</v>
      </c>
      <c r="J1611" s="118" t="e">
        <f t="shared" si="638"/>
        <v>#VALUE!</v>
      </c>
      <c r="K1611" s="118">
        <f t="shared" si="638"/>
        <v>0</v>
      </c>
      <c r="L1611" s="118">
        <f t="shared" si="638"/>
        <v>0</v>
      </c>
      <c r="M1611" s="118" t="e">
        <f t="shared" si="638"/>
        <v>#VALUE!</v>
      </c>
      <c r="N1611" s="118" t="e">
        <f t="shared" si="638"/>
        <v>#VALUE!</v>
      </c>
      <c r="O1611" s="117">
        <f t="shared" si="638"/>
        <v>0</v>
      </c>
      <c r="P1611" s="118" t="e">
        <f t="shared" si="638"/>
        <v>#VALUE!</v>
      </c>
      <c r="Q1611" s="119" t="e">
        <f t="shared" si="638"/>
        <v>#VALUE!</v>
      </c>
      <c r="R1611" s="116">
        <f t="shared" si="638"/>
        <v>0</v>
      </c>
      <c r="S1611" s="117"/>
      <c r="T1611" s="117"/>
      <c r="U1611" s="117"/>
      <c r="V1611" s="118">
        <f t="shared" ref="V1611:AA1611" si="639">SUM(V1539:V1610)</f>
        <v>0</v>
      </c>
      <c r="W1611" s="118">
        <f t="shared" si="639"/>
        <v>0</v>
      </c>
      <c r="X1611" s="118">
        <f t="shared" si="639"/>
        <v>0</v>
      </c>
      <c r="Y1611" s="118">
        <f t="shared" si="639"/>
        <v>0</v>
      </c>
      <c r="Z1611" s="118">
        <f t="shared" si="639"/>
        <v>0</v>
      </c>
      <c r="AA1611" s="119" t="e">
        <f t="shared" si="639"/>
        <v>#VALUE!</v>
      </c>
    </row>
    <row r="1613" spans="1:27" ht="15.75" thickBot="1"/>
    <row r="1614" spans="1:27" s="38" customFormat="1" ht="36.75" customHeight="1" thickBot="1">
      <c r="A1614" s="1689" t="s">
        <v>49</v>
      </c>
      <c r="B1614" s="1690"/>
      <c r="C1614" s="1690"/>
      <c r="D1614" s="1691"/>
      <c r="E1614" s="1692" t="s">
        <v>443</v>
      </c>
      <c r="F1614" s="1693"/>
      <c r="G1614" s="1693"/>
      <c r="H1614" s="1693"/>
      <c r="I1614" s="1693"/>
      <c r="J1614" s="1693"/>
      <c r="K1614" s="1693"/>
      <c r="L1614" s="1693"/>
      <c r="M1614" s="1693"/>
      <c r="N1614" s="1693"/>
      <c r="O1614" s="1693"/>
      <c r="P1614" s="1693"/>
      <c r="Q1614" s="1693"/>
      <c r="R1614" s="1693"/>
      <c r="S1614" s="1693"/>
      <c r="T1614" s="1693"/>
      <c r="U1614" s="1693"/>
      <c r="V1614" s="1693"/>
      <c r="W1614" s="1693"/>
      <c r="X1614" s="1693"/>
      <c r="Y1614" s="1693"/>
      <c r="Z1614" s="1693"/>
      <c r="AA1614" s="1694"/>
    </row>
    <row r="1615" spans="1:27" s="38" customFormat="1" ht="23.25" customHeight="1" thickBot="1">
      <c r="A1615" s="1684" t="s">
        <v>408</v>
      </c>
      <c r="B1615" s="1685"/>
      <c r="C1615" s="1685"/>
      <c r="D1615" s="1686"/>
      <c r="E1615" s="1661" t="s">
        <v>51</v>
      </c>
      <c r="F1615" s="1662"/>
      <c r="G1615" s="1662"/>
      <c r="H1615" s="1662"/>
      <c r="I1615" s="1662"/>
      <c r="J1615" s="1662"/>
      <c r="K1615" s="1662"/>
      <c r="L1615" s="1662"/>
      <c r="M1615" s="1662"/>
      <c r="N1615" s="1662"/>
      <c r="O1615" s="1662"/>
      <c r="P1615" s="1662"/>
      <c r="Q1615" s="1663"/>
      <c r="R1615" s="1659" t="s">
        <v>52</v>
      </c>
      <c r="S1615" s="1660"/>
      <c r="T1615" s="1660"/>
      <c r="U1615" s="1660"/>
      <c r="V1615" s="1660"/>
      <c r="W1615" s="1660"/>
      <c r="X1615" s="1660"/>
      <c r="Y1615" s="1660"/>
      <c r="Z1615" s="1660"/>
      <c r="AA1615" s="1672"/>
    </row>
    <row r="1616" spans="1:27" s="62" customFormat="1" ht="162" customHeight="1" thickBot="1">
      <c r="A1616" s="63" t="s">
        <v>10</v>
      </c>
      <c r="B1616" s="64" t="s">
        <v>409</v>
      </c>
      <c r="C1616" s="64" t="s">
        <v>55</v>
      </c>
      <c r="D1616" s="65" t="s">
        <v>410</v>
      </c>
      <c r="E1616" s="66" t="s">
        <v>1</v>
      </c>
      <c r="F1616" s="67" t="s">
        <v>411</v>
      </c>
      <c r="G1616" s="67" t="s">
        <v>412</v>
      </c>
      <c r="H1616" s="67" t="s">
        <v>413</v>
      </c>
      <c r="I1616" s="67" t="s">
        <v>414</v>
      </c>
      <c r="J1616" s="67" t="s">
        <v>415</v>
      </c>
      <c r="K1616" s="67" t="s">
        <v>416</v>
      </c>
      <c r="L1616" s="67" t="s">
        <v>417</v>
      </c>
      <c r="M1616" s="67" t="s">
        <v>418</v>
      </c>
      <c r="N1616" s="67" t="s">
        <v>419</v>
      </c>
      <c r="O1616" s="67" t="s">
        <v>30</v>
      </c>
      <c r="P1616" s="68" t="s">
        <v>60</v>
      </c>
      <c r="Q1616" s="69" t="s">
        <v>420</v>
      </c>
      <c r="R1616" s="70" t="s">
        <v>1</v>
      </c>
      <c r="S1616" s="71" t="s">
        <v>411</v>
      </c>
      <c r="T1616" s="71" t="s">
        <v>102</v>
      </c>
      <c r="U1616" s="71" t="s">
        <v>421</v>
      </c>
      <c r="V1616" s="71" t="s">
        <v>414</v>
      </c>
      <c r="W1616" s="71" t="str">
        <f>+J1616</f>
        <v>Սահմանվող պաշտոնային դրույքաչափ /հաշվի առնելով  նվազագույն ամսական աշխատավարձը - 50000 դրամ/</v>
      </c>
      <c r="X1616" s="71" t="s">
        <v>30</v>
      </c>
      <c r="Y1616" s="68" t="s">
        <v>60</v>
      </c>
      <c r="Z1616" s="71" t="s">
        <v>422</v>
      </c>
      <c r="AA1616" s="72" t="s">
        <v>423</v>
      </c>
    </row>
    <row r="1617" spans="1:29" s="81" customFormat="1" ht="17.25" customHeight="1" thickBot="1">
      <c r="A1617" s="73">
        <v>1</v>
      </c>
      <c r="B1617" s="74">
        <v>2</v>
      </c>
      <c r="C1617" s="74">
        <v>3</v>
      </c>
      <c r="D1617" s="75">
        <v>4</v>
      </c>
      <c r="E1617" s="76">
        <v>5</v>
      </c>
      <c r="F1617" s="74">
        <v>6</v>
      </c>
      <c r="G1617" s="77">
        <v>7</v>
      </c>
      <c r="H1617" s="74">
        <v>8</v>
      </c>
      <c r="I1617" s="74">
        <v>9</v>
      </c>
      <c r="J1617" s="77">
        <v>10</v>
      </c>
      <c r="K1617" s="74">
        <v>11</v>
      </c>
      <c r="L1617" s="74">
        <v>12</v>
      </c>
      <c r="M1617" s="77">
        <v>13</v>
      </c>
      <c r="N1617" s="74">
        <v>14</v>
      </c>
      <c r="O1617" s="74">
        <v>15</v>
      </c>
      <c r="P1617" s="77">
        <v>16</v>
      </c>
      <c r="Q1617" s="78">
        <v>17</v>
      </c>
      <c r="R1617" s="79">
        <v>18</v>
      </c>
      <c r="S1617" s="77">
        <v>19</v>
      </c>
      <c r="T1617" s="74">
        <v>20</v>
      </c>
      <c r="U1617" s="74">
        <v>21</v>
      </c>
      <c r="V1617" s="74">
        <v>22</v>
      </c>
      <c r="W1617" s="74">
        <v>23</v>
      </c>
      <c r="X1617" s="74">
        <v>24</v>
      </c>
      <c r="Y1617" s="74">
        <v>25</v>
      </c>
      <c r="Z1617" s="74">
        <v>26</v>
      </c>
      <c r="AA1617" s="78">
        <v>27</v>
      </c>
      <c r="AB1617" s="80"/>
      <c r="AC1617" s="80"/>
    </row>
    <row r="1618" spans="1:29" ht="17.25">
      <c r="A1618" s="82"/>
      <c r="B1618" s="82"/>
      <c r="C1618" s="83"/>
      <c r="D1618" s="192"/>
      <c r="E1618" s="84"/>
      <c r="F1618" s="85"/>
      <c r="G1618" s="86" t="str">
        <f>IF($C1618="ստորաբաժանման պետ",IF(F1618=0,2.28,IF(F1618=1,2.35,IF(F1618=2,2.43,IF(F1618=3,2.5,IF(OR(F1618=4,F1618=5),2.58,IF(OR(F1618=6,F1618=7),2.66,IF(OR(F1618=8,F1618=9),2.75,IF(OR(F1618=10,F1618=11,F1618=12),2.83,IF(OR(F1618=13,F1618=14,F1618=15),2.92,IF(OR(F1618=16,F1618=17,F1618=18),3.01,3.11)))))))))),IF($C1618="ավագ կարգադրիչ",IF(F1618=0,1.96,IF(F1618=1,2.02,IF(F1618=2,2.08,IF(F1618=3,2.15,IF(OR(F1618=4,F1618=5),2.21,IF(OR(F1618=6,F1618=7),2.28,IF(OR(F1618=8,F1618=9),2.35,IF(OR(F1618=10,F1618=11,F1618=12),2.42,IF(OR(F1618=13,F1618=14,F1618=15),2.5,IF(OR(F1618=16,F1618=17,F1618=18),2.58,2.66)))))))))),IF($C1618="կարգադրիչ",IF(F1618=0,1.45,IF(F1618=1,1.49,IF(F1618=2,1.54,IF(F1618=3,1.59,IF(OR(F1618=4,F1618=5),1.9,IF(OR(F1618=6,F1618=7),1.96,IF(OR(F1618=8,F1618=9),1.73,IF(OR(F1618=10,F1618=11,F1618=12),1.79,IF(OR(F1618=13,F1618=14,F1618=15),1.84,IF(OR(F1618=16,F1618=17,F1618=18),1.9,1.95)))))))))), "Error")))</f>
        <v>Error</v>
      </c>
      <c r="H1618" s="87">
        <v>14400</v>
      </c>
      <c r="I1618" s="88" t="e">
        <f>G1618*H1618</f>
        <v>#VALUE!</v>
      </c>
      <c r="J1618" s="88" t="e">
        <f t="shared" ref="J1618:J1681" si="640">IF(I1618&lt;=59525,59525,I1618)</f>
        <v>#VALUE!</v>
      </c>
      <c r="K1618" s="88">
        <f>IF($D1618="գեներալ-մայոր",2.91,IF($D1618="գնդապետ",2.38,IF($D1618="փոխգնդապետ",2.25,IF($D1618="մայոր",1.85,IF($D1618="կապիտան",1.72,IF($D1618="ավագ լեյտենանտ",1.59,IF($D1618="լեյտենանտ",1.46,IF($D1618="ավագ ենթասպա",1.06,IF($D1618="ենթասպա",0.93,IF($D1618="ավագ",0.79,IF($D1618="ավագ սերժանտ",0.66,IF($D1618="սերժանտ",0.53,IF($D1618="կրտսեր սերժանտ",0.4,0)))))))))))))</f>
        <v>0</v>
      </c>
      <c r="L1618" s="88">
        <f>K1618*H1618</f>
        <v>0</v>
      </c>
      <c r="M1618" s="88" t="e">
        <f>L1618+J1618</f>
        <v>#VALUE!</v>
      </c>
      <c r="N1618" s="88" t="e">
        <f>IF(F1618&lt;2,M1618*0%,IF(F1618&lt;5,M1618*5%,IF(F1618&lt;10,M1618*10%,IF(F1618&lt;15,M1618*15%,IF(F1618&lt;20,M1618*20%,IF(F1618&lt;25,M1618*25%,IF(F1618&gt;=25,M1618*30%)))))))</f>
        <v>#VALUE!</v>
      </c>
      <c r="O1618" s="87"/>
      <c r="P1618" s="88" t="e">
        <f t="shared" ref="P1618:P1681" si="641">M1618+N1618+O1618</f>
        <v>#VALUE!</v>
      </c>
      <c r="Q1618" s="89" t="e">
        <f>P1618*6.565</f>
        <v>#VALUE!</v>
      </c>
      <c r="R1618" s="90"/>
      <c r="S1618" s="82"/>
      <c r="T1618" s="28">
        <f>IF(E1618&lt;1,0,IF(D1618="Բ-1",IF(F1618=0,6.94,IF(F1618=1,7.17,IF(F1618=2,7.41,IF(F1618=3,7.66,IF(OR(F1618=5,F1618=4),7.92,IF(OR(F1618=6,F1618=7),8.18,IF(OR(F1618=8,F1618=9),8.46,IF(OR(F1618=10,F1618=11,F1618=12),8.74,IF(OR(F1618=13,F1618=14,F1618=15),9.03,IF(OR(F1618=16,F1618=17,F1618=18),9.33,9.65)))))))))),IF(D1618="Բ-2", IF(F1618=0,5.71,IF(F1618=1,5.89,IF(F1618=2,6.09,IF(F1618=3,6.29,IF(OR(F1618=5,F1618=4),6.5,IF(OR(F1618=6,F1618=7),6.72,IF(OR(F1618=8,F1618=9),6.94,IF(OR(F1618=10,F1618=11,F1618=12),7.17,IF(OR(F1618=13,F1618=14,F1618=15),7.41,IF(OR(F1618=16,F1618=17,F1618=18),7.65,7.91)))))))))), IF(D1618="Գ-1", IF(F1618=0,4.7,IF(F1618=1,4.86,IF(F1618=2,5.01,IF(F1618=3,5.18,IF(OR(F1618=5,F1618=4),5.35,IF(OR(F1618=6,F1618=7),5.52,IF(OR(F1618=8,F1618=9),5.71,IF(OR(F1618=10,F1618=11,F1618=12),5.89,IF(OR(F1618=13,F1618=14,F1618=15),6.09,IF(OR(F1618=16,F1618=17,F1618=18),6.29,6.49)))))))))), IF(D1618="Գ-2", IF(F1618=0,3.88,IF(F1618=1,4.01,IF(F1618=2,4.14,IF(F1618=3,4.27,IF(OR(F1618=5,F1618=4),4.41,IF(OR(F1618=6,F1618=7),4.55,IF(OR(F1618=8,F1618=9),4.7,IF(OR(F1618=10,F1618=11,F1618=12),4.85,IF(OR(F1618=13,F1618=14,F1618=15),5.01,IF(OR(F1618=16,F1618=17,F1618=18),5.17,5.34)))))))))), IF(D1618="Գ-3", IF(F1618=0,3.21,IF(F1618=1,3.31,IF(F1618=2,3.42,IF(F1618=3,3.53,IF(OR(F1618=5,F1618=4),3.64,IF(OR(F1618=6,F1618=7),3.76,IF(OR(F1618=8,F1618=9),3.88,IF(OR(F1618=10,F1618=11,F1618=12),4.01,IF(OR(F1618=13,F1618=14,F1618=15),4.13,IF(OR(F1618=16,F1618=17,F1618=18),4.27,4.4)))))))))), IF(D1618="Ա-1", IF(F1618=0,2.66,IF(F1618=1,2.75,IF(F1618=2,2.83,IF(F1618=3,2.92,IF(OR(F1618=5,F1618=4),3.02,IF(OR(F1618=6,F1618=7),3.11,IF(OR(F1618=8,F1618=9),3.21,IF(OR(F1618=10,F1618=11,F1618=12),3.31,IF(OR(F1618=13,F1618=14,F1618=15),3.42,IF(OR(F1618=16,F1618=17,F1618=18),3.53,3.64)))))))))), IF(D1618="Ա-2", IF(F1618=0,2.28,IF(F1618=1,2.35,IF(F1618=2,2.43,IF(F1618=3,2.5,IF(OR(F1618=5,F1618=4),2.58,IF(OR(F1618=6,F1618=7),2.66,IF(OR(F1618=8,F1618=9),2.75,IF(OR(F1618=10,F1618=11,F1618=12),2.83,IF(OR(F1618=13,F1618=14,F1618=15),2.92,IF(OR(F1618=16,F1618=17,F1618=18),3.01,3.11)))))))))),IF(D1618="Ա-3", IF(F1618=0,1.96,IF(F1618=1,2.02,IF(F1618=2,2.08,IF(F1618=3,2.15,IF(OR(F1618=5,F1618=4),2.21,IF(OR(F1618=6,F1618=7),2.28,IF(OR(F1618=8,F1618=9),2.35,IF(OR(F1618=10,F1618=11,F1618=12),2.42,IF(OR(F1618=13,F1618=14,F1618=15),2.5,IF(OR(F1618=16,F1618=17,F1618=18),2.58,2.66)))))))))), IF(D1618="Կ-1", IF(F1618=0,1.68,IF(F1618=1,1.73,IF(F1618=2,1.79,IF(F1618=3,1.84,IF(OR(F1618=5,F1618=4),1.9,IF(OR(F1618=6,F1618=7),1.96,IF(OR(F1618=8,F1618=9),2.02,IF(OR(F1618=10,F1618=11,F1618=12),2.08,IF(OR(F1618=13,F1618=14,F1618=15),2.14,IF(OR(F1618=16,F1618=17,F1618=18),2.21,2.28)))))))))), IF(D1618="Կ-2", IF(F1618=0,1.45,IF(F1618=1,1.49,IF(F1618=2,1.54,IF(F1618=3,1.59,IF(OR(F1618=5,F1618=4),1.63,IF(OR(F1618=6,F1618=7),1.68,IF(OR(F1618=8,F1618=9),1.73,IF(OR(F1618=10,F1618=11,F1618=12),1.79,IF(OR(F1618=13,F1618=14,F1618=15),1.84,IF(OR(F1618=16,F1618=17,F1618=18),1.9,1.95)))))))))),IF(D1618="Կ-3", IF(F1618=0,1.25,IF(F1618=1,1.29,IF(F1618=2,1.33,IF(F1618=3,1.37,IF(OR(F1618=5,F1618=4),1.41,IF(OR(F1618=6,F1618=7),1.45,IF(OR(F1618=8,F1618=9),1.49,IF(OR(F1618=10,F1618=11,F1618=12),1.54,IF(OR(F1618=13,F1618=14,F1618=15),1.58,IF(OR(F1618=16,F1618=17,F1618=18),1.63,1.68)))))))))), "Error"))))))))))))</f>
        <v>0</v>
      </c>
      <c r="U1618" s="91">
        <v>66140</v>
      </c>
      <c r="V1618" s="92">
        <f t="shared" ref="V1618:V1649" si="642">+U1618*T1618</f>
        <v>0</v>
      </c>
      <c r="W1618" s="91"/>
      <c r="X1618" s="91"/>
      <c r="Y1618" s="92">
        <f>+V1618+W1618+X1618</f>
        <v>0</v>
      </c>
      <c r="Z1618" s="92">
        <f>+Y1618*6.565</f>
        <v>0</v>
      </c>
      <c r="AA1618" s="92" t="e">
        <f t="shared" ref="AA1618:AA1649" si="643">+Z1618+Q1618</f>
        <v>#VALUE!</v>
      </c>
    </row>
    <row r="1619" spans="1:29" ht="17.25">
      <c r="A1619" s="5"/>
      <c r="B1619" s="5"/>
      <c r="C1619" s="93"/>
      <c r="D1619" s="193"/>
      <c r="E1619" s="94"/>
      <c r="F1619" s="95"/>
      <c r="G1619" s="96" t="str">
        <f t="shared" ref="G1619:G1682" si="644">IF($C1619="ստորաբաժանման պետ",IF(F1619=0,2.28,IF(F1619=1,2.35,IF(F1619=2,2.43,IF(F1619=3,2.5,IF(OR(F1619=4,F1619=5),2.58,IF(OR(F1619=6,F1619=7),2.66,IF(OR(F1619=8,F1619=9),2.75,IF(OR(F1619=10,F1619=11,F1619=12),2.83,IF(OR(F1619=13,F1619=14,F1619=15),2.92,IF(OR(F1619=16,F1619=17,F1619=18),3.01,3.11)))))))))),IF($C1619="ավագ կարգադրիչ",IF(F1619=0,1.96,IF(F1619=1,2.02,IF(F1619=2,2.08,IF(F1619=3,2.15,IF(OR(F1619=4,F1619=5),2.21,IF(OR(F1619=6,F1619=7),2.28,IF(OR(F1619=8,F1619=9),2.35,IF(OR(F1619=10,F1619=11,F1619=12),2.42,IF(OR(F1619=13,F1619=14,F1619=15),2.5,IF(OR(F1619=16,F1619=17,F1619=18),2.58,2.66)))))))))),IF($C1619="կարգադրիչ",IF(F1619=0,1.45,IF(F1619=1,1.49,IF(F1619=2,1.54,IF(F1619=3,1.59,IF(OR(F1619=4,F1619=5),1.9,IF(OR(F1619=6,F1619=7),1.96,IF(OR(F1619=8,F1619=9),1.73,IF(OR(F1619=10,F1619=11,F1619=12),1.79,IF(OR(F1619=13,F1619=14,F1619=15),1.84,IF(OR(F1619=16,F1619=17,F1619=18),1.9,1.95)))))))))), "Error")))</f>
        <v>Error</v>
      </c>
      <c r="H1619" s="97">
        <v>14400</v>
      </c>
      <c r="I1619" s="98" t="e">
        <f t="shared" ref="I1619:I1672" si="645">G1619*H1619</f>
        <v>#VALUE!</v>
      </c>
      <c r="J1619" s="88" t="e">
        <f t="shared" si="640"/>
        <v>#VALUE!</v>
      </c>
      <c r="K1619" s="98">
        <f t="shared" ref="K1619:K1682" si="646">IF($D1619="գեներալ-մայոր",2.91,IF($D1619="գնդապետ",2.38,IF($D1619="փոխգնդապետ",2.25,IF($D1619="մայոր",1.85,IF($D1619="կապիտան",1.72,IF($D1619="ավագ լեյտենանտ",1.59,IF($D1619="լեյտենանտ",1.46,IF($D1619="ավագ ենթասպա",1.06,IF($D1619="ենթասպա",0.93,IF($D1619="ավագ",0.79,IF($D1619="ավագ սերժանտ",0.66,IF($D1619="սերժանտ",0.53,IF($D1619="կրտսեր սերժանտ",0.4,0)))))))))))))</f>
        <v>0</v>
      </c>
      <c r="L1619" s="98">
        <f t="shared" ref="L1619:L1672" si="647">K1619*H1619</f>
        <v>0</v>
      </c>
      <c r="M1619" s="98" t="e">
        <f t="shared" ref="M1619:M1672" si="648">L1619+J1619</f>
        <v>#VALUE!</v>
      </c>
      <c r="N1619" s="98" t="e">
        <f t="shared" ref="N1619:N1672" si="649">IF(F1619&lt;2,M1619*0%,IF(F1619&lt;5,M1619*5%,IF(F1619&lt;10,M1619*10%,IF(F1619&lt;15,M1619*15%,IF(F1619&lt;20,M1619*20%,IF(F1619&lt;25,M1619*25%,IF(F1619&gt;=25,M1619*30%)))))))</f>
        <v>#VALUE!</v>
      </c>
      <c r="O1619" s="97"/>
      <c r="P1619" s="98" t="e">
        <f t="shared" si="641"/>
        <v>#VALUE!</v>
      </c>
      <c r="Q1619" s="99" t="e">
        <f t="shared" ref="Q1619:Q1682" si="650">P1619*6.565</f>
        <v>#VALUE!</v>
      </c>
      <c r="R1619" s="100"/>
      <c r="S1619" s="5"/>
      <c r="T1619" s="28">
        <f t="shared" ref="T1619:T1682" si="651">IF(E1619&lt;1,0,IF(D1619="Բ-1",IF(F1619=0,6.94,IF(F1619=1,7.17,IF(F1619=2,7.41,IF(F1619=3,7.66,IF(OR(F1619=5,F1619=4),7.92,IF(OR(F1619=6,F1619=7),8.18,IF(OR(F1619=8,F1619=9),8.46,IF(OR(F1619=10,F1619=11,F1619=12),8.74,IF(OR(F1619=13,F1619=14,F1619=15),9.03,IF(OR(F1619=16,F1619=17,F1619=18),9.33,9.65)))))))))),IF(D1619="Բ-2", IF(F1619=0,5.71,IF(F1619=1,5.89,IF(F1619=2,6.09,IF(F1619=3,6.29,IF(OR(F1619=5,F1619=4),6.5,IF(OR(F1619=6,F1619=7),6.72,IF(OR(F1619=8,F1619=9),6.94,IF(OR(F1619=10,F1619=11,F1619=12),7.17,IF(OR(F1619=13,F1619=14,F1619=15),7.41,IF(OR(F1619=16,F1619=17,F1619=18),7.65,7.91)))))))))), IF(D1619="Գ-1", IF(F1619=0,4.7,IF(F1619=1,4.86,IF(F1619=2,5.01,IF(F1619=3,5.18,IF(OR(F1619=5,F1619=4),5.35,IF(OR(F1619=6,F1619=7),5.52,IF(OR(F1619=8,F1619=9),5.71,IF(OR(F1619=10,F1619=11,F1619=12),5.89,IF(OR(F1619=13,F1619=14,F1619=15),6.09,IF(OR(F1619=16,F1619=17,F1619=18),6.29,6.49)))))))))), IF(D1619="Գ-2", IF(F1619=0,3.88,IF(F1619=1,4.01,IF(F1619=2,4.14,IF(F1619=3,4.27,IF(OR(F1619=5,F1619=4),4.41,IF(OR(F1619=6,F1619=7),4.55,IF(OR(F1619=8,F1619=9),4.7,IF(OR(F1619=10,F1619=11,F1619=12),4.85,IF(OR(F1619=13,F1619=14,F1619=15),5.01,IF(OR(F1619=16,F1619=17,F1619=18),5.17,5.34)))))))))), IF(D1619="Գ-3", IF(F1619=0,3.21,IF(F1619=1,3.31,IF(F1619=2,3.42,IF(F1619=3,3.53,IF(OR(F1619=5,F1619=4),3.64,IF(OR(F1619=6,F1619=7),3.76,IF(OR(F1619=8,F1619=9),3.88,IF(OR(F1619=10,F1619=11,F1619=12),4.01,IF(OR(F1619=13,F1619=14,F1619=15),4.13,IF(OR(F1619=16,F1619=17,F1619=18),4.27,4.4)))))))))), IF(D1619="Ա-1", IF(F1619=0,2.66,IF(F1619=1,2.75,IF(F1619=2,2.83,IF(F1619=3,2.92,IF(OR(F1619=5,F1619=4),3.02,IF(OR(F1619=6,F1619=7),3.11,IF(OR(F1619=8,F1619=9),3.21,IF(OR(F1619=10,F1619=11,F1619=12),3.31,IF(OR(F1619=13,F1619=14,F1619=15),3.42,IF(OR(F1619=16,F1619=17,F1619=18),3.53,3.64)))))))))), IF(D1619="Ա-2", IF(F1619=0,2.28,IF(F1619=1,2.35,IF(F1619=2,2.43,IF(F1619=3,2.5,IF(OR(F1619=5,F1619=4),2.58,IF(OR(F1619=6,F1619=7),2.66,IF(OR(F1619=8,F1619=9),2.75,IF(OR(F1619=10,F1619=11,F1619=12),2.83,IF(OR(F1619=13,F1619=14,F1619=15),2.92,IF(OR(F1619=16,F1619=17,F1619=18),3.01,3.11)))))))))),IF(D1619="Ա-3", IF(F1619=0,1.96,IF(F1619=1,2.02,IF(F1619=2,2.08,IF(F1619=3,2.15,IF(OR(F1619=5,F1619=4),2.21,IF(OR(F1619=6,F1619=7),2.28,IF(OR(F1619=8,F1619=9),2.35,IF(OR(F1619=10,F1619=11,F1619=12),2.42,IF(OR(F1619=13,F1619=14,F1619=15),2.5,IF(OR(F1619=16,F1619=17,F1619=18),2.58,2.66)))))))))), IF(D1619="Կ-1", IF(F1619=0,1.68,IF(F1619=1,1.73,IF(F1619=2,1.79,IF(F1619=3,1.84,IF(OR(F1619=5,F1619=4),1.9,IF(OR(F1619=6,F1619=7),1.96,IF(OR(F1619=8,F1619=9),2.02,IF(OR(F1619=10,F1619=11,F1619=12),2.08,IF(OR(F1619=13,F1619=14,F1619=15),2.14,IF(OR(F1619=16,F1619=17,F1619=18),2.21,2.28)))))))))), IF(D1619="Կ-2", IF(F1619=0,1.45,IF(F1619=1,1.49,IF(F1619=2,1.54,IF(F1619=3,1.59,IF(OR(F1619=5,F1619=4),1.63,IF(OR(F1619=6,F1619=7),1.68,IF(OR(F1619=8,F1619=9),1.73,IF(OR(F1619=10,F1619=11,F1619=12),1.79,IF(OR(F1619=13,F1619=14,F1619=15),1.84,IF(OR(F1619=16,F1619=17,F1619=18),1.9,1.95)))))))))),IF(D1619="Կ-3", IF(F1619=0,1.25,IF(F1619=1,1.29,IF(F1619=2,1.33,IF(F1619=3,1.37,IF(OR(F1619=5,F1619=4),1.41,IF(OR(F1619=6,F1619=7),1.45,IF(OR(F1619=8,F1619=9),1.49,IF(OR(F1619=10,F1619=11,F1619=12),1.54,IF(OR(F1619=13,F1619=14,F1619=15),1.58,IF(OR(F1619=16,F1619=17,F1619=18),1.63,1.68)))))))))), "Error"))))))))))))</f>
        <v>0</v>
      </c>
      <c r="U1619" s="101">
        <v>66140</v>
      </c>
      <c r="V1619" s="102">
        <f t="shared" si="642"/>
        <v>0</v>
      </c>
      <c r="W1619" s="101"/>
      <c r="X1619" s="101"/>
      <c r="Y1619" s="102">
        <f t="shared" ref="Y1619:Y1672" si="652">+V1619+W1619+X1619</f>
        <v>0</v>
      </c>
      <c r="Z1619" s="102">
        <f t="shared" ref="Z1619:Z1682" si="653">+Y1619*6.565</f>
        <v>0</v>
      </c>
      <c r="AA1619" s="102" t="e">
        <f t="shared" si="643"/>
        <v>#VALUE!</v>
      </c>
    </row>
    <row r="1620" spans="1:29" ht="17.25">
      <c r="A1620" s="5"/>
      <c r="B1620" s="5"/>
      <c r="C1620" s="93"/>
      <c r="D1620" s="193"/>
      <c r="E1620" s="94"/>
      <c r="F1620" s="95"/>
      <c r="G1620" s="96" t="str">
        <f t="shared" si="644"/>
        <v>Error</v>
      </c>
      <c r="H1620" s="97">
        <v>14400</v>
      </c>
      <c r="I1620" s="98" t="e">
        <f t="shared" si="645"/>
        <v>#VALUE!</v>
      </c>
      <c r="J1620" s="88" t="e">
        <f t="shared" si="640"/>
        <v>#VALUE!</v>
      </c>
      <c r="K1620" s="98">
        <f t="shared" si="646"/>
        <v>0</v>
      </c>
      <c r="L1620" s="98">
        <f t="shared" si="647"/>
        <v>0</v>
      </c>
      <c r="M1620" s="98" t="e">
        <f t="shared" si="648"/>
        <v>#VALUE!</v>
      </c>
      <c r="N1620" s="98" t="e">
        <f t="shared" si="649"/>
        <v>#VALUE!</v>
      </c>
      <c r="O1620" s="97"/>
      <c r="P1620" s="98" t="e">
        <f t="shared" si="641"/>
        <v>#VALUE!</v>
      </c>
      <c r="Q1620" s="99" t="e">
        <f t="shared" si="650"/>
        <v>#VALUE!</v>
      </c>
      <c r="R1620" s="100"/>
      <c r="S1620" s="5"/>
      <c r="T1620" s="28">
        <f t="shared" si="651"/>
        <v>0</v>
      </c>
      <c r="U1620" s="101">
        <v>66140</v>
      </c>
      <c r="V1620" s="102">
        <f t="shared" si="642"/>
        <v>0</v>
      </c>
      <c r="W1620" s="101"/>
      <c r="X1620" s="101"/>
      <c r="Y1620" s="102">
        <f t="shared" si="652"/>
        <v>0</v>
      </c>
      <c r="Z1620" s="102">
        <f t="shared" si="653"/>
        <v>0</v>
      </c>
      <c r="AA1620" s="102" t="e">
        <f t="shared" si="643"/>
        <v>#VALUE!</v>
      </c>
    </row>
    <row r="1621" spans="1:29" ht="17.25">
      <c r="A1621" s="5"/>
      <c r="B1621" s="5"/>
      <c r="C1621" s="93"/>
      <c r="D1621" s="193"/>
      <c r="E1621" s="94"/>
      <c r="F1621" s="95"/>
      <c r="G1621" s="96" t="str">
        <f t="shared" si="644"/>
        <v>Error</v>
      </c>
      <c r="H1621" s="97">
        <v>14400</v>
      </c>
      <c r="I1621" s="98" t="e">
        <f t="shared" si="645"/>
        <v>#VALUE!</v>
      </c>
      <c r="J1621" s="88" t="e">
        <f t="shared" si="640"/>
        <v>#VALUE!</v>
      </c>
      <c r="K1621" s="98">
        <f t="shared" si="646"/>
        <v>0</v>
      </c>
      <c r="L1621" s="98">
        <f t="shared" si="647"/>
        <v>0</v>
      </c>
      <c r="M1621" s="98" t="e">
        <f t="shared" si="648"/>
        <v>#VALUE!</v>
      </c>
      <c r="N1621" s="98" t="e">
        <f t="shared" si="649"/>
        <v>#VALUE!</v>
      </c>
      <c r="O1621" s="97"/>
      <c r="P1621" s="98" t="e">
        <f t="shared" si="641"/>
        <v>#VALUE!</v>
      </c>
      <c r="Q1621" s="99" t="e">
        <f t="shared" si="650"/>
        <v>#VALUE!</v>
      </c>
      <c r="R1621" s="100"/>
      <c r="S1621" s="5"/>
      <c r="T1621" s="28">
        <f t="shared" si="651"/>
        <v>0</v>
      </c>
      <c r="U1621" s="101">
        <v>66140</v>
      </c>
      <c r="V1621" s="102">
        <f t="shared" si="642"/>
        <v>0</v>
      </c>
      <c r="W1621" s="101"/>
      <c r="X1621" s="101"/>
      <c r="Y1621" s="102">
        <f t="shared" si="652"/>
        <v>0</v>
      </c>
      <c r="Z1621" s="102">
        <f t="shared" si="653"/>
        <v>0</v>
      </c>
      <c r="AA1621" s="102" t="e">
        <f t="shared" si="643"/>
        <v>#VALUE!</v>
      </c>
    </row>
    <row r="1622" spans="1:29" ht="17.25">
      <c r="A1622" s="5"/>
      <c r="B1622" s="5"/>
      <c r="C1622" s="93"/>
      <c r="D1622" s="193"/>
      <c r="E1622" s="94"/>
      <c r="F1622" s="95"/>
      <c r="G1622" s="96" t="str">
        <f t="shared" si="644"/>
        <v>Error</v>
      </c>
      <c r="H1622" s="97">
        <v>14400</v>
      </c>
      <c r="I1622" s="98" t="e">
        <f t="shared" si="645"/>
        <v>#VALUE!</v>
      </c>
      <c r="J1622" s="88" t="e">
        <f t="shared" si="640"/>
        <v>#VALUE!</v>
      </c>
      <c r="K1622" s="98">
        <f t="shared" si="646"/>
        <v>0</v>
      </c>
      <c r="L1622" s="98">
        <f t="shared" si="647"/>
        <v>0</v>
      </c>
      <c r="M1622" s="98" t="e">
        <f t="shared" si="648"/>
        <v>#VALUE!</v>
      </c>
      <c r="N1622" s="98" t="e">
        <f t="shared" si="649"/>
        <v>#VALUE!</v>
      </c>
      <c r="O1622" s="97"/>
      <c r="P1622" s="98" t="e">
        <f t="shared" si="641"/>
        <v>#VALUE!</v>
      </c>
      <c r="Q1622" s="99" t="e">
        <f t="shared" si="650"/>
        <v>#VALUE!</v>
      </c>
      <c r="R1622" s="100"/>
      <c r="S1622" s="5"/>
      <c r="T1622" s="28">
        <f t="shared" si="651"/>
        <v>0</v>
      </c>
      <c r="U1622" s="101">
        <v>66140</v>
      </c>
      <c r="V1622" s="102">
        <f t="shared" si="642"/>
        <v>0</v>
      </c>
      <c r="W1622" s="101"/>
      <c r="X1622" s="101"/>
      <c r="Y1622" s="102">
        <f t="shared" si="652"/>
        <v>0</v>
      </c>
      <c r="Z1622" s="102">
        <f t="shared" si="653"/>
        <v>0</v>
      </c>
      <c r="AA1622" s="102" t="e">
        <f t="shared" si="643"/>
        <v>#VALUE!</v>
      </c>
    </row>
    <row r="1623" spans="1:29" ht="17.25">
      <c r="A1623" s="5"/>
      <c r="B1623" s="5"/>
      <c r="C1623" s="93"/>
      <c r="D1623" s="193"/>
      <c r="E1623" s="94"/>
      <c r="F1623" s="95"/>
      <c r="G1623" s="96" t="str">
        <f t="shared" si="644"/>
        <v>Error</v>
      </c>
      <c r="H1623" s="97">
        <v>14400</v>
      </c>
      <c r="I1623" s="98" t="e">
        <f t="shared" si="645"/>
        <v>#VALUE!</v>
      </c>
      <c r="J1623" s="88" t="e">
        <f t="shared" si="640"/>
        <v>#VALUE!</v>
      </c>
      <c r="K1623" s="98">
        <f t="shared" si="646"/>
        <v>0</v>
      </c>
      <c r="L1623" s="98">
        <f t="shared" si="647"/>
        <v>0</v>
      </c>
      <c r="M1623" s="98" t="e">
        <f t="shared" si="648"/>
        <v>#VALUE!</v>
      </c>
      <c r="N1623" s="98" t="e">
        <f t="shared" si="649"/>
        <v>#VALUE!</v>
      </c>
      <c r="O1623" s="97"/>
      <c r="P1623" s="98" t="e">
        <f t="shared" si="641"/>
        <v>#VALUE!</v>
      </c>
      <c r="Q1623" s="99" t="e">
        <f t="shared" si="650"/>
        <v>#VALUE!</v>
      </c>
      <c r="R1623" s="100"/>
      <c r="S1623" s="5"/>
      <c r="T1623" s="28">
        <f t="shared" si="651"/>
        <v>0</v>
      </c>
      <c r="U1623" s="101">
        <v>66140</v>
      </c>
      <c r="V1623" s="102">
        <f t="shared" si="642"/>
        <v>0</v>
      </c>
      <c r="W1623" s="101"/>
      <c r="X1623" s="101"/>
      <c r="Y1623" s="102">
        <f t="shared" si="652"/>
        <v>0</v>
      </c>
      <c r="Z1623" s="102">
        <f t="shared" si="653"/>
        <v>0</v>
      </c>
      <c r="AA1623" s="102" t="e">
        <f t="shared" si="643"/>
        <v>#VALUE!</v>
      </c>
    </row>
    <row r="1624" spans="1:29" ht="17.25">
      <c r="A1624" s="5"/>
      <c r="B1624" s="5"/>
      <c r="C1624" s="93"/>
      <c r="D1624" s="193"/>
      <c r="E1624" s="84"/>
      <c r="F1624" s="85"/>
      <c r="G1624" s="86" t="str">
        <f t="shared" si="644"/>
        <v>Error</v>
      </c>
      <c r="H1624" s="87">
        <v>14400</v>
      </c>
      <c r="I1624" s="88" t="e">
        <f t="shared" si="645"/>
        <v>#VALUE!</v>
      </c>
      <c r="J1624" s="88" t="e">
        <f t="shared" si="640"/>
        <v>#VALUE!</v>
      </c>
      <c r="K1624" s="88">
        <f t="shared" si="646"/>
        <v>0</v>
      </c>
      <c r="L1624" s="88">
        <f t="shared" si="647"/>
        <v>0</v>
      </c>
      <c r="M1624" s="88" t="e">
        <f t="shared" si="648"/>
        <v>#VALUE!</v>
      </c>
      <c r="N1624" s="88" t="e">
        <f t="shared" si="649"/>
        <v>#VALUE!</v>
      </c>
      <c r="O1624" s="87"/>
      <c r="P1624" s="88" t="e">
        <f t="shared" si="641"/>
        <v>#VALUE!</v>
      </c>
      <c r="Q1624" s="89" t="e">
        <f t="shared" si="650"/>
        <v>#VALUE!</v>
      </c>
      <c r="R1624" s="90"/>
      <c r="S1624" s="82"/>
      <c r="T1624" s="28">
        <f t="shared" si="651"/>
        <v>0</v>
      </c>
      <c r="U1624" s="91">
        <v>66140</v>
      </c>
      <c r="V1624" s="92">
        <f t="shared" si="642"/>
        <v>0</v>
      </c>
      <c r="W1624" s="91"/>
      <c r="X1624" s="91"/>
      <c r="Y1624" s="92">
        <f t="shared" si="652"/>
        <v>0</v>
      </c>
      <c r="Z1624" s="92">
        <f t="shared" si="653"/>
        <v>0</v>
      </c>
      <c r="AA1624" s="92" t="e">
        <f t="shared" si="643"/>
        <v>#VALUE!</v>
      </c>
    </row>
    <row r="1625" spans="1:29" ht="17.25">
      <c r="A1625" s="5"/>
      <c r="B1625" s="5"/>
      <c r="C1625" s="93"/>
      <c r="D1625" s="193"/>
      <c r="E1625" s="94"/>
      <c r="F1625" s="95"/>
      <c r="G1625" s="96" t="str">
        <f t="shared" si="644"/>
        <v>Error</v>
      </c>
      <c r="H1625" s="97">
        <v>14400</v>
      </c>
      <c r="I1625" s="98" t="e">
        <f t="shared" si="645"/>
        <v>#VALUE!</v>
      </c>
      <c r="J1625" s="88" t="e">
        <f t="shared" si="640"/>
        <v>#VALUE!</v>
      </c>
      <c r="K1625" s="98">
        <f t="shared" si="646"/>
        <v>0</v>
      </c>
      <c r="L1625" s="98">
        <f t="shared" si="647"/>
        <v>0</v>
      </c>
      <c r="M1625" s="98" t="e">
        <f t="shared" si="648"/>
        <v>#VALUE!</v>
      </c>
      <c r="N1625" s="98" t="e">
        <f t="shared" si="649"/>
        <v>#VALUE!</v>
      </c>
      <c r="O1625" s="97"/>
      <c r="P1625" s="98" t="e">
        <f t="shared" si="641"/>
        <v>#VALUE!</v>
      </c>
      <c r="Q1625" s="99" t="e">
        <f t="shared" si="650"/>
        <v>#VALUE!</v>
      </c>
      <c r="R1625" s="100"/>
      <c r="S1625" s="5"/>
      <c r="T1625" s="28">
        <f t="shared" si="651"/>
        <v>0</v>
      </c>
      <c r="U1625" s="101">
        <v>66140</v>
      </c>
      <c r="V1625" s="102">
        <f t="shared" si="642"/>
        <v>0</v>
      </c>
      <c r="W1625" s="101"/>
      <c r="X1625" s="101"/>
      <c r="Y1625" s="102">
        <f t="shared" si="652"/>
        <v>0</v>
      </c>
      <c r="Z1625" s="102">
        <f t="shared" si="653"/>
        <v>0</v>
      </c>
      <c r="AA1625" s="102" t="e">
        <f t="shared" si="643"/>
        <v>#VALUE!</v>
      </c>
    </row>
    <row r="1626" spans="1:29" ht="17.25">
      <c r="A1626" s="5"/>
      <c r="B1626" s="5"/>
      <c r="C1626" s="93"/>
      <c r="D1626" s="193"/>
      <c r="E1626" s="94"/>
      <c r="F1626" s="95"/>
      <c r="G1626" s="96" t="str">
        <f t="shared" si="644"/>
        <v>Error</v>
      </c>
      <c r="H1626" s="97">
        <v>14400</v>
      </c>
      <c r="I1626" s="98" t="e">
        <f t="shared" si="645"/>
        <v>#VALUE!</v>
      </c>
      <c r="J1626" s="88" t="e">
        <f t="shared" si="640"/>
        <v>#VALUE!</v>
      </c>
      <c r="K1626" s="98">
        <f t="shared" si="646"/>
        <v>0</v>
      </c>
      <c r="L1626" s="98">
        <f t="shared" si="647"/>
        <v>0</v>
      </c>
      <c r="M1626" s="98" t="e">
        <f t="shared" si="648"/>
        <v>#VALUE!</v>
      </c>
      <c r="N1626" s="98" t="e">
        <f t="shared" si="649"/>
        <v>#VALUE!</v>
      </c>
      <c r="O1626" s="97"/>
      <c r="P1626" s="98" t="e">
        <f t="shared" si="641"/>
        <v>#VALUE!</v>
      </c>
      <c r="Q1626" s="99" t="e">
        <f t="shared" si="650"/>
        <v>#VALUE!</v>
      </c>
      <c r="R1626" s="100"/>
      <c r="S1626" s="5"/>
      <c r="T1626" s="28">
        <f t="shared" si="651"/>
        <v>0</v>
      </c>
      <c r="U1626" s="101">
        <v>66140</v>
      </c>
      <c r="V1626" s="102">
        <f t="shared" si="642"/>
        <v>0</v>
      </c>
      <c r="W1626" s="101"/>
      <c r="X1626" s="101"/>
      <c r="Y1626" s="102">
        <f t="shared" si="652"/>
        <v>0</v>
      </c>
      <c r="Z1626" s="102">
        <f t="shared" si="653"/>
        <v>0</v>
      </c>
      <c r="AA1626" s="102" t="e">
        <f t="shared" si="643"/>
        <v>#VALUE!</v>
      </c>
    </row>
    <row r="1627" spans="1:29" ht="17.25">
      <c r="A1627" s="5"/>
      <c r="B1627" s="5"/>
      <c r="C1627" s="93"/>
      <c r="D1627" s="193"/>
      <c r="E1627" s="94"/>
      <c r="F1627" s="95"/>
      <c r="G1627" s="96" t="str">
        <f t="shared" si="644"/>
        <v>Error</v>
      </c>
      <c r="H1627" s="97">
        <v>14400</v>
      </c>
      <c r="I1627" s="98" t="e">
        <f t="shared" si="645"/>
        <v>#VALUE!</v>
      </c>
      <c r="J1627" s="88" t="e">
        <f t="shared" si="640"/>
        <v>#VALUE!</v>
      </c>
      <c r="K1627" s="98">
        <f t="shared" si="646"/>
        <v>0</v>
      </c>
      <c r="L1627" s="98">
        <f t="shared" si="647"/>
        <v>0</v>
      </c>
      <c r="M1627" s="98" t="e">
        <f t="shared" si="648"/>
        <v>#VALUE!</v>
      </c>
      <c r="N1627" s="98" t="e">
        <f t="shared" si="649"/>
        <v>#VALUE!</v>
      </c>
      <c r="O1627" s="97"/>
      <c r="P1627" s="98" t="e">
        <f t="shared" si="641"/>
        <v>#VALUE!</v>
      </c>
      <c r="Q1627" s="99" t="e">
        <f t="shared" si="650"/>
        <v>#VALUE!</v>
      </c>
      <c r="R1627" s="100"/>
      <c r="S1627" s="5"/>
      <c r="T1627" s="28">
        <f t="shared" si="651"/>
        <v>0</v>
      </c>
      <c r="U1627" s="101">
        <v>66140</v>
      </c>
      <c r="V1627" s="102">
        <f t="shared" si="642"/>
        <v>0</v>
      </c>
      <c r="W1627" s="101"/>
      <c r="X1627" s="101"/>
      <c r="Y1627" s="102">
        <f t="shared" si="652"/>
        <v>0</v>
      </c>
      <c r="Z1627" s="102">
        <f t="shared" si="653"/>
        <v>0</v>
      </c>
      <c r="AA1627" s="102" t="e">
        <f t="shared" si="643"/>
        <v>#VALUE!</v>
      </c>
    </row>
    <row r="1628" spans="1:29" ht="17.25">
      <c r="A1628" s="5"/>
      <c r="B1628" s="5"/>
      <c r="C1628" s="93"/>
      <c r="D1628" s="193"/>
      <c r="E1628" s="94"/>
      <c r="F1628" s="95"/>
      <c r="G1628" s="96" t="str">
        <f t="shared" si="644"/>
        <v>Error</v>
      </c>
      <c r="H1628" s="97">
        <v>14400</v>
      </c>
      <c r="I1628" s="98" t="e">
        <f t="shared" si="645"/>
        <v>#VALUE!</v>
      </c>
      <c r="J1628" s="88" t="e">
        <f t="shared" si="640"/>
        <v>#VALUE!</v>
      </c>
      <c r="K1628" s="98">
        <f t="shared" si="646"/>
        <v>0</v>
      </c>
      <c r="L1628" s="98">
        <f t="shared" si="647"/>
        <v>0</v>
      </c>
      <c r="M1628" s="98" t="e">
        <f t="shared" si="648"/>
        <v>#VALUE!</v>
      </c>
      <c r="N1628" s="98" t="e">
        <f t="shared" si="649"/>
        <v>#VALUE!</v>
      </c>
      <c r="O1628" s="97"/>
      <c r="P1628" s="98" t="e">
        <f t="shared" si="641"/>
        <v>#VALUE!</v>
      </c>
      <c r="Q1628" s="99" t="e">
        <f t="shared" si="650"/>
        <v>#VALUE!</v>
      </c>
      <c r="R1628" s="100"/>
      <c r="S1628" s="5"/>
      <c r="T1628" s="28">
        <f t="shared" si="651"/>
        <v>0</v>
      </c>
      <c r="U1628" s="101">
        <v>66140</v>
      </c>
      <c r="V1628" s="102">
        <f t="shared" si="642"/>
        <v>0</v>
      </c>
      <c r="W1628" s="101"/>
      <c r="X1628" s="101"/>
      <c r="Y1628" s="102">
        <f t="shared" si="652"/>
        <v>0</v>
      </c>
      <c r="Z1628" s="102">
        <f t="shared" si="653"/>
        <v>0</v>
      </c>
      <c r="AA1628" s="102" t="e">
        <f t="shared" si="643"/>
        <v>#VALUE!</v>
      </c>
    </row>
    <row r="1629" spans="1:29" ht="17.25">
      <c r="A1629" s="5"/>
      <c r="B1629" s="5"/>
      <c r="C1629" s="93"/>
      <c r="D1629" s="193"/>
      <c r="E1629" s="94"/>
      <c r="F1629" s="95"/>
      <c r="G1629" s="96" t="str">
        <f t="shared" si="644"/>
        <v>Error</v>
      </c>
      <c r="H1629" s="97">
        <v>14400</v>
      </c>
      <c r="I1629" s="98" t="e">
        <f t="shared" si="645"/>
        <v>#VALUE!</v>
      </c>
      <c r="J1629" s="88" t="e">
        <f t="shared" si="640"/>
        <v>#VALUE!</v>
      </c>
      <c r="K1629" s="98">
        <f t="shared" si="646"/>
        <v>0</v>
      </c>
      <c r="L1629" s="98">
        <f t="shared" si="647"/>
        <v>0</v>
      </c>
      <c r="M1629" s="98" t="e">
        <f t="shared" si="648"/>
        <v>#VALUE!</v>
      </c>
      <c r="N1629" s="98" t="e">
        <f t="shared" si="649"/>
        <v>#VALUE!</v>
      </c>
      <c r="O1629" s="97"/>
      <c r="P1629" s="98" t="e">
        <f t="shared" si="641"/>
        <v>#VALUE!</v>
      </c>
      <c r="Q1629" s="99" t="e">
        <f t="shared" si="650"/>
        <v>#VALUE!</v>
      </c>
      <c r="R1629" s="100"/>
      <c r="S1629" s="5"/>
      <c r="T1629" s="28">
        <f t="shared" si="651"/>
        <v>0</v>
      </c>
      <c r="U1629" s="101">
        <v>66140</v>
      </c>
      <c r="V1629" s="102">
        <f t="shared" si="642"/>
        <v>0</v>
      </c>
      <c r="W1629" s="101"/>
      <c r="X1629" s="101"/>
      <c r="Y1629" s="102">
        <f t="shared" si="652"/>
        <v>0</v>
      </c>
      <c r="Z1629" s="102">
        <f t="shared" si="653"/>
        <v>0</v>
      </c>
      <c r="AA1629" s="102" t="e">
        <f t="shared" si="643"/>
        <v>#VALUE!</v>
      </c>
    </row>
    <row r="1630" spans="1:29" ht="17.25">
      <c r="A1630" s="5"/>
      <c r="B1630" s="5"/>
      <c r="C1630" s="93"/>
      <c r="D1630" s="193"/>
      <c r="E1630" s="84"/>
      <c r="F1630" s="85"/>
      <c r="G1630" s="86" t="str">
        <f t="shared" si="644"/>
        <v>Error</v>
      </c>
      <c r="H1630" s="87">
        <v>14400</v>
      </c>
      <c r="I1630" s="88" t="e">
        <f t="shared" si="645"/>
        <v>#VALUE!</v>
      </c>
      <c r="J1630" s="88" t="e">
        <f t="shared" si="640"/>
        <v>#VALUE!</v>
      </c>
      <c r="K1630" s="88">
        <f t="shared" si="646"/>
        <v>0</v>
      </c>
      <c r="L1630" s="88">
        <f t="shared" si="647"/>
        <v>0</v>
      </c>
      <c r="M1630" s="88" t="e">
        <f t="shared" si="648"/>
        <v>#VALUE!</v>
      </c>
      <c r="N1630" s="88" t="e">
        <f t="shared" si="649"/>
        <v>#VALUE!</v>
      </c>
      <c r="O1630" s="87"/>
      <c r="P1630" s="88" t="e">
        <f t="shared" si="641"/>
        <v>#VALUE!</v>
      </c>
      <c r="Q1630" s="89" t="e">
        <f t="shared" si="650"/>
        <v>#VALUE!</v>
      </c>
      <c r="R1630" s="90"/>
      <c r="S1630" s="82"/>
      <c r="T1630" s="28">
        <f t="shared" si="651"/>
        <v>0</v>
      </c>
      <c r="U1630" s="91">
        <v>66140</v>
      </c>
      <c r="V1630" s="92">
        <f t="shared" si="642"/>
        <v>0</v>
      </c>
      <c r="W1630" s="91"/>
      <c r="X1630" s="91"/>
      <c r="Y1630" s="92">
        <f t="shared" si="652"/>
        <v>0</v>
      </c>
      <c r="Z1630" s="92">
        <f t="shared" si="653"/>
        <v>0</v>
      </c>
      <c r="AA1630" s="92" t="e">
        <f t="shared" si="643"/>
        <v>#VALUE!</v>
      </c>
    </row>
    <row r="1631" spans="1:29" ht="17.25">
      <c r="A1631" s="5"/>
      <c r="B1631" s="5"/>
      <c r="C1631" s="93"/>
      <c r="D1631" s="193"/>
      <c r="E1631" s="94"/>
      <c r="F1631" s="95"/>
      <c r="G1631" s="96" t="str">
        <f t="shared" si="644"/>
        <v>Error</v>
      </c>
      <c r="H1631" s="97">
        <v>14400</v>
      </c>
      <c r="I1631" s="98" t="e">
        <f t="shared" si="645"/>
        <v>#VALUE!</v>
      </c>
      <c r="J1631" s="88" t="e">
        <f t="shared" si="640"/>
        <v>#VALUE!</v>
      </c>
      <c r="K1631" s="98">
        <f t="shared" si="646"/>
        <v>0</v>
      </c>
      <c r="L1631" s="98">
        <f t="shared" si="647"/>
        <v>0</v>
      </c>
      <c r="M1631" s="98" t="e">
        <f t="shared" si="648"/>
        <v>#VALUE!</v>
      </c>
      <c r="N1631" s="98" t="e">
        <f t="shared" si="649"/>
        <v>#VALUE!</v>
      </c>
      <c r="O1631" s="97"/>
      <c r="P1631" s="98" t="e">
        <f t="shared" si="641"/>
        <v>#VALUE!</v>
      </c>
      <c r="Q1631" s="99" t="e">
        <f t="shared" si="650"/>
        <v>#VALUE!</v>
      </c>
      <c r="R1631" s="100"/>
      <c r="S1631" s="5"/>
      <c r="T1631" s="28">
        <f t="shared" si="651"/>
        <v>0</v>
      </c>
      <c r="U1631" s="101">
        <v>66140</v>
      </c>
      <c r="V1631" s="102">
        <f t="shared" si="642"/>
        <v>0</v>
      </c>
      <c r="W1631" s="101"/>
      <c r="X1631" s="101"/>
      <c r="Y1631" s="102">
        <f t="shared" si="652"/>
        <v>0</v>
      </c>
      <c r="Z1631" s="102">
        <f t="shared" si="653"/>
        <v>0</v>
      </c>
      <c r="AA1631" s="102" t="e">
        <f t="shared" si="643"/>
        <v>#VALUE!</v>
      </c>
    </row>
    <row r="1632" spans="1:29" ht="17.25">
      <c r="A1632" s="5"/>
      <c r="B1632" s="5"/>
      <c r="C1632" s="93"/>
      <c r="D1632" s="193"/>
      <c r="E1632" s="94"/>
      <c r="F1632" s="95"/>
      <c r="G1632" s="96" t="str">
        <f t="shared" si="644"/>
        <v>Error</v>
      </c>
      <c r="H1632" s="97">
        <v>14400</v>
      </c>
      <c r="I1632" s="98" t="e">
        <f t="shared" si="645"/>
        <v>#VALUE!</v>
      </c>
      <c r="J1632" s="88" t="e">
        <f t="shared" si="640"/>
        <v>#VALUE!</v>
      </c>
      <c r="K1632" s="98">
        <f t="shared" si="646"/>
        <v>0</v>
      </c>
      <c r="L1632" s="98">
        <f t="shared" si="647"/>
        <v>0</v>
      </c>
      <c r="M1632" s="98" t="e">
        <f t="shared" si="648"/>
        <v>#VALUE!</v>
      </c>
      <c r="N1632" s="98" t="e">
        <f t="shared" si="649"/>
        <v>#VALUE!</v>
      </c>
      <c r="O1632" s="97"/>
      <c r="P1632" s="98" t="e">
        <f t="shared" si="641"/>
        <v>#VALUE!</v>
      </c>
      <c r="Q1632" s="99" t="e">
        <f t="shared" si="650"/>
        <v>#VALUE!</v>
      </c>
      <c r="R1632" s="100"/>
      <c r="S1632" s="5"/>
      <c r="T1632" s="28">
        <f t="shared" si="651"/>
        <v>0</v>
      </c>
      <c r="U1632" s="101">
        <v>66140</v>
      </c>
      <c r="V1632" s="102">
        <f t="shared" si="642"/>
        <v>0</v>
      </c>
      <c r="W1632" s="101"/>
      <c r="X1632" s="101"/>
      <c r="Y1632" s="102">
        <f t="shared" si="652"/>
        <v>0</v>
      </c>
      <c r="Z1632" s="102">
        <f t="shared" si="653"/>
        <v>0</v>
      </c>
      <c r="AA1632" s="102" t="e">
        <f t="shared" si="643"/>
        <v>#VALUE!</v>
      </c>
    </row>
    <row r="1633" spans="1:27" ht="17.25">
      <c r="A1633" s="5"/>
      <c r="B1633" s="5"/>
      <c r="C1633" s="93"/>
      <c r="D1633" s="193"/>
      <c r="E1633" s="94"/>
      <c r="F1633" s="95"/>
      <c r="G1633" s="96" t="str">
        <f t="shared" si="644"/>
        <v>Error</v>
      </c>
      <c r="H1633" s="97">
        <v>14400</v>
      </c>
      <c r="I1633" s="98" t="e">
        <f t="shared" si="645"/>
        <v>#VALUE!</v>
      </c>
      <c r="J1633" s="88" t="e">
        <f t="shared" si="640"/>
        <v>#VALUE!</v>
      </c>
      <c r="K1633" s="98">
        <f t="shared" si="646"/>
        <v>0</v>
      </c>
      <c r="L1633" s="98">
        <f t="shared" si="647"/>
        <v>0</v>
      </c>
      <c r="M1633" s="98" t="e">
        <f t="shared" si="648"/>
        <v>#VALUE!</v>
      </c>
      <c r="N1633" s="98" t="e">
        <f t="shared" si="649"/>
        <v>#VALUE!</v>
      </c>
      <c r="O1633" s="97"/>
      <c r="P1633" s="98" t="e">
        <f t="shared" si="641"/>
        <v>#VALUE!</v>
      </c>
      <c r="Q1633" s="99" t="e">
        <f t="shared" si="650"/>
        <v>#VALUE!</v>
      </c>
      <c r="R1633" s="100"/>
      <c r="S1633" s="5"/>
      <c r="T1633" s="28">
        <f t="shared" si="651"/>
        <v>0</v>
      </c>
      <c r="U1633" s="101">
        <v>66140</v>
      </c>
      <c r="V1633" s="102">
        <f t="shared" si="642"/>
        <v>0</v>
      </c>
      <c r="W1633" s="101"/>
      <c r="X1633" s="101"/>
      <c r="Y1633" s="102">
        <f t="shared" si="652"/>
        <v>0</v>
      </c>
      <c r="Z1633" s="102">
        <f t="shared" si="653"/>
        <v>0</v>
      </c>
      <c r="AA1633" s="102" t="e">
        <f t="shared" si="643"/>
        <v>#VALUE!</v>
      </c>
    </row>
    <row r="1634" spans="1:27" ht="17.25">
      <c r="A1634" s="5"/>
      <c r="B1634" s="5"/>
      <c r="C1634" s="93"/>
      <c r="D1634" s="193"/>
      <c r="E1634" s="94"/>
      <c r="F1634" s="95"/>
      <c r="G1634" s="96" t="str">
        <f t="shared" si="644"/>
        <v>Error</v>
      </c>
      <c r="H1634" s="97">
        <v>14400</v>
      </c>
      <c r="I1634" s="98" t="e">
        <f t="shared" si="645"/>
        <v>#VALUE!</v>
      </c>
      <c r="J1634" s="88" t="e">
        <f t="shared" si="640"/>
        <v>#VALUE!</v>
      </c>
      <c r="K1634" s="98">
        <f t="shared" si="646"/>
        <v>0</v>
      </c>
      <c r="L1634" s="98">
        <f t="shared" si="647"/>
        <v>0</v>
      </c>
      <c r="M1634" s="98" t="e">
        <f t="shared" si="648"/>
        <v>#VALUE!</v>
      </c>
      <c r="N1634" s="98" t="e">
        <f t="shared" si="649"/>
        <v>#VALUE!</v>
      </c>
      <c r="O1634" s="97"/>
      <c r="P1634" s="98" t="e">
        <f t="shared" si="641"/>
        <v>#VALUE!</v>
      </c>
      <c r="Q1634" s="99" t="e">
        <f t="shared" si="650"/>
        <v>#VALUE!</v>
      </c>
      <c r="R1634" s="100"/>
      <c r="S1634" s="5"/>
      <c r="T1634" s="28">
        <f t="shared" si="651"/>
        <v>0</v>
      </c>
      <c r="U1634" s="101">
        <v>66140</v>
      </c>
      <c r="V1634" s="102">
        <f t="shared" si="642"/>
        <v>0</v>
      </c>
      <c r="W1634" s="101"/>
      <c r="X1634" s="101"/>
      <c r="Y1634" s="102">
        <f t="shared" si="652"/>
        <v>0</v>
      </c>
      <c r="Z1634" s="102">
        <f t="shared" si="653"/>
        <v>0</v>
      </c>
      <c r="AA1634" s="102" t="e">
        <f t="shared" si="643"/>
        <v>#VALUE!</v>
      </c>
    </row>
    <row r="1635" spans="1:27" ht="17.25">
      <c r="A1635" s="5"/>
      <c r="B1635" s="5"/>
      <c r="C1635" s="93"/>
      <c r="D1635" s="193"/>
      <c r="E1635" s="94"/>
      <c r="F1635" s="95"/>
      <c r="G1635" s="96" t="str">
        <f t="shared" si="644"/>
        <v>Error</v>
      </c>
      <c r="H1635" s="97">
        <v>14400</v>
      </c>
      <c r="I1635" s="98" t="e">
        <f t="shared" si="645"/>
        <v>#VALUE!</v>
      </c>
      <c r="J1635" s="88" t="e">
        <f t="shared" si="640"/>
        <v>#VALUE!</v>
      </c>
      <c r="K1635" s="98">
        <f t="shared" si="646"/>
        <v>0</v>
      </c>
      <c r="L1635" s="98">
        <f t="shared" si="647"/>
        <v>0</v>
      </c>
      <c r="M1635" s="98" t="e">
        <f t="shared" si="648"/>
        <v>#VALUE!</v>
      </c>
      <c r="N1635" s="98" t="e">
        <f t="shared" si="649"/>
        <v>#VALUE!</v>
      </c>
      <c r="O1635" s="97"/>
      <c r="P1635" s="98" t="e">
        <f t="shared" si="641"/>
        <v>#VALUE!</v>
      </c>
      <c r="Q1635" s="99" t="e">
        <f t="shared" si="650"/>
        <v>#VALUE!</v>
      </c>
      <c r="R1635" s="100"/>
      <c r="S1635" s="5"/>
      <c r="T1635" s="28">
        <f t="shared" si="651"/>
        <v>0</v>
      </c>
      <c r="U1635" s="101">
        <v>66140</v>
      </c>
      <c r="V1635" s="102">
        <f t="shared" si="642"/>
        <v>0</v>
      </c>
      <c r="W1635" s="101"/>
      <c r="X1635" s="101"/>
      <c r="Y1635" s="102">
        <f t="shared" si="652"/>
        <v>0</v>
      </c>
      <c r="Z1635" s="102">
        <f t="shared" si="653"/>
        <v>0</v>
      </c>
      <c r="AA1635" s="102" t="e">
        <f t="shared" si="643"/>
        <v>#VALUE!</v>
      </c>
    </row>
    <row r="1636" spans="1:27" ht="17.25">
      <c r="A1636" s="5"/>
      <c r="B1636" s="5"/>
      <c r="C1636" s="93"/>
      <c r="D1636" s="193"/>
      <c r="E1636" s="84"/>
      <c r="F1636" s="85"/>
      <c r="G1636" s="86" t="str">
        <f t="shared" si="644"/>
        <v>Error</v>
      </c>
      <c r="H1636" s="87">
        <v>14400</v>
      </c>
      <c r="I1636" s="88" t="e">
        <f t="shared" si="645"/>
        <v>#VALUE!</v>
      </c>
      <c r="J1636" s="88" t="e">
        <f t="shared" si="640"/>
        <v>#VALUE!</v>
      </c>
      <c r="K1636" s="88">
        <f t="shared" si="646"/>
        <v>0</v>
      </c>
      <c r="L1636" s="88">
        <f t="shared" si="647"/>
        <v>0</v>
      </c>
      <c r="M1636" s="88" t="e">
        <f t="shared" si="648"/>
        <v>#VALUE!</v>
      </c>
      <c r="N1636" s="88" t="e">
        <f t="shared" si="649"/>
        <v>#VALUE!</v>
      </c>
      <c r="O1636" s="87"/>
      <c r="P1636" s="88" t="e">
        <f t="shared" si="641"/>
        <v>#VALUE!</v>
      </c>
      <c r="Q1636" s="89" t="e">
        <f t="shared" si="650"/>
        <v>#VALUE!</v>
      </c>
      <c r="R1636" s="90"/>
      <c r="S1636" s="82"/>
      <c r="T1636" s="28">
        <f t="shared" si="651"/>
        <v>0</v>
      </c>
      <c r="U1636" s="91">
        <v>66140</v>
      </c>
      <c r="V1636" s="92">
        <f t="shared" si="642"/>
        <v>0</v>
      </c>
      <c r="W1636" s="91"/>
      <c r="X1636" s="91"/>
      <c r="Y1636" s="92">
        <f t="shared" si="652"/>
        <v>0</v>
      </c>
      <c r="Z1636" s="92">
        <f t="shared" si="653"/>
        <v>0</v>
      </c>
      <c r="AA1636" s="92" t="e">
        <f t="shared" si="643"/>
        <v>#VALUE!</v>
      </c>
    </row>
    <row r="1637" spans="1:27" ht="17.25">
      <c r="A1637" s="5"/>
      <c r="B1637" s="5"/>
      <c r="C1637" s="93"/>
      <c r="D1637" s="193"/>
      <c r="E1637" s="94"/>
      <c r="F1637" s="95"/>
      <c r="G1637" s="96" t="str">
        <f t="shared" si="644"/>
        <v>Error</v>
      </c>
      <c r="H1637" s="97">
        <v>14400</v>
      </c>
      <c r="I1637" s="98" t="e">
        <f t="shared" si="645"/>
        <v>#VALUE!</v>
      </c>
      <c r="J1637" s="88" t="e">
        <f t="shared" si="640"/>
        <v>#VALUE!</v>
      </c>
      <c r="K1637" s="98">
        <f t="shared" si="646"/>
        <v>0</v>
      </c>
      <c r="L1637" s="98">
        <f t="shared" si="647"/>
        <v>0</v>
      </c>
      <c r="M1637" s="98" t="e">
        <f t="shared" si="648"/>
        <v>#VALUE!</v>
      </c>
      <c r="N1637" s="98" t="e">
        <f t="shared" si="649"/>
        <v>#VALUE!</v>
      </c>
      <c r="O1637" s="97"/>
      <c r="P1637" s="98" t="e">
        <f t="shared" si="641"/>
        <v>#VALUE!</v>
      </c>
      <c r="Q1637" s="99" t="e">
        <f t="shared" si="650"/>
        <v>#VALUE!</v>
      </c>
      <c r="R1637" s="100"/>
      <c r="S1637" s="5"/>
      <c r="T1637" s="28">
        <f t="shared" si="651"/>
        <v>0</v>
      </c>
      <c r="U1637" s="101">
        <v>66140</v>
      </c>
      <c r="V1637" s="102">
        <f t="shared" si="642"/>
        <v>0</v>
      </c>
      <c r="W1637" s="101"/>
      <c r="X1637" s="101"/>
      <c r="Y1637" s="102">
        <f t="shared" si="652"/>
        <v>0</v>
      </c>
      <c r="Z1637" s="102">
        <f t="shared" si="653"/>
        <v>0</v>
      </c>
      <c r="AA1637" s="102" t="e">
        <f t="shared" si="643"/>
        <v>#VALUE!</v>
      </c>
    </row>
    <row r="1638" spans="1:27" ht="17.25">
      <c r="A1638" s="5"/>
      <c r="B1638" s="5"/>
      <c r="C1638" s="93"/>
      <c r="D1638" s="193"/>
      <c r="E1638" s="94"/>
      <c r="F1638" s="95"/>
      <c r="G1638" s="96" t="str">
        <f t="shared" si="644"/>
        <v>Error</v>
      </c>
      <c r="H1638" s="97">
        <v>14400</v>
      </c>
      <c r="I1638" s="98" t="e">
        <f t="shared" si="645"/>
        <v>#VALUE!</v>
      </c>
      <c r="J1638" s="88" t="e">
        <f t="shared" si="640"/>
        <v>#VALUE!</v>
      </c>
      <c r="K1638" s="98">
        <f t="shared" si="646"/>
        <v>0</v>
      </c>
      <c r="L1638" s="98">
        <f t="shared" si="647"/>
        <v>0</v>
      </c>
      <c r="M1638" s="98" t="e">
        <f t="shared" si="648"/>
        <v>#VALUE!</v>
      </c>
      <c r="N1638" s="98" t="e">
        <f t="shared" si="649"/>
        <v>#VALUE!</v>
      </c>
      <c r="O1638" s="97"/>
      <c r="P1638" s="98" t="e">
        <f t="shared" si="641"/>
        <v>#VALUE!</v>
      </c>
      <c r="Q1638" s="99" t="e">
        <f t="shared" si="650"/>
        <v>#VALUE!</v>
      </c>
      <c r="R1638" s="100"/>
      <c r="S1638" s="5"/>
      <c r="T1638" s="28">
        <f t="shared" si="651"/>
        <v>0</v>
      </c>
      <c r="U1638" s="101">
        <v>66140</v>
      </c>
      <c r="V1638" s="102">
        <f t="shared" si="642"/>
        <v>0</v>
      </c>
      <c r="W1638" s="101"/>
      <c r="X1638" s="101"/>
      <c r="Y1638" s="102">
        <f t="shared" si="652"/>
        <v>0</v>
      </c>
      <c r="Z1638" s="102">
        <f t="shared" si="653"/>
        <v>0</v>
      </c>
      <c r="AA1638" s="102" t="e">
        <f t="shared" si="643"/>
        <v>#VALUE!</v>
      </c>
    </row>
    <row r="1639" spans="1:27" ht="17.25">
      <c r="A1639" s="5"/>
      <c r="B1639" s="5"/>
      <c r="C1639" s="93"/>
      <c r="D1639" s="193"/>
      <c r="E1639" s="94"/>
      <c r="F1639" s="95"/>
      <c r="G1639" s="96" t="str">
        <f t="shared" si="644"/>
        <v>Error</v>
      </c>
      <c r="H1639" s="97">
        <v>14400</v>
      </c>
      <c r="I1639" s="98" t="e">
        <f t="shared" si="645"/>
        <v>#VALUE!</v>
      </c>
      <c r="J1639" s="88" t="e">
        <f t="shared" si="640"/>
        <v>#VALUE!</v>
      </c>
      <c r="K1639" s="98">
        <f t="shared" si="646"/>
        <v>0</v>
      </c>
      <c r="L1639" s="98">
        <f t="shared" si="647"/>
        <v>0</v>
      </c>
      <c r="M1639" s="98" t="e">
        <f t="shared" si="648"/>
        <v>#VALUE!</v>
      </c>
      <c r="N1639" s="98" t="e">
        <f t="shared" si="649"/>
        <v>#VALUE!</v>
      </c>
      <c r="O1639" s="97"/>
      <c r="P1639" s="98" t="e">
        <f t="shared" si="641"/>
        <v>#VALUE!</v>
      </c>
      <c r="Q1639" s="99" t="e">
        <f t="shared" si="650"/>
        <v>#VALUE!</v>
      </c>
      <c r="R1639" s="100"/>
      <c r="S1639" s="5"/>
      <c r="T1639" s="28">
        <f t="shared" si="651"/>
        <v>0</v>
      </c>
      <c r="U1639" s="101">
        <v>66140</v>
      </c>
      <c r="V1639" s="102">
        <f t="shared" si="642"/>
        <v>0</v>
      </c>
      <c r="W1639" s="101"/>
      <c r="X1639" s="101"/>
      <c r="Y1639" s="102">
        <f t="shared" si="652"/>
        <v>0</v>
      </c>
      <c r="Z1639" s="102">
        <f t="shared" si="653"/>
        <v>0</v>
      </c>
      <c r="AA1639" s="102" t="e">
        <f t="shared" si="643"/>
        <v>#VALUE!</v>
      </c>
    </row>
    <row r="1640" spans="1:27" ht="17.25">
      <c r="A1640" s="5"/>
      <c r="B1640" s="5"/>
      <c r="C1640" s="93"/>
      <c r="D1640" s="193"/>
      <c r="E1640" s="94"/>
      <c r="F1640" s="95"/>
      <c r="G1640" s="96" t="str">
        <f t="shared" si="644"/>
        <v>Error</v>
      </c>
      <c r="H1640" s="97">
        <v>14400</v>
      </c>
      <c r="I1640" s="98" t="e">
        <f t="shared" si="645"/>
        <v>#VALUE!</v>
      </c>
      <c r="J1640" s="88" t="e">
        <f t="shared" si="640"/>
        <v>#VALUE!</v>
      </c>
      <c r="K1640" s="98">
        <f t="shared" si="646"/>
        <v>0</v>
      </c>
      <c r="L1640" s="98">
        <f t="shared" si="647"/>
        <v>0</v>
      </c>
      <c r="M1640" s="98" t="e">
        <f t="shared" si="648"/>
        <v>#VALUE!</v>
      </c>
      <c r="N1640" s="98" t="e">
        <f t="shared" si="649"/>
        <v>#VALUE!</v>
      </c>
      <c r="O1640" s="97"/>
      <c r="P1640" s="98" t="e">
        <f t="shared" si="641"/>
        <v>#VALUE!</v>
      </c>
      <c r="Q1640" s="99" t="e">
        <f t="shared" si="650"/>
        <v>#VALUE!</v>
      </c>
      <c r="R1640" s="100"/>
      <c r="S1640" s="5"/>
      <c r="T1640" s="28">
        <f t="shared" si="651"/>
        <v>0</v>
      </c>
      <c r="U1640" s="101">
        <v>66140</v>
      </c>
      <c r="V1640" s="102">
        <f t="shared" si="642"/>
        <v>0</v>
      </c>
      <c r="W1640" s="101"/>
      <c r="X1640" s="101"/>
      <c r="Y1640" s="102">
        <f t="shared" si="652"/>
        <v>0</v>
      </c>
      <c r="Z1640" s="102">
        <f t="shared" si="653"/>
        <v>0</v>
      </c>
      <c r="AA1640" s="102" t="e">
        <f t="shared" si="643"/>
        <v>#VALUE!</v>
      </c>
    </row>
    <row r="1641" spans="1:27" ht="17.25">
      <c r="A1641" s="5"/>
      <c r="B1641" s="5"/>
      <c r="C1641" s="93"/>
      <c r="D1641" s="193"/>
      <c r="E1641" s="94"/>
      <c r="F1641" s="95"/>
      <c r="G1641" s="96" t="str">
        <f t="shared" si="644"/>
        <v>Error</v>
      </c>
      <c r="H1641" s="97">
        <v>14400</v>
      </c>
      <c r="I1641" s="98" t="e">
        <f t="shared" si="645"/>
        <v>#VALUE!</v>
      </c>
      <c r="J1641" s="88" t="e">
        <f t="shared" si="640"/>
        <v>#VALUE!</v>
      </c>
      <c r="K1641" s="98">
        <f t="shared" si="646"/>
        <v>0</v>
      </c>
      <c r="L1641" s="98">
        <f t="shared" si="647"/>
        <v>0</v>
      </c>
      <c r="M1641" s="98" t="e">
        <f t="shared" si="648"/>
        <v>#VALUE!</v>
      </c>
      <c r="N1641" s="98" t="e">
        <f t="shared" si="649"/>
        <v>#VALUE!</v>
      </c>
      <c r="O1641" s="97"/>
      <c r="P1641" s="98" t="e">
        <f t="shared" si="641"/>
        <v>#VALUE!</v>
      </c>
      <c r="Q1641" s="99" t="e">
        <f t="shared" si="650"/>
        <v>#VALUE!</v>
      </c>
      <c r="R1641" s="100"/>
      <c r="S1641" s="5"/>
      <c r="T1641" s="28">
        <f t="shared" si="651"/>
        <v>0</v>
      </c>
      <c r="U1641" s="101">
        <v>66140</v>
      </c>
      <c r="V1641" s="102">
        <f t="shared" si="642"/>
        <v>0</v>
      </c>
      <c r="W1641" s="101"/>
      <c r="X1641" s="101"/>
      <c r="Y1641" s="102">
        <f t="shared" si="652"/>
        <v>0</v>
      </c>
      <c r="Z1641" s="102">
        <f t="shared" si="653"/>
        <v>0</v>
      </c>
      <c r="AA1641" s="102" t="e">
        <f t="shared" si="643"/>
        <v>#VALUE!</v>
      </c>
    </row>
    <row r="1642" spans="1:27" ht="17.25">
      <c r="A1642" s="5"/>
      <c r="B1642" s="5"/>
      <c r="C1642" s="93"/>
      <c r="D1642" s="193"/>
      <c r="E1642" s="84"/>
      <c r="F1642" s="85"/>
      <c r="G1642" s="86" t="str">
        <f t="shared" si="644"/>
        <v>Error</v>
      </c>
      <c r="H1642" s="87">
        <v>14400</v>
      </c>
      <c r="I1642" s="88" t="e">
        <f t="shared" si="645"/>
        <v>#VALUE!</v>
      </c>
      <c r="J1642" s="88" t="e">
        <f t="shared" si="640"/>
        <v>#VALUE!</v>
      </c>
      <c r="K1642" s="88">
        <f t="shared" si="646"/>
        <v>0</v>
      </c>
      <c r="L1642" s="88">
        <f t="shared" si="647"/>
        <v>0</v>
      </c>
      <c r="M1642" s="88" t="e">
        <f t="shared" si="648"/>
        <v>#VALUE!</v>
      </c>
      <c r="N1642" s="88" t="e">
        <f t="shared" si="649"/>
        <v>#VALUE!</v>
      </c>
      <c r="O1642" s="87"/>
      <c r="P1642" s="88" t="e">
        <f t="shared" si="641"/>
        <v>#VALUE!</v>
      </c>
      <c r="Q1642" s="89" t="e">
        <f t="shared" si="650"/>
        <v>#VALUE!</v>
      </c>
      <c r="R1642" s="90"/>
      <c r="S1642" s="82"/>
      <c r="T1642" s="28">
        <f t="shared" si="651"/>
        <v>0</v>
      </c>
      <c r="U1642" s="91">
        <v>66140</v>
      </c>
      <c r="V1642" s="92">
        <f t="shared" si="642"/>
        <v>0</v>
      </c>
      <c r="W1642" s="91"/>
      <c r="X1642" s="91"/>
      <c r="Y1642" s="92">
        <f t="shared" si="652"/>
        <v>0</v>
      </c>
      <c r="Z1642" s="92">
        <f t="shared" si="653"/>
        <v>0</v>
      </c>
      <c r="AA1642" s="92" t="e">
        <f t="shared" si="643"/>
        <v>#VALUE!</v>
      </c>
    </row>
    <row r="1643" spans="1:27" ht="17.25">
      <c r="A1643" s="5"/>
      <c r="B1643" s="5"/>
      <c r="C1643" s="93"/>
      <c r="D1643" s="193"/>
      <c r="E1643" s="94"/>
      <c r="F1643" s="95"/>
      <c r="G1643" s="96" t="str">
        <f t="shared" si="644"/>
        <v>Error</v>
      </c>
      <c r="H1643" s="97">
        <v>14400</v>
      </c>
      <c r="I1643" s="98" t="e">
        <f t="shared" si="645"/>
        <v>#VALUE!</v>
      </c>
      <c r="J1643" s="88" t="e">
        <f t="shared" si="640"/>
        <v>#VALUE!</v>
      </c>
      <c r="K1643" s="98">
        <f t="shared" si="646"/>
        <v>0</v>
      </c>
      <c r="L1643" s="98">
        <f t="shared" si="647"/>
        <v>0</v>
      </c>
      <c r="M1643" s="98" t="e">
        <f t="shared" si="648"/>
        <v>#VALUE!</v>
      </c>
      <c r="N1643" s="98" t="e">
        <f t="shared" si="649"/>
        <v>#VALUE!</v>
      </c>
      <c r="O1643" s="97"/>
      <c r="P1643" s="98" t="e">
        <f t="shared" si="641"/>
        <v>#VALUE!</v>
      </c>
      <c r="Q1643" s="99" t="e">
        <f t="shared" si="650"/>
        <v>#VALUE!</v>
      </c>
      <c r="R1643" s="100"/>
      <c r="S1643" s="5"/>
      <c r="T1643" s="28">
        <f t="shared" si="651"/>
        <v>0</v>
      </c>
      <c r="U1643" s="101">
        <v>66140</v>
      </c>
      <c r="V1643" s="102">
        <f t="shared" si="642"/>
        <v>0</v>
      </c>
      <c r="W1643" s="101"/>
      <c r="X1643" s="101"/>
      <c r="Y1643" s="102">
        <f t="shared" si="652"/>
        <v>0</v>
      </c>
      <c r="Z1643" s="102">
        <f t="shared" si="653"/>
        <v>0</v>
      </c>
      <c r="AA1643" s="102" t="e">
        <f t="shared" si="643"/>
        <v>#VALUE!</v>
      </c>
    </row>
    <row r="1644" spans="1:27" ht="17.25">
      <c r="A1644" s="5"/>
      <c r="B1644" s="5"/>
      <c r="C1644" s="93"/>
      <c r="D1644" s="193"/>
      <c r="E1644" s="94"/>
      <c r="F1644" s="95"/>
      <c r="G1644" s="96" t="str">
        <f t="shared" si="644"/>
        <v>Error</v>
      </c>
      <c r="H1644" s="97">
        <v>14400</v>
      </c>
      <c r="I1644" s="98" t="e">
        <f t="shared" si="645"/>
        <v>#VALUE!</v>
      </c>
      <c r="J1644" s="88" t="e">
        <f t="shared" si="640"/>
        <v>#VALUE!</v>
      </c>
      <c r="K1644" s="98">
        <f t="shared" si="646"/>
        <v>0</v>
      </c>
      <c r="L1644" s="98">
        <f t="shared" si="647"/>
        <v>0</v>
      </c>
      <c r="M1644" s="98" t="e">
        <f t="shared" si="648"/>
        <v>#VALUE!</v>
      </c>
      <c r="N1644" s="98" t="e">
        <f t="shared" si="649"/>
        <v>#VALUE!</v>
      </c>
      <c r="O1644" s="97"/>
      <c r="P1644" s="98" t="e">
        <f t="shared" si="641"/>
        <v>#VALUE!</v>
      </c>
      <c r="Q1644" s="99" t="e">
        <f t="shared" si="650"/>
        <v>#VALUE!</v>
      </c>
      <c r="R1644" s="100"/>
      <c r="S1644" s="5"/>
      <c r="T1644" s="28">
        <f t="shared" si="651"/>
        <v>0</v>
      </c>
      <c r="U1644" s="101">
        <v>66140</v>
      </c>
      <c r="V1644" s="102">
        <f t="shared" si="642"/>
        <v>0</v>
      </c>
      <c r="W1644" s="101"/>
      <c r="X1644" s="101"/>
      <c r="Y1644" s="102">
        <f t="shared" si="652"/>
        <v>0</v>
      </c>
      <c r="Z1644" s="102">
        <f t="shared" si="653"/>
        <v>0</v>
      </c>
      <c r="AA1644" s="102" t="e">
        <f t="shared" si="643"/>
        <v>#VALUE!</v>
      </c>
    </row>
    <row r="1645" spans="1:27" ht="17.25">
      <c r="A1645" s="5"/>
      <c r="B1645" s="5"/>
      <c r="C1645" s="93"/>
      <c r="D1645" s="193"/>
      <c r="E1645" s="94"/>
      <c r="F1645" s="95"/>
      <c r="G1645" s="96" t="str">
        <f t="shared" si="644"/>
        <v>Error</v>
      </c>
      <c r="H1645" s="97">
        <v>14400</v>
      </c>
      <c r="I1645" s="98" t="e">
        <f t="shared" si="645"/>
        <v>#VALUE!</v>
      </c>
      <c r="J1645" s="88" t="e">
        <f t="shared" si="640"/>
        <v>#VALUE!</v>
      </c>
      <c r="K1645" s="98">
        <f t="shared" si="646"/>
        <v>0</v>
      </c>
      <c r="L1645" s="98">
        <f t="shared" si="647"/>
        <v>0</v>
      </c>
      <c r="M1645" s="98" t="e">
        <f t="shared" si="648"/>
        <v>#VALUE!</v>
      </c>
      <c r="N1645" s="98" t="e">
        <f t="shared" si="649"/>
        <v>#VALUE!</v>
      </c>
      <c r="O1645" s="97"/>
      <c r="P1645" s="98" t="e">
        <f t="shared" si="641"/>
        <v>#VALUE!</v>
      </c>
      <c r="Q1645" s="99" t="e">
        <f t="shared" si="650"/>
        <v>#VALUE!</v>
      </c>
      <c r="R1645" s="100"/>
      <c r="S1645" s="5"/>
      <c r="T1645" s="28">
        <f t="shared" si="651"/>
        <v>0</v>
      </c>
      <c r="U1645" s="101">
        <v>66140</v>
      </c>
      <c r="V1645" s="102">
        <f t="shared" si="642"/>
        <v>0</v>
      </c>
      <c r="W1645" s="101"/>
      <c r="X1645" s="101"/>
      <c r="Y1645" s="102">
        <f t="shared" si="652"/>
        <v>0</v>
      </c>
      <c r="Z1645" s="102">
        <f t="shared" si="653"/>
        <v>0</v>
      </c>
      <c r="AA1645" s="102" t="e">
        <f t="shared" si="643"/>
        <v>#VALUE!</v>
      </c>
    </row>
    <row r="1646" spans="1:27" ht="17.25">
      <c r="A1646" s="5"/>
      <c r="B1646" s="5"/>
      <c r="C1646" s="93"/>
      <c r="D1646" s="193"/>
      <c r="E1646" s="94"/>
      <c r="F1646" s="95"/>
      <c r="G1646" s="96" t="str">
        <f t="shared" si="644"/>
        <v>Error</v>
      </c>
      <c r="H1646" s="97">
        <v>14400</v>
      </c>
      <c r="I1646" s="98" t="e">
        <f t="shared" si="645"/>
        <v>#VALUE!</v>
      </c>
      <c r="J1646" s="88" t="e">
        <f t="shared" si="640"/>
        <v>#VALUE!</v>
      </c>
      <c r="K1646" s="98">
        <f t="shared" si="646"/>
        <v>0</v>
      </c>
      <c r="L1646" s="98">
        <f t="shared" si="647"/>
        <v>0</v>
      </c>
      <c r="M1646" s="98" t="e">
        <f t="shared" si="648"/>
        <v>#VALUE!</v>
      </c>
      <c r="N1646" s="98" t="e">
        <f t="shared" si="649"/>
        <v>#VALUE!</v>
      </c>
      <c r="O1646" s="97"/>
      <c r="P1646" s="98" t="e">
        <f t="shared" si="641"/>
        <v>#VALUE!</v>
      </c>
      <c r="Q1646" s="99" t="e">
        <f t="shared" si="650"/>
        <v>#VALUE!</v>
      </c>
      <c r="R1646" s="100"/>
      <c r="S1646" s="5"/>
      <c r="T1646" s="28">
        <f t="shared" si="651"/>
        <v>0</v>
      </c>
      <c r="U1646" s="101">
        <v>66140</v>
      </c>
      <c r="V1646" s="102">
        <f t="shared" si="642"/>
        <v>0</v>
      </c>
      <c r="W1646" s="101"/>
      <c r="X1646" s="101"/>
      <c r="Y1646" s="102">
        <f t="shared" si="652"/>
        <v>0</v>
      </c>
      <c r="Z1646" s="102">
        <f t="shared" si="653"/>
        <v>0</v>
      </c>
      <c r="AA1646" s="102" t="e">
        <f t="shared" si="643"/>
        <v>#VALUE!</v>
      </c>
    </row>
    <row r="1647" spans="1:27" ht="17.25">
      <c r="A1647" s="5"/>
      <c r="B1647" s="5"/>
      <c r="C1647" s="93"/>
      <c r="D1647" s="193"/>
      <c r="E1647" s="94"/>
      <c r="F1647" s="95"/>
      <c r="G1647" s="96" t="str">
        <f t="shared" si="644"/>
        <v>Error</v>
      </c>
      <c r="H1647" s="97">
        <v>14400</v>
      </c>
      <c r="I1647" s="98" t="e">
        <f t="shared" si="645"/>
        <v>#VALUE!</v>
      </c>
      <c r="J1647" s="88" t="e">
        <f t="shared" si="640"/>
        <v>#VALUE!</v>
      </c>
      <c r="K1647" s="98">
        <f t="shared" si="646"/>
        <v>0</v>
      </c>
      <c r="L1647" s="98">
        <f t="shared" si="647"/>
        <v>0</v>
      </c>
      <c r="M1647" s="98" t="e">
        <f t="shared" si="648"/>
        <v>#VALUE!</v>
      </c>
      <c r="N1647" s="98" t="e">
        <f t="shared" si="649"/>
        <v>#VALUE!</v>
      </c>
      <c r="O1647" s="97"/>
      <c r="P1647" s="98" t="e">
        <f t="shared" si="641"/>
        <v>#VALUE!</v>
      </c>
      <c r="Q1647" s="99" t="e">
        <f t="shared" si="650"/>
        <v>#VALUE!</v>
      </c>
      <c r="R1647" s="100"/>
      <c r="S1647" s="5"/>
      <c r="T1647" s="28">
        <f t="shared" si="651"/>
        <v>0</v>
      </c>
      <c r="U1647" s="101">
        <v>66140</v>
      </c>
      <c r="V1647" s="102">
        <f t="shared" si="642"/>
        <v>0</v>
      </c>
      <c r="W1647" s="101"/>
      <c r="X1647" s="101"/>
      <c r="Y1647" s="102">
        <f t="shared" si="652"/>
        <v>0</v>
      </c>
      <c r="Z1647" s="102">
        <f t="shared" si="653"/>
        <v>0</v>
      </c>
      <c r="AA1647" s="102" t="e">
        <f t="shared" si="643"/>
        <v>#VALUE!</v>
      </c>
    </row>
    <row r="1648" spans="1:27" ht="17.25">
      <c r="A1648" s="5"/>
      <c r="B1648" s="5"/>
      <c r="C1648" s="93"/>
      <c r="D1648" s="193"/>
      <c r="E1648" s="84"/>
      <c r="F1648" s="85"/>
      <c r="G1648" s="86" t="str">
        <f t="shared" si="644"/>
        <v>Error</v>
      </c>
      <c r="H1648" s="87">
        <v>14400</v>
      </c>
      <c r="I1648" s="88" t="e">
        <f t="shared" si="645"/>
        <v>#VALUE!</v>
      </c>
      <c r="J1648" s="88" t="e">
        <f t="shared" si="640"/>
        <v>#VALUE!</v>
      </c>
      <c r="K1648" s="88">
        <f t="shared" si="646"/>
        <v>0</v>
      </c>
      <c r="L1648" s="88">
        <f t="shared" si="647"/>
        <v>0</v>
      </c>
      <c r="M1648" s="88" t="e">
        <f t="shared" si="648"/>
        <v>#VALUE!</v>
      </c>
      <c r="N1648" s="88" t="e">
        <f t="shared" si="649"/>
        <v>#VALUE!</v>
      </c>
      <c r="O1648" s="87"/>
      <c r="P1648" s="88" t="e">
        <f t="shared" si="641"/>
        <v>#VALUE!</v>
      </c>
      <c r="Q1648" s="89" t="e">
        <f t="shared" si="650"/>
        <v>#VALUE!</v>
      </c>
      <c r="R1648" s="90"/>
      <c r="S1648" s="82"/>
      <c r="T1648" s="28">
        <f t="shared" si="651"/>
        <v>0</v>
      </c>
      <c r="U1648" s="91">
        <v>66140</v>
      </c>
      <c r="V1648" s="92">
        <f t="shared" si="642"/>
        <v>0</v>
      </c>
      <c r="W1648" s="91"/>
      <c r="X1648" s="91"/>
      <c r="Y1648" s="92">
        <f t="shared" si="652"/>
        <v>0</v>
      </c>
      <c r="Z1648" s="92">
        <f t="shared" si="653"/>
        <v>0</v>
      </c>
      <c r="AA1648" s="92" t="e">
        <f t="shared" si="643"/>
        <v>#VALUE!</v>
      </c>
    </row>
    <row r="1649" spans="1:27" ht="17.25">
      <c r="A1649" s="5"/>
      <c r="B1649" s="5"/>
      <c r="C1649" s="93"/>
      <c r="D1649" s="193"/>
      <c r="E1649" s="94"/>
      <c r="F1649" s="95"/>
      <c r="G1649" s="96" t="str">
        <f t="shared" si="644"/>
        <v>Error</v>
      </c>
      <c r="H1649" s="97">
        <v>14400</v>
      </c>
      <c r="I1649" s="98" t="e">
        <f t="shared" si="645"/>
        <v>#VALUE!</v>
      </c>
      <c r="J1649" s="88" t="e">
        <f t="shared" si="640"/>
        <v>#VALUE!</v>
      </c>
      <c r="K1649" s="98">
        <f t="shared" si="646"/>
        <v>0</v>
      </c>
      <c r="L1649" s="98">
        <f t="shared" si="647"/>
        <v>0</v>
      </c>
      <c r="M1649" s="98" t="e">
        <f t="shared" si="648"/>
        <v>#VALUE!</v>
      </c>
      <c r="N1649" s="98" t="e">
        <f t="shared" si="649"/>
        <v>#VALUE!</v>
      </c>
      <c r="O1649" s="97"/>
      <c r="P1649" s="98" t="e">
        <f t="shared" si="641"/>
        <v>#VALUE!</v>
      </c>
      <c r="Q1649" s="99" t="e">
        <f t="shared" si="650"/>
        <v>#VALUE!</v>
      </c>
      <c r="R1649" s="100"/>
      <c r="S1649" s="5"/>
      <c r="T1649" s="28">
        <f t="shared" si="651"/>
        <v>0</v>
      </c>
      <c r="U1649" s="101">
        <v>66140</v>
      </c>
      <c r="V1649" s="102">
        <f t="shared" si="642"/>
        <v>0</v>
      </c>
      <c r="W1649" s="101"/>
      <c r="X1649" s="101"/>
      <c r="Y1649" s="102">
        <f t="shared" si="652"/>
        <v>0</v>
      </c>
      <c r="Z1649" s="102">
        <f t="shared" si="653"/>
        <v>0</v>
      </c>
      <c r="AA1649" s="102" t="e">
        <f t="shared" si="643"/>
        <v>#VALUE!</v>
      </c>
    </row>
    <row r="1650" spans="1:27" ht="17.25">
      <c r="A1650" s="5"/>
      <c r="B1650" s="5"/>
      <c r="C1650" s="93"/>
      <c r="D1650" s="193"/>
      <c r="E1650" s="94"/>
      <c r="F1650" s="95"/>
      <c r="G1650" s="96" t="str">
        <f t="shared" si="644"/>
        <v>Error</v>
      </c>
      <c r="H1650" s="97">
        <v>14400</v>
      </c>
      <c r="I1650" s="98" t="e">
        <f t="shared" si="645"/>
        <v>#VALUE!</v>
      </c>
      <c r="J1650" s="88" t="e">
        <f t="shared" si="640"/>
        <v>#VALUE!</v>
      </c>
      <c r="K1650" s="98">
        <f t="shared" si="646"/>
        <v>0</v>
      </c>
      <c r="L1650" s="98">
        <f t="shared" si="647"/>
        <v>0</v>
      </c>
      <c r="M1650" s="98" t="e">
        <f t="shared" si="648"/>
        <v>#VALUE!</v>
      </c>
      <c r="N1650" s="98" t="e">
        <f t="shared" si="649"/>
        <v>#VALUE!</v>
      </c>
      <c r="O1650" s="97"/>
      <c r="P1650" s="98" t="e">
        <f t="shared" si="641"/>
        <v>#VALUE!</v>
      </c>
      <c r="Q1650" s="99" t="e">
        <f t="shared" si="650"/>
        <v>#VALUE!</v>
      </c>
      <c r="R1650" s="100"/>
      <c r="S1650" s="5"/>
      <c r="T1650" s="28">
        <f t="shared" si="651"/>
        <v>0</v>
      </c>
      <c r="U1650" s="101">
        <v>66140</v>
      </c>
      <c r="V1650" s="102">
        <f t="shared" ref="V1650:V1681" si="654">+U1650*T1650</f>
        <v>0</v>
      </c>
      <c r="W1650" s="101"/>
      <c r="X1650" s="101"/>
      <c r="Y1650" s="102">
        <f t="shared" si="652"/>
        <v>0</v>
      </c>
      <c r="Z1650" s="102">
        <f t="shared" si="653"/>
        <v>0</v>
      </c>
      <c r="AA1650" s="102" t="e">
        <f t="shared" ref="AA1650:AA1681" si="655">+Z1650+Q1650</f>
        <v>#VALUE!</v>
      </c>
    </row>
    <row r="1651" spans="1:27" ht="17.25">
      <c r="A1651" s="5"/>
      <c r="B1651" s="5"/>
      <c r="C1651" s="93"/>
      <c r="D1651" s="193"/>
      <c r="E1651" s="94"/>
      <c r="F1651" s="95"/>
      <c r="G1651" s="96" t="str">
        <f t="shared" si="644"/>
        <v>Error</v>
      </c>
      <c r="H1651" s="97">
        <v>14400</v>
      </c>
      <c r="I1651" s="98" t="e">
        <f t="shared" si="645"/>
        <v>#VALUE!</v>
      </c>
      <c r="J1651" s="88" t="e">
        <f t="shared" si="640"/>
        <v>#VALUE!</v>
      </c>
      <c r="K1651" s="98">
        <f t="shared" si="646"/>
        <v>0</v>
      </c>
      <c r="L1651" s="98">
        <f t="shared" si="647"/>
        <v>0</v>
      </c>
      <c r="M1651" s="98" t="e">
        <f t="shared" si="648"/>
        <v>#VALUE!</v>
      </c>
      <c r="N1651" s="98" t="e">
        <f t="shared" si="649"/>
        <v>#VALUE!</v>
      </c>
      <c r="O1651" s="97"/>
      <c r="P1651" s="98" t="e">
        <f t="shared" si="641"/>
        <v>#VALUE!</v>
      </c>
      <c r="Q1651" s="99" t="e">
        <f t="shared" si="650"/>
        <v>#VALUE!</v>
      </c>
      <c r="R1651" s="100"/>
      <c r="S1651" s="5"/>
      <c r="T1651" s="28">
        <f t="shared" si="651"/>
        <v>0</v>
      </c>
      <c r="U1651" s="101">
        <v>66140</v>
      </c>
      <c r="V1651" s="102">
        <f t="shared" si="654"/>
        <v>0</v>
      </c>
      <c r="W1651" s="101"/>
      <c r="X1651" s="101"/>
      <c r="Y1651" s="102">
        <f t="shared" si="652"/>
        <v>0</v>
      </c>
      <c r="Z1651" s="102">
        <f t="shared" si="653"/>
        <v>0</v>
      </c>
      <c r="AA1651" s="102" t="e">
        <f t="shared" si="655"/>
        <v>#VALUE!</v>
      </c>
    </row>
    <row r="1652" spans="1:27" ht="17.25">
      <c r="A1652" s="5"/>
      <c r="B1652" s="5"/>
      <c r="C1652" s="93"/>
      <c r="D1652" s="193"/>
      <c r="E1652" s="94"/>
      <c r="F1652" s="95"/>
      <c r="G1652" s="96" t="str">
        <f t="shared" si="644"/>
        <v>Error</v>
      </c>
      <c r="H1652" s="97">
        <v>14400</v>
      </c>
      <c r="I1652" s="98" t="e">
        <f t="shared" si="645"/>
        <v>#VALUE!</v>
      </c>
      <c r="J1652" s="88" t="e">
        <f t="shared" si="640"/>
        <v>#VALUE!</v>
      </c>
      <c r="K1652" s="98">
        <f t="shared" si="646"/>
        <v>0</v>
      </c>
      <c r="L1652" s="98">
        <f t="shared" si="647"/>
        <v>0</v>
      </c>
      <c r="M1652" s="98" t="e">
        <f t="shared" si="648"/>
        <v>#VALUE!</v>
      </c>
      <c r="N1652" s="98" t="e">
        <f t="shared" si="649"/>
        <v>#VALUE!</v>
      </c>
      <c r="O1652" s="97"/>
      <c r="P1652" s="98" t="e">
        <f t="shared" si="641"/>
        <v>#VALUE!</v>
      </c>
      <c r="Q1652" s="99" t="e">
        <f t="shared" si="650"/>
        <v>#VALUE!</v>
      </c>
      <c r="R1652" s="100"/>
      <c r="S1652" s="5"/>
      <c r="T1652" s="28">
        <f t="shared" si="651"/>
        <v>0</v>
      </c>
      <c r="U1652" s="101">
        <v>66140</v>
      </c>
      <c r="V1652" s="102">
        <f t="shared" si="654"/>
        <v>0</v>
      </c>
      <c r="W1652" s="101"/>
      <c r="X1652" s="101"/>
      <c r="Y1652" s="102">
        <f t="shared" si="652"/>
        <v>0</v>
      </c>
      <c r="Z1652" s="102">
        <f t="shared" si="653"/>
        <v>0</v>
      </c>
      <c r="AA1652" s="102" t="e">
        <f t="shared" si="655"/>
        <v>#VALUE!</v>
      </c>
    </row>
    <row r="1653" spans="1:27" ht="17.25">
      <c r="A1653" s="5"/>
      <c r="B1653" s="5"/>
      <c r="C1653" s="93"/>
      <c r="D1653" s="193"/>
      <c r="E1653" s="94"/>
      <c r="F1653" s="95"/>
      <c r="G1653" s="96" t="str">
        <f t="shared" si="644"/>
        <v>Error</v>
      </c>
      <c r="H1653" s="97">
        <v>14400</v>
      </c>
      <c r="I1653" s="98" t="e">
        <f t="shared" si="645"/>
        <v>#VALUE!</v>
      </c>
      <c r="J1653" s="88" t="e">
        <f t="shared" si="640"/>
        <v>#VALUE!</v>
      </c>
      <c r="K1653" s="98">
        <f t="shared" si="646"/>
        <v>0</v>
      </c>
      <c r="L1653" s="98">
        <f t="shared" si="647"/>
        <v>0</v>
      </c>
      <c r="M1653" s="98" t="e">
        <f t="shared" si="648"/>
        <v>#VALUE!</v>
      </c>
      <c r="N1653" s="98" t="e">
        <f t="shared" si="649"/>
        <v>#VALUE!</v>
      </c>
      <c r="O1653" s="97"/>
      <c r="P1653" s="98" t="e">
        <f t="shared" si="641"/>
        <v>#VALUE!</v>
      </c>
      <c r="Q1653" s="99" t="e">
        <f t="shared" si="650"/>
        <v>#VALUE!</v>
      </c>
      <c r="R1653" s="100"/>
      <c r="S1653" s="5"/>
      <c r="T1653" s="28">
        <f t="shared" si="651"/>
        <v>0</v>
      </c>
      <c r="U1653" s="101">
        <v>66140</v>
      </c>
      <c r="V1653" s="102">
        <f t="shared" si="654"/>
        <v>0</v>
      </c>
      <c r="W1653" s="101"/>
      <c r="X1653" s="101"/>
      <c r="Y1653" s="102">
        <f t="shared" si="652"/>
        <v>0</v>
      </c>
      <c r="Z1653" s="102">
        <f t="shared" si="653"/>
        <v>0</v>
      </c>
      <c r="AA1653" s="102" t="e">
        <f t="shared" si="655"/>
        <v>#VALUE!</v>
      </c>
    </row>
    <row r="1654" spans="1:27" ht="17.25">
      <c r="A1654" s="5"/>
      <c r="B1654" s="5"/>
      <c r="C1654" s="93"/>
      <c r="D1654" s="193"/>
      <c r="E1654" s="84"/>
      <c r="F1654" s="85"/>
      <c r="G1654" s="86" t="str">
        <f t="shared" si="644"/>
        <v>Error</v>
      </c>
      <c r="H1654" s="87">
        <v>14400</v>
      </c>
      <c r="I1654" s="88" t="e">
        <f t="shared" si="645"/>
        <v>#VALUE!</v>
      </c>
      <c r="J1654" s="88" t="e">
        <f t="shared" si="640"/>
        <v>#VALUE!</v>
      </c>
      <c r="K1654" s="88">
        <f t="shared" si="646"/>
        <v>0</v>
      </c>
      <c r="L1654" s="88">
        <f t="shared" si="647"/>
        <v>0</v>
      </c>
      <c r="M1654" s="88" t="e">
        <f t="shared" si="648"/>
        <v>#VALUE!</v>
      </c>
      <c r="N1654" s="88" t="e">
        <f t="shared" si="649"/>
        <v>#VALUE!</v>
      </c>
      <c r="O1654" s="87"/>
      <c r="P1654" s="88" t="e">
        <f t="shared" si="641"/>
        <v>#VALUE!</v>
      </c>
      <c r="Q1654" s="89" t="e">
        <f t="shared" si="650"/>
        <v>#VALUE!</v>
      </c>
      <c r="R1654" s="90"/>
      <c r="S1654" s="82"/>
      <c r="T1654" s="28">
        <f t="shared" si="651"/>
        <v>0</v>
      </c>
      <c r="U1654" s="91">
        <v>66140</v>
      </c>
      <c r="V1654" s="92">
        <f t="shared" si="654"/>
        <v>0</v>
      </c>
      <c r="W1654" s="91"/>
      <c r="X1654" s="91"/>
      <c r="Y1654" s="92">
        <f t="shared" si="652"/>
        <v>0</v>
      </c>
      <c r="Z1654" s="92">
        <f t="shared" si="653"/>
        <v>0</v>
      </c>
      <c r="AA1654" s="92" t="e">
        <f t="shared" si="655"/>
        <v>#VALUE!</v>
      </c>
    </row>
    <row r="1655" spans="1:27" ht="17.25">
      <c r="A1655" s="5"/>
      <c r="B1655" s="5"/>
      <c r="C1655" s="93"/>
      <c r="D1655" s="193"/>
      <c r="E1655" s="94"/>
      <c r="F1655" s="95"/>
      <c r="G1655" s="96" t="str">
        <f t="shared" si="644"/>
        <v>Error</v>
      </c>
      <c r="H1655" s="97">
        <v>14400</v>
      </c>
      <c r="I1655" s="98" t="e">
        <f t="shared" si="645"/>
        <v>#VALUE!</v>
      </c>
      <c r="J1655" s="88" t="e">
        <f t="shared" si="640"/>
        <v>#VALUE!</v>
      </c>
      <c r="K1655" s="98">
        <f t="shared" si="646"/>
        <v>0</v>
      </c>
      <c r="L1655" s="98">
        <f t="shared" si="647"/>
        <v>0</v>
      </c>
      <c r="M1655" s="98" t="e">
        <f t="shared" si="648"/>
        <v>#VALUE!</v>
      </c>
      <c r="N1655" s="98" t="e">
        <f t="shared" si="649"/>
        <v>#VALUE!</v>
      </c>
      <c r="O1655" s="97"/>
      <c r="P1655" s="98" t="e">
        <f t="shared" si="641"/>
        <v>#VALUE!</v>
      </c>
      <c r="Q1655" s="99" t="e">
        <f t="shared" si="650"/>
        <v>#VALUE!</v>
      </c>
      <c r="R1655" s="100"/>
      <c r="S1655" s="5"/>
      <c r="T1655" s="28">
        <f t="shared" si="651"/>
        <v>0</v>
      </c>
      <c r="U1655" s="101">
        <v>66140</v>
      </c>
      <c r="V1655" s="102">
        <f t="shared" si="654"/>
        <v>0</v>
      </c>
      <c r="W1655" s="101"/>
      <c r="X1655" s="101"/>
      <c r="Y1655" s="102">
        <f t="shared" si="652"/>
        <v>0</v>
      </c>
      <c r="Z1655" s="102">
        <f t="shared" si="653"/>
        <v>0</v>
      </c>
      <c r="AA1655" s="102" t="e">
        <f t="shared" si="655"/>
        <v>#VALUE!</v>
      </c>
    </row>
    <row r="1656" spans="1:27" ht="17.25">
      <c r="A1656" s="5"/>
      <c r="B1656" s="5"/>
      <c r="C1656" s="93"/>
      <c r="D1656" s="193"/>
      <c r="E1656" s="94"/>
      <c r="F1656" s="95"/>
      <c r="G1656" s="96" t="str">
        <f t="shared" si="644"/>
        <v>Error</v>
      </c>
      <c r="H1656" s="97">
        <v>14400</v>
      </c>
      <c r="I1656" s="98" t="e">
        <f t="shared" si="645"/>
        <v>#VALUE!</v>
      </c>
      <c r="J1656" s="88" t="e">
        <f t="shared" si="640"/>
        <v>#VALUE!</v>
      </c>
      <c r="K1656" s="98">
        <f t="shared" si="646"/>
        <v>0</v>
      </c>
      <c r="L1656" s="98">
        <f t="shared" si="647"/>
        <v>0</v>
      </c>
      <c r="M1656" s="98" t="e">
        <f t="shared" si="648"/>
        <v>#VALUE!</v>
      </c>
      <c r="N1656" s="98" t="e">
        <f t="shared" si="649"/>
        <v>#VALUE!</v>
      </c>
      <c r="O1656" s="97"/>
      <c r="P1656" s="98" t="e">
        <f t="shared" si="641"/>
        <v>#VALUE!</v>
      </c>
      <c r="Q1656" s="99" t="e">
        <f t="shared" si="650"/>
        <v>#VALUE!</v>
      </c>
      <c r="R1656" s="100"/>
      <c r="S1656" s="5"/>
      <c r="T1656" s="28">
        <f t="shared" si="651"/>
        <v>0</v>
      </c>
      <c r="U1656" s="101">
        <v>66140</v>
      </c>
      <c r="V1656" s="102">
        <f t="shared" si="654"/>
        <v>0</v>
      </c>
      <c r="W1656" s="101"/>
      <c r="X1656" s="101"/>
      <c r="Y1656" s="102">
        <f t="shared" si="652"/>
        <v>0</v>
      </c>
      <c r="Z1656" s="102">
        <f t="shared" si="653"/>
        <v>0</v>
      </c>
      <c r="AA1656" s="102" t="e">
        <f t="shared" si="655"/>
        <v>#VALUE!</v>
      </c>
    </row>
    <row r="1657" spans="1:27" ht="17.25">
      <c r="A1657" s="5"/>
      <c r="B1657" s="5"/>
      <c r="C1657" s="93"/>
      <c r="D1657" s="193"/>
      <c r="E1657" s="94"/>
      <c r="F1657" s="95"/>
      <c r="G1657" s="96" t="str">
        <f t="shared" si="644"/>
        <v>Error</v>
      </c>
      <c r="H1657" s="97">
        <v>14400</v>
      </c>
      <c r="I1657" s="98" t="e">
        <f t="shared" si="645"/>
        <v>#VALUE!</v>
      </c>
      <c r="J1657" s="88" t="e">
        <f t="shared" si="640"/>
        <v>#VALUE!</v>
      </c>
      <c r="K1657" s="98">
        <f t="shared" si="646"/>
        <v>0</v>
      </c>
      <c r="L1657" s="98">
        <f t="shared" si="647"/>
        <v>0</v>
      </c>
      <c r="M1657" s="98" t="e">
        <f t="shared" si="648"/>
        <v>#VALUE!</v>
      </c>
      <c r="N1657" s="98" t="e">
        <f t="shared" si="649"/>
        <v>#VALUE!</v>
      </c>
      <c r="O1657" s="97"/>
      <c r="P1657" s="98" t="e">
        <f t="shared" si="641"/>
        <v>#VALUE!</v>
      </c>
      <c r="Q1657" s="99" t="e">
        <f t="shared" si="650"/>
        <v>#VALUE!</v>
      </c>
      <c r="R1657" s="100"/>
      <c r="S1657" s="5"/>
      <c r="T1657" s="28">
        <f t="shared" si="651"/>
        <v>0</v>
      </c>
      <c r="U1657" s="101">
        <v>66140</v>
      </c>
      <c r="V1657" s="102">
        <f t="shared" si="654"/>
        <v>0</v>
      </c>
      <c r="W1657" s="101"/>
      <c r="X1657" s="101"/>
      <c r="Y1657" s="102">
        <f t="shared" si="652"/>
        <v>0</v>
      </c>
      <c r="Z1657" s="102">
        <f t="shared" si="653"/>
        <v>0</v>
      </c>
      <c r="AA1657" s="102" t="e">
        <f t="shared" si="655"/>
        <v>#VALUE!</v>
      </c>
    </row>
    <row r="1658" spans="1:27" ht="17.25">
      <c r="A1658" s="5"/>
      <c r="B1658" s="5"/>
      <c r="C1658" s="93"/>
      <c r="D1658" s="193"/>
      <c r="E1658" s="94"/>
      <c r="F1658" s="95"/>
      <c r="G1658" s="96" t="str">
        <f t="shared" si="644"/>
        <v>Error</v>
      </c>
      <c r="H1658" s="97">
        <v>14400</v>
      </c>
      <c r="I1658" s="98" t="e">
        <f t="shared" si="645"/>
        <v>#VALUE!</v>
      </c>
      <c r="J1658" s="88" t="e">
        <f t="shared" si="640"/>
        <v>#VALUE!</v>
      </c>
      <c r="K1658" s="98">
        <f t="shared" si="646"/>
        <v>0</v>
      </c>
      <c r="L1658" s="98">
        <f t="shared" si="647"/>
        <v>0</v>
      </c>
      <c r="M1658" s="98" t="e">
        <f t="shared" si="648"/>
        <v>#VALUE!</v>
      </c>
      <c r="N1658" s="98" t="e">
        <f t="shared" si="649"/>
        <v>#VALUE!</v>
      </c>
      <c r="O1658" s="97"/>
      <c r="P1658" s="98" t="e">
        <f t="shared" si="641"/>
        <v>#VALUE!</v>
      </c>
      <c r="Q1658" s="99" t="e">
        <f t="shared" si="650"/>
        <v>#VALUE!</v>
      </c>
      <c r="R1658" s="100"/>
      <c r="S1658" s="5"/>
      <c r="T1658" s="28">
        <f t="shared" si="651"/>
        <v>0</v>
      </c>
      <c r="U1658" s="101">
        <v>66140</v>
      </c>
      <c r="V1658" s="102">
        <f t="shared" si="654"/>
        <v>0</v>
      </c>
      <c r="W1658" s="101"/>
      <c r="X1658" s="101"/>
      <c r="Y1658" s="102">
        <f t="shared" si="652"/>
        <v>0</v>
      </c>
      <c r="Z1658" s="102">
        <f t="shared" si="653"/>
        <v>0</v>
      </c>
      <c r="AA1658" s="102" t="e">
        <f t="shared" si="655"/>
        <v>#VALUE!</v>
      </c>
    </row>
    <row r="1659" spans="1:27" ht="17.25">
      <c r="A1659" s="5"/>
      <c r="B1659" s="5"/>
      <c r="C1659" s="93"/>
      <c r="D1659" s="193"/>
      <c r="E1659" s="94"/>
      <c r="F1659" s="95"/>
      <c r="G1659" s="96" t="str">
        <f t="shared" si="644"/>
        <v>Error</v>
      </c>
      <c r="H1659" s="97">
        <v>14400</v>
      </c>
      <c r="I1659" s="98" t="e">
        <f t="shared" si="645"/>
        <v>#VALUE!</v>
      </c>
      <c r="J1659" s="88" t="e">
        <f t="shared" si="640"/>
        <v>#VALUE!</v>
      </c>
      <c r="K1659" s="98">
        <f t="shared" si="646"/>
        <v>0</v>
      </c>
      <c r="L1659" s="98">
        <f t="shared" si="647"/>
        <v>0</v>
      </c>
      <c r="M1659" s="98" t="e">
        <f t="shared" si="648"/>
        <v>#VALUE!</v>
      </c>
      <c r="N1659" s="98" t="e">
        <f t="shared" si="649"/>
        <v>#VALUE!</v>
      </c>
      <c r="O1659" s="97"/>
      <c r="P1659" s="98" t="e">
        <f t="shared" si="641"/>
        <v>#VALUE!</v>
      </c>
      <c r="Q1659" s="99" t="e">
        <f t="shared" si="650"/>
        <v>#VALUE!</v>
      </c>
      <c r="R1659" s="100"/>
      <c r="S1659" s="5"/>
      <c r="T1659" s="28">
        <f t="shared" si="651"/>
        <v>0</v>
      </c>
      <c r="U1659" s="101">
        <v>66140</v>
      </c>
      <c r="V1659" s="102">
        <f t="shared" si="654"/>
        <v>0</v>
      </c>
      <c r="W1659" s="101"/>
      <c r="X1659" s="101"/>
      <c r="Y1659" s="102">
        <f t="shared" si="652"/>
        <v>0</v>
      </c>
      <c r="Z1659" s="102">
        <f t="shared" si="653"/>
        <v>0</v>
      </c>
      <c r="AA1659" s="102" t="e">
        <f t="shared" si="655"/>
        <v>#VALUE!</v>
      </c>
    </row>
    <row r="1660" spans="1:27" ht="17.25">
      <c r="A1660" s="5"/>
      <c r="B1660" s="5"/>
      <c r="C1660" s="93"/>
      <c r="D1660" s="193"/>
      <c r="E1660" s="84"/>
      <c r="F1660" s="85"/>
      <c r="G1660" s="86" t="str">
        <f t="shared" si="644"/>
        <v>Error</v>
      </c>
      <c r="H1660" s="87">
        <v>14400</v>
      </c>
      <c r="I1660" s="88" t="e">
        <f t="shared" si="645"/>
        <v>#VALUE!</v>
      </c>
      <c r="J1660" s="88" t="e">
        <f t="shared" si="640"/>
        <v>#VALUE!</v>
      </c>
      <c r="K1660" s="88">
        <f t="shared" si="646"/>
        <v>0</v>
      </c>
      <c r="L1660" s="88">
        <f t="shared" si="647"/>
        <v>0</v>
      </c>
      <c r="M1660" s="88" t="e">
        <f t="shared" si="648"/>
        <v>#VALUE!</v>
      </c>
      <c r="N1660" s="88" t="e">
        <f t="shared" si="649"/>
        <v>#VALUE!</v>
      </c>
      <c r="O1660" s="87"/>
      <c r="P1660" s="88" t="e">
        <f t="shared" si="641"/>
        <v>#VALUE!</v>
      </c>
      <c r="Q1660" s="89" t="e">
        <f t="shared" si="650"/>
        <v>#VALUE!</v>
      </c>
      <c r="R1660" s="90"/>
      <c r="S1660" s="82"/>
      <c r="T1660" s="28">
        <f t="shared" si="651"/>
        <v>0</v>
      </c>
      <c r="U1660" s="91">
        <v>66140</v>
      </c>
      <c r="V1660" s="92">
        <f t="shared" si="654"/>
        <v>0</v>
      </c>
      <c r="W1660" s="91"/>
      <c r="X1660" s="91"/>
      <c r="Y1660" s="92">
        <f t="shared" si="652"/>
        <v>0</v>
      </c>
      <c r="Z1660" s="92">
        <f t="shared" si="653"/>
        <v>0</v>
      </c>
      <c r="AA1660" s="92" t="e">
        <f t="shared" si="655"/>
        <v>#VALUE!</v>
      </c>
    </row>
    <row r="1661" spans="1:27" ht="17.25">
      <c r="A1661" s="5"/>
      <c r="B1661" s="5"/>
      <c r="C1661" s="93"/>
      <c r="D1661" s="193"/>
      <c r="E1661" s="94"/>
      <c r="F1661" s="95"/>
      <c r="G1661" s="96" t="str">
        <f t="shared" si="644"/>
        <v>Error</v>
      </c>
      <c r="H1661" s="97">
        <v>14400</v>
      </c>
      <c r="I1661" s="98" t="e">
        <f t="shared" si="645"/>
        <v>#VALUE!</v>
      </c>
      <c r="J1661" s="88" t="e">
        <f t="shared" si="640"/>
        <v>#VALUE!</v>
      </c>
      <c r="K1661" s="98">
        <f t="shared" si="646"/>
        <v>0</v>
      </c>
      <c r="L1661" s="98">
        <f t="shared" si="647"/>
        <v>0</v>
      </c>
      <c r="M1661" s="98" t="e">
        <f t="shared" si="648"/>
        <v>#VALUE!</v>
      </c>
      <c r="N1661" s="98" t="e">
        <f t="shared" si="649"/>
        <v>#VALUE!</v>
      </c>
      <c r="O1661" s="97"/>
      <c r="P1661" s="98" t="e">
        <f t="shared" si="641"/>
        <v>#VALUE!</v>
      </c>
      <c r="Q1661" s="99" t="e">
        <f t="shared" si="650"/>
        <v>#VALUE!</v>
      </c>
      <c r="R1661" s="100"/>
      <c r="S1661" s="5"/>
      <c r="T1661" s="28">
        <f t="shared" si="651"/>
        <v>0</v>
      </c>
      <c r="U1661" s="101">
        <v>66140</v>
      </c>
      <c r="V1661" s="102">
        <f t="shared" si="654"/>
        <v>0</v>
      </c>
      <c r="W1661" s="101"/>
      <c r="X1661" s="101"/>
      <c r="Y1661" s="102">
        <f t="shared" si="652"/>
        <v>0</v>
      </c>
      <c r="Z1661" s="102">
        <f t="shared" si="653"/>
        <v>0</v>
      </c>
      <c r="AA1661" s="102" t="e">
        <f t="shared" si="655"/>
        <v>#VALUE!</v>
      </c>
    </row>
    <row r="1662" spans="1:27" ht="17.25">
      <c r="A1662" s="5"/>
      <c r="B1662" s="5"/>
      <c r="C1662" s="93"/>
      <c r="D1662" s="193"/>
      <c r="E1662" s="94"/>
      <c r="F1662" s="95"/>
      <c r="G1662" s="96" t="str">
        <f t="shared" si="644"/>
        <v>Error</v>
      </c>
      <c r="H1662" s="97">
        <v>14400</v>
      </c>
      <c r="I1662" s="98" t="e">
        <f t="shared" si="645"/>
        <v>#VALUE!</v>
      </c>
      <c r="J1662" s="88" t="e">
        <f t="shared" si="640"/>
        <v>#VALUE!</v>
      </c>
      <c r="K1662" s="98">
        <f t="shared" si="646"/>
        <v>0</v>
      </c>
      <c r="L1662" s="98">
        <f t="shared" si="647"/>
        <v>0</v>
      </c>
      <c r="M1662" s="98" t="e">
        <f t="shared" si="648"/>
        <v>#VALUE!</v>
      </c>
      <c r="N1662" s="98" t="e">
        <f t="shared" si="649"/>
        <v>#VALUE!</v>
      </c>
      <c r="O1662" s="97"/>
      <c r="P1662" s="98" t="e">
        <f t="shared" si="641"/>
        <v>#VALUE!</v>
      </c>
      <c r="Q1662" s="99" t="e">
        <f t="shared" si="650"/>
        <v>#VALUE!</v>
      </c>
      <c r="R1662" s="100"/>
      <c r="S1662" s="5"/>
      <c r="T1662" s="28">
        <f t="shared" si="651"/>
        <v>0</v>
      </c>
      <c r="U1662" s="101">
        <v>66140</v>
      </c>
      <c r="V1662" s="102">
        <f t="shared" si="654"/>
        <v>0</v>
      </c>
      <c r="W1662" s="101"/>
      <c r="X1662" s="101"/>
      <c r="Y1662" s="102">
        <f t="shared" si="652"/>
        <v>0</v>
      </c>
      <c r="Z1662" s="102">
        <f t="shared" si="653"/>
        <v>0</v>
      </c>
      <c r="AA1662" s="102" t="e">
        <f t="shared" si="655"/>
        <v>#VALUE!</v>
      </c>
    </row>
    <row r="1663" spans="1:27" ht="17.25">
      <c r="A1663" s="5"/>
      <c r="B1663" s="5"/>
      <c r="C1663" s="93"/>
      <c r="D1663" s="193"/>
      <c r="E1663" s="94"/>
      <c r="F1663" s="95"/>
      <c r="G1663" s="96" t="str">
        <f t="shared" si="644"/>
        <v>Error</v>
      </c>
      <c r="H1663" s="97">
        <v>14400</v>
      </c>
      <c r="I1663" s="98" t="e">
        <f t="shared" si="645"/>
        <v>#VALUE!</v>
      </c>
      <c r="J1663" s="88" t="e">
        <f t="shared" si="640"/>
        <v>#VALUE!</v>
      </c>
      <c r="K1663" s="98">
        <f t="shared" si="646"/>
        <v>0</v>
      </c>
      <c r="L1663" s="98">
        <f t="shared" si="647"/>
        <v>0</v>
      </c>
      <c r="M1663" s="98" t="e">
        <f t="shared" si="648"/>
        <v>#VALUE!</v>
      </c>
      <c r="N1663" s="98" t="e">
        <f t="shared" si="649"/>
        <v>#VALUE!</v>
      </c>
      <c r="O1663" s="97"/>
      <c r="P1663" s="98" t="e">
        <f t="shared" si="641"/>
        <v>#VALUE!</v>
      </c>
      <c r="Q1663" s="99" t="e">
        <f t="shared" si="650"/>
        <v>#VALUE!</v>
      </c>
      <c r="R1663" s="100"/>
      <c r="S1663" s="5"/>
      <c r="T1663" s="28">
        <f t="shared" si="651"/>
        <v>0</v>
      </c>
      <c r="U1663" s="101">
        <v>66140</v>
      </c>
      <c r="V1663" s="102">
        <f t="shared" si="654"/>
        <v>0</v>
      </c>
      <c r="W1663" s="101"/>
      <c r="X1663" s="101"/>
      <c r="Y1663" s="102">
        <f t="shared" si="652"/>
        <v>0</v>
      </c>
      <c r="Z1663" s="102">
        <f t="shared" si="653"/>
        <v>0</v>
      </c>
      <c r="AA1663" s="102" t="e">
        <f t="shared" si="655"/>
        <v>#VALUE!</v>
      </c>
    </row>
    <row r="1664" spans="1:27" ht="17.25">
      <c r="A1664" s="5"/>
      <c r="B1664" s="5"/>
      <c r="C1664" s="93"/>
      <c r="D1664" s="193"/>
      <c r="E1664" s="94"/>
      <c r="F1664" s="95"/>
      <c r="G1664" s="96" t="str">
        <f t="shared" si="644"/>
        <v>Error</v>
      </c>
      <c r="H1664" s="97">
        <v>14400</v>
      </c>
      <c r="I1664" s="98" t="e">
        <f t="shared" si="645"/>
        <v>#VALUE!</v>
      </c>
      <c r="J1664" s="88" t="e">
        <f t="shared" si="640"/>
        <v>#VALUE!</v>
      </c>
      <c r="K1664" s="98">
        <f t="shared" si="646"/>
        <v>0</v>
      </c>
      <c r="L1664" s="98">
        <f t="shared" si="647"/>
        <v>0</v>
      </c>
      <c r="M1664" s="98" t="e">
        <f t="shared" si="648"/>
        <v>#VALUE!</v>
      </c>
      <c r="N1664" s="98" t="e">
        <f t="shared" si="649"/>
        <v>#VALUE!</v>
      </c>
      <c r="O1664" s="97"/>
      <c r="P1664" s="98" t="e">
        <f t="shared" si="641"/>
        <v>#VALUE!</v>
      </c>
      <c r="Q1664" s="99" t="e">
        <f t="shared" si="650"/>
        <v>#VALUE!</v>
      </c>
      <c r="R1664" s="100"/>
      <c r="S1664" s="5"/>
      <c r="T1664" s="28">
        <f t="shared" si="651"/>
        <v>0</v>
      </c>
      <c r="U1664" s="101">
        <v>66140</v>
      </c>
      <c r="V1664" s="102">
        <f t="shared" si="654"/>
        <v>0</v>
      </c>
      <c r="W1664" s="101"/>
      <c r="X1664" s="101"/>
      <c r="Y1664" s="102">
        <f t="shared" si="652"/>
        <v>0</v>
      </c>
      <c r="Z1664" s="102">
        <f t="shared" si="653"/>
        <v>0</v>
      </c>
      <c r="AA1664" s="102" t="e">
        <f t="shared" si="655"/>
        <v>#VALUE!</v>
      </c>
    </row>
    <row r="1665" spans="1:27" ht="17.25">
      <c r="A1665" s="5"/>
      <c r="B1665" s="5"/>
      <c r="C1665" s="93"/>
      <c r="D1665" s="193"/>
      <c r="E1665" s="94"/>
      <c r="F1665" s="95"/>
      <c r="G1665" s="96" t="str">
        <f t="shared" si="644"/>
        <v>Error</v>
      </c>
      <c r="H1665" s="97">
        <v>14400</v>
      </c>
      <c r="I1665" s="98" t="e">
        <f t="shared" si="645"/>
        <v>#VALUE!</v>
      </c>
      <c r="J1665" s="88" t="e">
        <f t="shared" si="640"/>
        <v>#VALUE!</v>
      </c>
      <c r="K1665" s="98">
        <f t="shared" si="646"/>
        <v>0</v>
      </c>
      <c r="L1665" s="98">
        <f t="shared" si="647"/>
        <v>0</v>
      </c>
      <c r="M1665" s="98" t="e">
        <f t="shared" si="648"/>
        <v>#VALUE!</v>
      </c>
      <c r="N1665" s="98" t="e">
        <f t="shared" si="649"/>
        <v>#VALUE!</v>
      </c>
      <c r="O1665" s="97"/>
      <c r="P1665" s="98" t="e">
        <f t="shared" si="641"/>
        <v>#VALUE!</v>
      </c>
      <c r="Q1665" s="99" t="e">
        <f t="shared" si="650"/>
        <v>#VALUE!</v>
      </c>
      <c r="R1665" s="100"/>
      <c r="S1665" s="5"/>
      <c r="T1665" s="28">
        <f t="shared" si="651"/>
        <v>0</v>
      </c>
      <c r="U1665" s="101">
        <v>66140</v>
      </c>
      <c r="V1665" s="102">
        <f t="shared" si="654"/>
        <v>0</v>
      </c>
      <c r="W1665" s="101"/>
      <c r="X1665" s="101"/>
      <c r="Y1665" s="102">
        <f t="shared" si="652"/>
        <v>0</v>
      </c>
      <c r="Z1665" s="102">
        <f t="shared" si="653"/>
        <v>0</v>
      </c>
      <c r="AA1665" s="102" t="e">
        <f t="shared" si="655"/>
        <v>#VALUE!</v>
      </c>
    </row>
    <row r="1666" spans="1:27" ht="17.25">
      <c r="A1666" s="5"/>
      <c r="B1666" s="5"/>
      <c r="C1666" s="93"/>
      <c r="D1666" s="193"/>
      <c r="E1666" s="84"/>
      <c r="F1666" s="85"/>
      <c r="G1666" s="86" t="str">
        <f t="shared" si="644"/>
        <v>Error</v>
      </c>
      <c r="H1666" s="87">
        <v>14400</v>
      </c>
      <c r="I1666" s="88" t="e">
        <f t="shared" si="645"/>
        <v>#VALUE!</v>
      </c>
      <c r="J1666" s="88" t="e">
        <f t="shared" si="640"/>
        <v>#VALUE!</v>
      </c>
      <c r="K1666" s="88">
        <f t="shared" si="646"/>
        <v>0</v>
      </c>
      <c r="L1666" s="88">
        <f t="shared" si="647"/>
        <v>0</v>
      </c>
      <c r="M1666" s="88" t="e">
        <f t="shared" si="648"/>
        <v>#VALUE!</v>
      </c>
      <c r="N1666" s="88" t="e">
        <f t="shared" si="649"/>
        <v>#VALUE!</v>
      </c>
      <c r="O1666" s="87"/>
      <c r="P1666" s="88" t="e">
        <f t="shared" si="641"/>
        <v>#VALUE!</v>
      </c>
      <c r="Q1666" s="89" t="e">
        <f t="shared" si="650"/>
        <v>#VALUE!</v>
      </c>
      <c r="R1666" s="90"/>
      <c r="S1666" s="82"/>
      <c r="T1666" s="28">
        <f t="shared" si="651"/>
        <v>0</v>
      </c>
      <c r="U1666" s="91">
        <v>66140</v>
      </c>
      <c r="V1666" s="92">
        <f t="shared" si="654"/>
        <v>0</v>
      </c>
      <c r="W1666" s="91"/>
      <c r="X1666" s="91"/>
      <c r="Y1666" s="92">
        <f t="shared" si="652"/>
        <v>0</v>
      </c>
      <c r="Z1666" s="92">
        <f t="shared" si="653"/>
        <v>0</v>
      </c>
      <c r="AA1666" s="92" t="e">
        <f t="shared" si="655"/>
        <v>#VALUE!</v>
      </c>
    </row>
    <row r="1667" spans="1:27" ht="17.25">
      <c r="A1667" s="5"/>
      <c r="B1667" s="5"/>
      <c r="C1667" s="93"/>
      <c r="D1667" s="193"/>
      <c r="E1667" s="94"/>
      <c r="F1667" s="95"/>
      <c r="G1667" s="96" t="str">
        <f t="shared" si="644"/>
        <v>Error</v>
      </c>
      <c r="H1667" s="97">
        <v>14400</v>
      </c>
      <c r="I1667" s="98" t="e">
        <f t="shared" si="645"/>
        <v>#VALUE!</v>
      </c>
      <c r="J1667" s="88" t="e">
        <f t="shared" si="640"/>
        <v>#VALUE!</v>
      </c>
      <c r="K1667" s="98">
        <f t="shared" si="646"/>
        <v>0</v>
      </c>
      <c r="L1667" s="98">
        <f t="shared" si="647"/>
        <v>0</v>
      </c>
      <c r="M1667" s="98" t="e">
        <f t="shared" si="648"/>
        <v>#VALUE!</v>
      </c>
      <c r="N1667" s="98" t="e">
        <f t="shared" si="649"/>
        <v>#VALUE!</v>
      </c>
      <c r="O1667" s="97"/>
      <c r="P1667" s="98" t="e">
        <f t="shared" si="641"/>
        <v>#VALUE!</v>
      </c>
      <c r="Q1667" s="99" t="e">
        <f t="shared" si="650"/>
        <v>#VALUE!</v>
      </c>
      <c r="R1667" s="100"/>
      <c r="S1667" s="5"/>
      <c r="T1667" s="28">
        <f t="shared" si="651"/>
        <v>0</v>
      </c>
      <c r="U1667" s="101">
        <v>66140</v>
      </c>
      <c r="V1667" s="102">
        <f t="shared" si="654"/>
        <v>0</v>
      </c>
      <c r="W1667" s="101"/>
      <c r="X1667" s="101"/>
      <c r="Y1667" s="102">
        <f t="shared" si="652"/>
        <v>0</v>
      </c>
      <c r="Z1667" s="102">
        <f t="shared" si="653"/>
        <v>0</v>
      </c>
      <c r="AA1667" s="102" t="e">
        <f t="shared" si="655"/>
        <v>#VALUE!</v>
      </c>
    </row>
    <row r="1668" spans="1:27" ht="17.25">
      <c r="A1668" s="5"/>
      <c r="B1668" s="5"/>
      <c r="C1668" s="93"/>
      <c r="D1668" s="193"/>
      <c r="E1668" s="94"/>
      <c r="F1668" s="95"/>
      <c r="G1668" s="96" t="str">
        <f t="shared" si="644"/>
        <v>Error</v>
      </c>
      <c r="H1668" s="97">
        <v>14400</v>
      </c>
      <c r="I1668" s="98" t="e">
        <f t="shared" si="645"/>
        <v>#VALUE!</v>
      </c>
      <c r="J1668" s="88" t="e">
        <f t="shared" si="640"/>
        <v>#VALUE!</v>
      </c>
      <c r="K1668" s="98">
        <f t="shared" si="646"/>
        <v>0</v>
      </c>
      <c r="L1668" s="98">
        <f t="shared" si="647"/>
        <v>0</v>
      </c>
      <c r="M1668" s="98" t="e">
        <f t="shared" si="648"/>
        <v>#VALUE!</v>
      </c>
      <c r="N1668" s="98" t="e">
        <f t="shared" si="649"/>
        <v>#VALUE!</v>
      </c>
      <c r="O1668" s="97"/>
      <c r="P1668" s="98" t="e">
        <f t="shared" si="641"/>
        <v>#VALUE!</v>
      </c>
      <c r="Q1668" s="99" t="e">
        <f t="shared" si="650"/>
        <v>#VALUE!</v>
      </c>
      <c r="R1668" s="100"/>
      <c r="S1668" s="5"/>
      <c r="T1668" s="28">
        <f t="shared" si="651"/>
        <v>0</v>
      </c>
      <c r="U1668" s="101">
        <v>66140</v>
      </c>
      <c r="V1668" s="102">
        <f t="shared" si="654"/>
        <v>0</v>
      </c>
      <c r="W1668" s="101"/>
      <c r="X1668" s="101"/>
      <c r="Y1668" s="102">
        <f t="shared" si="652"/>
        <v>0</v>
      </c>
      <c r="Z1668" s="102">
        <f t="shared" si="653"/>
        <v>0</v>
      </c>
      <c r="AA1668" s="102" t="e">
        <f t="shared" si="655"/>
        <v>#VALUE!</v>
      </c>
    </row>
    <row r="1669" spans="1:27" ht="17.25">
      <c r="A1669" s="5"/>
      <c r="B1669" s="5"/>
      <c r="C1669" s="93"/>
      <c r="D1669" s="193"/>
      <c r="E1669" s="94"/>
      <c r="F1669" s="95"/>
      <c r="G1669" s="96" t="str">
        <f t="shared" si="644"/>
        <v>Error</v>
      </c>
      <c r="H1669" s="97">
        <v>14400</v>
      </c>
      <c r="I1669" s="98" t="e">
        <f t="shared" si="645"/>
        <v>#VALUE!</v>
      </c>
      <c r="J1669" s="88" t="e">
        <f t="shared" si="640"/>
        <v>#VALUE!</v>
      </c>
      <c r="K1669" s="98">
        <f t="shared" si="646"/>
        <v>0</v>
      </c>
      <c r="L1669" s="98">
        <f t="shared" si="647"/>
        <v>0</v>
      </c>
      <c r="M1669" s="98" t="e">
        <f t="shared" si="648"/>
        <v>#VALUE!</v>
      </c>
      <c r="N1669" s="98" t="e">
        <f t="shared" si="649"/>
        <v>#VALUE!</v>
      </c>
      <c r="O1669" s="97"/>
      <c r="P1669" s="98" t="e">
        <f t="shared" si="641"/>
        <v>#VALUE!</v>
      </c>
      <c r="Q1669" s="99" t="e">
        <f t="shared" si="650"/>
        <v>#VALUE!</v>
      </c>
      <c r="R1669" s="100"/>
      <c r="S1669" s="5"/>
      <c r="T1669" s="28">
        <f t="shared" si="651"/>
        <v>0</v>
      </c>
      <c r="U1669" s="101">
        <v>66140</v>
      </c>
      <c r="V1669" s="102">
        <f t="shared" si="654"/>
        <v>0</v>
      </c>
      <c r="W1669" s="101"/>
      <c r="X1669" s="101"/>
      <c r="Y1669" s="102">
        <f t="shared" si="652"/>
        <v>0</v>
      </c>
      <c r="Z1669" s="102">
        <f t="shared" si="653"/>
        <v>0</v>
      </c>
      <c r="AA1669" s="102" t="e">
        <f t="shared" si="655"/>
        <v>#VALUE!</v>
      </c>
    </row>
    <row r="1670" spans="1:27" ht="17.25">
      <c r="A1670" s="5"/>
      <c r="B1670" s="5"/>
      <c r="C1670" s="93"/>
      <c r="D1670" s="193"/>
      <c r="E1670" s="94"/>
      <c r="F1670" s="95"/>
      <c r="G1670" s="96" t="str">
        <f t="shared" si="644"/>
        <v>Error</v>
      </c>
      <c r="H1670" s="97">
        <v>14400</v>
      </c>
      <c r="I1670" s="98" t="e">
        <f t="shared" si="645"/>
        <v>#VALUE!</v>
      </c>
      <c r="J1670" s="88" t="e">
        <f t="shared" si="640"/>
        <v>#VALUE!</v>
      </c>
      <c r="K1670" s="98">
        <f t="shared" si="646"/>
        <v>0</v>
      </c>
      <c r="L1670" s="98">
        <f t="shared" si="647"/>
        <v>0</v>
      </c>
      <c r="M1670" s="98" t="e">
        <f t="shared" si="648"/>
        <v>#VALUE!</v>
      </c>
      <c r="N1670" s="98" t="e">
        <f t="shared" si="649"/>
        <v>#VALUE!</v>
      </c>
      <c r="O1670" s="97"/>
      <c r="P1670" s="98" t="e">
        <f t="shared" si="641"/>
        <v>#VALUE!</v>
      </c>
      <c r="Q1670" s="99" t="e">
        <f t="shared" si="650"/>
        <v>#VALUE!</v>
      </c>
      <c r="R1670" s="100"/>
      <c r="S1670" s="5"/>
      <c r="T1670" s="28">
        <f t="shared" si="651"/>
        <v>0</v>
      </c>
      <c r="U1670" s="101">
        <v>66140</v>
      </c>
      <c r="V1670" s="102">
        <f t="shared" si="654"/>
        <v>0</v>
      </c>
      <c r="W1670" s="101"/>
      <c r="X1670" s="101"/>
      <c r="Y1670" s="102">
        <f t="shared" si="652"/>
        <v>0</v>
      </c>
      <c r="Z1670" s="102">
        <f t="shared" si="653"/>
        <v>0</v>
      </c>
      <c r="AA1670" s="102" t="e">
        <f t="shared" si="655"/>
        <v>#VALUE!</v>
      </c>
    </row>
    <row r="1671" spans="1:27" ht="17.25">
      <c r="A1671" s="5"/>
      <c r="B1671" s="5"/>
      <c r="C1671" s="93"/>
      <c r="D1671" s="193"/>
      <c r="E1671" s="94"/>
      <c r="F1671" s="95"/>
      <c r="G1671" s="96" t="str">
        <f t="shared" si="644"/>
        <v>Error</v>
      </c>
      <c r="H1671" s="97">
        <v>14400</v>
      </c>
      <c r="I1671" s="98" t="e">
        <f t="shared" si="645"/>
        <v>#VALUE!</v>
      </c>
      <c r="J1671" s="88" t="e">
        <f t="shared" si="640"/>
        <v>#VALUE!</v>
      </c>
      <c r="K1671" s="98">
        <f t="shared" si="646"/>
        <v>0</v>
      </c>
      <c r="L1671" s="98">
        <f t="shared" si="647"/>
        <v>0</v>
      </c>
      <c r="M1671" s="98" t="e">
        <f t="shared" si="648"/>
        <v>#VALUE!</v>
      </c>
      <c r="N1671" s="98" t="e">
        <f t="shared" si="649"/>
        <v>#VALUE!</v>
      </c>
      <c r="O1671" s="97"/>
      <c r="P1671" s="98" t="e">
        <f t="shared" si="641"/>
        <v>#VALUE!</v>
      </c>
      <c r="Q1671" s="99" t="e">
        <f t="shared" si="650"/>
        <v>#VALUE!</v>
      </c>
      <c r="R1671" s="100"/>
      <c r="S1671" s="5"/>
      <c r="T1671" s="28">
        <f t="shared" si="651"/>
        <v>0</v>
      </c>
      <c r="U1671" s="101">
        <v>66140</v>
      </c>
      <c r="V1671" s="102">
        <f t="shared" si="654"/>
        <v>0</v>
      </c>
      <c r="W1671" s="101"/>
      <c r="X1671" s="101"/>
      <c r="Y1671" s="102">
        <f t="shared" si="652"/>
        <v>0</v>
      </c>
      <c r="Z1671" s="102">
        <f t="shared" si="653"/>
        <v>0</v>
      </c>
      <c r="AA1671" s="102" t="e">
        <f t="shared" si="655"/>
        <v>#VALUE!</v>
      </c>
    </row>
    <row r="1672" spans="1:27" ht="17.25">
      <c r="A1672" s="5"/>
      <c r="B1672" s="5"/>
      <c r="C1672" s="93"/>
      <c r="D1672" s="193"/>
      <c r="E1672" s="84"/>
      <c r="F1672" s="85"/>
      <c r="G1672" s="86" t="str">
        <f t="shared" si="644"/>
        <v>Error</v>
      </c>
      <c r="H1672" s="87">
        <v>14400</v>
      </c>
      <c r="I1672" s="88" t="e">
        <f t="shared" si="645"/>
        <v>#VALUE!</v>
      </c>
      <c r="J1672" s="88" t="e">
        <f t="shared" si="640"/>
        <v>#VALUE!</v>
      </c>
      <c r="K1672" s="88">
        <f t="shared" si="646"/>
        <v>0</v>
      </c>
      <c r="L1672" s="88">
        <f t="shared" si="647"/>
        <v>0</v>
      </c>
      <c r="M1672" s="88" t="e">
        <f t="shared" si="648"/>
        <v>#VALUE!</v>
      </c>
      <c r="N1672" s="88" t="e">
        <f t="shared" si="649"/>
        <v>#VALUE!</v>
      </c>
      <c r="O1672" s="87"/>
      <c r="P1672" s="88" t="e">
        <f t="shared" si="641"/>
        <v>#VALUE!</v>
      </c>
      <c r="Q1672" s="89" t="e">
        <f t="shared" si="650"/>
        <v>#VALUE!</v>
      </c>
      <c r="R1672" s="90"/>
      <c r="S1672" s="82"/>
      <c r="T1672" s="28">
        <f t="shared" si="651"/>
        <v>0</v>
      </c>
      <c r="U1672" s="91">
        <v>66140</v>
      </c>
      <c r="V1672" s="92">
        <f t="shared" si="654"/>
        <v>0</v>
      </c>
      <c r="W1672" s="91"/>
      <c r="X1672" s="91"/>
      <c r="Y1672" s="92">
        <f t="shared" si="652"/>
        <v>0</v>
      </c>
      <c r="Z1672" s="92">
        <f t="shared" si="653"/>
        <v>0</v>
      </c>
      <c r="AA1672" s="92" t="e">
        <f t="shared" si="655"/>
        <v>#VALUE!</v>
      </c>
    </row>
    <row r="1673" spans="1:27" ht="17.25">
      <c r="A1673" s="5"/>
      <c r="B1673" s="5"/>
      <c r="C1673" s="93"/>
      <c r="D1673" s="193"/>
      <c r="E1673" s="84"/>
      <c r="F1673" s="85"/>
      <c r="G1673" s="86" t="str">
        <f>IF($C1673="ստորաբաժանման պետ",IF(F1673=0,2.28,IF(F1673=1,2.35,IF(F1673=2,2.43,IF(F1673=3,2.5,IF(OR(F1673=4,F1673=5),2.58,IF(OR(F1673=6,F1673=7),2.66,IF(OR(F1673=8,F1673=9),2.75,IF(OR(F1673=10,F1673=11,F1673=12),2.83,IF(OR(F1673=13,F1673=14,F1673=15),2.92,IF(OR(F1673=16,F1673=17,F1673=18),3.01,3.11)))))))))),IF($C1673="ավագ կարգադրիչ",IF(F1673=0,1.96,IF(F1673=1,2.02,IF(F1673=2,2.08,IF(F1673=3,2.15,IF(OR(F1673=4,F1673=5),2.21,IF(OR(F1673=6,F1673=7),2.28,IF(OR(F1673=8,F1673=9),2.35,IF(OR(F1673=10,F1673=11,F1673=12),2.42,IF(OR(F1673=13,F1673=14,F1673=15),2.5,IF(OR(F1673=16,F1673=17,F1673=18),2.58,2.66)))))))))),IF($C1673="կարգադրիչ",IF(F1673=0,1.45,IF(F1673=1,1.49,IF(F1673=2,1.54,IF(F1673=3,1.59,IF(OR(F1673=4,F1673=5),1.9,IF(OR(F1673=6,F1673=7),1.96,IF(OR(F1673=8,F1673=9),1.73,IF(OR(F1673=10,F1673=11,F1673=12),1.79,IF(OR(F1673=13,F1673=14,F1673=15),1.84,IF(OR(F1673=16,F1673=17,F1673=18),1.9,1.95)))))))))), "Error")))</f>
        <v>Error</v>
      </c>
      <c r="H1673" s="87">
        <v>14400</v>
      </c>
      <c r="I1673" s="88" t="e">
        <f>G1673*H1673</f>
        <v>#VALUE!</v>
      </c>
      <c r="J1673" s="88" t="e">
        <f t="shared" si="640"/>
        <v>#VALUE!</v>
      </c>
      <c r="K1673" s="88">
        <f>IF($D1673="գեներալ-մայոր",2.91,IF($D1673="գնդապետ",2.38,IF($D1673="փոխգնդապետ",2.25,IF($D1673="մայոր",1.85,IF($D1673="կապիտան",1.72,IF($D1673="ավագ լեյտենանտ",1.59,IF($D1673="լեյտենանտ",1.46,IF($D1673="ավագ ենթասպա",1.06,IF($D1673="ենթասպա",0.93,IF($D1673="ավագ",0.79,IF($D1673="ավագ սերժանտ",0.66,IF($D1673="սերժանտ",0.53,IF($D1673="կրտսեր սերժանտ",0.4,0)))))))))))))</f>
        <v>0</v>
      </c>
      <c r="L1673" s="88">
        <f>K1673*H1673</f>
        <v>0</v>
      </c>
      <c r="M1673" s="88" t="e">
        <f>L1673+J1673</f>
        <v>#VALUE!</v>
      </c>
      <c r="N1673" s="88" t="e">
        <f>IF(F1673&lt;2,M1673*0%,IF(F1673&lt;5,M1673*5%,IF(F1673&lt;10,M1673*10%,IF(F1673&lt;15,M1673*15%,IF(F1673&lt;20,M1673*20%,IF(F1673&lt;25,M1673*25%,IF(F1673&gt;=25,M1673*30%)))))))</f>
        <v>#VALUE!</v>
      </c>
      <c r="O1673" s="87"/>
      <c r="P1673" s="88" t="e">
        <f t="shared" si="641"/>
        <v>#VALUE!</v>
      </c>
      <c r="Q1673" s="89" t="e">
        <f>P1673*6.565</f>
        <v>#VALUE!</v>
      </c>
      <c r="R1673" s="90"/>
      <c r="S1673" s="82"/>
      <c r="T1673" s="28">
        <f t="shared" si="651"/>
        <v>0</v>
      </c>
      <c r="U1673" s="91">
        <v>66140</v>
      </c>
      <c r="V1673" s="92">
        <f t="shared" si="654"/>
        <v>0</v>
      </c>
      <c r="W1673" s="91"/>
      <c r="X1673" s="91"/>
      <c r="Y1673" s="92">
        <f>+V1673+W1673+X1673</f>
        <v>0</v>
      </c>
      <c r="Z1673" s="92">
        <f>+Y1673*6.565</f>
        <v>0</v>
      </c>
      <c r="AA1673" s="92" t="e">
        <f t="shared" si="655"/>
        <v>#VALUE!</v>
      </c>
    </row>
    <row r="1674" spans="1:27" ht="17.25">
      <c r="A1674" s="5"/>
      <c r="B1674" s="5"/>
      <c r="C1674" s="93"/>
      <c r="D1674" s="193"/>
      <c r="E1674" s="94"/>
      <c r="F1674" s="95"/>
      <c r="G1674" s="96" t="str">
        <f t="shared" si="644"/>
        <v>Error</v>
      </c>
      <c r="H1674" s="97">
        <v>14400</v>
      </c>
      <c r="I1674" s="98" t="e">
        <f t="shared" ref="I1674:I1689" si="656">G1674*H1674</f>
        <v>#VALUE!</v>
      </c>
      <c r="J1674" s="88" t="e">
        <f t="shared" si="640"/>
        <v>#VALUE!</v>
      </c>
      <c r="K1674" s="98">
        <f t="shared" si="646"/>
        <v>0</v>
      </c>
      <c r="L1674" s="98">
        <f t="shared" ref="L1674:L1689" si="657">K1674*H1674</f>
        <v>0</v>
      </c>
      <c r="M1674" s="98" t="e">
        <f t="shared" ref="M1674:M1689" si="658">L1674+J1674</f>
        <v>#VALUE!</v>
      </c>
      <c r="N1674" s="98" t="e">
        <f t="shared" ref="N1674:N1689" si="659">IF(F1674&lt;2,M1674*0%,IF(F1674&lt;5,M1674*5%,IF(F1674&lt;10,M1674*10%,IF(F1674&lt;15,M1674*15%,IF(F1674&lt;20,M1674*20%,IF(F1674&lt;25,M1674*25%,IF(F1674&gt;=25,M1674*30%)))))))</f>
        <v>#VALUE!</v>
      </c>
      <c r="O1674" s="97"/>
      <c r="P1674" s="98" t="e">
        <f t="shared" si="641"/>
        <v>#VALUE!</v>
      </c>
      <c r="Q1674" s="99" t="e">
        <f t="shared" si="650"/>
        <v>#VALUE!</v>
      </c>
      <c r="R1674" s="100"/>
      <c r="S1674" s="5"/>
      <c r="T1674" s="28">
        <f t="shared" si="651"/>
        <v>0</v>
      </c>
      <c r="U1674" s="101">
        <v>66140</v>
      </c>
      <c r="V1674" s="102">
        <f t="shared" si="654"/>
        <v>0</v>
      </c>
      <c r="W1674" s="101"/>
      <c r="X1674" s="101"/>
      <c r="Y1674" s="102">
        <f t="shared" ref="Y1674:Y1689" si="660">+V1674+W1674+X1674</f>
        <v>0</v>
      </c>
      <c r="Z1674" s="102">
        <f t="shared" si="653"/>
        <v>0</v>
      </c>
      <c r="AA1674" s="102" t="e">
        <f t="shared" si="655"/>
        <v>#VALUE!</v>
      </c>
    </row>
    <row r="1675" spans="1:27" ht="17.25">
      <c r="A1675" s="5"/>
      <c r="B1675" s="5"/>
      <c r="C1675" s="93"/>
      <c r="D1675" s="193"/>
      <c r="E1675" s="94"/>
      <c r="F1675" s="95"/>
      <c r="G1675" s="96" t="str">
        <f t="shared" si="644"/>
        <v>Error</v>
      </c>
      <c r="H1675" s="97">
        <v>14400</v>
      </c>
      <c r="I1675" s="98" t="e">
        <f t="shared" si="656"/>
        <v>#VALUE!</v>
      </c>
      <c r="J1675" s="88" t="e">
        <f t="shared" si="640"/>
        <v>#VALUE!</v>
      </c>
      <c r="K1675" s="98">
        <f t="shared" si="646"/>
        <v>0</v>
      </c>
      <c r="L1675" s="98">
        <f t="shared" si="657"/>
        <v>0</v>
      </c>
      <c r="M1675" s="98" t="e">
        <f t="shared" si="658"/>
        <v>#VALUE!</v>
      </c>
      <c r="N1675" s="98" t="e">
        <f t="shared" si="659"/>
        <v>#VALUE!</v>
      </c>
      <c r="O1675" s="97"/>
      <c r="P1675" s="98" t="e">
        <f t="shared" si="641"/>
        <v>#VALUE!</v>
      </c>
      <c r="Q1675" s="99" t="e">
        <f t="shared" si="650"/>
        <v>#VALUE!</v>
      </c>
      <c r="R1675" s="100"/>
      <c r="S1675" s="5"/>
      <c r="T1675" s="28">
        <f t="shared" si="651"/>
        <v>0</v>
      </c>
      <c r="U1675" s="101">
        <v>66140</v>
      </c>
      <c r="V1675" s="102">
        <f t="shared" si="654"/>
        <v>0</v>
      </c>
      <c r="W1675" s="101"/>
      <c r="X1675" s="101"/>
      <c r="Y1675" s="102">
        <f t="shared" si="660"/>
        <v>0</v>
      </c>
      <c r="Z1675" s="102">
        <f t="shared" si="653"/>
        <v>0</v>
      </c>
      <c r="AA1675" s="102" t="e">
        <f t="shared" si="655"/>
        <v>#VALUE!</v>
      </c>
    </row>
    <row r="1676" spans="1:27" ht="17.25">
      <c r="A1676" s="5"/>
      <c r="B1676" s="5"/>
      <c r="C1676" s="93"/>
      <c r="D1676" s="193"/>
      <c r="E1676" s="94"/>
      <c r="F1676" s="95"/>
      <c r="G1676" s="96" t="str">
        <f t="shared" si="644"/>
        <v>Error</v>
      </c>
      <c r="H1676" s="97">
        <v>14400</v>
      </c>
      <c r="I1676" s="98" t="e">
        <f t="shared" si="656"/>
        <v>#VALUE!</v>
      </c>
      <c r="J1676" s="88" t="e">
        <f t="shared" si="640"/>
        <v>#VALUE!</v>
      </c>
      <c r="K1676" s="98">
        <f t="shared" si="646"/>
        <v>0</v>
      </c>
      <c r="L1676" s="98">
        <f t="shared" si="657"/>
        <v>0</v>
      </c>
      <c r="M1676" s="98" t="e">
        <f t="shared" si="658"/>
        <v>#VALUE!</v>
      </c>
      <c r="N1676" s="98" t="e">
        <f t="shared" si="659"/>
        <v>#VALUE!</v>
      </c>
      <c r="O1676" s="97"/>
      <c r="P1676" s="98" t="e">
        <f t="shared" si="641"/>
        <v>#VALUE!</v>
      </c>
      <c r="Q1676" s="99" t="e">
        <f t="shared" si="650"/>
        <v>#VALUE!</v>
      </c>
      <c r="R1676" s="100"/>
      <c r="S1676" s="5"/>
      <c r="T1676" s="28">
        <f t="shared" si="651"/>
        <v>0</v>
      </c>
      <c r="U1676" s="101">
        <v>66140</v>
      </c>
      <c r="V1676" s="102">
        <f t="shared" si="654"/>
        <v>0</v>
      </c>
      <c r="W1676" s="101"/>
      <c r="X1676" s="101"/>
      <c r="Y1676" s="102">
        <f t="shared" si="660"/>
        <v>0</v>
      </c>
      <c r="Z1676" s="102">
        <f t="shared" si="653"/>
        <v>0</v>
      </c>
      <c r="AA1676" s="102" t="e">
        <f t="shared" si="655"/>
        <v>#VALUE!</v>
      </c>
    </row>
    <row r="1677" spans="1:27" ht="17.25">
      <c r="A1677" s="5"/>
      <c r="B1677" s="5"/>
      <c r="C1677" s="93"/>
      <c r="D1677" s="193"/>
      <c r="E1677" s="94"/>
      <c r="F1677" s="95"/>
      <c r="G1677" s="96" t="str">
        <f t="shared" si="644"/>
        <v>Error</v>
      </c>
      <c r="H1677" s="97">
        <v>14400</v>
      </c>
      <c r="I1677" s="98" t="e">
        <f t="shared" si="656"/>
        <v>#VALUE!</v>
      </c>
      <c r="J1677" s="88" t="e">
        <f t="shared" si="640"/>
        <v>#VALUE!</v>
      </c>
      <c r="K1677" s="98">
        <f t="shared" si="646"/>
        <v>0</v>
      </c>
      <c r="L1677" s="98">
        <f t="shared" si="657"/>
        <v>0</v>
      </c>
      <c r="M1677" s="98" t="e">
        <f t="shared" si="658"/>
        <v>#VALUE!</v>
      </c>
      <c r="N1677" s="98" t="e">
        <f t="shared" si="659"/>
        <v>#VALUE!</v>
      </c>
      <c r="O1677" s="97"/>
      <c r="P1677" s="98" t="e">
        <f t="shared" si="641"/>
        <v>#VALUE!</v>
      </c>
      <c r="Q1677" s="99" t="e">
        <f t="shared" si="650"/>
        <v>#VALUE!</v>
      </c>
      <c r="R1677" s="100"/>
      <c r="S1677" s="5"/>
      <c r="T1677" s="28">
        <f t="shared" si="651"/>
        <v>0</v>
      </c>
      <c r="U1677" s="101">
        <v>66140</v>
      </c>
      <c r="V1677" s="102">
        <f t="shared" si="654"/>
        <v>0</v>
      </c>
      <c r="W1677" s="101"/>
      <c r="X1677" s="101"/>
      <c r="Y1677" s="102">
        <f t="shared" si="660"/>
        <v>0</v>
      </c>
      <c r="Z1677" s="102">
        <f t="shared" si="653"/>
        <v>0</v>
      </c>
      <c r="AA1677" s="102" t="e">
        <f t="shared" si="655"/>
        <v>#VALUE!</v>
      </c>
    </row>
    <row r="1678" spans="1:27" ht="17.25">
      <c r="A1678" s="5"/>
      <c r="B1678" s="5"/>
      <c r="C1678" s="93"/>
      <c r="D1678" s="193"/>
      <c r="E1678" s="94"/>
      <c r="F1678" s="95"/>
      <c r="G1678" s="96" t="str">
        <f t="shared" si="644"/>
        <v>Error</v>
      </c>
      <c r="H1678" s="97">
        <v>14400</v>
      </c>
      <c r="I1678" s="98" t="e">
        <f t="shared" si="656"/>
        <v>#VALUE!</v>
      </c>
      <c r="J1678" s="88" t="e">
        <f t="shared" si="640"/>
        <v>#VALUE!</v>
      </c>
      <c r="K1678" s="98">
        <f t="shared" si="646"/>
        <v>0</v>
      </c>
      <c r="L1678" s="98">
        <f t="shared" si="657"/>
        <v>0</v>
      </c>
      <c r="M1678" s="98" t="e">
        <f t="shared" si="658"/>
        <v>#VALUE!</v>
      </c>
      <c r="N1678" s="98" t="e">
        <f t="shared" si="659"/>
        <v>#VALUE!</v>
      </c>
      <c r="O1678" s="97"/>
      <c r="P1678" s="98" t="e">
        <f t="shared" si="641"/>
        <v>#VALUE!</v>
      </c>
      <c r="Q1678" s="99" t="e">
        <f t="shared" si="650"/>
        <v>#VALUE!</v>
      </c>
      <c r="R1678" s="100"/>
      <c r="S1678" s="5"/>
      <c r="T1678" s="28">
        <f t="shared" si="651"/>
        <v>0</v>
      </c>
      <c r="U1678" s="101">
        <v>66140</v>
      </c>
      <c r="V1678" s="102">
        <f t="shared" si="654"/>
        <v>0</v>
      </c>
      <c r="W1678" s="101"/>
      <c r="X1678" s="101"/>
      <c r="Y1678" s="102">
        <f t="shared" si="660"/>
        <v>0</v>
      </c>
      <c r="Z1678" s="102">
        <f t="shared" si="653"/>
        <v>0</v>
      </c>
      <c r="AA1678" s="102" t="e">
        <f t="shared" si="655"/>
        <v>#VALUE!</v>
      </c>
    </row>
    <row r="1679" spans="1:27" ht="17.25">
      <c r="A1679" s="5"/>
      <c r="B1679" s="5"/>
      <c r="C1679" s="93"/>
      <c r="D1679" s="193"/>
      <c r="E1679" s="84"/>
      <c r="F1679" s="85"/>
      <c r="G1679" s="86" t="str">
        <f t="shared" si="644"/>
        <v>Error</v>
      </c>
      <c r="H1679" s="87">
        <v>14400</v>
      </c>
      <c r="I1679" s="88" t="e">
        <f t="shared" si="656"/>
        <v>#VALUE!</v>
      </c>
      <c r="J1679" s="88" t="e">
        <f t="shared" si="640"/>
        <v>#VALUE!</v>
      </c>
      <c r="K1679" s="88">
        <f t="shared" si="646"/>
        <v>0</v>
      </c>
      <c r="L1679" s="88">
        <f t="shared" si="657"/>
        <v>0</v>
      </c>
      <c r="M1679" s="88" t="e">
        <f t="shared" si="658"/>
        <v>#VALUE!</v>
      </c>
      <c r="N1679" s="88" t="e">
        <f t="shared" si="659"/>
        <v>#VALUE!</v>
      </c>
      <c r="O1679" s="87"/>
      <c r="P1679" s="88" t="e">
        <f t="shared" si="641"/>
        <v>#VALUE!</v>
      </c>
      <c r="Q1679" s="89" t="e">
        <f t="shared" si="650"/>
        <v>#VALUE!</v>
      </c>
      <c r="R1679" s="90"/>
      <c r="S1679" s="82"/>
      <c r="T1679" s="28">
        <f t="shared" si="651"/>
        <v>0</v>
      </c>
      <c r="U1679" s="91">
        <v>66140</v>
      </c>
      <c r="V1679" s="92">
        <f t="shared" si="654"/>
        <v>0</v>
      </c>
      <c r="W1679" s="91"/>
      <c r="X1679" s="91"/>
      <c r="Y1679" s="92">
        <f t="shared" si="660"/>
        <v>0</v>
      </c>
      <c r="Z1679" s="92">
        <f t="shared" si="653"/>
        <v>0</v>
      </c>
      <c r="AA1679" s="92" t="e">
        <f t="shared" si="655"/>
        <v>#VALUE!</v>
      </c>
    </row>
    <row r="1680" spans="1:27" ht="17.25">
      <c r="A1680" s="5"/>
      <c r="B1680" s="5"/>
      <c r="C1680" s="93"/>
      <c r="D1680" s="193"/>
      <c r="E1680" s="94"/>
      <c r="F1680" s="95"/>
      <c r="G1680" s="96" t="str">
        <f t="shared" si="644"/>
        <v>Error</v>
      </c>
      <c r="H1680" s="97">
        <v>14400</v>
      </c>
      <c r="I1680" s="98" t="e">
        <f t="shared" si="656"/>
        <v>#VALUE!</v>
      </c>
      <c r="J1680" s="88" t="e">
        <f t="shared" si="640"/>
        <v>#VALUE!</v>
      </c>
      <c r="K1680" s="98">
        <f t="shared" si="646"/>
        <v>0</v>
      </c>
      <c r="L1680" s="98">
        <f t="shared" si="657"/>
        <v>0</v>
      </c>
      <c r="M1680" s="98" t="e">
        <f t="shared" si="658"/>
        <v>#VALUE!</v>
      </c>
      <c r="N1680" s="98" t="e">
        <f t="shared" si="659"/>
        <v>#VALUE!</v>
      </c>
      <c r="O1680" s="97"/>
      <c r="P1680" s="98" t="e">
        <f t="shared" si="641"/>
        <v>#VALUE!</v>
      </c>
      <c r="Q1680" s="99" t="e">
        <f t="shared" si="650"/>
        <v>#VALUE!</v>
      </c>
      <c r="R1680" s="100"/>
      <c r="S1680" s="5"/>
      <c r="T1680" s="28">
        <f t="shared" si="651"/>
        <v>0</v>
      </c>
      <c r="U1680" s="101">
        <v>66140</v>
      </c>
      <c r="V1680" s="102">
        <f t="shared" si="654"/>
        <v>0</v>
      </c>
      <c r="W1680" s="101"/>
      <c r="X1680" s="101"/>
      <c r="Y1680" s="102">
        <f t="shared" si="660"/>
        <v>0</v>
      </c>
      <c r="Z1680" s="102">
        <f t="shared" si="653"/>
        <v>0</v>
      </c>
      <c r="AA1680" s="102" t="e">
        <f t="shared" si="655"/>
        <v>#VALUE!</v>
      </c>
    </row>
    <row r="1681" spans="1:29" ht="17.25">
      <c r="A1681" s="5"/>
      <c r="B1681" s="5"/>
      <c r="C1681" s="93"/>
      <c r="D1681" s="193"/>
      <c r="E1681" s="94"/>
      <c r="F1681" s="95"/>
      <c r="G1681" s="96" t="str">
        <f t="shared" si="644"/>
        <v>Error</v>
      </c>
      <c r="H1681" s="97">
        <v>14400</v>
      </c>
      <c r="I1681" s="98" t="e">
        <f t="shared" si="656"/>
        <v>#VALUE!</v>
      </c>
      <c r="J1681" s="88" t="e">
        <f t="shared" si="640"/>
        <v>#VALUE!</v>
      </c>
      <c r="K1681" s="98">
        <f t="shared" si="646"/>
        <v>0</v>
      </c>
      <c r="L1681" s="98">
        <f t="shared" si="657"/>
        <v>0</v>
      </c>
      <c r="M1681" s="98" t="e">
        <f t="shared" si="658"/>
        <v>#VALUE!</v>
      </c>
      <c r="N1681" s="98" t="e">
        <f t="shared" si="659"/>
        <v>#VALUE!</v>
      </c>
      <c r="O1681" s="97"/>
      <c r="P1681" s="98" t="e">
        <f t="shared" si="641"/>
        <v>#VALUE!</v>
      </c>
      <c r="Q1681" s="99" t="e">
        <f t="shared" si="650"/>
        <v>#VALUE!</v>
      </c>
      <c r="R1681" s="100"/>
      <c r="S1681" s="5"/>
      <c r="T1681" s="28">
        <f t="shared" si="651"/>
        <v>0</v>
      </c>
      <c r="U1681" s="101">
        <v>66140</v>
      </c>
      <c r="V1681" s="102">
        <f t="shared" si="654"/>
        <v>0</v>
      </c>
      <c r="W1681" s="101"/>
      <c r="X1681" s="101"/>
      <c r="Y1681" s="102">
        <f t="shared" si="660"/>
        <v>0</v>
      </c>
      <c r="Z1681" s="102">
        <f t="shared" si="653"/>
        <v>0</v>
      </c>
      <c r="AA1681" s="102" t="e">
        <f t="shared" si="655"/>
        <v>#VALUE!</v>
      </c>
    </row>
    <row r="1682" spans="1:29" ht="17.25">
      <c r="A1682" s="5"/>
      <c r="B1682" s="5"/>
      <c r="C1682" s="93"/>
      <c r="D1682" s="193"/>
      <c r="E1682" s="94"/>
      <c r="F1682" s="95"/>
      <c r="G1682" s="96" t="str">
        <f t="shared" si="644"/>
        <v>Error</v>
      </c>
      <c r="H1682" s="97">
        <v>14400</v>
      </c>
      <c r="I1682" s="98" t="e">
        <f t="shared" si="656"/>
        <v>#VALUE!</v>
      </c>
      <c r="J1682" s="88" t="e">
        <f t="shared" ref="J1682:J1689" si="661">IF(I1682&lt;=59525,59525,I1682)</f>
        <v>#VALUE!</v>
      </c>
      <c r="K1682" s="98">
        <f t="shared" si="646"/>
        <v>0</v>
      </c>
      <c r="L1682" s="98">
        <f t="shared" si="657"/>
        <v>0</v>
      </c>
      <c r="M1682" s="98" t="e">
        <f t="shared" si="658"/>
        <v>#VALUE!</v>
      </c>
      <c r="N1682" s="98" t="e">
        <f t="shared" si="659"/>
        <v>#VALUE!</v>
      </c>
      <c r="O1682" s="97"/>
      <c r="P1682" s="98" t="e">
        <f t="shared" ref="P1682:P1689" si="662">M1682+N1682+O1682</f>
        <v>#VALUE!</v>
      </c>
      <c r="Q1682" s="99" t="e">
        <f t="shared" si="650"/>
        <v>#VALUE!</v>
      </c>
      <c r="R1682" s="100"/>
      <c r="S1682" s="5"/>
      <c r="T1682" s="28">
        <f t="shared" si="651"/>
        <v>0</v>
      </c>
      <c r="U1682" s="101">
        <v>66140</v>
      </c>
      <c r="V1682" s="102">
        <f t="shared" ref="V1682:V1689" si="663">+U1682*T1682</f>
        <v>0</v>
      </c>
      <c r="W1682" s="101"/>
      <c r="X1682" s="101"/>
      <c r="Y1682" s="102">
        <f t="shared" si="660"/>
        <v>0</v>
      </c>
      <c r="Z1682" s="102">
        <f t="shared" si="653"/>
        <v>0</v>
      </c>
      <c r="AA1682" s="102" t="e">
        <f t="shared" ref="AA1682:AA1689" si="664">+Z1682+Q1682</f>
        <v>#VALUE!</v>
      </c>
    </row>
    <row r="1683" spans="1:29" ht="17.25">
      <c r="A1683" s="5"/>
      <c r="B1683" s="5"/>
      <c r="C1683" s="93"/>
      <c r="D1683" s="193"/>
      <c r="E1683" s="94"/>
      <c r="F1683" s="95"/>
      <c r="G1683" s="96" t="str">
        <f t="shared" ref="G1683:G1689" si="665">IF($C1683="ստորաբաժանման պետ",IF(F1683=0,2.28,IF(F1683=1,2.35,IF(F1683=2,2.43,IF(F1683=3,2.5,IF(OR(F1683=4,F1683=5),2.58,IF(OR(F1683=6,F1683=7),2.66,IF(OR(F1683=8,F1683=9),2.75,IF(OR(F1683=10,F1683=11,F1683=12),2.83,IF(OR(F1683=13,F1683=14,F1683=15),2.92,IF(OR(F1683=16,F1683=17,F1683=18),3.01,3.11)))))))))),IF($C1683="ավագ կարգադրիչ",IF(F1683=0,1.96,IF(F1683=1,2.02,IF(F1683=2,2.08,IF(F1683=3,2.15,IF(OR(F1683=4,F1683=5),2.21,IF(OR(F1683=6,F1683=7),2.28,IF(OR(F1683=8,F1683=9),2.35,IF(OR(F1683=10,F1683=11,F1683=12),2.42,IF(OR(F1683=13,F1683=14,F1683=15),2.5,IF(OR(F1683=16,F1683=17,F1683=18),2.58,2.66)))))))))),IF($C1683="կարգադրիչ",IF(F1683=0,1.45,IF(F1683=1,1.49,IF(F1683=2,1.54,IF(F1683=3,1.59,IF(OR(F1683=4,F1683=5),1.9,IF(OR(F1683=6,F1683=7),1.96,IF(OR(F1683=8,F1683=9),1.73,IF(OR(F1683=10,F1683=11,F1683=12),1.79,IF(OR(F1683=13,F1683=14,F1683=15),1.84,IF(OR(F1683=16,F1683=17,F1683=18),1.9,1.95)))))))))), "Error")))</f>
        <v>Error</v>
      </c>
      <c r="H1683" s="97">
        <v>14400</v>
      </c>
      <c r="I1683" s="98" t="e">
        <f t="shared" si="656"/>
        <v>#VALUE!</v>
      </c>
      <c r="J1683" s="88" t="e">
        <f t="shared" si="661"/>
        <v>#VALUE!</v>
      </c>
      <c r="K1683" s="98">
        <f t="shared" ref="K1683:K1689" si="666">IF($D1683="գեներալ-մայոր",2.91,IF($D1683="գնդապետ",2.38,IF($D1683="փոխգնդապետ",2.25,IF($D1683="մայոր",1.85,IF($D1683="կապիտան",1.72,IF($D1683="ավագ լեյտենանտ",1.59,IF($D1683="լեյտենանտ",1.46,IF($D1683="ավագ ենթասպա",1.06,IF($D1683="ենթասպա",0.93,IF($D1683="ավագ",0.79,IF($D1683="ավագ սերժանտ",0.66,IF($D1683="սերժանտ",0.53,IF($D1683="կրտսեր սերժանտ",0.4,0)))))))))))))</f>
        <v>0</v>
      </c>
      <c r="L1683" s="98">
        <f t="shared" si="657"/>
        <v>0</v>
      </c>
      <c r="M1683" s="98" t="e">
        <f t="shared" si="658"/>
        <v>#VALUE!</v>
      </c>
      <c r="N1683" s="98" t="e">
        <f t="shared" si="659"/>
        <v>#VALUE!</v>
      </c>
      <c r="O1683" s="97"/>
      <c r="P1683" s="98" t="e">
        <f t="shared" si="662"/>
        <v>#VALUE!</v>
      </c>
      <c r="Q1683" s="99" t="e">
        <f t="shared" ref="Q1683:Q1689" si="667">P1683*6.565</f>
        <v>#VALUE!</v>
      </c>
      <c r="R1683" s="100"/>
      <c r="S1683" s="5"/>
      <c r="T1683" s="28">
        <f t="shared" ref="T1683:T1689" si="668">IF(E1683&lt;1,0,IF(D1683="Բ-1",IF(F1683=0,6.94,IF(F1683=1,7.17,IF(F1683=2,7.41,IF(F1683=3,7.66,IF(OR(F1683=5,F1683=4),7.92,IF(OR(F1683=6,F1683=7),8.18,IF(OR(F1683=8,F1683=9),8.46,IF(OR(F1683=10,F1683=11,F1683=12),8.74,IF(OR(F1683=13,F1683=14,F1683=15),9.03,IF(OR(F1683=16,F1683=17,F1683=18),9.33,9.65)))))))))),IF(D1683="Բ-2", IF(F1683=0,5.71,IF(F1683=1,5.89,IF(F1683=2,6.09,IF(F1683=3,6.29,IF(OR(F1683=5,F1683=4),6.5,IF(OR(F1683=6,F1683=7),6.72,IF(OR(F1683=8,F1683=9),6.94,IF(OR(F1683=10,F1683=11,F1683=12),7.17,IF(OR(F1683=13,F1683=14,F1683=15),7.41,IF(OR(F1683=16,F1683=17,F1683=18),7.65,7.91)))))))))), IF(D1683="Գ-1", IF(F1683=0,4.7,IF(F1683=1,4.86,IF(F1683=2,5.01,IF(F1683=3,5.18,IF(OR(F1683=5,F1683=4),5.35,IF(OR(F1683=6,F1683=7),5.52,IF(OR(F1683=8,F1683=9),5.71,IF(OR(F1683=10,F1683=11,F1683=12),5.89,IF(OR(F1683=13,F1683=14,F1683=15),6.09,IF(OR(F1683=16,F1683=17,F1683=18),6.29,6.49)))))))))), IF(D1683="Գ-2", IF(F1683=0,3.88,IF(F1683=1,4.01,IF(F1683=2,4.14,IF(F1683=3,4.27,IF(OR(F1683=5,F1683=4),4.41,IF(OR(F1683=6,F1683=7),4.55,IF(OR(F1683=8,F1683=9),4.7,IF(OR(F1683=10,F1683=11,F1683=12),4.85,IF(OR(F1683=13,F1683=14,F1683=15),5.01,IF(OR(F1683=16,F1683=17,F1683=18),5.17,5.34)))))))))), IF(D1683="Գ-3", IF(F1683=0,3.21,IF(F1683=1,3.31,IF(F1683=2,3.42,IF(F1683=3,3.53,IF(OR(F1683=5,F1683=4),3.64,IF(OR(F1683=6,F1683=7),3.76,IF(OR(F1683=8,F1683=9),3.88,IF(OR(F1683=10,F1683=11,F1683=12),4.01,IF(OR(F1683=13,F1683=14,F1683=15),4.13,IF(OR(F1683=16,F1683=17,F1683=18),4.27,4.4)))))))))), IF(D1683="Ա-1", IF(F1683=0,2.66,IF(F1683=1,2.75,IF(F1683=2,2.83,IF(F1683=3,2.92,IF(OR(F1683=5,F1683=4),3.02,IF(OR(F1683=6,F1683=7),3.11,IF(OR(F1683=8,F1683=9),3.21,IF(OR(F1683=10,F1683=11,F1683=12),3.31,IF(OR(F1683=13,F1683=14,F1683=15),3.42,IF(OR(F1683=16,F1683=17,F1683=18),3.53,3.64)))))))))), IF(D1683="Ա-2", IF(F1683=0,2.28,IF(F1683=1,2.35,IF(F1683=2,2.43,IF(F1683=3,2.5,IF(OR(F1683=5,F1683=4),2.58,IF(OR(F1683=6,F1683=7),2.66,IF(OR(F1683=8,F1683=9),2.75,IF(OR(F1683=10,F1683=11,F1683=12),2.83,IF(OR(F1683=13,F1683=14,F1683=15),2.92,IF(OR(F1683=16,F1683=17,F1683=18),3.01,3.11)))))))))),IF(D1683="Ա-3", IF(F1683=0,1.96,IF(F1683=1,2.02,IF(F1683=2,2.08,IF(F1683=3,2.15,IF(OR(F1683=5,F1683=4),2.21,IF(OR(F1683=6,F1683=7),2.28,IF(OR(F1683=8,F1683=9),2.35,IF(OR(F1683=10,F1683=11,F1683=12),2.42,IF(OR(F1683=13,F1683=14,F1683=15),2.5,IF(OR(F1683=16,F1683=17,F1683=18),2.58,2.66)))))))))), IF(D1683="Կ-1", IF(F1683=0,1.68,IF(F1683=1,1.73,IF(F1683=2,1.79,IF(F1683=3,1.84,IF(OR(F1683=5,F1683=4),1.9,IF(OR(F1683=6,F1683=7),1.96,IF(OR(F1683=8,F1683=9),2.02,IF(OR(F1683=10,F1683=11,F1683=12),2.08,IF(OR(F1683=13,F1683=14,F1683=15),2.14,IF(OR(F1683=16,F1683=17,F1683=18),2.21,2.28)))))))))), IF(D1683="Կ-2", IF(F1683=0,1.45,IF(F1683=1,1.49,IF(F1683=2,1.54,IF(F1683=3,1.59,IF(OR(F1683=5,F1683=4),1.63,IF(OR(F1683=6,F1683=7),1.68,IF(OR(F1683=8,F1683=9),1.73,IF(OR(F1683=10,F1683=11,F1683=12),1.79,IF(OR(F1683=13,F1683=14,F1683=15),1.84,IF(OR(F1683=16,F1683=17,F1683=18),1.9,1.95)))))))))),IF(D1683="Կ-3", IF(F1683=0,1.25,IF(F1683=1,1.29,IF(F1683=2,1.33,IF(F1683=3,1.37,IF(OR(F1683=5,F1683=4),1.41,IF(OR(F1683=6,F1683=7),1.45,IF(OR(F1683=8,F1683=9),1.49,IF(OR(F1683=10,F1683=11,F1683=12),1.54,IF(OR(F1683=13,F1683=14,F1683=15),1.58,IF(OR(F1683=16,F1683=17,F1683=18),1.63,1.68)))))))))), "Error"))))))))))))</f>
        <v>0</v>
      </c>
      <c r="U1683" s="101">
        <v>66140</v>
      </c>
      <c r="V1683" s="102">
        <f t="shared" si="663"/>
        <v>0</v>
      </c>
      <c r="W1683" s="101"/>
      <c r="X1683" s="101"/>
      <c r="Y1683" s="102">
        <f t="shared" si="660"/>
        <v>0</v>
      </c>
      <c r="Z1683" s="102">
        <f t="shared" ref="Z1683:Z1689" si="669">+Y1683*6.565</f>
        <v>0</v>
      </c>
      <c r="AA1683" s="102" t="e">
        <f t="shared" si="664"/>
        <v>#VALUE!</v>
      </c>
    </row>
    <row r="1684" spans="1:29" ht="17.25">
      <c r="A1684" s="5"/>
      <c r="B1684" s="5"/>
      <c r="C1684" s="93"/>
      <c r="D1684" s="193"/>
      <c r="E1684" s="94"/>
      <c r="F1684" s="95"/>
      <c r="G1684" s="96" t="str">
        <f t="shared" si="665"/>
        <v>Error</v>
      </c>
      <c r="H1684" s="97">
        <v>14400</v>
      </c>
      <c r="I1684" s="98" t="e">
        <f t="shared" si="656"/>
        <v>#VALUE!</v>
      </c>
      <c r="J1684" s="88" t="e">
        <f t="shared" si="661"/>
        <v>#VALUE!</v>
      </c>
      <c r="K1684" s="98">
        <f t="shared" si="666"/>
        <v>0</v>
      </c>
      <c r="L1684" s="98">
        <f t="shared" si="657"/>
        <v>0</v>
      </c>
      <c r="M1684" s="98" t="e">
        <f t="shared" si="658"/>
        <v>#VALUE!</v>
      </c>
      <c r="N1684" s="98" t="e">
        <f t="shared" si="659"/>
        <v>#VALUE!</v>
      </c>
      <c r="O1684" s="97"/>
      <c r="P1684" s="98" t="e">
        <f t="shared" si="662"/>
        <v>#VALUE!</v>
      </c>
      <c r="Q1684" s="99" t="e">
        <f t="shared" si="667"/>
        <v>#VALUE!</v>
      </c>
      <c r="R1684" s="100"/>
      <c r="S1684" s="5"/>
      <c r="T1684" s="28">
        <f t="shared" si="668"/>
        <v>0</v>
      </c>
      <c r="U1684" s="101">
        <v>66140</v>
      </c>
      <c r="V1684" s="102">
        <f t="shared" si="663"/>
        <v>0</v>
      </c>
      <c r="W1684" s="101"/>
      <c r="X1684" s="101"/>
      <c r="Y1684" s="102">
        <f t="shared" si="660"/>
        <v>0</v>
      </c>
      <c r="Z1684" s="102">
        <f t="shared" si="669"/>
        <v>0</v>
      </c>
      <c r="AA1684" s="102" t="e">
        <f t="shared" si="664"/>
        <v>#VALUE!</v>
      </c>
    </row>
    <row r="1685" spans="1:29" ht="17.25">
      <c r="A1685" s="5"/>
      <c r="B1685" s="5"/>
      <c r="C1685" s="93"/>
      <c r="D1685" s="193"/>
      <c r="E1685" s="84"/>
      <c r="F1685" s="85"/>
      <c r="G1685" s="86" t="str">
        <f t="shared" si="665"/>
        <v>Error</v>
      </c>
      <c r="H1685" s="87">
        <v>14400</v>
      </c>
      <c r="I1685" s="88" t="e">
        <f t="shared" si="656"/>
        <v>#VALUE!</v>
      </c>
      <c r="J1685" s="88" t="e">
        <f t="shared" si="661"/>
        <v>#VALUE!</v>
      </c>
      <c r="K1685" s="88">
        <f t="shared" si="666"/>
        <v>0</v>
      </c>
      <c r="L1685" s="88">
        <f t="shared" si="657"/>
        <v>0</v>
      </c>
      <c r="M1685" s="88" t="e">
        <f t="shared" si="658"/>
        <v>#VALUE!</v>
      </c>
      <c r="N1685" s="88" t="e">
        <f t="shared" si="659"/>
        <v>#VALUE!</v>
      </c>
      <c r="O1685" s="87"/>
      <c r="P1685" s="88" t="e">
        <f t="shared" si="662"/>
        <v>#VALUE!</v>
      </c>
      <c r="Q1685" s="89" t="e">
        <f t="shared" si="667"/>
        <v>#VALUE!</v>
      </c>
      <c r="R1685" s="90"/>
      <c r="S1685" s="82"/>
      <c r="T1685" s="28">
        <f t="shared" si="668"/>
        <v>0</v>
      </c>
      <c r="U1685" s="91">
        <v>66140</v>
      </c>
      <c r="V1685" s="92">
        <f t="shared" si="663"/>
        <v>0</v>
      </c>
      <c r="W1685" s="91"/>
      <c r="X1685" s="91"/>
      <c r="Y1685" s="92">
        <f t="shared" si="660"/>
        <v>0</v>
      </c>
      <c r="Z1685" s="92">
        <f t="shared" si="669"/>
        <v>0</v>
      </c>
      <c r="AA1685" s="92" t="e">
        <f t="shared" si="664"/>
        <v>#VALUE!</v>
      </c>
    </row>
    <row r="1686" spans="1:29" ht="17.25">
      <c r="A1686" s="5"/>
      <c r="B1686" s="5"/>
      <c r="C1686" s="93"/>
      <c r="D1686" s="193"/>
      <c r="E1686" s="94"/>
      <c r="F1686" s="95"/>
      <c r="G1686" s="96" t="str">
        <f t="shared" si="665"/>
        <v>Error</v>
      </c>
      <c r="H1686" s="97">
        <v>14400</v>
      </c>
      <c r="I1686" s="98" t="e">
        <f t="shared" si="656"/>
        <v>#VALUE!</v>
      </c>
      <c r="J1686" s="88" t="e">
        <f t="shared" si="661"/>
        <v>#VALUE!</v>
      </c>
      <c r="K1686" s="98">
        <f t="shared" si="666"/>
        <v>0</v>
      </c>
      <c r="L1686" s="98">
        <f t="shared" si="657"/>
        <v>0</v>
      </c>
      <c r="M1686" s="98" t="e">
        <f t="shared" si="658"/>
        <v>#VALUE!</v>
      </c>
      <c r="N1686" s="98" t="e">
        <f t="shared" si="659"/>
        <v>#VALUE!</v>
      </c>
      <c r="O1686" s="97"/>
      <c r="P1686" s="98" t="e">
        <f t="shared" si="662"/>
        <v>#VALUE!</v>
      </c>
      <c r="Q1686" s="99" t="e">
        <f t="shared" si="667"/>
        <v>#VALUE!</v>
      </c>
      <c r="R1686" s="100"/>
      <c r="S1686" s="5"/>
      <c r="T1686" s="28">
        <f t="shared" si="668"/>
        <v>0</v>
      </c>
      <c r="U1686" s="101">
        <v>66140</v>
      </c>
      <c r="V1686" s="102">
        <f t="shared" si="663"/>
        <v>0</v>
      </c>
      <c r="W1686" s="101"/>
      <c r="X1686" s="101"/>
      <c r="Y1686" s="102">
        <f t="shared" si="660"/>
        <v>0</v>
      </c>
      <c r="Z1686" s="102">
        <f t="shared" si="669"/>
        <v>0</v>
      </c>
      <c r="AA1686" s="102" t="e">
        <f t="shared" si="664"/>
        <v>#VALUE!</v>
      </c>
    </row>
    <row r="1687" spans="1:29" ht="17.25">
      <c r="A1687" s="5"/>
      <c r="B1687" s="5"/>
      <c r="C1687" s="93"/>
      <c r="D1687" s="193"/>
      <c r="E1687" s="94"/>
      <c r="F1687" s="95"/>
      <c r="G1687" s="96" t="str">
        <f t="shared" si="665"/>
        <v>Error</v>
      </c>
      <c r="H1687" s="97">
        <v>14400</v>
      </c>
      <c r="I1687" s="98" t="e">
        <f t="shared" si="656"/>
        <v>#VALUE!</v>
      </c>
      <c r="J1687" s="88" t="e">
        <f t="shared" si="661"/>
        <v>#VALUE!</v>
      </c>
      <c r="K1687" s="98">
        <f t="shared" si="666"/>
        <v>0</v>
      </c>
      <c r="L1687" s="98">
        <f t="shared" si="657"/>
        <v>0</v>
      </c>
      <c r="M1687" s="98" t="e">
        <f t="shared" si="658"/>
        <v>#VALUE!</v>
      </c>
      <c r="N1687" s="98" t="e">
        <f t="shared" si="659"/>
        <v>#VALUE!</v>
      </c>
      <c r="O1687" s="97"/>
      <c r="P1687" s="98" t="e">
        <f t="shared" si="662"/>
        <v>#VALUE!</v>
      </c>
      <c r="Q1687" s="99" t="e">
        <f t="shared" si="667"/>
        <v>#VALUE!</v>
      </c>
      <c r="R1687" s="100"/>
      <c r="S1687" s="5"/>
      <c r="T1687" s="28">
        <f t="shared" si="668"/>
        <v>0</v>
      </c>
      <c r="U1687" s="101">
        <v>66140</v>
      </c>
      <c r="V1687" s="102">
        <f t="shared" si="663"/>
        <v>0</v>
      </c>
      <c r="W1687" s="101"/>
      <c r="X1687" s="101"/>
      <c r="Y1687" s="102">
        <f t="shared" si="660"/>
        <v>0</v>
      </c>
      <c r="Z1687" s="102">
        <f t="shared" si="669"/>
        <v>0</v>
      </c>
      <c r="AA1687" s="102" t="e">
        <f t="shared" si="664"/>
        <v>#VALUE!</v>
      </c>
    </row>
    <row r="1688" spans="1:29" ht="17.25">
      <c r="A1688" s="5"/>
      <c r="B1688" s="5"/>
      <c r="C1688" s="93"/>
      <c r="D1688" s="193"/>
      <c r="E1688" s="94"/>
      <c r="F1688" s="95"/>
      <c r="G1688" s="96" t="str">
        <f t="shared" si="665"/>
        <v>Error</v>
      </c>
      <c r="H1688" s="97">
        <v>14400</v>
      </c>
      <c r="I1688" s="98" t="e">
        <f t="shared" si="656"/>
        <v>#VALUE!</v>
      </c>
      <c r="J1688" s="88" t="e">
        <f t="shared" si="661"/>
        <v>#VALUE!</v>
      </c>
      <c r="K1688" s="98">
        <f t="shared" si="666"/>
        <v>0</v>
      </c>
      <c r="L1688" s="98">
        <f t="shared" si="657"/>
        <v>0</v>
      </c>
      <c r="M1688" s="98" t="e">
        <f t="shared" si="658"/>
        <v>#VALUE!</v>
      </c>
      <c r="N1688" s="98" t="e">
        <f t="shared" si="659"/>
        <v>#VALUE!</v>
      </c>
      <c r="O1688" s="97"/>
      <c r="P1688" s="98" t="e">
        <f t="shared" si="662"/>
        <v>#VALUE!</v>
      </c>
      <c r="Q1688" s="99" t="e">
        <f t="shared" si="667"/>
        <v>#VALUE!</v>
      </c>
      <c r="R1688" s="100"/>
      <c r="S1688" s="5"/>
      <c r="T1688" s="28">
        <f t="shared" si="668"/>
        <v>0</v>
      </c>
      <c r="U1688" s="101">
        <v>66140</v>
      </c>
      <c r="V1688" s="102">
        <f t="shared" si="663"/>
        <v>0</v>
      </c>
      <c r="W1688" s="101"/>
      <c r="X1688" s="101"/>
      <c r="Y1688" s="102">
        <f t="shared" si="660"/>
        <v>0</v>
      </c>
      <c r="Z1688" s="102">
        <f t="shared" si="669"/>
        <v>0</v>
      </c>
      <c r="AA1688" s="102" t="e">
        <f t="shared" si="664"/>
        <v>#VALUE!</v>
      </c>
    </row>
    <row r="1689" spans="1:29" ht="18" thickBot="1">
      <c r="A1689" s="103"/>
      <c r="B1689" s="103"/>
      <c r="C1689" s="104"/>
      <c r="D1689" s="194"/>
      <c r="E1689" s="105"/>
      <c r="F1689" s="106"/>
      <c r="G1689" s="107" t="str">
        <f t="shared" si="665"/>
        <v>Error</v>
      </c>
      <c r="H1689" s="108">
        <v>14400</v>
      </c>
      <c r="I1689" s="109" t="e">
        <f t="shared" si="656"/>
        <v>#VALUE!</v>
      </c>
      <c r="J1689" s="88" t="e">
        <f t="shared" si="661"/>
        <v>#VALUE!</v>
      </c>
      <c r="K1689" s="109">
        <f t="shared" si="666"/>
        <v>0</v>
      </c>
      <c r="L1689" s="109">
        <f t="shared" si="657"/>
        <v>0</v>
      </c>
      <c r="M1689" s="109" t="e">
        <f t="shared" si="658"/>
        <v>#VALUE!</v>
      </c>
      <c r="N1689" s="109" t="e">
        <f t="shared" si="659"/>
        <v>#VALUE!</v>
      </c>
      <c r="O1689" s="108"/>
      <c r="P1689" s="109" t="e">
        <f t="shared" si="662"/>
        <v>#VALUE!</v>
      </c>
      <c r="Q1689" s="110" t="e">
        <f t="shared" si="667"/>
        <v>#VALUE!</v>
      </c>
      <c r="R1689" s="111"/>
      <c r="S1689" s="103"/>
      <c r="T1689" s="28">
        <f t="shared" si="668"/>
        <v>0</v>
      </c>
      <c r="U1689" s="112">
        <v>66140</v>
      </c>
      <c r="V1689" s="113">
        <f t="shared" si="663"/>
        <v>0</v>
      </c>
      <c r="W1689" s="112"/>
      <c r="X1689" s="112"/>
      <c r="Y1689" s="113">
        <f t="shared" si="660"/>
        <v>0</v>
      </c>
      <c r="Z1689" s="113">
        <f t="shared" si="669"/>
        <v>0</v>
      </c>
      <c r="AA1689" s="113" t="e">
        <f t="shared" si="664"/>
        <v>#VALUE!</v>
      </c>
    </row>
    <row r="1690" spans="1:29" s="120" customFormat="1" ht="15.75" thickBot="1">
      <c r="A1690" s="1687" t="s">
        <v>47</v>
      </c>
      <c r="B1690" s="1688"/>
      <c r="C1690" s="1688"/>
      <c r="D1690" s="1688"/>
      <c r="E1690" s="114">
        <f>SUM(E1618:E1689)</f>
        <v>0</v>
      </c>
      <c r="F1690" s="115"/>
      <c r="G1690" s="116">
        <f>SUM(G1618:G1689)</f>
        <v>0</v>
      </c>
      <c r="H1690" s="117"/>
      <c r="I1690" s="118" t="e">
        <f t="shared" ref="I1690:R1690" si="670">SUM(I1618:I1689)</f>
        <v>#VALUE!</v>
      </c>
      <c r="J1690" s="118" t="e">
        <f t="shared" si="670"/>
        <v>#VALUE!</v>
      </c>
      <c r="K1690" s="118">
        <f t="shared" si="670"/>
        <v>0</v>
      </c>
      <c r="L1690" s="118">
        <f t="shared" si="670"/>
        <v>0</v>
      </c>
      <c r="M1690" s="118" t="e">
        <f t="shared" si="670"/>
        <v>#VALUE!</v>
      </c>
      <c r="N1690" s="118" t="e">
        <f t="shared" si="670"/>
        <v>#VALUE!</v>
      </c>
      <c r="O1690" s="117">
        <f t="shared" si="670"/>
        <v>0</v>
      </c>
      <c r="P1690" s="118" t="e">
        <f t="shared" si="670"/>
        <v>#VALUE!</v>
      </c>
      <c r="Q1690" s="119" t="e">
        <f t="shared" si="670"/>
        <v>#VALUE!</v>
      </c>
      <c r="R1690" s="116">
        <f t="shared" si="670"/>
        <v>0</v>
      </c>
      <c r="S1690" s="117"/>
      <c r="T1690" s="117"/>
      <c r="U1690" s="117"/>
      <c r="V1690" s="118">
        <f t="shared" ref="V1690:AA1690" si="671">SUM(V1618:V1689)</f>
        <v>0</v>
      </c>
      <c r="W1690" s="118">
        <f t="shared" si="671"/>
        <v>0</v>
      </c>
      <c r="X1690" s="118">
        <f t="shared" si="671"/>
        <v>0</v>
      </c>
      <c r="Y1690" s="118">
        <f t="shared" si="671"/>
        <v>0</v>
      </c>
      <c r="Z1690" s="118">
        <f t="shared" si="671"/>
        <v>0</v>
      </c>
      <c r="AA1690" s="119" t="e">
        <f t="shared" si="671"/>
        <v>#VALUE!</v>
      </c>
    </row>
    <row r="1692" spans="1:29" ht="15.75" thickBot="1"/>
    <row r="1693" spans="1:29" s="38" customFormat="1" ht="36.75" customHeight="1" thickBot="1">
      <c r="A1693" s="1689" t="s">
        <v>49</v>
      </c>
      <c r="B1693" s="1690"/>
      <c r="C1693" s="1690"/>
      <c r="D1693" s="1691"/>
      <c r="E1693" s="1692" t="s">
        <v>444</v>
      </c>
      <c r="F1693" s="1693"/>
      <c r="G1693" s="1693"/>
      <c r="H1693" s="1693"/>
      <c r="I1693" s="1693"/>
      <c r="J1693" s="1693"/>
      <c r="K1693" s="1693"/>
      <c r="L1693" s="1693"/>
      <c r="M1693" s="1693"/>
      <c r="N1693" s="1693"/>
      <c r="O1693" s="1693"/>
      <c r="P1693" s="1693"/>
      <c r="Q1693" s="1693"/>
      <c r="R1693" s="1693"/>
      <c r="S1693" s="1693"/>
      <c r="T1693" s="1693"/>
      <c r="U1693" s="1693"/>
      <c r="V1693" s="1693"/>
      <c r="W1693" s="1693"/>
      <c r="X1693" s="1693"/>
      <c r="Y1693" s="1693"/>
      <c r="Z1693" s="1693"/>
      <c r="AA1693" s="1694"/>
    </row>
    <row r="1694" spans="1:29" s="38" customFormat="1" ht="23.25" customHeight="1" thickBot="1">
      <c r="A1694" s="1684" t="s">
        <v>408</v>
      </c>
      <c r="B1694" s="1685"/>
      <c r="C1694" s="1685"/>
      <c r="D1694" s="1686"/>
      <c r="E1694" s="1661" t="s">
        <v>51</v>
      </c>
      <c r="F1694" s="1662"/>
      <c r="G1694" s="1662"/>
      <c r="H1694" s="1662"/>
      <c r="I1694" s="1662"/>
      <c r="J1694" s="1662"/>
      <c r="K1694" s="1662"/>
      <c r="L1694" s="1662"/>
      <c r="M1694" s="1662"/>
      <c r="N1694" s="1662"/>
      <c r="O1694" s="1662"/>
      <c r="P1694" s="1662"/>
      <c r="Q1694" s="1663"/>
      <c r="R1694" s="1659" t="s">
        <v>52</v>
      </c>
      <c r="S1694" s="1660"/>
      <c r="T1694" s="1660"/>
      <c r="U1694" s="1660"/>
      <c r="V1694" s="1660"/>
      <c r="W1694" s="1660"/>
      <c r="X1694" s="1660"/>
      <c r="Y1694" s="1660"/>
      <c r="Z1694" s="1660"/>
      <c r="AA1694" s="1672"/>
    </row>
    <row r="1695" spans="1:29" s="62" customFormat="1" ht="162" customHeight="1" thickBot="1">
      <c r="A1695" s="63" t="s">
        <v>10</v>
      </c>
      <c r="B1695" s="64" t="s">
        <v>409</v>
      </c>
      <c r="C1695" s="64" t="s">
        <v>55</v>
      </c>
      <c r="D1695" s="65" t="s">
        <v>410</v>
      </c>
      <c r="E1695" s="66" t="s">
        <v>1</v>
      </c>
      <c r="F1695" s="67" t="s">
        <v>411</v>
      </c>
      <c r="G1695" s="67" t="s">
        <v>412</v>
      </c>
      <c r="H1695" s="67" t="s">
        <v>413</v>
      </c>
      <c r="I1695" s="67" t="s">
        <v>414</v>
      </c>
      <c r="J1695" s="67" t="s">
        <v>415</v>
      </c>
      <c r="K1695" s="67" t="s">
        <v>416</v>
      </c>
      <c r="L1695" s="67" t="s">
        <v>417</v>
      </c>
      <c r="M1695" s="67" t="s">
        <v>418</v>
      </c>
      <c r="N1695" s="67" t="s">
        <v>419</v>
      </c>
      <c r="O1695" s="67" t="s">
        <v>30</v>
      </c>
      <c r="P1695" s="68" t="s">
        <v>60</v>
      </c>
      <c r="Q1695" s="69" t="s">
        <v>420</v>
      </c>
      <c r="R1695" s="70" t="s">
        <v>1</v>
      </c>
      <c r="S1695" s="71" t="s">
        <v>411</v>
      </c>
      <c r="T1695" s="71" t="s">
        <v>102</v>
      </c>
      <c r="U1695" s="71" t="s">
        <v>421</v>
      </c>
      <c r="V1695" s="71" t="s">
        <v>414</v>
      </c>
      <c r="W1695" s="71" t="str">
        <f>+J1695</f>
        <v>Սահմանվող պաշտոնային դրույքաչափ /հաշվի առնելով  նվազագույն ամսական աշխատավարձը - 50000 դրամ/</v>
      </c>
      <c r="X1695" s="71" t="s">
        <v>30</v>
      </c>
      <c r="Y1695" s="68" t="s">
        <v>60</v>
      </c>
      <c r="Z1695" s="71" t="s">
        <v>422</v>
      </c>
      <c r="AA1695" s="72" t="s">
        <v>423</v>
      </c>
    </row>
    <row r="1696" spans="1:29" s="81" customFormat="1" ht="17.25" customHeight="1" thickBot="1">
      <c r="A1696" s="73">
        <v>1</v>
      </c>
      <c r="B1696" s="74">
        <v>2</v>
      </c>
      <c r="C1696" s="74">
        <v>3</v>
      </c>
      <c r="D1696" s="75">
        <v>4</v>
      </c>
      <c r="E1696" s="76">
        <v>5</v>
      </c>
      <c r="F1696" s="74">
        <v>6</v>
      </c>
      <c r="G1696" s="77">
        <v>7</v>
      </c>
      <c r="H1696" s="74">
        <v>8</v>
      </c>
      <c r="I1696" s="74">
        <v>9</v>
      </c>
      <c r="J1696" s="77">
        <v>10</v>
      </c>
      <c r="K1696" s="74">
        <v>11</v>
      </c>
      <c r="L1696" s="74">
        <v>12</v>
      </c>
      <c r="M1696" s="77">
        <v>13</v>
      </c>
      <c r="N1696" s="74">
        <v>14</v>
      </c>
      <c r="O1696" s="74">
        <v>15</v>
      </c>
      <c r="P1696" s="77">
        <v>16</v>
      </c>
      <c r="Q1696" s="78">
        <v>17</v>
      </c>
      <c r="R1696" s="79">
        <v>18</v>
      </c>
      <c r="S1696" s="77">
        <v>19</v>
      </c>
      <c r="T1696" s="74">
        <v>20</v>
      </c>
      <c r="U1696" s="74">
        <v>21</v>
      </c>
      <c r="V1696" s="74">
        <v>22</v>
      </c>
      <c r="W1696" s="74">
        <v>23</v>
      </c>
      <c r="X1696" s="74">
        <v>24</v>
      </c>
      <c r="Y1696" s="74">
        <v>25</v>
      </c>
      <c r="Z1696" s="74">
        <v>26</v>
      </c>
      <c r="AA1696" s="78">
        <v>27</v>
      </c>
      <c r="AB1696" s="80"/>
      <c r="AC1696" s="80"/>
    </row>
    <row r="1697" spans="1:27" ht="17.25">
      <c r="A1697" s="82"/>
      <c r="B1697" s="82"/>
      <c r="C1697" s="83"/>
      <c r="D1697" s="192"/>
      <c r="E1697" s="84"/>
      <c r="F1697" s="85"/>
      <c r="G1697" s="86" t="str">
        <f>IF($C1697="ստորաբաժանման պետ",IF(F1697=0,2.28,IF(F1697=1,2.35,IF(F1697=2,2.43,IF(F1697=3,2.5,IF(OR(F1697=4,F1697=5),2.58,IF(OR(F1697=6,F1697=7),2.66,IF(OR(F1697=8,F1697=9),2.75,IF(OR(F1697=10,F1697=11,F1697=12),2.83,IF(OR(F1697=13,F1697=14,F1697=15),2.92,IF(OR(F1697=16,F1697=17,F1697=18),3.01,3.11)))))))))),IF($C1697="ավագ կարգադրիչ",IF(F1697=0,1.96,IF(F1697=1,2.02,IF(F1697=2,2.08,IF(F1697=3,2.15,IF(OR(F1697=4,F1697=5),2.21,IF(OR(F1697=6,F1697=7),2.28,IF(OR(F1697=8,F1697=9),2.35,IF(OR(F1697=10,F1697=11,F1697=12),2.42,IF(OR(F1697=13,F1697=14,F1697=15),2.5,IF(OR(F1697=16,F1697=17,F1697=18),2.58,2.66)))))))))),IF($C1697="կարգադրիչ",IF(F1697=0,1.45,IF(F1697=1,1.49,IF(F1697=2,1.54,IF(F1697=3,1.59,IF(OR(F1697=4,F1697=5),1.9,IF(OR(F1697=6,F1697=7),1.96,IF(OR(F1697=8,F1697=9),1.73,IF(OR(F1697=10,F1697=11,F1697=12),1.79,IF(OR(F1697=13,F1697=14,F1697=15),1.84,IF(OR(F1697=16,F1697=17,F1697=18),1.9,1.95)))))))))), "Error")))</f>
        <v>Error</v>
      </c>
      <c r="H1697" s="87">
        <v>14400</v>
      </c>
      <c r="I1697" s="88" t="e">
        <f>G1697*H1697</f>
        <v>#VALUE!</v>
      </c>
      <c r="J1697" s="88" t="e">
        <f t="shared" ref="J1697:J1760" si="672">IF(I1697&lt;=59525,59525,I1697)</f>
        <v>#VALUE!</v>
      </c>
      <c r="K1697" s="88">
        <f>IF($D1697="գեներալ-մայոր",2.91,IF($D1697="գնդապետ",2.38,IF($D1697="փոխգնդապետ",2.25,IF($D1697="մայոր",1.85,IF($D1697="կապիտան",1.72,IF($D1697="ավագ լեյտենանտ",1.59,IF($D1697="լեյտենանտ",1.46,IF($D1697="ավագ ենթասպա",1.06,IF($D1697="ենթասպա",0.93,IF($D1697="ավագ",0.79,IF($D1697="ավագ սերժանտ",0.66,IF($D1697="սերժանտ",0.53,IF($D1697="կրտսեր սերժանտ",0.4,0)))))))))))))</f>
        <v>0</v>
      </c>
      <c r="L1697" s="88">
        <f>K1697*H1697</f>
        <v>0</v>
      </c>
      <c r="M1697" s="88" t="e">
        <f>L1697+J1697</f>
        <v>#VALUE!</v>
      </c>
      <c r="N1697" s="88" t="e">
        <f>IF(F1697&lt;2,M1697*0%,IF(F1697&lt;5,M1697*5%,IF(F1697&lt;10,M1697*10%,IF(F1697&lt;15,M1697*15%,IF(F1697&lt;20,M1697*20%,IF(F1697&lt;25,M1697*25%,IF(F1697&gt;=25,M1697*30%)))))))</f>
        <v>#VALUE!</v>
      </c>
      <c r="O1697" s="87"/>
      <c r="P1697" s="88" t="e">
        <f t="shared" ref="P1697:P1760" si="673">M1697+N1697+O1697</f>
        <v>#VALUE!</v>
      </c>
      <c r="Q1697" s="89" t="e">
        <f>P1697*6.565</f>
        <v>#VALUE!</v>
      </c>
      <c r="R1697" s="90"/>
      <c r="S1697" s="82"/>
      <c r="T1697" s="28">
        <f>IF(E1697&lt;1,0,IF(D1697="Բ-1",IF(F1697=0,6.94,IF(F1697=1,7.17,IF(F1697=2,7.41,IF(F1697=3,7.66,IF(OR(F1697=5,F1697=4),7.92,IF(OR(F1697=6,F1697=7),8.18,IF(OR(F1697=8,F1697=9),8.46,IF(OR(F1697=10,F1697=11,F1697=12),8.74,IF(OR(F1697=13,F1697=14,F1697=15),9.03,IF(OR(F1697=16,F1697=17,F1697=18),9.33,9.65)))))))))),IF(D1697="Բ-2", IF(F1697=0,5.71,IF(F1697=1,5.89,IF(F1697=2,6.09,IF(F1697=3,6.29,IF(OR(F1697=5,F1697=4),6.5,IF(OR(F1697=6,F1697=7),6.72,IF(OR(F1697=8,F1697=9),6.94,IF(OR(F1697=10,F1697=11,F1697=12),7.17,IF(OR(F1697=13,F1697=14,F1697=15),7.41,IF(OR(F1697=16,F1697=17,F1697=18),7.65,7.91)))))))))), IF(D1697="Գ-1", IF(F1697=0,4.7,IF(F1697=1,4.86,IF(F1697=2,5.01,IF(F1697=3,5.18,IF(OR(F1697=5,F1697=4),5.35,IF(OR(F1697=6,F1697=7),5.52,IF(OR(F1697=8,F1697=9),5.71,IF(OR(F1697=10,F1697=11,F1697=12),5.89,IF(OR(F1697=13,F1697=14,F1697=15),6.09,IF(OR(F1697=16,F1697=17,F1697=18),6.29,6.49)))))))))), IF(D1697="Գ-2", IF(F1697=0,3.88,IF(F1697=1,4.01,IF(F1697=2,4.14,IF(F1697=3,4.27,IF(OR(F1697=5,F1697=4),4.41,IF(OR(F1697=6,F1697=7),4.55,IF(OR(F1697=8,F1697=9),4.7,IF(OR(F1697=10,F1697=11,F1697=12),4.85,IF(OR(F1697=13,F1697=14,F1697=15),5.01,IF(OR(F1697=16,F1697=17,F1697=18),5.17,5.34)))))))))), IF(D1697="Գ-3", IF(F1697=0,3.21,IF(F1697=1,3.31,IF(F1697=2,3.42,IF(F1697=3,3.53,IF(OR(F1697=5,F1697=4),3.64,IF(OR(F1697=6,F1697=7),3.76,IF(OR(F1697=8,F1697=9),3.88,IF(OR(F1697=10,F1697=11,F1697=12),4.01,IF(OR(F1697=13,F1697=14,F1697=15),4.13,IF(OR(F1697=16,F1697=17,F1697=18),4.27,4.4)))))))))), IF(D1697="Ա-1", IF(F1697=0,2.66,IF(F1697=1,2.75,IF(F1697=2,2.83,IF(F1697=3,2.92,IF(OR(F1697=5,F1697=4),3.02,IF(OR(F1697=6,F1697=7),3.11,IF(OR(F1697=8,F1697=9),3.21,IF(OR(F1697=10,F1697=11,F1697=12),3.31,IF(OR(F1697=13,F1697=14,F1697=15),3.42,IF(OR(F1697=16,F1697=17,F1697=18),3.53,3.64)))))))))), IF(D1697="Ա-2", IF(F1697=0,2.28,IF(F1697=1,2.35,IF(F1697=2,2.43,IF(F1697=3,2.5,IF(OR(F1697=5,F1697=4),2.58,IF(OR(F1697=6,F1697=7),2.66,IF(OR(F1697=8,F1697=9),2.75,IF(OR(F1697=10,F1697=11,F1697=12),2.83,IF(OR(F1697=13,F1697=14,F1697=15),2.92,IF(OR(F1697=16,F1697=17,F1697=18),3.01,3.11)))))))))),IF(D1697="Ա-3", IF(F1697=0,1.96,IF(F1697=1,2.02,IF(F1697=2,2.08,IF(F1697=3,2.15,IF(OR(F1697=5,F1697=4),2.21,IF(OR(F1697=6,F1697=7),2.28,IF(OR(F1697=8,F1697=9),2.35,IF(OR(F1697=10,F1697=11,F1697=12),2.42,IF(OR(F1697=13,F1697=14,F1697=15),2.5,IF(OR(F1697=16,F1697=17,F1697=18),2.58,2.66)))))))))), IF(D1697="Կ-1", IF(F1697=0,1.68,IF(F1697=1,1.73,IF(F1697=2,1.79,IF(F1697=3,1.84,IF(OR(F1697=5,F1697=4),1.9,IF(OR(F1697=6,F1697=7),1.96,IF(OR(F1697=8,F1697=9),2.02,IF(OR(F1697=10,F1697=11,F1697=12),2.08,IF(OR(F1697=13,F1697=14,F1697=15),2.14,IF(OR(F1697=16,F1697=17,F1697=18),2.21,2.28)))))))))), IF(D1697="Կ-2", IF(F1697=0,1.45,IF(F1697=1,1.49,IF(F1697=2,1.54,IF(F1697=3,1.59,IF(OR(F1697=5,F1697=4),1.63,IF(OR(F1697=6,F1697=7),1.68,IF(OR(F1697=8,F1697=9),1.73,IF(OR(F1697=10,F1697=11,F1697=12),1.79,IF(OR(F1697=13,F1697=14,F1697=15),1.84,IF(OR(F1697=16,F1697=17,F1697=18),1.9,1.95)))))))))),IF(D1697="Կ-3", IF(F1697=0,1.25,IF(F1697=1,1.29,IF(F1697=2,1.33,IF(F1697=3,1.37,IF(OR(F1697=5,F1697=4),1.41,IF(OR(F1697=6,F1697=7),1.45,IF(OR(F1697=8,F1697=9),1.49,IF(OR(F1697=10,F1697=11,F1697=12),1.54,IF(OR(F1697=13,F1697=14,F1697=15),1.58,IF(OR(F1697=16,F1697=17,F1697=18),1.63,1.68)))))))))), "Error"))))))))))))</f>
        <v>0</v>
      </c>
      <c r="U1697" s="91">
        <v>66140</v>
      </c>
      <c r="V1697" s="92">
        <f t="shared" ref="V1697:V1728" si="674">+U1697*T1697</f>
        <v>0</v>
      </c>
      <c r="W1697" s="91"/>
      <c r="X1697" s="91"/>
      <c r="Y1697" s="92">
        <f>+V1697+W1697+X1697</f>
        <v>0</v>
      </c>
      <c r="Z1697" s="92">
        <f>+Y1697*6.565</f>
        <v>0</v>
      </c>
      <c r="AA1697" s="92" t="e">
        <f t="shared" ref="AA1697:AA1728" si="675">+Z1697+Q1697</f>
        <v>#VALUE!</v>
      </c>
    </row>
    <row r="1698" spans="1:27" ht="17.25">
      <c r="A1698" s="5"/>
      <c r="B1698" s="5"/>
      <c r="C1698" s="93"/>
      <c r="D1698" s="193"/>
      <c r="E1698" s="94"/>
      <c r="F1698" s="95"/>
      <c r="G1698" s="96" t="str">
        <f t="shared" ref="G1698:G1761" si="676">IF($C1698="ստորաբաժանման պետ",IF(F1698=0,2.28,IF(F1698=1,2.35,IF(F1698=2,2.43,IF(F1698=3,2.5,IF(OR(F1698=4,F1698=5),2.58,IF(OR(F1698=6,F1698=7),2.66,IF(OR(F1698=8,F1698=9),2.75,IF(OR(F1698=10,F1698=11,F1698=12),2.83,IF(OR(F1698=13,F1698=14,F1698=15),2.92,IF(OR(F1698=16,F1698=17,F1698=18),3.01,3.11)))))))))),IF($C1698="ավագ կարգադրիչ",IF(F1698=0,1.96,IF(F1698=1,2.02,IF(F1698=2,2.08,IF(F1698=3,2.15,IF(OR(F1698=4,F1698=5),2.21,IF(OR(F1698=6,F1698=7),2.28,IF(OR(F1698=8,F1698=9),2.35,IF(OR(F1698=10,F1698=11,F1698=12),2.42,IF(OR(F1698=13,F1698=14,F1698=15),2.5,IF(OR(F1698=16,F1698=17,F1698=18),2.58,2.66)))))))))),IF($C1698="կարգադրիչ",IF(F1698=0,1.45,IF(F1698=1,1.49,IF(F1698=2,1.54,IF(F1698=3,1.59,IF(OR(F1698=4,F1698=5),1.9,IF(OR(F1698=6,F1698=7),1.96,IF(OR(F1698=8,F1698=9),1.73,IF(OR(F1698=10,F1698=11,F1698=12),1.79,IF(OR(F1698=13,F1698=14,F1698=15),1.84,IF(OR(F1698=16,F1698=17,F1698=18),1.9,1.95)))))))))), "Error")))</f>
        <v>Error</v>
      </c>
      <c r="H1698" s="97">
        <v>14400</v>
      </c>
      <c r="I1698" s="98" t="e">
        <f t="shared" ref="I1698:I1751" si="677">G1698*H1698</f>
        <v>#VALUE!</v>
      </c>
      <c r="J1698" s="88" t="e">
        <f t="shared" si="672"/>
        <v>#VALUE!</v>
      </c>
      <c r="K1698" s="98">
        <f t="shared" ref="K1698:K1761" si="678">IF($D1698="գեներալ-մայոր",2.91,IF($D1698="գնդապետ",2.38,IF($D1698="փոխգնդապետ",2.25,IF($D1698="մայոր",1.85,IF($D1698="կապիտան",1.72,IF($D1698="ավագ լեյտենանտ",1.59,IF($D1698="լեյտենանտ",1.46,IF($D1698="ավագ ենթասպա",1.06,IF($D1698="ենթասպա",0.93,IF($D1698="ավագ",0.79,IF($D1698="ավագ սերժանտ",0.66,IF($D1698="սերժանտ",0.53,IF($D1698="կրտսեր սերժանտ",0.4,0)))))))))))))</f>
        <v>0</v>
      </c>
      <c r="L1698" s="98">
        <f t="shared" ref="L1698:L1751" si="679">K1698*H1698</f>
        <v>0</v>
      </c>
      <c r="M1698" s="98" t="e">
        <f t="shared" ref="M1698:M1751" si="680">L1698+J1698</f>
        <v>#VALUE!</v>
      </c>
      <c r="N1698" s="98" t="e">
        <f t="shared" ref="N1698:N1751" si="681">IF(F1698&lt;2,M1698*0%,IF(F1698&lt;5,M1698*5%,IF(F1698&lt;10,M1698*10%,IF(F1698&lt;15,M1698*15%,IF(F1698&lt;20,M1698*20%,IF(F1698&lt;25,M1698*25%,IF(F1698&gt;=25,M1698*30%)))))))</f>
        <v>#VALUE!</v>
      </c>
      <c r="O1698" s="97"/>
      <c r="P1698" s="98" t="e">
        <f t="shared" si="673"/>
        <v>#VALUE!</v>
      </c>
      <c r="Q1698" s="99" t="e">
        <f t="shared" ref="Q1698:Q1761" si="682">P1698*6.565</f>
        <v>#VALUE!</v>
      </c>
      <c r="R1698" s="100"/>
      <c r="S1698" s="5"/>
      <c r="T1698" s="28">
        <f t="shared" ref="T1698:T1761" si="683">IF(E1698&lt;1,0,IF(D1698="Բ-1",IF(F1698=0,6.94,IF(F1698=1,7.17,IF(F1698=2,7.41,IF(F1698=3,7.66,IF(OR(F1698=5,F1698=4),7.92,IF(OR(F1698=6,F1698=7),8.18,IF(OR(F1698=8,F1698=9),8.46,IF(OR(F1698=10,F1698=11,F1698=12),8.74,IF(OR(F1698=13,F1698=14,F1698=15),9.03,IF(OR(F1698=16,F1698=17,F1698=18),9.33,9.65)))))))))),IF(D1698="Բ-2", IF(F1698=0,5.71,IF(F1698=1,5.89,IF(F1698=2,6.09,IF(F1698=3,6.29,IF(OR(F1698=5,F1698=4),6.5,IF(OR(F1698=6,F1698=7),6.72,IF(OR(F1698=8,F1698=9),6.94,IF(OR(F1698=10,F1698=11,F1698=12),7.17,IF(OR(F1698=13,F1698=14,F1698=15),7.41,IF(OR(F1698=16,F1698=17,F1698=18),7.65,7.91)))))))))), IF(D1698="Գ-1", IF(F1698=0,4.7,IF(F1698=1,4.86,IF(F1698=2,5.01,IF(F1698=3,5.18,IF(OR(F1698=5,F1698=4),5.35,IF(OR(F1698=6,F1698=7),5.52,IF(OR(F1698=8,F1698=9),5.71,IF(OR(F1698=10,F1698=11,F1698=12),5.89,IF(OR(F1698=13,F1698=14,F1698=15),6.09,IF(OR(F1698=16,F1698=17,F1698=18),6.29,6.49)))))))))), IF(D1698="Գ-2", IF(F1698=0,3.88,IF(F1698=1,4.01,IF(F1698=2,4.14,IF(F1698=3,4.27,IF(OR(F1698=5,F1698=4),4.41,IF(OR(F1698=6,F1698=7),4.55,IF(OR(F1698=8,F1698=9),4.7,IF(OR(F1698=10,F1698=11,F1698=12),4.85,IF(OR(F1698=13,F1698=14,F1698=15),5.01,IF(OR(F1698=16,F1698=17,F1698=18),5.17,5.34)))))))))), IF(D1698="Գ-3", IF(F1698=0,3.21,IF(F1698=1,3.31,IF(F1698=2,3.42,IF(F1698=3,3.53,IF(OR(F1698=5,F1698=4),3.64,IF(OR(F1698=6,F1698=7),3.76,IF(OR(F1698=8,F1698=9),3.88,IF(OR(F1698=10,F1698=11,F1698=12),4.01,IF(OR(F1698=13,F1698=14,F1698=15),4.13,IF(OR(F1698=16,F1698=17,F1698=18),4.27,4.4)))))))))), IF(D1698="Ա-1", IF(F1698=0,2.66,IF(F1698=1,2.75,IF(F1698=2,2.83,IF(F1698=3,2.92,IF(OR(F1698=5,F1698=4),3.02,IF(OR(F1698=6,F1698=7),3.11,IF(OR(F1698=8,F1698=9),3.21,IF(OR(F1698=10,F1698=11,F1698=12),3.31,IF(OR(F1698=13,F1698=14,F1698=15),3.42,IF(OR(F1698=16,F1698=17,F1698=18),3.53,3.64)))))))))), IF(D1698="Ա-2", IF(F1698=0,2.28,IF(F1698=1,2.35,IF(F1698=2,2.43,IF(F1698=3,2.5,IF(OR(F1698=5,F1698=4),2.58,IF(OR(F1698=6,F1698=7),2.66,IF(OR(F1698=8,F1698=9),2.75,IF(OR(F1698=10,F1698=11,F1698=12),2.83,IF(OR(F1698=13,F1698=14,F1698=15),2.92,IF(OR(F1698=16,F1698=17,F1698=18),3.01,3.11)))))))))),IF(D1698="Ա-3", IF(F1698=0,1.96,IF(F1698=1,2.02,IF(F1698=2,2.08,IF(F1698=3,2.15,IF(OR(F1698=5,F1698=4),2.21,IF(OR(F1698=6,F1698=7),2.28,IF(OR(F1698=8,F1698=9),2.35,IF(OR(F1698=10,F1698=11,F1698=12),2.42,IF(OR(F1698=13,F1698=14,F1698=15),2.5,IF(OR(F1698=16,F1698=17,F1698=18),2.58,2.66)))))))))), IF(D1698="Կ-1", IF(F1698=0,1.68,IF(F1698=1,1.73,IF(F1698=2,1.79,IF(F1698=3,1.84,IF(OR(F1698=5,F1698=4),1.9,IF(OR(F1698=6,F1698=7),1.96,IF(OR(F1698=8,F1698=9),2.02,IF(OR(F1698=10,F1698=11,F1698=12),2.08,IF(OR(F1698=13,F1698=14,F1698=15),2.14,IF(OR(F1698=16,F1698=17,F1698=18),2.21,2.28)))))))))), IF(D1698="Կ-2", IF(F1698=0,1.45,IF(F1698=1,1.49,IF(F1698=2,1.54,IF(F1698=3,1.59,IF(OR(F1698=5,F1698=4),1.63,IF(OR(F1698=6,F1698=7),1.68,IF(OR(F1698=8,F1698=9),1.73,IF(OR(F1698=10,F1698=11,F1698=12),1.79,IF(OR(F1698=13,F1698=14,F1698=15),1.84,IF(OR(F1698=16,F1698=17,F1698=18),1.9,1.95)))))))))),IF(D1698="Կ-3", IF(F1698=0,1.25,IF(F1698=1,1.29,IF(F1698=2,1.33,IF(F1698=3,1.37,IF(OR(F1698=5,F1698=4),1.41,IF(OR(F1698=6,F1698=7),1.45,IF(OR(F1698=8,F1698=9),1.49,IF(OR(F1698=10,F1698=11,F1698=12),1.54,IF(OR(F1698=13,F1698=14,F1698=15),1.58,IF(OR(F1698=16,F1698=17,F1698=18),1.63,1.68)))))))))), "Error"))))))))))))</f>
        <v>0</v>
      </c>
      <c r="U1698" s="101">
        <v>66140</v>
      </c>
      <c r="V1698" s="102">
        <f t="shared" si="674"/>
        <v>0</v>
      </c>
      <c r="W1698" s="101"/>
      <c r="X1698" s="101"/>
      <c r="Y1698" s="102">
        <f t="shared" ref="Y1698:Y1751" si="684">+V1698+W1698+X1698</f>
        <v>0</v>
      </c>
      <c r="Z1698" s="102">
        <f t="shared" ref="Z1698:Z1761" si="685">+Y1698*6.565</f>
        <v>0</v>
      </c>
      <c r="AA1698" s="102" t="e">
        <f t="shared" si="675"/>
        <v>#VALUE!</v>
      </c>
    </row>
    <row r="1699" spans="1:27" ht="17.25">
      <c r="A1699" s="5"/>
      <c r="B1699" s="5"/>
      <c r="C1699" s="93"/>
      <c r="D1699" s="193"/>
      <c r="E1699" s="94"/>
      <c r="F1699" s="95"/>
      <c r="G1699" s="96" t="str">
        <f t="shared" si="676"/>
        <v>Error</v>
      </c>
      <c r="H1699" s="97">
        <v>14400</v>
      </c>
      <c r="I1699" s="98" t="e">
        <f t="shared" si="677"/>
        <v>#VALUE!</v>
      </c>
      <c r="J1699" s="88" t="e">
        <f t="shared" si="672"/>
        <v>#VALUE!</v>
      </c>
      <c r="K1699" s="98">
        <f t="shared" si="678"/>
        <v>0</v>
      </c>
      <c r="L1699" s="98">
        <f t="shared" si="679"/>
        <v>0</v>
      </c>
      <c r="M1699" s="98" t="e">
        <f t="shared" si="680"/>
        <v>#VALUE!</v>
      </c>
      <c r="N1699" s="98" t="e">
        <f t="shared" si="681"/>
        <v>#VALUE!</v>
      </c>
      <c r="O1699" s="97"/>
      <c r="P1699" s="98" t="e">
        <f t="shared" si="673"/>
        <v>#VALUE!</v>
      </c>
      <c r="Q1699" s="99" t="e">
        <f t="shared" si="682"/>
        <v>#VALUE!</v>
      </c>
      <c r="R1699" s="100"/>
      <c r="S1699" s="5"/>
      <c r="T1699" s="28">
        <f t="shared" si="683"/>
        <v>0</v>
      </c>
      <c r="U1699" s="101">
        <v>66140</v>
      </c>
      <c r="V1699" s="102">
        <f t="shared" si="674"/>
        <v>0</v>
      </c>
      <c r="W1699" s="101"/>
      <c r="X1699" s="101"/>
      <c r="Y1699" s="102">
        <f t="shared" si="684"/>
        <v>0</v>
      </c>
      <c r="Z1699" s="102">
        <f t="shared" si="685"/>
        <v>0</v>
      </c>
      <c r="AA1699" s="102" t="e">
        <f t="shared" si="675"/>
        <v>#VALUE!</v>
      </c>
    </row>
    <row r="1700" spans="1:27" ht="17.25">
      <c r="A1700" s="5"/>
      <c r="B1700" s="5"/>
      <c r="C1700" s="93"/>
      <c r="D1700" s="193"/>
      <c r="E1700" s="94"/>
      <c r="F1700" s="95"/>
      <c r="G1700" s="96" t="str">
        <f t="shared" si="676"/>
        <v>Error</v>
      </c>
      <c r="H1700" s="97">
        <v>14400</v>
      </c>
      <c r="I1700" s="98" t="e">
        <f t="shared" si="677"/>
        <v>#VALUE!</v>
      </c>
      <c r="J1700" s="88" t="e">
        <f t="shared" si="672"/>
        <v>#VALUE!</v>
      </c>
      <c r="K1700" s="98">
        <f t="shared" si="678"/>
        <v>0</v>
      </c>
      <c r="L1700" s="98">
        <f t="shared" si="679"/>
        <v>0</v>
      </c>
      <c r="M1700" s="98" t="e">
        <f t="shared" si="680"/>
        <v>#VALUE!</v>
      </c>
      <c r="N1700" s="98" t="e">
        <f t="shared" si="681"/>
        <v>#VALUE!</v>
      </c>
      <c r="O1700" s="97"/>
      <c r="P1700" s="98" t="e">
        <f t="shared" si="673"/>
        <v>#VALUE!</v>
      </c>
      <c r="Q1700" s="99" t="e">
        <f t="shared" si="682"/>
        <v>#VALUE!</v>
      </c>
      <c r="R1700" s="100"/>
      <c r="S1700" s="5"/>
      <c r="T1700" s="28">
        <f t="shared" si="683"/>
        <v>0</v>
      </c>
      <c r="U1700" s="101">
        <v>66140</v>
      </c>
      <c r="V1700" s="102">
        <f t="shared" si="674"/>
        <v>0</v>
      </c>
      <c r="W1700" s="101"/>
      <c r="X1700" s="101"/>
      <c r="Y1700" s="102">
        <f t="shared" si="684"/>
        <v>0</v>
      </c>
      <c r="Z1700" s="102">
        <f t="shared" si="685"/>
        <v>0</v>
      </c>
      <c r="AA1700" s="102" t="e">
        <f t="shared" si="675"/>
        <v>#VALUE!</v>
      </c>
    </row>
    <row r="1701" spans="1:27" ht="17.25">
      <c r="A1701" s="5"/>
      <c r="B1701" s="5"/>
      <c r="C1701" s="93"/>
      <c r="D1701" s="193"/>
      <c r="E1701" s="94"/>
      <c r="F1701" s="95"/>
      <c r="G1701" s="96" t="str">
        <f t="shared" si="676"/>
        <v>Error</v>
      </c>
      <c r="H1701" s="97">
        <v>14400</v>
      </c>
      <c r="I1701" s="98" t="e">
        <f t="shared" si="677"/>
        <v>#VALUE!</v>
      </c>
      <c r="J1701" s="88" t="e">
        <f t="shared" si="672"/>
        <v>#VALUE!</v>
      </c>
      <c r="K1701" s="98">
        <f t="shared" si="678"/>
        <v>0</v>
      </c>
      <c r="L1701" s="98">
        <f t="shared" si="679"/>
        <v>0</v>
      </c>
      <c r="M1701" s="98" t="e">
        <f t="shared" si="680"/>
        <v>#VALUE!</v>
      </c>
      <c r="N1701" s="98" t="e">
        <f t="shared" si="681"/>
        <v>#VALUE!</v>
      </c>
      <c r="O1701" s="97"/>
      <c r="P1701" s="98" t="e">
        <f t="shared" si="673"/>
        <v>#VALUE!</v>
      </c>
      <c r="Q1701" s="99" t="e">
        <f t="shared" si="682"/>
        <v>#VALUE!</v>
      </c>
      <c r="R1701" s="100"/>
      <c r="S1701" s="5"/>
      <c r="T1701" s="28">
        <f t="shared" si="683"/>
        <v>0</v>
      </c>
      <c r="U1701" s="101">
        <v>66140</v>
      </c>
      <c r="V1701" s="102">
        <f t="shared" si="674"/>
        <v>0</v>
      </c>
      <c r="W1701" s="101"/>
      <c r="X1701" s="101"/>
      <c r="Y1701" s="102">
        <f t="shared" si="684"/>
        <v>0</v>
      </c>
      <c r="Z1701" s="102">
        <f t="shared" si="685"/>
        <v>0</v>
      </c>
      <c r="AA1701" s="102" t="e">
        <f t="shared" si="675"/>
        <v>#VALUE!</v>
      </c>
    </row>
    <row r="1702" spans="1:27" ht="17.25">
      <c r="A1702" s="5"/>
      <c r="B1702" s="5"/>
      <c r="C1702" s="93"/>
      <c r="D1702" s="193"/>
      <c r="E1702" s="94"/>
      <c r="F1702" s="95"/>
      <c r="G1702" s="96" t="str">
        <f t="shared" si="676"/>
        <v>Error</v>
      </c>
      <c r="H1702" s="97">
        <v>14400</v>
      </c>
      <c r="I1702" s="98" t="e">
        <f t="shared" si="677"/>
        <v>#VALUE!</v>
      </c>
      <c r="J1702" s="88" t="e">
        <f t="shared" si="672"/>
        <v>#VALUE!</v>
      </c>
      <c r="K1702" s="98">
        <f t="shared" si="678"/>
        <v>0</v>
      </c>
      <c r="L1702" s="98">
        <f t="shared" si="679"/>
        <v>0</v>
      </c>
      <c r="M1702" s="98" t="e">
        <f t="shared" si="680"/>
        <v>#VALUE!</v>
      </c>
      <c r="N1702" s="98" t="e">
        <f t="shared" si="681"/>
        <v>#VALUE!</v>
      </c>
      <c r="O1702" s="97"/>
      <c r="P1702" s="98" t="e">
        <f t="shared" si="673"/>
        <v>#VALUE!</v>
      </c>
      <c r="Q1702" s="99" t="e">
        <f t="shared" si="682"/>
        <v>#VALUE!</v>
      </c>
      <c r="R1702" s="100"/>
      <c r="S1702" s="5"/>
      <c r="T1702" s="28">
        <f t="shared" si="683"/>
        <v>0</v>
      </c>
      <c r="U1702" s="101">
        <v>66140</v>
      </c>
      <c r="V1702" s="102">
        <f t="shared" si="674"/>
        <v>0</v>
      </c>
      <c r="W1702" s="101"/>
      <c r="X1702" s="101"/>
      <c r="Y1702" s="102">
        <f t="shared" si="684"/>
        <v>0</v>
      </c>
      <c r="Z1702" s="102">
        <f t="shared" si="685"/>
        <v>0</v>
      </c>
      <c r="AA1702" s="102" t="e">
        <f t="shared" si="675"/>
        <v>#VALUE!</v>
      </c>
    </row>
    <row r="1703" spans="1:27" ht="17.25">
      <c r="A1703" s="5"/>
      <c r="B1703" s="5"/>
      <c r="C1703" s="93"/>
      <c r="D1703" s="193"/>
      <c r="E1703" s="84"/>
      <c r="F1703" s="85"/>
      <c r="G1703" s="86" t="str">
        <f t="shared" si="676"/>
        <v>Error</v>
      </c>
      <c r="H1703" s="87">
        <v>14400</v>
      </c>
      <c r="I1703" s="88" t="e">
        <f t="shared" si="677"/>
        <v>#VALUE!</v>
      </c>
      <c r="J1703" s="88" t="e">
        <f t="shared" si="672"/>
        <v>#VALUE!</v>
      </c>
      <c r="K1703" s="88">
        <f t="shared" si="678"/>
        <v>0</v>
      </c>
      <c r="L1703" s="88">
        <f t="shared" si="679"/>
        <v>0</v>
      </c>
      <c r="M1703" s="88" t="e">
        <f t="shared" si="680"/>
        <v>#VALUE!</v>
      </c>
      <c r="N1703" s="88" t="e">
        <f t="shared" si="681"/>
        <v>#VALUE!</v>
      </c>
      <c r="O1703" s="87"/>
      <c r="P1703" s="88" t="e">
        <f t="shared" si="673"/>
        <v>#VALUE!</v>
      </c>
      <c r="Q1703" s="89" t="e">
        <f t="shared" si="682"/>
        <v>#VALUE!</v>
      </c>
      <c r="R1703" s="90"/>
      <c r="S1703" s="82"/>
      <c r="T1703" s="28">
        <f t="shared" si="683"/>
        <v>0</v>
      </c>
      <c r="U1703" s="91">
        <v>66140</v>
      </c>
      <c r="V1703" s="92">
        <f t="shared" si="674"/>
        <v>0</v>
      </c>
      <c r="W1703" s="91"/>
      <c r="X1703" s="91"/>
      <c r="Y1703" s="92">
        <f t="shared" si="684"/>
        <v>0</v>
      </c>
      <c r="Z1703" s="92">
        <f t="shared" si="685"/>
        <v>0</v>
      </c>
      <c r="AA1703" s="92" t="e">
        <f t="shared" si="675"/>
        <v>#VALUE!</v>
      </c>
    </row>
    <row r="1704" spans="1:27" ht="17.25">
      <c r="A1704" s="5"/>
      <c r="B1704" s="5"/>
      <c r="C1704" s="93"/>
      <c r="D1704" s="193"/>
      <c r="E1704" s="94"/>
      <c r="F1704" s="95"/>
      <c r="G1704" s="96" t="str">
        <f t="shared" si="676"/>
        <v>Error</v>
      </c>
      <c r="H1704" s="97">
        <v>14400</v>
      </c>
      <c r="I1704" s="98" t="e">
        <f t="shared" si="677"/>
        <v>#VALUE!</v>
      </c>
      <c r="J1704" s="88" t="e">
        <f t="shared" si="672"/>
        <v>#VALUE!</v>
      </c>
      <c r="K1704" s="98">
        <f t="shared" si="678"/>
        <v>0</v>
      </c>
      <c r="L1704" s="98">
        <f t="shared" si="679"/>
        <v>0</v>
      </c>
      <c r="M1704" s="98" t="e">
        <f t="shared" si="680"/>
        <v>#VALUE!</v>
      </c>
      <c r="N1704" s="98" t="e">
        <f t="shared" si="681"/>
        <v>#VALUE!</v>
      </c>
      <c r="O1704" s="97"/>
      <c r="P1704" s="98" t="e">
        <f t="shared" si="673"/>
        <v>#VALUE!</v>
      </c>
      <c r="Q1704" s="99" t="e">
        <f t="shared" si="682"/>
        <v>#VALUE!</v>
      </c>
      <c r="R1704" s="100"/>
      <c r="S1704" s="5"/>
      <c r="T1704" s="28">
        <f t="shared" si="683"/>
        <v>0</v>
      </c>
      <c r="U1704" s="101">
        <v>66140</v>
      </c>
      <c r="V1704" s="102">
        <f t="shared" si="674"/>
        <v>0</v>
      </c>
      <c r="W1704" s="101"/>
      <c r="X1704" s="101"/>
      <c r="Y1704" s="102">
        <f t="shared" si="684"/>
        <v>0</v>
      </c>
      <c r="Z1704" s="102">
        <f t="shared" si="685"/>
        <v>0</v>
      </c>
      <c r="AA1704" s="102" t="e">
        <f t="shared" si="675"/>
        <v>#VALUE!</v>
      </c>
    </row>
    <row r="1705" spans="1:27" ht="17.25">
      <c r="A1705" s="5"/>
      <c r="B1705" s="5"/>
      <c r="C1705" s="93"/>
      <c r="D1705" s="193"/>
      <c r="E1705" s="94"/>
      <c r="F1705" s="95"/>
      <c r="G1705" s="96" t="str">
        <f t="shared" si="676"/>
        <v>Error</v>
      </c>
      <c r="H1705" s="97">
        <v>14400</v>
      </c>
      <c r="I1705" s="98" t="e">
        <f t="shared" si="677"/>
        <v>#VALUE!</v>
      </c>
      <c r="J1705" s="88" t="e">
        <f t="shared" si="672"/>
        <v>#VALUE!</v>
      </c>
      <c r="K1705" s="98">
        <f t="shared" si="678"/>
        <v>0</v>
      </c>
      <c r="L1705" s="98">
        <f t="shared" si="679"/>
        <v>0</v>
      </c>
      <c r="M1705" s="98" t="e">
        <f t="shared" si="680"/>
        <v>#VALUE!</v>
      </c>
      <c r="N1705" s="98" t="e">
        <f t="shared" si="681"/>
        <v>#VALUE!</v>
      </c>
      <c r="O1705" s="97"/>
      <c r="P1705" s="98" t="e">
        <f t="shared" si="673"/>
        <v>#VALUE!</v>
      </c>
      <c r="Q1705" s="99" t="e">
        <f t="shared" si="682"/>
        <v>#VALUE!</v>
      </c>
      <c r="R1705" s="100"/>
      <c r="S1705" s="5"/>
      <c r="T1705" s="28">
        <f t="shared" si="683"/>
        <v>0</v>
      </c>
      <c r="U1705" s="101">
        <v>66140</v>
      </c>
      <c r="V1705" s="102">
        <f t="shared" si="674"/>
        <v>0</v>
      </c>
      <c r="W1705" s="101"/>
      <c r="X1705" s="101"/>
      <c r="Y1705" s="102">
        <f t="shared" si="684"/>
        <v>0</v>
      </c>
      <c r="Z1705" s="102">
        <f t="shared" si="685"/>
        <v>0</v>
      </c>
      <c r="AA1705" s="102" t="e">
        <f t="shared" si="675"/>
        <v>#VALUE!</v>
      </c>
    </row>
    <row r="1706" spans="1:27" ht="17.25">
      <c r="A1706" s="5"/>
      <c r="B1706" s="5"/>
      <c r="C1706" s="93"/>
      <c r="D1706" s="193"/>
      <c r="E1706" s="94"/>
      <c r="F1706" s="95"/>
      <c r="G1706" s="96" t="str">
        <f t="shared" si="676"/>
        <v>Error</v>
      </c>
      <c r="H1706" s="97">
        <v>14400</v>
      </c>
      <c r="I1706" s="98" t="e">
        <f t="shared" si="677"/>
        <v>#VALUE!</v>
      </c>
      <c r="J1706" s="88" t="e">
        <f t="shared" si="672"/>
        <v>#VALUE!</v>
      </c>
      <c r="K1706" s="98">
        <f t="shared" si="678"/>
        <v>0</v>
      </c>
      <c r="L1706" s="98">
        <f t="shared" si="679"/>
        <v>0</v>
      </c>
      <c r="M1706" s="98" t="e">
        <f t="shared" si="680"/>
        <v>#VALUE!</v>
      </c>
      <c r="N1706" s="98" t="e">
        <f t="shared" si="681"/>
        <v>#VALUE!</v>
      </c>
      <c r="O1706" s="97"/>
      <c r="P1706" s="98" t="e">
        <f t="shared" si="673"/>
        <v>#VALUE!</v>
      </c>
      <c r="Q1706" s="99" t="e">
        <f t="shared" si="682"/>
        <v>#VALUE!</v>
      </c>
      <c r="R1706" s="100"/>
      <c r="S1706" s="5"/>
      <c r="T1706" s="28">
        <f t="shared" si="683"/>
        <v>0</v>
      </c>
      <c r="U1706" s="101">
        <v>66140</v>
      </c>
      <c r="V1706" s="102">
        <f t="shared" si="674"/>
        <v>0</v>
      </c>
      <c r="W1706" s="101"/>
      <c r="X1706" s="101"/>
      <c r="Y1706" s="102">
        <f t="shared" si="684"/>
        <v>0</v>
      </c>
      <c r="Z1706" s="102">
        <f t="shared" si="685"/>
        <v>0</v>
      </c>
      <c r="AA1706" s="102" t="e">
        <f t="shared" si="675"/>
        <v>#VALUE!</v>
      </c>
    </row>
    <row r="1707" spans="1:27" ht="17.25">
      <c r="A1707" s="5"/>
      <c r="B1707" s="5"/>
      <c r="C1707" s="93"/>
      <c r="D1707" s="193"/>
      <c r="E1707" s="94"/>
      <c r="F1707" s="95"/>
      <c r="G1707" s="96" t="str">
        <f t="shared" si="676"/>
        <v>Error</v>
      </c>
      <c r="H1707" s="97">
        <v>14400</v>
      </c>
      <c r="I1707" s="98" t="e">
        <f t="shared" si="677"/>
        <v>#VALUE!</v>
      </c>
      <c r="J1707" s="88" t="e">
        <f t="shared" si="672"/>
        <v>#VALUE!</v>
      </c>
      <c r="K1707" s="98">
        <f t="shared" si="678"/>
        <v>0</v>
      </c>
      <c r="L1707" s="98">
        <f t="shared" si="679"/>
        <v>0</v>
      </c>
      <c r="M1707" s="98" t="e">
        <f t="shared" si="680"/>
        <v>#VALUE!</v>
      </c>
      <c r="N1707" s="98" t="e">
        <f t="shared" si="681"/>
        <v>#VALUE!</v>
      </c>
      <c r="O1707" s="97"/>
      <c r="P1707" s="98" t="e">
        <f t="shared" si="673"/>
        <v>#VALUE!</v>
      </c>
      <c r="Q1707" s="99" t="e">
        <f t="shared" si="682"/>
        <v>#VALUE!</v>
      </c>
      <c r="R1707" s="100"/>
      <c r="S1707" s="5"/>
      <c r="T1707" s="28">
        <f t="shared" si="683"/>
        <v>0</v>
      </c>
      <c r="U1707" s="101">
        <v>66140</v>
      </c>
      <c r="V1707" s="102">
        <f t="shared" si="674"/>
        <v>0</v>
      </c>
      <c r="W1707" s="101"/>
      <c r="X1707" s="101"/>
      <c r="Y1707" s="102">
        <f t="shared" si="684"/>
        <v>0</v>
      </c>
      <c r="Z1707" s="102">
        <f t="shared" si="685"/>
        <v>0</v>
      </c>
      <c r="AA1707" s="102" t="e">
        <f t="shared" si="675"/>
        <v>#VALUE!</v>
      </c>
    </row>
    <row r="1708" spans="1:27" ht="17.25">
      <c r="A1708" s="5"/>
      <c r="B1708" s="5"/>
      <c r="C1708" s="93"/>
      <c r="D1708" s="193"/>
      <c r="E1708" s="94"/>
      <c r="F1708" s="95"/>
      <c r="G1708" s="96" t="str">
        <f t="shared" si="676"/>
        <v>Error</v>
      </c>
      <c r="H1708" s="97">
        <v>14400</v>
      </c>
      <c r="I1708" s="98" t="e">
        <f t="shared" si="677"/>
        <v>#VALUE!</v>
      </c>
      <c r="J1708" s="88" t="e">
        <f t="shared" si="672"/>
        <v>#VALUE!</v>
      </c>
      <c r="K1708" s="98">
        <f t="shared" si="678"/>
        <v>0</v>
      </c>
      <c r="L1708" s="98">
        <f t="shared" si="679"/>
        <v>0</v>
      </c>
      <c r="M1708" s="98" t="e">
        <f t="shared" si="680"/>
        <v>#VALUE!</v>
      </c>
      <c r="N1708" s="98" t="e">
        <f t="shared" si="681"/>
        <v>#VALUE!</v>
      </c>
      <c r="O1708" s="97"/>
      <c r="P1708" s="98" t="e">
        <f t="shared" si="673"/>
        <v>#VALUE!</v>
      </c>
      <c r="Q1708" s="99" t="e">
        <f t="shared" si="682"/>
        <v>#VALUE!</v>
      </c>
      <c r="R1708" s="100"/>
      <c r="S1708" s="5"/>
      <c r="T1708" s="28">
        <f t="shared" si="683"/>
        <v>0</v>
      </c>
      <c r="U1708" s="101">
        <v>66140</v>
      </c>
      <c r="V1708" s="102">
        <f t="shared" si="674"/>
        <v>0</v>
      </c>
      <c r="W1708" s="101"/>
      <c r="X1708" s="101"/>
      <c r="Y1708" s="102">
        <f t="shared" si="684"/>
        <v>0</v>
      </c>
      <c r="Z1708" s="102">
        <f t="shared" si="685"/>
        <v>0</v>
      </c>
      <c r="AA1708" s="102" t="e">
        <f t="shared" si="675"/>
        <v>#VALUE!</v>
      </c>
    </row>
    <row r="1709" spans="1:27" ht="17.25">
      <c r="A1709" s="5"/>
      <c r="B1709" s="5"/>
      <c r="C1709" s="93"/>
      <c r="D1709" s="193"/>
      <c r="E1709" s="84"/>
      <c r="F1709" s="85"/>
      <c r="G1709" s="86" t="str">
        <f t="shared" si="676"/>
        <v>Error</v>
      </c>
      <c r="H1709" s="87">
        <v>14400</v>
      </c>
      <c r="I1709" s="88" t="e">
        <f t="shared" si="677"/>
        <v>#VALUE!</v>
      </c>
      <c r="J1709" s="88" t="e">
        <f t="shared" si="672"/>
        <v>#VALUE!</v>
      </c>
      <c r="K1709" s="88">
        <f t="shared" si="678"/>
        <v>0</v>
      </c>
      <c r="L1709" s="88">
        <f t="shared" si="679"/>
        <v>0</v>
      </c>
      <c r="M1709" s="88" t="e">
        <f t="shared" si="680"/>
        <v>#VALUE!</v>
      </c>
      <c r="N1709" s="88" t="e">
        <f t="shared" si="681"/>
        <v>#VALUE!</v>
      </c>
      <c r="O1709" s="87"/>
      <c r="P1709" s="88" t="e">
        <f t="shared" si="673"/>
        <v>#VALUE!</v>
      </c>
      <c r="Q1709" s="89" t="e">
        <f t="shared" si="682"/>
        <v>#VALUE!</v>
      </c>
      <c r="R1709" s="90"/>
      <c r="S1709" s="82"/>
      <c r="T1709" s="28">
        <f t="shared" si="683"/>
        <v>0</v>
      </c>
      <c r="U1709" s="91">
        <v>66140</v>
      </c>
      <c r="V1709" s="92">
        <f t="shared" si="674"/>
        <v>0</v>
      </c>
      <c r="W1709" s="91"/>
      <c r="X1709" s="91"/>
      <c r="Y1709" s="92">
        <f t="shared" si="684"/>
        <v>0</v>
      </c>
      <c r="Z1709" s="92">
        <f t="shared" si="685"/>
        <v>0</v>
      </c>
      <c r="AA1709" s="92" t="e">
        <f t="shared" si="675"/>
        <v>#VALUE!</v>
      </c>
    </row>
    <row r="1710" spans="1:27" ht="17.25">
      <c r="A1710" s="5"/>
      <c r="B1710" s="5"/>
      <c r="C1710" s="93"/>
      <c r="D1710" s="193"/>
      <c r="E1710" s="94"/>
      <c r="F1710" s="95"/>
      <c r="G1710" s="96" t="str">
        <f t="shared" si="676"/>
        <v>Error</v>
      </c>
      <c r="H1710" s="97">
        <v>14400</v>
      </c>
      <c r="I1710" s="98" t="e">
        <f t="shared" si="677"/>
        <v>#VALUE!</v>
      </c>
      <c r="J1710" s="88" t="e">
        <f t="shared" si="672"/>
        <v>#VALUE!</v>
      </c>
      <c r="K1710" s="98">
        <f t="shared" si="678"/>
        <v>0</v>
      </c>
      <c r="L1710" s="98">
        <f t="shared" si="679"/>
        <v>0</v>
      </c>
      <c r="M1710" s="98" t="e">
        <f t="shared" si="680"/>
        <v>#VALUE!</v>
      </c>
      <c r="N1710" s="98" t="e">
        <f t="shared" si="681"/>
        <v>#VALUE!</v>
      </c>
      <c r="O1710" s="97"/>
      <c r="P1710" s="98" t="e">
        <f t="shared" si="673"/>
        <v>#VALUE!</v>
      </c>
      <c r="Q1710" s="99" t="e">
        <f t="shared" si="682"/>
        <v>#VALUE!</v>
      </c>
      <c r="R1710" s="100"/>
      <c r="S1710" s="5"/>
      <c r="T1710" s="28">
        <f t="shared" si="683"/>
        <v>0</v>
      </c>
      <c r="U1710" s="101">
        <v>66140</v>
      </c>
      <c r="V1710" s="102">
        <f t="shared" si="674"/>
        <v>0</v>
      </c>
      <c r="W1710" s="101"/>
      <c r="X1710" s="101"/>
      <c r="Y1710" s="102">
        <f t="shared" si="684"/>
        <v>0</v>
      </c>
      <c r="Z1710" s="102">
        <f t="shared" si="685"/>
        <v>0</v>
      </c>
      <c r="AA1710" s="102" t="e">
        <f t="shared" si="675"/>
        <v>#VALUE!</v>
      </c>
    </row>
    <row r="1711" spans="1:27" ht="17.25">
      <c r="A1711" s="5"/>
      <c r="B1711" s="5"/>
      <c r="C1711" s="93"/>
      <c r="D1711" s="193"/>
      <c r="E1711" s="94"/>
      <c r="F1711" s="95"/>
      <c r="G1711" s="96" t="str">
        <f t="shared" si="676"/>
        <v>Error</v>
      </c>
      <c r="H1711" s="97">
        <v>14400</v>
      </c>
      <c r="I1711" s="98" t="e">
        <f t="shared" si="677"/>
        <v>#VALUE!</v>
      </c>
      <c r="J1711" s="88" t="e">
        <f t="shared" si="672"/>
        <v>#VALUE!</v>
      </c>
      <c r="K1711" s="98">
        <f t="shared" si="678"/>
        <v>0</v>
      </c>
      <c r="L1711" s="98">
        <f t="shared" si="679"/>
        <v>0</v>
      </c>
      <c r="M1711" s="98" t="e">
        <f t="shared" si="680"/>
        <v>#VALUE!</v>
      </c>
      <c r="N1711" s="98" t="e">
        <f t="shared" si="681"/>
        <v>#VALUE!</v>
      </c>
      <c r="O1711" s="97"/>
      <c r="P1711" s="98" t="e">
        <f t="shared" si="673"/>
        <v>#VALUE!</v>
      </c>
      <c r="Q1711" s="99" t="e">
        <f t="shared" si="682"/>
        <v>#VALUE!</v>
      </c>
      <c r="R1711" s="100"/>
      <c r="S1711" s="5"/>
      <c r="T1711" s="28">
        <f t="shared" si="683"/>
        <v>0</v>
      </c>
      <c r="U1711" s="101">
        <v>66140</v>
      </c>
      <c r="V1711" s="102">
        <f t="shared" si="674"/>
        <v>0</v>
      </c>
      <c r="W1711" s="101"/>
      <c r="X1711" s="101"/>
      <c r="Y1711" s="102">
        <f t="shared" si="684"/>
        <v>0</v>
      </c>
      <c r="Z1711" s="102">
        <f t="shared" si="685"/>
        <v>0</v>
      </c>
      <c r="AA1711" s="102" t="e">
        <f t="shared" si="675"/>
        <v>#VALUE!</v>
      </c>
    </row>
    <row r="1712" spans="1:27" ht="17.25">
      <c r="A1712" s="5"/>
      <c r="B1712" s="5"/>
      <c r="C1712" s="93"/>
      <c r="D1712" s="193"/>
      <c r="E1712" s="94"/>
      <c r="F1712" s="95"/>
      <c r="G1712" s="96" t="str">
        <f t="shared" si="676"/>
        <v>Error</v>
      </c>
      <c r="H1712" s="97">
        <v>14400</v>
      </c>
      <c r="I1712" s="98" t="e">
        <f t="shared" si="677"/>
        <v>#VALUE!</v>
      </c>
      <c r="J1712" s="88" t="e">
        <f t="shared" si="672"/>
        <v>#VALUE!</v>
      </c>
      <c r="K1712" s="98">
        <f t="shared" si="678"/>
        <v>0</v>
      </c>
      <c r="L1712" s="98">
        <f t="shared" si="679"/>
        <v>0</v>
      </c>
      <c r="M1712" s="98" t="e">
        <f t="shared" si="680"/>
        <v>#VALUE!</v>
      </c>
      <c r="N1712" s="98" t="e">
        <f t="shared" si="681"/>
        <v>#VALUE!</v>
      </c>
      <c r="O1712" s="97"/>
      <c r="P1712" s="98" t="e">
        <f t="shared" si="673"/>
        <v>#VALUE!</v>
      </c>
      <c r="Q1712" s="99" t="e">
        <f t="shared" si="682"/>
        <v>#VALUE!</v>
      </c>
      <c r="R1712" s="100"/>
      <c r="S1712" s="5"/>
      <c r="T1712" s="28">
        <f t="shared" si="683"/>
        <v>0</v>
      </c>
      <c r="U1712" s="101">
        <v>66140</v>
      </c>
      <c r="V1712" s="102">
        <f t="shared" si="674"/>
        <v>0</v>
      </c>
      <c r="W1712" s="101"/>
      <c r="X1712" s="101"/>
      <c r="Y1712" s="102">
        <f t="shared" si="684"/>
        <v>0</v>
      </c>
      <c r="Z1712" s="102">
        <f t="shared" si="685"/>
        <v>0</v>
      </c>
      <c r="AA1712" s="102" t="e">
        <f t="shared" si="675"/>
        <v>#VALUE!</v>
      </c>
    </row>
    <row r="1713" spans="1:27" ht="17.25">
      <c r="A1713" s="5"/>
      <c r="B1713" s="5"/>
      <c r="C1713" s="93"/>
      <c r="D1713" s="193"/>
      <c r="E1713" s="94"/>
      <c r="F1713" s="95"/>
      <c r="G1713" s="96" t="str">
        <f t="shared" si="676"/>
        <v>Error</v>
      </c>
      <c r="H1713" s="97">
        <v>14400</v>
      </c>
      <c r="I1713" s="98" t="e">
        <f t="shared" si="677"/>
        <v>#VALUE!</v>
      </c>
      <c r="J1713" s="88" t="e">
        <f t="shared" si="672"/>
        <v>#VALUE!</v>
      </c>
      <c r="K1713" s="98">
        <f t="shared" si="678"/>
        <v>0</v>
      </c>
      <c r="L1713" s="98">
        <f t="shared" si="679"/>
        <v>0</v>
      </c>
      <c r="M1713" s="98" t="e">
        <f t="shared" si="680"/>
        <v>#VALUE!</v>
      </c>
      <c r="N1713" s="98" t="e">
        <f t="shared" si="681"/>
        <v>#VALUE!</v>
      </c>
      <c r="O1713" s="97"/>
      <c r="P1713" s="98" t="e">
        <f t="shared" si="673"/>
        <v>#VALUE!</v>
      </c>
      <c r="Q1713" s="99" t="e">
        <f t="shared" si="682"/>
        <v>#VALUE!</v>
      </c>
      <c r="R1713" s="100"/>
      <c r="S1713" s="5"/>
      <c r="T1713" s="28">
        <f t="shared" si="683"/>
        <v>0</v>
      </c>
      <c r="U1713" s="101">
        <v>66140</v>
      </c>
      <c r="V1713" s="102">
        <f t="shared" si="674"/>
        <v>0</v>
      </c>
      <c r="W1713" s="101"/>
      <c r="X1713" s="101"/>
      <c r="Y1713" s="102">
        <f t="shared" si="684"/>
        <v>0</v>
      </c>
      <c r="Z1713" s="102">
        <f t="shared" si="685"/>
        <v>0</v>
      </c>
      <c r="AA1713" s="102" t="e">
        <f t="shared" si="675"/>
        <v>#VALUE!</v>
      </c>
    </row>
    <row r="1714" spans="1:27" ht="17.25">
      <c r="A1714" s="5"/>
      <c r="B1714" s="5"/>
      <c r="C1714" s="93"/>
      <c r="D1714" s="193"/>
      <c r="E1714" s="94"/>
      <c r="F1714" s="95"/>
      <c r="G1714" s="96" t="str">
        <f t="shared" si="676"/>
        <v>Error</v>
      </c>
      <c r="H1714" s="97">
        <v>14400</v>
      </c>
      <c r="I1714" s="98" t="e">
        <f t="shared" si="677"/>
        <v>#VALUE!</v>
      </c>
      <c r="J1714" s="88" t="e">
        <f t="shared" si="672"/>
        <v>#VALUE!</v>
      </c>
      <c r="K1714" s="98">
        <f t="shared" si="678"/>
        <v>0</v>
      </c>
      <c r="L1714" s="98">
        <f t="shared" si="679"/>
        <v>0</v>
      </c>
      <c r="M1714" s="98" t="e">
        <f t="shared" si="680"/>
        <v>#VALUE!</v>
      </c>
      <c r="N1714" s="98" t="e">
        <f t="shared" si="681"/>
        <v>#VALUE!</v>
      </c>
      <c r="O1714" s="97"/>
      <c r="P1714" s="98" t="e">
        <f t="shared" si="673"/>
        <v>#VALUE!</v>
      </c>
      <c r="Q1714" s="99" t="e">
        <f t="shared" si="682"/>
        <v>#VALUE!</v>
      </c>
      <c r="R1714" s="100"/>
      <c r="S1714" s="5"/>
      <c r="T1714" s="28">
        <f t="shared" si="683"/>
        <v>0</v>
      </c>
      <c r="U1714" s="101">
        <v>66140</v>
      </c>
      <c r="V1714" s="102">
        <f t="shared" si="674"/>
        <v>0</v>
      </c>
      <c r="W1714" s="101"/>
      <c r="X1714" s="101"/>
      <c r="Y1714" s="102">
        <f t="shared" si="684"/>
        <v>0</v>
      </c>
      <c r="Z1714" s="102">
        <f t="shared" si="685"/>
        <v>0</v>
      </c>
      <c r="AA1714" s="102" t="e">
        <f t="shared" si="675"/>
        <v>#VALUE!</v>
      </c>
    </row>
    <row r="1715" spans="1:27" ht="17.25">
      <c r="A1715" s="5"/>
      <c r="B1715" s="5"/>
      <c r="C1715" s="93"/>
      <c r="D1715" s="193"/>
      <c r="E1715" s="84"/>
      <c r="F1715" s="85"/>
      <c r="G1715" s="86" t="str">
        <f t="shared" si="676"/>
        <v>Error</v>
      </c>
      <c r="H1715" s="87">
        <v>14400</v>
      </c>
      <c r="I1715" s="88" t="e">
        <f t="shared" si="677"/>
        <v>#VALUE!</v>
      </c>
      <c r="J1715" s="88" t="e">
        <f t="shared" si="672"/>
        <v>#VALUE!</v>
      </c>
      <c r="K1715" s="88">
        <f t="shared" si="678"/>
        <v>0</v>
      </c>
      <c r="L1715" s="88">
        <f t="shared" si="679"/>
        <v>0</v>
      </c>
      <c r="M1715" s="88" t="e">
        <f t="shared" si="680"/>
        <v>#VALUE!</v>
      </c>
      <c r="N1715" s="88" t="e">
        <f t="shared" si="681"/>
        <v>#VALUE!</v>
      </c>
      <c r="O1715" s="87"/>
      <c r="P1715" s="88" t="e">
        <f t="shared" si="673"/>
        <v>#VALUE!</v>
      </c>
      <c r="Q1715" s="89" t="e">
        <f t="shared" si="682"/>
        <v>#VALUE!</v>
      </c>
      <c r="R1715" s="90"/>
      <c r="S1715" s="82"/>
      <c r="T1715" s="28">
        <f t="shared" si="683"/>
        <v>0</v>
      </c>
      <c r="U1715" s="91">
        <v>66140</v>
      </c>
      <c r="V1715" s="92">
        <f t="shared" si="674"/>
        <v>0</v>
      </c>
      <c r="W1715" s="91"/>
      <c r="X1715" s="91"/>
      <c r="Y1715" s="92">
        <f t="shared" si="684"/>
        <v>0</v>
      </c>
      <c r="Z1715" s="92">
        <f t="shared" si="685"/>
        <v>0</v>
      </c>
      <c r="AA1715" s="92" t="e">
        <f t="shared" si="675"/>
        <v>#VALUE!</v>
      </c>
    </row>
    <row r="1716" spans="1:27" ht="17.25">
      <c r="A1716" s="5"/>
      <c r="B1716" s="5"/>
      <c r="C1716" s="93"/>
      <c r="D1716" s="193"/>
      <c r="E1716" s="94"/>
      <c r="F1716" s="95"/>
      <c r="G1716" s="96" t="str">
        <f t="shared" si="676"/>
        <v>Error</v>
      </c>
      <c r="H1716" s="97">
        <v>14400</v>
      </c>
      <c r="I1716" s="98" t="e">
        <f t="shared" si="677"/>
        <v>#VALUE!</v>
      </c>
      <c r="J1716" s="88" t="e">
        <f t="shared" si="672"/>
        <v>#VALUE!</v>
      </c>
      <c r="K1716" s="98">
        <f t="shared" si="678"/>
        <v>0</v>
      </c>
      <c r="L1716" s="98">
        <f t="shared" si="679"/>
        <v>0</v>
      </c>
      <c r="M1716" s="98" t="e">
        <f t="shared" si="680"/>
        <v>#VALUE!</v>
      </c>
      <c r="N1716" s="98" t="e">
        <f t="shared" si="681"/>
        <v>#VALUE!</v>
      </c>
      <c r="O1716" s="97"/>
      <c r="P1716" s="98" t="e">
        <f t="shared" si="673"/>
        <v>#VALUE!</v>
      </c>
      <c r="Q1716" s="99" t="e">
        <f t="shared" si="682"/>
        <v>#VALUE!</v>
      </c>
      <c r="R1716" s="100"/>
      <c r="S1716" s="5"/>
      <c r="T1716" s="28">
        <f t="shared" si="683"/>
        <v>0</v>
      </c>
      <c r="U1716" s="101">
        <v>66140</v>
      </c>
      <c r="V1716" s="102">
        <f t="shared" si="674"/>
        <v>0</v>
      </c>
      <c r="W1716" s="101"/>
      <c r="X1716" s="101"/>
      <c r="Y1716" s="102">
        <f t="shared" si="684"/>
        <v>0</v>
      </c>
      <c r="Z1716" s="102">
        <f t="shared" si="685"/>
        <v>0</v>
      </c>
      <c r="AA1716" s="102" t="e">
        <f t="shared" si="675"/>
        <v>#VALUE!</v>
      </c>
    </row>
    <row r="1717" spans="1:27" ht="17.25">
      <c r="A1717" s="5"/>
      <c r="B1717" s="5"/>
      <c r="C1717" s="93"/>
      <c r="D1717" s="193"/>
      <c r="E1717" s="94"/>
      <c r="F1717" s="95"/>
      <c r="G1717" s="96" t="str">
        <f t="shared" si="676"/>
        <v>Error</v>
      </c>
      <c r="H1717" s="97">
        <v>14400</v>
      </c>
      <c r="I1717" s="98" t="e">
        <f t="shared" si="677"/>
        <v>#VALUE!</v>
      </c>
      <c r="J1717" s="88" t="e">
        <f t="shared" si="672"/>
        <v>#VALUE!</v>
      </c>
      <c r="K1717" s="98">
        <f t="shared" si="678"/>
        <v>0</v>
      </c>
      <c r="L1717" s="98">
        <f t="shared" si="679"/>
        <v>0</v>
      </c>
      <c r="M1717" s="98" t="e">
        <f t="shared" si="680"/>
        <v>#VALUE!</v>
      </c>
      <c r="N1717" s="98" t="e">
        <f t="shared" si="681"/>
        <v>#VALUE!</v>
      </c>
      <c r="O1717" s="97"/>
      <c r="P1717" s="98" t="e">
        <f t="shared" si="673"/>
        <v>#VALUE!</v>
      </c>
      <c r="Q1717" s="99" t="e">
        <f t="shared" si="682"/>
        <v>#VALUE!</v>
      </c>
      <c r="R1717" s="100"/>
      <c r="S1717" s="5"/>
      <c r="T1717" s="28">
        <f t="shared" si="683"/>
        <v>0</v>
      </c>
      <c r="U1717" s="101">
        <v>66140</v>
      </c>
      <c r="V1717" s="102">
        <f t="shared" si="674"/>
        <v>0</v>
      </c>
      <c r="W1717" s="101"/>
      <c r="X1717" s="101"/>
      <c r="Y1717" s="102">
        <f t="shared" si="684"/>
        <v>0</v>
      </c>
      <c r="Z1717" s="102">
        <f t="shared" si="685"/>
        <v>0</v>
      </c>
      <c r="AA1717" s="102" t="e">
        <f t="shared" si="675"/>
        <v>#VALUE!</v>
      </c>
    </row>
    <row r="1718" spans="1:27" ht="17.25">
      <c r="A1718" s="5"/>
      <c r="B1718" s="5"/>
      <c r="C1718" s="93"/>
      <c r="D1718" s="193"/>
      <c r="E1718" s="94"/>
      <c r="F1718" s="95"/>
      <c r="G1718" s="96" t="str">
        <f t="shared" si="676"/>
        <v>Error</v>
      </c>
      <c r="H1718" s="97">
        <v>14400</v>
      </c>
      <c r="I1718" s="98" t="e">
        <f t="shared" si="677"/>
        <v>#VALUE!</v>
      </c>
      <c r="J1718" s="88" t="e">
        <f t="shared" si="672"/>
        <v>#VALUE!</v>
      </c>
      <c r="K1718" s="98">
        <f t="shared" si="678"/>
        <v>0</v>
      </c>
      <c r="L1718" s="98">
        <f t="shared" si="679"/>
        <v>0</v>
      </c>
      <c r="M1718" s="98" t="e">
        <f t="shared" si="680"/>
        <v>#VALUE!</v>
      </c>
      <c r="N1718" s="98" t="e">
        <f t="shared" si="681"/>
        <v>#VALUE!</v>
      </c>
      <c r="O1718" s="97"/>
      <c r="P1718" s="98" t="e">
        <f t="shared" si="673"/>
        <v>#VALUE!</v>
      </c>
      <c r="Q1718" s="99" t="e">
        <f t="shared" si="682"/>
        <v>#VALUE!</v>
      </c>
      <c r="R1718" s="100"/>
      <c r="S1718" s="5"/>
      <c r="T1718" s="28">
        <f t="shared" si="683"/>
        <v>0</v>
      </c>
      <c r="U1718" s="101">
        <v>66140</v>
      </c>
      <c r="V1718" s="102">
        <f t="shared" si="674"/>
        <v>0</v>
      </c>
      <c r="W1718" s="101"/>
      <c r="X1718" s="101"/>
      <c r="Y1718" s="102">
        <f t="shared" si="684"/>
        <v>0</v>
      </c>
      <c r="Z1718" s="102">
        <f t="shared" si="685"/>
        <v>0</v>
      </c>
      <c r="AA1718" s="102" t="e">
        <f t="shared" si="675"/>
        <v>#VALUE!</v>
      </c>
    </row>
    <row r="1719" spans="1:27" ht="17.25">
      <c r="A1719" s="5"/>
      <c r="B1719" s="5"/>
      <c r="C1719" s="93"/>
      <c r="D1719" s="193"/>
      <c r="E1719" s="94"/>
      <c r="F1719" s="95"/>
      <c r="G1719" s="96" t="str">
        <f t="shared" si="676"/>
        <v>Error</v>
      </c>
      <c r="H1719" s="97">
        <v>14400</v>
      </c>
      <c r="I1719" s="98" t="e">
        <f t="shared" si="677"/>
        <v>#VALUE!</v>
      </c>
      <c r="J1719" s="88" t="e">
        <f t="shared" si="672"/>
        <v>#VALUE!</v>
      </c>
      <c r="K1719" s="98">
        <f t="shared" si="678"/>
        <v>0</v>
      </c>
      <c r="L1719" s="98">
        <f t="shared" si="679"/>
        <v>0</v>
      </c>
      <c r="M1719" s="98" t="e">
        <f t="shared" si="680"/>
        <v>#VALUE!</v>
      </c>
      <c r="N1719" s="98" t="e">
        <f t="shared" si="681"/>
        <v>#VALUE!</v>
      </c>
      <c r="O1719" s="97"/>
      <c r="P1719" s="98" t="e">
        <f t="shared" si="673"/>
        <v>#VALUE!</v>
      </c>
      <c r="Q1719" s="99" t="e">
        <f t="shared" si="682"/>
        <v>#VALUE!</v>
      </c>
      <c r="R1719" s="100"/>
      <c r="S1719" s="5"/>
      <c r="T1719" s="28">
        <f t="shared" si="683"/>
        <v>0</v>
      </c>
      <c r="U1719" s="101">
        <v>66140</v>
      </c>
      <c r="V1719" s="102">
        <f t="shared" si="674"/>
        <v>0</v>
      </c>
      <c r="W1719" s="101"/>
      <c r="X1719" s="101"/>
      <c r="Y1719" s="102">
        <f t="shared" si="684"/>
        <v>0</v>
      </c>
      <c r="Z1719" s="102">
        <f t="shared" si="685"/>
        <v>0</v>
      </c>
      <c r="AA1719" s="102" t="e">
        <f t="shared" si="675"/>
        <v>#VALUE!</v>
      </c>
    </row>
    <row r="1720" spans="1:27" ht="17.25">
      <c r="A1720" s="5"/>
      <c r="B1720" s="5"/>
      <c r="C1720" s="93"/>
      <c r="D1720" s="193"/>
      <c r="E1720" s="94"/>
      <c r="F1720" s="95"/>
      <c r="G1720" s="96" t="str">
        <f t="shared" si="676"/>
        <v>Error</v>
      </c>
      <c r="H1720" s="97">
        <v>14400</v>
      </c>
      <c r="I1720" s="98" t="e">
        <f t="shared" si="677"/>
        <v>#VALUE!</v>
      </c>
      <c r="J1720" s="88" t="e">
        <f t="shared" si="672"/>
        <v>#VALUE!</v>
      </c>
      <c r="K1720" s="98">
        <f t="shared" si="678"/>
        <v>0</v>
      </c>
      <c r="L1720" s="98">
        <f t="shared" si="679"/>
        <v>0</v>
      </c>
      <c r="M1720" s="98" t="e">
        <f t="shared" si="680"/>
        <v>#VALUE!</v>
      </c>
      <c r="N1720" s="98" t="e">
        <f t="shared" si="681"/>
        <v>#VALUE!</v>
      </c>
      <c r="O1720" s="97"/>
      <c r="P1720" s="98" t="e">
        <f t="shared" si="673"/>
        <v>#VALUE!</v>
      </c>
      <c r="Q1720" s="99" t="e">
        <f t="shared" si="682"/>
        <v>#VALUE!</v>
      </c>
      <c r="R1720" s="100"/>
      <c r="S1720" s="5"/>
      <c r="T1720" s="28">
        <f t="shared" si="683"/>
        <v>0</v>
      </c>
      <c r="U1720" s="101">
        <v>66140</v>
      </c>
      <c r="V1720" s="102">
        <f t="shared" si="674"/>
        <v>0</v>
      </c>
      <c r="W1720" s="101"/>
      <c r="X1720" s="101"/>
      <c r="Y1720" s="102">
        <f t="shared" si="684"/>
        <v>0</v>
      </c>
      <c r="Z1720" s="102">
        <f t="shared" si="685"/>
        <v>0</v>
      </c>
      <c r="AA1720" s="102" t="e">
        <f t="shared" si="675"/>
        <v>#VALUE!</v>
      </c>
    </row>
    <row r="1721" spans="1:27" ht="17.25">
      <c r="A1721" s="5"/>
      <c r="B1721" s="5"/>
      <c r="C1721" s="93"/>
      <c r="D1721" s="193"/>
      <c r="E1721" s="84"/>
      <c r="F1721" s="85"/>
      <c r="G1721" s="86" t="str">
        <f t="shared" si="676"/>
        <v>Error</v>
      </c>
      <c r="H1721" s="87">
        <v>14400</v>
      </c>
      <c r="I1721" s="88" t="e">
        <f t="shared" si="677"/>
        <v>#VALUE!</v>
      </c>
      <c r="J1721" s="88" t="e">
        <f t="shared" si="672"/>
        <v>#VALUE!</v>
      </c>
      <c r="K1721" s="88">
        <f t="shared" si="678"/>
        <v>0</v>
      </c>
      <c r="L1721" s="88">
        <f t="shared" si="679"/>
        <v>0</v>
      </c>
      <c r="M1721" s="88" t="e">
        <f t="shared" si="680"/>
        <v>#VALUE!</v>
      </c>
      <c r="N1721" s="88" t="e">
        <f t="shared" si="681"/>
        <v>#VALUE!</v>
      </c>
      <c r="O1721" s="87"/>
      <c r="P1721" s="88" t="e">
        <f t="shared" si="673"/>
        <v>#VALUE!</v>
      </c>
      <c r="Q1721" s="89" t="e">
        <f t="shared" si="682"/>
        <v>#VALUE!</v>
      </c>
      <c r="R1721" s="90"/>
      <c r="S1721" s="82"/>
      <c r="T1721" s="28">
        <f t="shared" si="683"/>
        <v>0</v>
      </c>
      <c r="U1721" s="91">
        <v>66140</v>
      </c>
      <c r="V1721" s="92">
        <f t="shared" si="674"/>
        <v>0</v>
      </c>
      <c r="W1721" s="91"/>
      <c r="X1721" s="91"/>
      <c r="Y1721" s="92">
        <f t="shared" si="684"/>
        <v>0</v>
      </c>
      <c r="Z1721" s="92">
        <f t="shared" si="685"/>
        <v>0</v>
      </c>
      <c r="AA1721" s="92" t="e">
        <f t="shared" si="675"/>
        <v>#VALUE!</v>
      </c>
    </row>
    <row r="1722" spans="1:27" ht="17.25">
      <c r="A1722" s="5"/>
      <c r="B1722" s="5"/>
      <c r="C1722" s="93"/>
      <c r="D1722" s="193"/>
      <c r="E1722" s="94"/>
      <c r="F1722" s="95"/>
      <c r="G1722" s="96" t="str">
        <f t="shared" si="676"/>
        <v>Error</v>
      </c>
      <c r="H1722" s="97">
        <v>14400</v>
      </c>
      <c r="I1722" s="98" t="e">
        <f t="shared" si="677"/>
        <v>#VALUE!</v>
      </c>
      <c r="J1722" s="88" t="e">
        <f t="shared" si="672"/>
        <v>#VALUE!</v>
      </c>
      <c r="K1722" s="98">
        <f t="shared" si="678"/>
        <v>0</v>
      </c>
      <c r="L1722" s="98">
        <f t="shared" si="679"/>
        <v>0</v>
      </c>
      <c r="M1722" s="98" t="e">
        <f t="shared" si="680"/>
        <v>#VALUE!</v>
      </c>
      <c r="N1722" s="98" t="e">
        <f t="shared" si="681"/>
        <v>#VALUE!</v>
      </c>
      <c r="O1722" s="97"/>
      <c r="P1722" s="98" t="e">
        <f t="shared" si="673"/>
        <v>#VALUE!</v>
      </c>
      <c r="Q1722" s="99" t="e">
        <f t="shared" si="682"/>
        <v>#VALUE!</v>
      </c>
      <c r="R1722" s="100"/>
      <c r="S1722" s="5"/>
      <c r="T1722" s="28">
        <f t="shared" si="683"/>
        <v>0</v>
      </c>
      <c r="U1722" s="101">
        <v>66140</v>
      </c>
      <c r="V1722" s="102">
        <f t="shared" si="674"/>
        <v>0</v>
      </c>
      <c r="W1722" s="101"/>
      <c r="X1722" s="101"/>
      <c r="Y1722" s="102">
        <f t="shared" si="684"/>
        <v>0</v>
      </c>
      <c r="Z1722" s="102">
        <f t="shared" si="685"/>
        <v>0</v>
      </c>
      <c r="AA1722" s="102" t="e">
        <f t="shared" si="675"/>
        <v>#VALUE!</v>
      </c>
    </row>
    <row r="1723" spans="1:27" ht="17.25">
      <c r="A1723" s="5"/>
      <c r="B1723" s="5"/>
      <c r="C1723" s="93"/>
      <c r="D1723" s="193"/>
      <c r="E1723" s="94"/>
      <c r="F1723" s="95"/>
      <c r="G1723" s="96" t="str">
        <f t="shared" si="676"/>
        <v>Error</v>
      </c>
      <c r="H1723" s="97">
        <v>14400</v>
      </c>
      <c r="I1723" s="98" t="e">
        <f t="shared" si="677"/>
        <v>#VALUE!</v>
      </c>
      <c r="J1723" s="88" t="e">
        <f t="shared" si="672"/>
        <v>#VALUE!</v>
      </c>
      <c r="K1723" s="98">
        <f t="shared" si="678"/>
        <v>0</v>
      </c>
      <c r="L1723" s="98">
        <f t="shared" si="679"/>
        <v>0</v>
      </c>
      <c r="M1723" s="98" t="e">
        <f t="shared" si="680"/>
        <v>#VALUE!</v>
      </c>
      <c r="N1723" s="98" t="e">
        <f t="shared" si="681"/>
        <v>#VALUE!</v>
      </c>
      <c r="O1723" s="97"/>
      <c r="P1723" s="98" t="e">
        <f t="shared" si="673"/>
        <v>#VALUE!</v>
      </c>
      <c r="Q1723" s="99" t="e">
        <f t="shared" si="682"/>
        <v>#VALUE!</v>
      </c>
      <c r="R1723" s="100"/>
      <c r="S1723" s="5"/>
      <c r="T1723" s="28">
        <f t="shared" si="683"/>
        <v>0</v>
      </c>
      <c r="U1723" s="101">
        <v>66140</v>
      </c>
      <c r="V1723" s="102">
        <f t="shared" si="674"/>
        <v>0</v>
      </c>
      <c r="W1723" s="101"/>
      <c r="X1723" s="101"/>
      <c r="Y1723" s="102">
        <f t="shared" si="684"/>
        <v>0</v>
      </c>
      <c r="Z1723" s="102">
        <f t="shared" si="685"/>
        <v>0</v>
      </c>
      <c r="AA1723" s="102" t="e">
        <f t="shared" si="675"/>
        <v>#VALUE!</v>
      </c>
    </row>
    <row r="1724" spans="1:27" ht="17.25">
      <c r="A1724" s="5"/>
      <c r="B1724" s="5"/>
      <c r="C1724" s="93"/>
      <c r="D1724" s="193"/>
      <c r="E1724" s="94"/>
      <c r="F1724" s="95"/>
      <c r="G1724" s="96" t="str">
        <f t="shared" si="676"/>
        <v>Error</v>
      </c>
      <c r="H1724" s="97">
        <v>14400</v>
      </c>
      <c r="I1724" s="98" t="e">
        <f t="shared" si="677"/>
        <v>#VALUE!</v>
      </c>
      <c r="J1724" s="88" t="e">
        <f t="shared" si="672"/>
        <v>#VALUE!</v>
      </c>
      <c r="K1724" s="98">
        <f t="shared" si="678"/>
        <v>0</v>
      </c>
      <c r="L1724" s="98">
        <f t="shared" si="679"/>
        <v>0</v>
      </c>
      <c r="M1724" s="98" t="e">
        <f t="shared" si="680"/>
        <v>#VALUE!</v>
      </c>
      <c r="N1724" s="98" t="e">
        <f t="shared" si="681"/>
        <v>#VALUE!</v>
      </c>
      <c r="O1724" s="97"/>
      <c r="P1724" s="98" t="e">
        <f t="shared" si="673"/>
        <v>#VALUE!</v>
      </c>
      <c r="Q1724" s="99" t="e">
        <f t="shared" si="682"/>
        <v>#VALUE!</v>
      </c>
      <c r="R1724" s="100"/>
      <c r="S1724" s="5"/>
      <c r="T1724" s="28">
        <f t="shared" si="683"/>
        <v>0</v>
      </c>
      <c r="U1724" s="101">
        <v>66140</v>
      </c>
      <c r="V1724" s="102">
        <f t="shared" si="674"/>
        <v>0</v>
      </c>
      <c r="W1724" s="101"/>
      <c r="X1724" s="101"/>
      <c r="Y1724" s="102">
        <f t="shared" si="684"/>
        <v>0</v>
      </c>
      <c r="Z1724" s="102">
        <f t="shared" si="685"/>
        <v>0</v>
      </c>
      <c r="AA1724" s="102" t="e">
        <f t="shared" si="675"/>
        <v>#VALUE!</v>
      </c>
    </row>
    <row r="1725" spans="1:27" ht="17.25">
      <c r="A1725" s="5"/>
      <c r="B1725" s="5"/>
      <c r="C1725" s="93"/>
      <c r="D1725" s="193"/>
      <c r="E1725" s="94"/>
      <c r="F1725" s="95"/>
      <c r="G1725" s="96" t="str">
        <f t="shared" si="676"/>
        <v>Error</v>
      </c>
      <c r="H1725" s="97">
        <v>14400</v>
      </c>
      <c r="I1725" s="98" t="e">
        <f t="shared" si="677"/>
        <v>#VALUE!</v>
      </c>
      <c r="J1725" s="88" t="e">
        <f t="shared" si="672"/>
        <v>#VALUE!</v>
      </c>
      <c r="K1725" s="98">
        <f t="shared" si="678"/>
        <v>0</v>
      </c>
      <c r="L1725" s="98">
        <f t="shared" si="679"/>
        <v>0</v>
      </c>
      <c r="M1725" s="98" t="e">
        <f t="shared" si="680"/>
        <v>#VALUE!</v>
      </c>
      <c r="N1725" s="98" t="e">
        <f t="shared" si="681"/>
        <v>#VALUE!</v>
      </c>
      <c r="O1725" s="97"/>
      <c r="P1725" s="98" t="e">
        <f t="shared" si="673"/>
        <v>#VALUE!</v>
      </c>
      <c r="Q1725" s="99" t="e">
        <f t="shared" si="682"/>
        <v>#VALUE!</v>
      </c>
      <c r="R1725" s="100"/>
      <c r="S1725" s="5"/>
      <c r="T1725" s="28">
        <f t="shared" si="683"/>
        <v>0</v>
      </c>
      <c r="U1725" s="101">
        <v>66140</v>
      </c>
      <c r="V1725" s="102">
        <f t="shared" si="674"/>
        <v>0</v>
      </c>
      <c r="W1725" s="101"/>
      <c r="X1725" s="101"/>
      <c r="Y1725" s="102">
        <f t="shared" si="684"/>
        <v>0</v>
      </c>
      <c r="Z1725" s="102">
        <f t="shared" si="685"/>
        <v>0</v>
      </c>
      <c r="AA1725" s="102" t="e">
        <f t="shared" si="675"/>
        <v>#VALUE!</v>
      </c>
    </row>
    <row r="1726" spans="1:27" ht="17.25">
      <c r="A1726" s="5"/>
      <c r="B1726" s="5"/>
      <c r="C1726" s="93"/>
      <c r="D1726" s="193"/>
      <c r="E1726" s="94"/>
      <c r="F1726" s="95"/>
      <c r="G1726" s="96" t="str">
        <f t="shared" si="676"/>
        <v>Error</v>
      </c>
      <c r="H1726" s="97">
        <v>14400</v>
      </c>
      <c r="I1726" s="98" t="e">
        <f t="shared" si="677"/>
        <v>#VALUE!</v>
      </c>
      <c r="J1726" s="88" t="e">
        <f t="shared" si="672"/>
        <v>#VALUE!</v>
      </c>
      <c r="K1726" s="98">
        <f t="shared" si="678"/>
        <v>0</v>
      </c>
      <c r="L1726" s="98">
        <f t="shared" si="679"/>
        <v>0</v>
      </c>
      <c r="M1726" s="98" t="e">
        <f t="shared" si="680"/>
        <v>#VALUE!</v>
      </c>
      <c r="N1726" s="98" t="e">
        <f t="shared" si="681"/>
        <v>#VALUE!</v>
      </c>
      <c r="O1726" s="97"/>
      <c r="P1726" s="98" t="e">
        <f t="shared" si="673"/>
        <v>#VALUE!</v>
      </c>
      <c r="Q1726" s="99" t="e">
        <f t="shared" si="682"/>
        <v>#VALUE!</v>
      </c>
      <c r="R1726" s="100"/>
      <c r="S1726" s="5"/>
      <c r="T1726" s="28">
        <f t="shared" si="683"/>
        <v>0</v>
      </c>
      <c r="U1726" s="101">
        <v>66140</v>
      </c>
      <c r="V1726" s="102">
        <f t="shared" si="674"/>
        <v>0</v>
      </c>
      <c r="W1726" s="101"/>
      <c r="X1726" s="101"/>
      <c r="Y1726" s="102">
        <f t="shared" si="684"/>
        <v>0</v>
      </c>
      <c r="Z1726" s="102">
        <f t="shared" si="685"/>
        <v>0</v>
      </c>
      <c r="AA1726" s="102" t="e">
        <f t="shared" si="675"/>
        <v>#VALUE!</v>
      </c>
    </row>
    <row r="1727" spans="1:27" ht="17.25">
      <c r="A1727" s="5"/>
      <c r="B1727" s="5"/>
      <c r="C1727" s="93"/>
      <c r="D1727" s="193"/>
      <c r="E1727" s="84"/>
      <c r="F1727" s="85"/>
      <c r="G1727" s="86" t="str">
        <f t="shared" si="676"/>
        <v>Error</v>
      </c>
      <c r="H1727" s="87">
        <v>14400</v>
      </c>
      <c r="I1727" s="88" t="e">
        <f t="shared" si="677"/>
        <v>#VALUE!</v>
      </c>
      <c r="J1727" s="88" t="e">
        <f t="shared" si="672"/>
        <v>#VALUE!</v>
      </c>
      <c r="K1727" s="88">
        <f t="shared" si="678"/>
        <v>0</v>
      </c>
      <c r="L1727" s="88">
        <f t="shared" si="679"/>
        <v>0</v>
      </c>
      <c r="M1727" s="88" t="e">
        <f t="shared" si="680"/>
        <v>#VALUE!</v>
      </c>
      <c r="N1727" s="88" t="e">
        <f t="shared" si="681"/>
        <v>#VALUE!</v>
      </c>
      <c r="O1727" s="87"/>
      <c r="P1727" s="88" t="e">
        <f t="shared" si="673"/>
        <v>#VALUE!</v>
      </c>
      <c r="Q1727" s="89" t="e">
        <f t="shared" si="682"/>
        <v>#VALUE!</v>
      </c>
      <c r="R1727" s="90"/>
      <c r="S1727" s="82"/>
      <c r="T1727" s="28">
        <f t="shared" si="683"/>
        <v>0</v>
      </c>
      <c r="U1727" s="91">
        <v>66140</v>
      </c>
      <c r="V1727" s="92">
        <f t="shared" si="674"/>
        <v>0</v>
      </c>
      <c r="W1727" s="91"/>
      <c r="X1727" s="91"/>
      <c r="Y1727" s="92">
        <f t="shared" si="684"/>
        <v>0</v>
      </c>
      <c r="Z1727" s="92">
        <f t="shared" si="685"/>
        <v>0</v>
      </c>
      <c r="AA1727" s="92" t="e">
        <f t="shared" si="675"/>
        <v>#VALUE!</v>
      </c>
    </row>
    <row r="1728" spans="1:27" ht="17.25">
      <c r="A1728" s="5"/>
      <c r="B1728" s="5"/>
      <c r="C1728" s="93"/>
      <c r="D1728" s="193"/>
      <c r="E1728" s="94"/>
      <c r="F1728" s="95"/>
      <c r="G1728" s="96" t="str">
        <f t="shared" si="676"/>
        <v>Error</v>
      </c>
      <c r="H1728" s="97">
        <v>14400</v>
      </c>
      <c r="I1728" s="98" t="e">
        <f t="shared" si="677"/>
        <v>#VALUE!</v>
      </c>
      <c r="J1728" s="88" t="e">
        <f t="shared" si="672"/>
        <v>#VALUE!</v>
      </c>
      <c r="K1728" s="98">
        <f t="shared" si="678"/>
        <v>0</v>
      </c>
      <c r="L1728" s="98">
        <f t="shared" si="679"/>
        <v>0</v>
      </c>
      <c r="M1728" s="98" t="e">
        <f t="shared" si="680"/>
        <v>#VALUE!</v>
      </c>
      <c r="N1728" s="98" t="e">
        <f t="shared" si="681"/>
        <v>#VALUE!</v>
      </c>
      <c r="O1728" s="97"/>
      <c r="P1728" s="98" t="e">
        <f t="shared" si="673"/>
        <v>#VALUE!</v>
      </c>
      <c r="Q1728" s="99" t="e">
        <f t="shared" si="682"/>
        <v>#VALUE!</v>
      </c>
      <c r="R1728" s="100"/>
      <c r="S1728" s="5"/>
      <c r="T1728" s="28">
        <f t="shared" si="683"/>
        <v>0</v>
      </c>
      <c r="U1728" s="101">
        <v>66140</v>
      </c>
      <c r="V1728" s="102">
        <f t="shared" si="674"/>
        <v>0</v>
      </c>
      <c r="W1728" s="101"/>
      <c r="X1728" s="101"/>
      <c r="Y1728" s="102">
        <f t="shared" si="684"/>
        <v>0</v>
      </c>
      <c r="Z1728" s="102">
        <f t="shared" si="685"/>
        <v>0</v>
      </c>
      <c r="AA1728" s="102" t="e">
        <f t="shared" si="675"/>
        <v>#VALUE!</v>
      </c>
    </row>
    <row r="1729" spans="1:27" ht="17.25">
      <c r="A1729" s="5"/>
      <c r="B1729" s="5"/>
      <c r="C1729" s="93"/>
      <c r="D1729" s="193"/>
      <c r="E1729" s="94"/>
      <c r="F1729" s="95"/>
      <c r="G1729" s="96" t="str">
        <f t="shared" si="676"/>
        <v>Error</v>
      </c>
      <c r="H1729" s="97">
        <v>14400</v>
      </c>
      <c r="I1729" s="98" t="e">
        <f t="shared" si="677"/>
        <v>#VALUE!</v>
      </c>
      <c r="J1729" s="88" t="e">
        <f t="shared" si="672"/>
        <v>#VALUE!</v>
      </c>
      <c r="K1729" s="98">
        <f t="shared" si="678"/>
        <v>0</v>
      </c>
      <c r="L1729" s="98">
        <f t="shared" si="679"/>
        <v>0</v>
      </c>
      <c r="M1729" s="98" t="e">
        <f t="shared" si="680"/>
        <v>#VALUE!</v>
      </c>
      <c r="N1729" s="98" t="e">
        <f t="shared" si="681"/>
        <v>#VALUE!</v>
      </c>
      <c r="O1729" s="97"/>
      <c r="P1729" s="98" t="e">
        <f t="shared" si="673"/>
        <v>#VALUE!</v>
      </c>
      <c r="Q1729" s="99" t="e">
        <f t="shared" si="682"/>
        <v>#VALUE!</v>
      </c>
      <c r="R1729" s="100"/>
      <c r="S1729" s="5"/>
      <c r="T1729" s="28">
        <f t="shared" si="683"/>
        <v>0</v>
      </c>
      <c r="U1729" s="101">
        <v>66140</v>
      </c>
      <c r="V1729" s="102">
        <f t="shared" ref="V1729:V1760" si="686">+U1729*T1729</f>
        <v>0</v>
      </c>
      <c r="W1729" s="101"/>
      <c r="X1729" s="101"/>
      <c r="Y1729" s="102">
        <f t="shared" si="684"/>
        <v>0</v>
      </c>
      <c r="Z1729" s="102">
        <f t="shared" si="685"/>
        <v>0</v>
      </c>
      <c r="AA1729" s="102" t="e">
        <f t="shared" ref="AA1729:AA1760" si="687">+Z1729+Q1729</f>
        <v>#VALUE!</v>
      </c>
    </row>
    <row r="1730" spans="1:27" ht="17.25">
      <c r="A1730" s="5"/>
      <c r="B1730" s="5"/>
      <c r="C1730" s="93"/>
      <c r="D1730" s="193"/>
      <c r="E1730" s="94"/>
      <c r="F1730" s="95"/>
      <c r="G1730" s="96" t="str">
        <f t="shared" si="676"/>
        <v>Error</v>
      </c>
      <c r="H1730" s="97">
        <v>14400</v>
      </c>
      <c r="I1730" s="98" t="e">
        <f t="shared" si="677"/>
        <v>#VALUE!</v>
      </c>
      <c r="J1730" s="88" t="e">
        <f t="shared" si="672"/>
        <v>#VALUE!</v>
      </c>
      <c r="K1730" s="98">
        <f t="shared" si="678"/>
        <v>0</v>
      </c>
      <c r="L1730" s="98">
        <f t="shared" si="679"/>
        <v>0</v>
      </c>
      <c r="M1730" s="98" t="e">
        <f t="shared" si="680"/>
        <v>#VALUE!</v>
      </c>
      <c r="N1730" s="98" t="e">
        <f t="shared" si="681"/>
        <v>#VALUE!</v>
      </c>
      <c r="O1730" s="97"/>
      <c r="P1730" s="98" t="e">
        <f t="shared" si="673"/>
        <v>#VALUE!</v>
      </c>
      <c r="Q1730" s="99" t="e">
        <f t="shared" si="682"/>
        <v>#VALUE!</v>
      </c>
      <c r="R1730" s="100"/>
      <c r="S1730" s="5"/>
      <c r="T1730" s="28">
        <f t="shared" si="683"/>
        <v>0</v>
      </c>
      <c r="U1730" s="101">
        <v>66140</v>
      </c>
      <c r="V1730" s="102">
        <f t="shared" si="686"/>
        <v>0</v>
      </c>
      <c r="W1730" s="101"/>
      <c r="X1730" s="101"/>
      <c r="Y1730" s="102">
        <f t="shared" si="684"/>
        <v>0</v>
      </c>
      <c r="Z1730" s="102">
        <f t="shared" si="685"/>
        <v>0</v>
      </c>
      <c r="AA1730" s="102" t="e">
        <f t="shared" si="687"/>
        <v>#VALUE!</v>
      </c>
    </row>
    <row r="1731" spans="1:27" ht="17.25">
      <c r="A1731" s="5"/>
      <c r="B1731" s="5"/>
      <c r="C1731" s="93"/>
      <c r="D1731" s="193"/>
      <c r="E1731" s="94"/>
      <c r="F1731" s="95"/>
      <c r="G1731" s="96" t="str">
        <f t="shared" si="676"/>
        <v>Error</v>
      </c>
      <c r="H1731" s="97">
        <v>14400</v>
      </c>
      <c r="I1731" s="98" t="e">
        <f t="shared" si="677"/>
        <v>#VALUE!</v>
      </c>
      <c r="J1731" s="88" t="e">
        <f t="shared" si="672"/>
        <v>#VALUE!</v>
      </c>
      <c r="K1731" s="98">
        <f t="shared" si="678"/>
        <v>0</v>
      </c>
      <c r="L1731" s="98">
        <f t="shared" si="679"/>
        <v>0</v>
      </c>
      <c r="M1731" s="98" t="e">
        <f t="shared" si="680"/>
        <v>#VALUE!</v>
      </c>
      <c r="N1731" s="98" t="e">
        <f t="shared" si="681"/>
        <v>#VALUE!</v>
      </c>
      <c r="O1731" s="97"/>
      <c r="P1731" s="98" t="e">
        <f t="shared" si="673"/>
        <v>#VALUE!</v>
      </c>
      <c r="Q1731" s="99" t="e">
        <f t="shared" si="682"/>
        <v>#VALUE!</v>
      </c>
      <c r="R1731" s="100"/>
      <c r="S1731" s="5"/>
      <c r="T1731" s="28">
        <f t="shared" si="683"/>
        <v>0</v>
      </c>
      <c r="U1731" s="101">
        <v>66140</v>
      </c>
      <c r="V1731" s="102">
        <f t="shared" si="686"/>
        <v>0</v>
      </c>
      <c r="W1731" s="101"/>
      <c r="X1731" s="101"/>
      <c r="Y1731" s="102">
        <f t="shared" si="684"/>
        <v>0</v>
      </c>
      <c r="Z1731" s="102">
        <f t="shared" si="685"/>
        <v>0</v>
      </c>
      <c r="AA1731" s="102" t="e">
        <f t="shared" si="687"/>
        <v>#VALUE!</v>
      </c>
    </row>
    <row r="1732" spans="1:27" ht="17.25">
      <c r="A1732" s="5"/>
      <c r="B1732" s="5"/>
      <c r="C1732" s="93"/>
      <c r="D1732" s="193"/>
      <c r="E1732" s="94"/>
      <c r="F1732" s="95"/>
      <c r="G1732" s="96" t="str">
        <f t="shared" si="676"/>
        <v>Error</v>
      </c>
      <c r="H1732" s="97">
        <v>14400</v>
      </c>
      <c r="I1732" s="98" t="e">
        <f t="shared" si="677"/>
        <v>#VALUE!</v>
      </c>
      <c r="J1732" s="88" t="e">
        <f t="shared" si="672"/>
        <v>#VALUE!</v>
      </c>
      <c r="K1732" s="98">
        <f t="shared" si="678"/>
        <v>0</v>
      </c>
      <c r="L1732" s="98">
        <f t="shared" si="679"/>
        <v>0</v>
      </c>
      <c r="M1732" s="98" t="e">
        <f t="shared" si="680"/>
        <v>#VALUE!</v>
      </c>
      <c r="N1732" s="98" t="e">
        <f t="shared" si="681"/>
        <v>#VALUE!</v>
      </c>
      <c r="O1732" s="97"/>
      <c r="P1732" s="98" t="e">
        <f t="shared" si="673"/>
        <v>#VALUE!</v>
      </c>
      <c r="Q1732" s="99" t="e">
        <f t="shared" si="682"/>
        <v>#VALUE!</v>
      </c>
      <c r="R1732" s="100"/>
      <c r="S1732" s="5"/>
      <c r="T1732" s="28">
        <f t="shared" si="683"/>
        <v>0</v>
      </c>
      <c r="U1732" s="101">
        <v>66140</v>
      </c>
      <c r="V1732" s="102">
        <f t="shared" si="686"/>
        <v>0</v>
      </c>
      <c r="W1732" s="101"/>
      <c r="X1732" s="101"/>
      <c r="Y1732" s="102">
        <f t="shared" si="684"/>
        <v>0</v>
      </c>
      <c r="Z1732" s="102">
        <f t="shared" si="685"/>
        <v>0</v>
      </c>
      <c r="AA1732" s="102" t="e">
        <f t="shared" si="687"/>
        <v>#VALUE!</v>
      </c>
    </row>
    <row r="1733" spans="1:27" ht="17.25">
      <c r="A1733" s="5"/>
      <c r="B1733" s="5"/>
      <c r="C1733" s="93"/>
      <c r="D1733" s="193"/>
      <c r="E1733" s="84"/>
      <c r="F1733" s="85"/>
      <c r="G1733" s="86" t="str">
        <f t="shared" si="676"/>
        <v>Error</v>
      </c>
      <c r="H1733" s="87">
        <v>14400</v>
      </c>
      <c r="I1733" s="88" t="e">
        <f t="shared" si="677"/>
        <v>#VALUE!</v>
      </c>
      <c r="J1733" s="88" t="e">
        <f t="shared" si="672"/>
        <v>#VALUE!</v>
      </c>
      <c r="K1733" s="88">
        <f t="shared" si="678"/>
        <v>0</v>
      </c>
      <c r="L1733" s="88">
        <f t="shared" si="679"/>
        <v>0</v>
      </c>
      <c r="M1733" s="88" t="e">
        <f t="shared" si="680"/>
        <v>#VALUE!</v>
      </c>
      <c r="N1733" s="88" t="e">
        <f t="shared" si="681"/>
        <v>#VALUE!</v>
      </c>
      <c r="O1733" s="87"/>
      <c r="P1733" s="88" t="e">
        <f t="shared" si="673"/>
        <v>#VALUE!</v>
      </c>
      <c r="Q1733" s="89" t="e">
        <f t="shared" si="682"/>
        <v>#VALUE!</v>
      </c>
      <c r="R1733" s="90"/>
      <c r="S1733" s="82"/>
      <c r="T1733" s="28">
        <f t="shared" si="683"/>
        <v>0</v>
      </c>
      <c r="U1733" s="91">
        <v>66140</v>
      </c>
      <c r="V1733" s="92">
        <f t="shared" si="686"/>
        <v>0</v>
      </c>
      <c r="W1733" s="91"/>
      <c r="X1733" s="91"/>
      <c r="Y1733" s="92">
        <f t="shared" si="684"/>
        <v>0</v>
      </c>
      <c r="Z1733" s="92">
        <f t="shared" si="685"/>
        <v>0</v>
      </c>
      <c r="AA1733" s="92" t="e">
        <f t="shared" si="687"/>
        <v>#VALUE!</v>
      </c>
    </row>
    <row r="1734" spans="1:27" ht="17.25">
      <c r="A1734" s="5"/>
      <c r="B1734" s="5"/>
      <c r="C1734" s="93"/>
      <c r="D1734" s="193"/>
      <c r="E1734" s="94"/>
      <c r="F1734" s="95"/>
      <c r="G1734" s="96" t="str">
        <f t="shared" si="676"/>
        <v>Error</v>
      </c>
      <c r="H1734" s="97">
        <v>14400</v>
      </c>
      <c r="I1734" s="98" t="e">
        <f t="shared" si="677"/>
        <v>#VALUE!</v>
      </c>
      <c r="J1734" s="88" t="e">
        <f t="shared" si="672"/>
        <v>#VALUE!</v>
      </c>
      <c r="K1734" s="98">
        <f t="shared" si="678"/>
        <v>0</v>
      </c>
      <c r="L1734" s="98">
        <f t="shared" si="679"/>
        <v>0</v>
      </c>
      <c r="M1734" s="98" t="e">
        <f t="shared" si="680"/>
        <v>#VALUE!</v>
      </c>
      <c r="N1734" s="98" t="e">
        <f t="shared" si="681"/>
        <v>#VALUE!</v>
      </c>
      <c r="O1734" s="97"/>
      <c r="P1734" s="98" t="e">
        <f t="shared" si="673"/>
        <v>#VALUE!</v>
      </c>
      <c r="Q1734" s="99" t="e">
        <f t="shared" si="682"/>
        <v>#VALUE!</v>
      </c>
      <c r="R1734" s="100"/>
      <c r="S1734" s="5"/>
      <c r="T1734" s="28">
        <f t="shared" si="683"/>
        <v>0</v>
      </c>
      <c r="U1734" s="101">
        <v>66140</v>
      </c>
      <c r="V1734" s="102">
        <f t="shared" si="686"/>
        <v>0</v>
      </c>
      <c r="W1734" s="101"/>
      <c r="X1734" s="101"/>
      <c r="Y1734" s="102">
        <f t="shared" si="684"/>
        <v>0</v>
      </c>
      <c r="Z1734" s="102">
        <f t="shared" si="685"/>
        <v>0</v>
      </c>
      <c r="AA1734" s="102" t="e">
        <f t="shared" si="687"/>
        <v>#VALUE!</v>
      </c>
    </row>
    <row r="1735" spans="1:27" ht="17.25">
      <c r="A1735" s="5"/>
      <c r="B1735" s="5"/>
      <c r="C1735" s="93"/>
      <c r="D1735" s="193"/>
      <c r="E1735" s="94"/>
      <c r="F1735" s="95"/>
      <c r="G1735" s="96" t="str">
        <f t="shared" si="676"/>
        <v>Error</v>
      </c>
      <c r="H1735" s="97">
        <v>14400</v>
      </c>
      <c r="I1735" s="98" t="e">
        <f t="shared" si="677"/>
        <v>#VALUE!</v>
      </c>
      <c r="J1735" s="88" t="e">
        <f t="shared" si="672"/>
        <v>#VALUE!</v>
      </c>
      <c r="K1735" s="98">
        <f t="shared" si="678"/>
        <v>0</v>
      </c>
      <c r="L1735" s="98">
        <f t="shared" si="679"/>
        <v>0</v>
      </c>
      <c r="M1735" s="98" t="e">
        <f t="shared" si="680"/>
        <v>#VALUE!</v>
      </c>
      <c r="N1735" s="98" t="e">
        <f t="shared" si="681"/>
        <v>#VALUE!</v>
      </c>
      <c r="O1735" s="97"/>
      <c r="P1735" s="98" t="e">
        <f t="shared" si="673"/>
        <v>#VALUE!</v>
      </c>
      <c r="Q1735" s="99" t="e">
        <f t="shared" si="682"/>
        <v>#VALUE!</v>
      </c>
      <c r="R1735" s="100"/>
      <c r="S1735" s="5"/>
      <c r="T1735" s="28">
        <f t="shared" si="683"/>
        <v>0</v>
      </c>
      <c r="U1735" s="101">
        <v>66140</v>
      </c>
      <c r="V1735" s="102">
        <f t="shared" si="686"/>
        <v>0</v>
      </c>
      <c r="W1735" s="101"/>
      <c r="X1735" s="101"/>
      <c r="Y1735" s="102">
        <f t="shared" si="684"/>
        <v>0</v>
      </c>
      <c r="Z1735" s="102">
        <f t="shared" si="685"/>
        <v>0</v>
      </c>
      <c r="AA1735" s="102" t="e">
        <f t="shared" si="687"/>
        <v>#VALUE!</v>
      </c>
    </row>
    <row r="1736" spans="1:27" ht="17.25">
      <c r="A1736" s="5"/>
      <c r="B1736" s="5"/>
      <c r="C1736" s="93"/>
      <c r="D1736" s="193"/>
      <c r="E1736" s="94"/>
      <c r="F1736" s="95"/>
      <c r="G1736" s="96" t="str">
        <f t="shared" si="676"/>
        <v>Error</v>
      </c>
      <c r="H1736" s="97">
        <v>14400</v>
      </c>
      <c r="I1736" s="98" t="e">
        <f t="shared" si="677"/>
        <v>#VALUE!</v>
      </c>
      <c r="J1736" s="88" t="e">
        <f t="shared" si="672"/>
        <v>#VALUE!</v>
      </c>
      <c r="K1736" s="98">
        <f t="shared" si="678"/>
        <v>0</v>
      </c>
      <c r="L1736" s="98">
        <f t="shared" si="679"/>
        <v>0</v>
      </c>
      <c r="M1736" s="98" t="e">
        <f t="shared" si="680"/>
        <v>#VALUE!</v>
      </c>
      <c r="N1736" s="98" t="e">
        <f t="shared" si="681"/>
        <v>#VALUE!</v>
      </c>
      <c r="O1736" s="97"/>
      <c r="P1736" s="98" t="e">
        <f t="shared" si="673"/>
        <v>#VALUE!</v>
      </c>
      <c r="Q1736" s="99" t="e">
        <f t="shared" si="682"/>
        <v>#VALUE!</v>
      </c>
      <c r="R1736" s="100"/>
      <c r="S1736" s="5"/>
      <c r="T1736" s="28">
        <f t="shared" si="683"/>
        <v>0</v>
      </c>
      <c r="U1736" s="101">
        <v>66140</v>
      </c>
      <c r="V1736" s="102">
        <f t="shared" si="686"/>
        <v>0</v>
      </c>
      <c r="W1736" s="101"/>
      <c r="X1736" s="101"/>
      <c r="Y1736" s="102">
        <f t="shared" si="684"/>
        <v>0</v>
      </c>
      <c r="Z1736" s="102">
        <f t="shared" si="685"/>
        <v>0</v>
      </c>
      <c r="AA1736" s="102" t="e">
        <f t="shared" si="687"/>
        <v>#VALUE!</v>
      </c>
    </row>
    <row r="1737" spans="1:27" ht="17.25">
      <c r="A1737" s="5"/>
      <c r="B1737" s="5"/>
      <c r="C1737" s="93"/>
      <c r="D1737" s="193"/>
      <c r="E1737" s="94"/>
      <c r="F1737" s="95"/>
      <c r="G1737" s="96" t="str">
        <f t="shared" si="676"/>
        <v>Error</v>
      </c>
      <c r="H1737" s="97">
        <v>14400</v>
      </c>
      <c r="I1737" s="98" t="e">
        <f t="shared" si="677"/>
        <v>#VALUE!</v>
      </c>
      <c r="J1737" s="88" t="e">
        <f t="shared" si="672"/>
        <v>#VALUE!</v>
      </c>
      <c r="K1737" s="98">
        <f t="shared" si="678"/>
        <v>0</v>
      </c>
      <c r="L1737" s="98">
        <f t="shared" si="679"/>
        <v>0</v>
      </c>
      <c r="M1737" s="98" t="e">
        <f t="shared" si="680"/>
        <v>#VALUE!</v>
      </c>
      <c r="N1737" s="98" t="e">
        <f t="shared" si="681"/>
        <v>#VALUE!</v>
      </c>
      <c r="O1737" s="97"/>
      <c r="P1737" s="98" t="e">
        <f t="shared" si="673"/>
        <v>#VALUE!</v>
      </c>
      <c r="Q1737" s="99" t="e">
        <f t="shared" si="682"/>
        <v>#VALUE!</v>
      </c>
      <c r="R1737" s="100"/>
      <c r="S1737" s="5"/>
      <c r="T1737" s="28">
        <f t="shared" si="683"/>
        <v>0</v>
      </c>
      <c r="U1737" s="101">
        <v>66140</v>
      </c>
      <c r="V1737" s="102">
        <f t="shared" si="686"/>
        <v>0</v>
      </c>
      <c r="W1737" s="101"/>
      <c r="X1737" s="101"/>
      <c r="Y1737" s="102">
        <f t="shared" si="684"/>
        <v>0</v>
      </c>
      <c r="Z1737" s="102">
        <f t="shared" si="685"/>
        <v>0</v>
      </c>
      <c r="AA1737" s="102" t="e">
        <f t="shared" si="687"/>
        <v>#VALUE!</v>
      </c>
    </row>
    <row r="1738" spans="1:27" ht="17.25">
      <c r="A1738" s="5"/>
      <c r="B1738" s="5"/>
      <c r="C1738" s="93"/>
      <c r="D1738" s="193"/>
      <c r="E1738" s="94"/>
      <c r="F1738" s="95"/>
      <c r="G1738" s="96" t="str">
        <f t="shared" si="676"/>
        <v>Error</v>
      </c>
      <c r="H1738" s="97">
        <v>14400</v>
      </c>
      <c r="I1738" s="98" t="e">
        <f t="shared" si="677"/>
        <v>#VALUE!</v>
      </c>
      <c r="J1738" s="88" t="e">
        <f t="shared" si="672"/>
        <v>#VALUE!</v>
      </c>
      <c r="K1738" s="98">
        <f t="shared" si="678"/>
        <v>0</v>
      </c>
      <c r="L1738" s="98">
        <f t="shared" si="679"/>
        <v>0</v>
      </c>
      <c r="M1738" s="98" t="e">
        <f t="shared" si="680"/>
        <v>#VALUE!</v>
      </c>
      <c r="N1738" s="98" t="e">
        <f t="shared" si="681"/>
        <v>#VALUE!</v>
      </c>
      <c r="O1738" s="97"/>
      <c r="P1738" s="98" t="e">
        <f t="shared" si="673"/>
        <v>#VALUE!</v>
      </c>
      <c r="Q1738" s="99" t="e">
        <f t="shared" si="682"/>
        <v>#VALUE!</v>
      </c>
      <c r="R1738" s="100"/>
      <c r="S1738" s="5"/>
      <c r="T1738" s="28">
        <f t="shared" si="683"/>
        <v>0</v>
      </c>
      <c r="U1738" s="101">
        <v>66140</v>
      </c>
      <c r="V1738" s="102">
        <f t="shared" si="686"/>
        <v>0</v>
      </c>
      <c r="W1738" s="101"/>
      <c r="X1738" s="101"/>
      <c r="Y1738" s="102">
        <f t="shared" si="684"/>
        <v>0</v>
      </c>
      <c r="Z1738" s="102">
        <f t="shared" si="685"/>
        <v>0</v>
      </c>
      <c r="AA1738" s="102" t="e">
        <f t="shared" si="687"/>
        <v>#VALUE!</v>
      </c>
    </row>
    <row r="1739" spans="1:27" ht="17.25">
      <c r="A1739" s="5"/>
      <c r="B1739" s="5"/>
      <c r="C1739" s="93"/>
      <c r="D1739" s="193"/>
      <c r="E1739" s="84"/>
      <c r="F1739" s="85"/>
      <c r="G1739" s="86" t="str">
        <f t="shared" si="676"/>
        <v>Error</v>
      </c>
      <c r="H1739" s="87">
        <v>14400</v>
      </c>
      <c r="I1739" s="88" t="e">
        <f t="shared" si="677"/>
        <v>#VALUE!</v>
      </c>
      <c r="J1739" s="88" t="e">
        <f t="shared" si="672"/>
        <v>#VALUE!</v>
      </c>
      <c r="K1739" s="88">
        <f t="shared" si="678"/>
        <v>0</v>
      </c>
      <c r="L1739" s="88">
        <f t="shared" si="679"/>
        <v>0</v>
      </c>
      <c r="M1739" s="88" t="e">
        <f t="shared" si="680"/>
        <v>#VALUE!</v>
      </c>
      <c r="N1739" s="88" t="e">
        <f t="shared" si="681"/>
        <v>#VALUE!</v>
      </c>
      <c r="O1739" s="87"/>
      <c r="P1739" s="88" t="e">
        <f t="shared" si="673"/>
        <v>#VALUE!</v>
      </c>
      <c r="Q1739" s="89" t="e">
        <f t="shared" si="682"/>
        <v>#VALUE!</v>
      </c>
      <c r="R1739" s="90"/>
      <c r="S1739" s="82"/>
      <c r="T1739" s="28">
        <f t="shared" si="683"/>
        <v>0</v>
      </c>
      <c r="U1739" s="91">
        <v>66140</v>
      </c>
      <c r="V1739" s="92">
        <f t="shared" si="686"/>
        <v>0</v>
      </c>
      <c r="W1739" s="91"/>
      <c r="X1739" s="91"/>
      <c r="Y1739" s="92">
        <f t="shared" si="684"/>
        <v>0</v>
      </c>
      <c r="Z1739" s="92">
        <f t="shared" si="685"/>
        <v>0</v>
      </c>
      <c r="AA1739" s="92" t="e">
        <f t="shared" si="687"/>
        <v>#VALUE!</v>
      </c>
    </row>
    <row r="1740" spans="1:27" ht="17.25">
      <c r="A1740" s="5"/>
      <c r="B1740" s="5"/>
      <c r="C1740" s="93"/>
      <c r="D1740" s="193"/>
      <c r="E1740" s="94"/>
      <c r="F1740" s="95"/>
      <c r="G1740" s="96" t="str">
        <f t="shared" si="676"/>
        <v>Error</v>
      </c>
      <c r="H1740" s="97">
        <v>14400</v>
      </c>
      <c r="I1740" s="98" t="e">
        <f t="shared" si="677"/>
        <v>#VALUE!</v>
      </c>
      <c r="J1740" s="88" t="e">
        <f t="shared" si="672"/>
        <v>#VALUE!</v>
      </c>
      <c r="K1740" s="98">
        <f t="shared" si="678"/>
        <v>0</v>
      </c>
      <c r="L1740" s="98">
        <f t="shared" si="679"/>
        <v>0</v>
      </c>
      <c r="M1740" s="98" t="e">
        <f t="shared" si="680"/>
        <v>#VALUE!</v>
      </c>
      <c r="N1740" s="98" t="e">
        <f t="shared" si="681"/>
        <v>#VALUE!</v>
      </c>
      <c r="O1740" s="97"/>
      <c r="P1740" s="98" t="e">
        <f t="shared" si="673"/>
        <v>#VALUE!</v>
      </c>
      <c r="Q1740" s="99" t="e">
        <f t="shared" si="682"/>
        <v>#VALUE!</v>
      </c>
      <c r="R1740" s="100"/>
      <c r="S1740" s="5"/>
      <c r="T1740" s="28">
        <f t="shared" si="683"/>
        <v>0</v>
      </c>
      <c r="U1740" s="101">
        <v>66140</v>
      </c>
      <c r="V1740" s="102">
        <f t="shared" si="686"/>
        <v>0</v>
      </c>
      <c r="W1740" s="101"/>
      <c r="X1740" s="101"/>
      <c r="Y1740" s="102">
        <f t="shared" si="684"/>
        <v>0</v>
      </c>
      <c r="Z1740" s="102">
        <f t="shared" si="685"/>
        <v>0</v>
      </c>
      <c r="AA1740" s="102" t="e">
        <f t="shared" si="687"/>
        <v>#VALUE!</v>
      </c>
    </row>
    <row r="1741" spans="1:27" ht="17.25">
      <c r="A1741" s="5"/>
      <c r="B1741" s="5"/>
      <c r="C1741" s="93"/>
      <c r="D1741" s="193"/>
      <c r="E1741" s="94"/>
      <c r="F1741" s="95"/>
      <c r="G1741" s="96" t="str">
        <f t="shared" si="676"/>
        <v>Error</v>
      </c>
      <c r="H1741" s="97">
        <v>14400</v>
      </c>
      <c r="I1741" s="98" t="e">
        <f t="shared" si="677"/>
        <v>#VALUE!</v>
      </c>
      <c r="J1741" s="88" t="e">
        <f t="shared" si="672"/>
        <v>#VALUE!</v>
      </c>
      <c r="K1741" s="98">
        <f t="shared" si="678"/>
        <v>0</v>
      </c>
      <c r="L1741" s="98">
        <f t="shared" si="679"/>
        <v>0</v>
      </c>
      <c r="M1741" s="98" t="e">
        <f t="shared" si="680"/>
        <v>#VALUE!</v>
      </c>
      <c r="N1741" s="98" t="e">
        <f t="shared" si="681"/>
        <v>#VALUE!</v>
      </c>
      <c r="O1741" s="97"/>
      <c r="P1741" s="98" t="e">
        <f t="shared" si="673"/>
        <v>#VALUE!</v>
      </c>
      <c r="Q1741" s="99" t="e">
        <f t="shared" si="682"/>
        <v>#VALUE!</v>
      </c>
      <c r="R1741" s="100"/>
      <c r="S1741" s="5"/>
      <c r="T1741" s="28">
        <f t="shared" si="683"/>
        <v>0</v>
      </c>
      <c r="U1741" s="101">
        <v>66140</v>
      </c>
      <c r="V1741" s="102">
        <f t="shared" si="686"/>
        <v>0</v>
      </c>
      <c r="W1741" s="101"/>
      <c r="X1741" s="101"/>
      <c r="Y1741" s="102">
        <f t="shared" si="684"/>
        <v>0</v>
      </c>
      <c r="Z1741" s="102">
        <f t="shared" si="685"/>
        <v>0</v>
      </c>
      <c r="AA1741" s="102" t="e">
        <f t="shared" si="687"/>
        <v>#VALUE!</v>
      </c>
    </row>
    <row r="1742" spans="1:27" ht="17.25">
      <c r="A1742" s="5"/>
      <c r="B1742" s="5"/>
      <c r="C1742" s="93"/>
      <c r="D1742" s="193"/>
      <c r="E1742" s="94"/>
      <c r="F1742" s="95"/>
      <c r="G1742" s="96" t="str">
        <f t="shared" si="676"/>
        <v>Error</v>
      </c>
      <c r="H1742" s="97">
        <v>14400</v>
      </c>
      <c r="I1742" s="98" t="e">
        <f t="shared" si="677"/>
        <v>#VALUE!</v>
      </c>
      <c r="J1742" s="88" t="e">
        <f t="shared" si="672"/>
        <v>#VALUE!</v>
      </c>
      <c r="K1742" s="98">
        <f t="shared" si="678"/>
        <v>0</v>
      </c>
      <c r="L1742" s="98">
        <f t="shared" si="679"/>
        <v>0</v>
      </c>
      <c r="M1742" s="98" t="e">
        <f t="shared" si="680"/>
        <v>#VALUE!</v>
      </c>
      <c r="N1742" s="98" t="e">
        <f t="shared" si="681"/>
        <v>#VALUE!</v>
      </c>
      <c r="O1742" s="97"/>
      <c r="P1742" s="98" t="e">
        <f t="shared" si="673"/>
        <v>#VALUE!</v>
      </c>
      <c r="Q1742" s="99" t="e">
        <f t="shared" si="682"/>
        <v>#VALUE!</v>
      </c>
      <c r="R1742" s="100"/>
      <c r="S1742" s="5"/>
      <c r="T1742" s="28">
        <f t="shared" si="683"/>
        <v>0</v>
      </c>
      <c r="U1742" s="101">
        <v>66140</v>
      </c>
      <c r="V1742" s="102">
        <f t="shared" si="686"/>
        <v>0</v>
      </c>
      <c r="W1742" s="101"/>
      <c r="X1742" s="101"/>
      <c r="Y1742" s="102">
        <f t="shared" si="684"/>
        <v>0</v>
      </c>
      <c r="Z1742" s="102">
        <f t="shared" si="685"/>
        <v>0</v>
      </c>
      <c r="AA1742" s="102" t="e">
        <f t="shared" si="687"/>
        <v>#VALUE!</v>
      </c>
    </row>
    <row r="1743" spans="1:27" ht="17.25">
      <c r="A1743" s="5"/>
      <c r="B1743" s="5"/>
      <c r="C1743" s="93"/>
      <c r="D1743" s="193"/>
      <c r="E1743" s="94"/>
      <c r="F1743" s="95"/>
      <c r="G1743" s="96" t="str">
        <f t="shared" si="676"/>
        <v>Error</v>
      </c>
      <c r="H1743" s="97">
        <v>14400</v>
      </c>
      <c r="I1743" s="98" t="e">
        <f t="shared" si="677"/>
        <v>#VALUE!</v>
      </c>
      <c r="J1743" s="88" t="e">
        <f t="shared" si="672"/>
        <v>#VALUE!</v>
      </c>
      <c r="K1743" s="98">
        <f t="shared" si="678"/>
        <v>0</v>
      </c>
      <c r="L1743" s="98">
        <f t="shared" si="679"/>
        <v>0</v>
      </c>
      <c r="M1743" s="98" t="e">
        <f t="shared" si="680"/>
        <v>#VALUE!</v>
      </c>
      <c r="N1743" s="98" t="e">
        <f t="shared" si="681"/>
        <v>#VALUE!</v>
      </c>
      <c r="O1743" s="97"/>
      <c r="P1743" s="98" t="e">
        <f t="shared" si="673"/>
        <v>#VALUE!</v>
      </c>
      <c r="Q1743" s="99" t="e">
        <f t="shared" si="682"/>
        <v>#VALUE!</v>
      </c>
      <c r="R1743" s="100"/>
      <c r="S1743" s="5"/>
      <c r="T1743" s="28">
        <f t="shared" si="683"/>
        <v>0</v>
      </c>
      <c r="U1743" s="101">
        <v>66140</v>
      </c>
      <c r="V1743" s="102">
        <f t="shared" si="686"/>
        <v>0</v>
      </c>
      <c r="W1743" s="101"/>
      <c r="X1743" s="101"/>
      <c r="Y1743" s="102">
        <f t="shared" si="684"/>
        <v>0</v>
      </c>
      <c r="Z1743" s="102">
        <f t="shared" si="685"/>
        <v>0</v>
      </c>
      <c r="AA1743" s="102" t="e">
        <f t="shared" si="687"/>
        <v>#VALUE!</v>
      </c>
    </row>
    <row r="1744" spans="1:27" ht="17.25">
      <c r="A1744" s="5"/>
      <c r="B1744" s="5"/>
      <c r="C1744" s="93"/>
      <c r="D1744" s="193"/>
      <c r="E1744" s="94"/>
      <c r="F1744" s="95"/>
      <c r="G1744" s="96" t="str">
        <f t="shared" si="676"/>
        <v>Error</v>
      </c>
      <c r="H1744" s="97">
        <v>14400</v>
      </c>
      <c r="I1744" s="98" t="e">
        <f t="shared" si="677"/>
        <v>#VALUE!</v>
      </c>
      <c r="J1744" s="88" t="e">
        <f t="shared" si="672"/>
        <v>#VALUE!</v>
      </c>
      <c r="K1744" s="98">
        <f t="shared" si="678"/>
        <v>0</v>
      </c>
      <c r="L1744" s="98">
        <f t="shared" si="679"/>
        <v>0</v>
      </c>
      <c r="M1744" s="98" t="e">
        <f t="shared" si="680"/>
        <v>#VALUE!</v>
      </c>
      <c r="N1744" s="98" t="e">
        <f t="shared" si="681"/>
        <v>#VALUE!</v>
      </c>
      <c r="O1744" s="97"/>
      <c r="P1744" s="98" t="e">
        <f t="shared" si="673"/>
        <v>#VALUE!</v>
      </c>
      <c r="Q1744" s="99" t="e">
        <f t="shared" si="682"/>
        <v>#VALUE!</v>
      </c>
      <c r="R1744" s="100"/>
      <c r="S1744" s="5"/>
      <c r="T1744" s="28">
        <f t="shared" si="683"/>
        <v>0</v>
      </c>
      <c r="U1744" s="101">
        <v>66140</v>
      </c>
      <c r="V1744" s="102">
        <f t="shared" si="686"/>
        <v>0</v>
      </c>
      <c r="W1744" s="101"/>
      <c r="X1744" s="101"/>
      <c r="Y1744" s="102">
        <f t="shared" si="684"/>
        <v>0</v>
      </c>
      <c r="Z1744" s="102">
        <f t="shared" si="685"/>
        <v>0</v>
      </c>
      <c r="AA1744" s="102" t="e">
        <f t="shared" si="687"/>
        <v>#VALUE!</v>
      </c>
    </row>
    <row r="1745" spans="1:27" ht="17.25">
      <c r="A1745" s="5"/>
      <c r="B1745" s="5"/>
      <c r="C1745" s="93"/>
      <c r="D1745" s="193"/>
      <c r="E1745" s="84"/>
      <c r="F1745" s="85"/>
      <c r="G1745" s="86" t="str">
        <f t="shared" si="676"/>
        <v>Error</v>
      </c>
      <c r="H1745" s="87">
        <v>14400</v>
      </c>
      <c r="I1745" s="88" t="e">
        <f t="shared" si="677"/>
        <v>#VALUE!</v>
      </c>
      <c r="J1745" s="88" t="e">
        <f t="shared" si="672"/>
        <v>#VALUE!</v>
      </c>
      <c r="K1745" s="88">
        <f t="shared" si="678"/>
        <v>0</v>
      </c>
      <c r="L1745" s="88">
        <f t="shared" si="679"/>
        <v>0</v>
      </c>
      <c r="M1745" s="88" t="e">
        <f t="shared" si="680"/>
        <v>#VALUE!</v>
      </c>
      <c r="N1745" s="88" t="e">
        <f t="shared" si="681"/>
        <v>#VALUE!</v>
      </c>
      <c r="O1745" s="87"/>
      <c r="P1745" s="88" t="e">
        <f t="shared" si="673"/>
        <v>#VALUE!</v>
      </c>
      <c r="Q1745" s="89" t="e">
        <f t="shared" si="682"/>
        <v>#VALUE!</v>
      </c>
      <c r="R1745" s="90"/>
      <c r="S1745" s="82"/>
      <c r="T1745" s="28">
        <f t="shared" si="683"/>
        <v>0</v>
      </c>
      <c r="U1745" s="91">
        <v>66140</v>
      </c>
      <c r="V1745" s="92">
        <f t="shared" si="686"/>
        <v>0</v>
      </c>
      <c r="W1745" s="91"/>
      <c r="X1745" s="91"/>
      <c r="Y1745" s="92">
        <f t="shared" si="684"/>
        <v>0</v>
      </c>
      <c r="Z1745" s="92">
        <f t="shared" si="685"/>
        <v>0</v>
      </c>
      <c r="AA1745" s="92" t="e">
        <f t="shared" si="687"/>
        <v>#VALUE!</v>
      </c>
    </row>
    <row r="1746" spans="1:27" ht="17.25">
      <c r="A1746" s="5"/>
      <c r="B1746" s="5"/>
      <c r="C1746" s="93"/>
      <c r="D1746" s="193"/>
      <c r="E1746" s="94"/>
      <c r="F1746" s="95"/>
      <c r="G1746" s="96" t="str">
        <f t="shared" si="676"/>
        <v>Error</v>
      </c>
      <c r="H1746" s="97">
        <v>14400</v>
      </c>
      <c r="I1746" s="98" t="e">
        <f t="shared" si="677"/>
        <v>#VALUE!</v>
      </c>
      <c r="J1746" s="88" t="e">
        <f t="shared" si="672"/>
        <v>#VALUE!</v>
      </c>
      <c r="K1746" s="98">
        <f t="shared" si="678"/>
        <v>0</v>
      </c>
      <c r="L1746" s="98">
        <f t="shared" si="679"/>
        <v>0</v>
      </c>
      <c r="M1746" s="98" t="e">
        <f t="shared" si="680"/>
        <v>#VALUE!</v>
      </c>
      <c r="N1746" s="98" t="e">
        <f t="shared" si="681"/>
        <v>#VALUE!</v>
      </c>
      <c r="O1746" s="97"/>
      <c r="P1746" s="98" t="e">
        <f t="shared" si="673"/>
        <v>#VALUE!</v>
      </c>
      <c r="Q1746" s="99" t="e">
        <f t="shared" si="682"/>
        <v>#VALUE!</v>
      </c>
      <c r="R1746" s="100"/>
      <c r="S1746" s="5"/>
      <c r="T1746" s="28">
        <f t="shared" si="683"/>
        <v>0</v>
      </c>
      <c r="U1746" s="101">
        <v>66140</v>
      </c>
      <c r="V1746" s="102">
        <f t="shared" si="686"/>
        <v>0</v>
      </c>
      <c r="W1746" s="101"/>
      <c r="X1746" s="101"/>
      <c r="Y1746" s="102">
        <f t="shared" si="684"/>
        <v>0</v>
      </c>
      <c r="Z1746" s="102">
        <f t="shared" si="685"/>
        <v>0</v>
      </c>
      <c r="AA1746" s="102" t="e">
        <f t="shared" si="687"/>
        <v>#VALUE!</v>
      </c>
    </row>
    <row r="1747" spans="1:27" ht="17.25">
      <c r="A1747" s="5"/>
      <c r="B1747" s="5"/>
      <c r="C1747" s="93"/>
      <c r="D1747" s="193"/>
      <c r="E1747" s="94"/>
      <c r="F1747" s="95"/>
      <c r="G1747" s="96" t="str">
        <f t="shared" si="676"/>
        <v>Error</v>
      </c>
      <c r="H1747" s="97">
        <v>14400</v>
      </c>
      <c r="I1747" s="98" t="e">
        <f t="shared" si="677"/>
        <v>#VALUE!</v>
      </c>
      <c r="J1747" s="88" t="e">
        <f t="shared" si="672"/>
        <v>#VALUE!</v>
      </c>
      <c r="K1747" s="98">
        <f t="shared" si="678"/>
        <v>0</v>
      </c>
      <c r="L1747" s="98">
        <f t="shared" si="679"/>
        <v>0</v>
      </c>
      <c r="M1747" s="98" t="e">
        <f t="shared" si="680"/>
        <v>#VALUE!</v>
      </c>
      <c r="N1747" s="98" t="e">
        <f t="shared" si="681"/>
        <v>#VALUE!</v>
      </c>
      <c r="O1747" s="97"/>
      <c r="P1747" s="98" t="e">
        <f t="shared" si="673"/>
        <v>#VALUE!</v>
      </c>
      <c r="Q1747" s="99" t="e">
        <f t="shared" si="682"/>
        <v>#VALUE!</v>
      </c>
      <c r="R1747" s="100"/>
      <c r="S1747" s="5"/>
      <c r="T1747" s="28">
        <f t="shared" si="683"/>
        <v>0</v>
      </c>
      <c r="U1747" s="101">
        <v>66140</v>
      </c>
      <c r="V1747" s="102">
        <f t="shared" si="686"/>
        <v>0</v>
      </c>
      <c r="W1747" s="101"/>
      <c r="X1747" s="101"/>
      <c r="Y1747" s="102">
        <f t="shared" si="684"/>
        <v>0</v>
      </c>
      <c r="Z1747" s="102">
        <f t="shared" si="685"/>
        <v>0</v>
      </c>
      <c r="AA1747" s="102" t="e">
        <f t="shared" si="687"/>
        <v>#VALUE!</v>
      </c>
    </row>
    <row r="1748" spans="1:27" ht="17.25">
      <c r="A1748" s="5"/>
      <c r="B1748" s="5"/>
      <c r="C1748" s="93"/>
      <c r="D1748" s="193"/>
      <c r="E1748" s="94"/>
      <c r="F1748" s="95"/>
      <c r="G1748" s="96" t="str">
        <f t="shared" si="676"/>
        <v>Error</v>
      </c>
      <c r="H1748" s="97">
        <v>14400</v>
      </c>
      <c r="I1748" s="98" t="e">
        <f t="shared" si="677"/>
        <v>#VALUE!</v>
      </c>
      <c r="J1748" s="88" t="e">
        <f t="shared" si="672"/>
        <v>#VALUE!</v>
      </c>
      <c r="K1748" s="98">
        <f t="shared" si="678"/>
        <v>0</v>
      </c>
      <c r="L1748" s="98">
        <f t="shared" si="679"/>
        <v>0</v>
      </c>
      <c r="M1748" s="98" t="e">
        <f t="shared" si="680"/>
        <v>#VALUE!</v>
      </c>
      <c r="N1748" s="98" t="e">
        <f t="shared" si="681"/>
        <v>#VALUE!</v>
      </c>
      <c r="O1748" s="97"/>
      <c r="P1748" s="98" t="e">
        <f t="shared" si="673"/>
        <v>#VALUE!</v>
      </c>
      <c r="Q1748" s="99" t="e">
        <f t="shared" si="682"/>
        <v>#VALUE!</v>
      </c>
      <c r="R1748" s="100"/>
      <c r="S1748" s="5"/>
      <c r="T1748" s="28">
        <f t="shared" si="683"/>
        <v>0</v>
      </c>
      <c r="U1748" s="101">
        <v>66140</v>
      </c>
      <c r="V1748" s="102">
        <f t="shared" si="686"/>
        <v>0</v>
      </c>
      <c r="W1748" s="101"/>
      <c r="X1748" s="101"/>
      <c r="Y1748" s="102">
        <f t="shared" si="684"/>
        <v>0</v>
      </c>
      <c r="Z1748" s="102">
        <f t="shared" si="685"/>
        <v>0</v>
      </c>
      <c r="AA1748" s="102" t="e">
        <f t="shared" si="687"/>
        <v>#VALUE!</v>
      </c>
    </row>
    <row r="1749" spans="1:27" ht="17.25">
      <c r="A1749" s="5"/>
      <c r="B1749" s="5"/>
      <c r="C1749" s="93"/>
      <c r="D1749" s="193"/>
      <c r="E1749" s="94"/>
      <c r="F1749" s="95"/>
      <c r="G1749" s="96" t="str">
        <f t="shared" si="676"/>
        <v>Error</v>
      </c>
      <c r="H1749" s="97">
        <v>14400</v>
      </c>
      <c r="I1749" s="98" t="e">
        <f t="shared" si="677"/>
        <v>#VALUE!</v>
      </c>
      <c r="J1749" s="88" t="e">
        <f t="shared" si="672"/>
        <v>#VALUE!</v>
      </c>
      <c r="K1749" s="98">
        <f t="shared" si="678"/>
        <v>0</v>
      </c>
      <c r="L1749" s="98">
        <f t="shared" si="679"/>
        <v>0</v>
      </c>
      <c r="M1749" s="98" t="e">
        <f t="shared" si="680"/>
        <v>#VALUE!</v>
      </c>
      <c r="N1749" s="98" t="e">
        <f t="shared" si="681"/>
        <v>#VALUE!</v>
      </c>
      <c r="O1749" s="97"/>
      <c r="P1749" s="98" t="e">
        <f t="shared" si="673"/>
        <v>#VALUE!</v>
      </c>
      <c r="Q1749" s="99" t="e">
        <f t="shared" si="682"/>
        <v>#VALUE!</v>
      </c>
      <c r="R1749" s="100"/>
      <c r="S1749" s="5"/>
      <c r="T1749" s="28">
        <f t="shared" si="683"/>
        <v>0</v>
      </c>
      <c r="U1749" s="101">
        <v>66140</v>
      </c>
      <c r="V1749" s="102">
        <f t="shared" si="686"/>
        <v>0</v>
      </c>
      <c r="W1749" s="101"/>
      <c r="X1749" s="101"/>
      <c r="Y1749" s="102">
        <f t="shared" si="684"/>
        <v>0</v>
      </c>
      <c r="Z1749" s="102">
        <f t="shared" si="685"/>
        <v>0</v>
      </c>
      <c r="AA1749" s="102" t="e">
        <f t="shared" si="687"/>
        <v>#VALUE!</v>
      </c>
    </row>
    <row r="1750" spans="1:27" ht="17.25">
      <c r="A1750" s="5"/>
      <c r="B1750" s="5"/>
      <c r="C1750" s="93"/>
      <c r="D1750" s="193"/>
      <c r="E1750" s="94"/>
      <c r="F1750" s="95"/>
      <c r="G1750" s="96" t="str">
        <f t="shared" si="676"/>
        <v>Error</v>
      </c>
      <c r="H1750" s="97">
        <v>14400</v>
      </c>
      <c r="I1750" s="98" t="e">
        <f t="shared" si="677"/>
        <v>#VALUE!</v>
      </c>
      <c r="J1750" s="88" t="e">
        <f t="shared" si="672"/>
        <v>#VALUE!</v>
      </c>
      <c r="K1750" s="98">
        <f t="shared" si="678"/>
        <v>0</v>
      </c>
      <c r="L1750" s="98">
        <f t="shared" si="679"/>
        <v>0</v>
      </c>
      <c r="M1750" s="98" t="e">
        <f t="shared" si="680"/>
        <v>#VALUE!</v>
      </c>
      <c r="N1750" s="98" t="e">
        <f t="shared" si="681"/>
        <v>#VALUE!</v>
      </c>
      <c r="O1750" s="97"/>
      <c r="P1750" s="98" t="e">
        <f t="shared" si="673"/>
        <v>#VALUE!</v>
      </c>
      <c r="Q1750" s="99" t="e">
        <f t="shared" si="682"/>
        <v>#VALUE!</v>
      </c>
      <c r="R1750" s="100"/>
      <c r="S1750" s="5"/>
      <c r="T1750" s="28">
        <f t="shared" si="683"/>
        <v>0</v>
      </c>
      <c r="U1750" s="101">
        <v>66140</v>
      </c>
      <c r="V1750" s="102">
        <f t="shared" si="686"/>
        <v>0</v>
      </c>
      <c r="W1750" s="101"/>
      <c r="X1750" s="101"/>
      <c r="Y1750" s="102">
        <f t="shared" si="684"/>
        <v>0</v>
      </c>
      <c r="Z1750" s="102">
        <f t="shared" si="685"/>
        <v>0</v>
      </c>
      <c r="AA1750" s="102" t="e">
        <f t="shared" si="687"/>
        <v>#VALUE!</v>
      </c>
    </row>
    <row r="1751" spans="1:27" ht="17.25">
      <c r="A1751" s="5"/>
      <c r="B1751" s="5"/>
      <c r="C1751" s="93"/>
      <c r="D1751" s="193"/>
      <c r="E1751" s="84"/>
      <c r="F1751" s="85"/>
      <c r="G1751" s="86" t="str">
        <f t="shared" si="676"/>
        <v>Error</v>
      </c>
      <c r="H1751" s="87">
        <v>14400</v>
      </c>
      <c r="I1751" s="88" t="e">
        <f t="shared" si="677"/>
        <v>#VALUE!</v>
      </c>
      <c r="J1751" s="88" t="e">
        <f t="shared" si="672"/>
        <v>#VALUE!</v>
      </c>
      <c r="K1751" s="88">
        <f t="shared" si="678"/>
        <v>0</v>
      </c>
      <c r="L1751" s="88">
        <f t="shared" si="679"/>
        <v>0</v>
      </c>
      <c r="M1751" s="88" t="e">
        <f t="shared" si="680"/>
        <v>#VALUE!</v>
      </c>
      <c r="N1751" s="88" t="e">
        <f t="shared" si="681"/>
        <v>#VALUE!</v>
      </c>
      <c r="O1751" s="87"/>
      <c r="P1751" s="88" t="e">
        <f t="shared" si="673"/>
        <v>#VALUE!</v>
      </c>
      <c r="Q1751" s="89" t="e">
        <f t="shared" si="682"/>
        <v>#VALUE!</v>
      </c>
      <c r="R1751" s="90"/>
      <c r="S1751" s="82"/>
      <c r="T1751" s="28">
        <f t="shared" si="683"/>
        <v>0</v>
      </c>
      <c r="U1751" s="91">
        <v>66140</v>
      </c>
      <c r="V1751" s="92">
        <f t="shared" si="686"/>
        <v>0</v>
      </c>
      <c r="W1751" s="91"/>
      <c r="X1751" s="91"/>
      <c r="Y1751" s="92">
        <f t="shared" si="684"/>
        <v>0</v>
      </c>
      <c r="Z1751" s="92">
        <f t="shared" si="685"/>
        <v>0</v>
      </c>
      <c r="AA1751" s="92" t="e">
        <f t="shared" si="687"/>
        <v>#VALUE!</v>
      </c>
    </row>
    <row r="1752" spans="1:27" ht="17.25">
      <c r="A1752" s="5"/>
      <c r="B1752" s="5"/>
      <c r="C1752" s="93"/>
      <c r="D1752" s="193"/>
      <c r="E1752" s="84"/>
      <c r="F1752" s="85"/>
      <c r="G1752" s="86" t="str">
        <f>IF($C1752="ստորաբաժանման պետ",IF(F1752=0,2.28,IF(F1752=1,2.35,IF(F1752=2,2.43,IF(F1752=3,2.5,IF(OR(F1752=4,F1752=5),2.58,IF(OR(F1752=6,F1752=7),2.66,IF(OR(F1752=8,F1752=9),2.75,IF(OR(F1752=10,F1752=11,F1752=12),2.83,IF(OR(F1752=13,F1752=14,F1752=15),2.92,IF(OR(F1752=16,F1752=17,F1752=18),3.01,3.11)))))))))),IF($C1752="ավագ կարգադրիչ",IF(F1752=0,1.96,IF(F1752=1,2.02,IF(F1752=2,2.08,IF(F1752=3,2.15,IF(OR(F1752=4,F1752=5),2.21,IF(OR(F1752=6,F1752=7),2.28,IF(OR(F1752=8,F1752=9),2.35,IF(OR(F1752=10,F1752=11,F1752=12),2.42,IF(OR(F1752=13,F1752=14,F1752=15),2.5,IF(OR(F1752=16,F1752=17,F1752=18),2.58,2.66)))))))))),IF($C1752="կարգադրիչ",IF(F1752=0,1.45,IF(F1752=1,1.49,IF(F1752=2,1.54,IF(F1752=3,1.59,IF(OR(F1752=4,F1752=5),1.9,IF(OR(F1752=6,F1752=7),1.96,IF(OR(F1752=8,F1752=9),1.73,IF(OR(F1752=10,F1752=11,F1752=12),1.79,IF(OR(F1752=13,F1752=14,F1752=15),1.84,IF(OR(F1752=16,F1752=17,F1752=18),1.9,1.95)))))))))), "Error")))</f>
        <v>Error</v>
      </c>
      <c r="H1752" s="87">
        <v>14400</v>
      </c>
      <c r="I1752" s="88" t="e">
        <f>G1752*H1752</f>
        <v>#VALUE!</v>
      </c>
      <c r="J1752" s="88" t="e">
        <f t="shared" si="672"/>
        <v>#VALUE!</v>
      </c>
      <c r="K1752" s="88">
        <f>IF($D1752="գեներալ-մայոր",2.91,IF($D1752="գնդապետ",2.38,IF($D1752="փոխգնդապետ",2.25,IF($D1752="մայոր",1.85,IF($D1752="կապիտան",1.72,IF($D1752="ավագ լեյտենանտ",1.59,IF($D1752="լեյտենանտ",1.46,IF($D1752="ավագ ենթասպա",1.06,IF($D1752="ենթասպա",0.93,IF($D1752="ավագ",0.79,IF($D1752="ավագ սերժանտ",0.66,IF($D1752="սերժանտ",0.53,IF($D1752="կրտսեր սերժանտ",0.4,0)))))))))))))</f>
        <v>0</v>
      </c>
      <c r="L1752" s="88">
        <f>K1752*H1752</f>
        <v>0</v>
      </c>
      <c r="M1752" s="88" t="e">
        <f>L1752+J1752</f>
        <v>#VALUE!</v>
      </c>
      <c r="N1752" s="88" t="e">
        <f>IF(F1752&lt;2,M1752*0%,IF(F1752&lt;5,M1752*5%,IF(F1752&lt;10,M1752*10%,IF(F1752&lt;15,M1752*15%,IF(F1752&lt;20,M1752*20%,IF(F1752&lt;25,M1752*25%,IF(F1752&gt;=25,M1752*30%)))))))</f>
        <v>#VALUE!</v>
      </c>
      <c r="O1752" s="87"/>
      <c r="P1752" s="88" t="e">
        <f t="shared" si="673"/>
        <v>#VALUE!</v>
      </c>
      <c r="Q1752" s="89" t="e">
        <f>P1752*6.565</f>
        <v>#VALUE!</v>
      </c>
      <c r="R1752" s="90"/>
      <c r="S1752" s="82"/>
      <c r="T1752" s="28">
        <f t="shared" si="683"/>
        <v>0</v>
      </c>
      <c r="U1752" s="91">
        <v>66140</v>
      </c>
      <c r="V1752" s="92">
        <f t="shared" si="686"/>
        <v>0</v>
      </c>
      <c r="W1752" s="91"/>
      <c r="X1752" s="91"/>
      <c r="Y1752" s="92">
        <f>+V1752+W1752+X1752</f>
        <v>0</v>
      </c>
      <c r="Z1752" s="92">
        <f>+Y1752*6.565</f>
        <v>0</v>
      </c>
      <c r="AA1752" s="92" t="e">
        <f t="shared" si="687"/>
        <v>#VALUE!</v>
      </c>
    </row>
    <row r="1753" spans="1:27" ht="17.25">
      <c r="A1753" s="5"/>
      <c r="B1753" s="5"/>
      <c r="C1753" s="93"/>
      <c r="D1753" s="193"/>
      <c r="E1753" s="94"/>
      <c r="F1753" s="95"/>
      <c r="G1753" s="96" t="str">
        <f t="shared" si="676"/>
        <v>Error</v>
      </c>
      <c r="H1753" s="97">
        <v>14400</v>
      </c>
      <c r="I1753" s="98" t="e">
        <f t="shared" ref="I1753:I1768" si="688">G1753*H1753</f>
        <v>#VALUE!</v>
      </c>
      <c r="J1753" s="88" t="e">
        <f t="shared" si="672"/>
        <v>#VALUE!</v>
      </c>
      <c r="K1753" s="98">
        <f t="shared" si="678"/>
        <v>0</v>
      </c>
      <c r="L1753" s="98">
        <f t="shared" ref="L1753:L1768" si="689">K1753*H1753</f>
        <v>0</v>
      </c>
      <c r="M1753" s="98" t="e">
        <f t="shared" ref="M1753:M1768" si="690">L1753+J1753</f>
        <v>#VALUE!</v>
      </c>
      <c r="N1753" s="98" t="e">
        <f t="shared" ref="N1753:N1768" si="691">IF(F1753&lt;2,M1753*0%,IF(F1753&lt;5,M1753*5%,IF(F1753&lt;10,M1753*10%,IF(F1753&lt;15,M1753*15%,IF(F1753&lt;20,M1753*20%,IF(F1753&lt;25,M1753*25%,IF(F1753&gt;=25,M1753*30%)))))))</f>
        <v>#VALUE!</v>
      </c>
      <c r="O1753" s="97"/>
      <c r="P1753" s="98" t="e">
        <f t="shared" si="673"/>
        <v>#VALUE!</v>
      </c>
      <c r="Q1753" s="99" t="e">
        <f t="shared" si="682"/>
        <v>#VALUE!</v>
      </c>
      <c r="R1753" s="100"/>
      <c r="S1753" s="5"/>
      <c r="T1753" s="28">
        <f t="shared" si="683"/>
        <v>0</v>
      </c>
      <c r="U1753" s="101">
        <v>66140</v>
      </c>
      <c r="V1753" s="102">
        <f t="shared" si="686"/>
        <v>0</v>
      </c>
      <c r="W1753" s="101"/>
      <c r="X1753" s="101"/>
      <c r="Y1753" s="102">
        <f t="shared" ref="Y1753:Y1768" si="692">+V1753+W1753+X1753</f>
        <v>0</v>
      </c>
      <c r="Z1753" s="102">
        <f t="shared" si="685"/>
        <v>0</v>
      </c>
      <c r="AA1753" s="102" t="e">
        <f t="shared" si="687"/>
        <v>#VALUE!</v>
      </c>
    </row>
    <row r="1754" spans="1:27" ht="17.25">
      <c r="A1754" s="5"/>
      <c r="B1754" s="5"/>
      <c r="C1754" s="93"/>
      <c r="D1754" s="193"/>
      <c r="E1754" s="94"/>
      <c r="F1754" s="95"/>
      <c r="G1754" s="96" t="str">
        <f t="shared" si="676"/>
        <v>Error</v>
      </c>
      <c r="H1754" s="97">
        <v>14400</v>
      </c>
      <c r="I1754" s="98" t="e">
        <f t="shared" si="688"/>
        <v>#VALUE!</v>
      </c>
      <c r="J1754" s="88" t="e">
        <f t="shared" si="672"/>
        <v>#VALUE!</v>
      </c>
      <c r="K1754" s="98">
        <f t="shared" si="678"/>
        <v>0</v>
      </c>
      <c r="L1754" s="98">
        <f t="shared" si="689"/>
        <v>0</v>
      </c>
      <c r="M1754" s="98" t="e">
        <f t="shared" si="690"/>
        <v>#VALUE!</v>
      </c>
      <c r="N1754" s="98" t="e">
        <f t="shared" si="691"/>
        <v>#VALUE!</v>
      </c>
      <c r="O1754" s="97"/>
      <c r="P1754" s="98" t="e">
        <f t="shared" si="673"/>
        <v>#VALUE!</v>
      </c>
      <c r="Q1754" s="99" t="e">
        <f t="shared" si="682"/>
        <v>#VALUE!</v>
      </c>
      <c r="R1754" s="100"/>
      <c r="S1754" s="5"/>
      <c r="T1754" s="28">
        <f t="shared" si="683"/>
        <v>0</v>
      </c>
      <c r="U1754" s="101">
        <v>66140</v>
      </c>
      <c r="V1754" s="102">
        <f t="shared" si="686"/>
        <v>0</v>
      </c>
      <c r="W1754" s="101"/>
      <c r="X1754" s="101"/>
      <c r="Y1754" s="102">
        <f t="shared" si="692"/>
        <v>0</v>
      </c>
      <c r="Z1754" s="102">
        <f t="shared" si="685"/>
        <v>0</v>
      </c>
      <c r="AA1754" s="102" t="e">
        <f t="shared" si="687"/>
        <v>#VALUE!</v>
      </c>
    </row>
    <row r="1755" spans="1:27" ht="17.25">
      <c r="A1755" s="5"/>
      <c r="B1755" s="5"/>
      <c r="C1755" s="93"/>
      <c r="D1755" s="193"/>
      <c r="E1755" s="94"/>
      <c r="F1755" s="95"/>
      <c r="G1755" s="96" t="str">
        <f t="shared" si="676"/>
        <v>Error</v>
      </c>
      <c r="H1755" s="97">
        <v>14400</v>
      </c>
      <c r="I1755" s="98" t="e">
        <f t="shared" si="688"/>
        <v>#VALUE!</v>
      </c>
      <c r="J1755" s="88" t="e">
        <f t="shared" si="672"/>
        <v>#VALUE!</v>
      </c>
      <c r="K1755" s="98">
        <f t="shared" si="678"/>
        <v>0</v>
      </c>
      <c r="L1755" s="98">
        <f t="shared" si="689"/>
        <v>0</v>
      </c>
      <c r="M1755" s="98" t="e">
        <f t="shared" si="690"/>
        <v>#VALUE!</v>
      </c>
      <c r="N1755" s="98" t="e">
        <f t="shared" si="691"/>
        <v>#VALUE!</v>
      </c>
      <c r="O1755" s="97"/>
      <c r="P1755" s="98" t="e">
        <f t="shared" si="673"/>
        <v>#VALUE!</v>
      </c>
      <c r="Q1755" s="99" t="e">
        <f t="shared" si="682"/>
        <v>#VALUE!</v>
      </c>
      <c r="R1755" s="100"/>
      <c r="S1755" s="5"/>
      <c r="T1755" s="28">
        <f t="shared" si="683"/>
        <v>0</v>
      </c>
      <c r="U1755" s="101">
        <v>66140</v>
      </c>
      <c r="V1755" s="102">
        <f t="shared" si="686"/>
        <v>0</v>
      </c>
      <c r="W1755" s="101"/>
      <c r="X1755" s="101"/>
      <c r="Y1755" s="102">
        <f t="shared" si="692"/>
        <v>0</v>
      </c>
      <c r="Z1755" s="102">
        <f t="shared" si="685"/>
        <v>0</v>
      </c>
      <c r="AA1755" s="102" t="e">
        <f t="shared" si="687"/>
        <v>#VALUE!</v>
      </c>
    </row>
    <row r="1756" spans="1:27" ht="17.25">
      <c r="A1756" s="5"/>
      <c r="B1756" s="5"/>
      <c r="C1756" s="93"/>
      <c r="D1756" s="193"/>
      <c r="E1756" s="94"/>
      <c r="F1756" s="95"/>
      <c r="G1756" s="96" t="str">
        <f t="shared" si="676"/>
        <v>Error</v>
      </c>
      <c r="H1756" s="97">
        <v>14400</v>
      </c>
      <c r="I1756" s="98" t="e">
        <f t="shared" si="688"/>
        <v>#VALUE!</v>
      </c>
      <c r="J1756" s="88" t="e">
        <f t="shared" si="672"/>
        <v>#VALUE!</v>
      </c>
      <c r="K1756" s="98">
        <f t="shared" si="678"/>
        <v>0</v>
      </c>
      <c r="L1756" s="98">
        <f t="shared" si="689"/>
        <v>0</v>
      </c>
      <c r="M1756" s="98" t="e">
        <f t="shared" si="690"/>
        <v>#VALUE!</v>
      </c>
      <c r="N1756" s="98" t="e">
        <f t="shared" si="691"/>
        <v>#VALUE!</v>
      </c>
      <c r="O1756" s="97"/>
      <c r="P1756" s="98" t="e">
        <f t="shared" si="673"/>
        <v>#VALUE!</v>
      </c>
      <c r="Q1756" s="99" t="e">
        <f t="shared" si="682"/>
        <v>#VALUE!</v>
      </c>
      <c r="R1756" s="100"/>
      <c r="S1756" s="5"/>
      <c r="T1756" s="28">
        <f t="shared" si="683"/>
        <v>0</v>
      </c>
      <c r="U1756" s="101">
        <v>66140</v>
      </c>
      <c r="V1756" s="102">
        <f t="shared" si="686"/>
        <v>0</v>
      </c>
      <c r="W1756" s="101"/>
      <c r="X1756" s="101"/>
      <c r="Y1756" s="102">
        <f t="shared" si="692"/>
        <v>0</v>
      </c>
      <c r="Z1756" s="102">
        <f t="shared" si="685"/>
        <v>0</v>
      </c>
      <c r="AA1756" s="102" t="e">
        <f t="shared" si="687"/>
        <v>#VALUE!</v>
      </c>
    </row>
    <row r="1757" spans="1:27" ht="17.25">
      <c r="A1757" s="5"/>
      <c r="B1757" s="5"/>
      <c r="C1757" s="93"/>
      <c r="D1757" s="193"/>
      <c r="E1757" s="94"/>
      <c r="F1757" s="95"/>
      <c r="G1757" s="96" t="str">
        <f t="shared" si="676"/>
        <v>Error</v>
      </c>
      <c r="H1757" s="97">
        <v>14400</v>
      </c>
      <c r="I1757" s="98" t="e">
        <f t="shared" si="688"/>
        <v>#VALUE!</v>
      </c>
      <c r="J1757" s="88" t="e">
        <f t="shared" si="672"/>
        <v>#VALUE!</v>
      </c>
      <c r="K1757" s="98">
        <f t="shared" si="678"/>
        <v>0</v>
      </c>
      <c r="L1757" s="98">
        <f t="shared" si="689"/>
        <v>0</v>
      </c>
      <c r="M1757" s="98" t="e">
        <f t="shared" si="690"/>
        <v>#VALUE!</v>
      </c>
      <c r="N1757" s="98" t="e">
        <f t="shared" si="691"/>
        <v>#VALUE!</v>
      </c>
      <c r="O1757" s="97"/>
      <c r="P1757" s="98" t="e">
        <f t="shared" si="673"/>
        <v>#VALUE!</v>
      </c>
      <c r="Q1757" s="99" t="e">
        <f t="shared" si="682"/>
        <v>#VALUE!</v>
      </c>
      <c r="R1757" s="100"/>
      <c r="S1757" s="5"/>
      <c r="T1757" s="28">
        <f t="shared" si="683"/>
        <v>0</v>
      </c>
      <c r="U1757" s="101">
        <v>66140</v>
      </c>
      <c r="V1757" s="102">
        <f t="shared" si="686"/>
        <v>0</v>
      </c>
      <c r="W1757" s="101"/>
      <c r="X1757" s="101"/>
      <c r="Y1757" s="102">
        <f t="shared" si="692"/>
        <v>0</v>
      </c>
      <c r="Z1757" s="102">
        <f t="shared" si="685"/>
        <v>0</v>
      </c>
      <c r="AA1757" s="102" t="e">
        <f t="shared" si="687"/>
        <v>#VALUE!</v>
      </c>
    </row>
    <row r="1758" spans="1:27" ht="17.25">
      <c r="A1758" s="5"/>
      <c r="B1758" s="5"/>
      <c r="C1758" s="93"/>
      <c r="D1758" s="193"/>
      <c r="E1758" s="84"/>
      <c r="F1758" s="85"/>
      <c r="G1758" s="86" t="str">
        <f t="shared" si="676"/>
        <v>Error</v>
      </c>
      <c r="H1758" s="87">
        <v>14400</v>
      </c>
      <c r="I1758" s="88" t="e">
        <f t="shared" si="688"/>
        <v>#VALUE!</v>
      </c>
      <c r="J1758" s="88" t="e">
        <f t="shared" si="672"/>
        <v>#VALUE!</v>
      </c>
      <c r="K1758" s="88">
        <f t="shared" si="678"/>
        <v>0</v>
      </c>
      <c r="L1758" s="88">
        <f t="shared" si="689"/>
        <v>0</v>
      </c>
      <c r="M1758" s="88" t="e">
        <f t="shared" si="690"/>
        <v>#VALUE!</v>
      </c>
      <c r="N1758" s="88" t="e">
        <f t="shared" si="691"/>
        <v>#VALUE!</v>
      </c>
      <c r="O1758" s="87"/>
      <c r="P1758" s="88" t="e">
        <f t="shared" si="673"/>
        <v>#VALUE!</v>
      </c>
      <c r="Q1758" s="89" t="e">
        <f t="shared" si="682"/>
        <v>#VALUE!</v>
      </c>
      <c r="R1758" s="90"/>
      <c r="S1758" s="82"/>
      <c r="T1758" s="28">
        <f t="shared" si="683"/>
        <v>0</v>
      </c>
      <c r="U1758" s="91">
        <v>66140</v>
      </c>
      <c r="V1758" s="92">
        <f t="shared" si="686"/>
        <v>0</v>
      </c>
      <c r="W1758" s="91"/>
      <c r="X1758" s="91"/>
      <c r="Y1758" s="92">
        <f t="shared" si="692"/>
        <v>0</v>
      </c>
      <c r="Z1758" s="92">
        <f t="shared" si="685"/>
        <v>0</v>
      </c>
      <c r="AA1758" s="92" t="e">
        <f t="shared" si="687"/>
        <v>#VALUE!</v>
      </c>
    </row>
    <row r="1759" spans="1:27" ht="17.25">
      <c r="A1759" s="5"/>
      <c r="B1759" s="5"/>
      <c r="C1759" s="93"/>
      <c r="D1759" s="193"/>
      <c r="E1759" s="94"/>
      <c r="F1759" s="95"/>
      <c r="G1759" s="96" t="str">
        <f t="shared" si="676"/>
        <v>Error</v>
      </c>
      <c r="H1759" s="97">
        <v>14400</v>
      </c>
      <c r="I1759" s="98" t="e">
        <f t="shared" si="688"/>
        <v>#VALUE!</v>
      </c>
      <c r="J1759" s="88" t="e">
        <f t="shared" si="672"/>
        <v>#VALUE!</v>
      </c>
      <c r="K1759" s="98">
        <f t="shared" si="678"/>
        <v>0</v>
      </c>
      <c r="L1759" s="98">
        <f t="shared" si="689"/>
        <v>0</v>
      </c>
      <c r="M1759" s="98" t="e">
        <f t="shared" si="690"/>
        <v>#VALUE!</v>
      </c>
      <c r="N1759" s="98" t="e">
        <f t="shared" si="691"/>
        <v>#VALUE!</v>
      </c>
      <c r="O1759" s="97"/>
      <c r="P1759" s="98" t="e">
        <f t="shared" si="673"/>
        <v>#VALUE!</v>
      </c>
      <c r="Q1759" s="99" t="e">
        <f t="shared" si="682"/>
        <v>#VALUE!</v>
      </c>
      <c r="R1759" s="100"/>
      <c r="S1759" s="5"/>
      <c r="T1759" s="28">
        <f t="shared" si="683"/>
        <v>0</v>
      </c>
      <c r="U1759" s="101">
        <v>66140</v>
      </c>
      <c r="V1759" s="102">
        <f t="shared" si="686"/>
        <v>0</v>
      </c>
      <c r="W1759" s="101"/>
      <c r="X1759" s="101"/>
      <c r="Y1759" s="102">
        <f t="shared" si="692"/>
        <v>0</v>
      </c>
      <c r="Z1759" s="102">
        <f t="shared" si="685"/>
        <v>0</v>
      </c>
      <c r="AA1759" s="102" t="e">
        <f t="shared" si="687"/>
        <v>#VALUE!</v>
      </c>
    </row>
    <row r="1760" spans="1:27" ht="17.25">
      <c r="A1760" s="5"/>
      <c r="B1760" s="5"/>
      <c r="C1760" s="93"/>
      <c r="D1760" s="193"/>
      <c r="E1760" s="94"/>
      <c r="F1760" s="95"/>
      <c r="G1760" s="96" t="str">
        <f t="shared" si="676"/>
        <v>Error</v>
      </c>
      <c r="H1760" s="97">
        <v>14400</v>
      </c>
      <c r="I1760" s="98" t="e">
        <f t="shared" si="688"/>
        <v>#VALUE!</v>
      </c>
      <c r="J1760" s="88" t="e">
        <f t="shared" si="672"/>
        <v>#VALUE!</v>
      </c>
      <c r="K1760" s="98">
        <f t="shared" si="678"/>
        <v>0</v>
      </c>
      <c r="L1760" s="98">
        <f t="shared" si="689"/>
        <v>0</v>
      </c>
      <c r="M1760" s="98" t="e">
        <f t="shared" si="690"/>
        <v>#VALUE!</v>
      </c>
      <c r="N1760" s="98" t="e">
        <f t="shared" si="691"/>
        <v>#VALUE!</v>
      </c>
      <c r="O1760" s="97"/>
      <c r="P1760" s="98" t="e">
        <f t="shared" si="673"/>
        <v>#VALUE!</v>
      </c>
      <c r="Q1760" s="99" t="e">
        <f t="shared" si="682"/>
        <v>#VALUE!</v>
      </c>
      <c r="R1760" s="100"/>
      <c r="S1760" s="5"/>
      <c r="T1760" s="28">
        <f t="shared" si="683"/>
        <v>0</v>
      </c>
      <c r="U1760" s="101">
        <v>66140</v>
      </c>
      <c r="V1760" s="102">
        <f t="shared" si="686"/>
        <v>0</v>
      </c>
      <c r="W1760" s="101"/>
      <c r="X1760" s="101"/>
      <c r="Y1760" s="102">
        <f t="shared" si="692"/>
        <v>0</v>
      </c>
      <c r="Z1760" s="102">
        <f t="shared" si="685"/>
        <v>0</v>
      </c>
      <c r="AA1760" s="102" t="e">
        <f t="shared" si="687"/>
        <v>#VALUE!</v>
      </c>
    </row>
    <row r="1761" spans="1:29" ht="17.25">
      <c r="A1761" s="5"/>
      <c r="B1761" s="5"/>
      <c r="C1761" s="93"/>
      <c r="D1761" s="193"/>
      <c r="E1761" s="94"/>
      <c r="F1761" s="95"/>
      <c r="G1761" s="96" t="str">
        <f t="shared" si="676"/>
        <v>Error</v>
      </c>
      <c r="H1761" s="97">
        <v>14400</v>
      </c>
      <c r="I1761" s="98" t="e">
        <f t="shared" si="688"/>
        <v>#VALUE!</v>
      </c>
      <c r="J1761" s="88" t="e">
        <f t="shared" ref="J1761:J1768" si="693">IF(I1761&lt;=59525,59525,I1761)</f>
        <v>#VALUE!</v>
      </c>
      <c r="K1761" s="98">
        <f t="shared" si="678"/>
        <v>0</v>
      </c>
      <c r="L1761" s="98">
        <f t="shared" si="689"/>
        <v>0</v>
      </c>
      <c r="M1761" s="98" t="e">
        <f t="shared" si="690"/>
        <v>#VALUE!</v>
      </c>
      <c r="N1761" s="98" t="e">
        <f t="shared" si="691"/>
        <v>#VALUE!</v>
      </c>
      <c r="O1761" s="97"/>
      <c r="P1761" s="98" t="e">
        <f t="shared" ref="P1761:P1768" si="694">M1761+N1761+O1761</f>
        <v>#VALUE!</v>
      </c>
      <c r="Q1761" s="99" t="e">
        <f t="shared" si="682"/>
        <v>#VALUE!</v>
      </c>
      <c r="R1761" s="100"/>
      <c r="S1761" s="5"/>
      <c r="T1761" s="28">
        <f t="shared" si="683"/>
        <v>0</v>
      </c>
      <c r="U1761" s="101">
        <v>66140</v>
      </c>
      <c r="V1761" s="102">
        <f t="shared" ref="V1761:V1768" si="695">+U1761*T1761</f>
        <v>0</v>
      </c>
      <c r="W1761" s="101"/>
      <c r="X1761" s="101"/>
      <c r="Y1761" s="102">
        <f t="shared" si="692"/>
        <v>0</v>
      </c>
      <c r="Z1761" s="102">
        <f t="shared" si="685"/>
        <v>0</v>
      </c>
      <c r="AA1761" s="102" t="e">
        <f t="shared" ref="AA1761:AA1768" si="696">+Z1761+Q1761</f>
        <v>#VALUE!</v>
      </c>
    </row>
    <row r="1762" spans="1:29" ht="17.25">
      <c r="A1762" s="5"/>
      <c r="B1762" s="5"/>
      <c r="C1762" s="93"/>
      <c r="D1762" s="193"/>
      <c r="E1762" s="94"/>
      <c r="F1762" s="95"/>
      <c r="G1762" s="96" t="str">
        <f t="shared" ref="G1762:G1768" si="697">IF($C1762="ստորաբաժանման պետ",IF(F1762=0,2.28,IF(F1762=1,2.35,IF(F1762=2,2.43,IF(F1762=3,2.5,IF(OR(F1762=4,F1762=5),2.58,IF(OR(F1762=6,F1762=7),2.66,IF(OR(F1762=8,F1762=9),2.75,IF(OR(F1762=10,F1762=11,F1762=12),2.83,IF(OR(F1762=13,F1762=14,F1762=15),2.92,IF(OR(F1762=16,F1762=17,F1762=18),3.01,3.11)))))))))),IF($C1762="ավագ կարգադրիչ",IF(F1762=0,1.96,IF(F1762=1,2.02,IF(F1762=2,2.08,IF(F1762=3,2.15,IF(OR(F1762=4,F1762=5),2.21,IF(OR(F1762=6,F1762=7),2.28,IF(OR(F1762=8,F1762=9),2.35,IF(OR(F1762=10,F1762=11,F1762=12),2.42,IF(OR(F1762=13,F1762=14,F1762=15),2.5,IF(OR(F1762=16,F1762=17,F1762=18),2.58,2.66)))))))))),IF($C1762="կարգադրիչ",IF(F1762=0,1.45,IF(F1762=1,1.49,IF(F1762=2,1.54,IF(F1762=3,1.59,IF(OR(F1762=4,F1762=5),1.9,IF(OR(F1762=6,F1762=7),1.96,IF(OR(F1762=8,F1762=9),1.73,IF(OR(F1762=10,F1762=11,F1762=12),1.79,IF(OR(F1762=13,F1762=14,F1762=15),1.84,IF(OR(F1762=16,F1762=17,F1762=18),1.9,1.95)))))))))), "Error")))</f>
        <v>Error</v>
      </c>
      <c r="H1762" s="97">
        <v>14400</v>
      </c>
      <c r="I1762" s="98" t="e">
        <f t="shared" si="688"/>
        <v>#VALUE!</v>
      </c>
      <c r="J1762" s="88" t="e">
        <f t="shared" si="693"/>
        <v>#VALUE!</v>
      </c>
      <c r="K1762" s="98">
        <f t="shared" ref="K1762:K1768" si="698">IF($D1762="գեներալ-մայոր",2.91,IF($D1762="գնդապետ",2.38,IF($D1762="փոխգնդապետ",2.25,IF($D1762="մայոր",1.85,IF($D1762="կապիտան",1.72,IF($D1762="ավագ լեյտենանտ",1.59,IF($D1762="լեյտենանտ",1.46,IF($D1762="ավագ ենթասպա",1.06,IF($D1762="ենթասպա",0.93,IF($D1762="ավագ",0.79,IF($D1762="ավագ սերժանտ",0.66,IF($D1762="սերժանտ",0.53,IF($D1762="կրտսեր սերժանտ",0.4,0)))))))))))))</f>
        <v>0</v>
      </c>
      <c r="L1762" s="98">
        <f t="shared" si="689"/>
        <v>0</v>
      </c>
      <c r="M1762" s="98" t="e">
        <f t="shared" si="690"/>
        <v>#VALUE!</v>
      </c>
      <c r="N1762" s="98" t="e">
        <f t="shared" si="691"/>
        <v>#VALUE!</v>
      </c>
      <c r="O1762" s="97"/>
      <c r="P1762" s="98" t="e">
        <f t="shared" si="694"/>
        <v>#VALUE!</v>
      </c>
      <c r="Q1762" s="99" t="e">
        <f t="shared" ref="Q1762:Q1768" si="699">P1762*6.565</f>
        <v>#VALUE!</v>
      </c>
      <c r="R1762" s="100"/>
      <c r="S1762" s="5"/>
      <c r="T1762" s="28">
        <f t="shared" ref="T1762:T1768" si="700">IF(E1762&lt;1,0,IF(D1762="Բ-1",IF(F1762=0,6.94,IF(F1762=1,7.17,IF(F1762=2,7.41,IF(F1762=3,7.66,IF(OR(F1762=5,F1762=4),7.92,IF(OR(F1762=6,F1762=7),8.18,IF(OR(F1762=8,F1762=9),8.46,IF(OR(F1762=10,F1762=11,F1762=12),8.74,IF(OR(F1762=13,F1762=14,F1762=15),9.03,IF(OR(F1762=16,F1762=17,F1762=18),9.33,9.65)))))))))),IF(D1762="Բ-2", IF(F1762=0,5.71,IF(F1762=1,5.89,IF(F1762=2,6.09,IF(F1762=3,6.29,IF(OR(F1762=5,F1762=4),6.5,IF(OR(F1762=6,F1762=7),6.72,IF(OR(F1762=8,F1762=9),6.94,IF(OR(F1762=10,F1762=11,F1762=12),7.17,IF(OR(F1762=13,F1762=14,F1762=15),7.41,IF(OR(F1762=16,F1762=17,F1762=18),7.65,7.91)))))))))), IF(D1762="Գ-1", IF(F1762=0,4.7,IF(F1762=1,4.86,IF(F1762=2,5.01,IF(F1762=3,5.18,IF(OR(F1762=5,F1762=4),5.35,IF(OR(F1762=6,F1762=7),5.52,IF(OR(F1762=8,F1762=9),5.71,IF(OR(F1762=10,F1762=11,F1762=12),5.89,IF(OR(F1762=13,F1762=14,F1762=15),6.09,IF(OR(F1762=16,F1762=17,F1762=18),6.29,6.49)))))))))), IF(D1762="Գ-2", IF(F1762=0,3.88,IF(F1762=1,4.01,IF(F1762=2,4.14,IF(F1762=3,4.27,IF(OR(F1762=5,F1762=4),4.41,IF(OR(F1762=6,F1762=7),4.55,IF(OR(F1762=8,F1762=9),4.7,IF(OR(F1762=10,F1762=11,F1762=12),4.85,IF(OR(F1762=13,F1762=14,F1762=15),5.01,IF(OR(F1762=16,F1762=17,F1762=18),5.17,5.34)))))))))), IF(D1762="Գ-3", IF(F1762=0,3.21,IF(F1762=1,3.31,IF(F1762=2,3.42,IF(F1762=3,3.53,IF(OR(F1762=5,F1762=4),3.64,IF(OR(F1762=6,F1762=7),3.76,IF(OR(F1762=8,F1762=9),3.88,IF(OR(F1762=10,F1762=11,F1762=12),4.01,IF(OR(F1762=13,F1762=14,F1762=15),4.13,IF(OR(F1762=16,F1762=17,F1762=18),4.27,4.4)))))))))), IF(D1762="Ա-1", IF(F1762=0,2.66,IF(F1762=1,2.75,IF(F1762=2,2.83,IF(F1762=3,2.92,IF(OR(F1762=5,F1762=4),3.02,IF(OR(F1762=6,F1762=7),3.11,IF(OR(F1762=8,F1762=9),3.21,IF(OR(F1762=10,F1762=11,F1762=12),3.31,IF(OR(F1762=13,F1762=14,F1762=15),3.42,IF(OR(F1762=16,F1762=17,F1762=18),3.53,3.64)))))))))), IF(D1762="Ա-2", IF(F1762=0,2.28,IF(F1762=1,2.35,IF(F1762=2,2.43,IF(F1762=3,2.5,IF(OR(F1762=5,F1762=4),2.58,IF(OR(F1762=6,F1762=7),2.66,IF(OR(F1762=8,F1762=9),2.75,IF(OR(F1762=10,F1762=11,F1762=12),2.83,IF(OR(F1762=13,F1762=14,F1762=15),2.92,IF(OR(F1762=16,F1762=17,F1762=18),3.01,3.11)))))))))),IF(D1762="Ա-3", IF(F1762=0,1.96,IF(F1762=1,2.02,IF(F1762=2,2.08,IF(F1762=3,2.15,IF(OR(F1762=5,F1762=4),2.21,IF(OR(F1762=6,F1762=7),2.28,IF(OR(F1762=8,F1762=9),2.35,IF(OR(F1762=10,F1762=11,F1762=12),2.42,IF(OR(F1762=13,F1762=14,F1762=15),2.5,IF(OR(F1762=16,F1762=17,F1762=18),2.58,2.66)))))))))), IF(D1762="Կ-1", IF(F1762=0,1.68,IF(F1762=1,1.73,IF(F1762=2,1.79,IF(F1762=3,1.84,IF(OR(F1762=5,F1762=4),1.9,IF(OR(F1762=6,F1762=7),1.96,IF(OR(F1762=8,F1762=9),2.02,IF(OR(F1762=10,F1762=11,F1762=12),2.08,IF(OR(F1762=13,F1762=14,F1762=15),2.14,IF(OR(F1762=16,F1762=17,F1762=18),2.21,2.28)))))))))), IF(D1762="Կ-2", IF(F1762=0,1.45,IF(F1762=1,1.49,IF(F1762=2,1.54,IF(F1762=3,1.59,IF(OR(F1762=5,F1762=4),1.63,IF(OR(F1762=6,F1762=7),1.68,IF(OR(F1762=8,F1762=9),1.73,IF(OR(F1762=10,F1762=11,F1762=12),1.79,IF(OR(F1762=13,F1762=14,F1762=15),1.84,IF(OR(F1762=16,F1762=17,F1762=18),1.9,1.95)))))))))),IF(D1762="Կ-3", IF(F1762=0,1.25,IF(F1762=1,1.29,IF(F1762=2,1.33,IF(F1762=3,1.37,IF(OR(F1762=5,F1762=4),1.41,IF(OR(F1762=6,F1762=7),1.45,IF(OR(F1762=8,F1762=9),1.49,IF(OR(F1762=10,F1762=11,F1762=12),1.54,IF(OR(F1762=13,F1762=14,F1762=15),1.58,IF(OR(F1762=16,F1762=17,F1762=18),1.63,1.68)))))))))), "Error"))))))))))))</f>
        <v>0</v>
      </c>
      <c r="U1762" s="101">
        <v>66140</v>
      </c>
      <c r="V1762" s="102">
        <f t="shared" si="695"/>
        <v>0</v>
      </c>
      <c r="W1762" s="101"/>
      <c r="X1762" s="101"/>
      <c r="Y1762" s="102">
        <f t="shared" si="692"/>
        <v>0</v>
      </c>
      <c r="Z1762" s="102">
        <f t="shared" ref="Z1762:Z1768" si="701">+Y1762*6.565</f>
        <v>0</v>
      </c>
      <c r="AA1762" s="102" t="e">
        <f t="shared" si="696"/>
        <v>#VALUE!</v>
      </c>
    </row>
    <row r="1763" spans="1:29" ht="17.25">
      <c r="A1763" s="5"/>
      <c r="B1763" s="5"/>
      <c r="C1763" s="93"/>
      <c r="D1763" s="193"/>
      <c r="E1763" s="94"/>
      <c r="F1763" s="95"/>
      <c r="G1763" s="96" t="str">
        <f t="shared" si="697"/>
        <v>Error</v>
      </c>
      <c r="H1763" s="97">
        <v>14400</v>
      </c>
      <c r="I1763" s="98" t="e">
        <f t="shared" si="688"/>
        <v>#VALUE!</v>
      </c>
      <c r="J1763" s="88" t="e">
        <f t="shared" si="693"/>
        <v>#VALUE!</v>
      </c>
      <c r="K1763" s="98">
        <f t="shared" si="698"/>
        <v>0</v>
      </c>
      <c r="L1763" s="98">
        <f t="shared" si="689"/>
        <v>0</v>
      </c>
      <c r="M1763" s="98" t="e">
        <f t="shared" si="690"/>
        <v>#VALUE!</v>
      </c>
      <c r="N1763" s="98" t="e">
        <f t="shared" si="691"/>
        <v>#VALUE!</v>
      </c>
      <c r="O1763" s="97"/>
      <c r="P1763" s="98" t="e">
        <f t="shared" si="694"/>
        <v>#VALUE!</v>
      </c>
      <c r="Q1763" s="99" t="e">
        <f t="shared" si="699"/>
        <v>#VALUE!</v>
      </c>
      <c r="R1763" s="100"/>
      <c r="S1763" s="5"/>
      <c r="T1763" s="28">
        <f t="shared" si="700"/>
        <v>0</v>
      </c>
      <c r="U1763" s="101">
        <v>66140</v>
      </c>
      <c r="V1763" s="102">
        <f t="shared" si="695"/>
        <v>0</v>
      </c>
      <c r="W1763" s="101"/>
      <c r="X1763" s="101"/>
      <c r="Y1763" s="102">
        <f t="shared" si="692"/>
        <v>0</v>
      </c>
      <c r="Z1763" s="102">
        <f t="shared" si="701"/>
        <v>0</v>
      </c>
      <c r="AA1763" s="102" t="e">
        <f t="shared" si="696"/>
        <v>#VALUE!</v>
      </c>
    </row>
    <row r="1764" spans="1:29" ht="17.25">
      <c r="A1764" s="5"/>
      <c r="B1764" s="5"/>
      <c r="C1764" s="93"/>
      <c r="D1764" s="193"/>
      <c r="E1764" s="84"/>
      <c r="F1764" s="85"/>
      <c r="G1764" s="86" t="str">
        <f t="shared" si="697"/>
        <v>Error</v>
      </c>
      <c r="H1764" s="87">
        <v>14400</v>
      </c>
      <c r="I1764" s="88" t="e">
        <f t="shared" si="688"/>
        <v>#VALUE!</v>
      </c>
      <c r="J1764" s="88" t="e">
        <f t="shared" si="693"/>
        <v>#VALUE!</v>
      </c>
      <c r="K1764" s="88">
        <f t="shared" si="698"/>
        <v>0</v>
      </c>
      <c r="L1764" s="88">
        <f t="shared" si="689"/>
        <v>0</v>
      </c>
      <c r="M1764" s="88" t="e">
        <f t="shared" si="690"/>
        <v>#VALUE!</v>
      </c>
      <c r="N1764" s="88" t="e">
        <f t="shared" si="691"/>
        <v>#VALUE!</v>
      </c>
      <c r="O1764" s="87"/>
      <c r="P1764" s="88" t="e">
        <f t="shared" si="694"/>
        <v>#VALUE!</v>
      </c>
      <c r="Q1764" s="89" t="e">
        <f t="shared" si="699"/>
        <v>#VALUE!</v>
      </c>
      <c r="R1764" s="90"/>
      <c r="S1764" s="82"/>
      <c r="T1764" s="28">
        <f t="shared" si="700"/>
        <v>0</v>
      </c>
      <c r="U1764" s="91">
        <v>66140</v>
      </c>
      <c r="V1764" s="92">
        <f t="shared" si="695"/>
        <v>0</v>
      </c>
      <c r="W1764" s="91"/>
      <c r="X1764" s="91"/>
      <c r="Y1764" s="92">
        <f t="shared" si="692"/>
        <v>0</v>
      </c>
      <c r="Z1764" s="92">
        <f t="shared" si="701"/>
        <v>0</v>
      </c>
      <c r="AA1764" s="92" t="e">
        <f t="shared" si="696"/>
        <v>#VALUE!</v>
      </c>
    </row>
    <row r="1765" spans="1:29" ht="17.25">
      <c r="A1765" s="5"/>
      <c r="B1765" s="5"/>
      <c r="C1765" s="93"/>
      <c r="D1765" s="193"/>
      <c r="E1765" s="94"/>
      <c r="F1765" s="95"/>
      <c r="G1765" s="96" t="str">
        <f t="shared" si="697"/>
        <v>Error</v>
      </c>
      <c r="H1765" s="97">
        <v>14400</v>
      </c>
      <c r="I1765" s="98" t="e">
        <f t="shared" si="688"/>
        <v>#VALUE!</v>
      </c>
      <c r="J1765" s="88" t="e">
        <f t="shared" si="693"/>
        <v>#VALUE!</v>
      </c>
      <c r="K1765" s="98">
        <f t="shared" si="698"/>
        <v>0</v>
      </c>
      <c r="L1765" s="98">
        <f t="shared" si="689"/>
        <v>0</v>
      </c>
      <c r="M1765" s="98" t="e">
        <f t="shared" si="690"/>
        <v>#VALUE!</v>
      </c>
      <c r="N1765" s="98" t="e">
        <f t="shared" si="691"/>
        <v>#VALUE!</v>
      </c>
      <c r="O1765" s="97"/>
      <c r="P1765" s="98" t="e">
        <f t="shared" si="694"/>
        <v>#VALUE!</v>
      </c>
      <c r="Q1765" s="99" t="e">
        <f t="shared" si="699"/>
        <v>#VALUE!</v>
      </c>
      <c r="R1765" s="100"/>
      <c r="S1765" s="5"/>
      <c r="T1765" s="28">
        <f t="shared" si="700"/>
        <v>0</v>
      </c>
      <c r="U1765" s="101">
        <v>66140</v>
      </c>
      <c r="V1765" s="102">
        <f t="shared" si="695"/>
        <v>0</v>
      </c>
      <c r="W1765" s="101"/>
      <c r="X1765" s="101"/>
      <c r="Y1765" s="102">
        <f t="shared" si="692"/>
        <v>0</v>
      </c>
      <c r="Z1765" s="102">
        <f t="shared" si="701"/>
        <v>0</v>
      </c>
      <c r="AA1765" s="102" t="e">
        <f t="shared" si="696"/>
        <v>#VALUE!</v>
      </c>
    </row>
    <row r="1766" spans="1:29" ht="17.25">
      <c r="A1766" s="5"/>
      <c r="B1766" s="5"/>
      <c r="C1766" s="93"/>
      <c r="D1766" s="193"/>
      <c r="E1766" s="94"/>
      <c r="F1766" s="95"/>
      <c r="G1766" s="96" t="str">
        <f t="shared" si="697"/>
        <v>Error</v>
      </c>
      <c r="H1766" s="97">
        <v>14400</v>
      </c>
      <c r="I1766" s="98" t="e">
        <f t="shared" si="688"/>
        <v>#VALUE!</v>
      </c>
      <c r="J1766" s="88" t="e">
        <f t="shared" si="693"/>
        <v>#VALUE!</v>
      </c>
      <c r="K1766" s="98">
        <f t="shared" si="698"/>
        <v>0</v>
      </c>
      <c r="L1766" s="98">
        <f t="shared" si="689"/>
        <v>0</v>
      </c>
      <c r="M1766" s="98" t="e">
        <f t="shared" si="690"/>
        <v>#VALUE!</v>
      </c>
      <c r="N1766" s="98" t="e">
        <f t="shared" si="691"/>
        <v>#VALUE!</v>
      </c>
      <c r="O1766" s="97"/>
      <c r="P1766" s="98" t="e">
        <f t="shared" si="694"/>
        <v>#VALUE!</v>
      </c>
      <c r="Q1766" s="99" t="e">
        <f t="shared" si="699"/>
        <v>#VALUE!</v>
      </c>
      <c r="R1766" s="100"/>
      <c r="S1766" s="5"/>
      <c r="T1766" s="28">
        <f t="shared" si="700"/>
        <v>0</v>
      </c>
      <c r="U1766" s="101">
        <v>66140</v>
      </c>
      <c r="V1766" s="102">
        <f t="shared" si="695"/>
        <v>0</v>
      </c>
      <c r="W1766" s="101"/>
      <c r="X1766" s="101"/>
      <c r="Y1766" s="102">
        <f t="shared" si="692"/>
        <v>0</v>
      </c>
      <c r="Z1766" s="102">
        <f t="shared" si="701"/>
        <v>0</v>
      </c>
      <c r="AA1766" s="102" t="e">
        <f t="shared" si="696"/>
        <v>#VALUE!</v>
      </c>
    </row>
    <row r="1767" spans="1:29" ht="17.25">
      <c r="A1767" s="5"/>
      <c r="B1767" s="5"/>
      <c r="C1767" s="93"/>
      <c r="D1767" s="193"/>
      <c r="E1767" s="94"/>
      <c r="F1767" s="95"/>
      <c r="G1767" s="96" t="str">
        <f t="shared" si="697"/>
        <v>Error</v>
      </c>
      <c r="H1767" s="97">
        <v>14400</v>
      </c>
      <c r="I1767" s="98" t="e">
        <f t="shared" si="688"/>
        <v>#VALUE!</v>
      </c>
      <c r="J1767" s="88" t="e">
        <f t="shared" si="693"/>
        <v>#VALUE!</v>
      </c>
      <c r="K1767" s="98">
        <f t="shared" si="698"/>
        <v>0</v>
      </c>
      <c r="L1767" s="98">
        <f t="shared" si="689"/>
        <v>0</v>
      </c>
      <c r="M1767" s="98" t="e">
        <f t="shared" si="690"/>
        <v>#VALUE!</v>
      </c>
      <c r="N1767" s="98" t="e">
        <f t="shared" si="691"/>
        <v>#VALUE!</v>
      </c>
      <c r="O1767" s="97"/>
      <c r="P1767" s="98" t="e">
        <f t="shared" si="694"/>
        <v>#VALUE!</v>
      </c>
      <c r="Q1767" s="99" t="e">
        <f t="shared" si="699"/>
        <v>#VALUE!</v>
      </c>
      <c r="R1767" s="100"/>
      <c r="S1767" s="5"/>
      <c r="T1767" s="28">
        <f t="shared" si="700"/>
        <v>0</v>
      </c>
      <c r="U1767" s="101">
        <v>66140</v>
      </c>
      <c r="V1767" s="102">
        <f t="shared" si="695"/>
        <v>0</v>
      </c>
      <c r="W1767" s="101"/>
      <c r="X1767" s="101"/>
      <c r="Y1767" s="102">
        <f t="shared" si="692"/>
        <v>0</v>
      </c>
      <c r="Z1767" s="102">
        <f t="shared" si="701"/>
        <v>0</v>
      </c>
      <c r="AA1767" s="102" t="e">
        <f t="shared" si="696"/>
        <v>#VALUE!</v>
      </c>
    </row>
    <row r="1768" spans="1:29" ht="18" thickBot="1">
      <c r="A1768" s="103"/>
      <c r="B1768" s="103"/>
      <c r="C1768" s="104"/>
      <c r="D1768" s="194"/>
      <c r="E1768" s="105"/>
      <c r="F1768" s="106"/>
      <c r="G1768" s="107" t="str">
        <f t="shared" si="697"/>
        <v>Error</v>
      </c>
      <c r="H1768" s="108">
        <v>14400</v>
      </c>
      <c r="I1768" s="109" t="e">
        <f t="shared" si="688"/>
        <v>#VALUE!</v>
      </c>
      <c r="J1768" s="88" t="e">
        <f t="shared" si="693"/>
        <v>#VALUE!</v>
      </c>
      <c r="K1768" s="109">
        <f t="shared" si="698"/>
        <v>0</v>
      </c>
      <c r="L1768" s="109">
        <f t="shared" si="689"/>
        <v>0</v>
      </c>
      <c r="M1768" s="109" t="e">
        <f t="shared" si="690"/>
        <v>#VALUE!</v>
      </c>
      <c r="N1768" s="109" t="e">
        <f t="shared" si="691"/>
        <v>#VALUE!</v>
      </c>
      <c r="O1768" s="108"/>
      <c r="P1768" s="109" t="e">
        <f t="shared" si="694"/>
        <v>#VALUE!</v>
      </c>
      <c r="Q1768" s="110" t="e">
        <f t="shared" si="699"/>
        <v>#VALUE!</v>
      </c>
      <c r="R1768" s="111"/>
      <c r="S1768" s="103"/>
      <c r="T1768" s="28">
        <f t="shared" si="700"/>
        <v>0</v>
      </c>
      <c r="U1768" s="112">
        <v>66140</v>
      </c>
      <c r="V1768" s="113">
        <f t="shared" si="695"/>
        <v>0</v>
      </c>
      <c r="W1768" s="112"/>
      <c r="X1768" s="112"/>
      <c r="Y1768" s="113">
        <f t="shared" si="692"/>
        <v>0</v>
      </c>
      <c r="Z1768" s="113">
        <f t="shared" si="701"/>
        <v>0</v>
      </c>
      <c r="AA1768" s="113" t="e">
        <f t="shared" si="696"/>
        <v>#VALUE!</v>
      </c>
    </row>
    <row r="1769" spans="1:29" s="120" customFormat="1" ht="15.75" thickBot="1">
      <c r="A1769" s="1687" t="s">
        <v>47</v>
      </c>
      <c r="B1769" s="1688"/>
      <c r="C1769" s="1688"/>
      <c r="D1769" s="1688"/>
      <c r="E1769" s="114">
        <f>SUM(E1697:E1768)</f>
        <v>0</v>
      </c>
      <c r="F1769" s="115"/>
      <c r="G1769" s="116">
        <f>SUM(G1697:G1768)</f>
        <v>0</v>
      </c>
      <c r="H1769" s="117"/>
      <c r="I1769" s="118" t="e">
        <f t="shared" ref="I1769:R1769" si="702">SUM(I1697:I1768)</f>
        <v>#VALUE!</v>
      </c>
      <c r="J1769" s="118" t="e">
        <f t="shared" si="702"/>
        <v>#VALUE!</v>
      </c>
      <c r="K1769" s="118">
        <f t="shared" si="702"/>
        <v>0</v>
      </c>
      <c r="L1769" s="118">
        <f t="shared" si="702"/>
        <v>0</v>
      </c>
      <c r="M1769" s="118" t="e">
        <f t="shared" si="702"/>
        <v>#VALUE!</v>
      </c>
      <c r="N1769" s="118" t="e">
        <f t="shared" si="702"/>
        <v>#VALUE!</v>
      </c>
      <c r="O1769" s="117">
        <f t="shared" si="702"/>
        <v>0</v>
      </c>
      <c r="P1769" s="118" t="e">
        <f t="shared" si="702"/>
        <v>#VALUE!</v>
      </c>
      <c r="Q1769" s="119" t="e">
        <f t="shared" si="702"/>
        <v>#VALUE!</v>
      </c>
      <c r="R1769" s="116">
        <f t="shared" si="702"/>
        <v>0</v>
      </c>
      <c r="S1769" s="117"/>
      <c r="T1769" s="117"/>
      <c r="U1769" s="117"/>
      <c r="V1769" s="118">
        <f t="shared" ref="V1769:AA1769" si="703">SUM(V1697:V1768)</f>
        <v>0</v>
      </c>
      <c r="W1769" s="118">
        <f t="shared" si="703"/>
        <v>0</v>
      </c>
      <c r="X1769" s="118">
        <f t="shared" si="703"/>
        <v>0</v>
      </c>
      <c r="Y1769" s="118">
        <f t="shared" si="703"/>
        <v>0</v>
      </c>
      <c r="Z1769" s="118">
        <f t="shared" si="703"/>
        <v>0</v>
      </c>
      <c r="AA1769" s="119" t="e">
        <f t="shared" si="703"/>
        <v>#VALUE!</v>
      </c>
    </row>
    <row r="1771" spans="1:29" ht="15.75" thickBot="1"/>
    <row r="1772" spans="1:29" s="38" customFormat="1" ht="36.75" customHeight="1" thickBot="1">
      <c r="A1772" s="1689" t="s">
        <v>49</v>
      </c>
      <c r="B1772" s="1690"/>
      <c r="C1772" s="1690"/>
      <c r="D1772" s="1691"/>
      <c r="E1772" s="1692" t="s">
        <v>445</v>
      </c>
      <c r="F1772" s="1693"/>
      <c r="G1772" s="1693"/>
      <c r="H1772" s="1693"/>
      <c r="I1772" s="1693"/>
      <c r="J1772" s="1693"/>
      <c r="K1772" s="1693"/>
      <c r="L1772" s="1693"/>
      <c r="M1772" s="1693"/>
      <c r="N1772" s="1693"/>
      <c r="O1772" s="1693"/>
      <c r="P1772" s="1693"/>
      <c r="Q1772" s="1693"/>
      <c r="R1772" s="1693"/>
      <c r="S1772" s="1693"/>
      <c r="T1772" s="1693"/>
      <c r="U1772" s="1693"/>
      <c r="V1772" s="1693"/>
      <c r="W1772" s="1693"/>
      <c r="X1772" s="1693"/>
      <c r="Y1772" s="1693"/>
      <c r="Z1772" s="1693"/>
      <c r="AA1772" s="1694"/>
    </row>
    <row r="1773" spans="1:29" s="38" customFormat="1" ht="23.25" customHeight="1" thickBot="1">
      <c r="A1773" s="1684" t="s">
        <v>408</v>
      </c>
      <c r="B1773" s="1685"/>
      <c r="C1773" s="1685"/>
      <c r="D1773" s="1686"/>
      <c r="E1773" s="1661" t="s">
        <v>51</v>
      </c>
      <c r="F1773" s="1662"/>
      <c r="G1773" s="1662"/>
      <c r="H1773" s="1662"/>
      <c r="I1773" s="1662"/>
      <c r="J1773" s="1662"/>
      <c r="K1773" s="1662"/>
      <c r="L1773" s="1662"/>
      <c r="M1773" s="1662"/>
      <c r="N1773" s="1662"/>
      <c r="O1773" s="1662"/>
      <c r="P1773" s="1662"/>
      <c r="Q1773" s="1663"/>
      <c r="R1773" s="1659" t="s">
        <v>52</v>
      </c>
      <c r="S1773" s="1660"/>
      <c r="T1773" s="1660"/>
      <c r="U1773" s="1660"/>
      <c r="V1773" s="1660"/>
      <c r="W1773" s="1660"/>
      <c r="X1773" s="1660"/>
      <c r="Y1773" s="1660"/>
      <c r="Z1773" s="1660"/>
      <c r="AA1773" s="1672"/>
    </row>
    <row r="1774" spans="1:29" s="62" customFormat="1" ht="162" customHeight="1" thickBot="1">
      <c r="A1774" s="63" t="s">
        <v>10</v>
      </c>
      <c r="B1774" s="64" t="s">
        <v>409</v>
      </c>
      <c r="C1774" s="64" t="s">
        <v>55</v>
      </c>
      <c r="D1774" s="65" t="s">
        <v>410</v>
      </c>
      <c r="E1774" s="66" t="s">
        <v>1</v>
      </c>
      <c r="F1774" s="67" t="s">
        <v>411</v>
      </c>
      <c r="G1774" s="67" t="s">
        <v>412</v>
      </c>
      <c r="H1774" s="67" t="s">
        <v>413</v>
      </c>
      <c r="I1774" s="67" t="s">
        <v>414</v>
      </c>
      <c r="J1774" s="67" t="s">
        <v>415</v>
      </c>
      <c r="K1774" s="67" t="s">
        <v>416</v>
      </c>
      <c r="L1774" s="67" t="s">
        <v>417</v>
      </c>
      <c r="M1774" s="67" t="s">
        <v>418</v>
      </c>
      <c r="N1774" s="67" t="s">
        <v>419</v>
      </c>
      <c r="O1774" s="67" t="s">
        <v>30</v>
      </c>
      <c r="P1774" s="68" t="s">
        <v>60</v>
      </c>
      <c r="Q1774" s="69" t="s">
        <v>420</v>
      </c>
      <c r="R1774" s="70" t="s">
        <v>1</v>
      </c>
      <c r="S1774" s="71" t="s">
        <v>411</v>
      </c>
      <c r="T1774" s="71" t="s">
        <v>102</v>
      </c>
      <c r="U1774" s="71" t="s">
        <v>421</v>
      </c>
      <c r="V1774" s="71" t="s">
        <v>414</v>
      </c>
      <c r="W1774" s="71" t="str">
        <f>+J1774</f>
        <v>Սահմանվող պաշտոնային դրույքաչափ /հաշվի առնելով  նվազագույն ամսական աշխատավարձը - 50000 դրամ/</v>
      </c>
      <c r="X1774" s="71" t="s">
        <v>30</v>
      </c>
      <c r="Y1774" s="68" t="s">
        <v>60</v>
      </c>
      <c r="Z1774" s="71" t="s">
        <v>422</v>
      </c>
      <c r="AA1774" s="72" t="s">
        <v>423</v>
      </c>
    </row>
    <row r="1775" spans="1:29" s="81" customFormat="1" ht="17.25" customHeight="1" thickBot="1">
      <c r="A1775" s="73">
        <v>1</v>
      </c>
      <c r="B1775" s="74">
        <v>2</v>
      </c>
      <c r="C1775" s="74">
        <v>3</v>
      </c>
      <c r="D1775" s="75">
        <v>4</v>
      </c>
      <c r="E1775" s="76">
        <v>5</v>
      </c>
      <c r="F1775" s="74">
        <v>6</v>
      </c>
      <c r="G1775" s="77">
        <v>7</v>
      </c>
      <c r="H1775" s="74">
        <v>8</v>
      </c>
      <c r="I1775" s="74">
        <v>9</v>
      </c>
      <c r="J1775" s="77">
        <v>10</v>
      </c>
      <c r="K1775" s="74">
        <v>11</v>
      </c>
      <c r="L1775" s="74">
        <v>12</v>
      </c>
      <c r="M1775" s="77">
        <v>13</v>
      </c>
      <c r="N1775" s="74">
        <v>14</v>
      </c>
      <c r="O1775" s="74">
        <v>15</v>
      </c>
      <c r="P1775" s="77">
        <v>16</v>
      </c>
      <c r="Q1775" s="78">
        <v>17</v>
      </c>
      <c r="R1775" s="79">
        <v>18</v>
      </c>
      <c r="S1775" s="77">
        <v>19</v>
      </c>
      <c r="T1775" s="74">
        <v>20</v>
      </c>
      <c r="U1775" s="74">
        <v>21</v>
      </c>
      <c r="V1775" s="74">
        <v>22</v>
      </c>
      <c r="W1775" s="74">
        <v>23</v>
      </c>
      <c r="X1775" s="74">
        <v>24</v>
      </c>
      <c r="Y1775" s="74">
        <v>25</v>
      </c>
      <c r="Z1775" s="74">
        <v>26</v>
      </c>
      <c r="AA1775" s="78">
        <v>27</v>
      </c>
      <c r="AB1775" s="80"/>
      <c r="AC1775" s="80"/>
    </row>
    <row r="1776" spans="1:29" ht="17.25">
      <c r="A1776" s="82"/>
      <c r="B1776" s="82"/>
      <c r="C1776" s="83"/>
      <c r="D1776" s="192"/>
      <c r="E1776" s="84"/>
      <c r="F1776" s="85">
        <v>10</v>
      </c>
      <c r="G1776" s="86" t="str">
        <f t="shared" ref="G1776:G1839" si="704">IF($C1776="ստորաբաժանման պետ",IF(F1776=0,2.28,IF(F1776=1,2.35,IF(F1776=2,2.43,IF(F1776=3,2.5,IF(OR(F1776=4,F1776=5),2.58,IF(OR(F1776=6,F1776=7),2.66,IF(OR(F1776=8,F1776=9),2.75,IF(OR(F1776=10,F1776=11,F1776=12),2.83,IF(OR(F1776=13,F1776=14,F1776=15),2.92,IF(OR(F1776=16,F1776=17,F1776=18),3.01,3.11)))))))))),IF($C1776="ավագ կարգադրիչ",IF(F1776=0,1.96,IF(F1776=1,2.02,IF(F1776=2,2.08,IF(F1776=3,2.15,IF(OR(F1776=4,F1776=5),2.21,IF(OR(F1776=6,F1776=7),2.28,IF(OR(F1776=8,F1776=9),2.35,IF(OR(F1776=10,F1776=11,F1776=12),2.42,IF(OR(F1776=13,F1776=14,F1776=15),2.5,IF(OR(F1776=16,F1776=17,F1776=18),2.58,2.66)))))))))),IF($C1776="կարգադրիչ",IF(F1776=0,1.45,IF(F1776=1,1.49,IF(F1776=2,1.54,IF(F1776=3,1.59,IF(OR(F1776=4,F1776=5),1.9,IF(OR(F1776=6,F1776=7),1.96,IF(OR(F1776=8,F1776=9),1.73,IF(OR(F1776=10,F1776=11,F1776=12),1.79,IF(OR(F1776=13,F1776=14,F1776=15),1.84,IF(OR(F1776=16,F1776=17,F1776=18),1.9,1.95)))))))))), "Error")))</f>
        <v>Error</v>
      </c>
      <c r="H1776" s="87">
        <v>14400</v>
      </c>
      <c r="I1776" s="88" t="e">
        <f>G1776*H1776</f>
        <v>#VALUE!</v>
      </c>
      <c r="J1776" s="88" t="e">
        <f t="shared" ref="J1776:J1839" si="705">IF(I1776&lt;=59525,59525,I1776)</f>
        <v>#VALUE!</v>
      </c>
      <c r="K1776" s="88">
        <f t="shared" ref="K1776:K1839" si="706">IF($D1776="գեներալ-մայոր",2.91,IF($D1776="գնդապետ",2.38,IF($D1776="փոխգնդապետ",2.25,IF($D1776="մայոր",1.85,IF($D1776="կապիտան",1.72,IF($D1776="ավագ լեյտենանտ",1.59,IF($D1776="լեյտենանտ",1.46,IF($D1776="ավագ ենթասպա",1.06,IF($D1776="ենթասպա",0.93,IF($D1776="ավագ",0.79,IF($D1776="ավագ սերժանտ",0.66,IF($D1776="սերժանտ",0.53,IF($D1776="կրտսեր սերժանտ",0.4,0)))))))))))))</f>
        <v>0</v>
      </c>
      <c r="L1776" s="88">
        <f>K1776*H1776</f>
        <v>0</v>
      </c>
      <c r="M1776" s="88" t="e">
        <f>L1776+J1776</f>
        <v>#VALUE!</v>
      </c>
      <c r="N1776" s="88" t="e">
        <f>IF(F1776&lt;2,M1776*0%,IF(F1776&lt;5,M1776*5%,IF(F1776&lt;10,M1776*10%,IF(F1776&lt;15,M1776*15%,IF(F1776&lt;20,M1776*20%,IF(F1776&lt;25,M1776*25%,IF(F1776&gt;=25,M1776*30%)))))))</f>
        <v>#VALUE!</v>
      </c>
      <c r="O1776" s="87"/>
      <c r="P1776" s="88" t="e">
        <f t="shared" ref="P1776:P1839" si="707">M1776+N1776+O1776</f>
        <v>#VALUE!</v>
      </c>
      <c r="Q1776" s="89" t="e">
        <f>P1776*6.565</f>
        <v>#VALUE!</v>
      </c>
      <c r="R1776" s="90"/>
      <c r="S1776" s="82"/>
      <c r="T1776" s="28">
        <f>IF(E1776&lt;1,0,IF(D1776="Բ-1",IF(F1776=0,6.94,IF(F1776=1,7.17,IF(F1776=2,7.41,IF(F1776=3,7.66,IF(OR(F1776=5,F1776=4),7.92,IF(OR(F1776=6,F1776=7),8.18,IF(OR(F1776=8,F1776=9),8.46,IF(OR(F1776=10,F1776=11,F1776=12),8.74,IF(OR(F1776=13,F1776=14,F1776=15),9.03,IF(OR(F1776=16,F1776=17,F1776=18),9.33,9.65)))))))))),IF(D1776="Բ-2", IF(F1776=0,5.71,IF(F1776=1,5.89,IF(F1776=2,6.09,IF(F1776=3,6.29,IF(OR(F1776=5,F1776=4),6.5,IF(OR(F1776=6,F1776=7),6.72,IF(OR(F1776=8,F1776=9),6.94,IF(OR(F1776=10,F1776=11,F1776=12),7.17,IF(OR(F1776=13,F1776=14,F1776=15),7.41,IF(OR(F1776=16,F1776=17,F1776=18),7.65,7.91)))))))))), IF(D1776="Գ-1", IF(F1776=0,4.7,IF(F1776=1,4.86,IF(F1776=2,5.01,IF(F1776=3,5.18,IF(OR(F1776=5,F1776=4),5.35,IF(OR(F1776=6,F1776=7),5.52,IF(OR(F1776=8,F1776=9),5.71,IF(OR(F1776=10,F1776=11,F1776=12),5.89,IF(OR(F1776=13,F1776=14,F1776=15),6.09,IF(OR(F1776=16,F1776=17,F1776=18),6.29,6.49)))))))))), IF(D1776="Գ-2", IF(F1776=0,3.88,IF(F1776=1,4.01,IF(F1776=2,4.14,IF(F1776=3,4.27,IF(OR(F1776=5,F1776=4),4.41,IF(OR(F1776=6,F1776=7),4.55,IF(OR(F1776=8,F1776=9),4.7,IF(OR(F1776=10,F1776=11,F1776=12),4.85,IF(OR(F1776=13,F1776=14,F1776=15),5.01,IF(OR(F1776=16,F1776=17,F1776=18),5.17,5.34)))))))))), IF(D1776="Գ-3", IF(F1776=0,3.21,IF(F1776=1,3.31,IF(F1776=2,3.42,IF(F1776=3,3.53,IF(OR(F1776=5,F1776=4),3.64,IF(OR(F1776=6,F1776=7),3.76,IF(OR(F1776=8,F1776=9),3.88,IF(OR(F1776=10,F1776=11,F1776=12),4.01,IF(OR(F1776=13,F1776=14,F1776=15),4.13,IF(OR(F1776=16,F1776=17,F1776=18),4.27,4.4)))))))))), IF(D1776="Ա-1", IF(F1776=0,2.66,IF(F1776=1,2.75,IF(F1776=2,2.83,IF(F1776=3,2.92,IF(OR(F1776=5,F1776=4),3.02,IF(OR(F1776=6,F1776=7),3.11,IF(OR(F1776=8,F1776=9),3.21,IF(OR(F1776=10,F1776=11,F1776=12),3.31,IF(OR(F1776=13,F1776=14,F1776=15),3.42,IF(OR(F1776=16,F1776=17,F1776=18),3.53,3.64)))))))))), IF(D1776="Ա-2", IF(F1776=0,2.28,IF(F1776=1,2.35,IF(F1776=2,2.43,IF(F1776=3,2.5,IF(OR(F1776=5,F1776=4),2.58,IF(OR(F1776=6,F1776=7),2.66,IF(OR(F1776=8,F1776=9),2.75,IF(OR(F1776=10,F1776=11,F1776=12),2.83,IF(OR(F1776=13,F1776=14,F1776=15),2.92,IF(OR(F1776=16,F1776=17,F1776=18),3.01,3.11)))))))))),IF(D1776="Ա-3", IF(F1776=0,1.96,IF(F1776=1,2.02,IF(F1776=2,2.08,IF(F1776=3,2.15,IF(OR(F1776=5,F1776=4),2.21,IF(OR(F1776=6,F1776=7),2.28,IF(OR(F1776=8,F1776=9),2.35,IF(OR(F1776=10,F1776=11,F1776=12),2.42,IF(OR(F1776=13,F1776=14,F1776=15),2.5,IF(OR(F1776=16,F1776=17,F1776=18),2.58,2.66)))))))))), IF(D1776="Կ-1", IF(F1776=0,1.68,IF(F1776=1,1.73,IF(F1776=2,1.79,IF(F1776=3,1.84,IF(OR(F1776=5,F1776=4),1.9,IF(OR(F1776=6,F1776=7),1.96,IF(OR(F1776=8,F1776=9),2.02,IF(OR(F1776=10,F1776=11,F1776=12),2.08,IF(OR(F1776=13,F1776=14,F1776=15),2.14,IF(OR(F1776=16,F1776=17,F1776=18),2.21,2.28)))))))))), IF(D1776="Կ-2", IF(F1776=0,1.45,IF(F1776=1,1.49,IF(F1776=2,1.54,IF(F1776=3,1.59,IF(OR(F1776=5,F1776=4),1.63,IF(OR(F1776=6,F1776=7),1.68,IF(OR(F1776=8,F1776=9),1.73,IF(OR(F1776=10,F1776=11,F1776=12),1.79,IF(OR(F1776=13,F1776=14,F1776=15),1.84,IF(OR(F1776=16,F1776=17,F1776=18),1.9,1.95)))))))))),IF(D1776="Կ-3", IF(F1776=0,1.25,IF(F1776=1,1.29,IF(F1776=2,1.33,IF(F1776=3,1.37,IF(OR(F1776=5,F1776=4),1.41,IF(OR(F1776=6,F1776=7),1.45,IF(OR(F1776=8,F1776=9),1.49,IF(OR(F1776=10,F1776=11,F1776=12),1.54,IF(OR(F1776=13,F1776=14,F1776=15),1.58,IF(OR(F1776=16,F1776=17,F1776=18),1.63,1.68)))))))))), "Error"))))))))))))</f>
        <v>0</v>
      </c>
      <c r="U1776" s="91">
        <v>66140</v>
      </c>
      <c r="V1776" s="92">
        <f t="shared" ref="V1776:V1807" si="708">+U1776*T1776</f>
        <v>0</v>
      </c>
      <c r="W1776" s="91"/>
      <c r="X1776" s="91"/>
      <c r="Y1776" s="92">
        <f>+V1776+W1776+X1776</f>
        <v>0</v>
      </c>
      <c r="Z1776" s="92">
        <f>+Y1776*6.565</f>
        <v>0</v>
      </c>
      <c r="AA1776" s="92" t="e">
        <f t="shared" ref="AA1776:AA1807" si="709">+Z1776+Q1776</f>
        <v>#VALUE!</v>
      </c>
    </row>
    <row r="1777" spans="1:27" ht="17.25">
      <c r="A1777" s="5"/>
      <c r="B1777" s="5"/>
      <c r="C1777" s="93"/>
      <c r="D1777" s="193"/>
      <c r="E1777" s="94"/>
      <c r="F1777" s="95"/>
      <c r="G1777" s="96" t="str">
        <f t="shared" si="704"/>
        <v>Error</v>
      </c>
      <c r="H1777" s="97">
        <v>14400</v>
      </c>
      <c r="I1777" s="98" t="e">
        <f t="shared" ref="I1777:I1830" si="710">G1777*H1777</f>
        <v>#VALUE!</v>
      </c>
      <c r="J1777" s="88" t="e">
        <f t="shared" si="705"/>
        <v>#VALUE!</v>
      </c>
      <c r="K1777" s="98">
        <f t="shared" si="706"/>
        <v>0</v>
      </c>
      <c r="L1777" s="98">
        <f t="shared" ref="L1777:L1830" si="711">K1777*H1777</f>
        <v>0</v>
      </c>
      <c r="M1777" s="98" t="e">
        <f t="shared" ref="M1777:M1830" si="712">L1777+J1777</f>
        <v>#VALUE!</v>
      </c>
      <c r="N1777" s="98" t="e">
        <f t="shared" ref="N1777:N1830" si="713">IF(F1777&lt;2,M1777*0%,IF(F1777&lt;5,M1777*5%,IF(F1777&lt;10,M1777*10%,IF(F1777&lt;15,M1777*15%,IF(F1777&lt;20,M1777*20%,IF(F1777&lt;25,M1777*25%,IF(F1777&gt;=25,M1777*30%)))))))</f>
        <v>#VALUE!</v>
      </c>
      <c r="O1777" s="97"/>
      <c r="P1777" s="98" t="e">
        <f t="shared" si="707"/>
        <v>#VALUE!</v>
      </c>
      <c r="Q1777" s="99" t="e">
        <f t="shared" ref="Q1777:Q1840" si="714">P1777*6.565</f>
        <v>#VALUE!</v>
      </c>
      <c r="R1777" s="100"/>
      <c r="S1777" s="5"/>
      <c r="T1777" s="28">
        <f t="shared" ref="T1777:T1840" si="715">IF(E1777&lt;1,0,IF(D1777="Բ-1",IF(F1777=0,6.94,IF(F1777=1,7.17,IF(F1777=2,7.41,IF(F1777=3,7.66,IF(OR(F1777=5,F1777=4),7.92,IF(OR(F1777=6,F1777=7),8.18,IF(OR(F1777=8,F1777=9),8.46,IF(OR(F1777=10,F1777=11,F1777=12),8.74,IF(OR(F1777=13,F1777=14,F1777=15),9.03,IF(OR(F1777=16,F1777=17,F1777=18),9.33,9.65)))))))))),IF(D1777="Բ-2", IF(F1777=0,5.71,IF(F1777=1,5.89,IF(F1777=2,6.09,IF(F1777=3,6.29,IF(OR(F1777=5,F1777=4),6.5,IF(OR(F1777=6,F1777=7),6.72,IF(OR(F1777=8,F1777=9),6.94,IF(OR(F1777=10,F1777=11,F1777=12),7.17,IF(OR(F1777=13,F1777=14,F1777=15),7.41,IF(OR(F1777=16,F1777=17,F1777=18),7.65,7.91)))))))))), IF(D1777="Գ-1", IF(F1777=0,4.7,IF(F1777=1,4.86,IF(F1777=2,5.01,IF(F1777=3,5.18,IF(OR(F1777=5,F1777=4),5.35,IF(OR(F1777=6,F1777=7),5.52,IF(OR(F1777=8,F1777=9),5.71,IF(OR(F1777=10,F1777=11,F1777=12),5.89,IF(OR(F1777=13,F1777=14,F1777=15),6.09,IF(OR(F1777=16,F1777=17,F1777=18),6.29,6.49)))))))))), IF(D1777="Գ-2", IF(F1777=0,3.88,IF(F1777=1,4.01,IF(F1777=2,4.14,IF(F1777=3,4.27,IF(OR(F1777=5,F1777=4),4.41,IF(OR(F1777=6,F1777=7),4.55,IF(OR(F1777=8,F1777=9),4.7,IF(OR(F1777=10,F1777=11,F1777=12),4.85,IF(OR(F1777=13,F1777=14,F1777=15),5.01,IF(OR(F1777=16,F1777=17,F1777=18),5.17,5.34)))))))))), IF(D1777="Գ-3", IF(F1777=0,3.21,IF(F1777=1,3.31,IF(F1777=2,3.42,IF(F1777=3,3.53,IF(OR(F1777=5,F1777=4),3.64,IF(OR(F1777=6,F1777=7),3.76,IF(OR(F1777=8,F1777=9),3.88,IF(OR(F1777=10,F1777=11,F1777=12),4.01,IF(OR(F1777=13,F1777=14,F1777=15),4.13,IF(OR(F1777=16,F1777=17,F1777=18),4.27,4.4)))))))))), IF(D1777="Ա-1", IF(F1777=0,2.66,IF(F1777=1,2.75,IF(F1777=2,2.83,IF(F1777=3,2.92,IF(OR(F1777=5,F1777=4),3.02,IF(OR(F1777=6,F1777=7),3.11,IF(OR(F1777=8,F1777=9),3.21,IF(OR(F1777=10,F1777=11,F1777=12),3.31,IF(OR(F1777=13,F1777=14,F1777=15),3.42,IF(OR(F1777=16,F1777=17,F1777=18),3.53,3.64)))))))))), IF(D1777="Ա-2", IF(F1777=0,2.28,IF(F1777=1,2.35,IF(F1777=2,2.43,IF(F1777=3,2.5,IF(OR(F1777=5,F1777=4),2.58,IF(OR(F1777=6,F1777=7),2.66,IF(OR(F1777=8,F1777=9),2.75,IF(OR(F1777=10,F1777=11,F1777=12),2.83,IF(OR(F1777=13,F1777=14,F1777=15),2.92,IF(OR(F1777=16,F1777=17,F1777=18),3.01,3.11)))))))))),IF(D1777="Ա-3", IF(F1777=0,1.96,IF(F1777=1,2.02,IF(F1777=2,2.08,IF(F1777=3,2.15,IF(OR(F1777=5,F1777=4),2.21,IF(OR(F1777=6,F1777=7),2.28,IF(OR(F1777=8,F1777=9),2.35,IF(OR(F1777=10,F1777=11,F1777=12),2.42,IF(OR(F1777=13,F1777=14,F1777=15),2.5,IF(OR(F1777=16,F1777=17,F1777=18),2.58,2.66)))))))))), IF(D1777="Կ-1", IF(F1777=0,1.68,IF(F1777=1,1.73,IF(F1777=2,1.79,IF(F1777=3,1.84,IF(OR(F1777=5,F1777=4),1.9,IF(OR(F1777=6,F1777=7),1.96,IF(OR(F1777=8,F1777=9),2.02,IF(OR(F1777=10,F1777=11,F1777=12),2.08,IF(OR(F1777=13,F1777=14,F1777=15),2.14,IF(OR(F1777=16,F1777=17,F1777=18),2.21,2.28)))))))))), IF(D1777="Կ-2", IF(F1777=0,1.45,IF(F1777=1,1.49,IF(F1777=2,1.54,IF(F1777=3,1.59,IF(OR(F1777=5,F1777=4),1.63,IF(OR(F1777=6,F1777=7),1.68,IF(OR(F1777=8,F1777=9),1.73,IF(OR(F1777=10,F1777=11,F1777=12),1.79,IF(OR(F1777=13,F1777=14,F1777=15),1.84,IF(OR(F1777=16,F1777=17,F1777=18),1.9,1.95)))))))))),IF(D1777="Կ-3", IF(F1777=0,1.25,IF(F1777=1,1.29,IF(F1777=2,1.33,IF(F1777=3,1.37,IF(OR(F1777=5,F1777=4),1.41,IF(OR(F1777=6,F1777=7),1.45,IF(OR(F1777=8,F1777=9),1.49,IF(OR(F1777=10,F1777=11,F1777=12),1.54,IF(OR(F1777=13,F1777=14,F1777=15),1.58,IF(OR(F1777=16,F1777=17,F1777=18),1.63,1.68)))))))))), "Error"))))))))))))</f>
        <v>0</v>
      </c>
      <c r="U1777" s="101">
        <v>66140</v>
      </c>
      <c r="V1777" s="102">
        <f t="shared" si="708"/>
        <v>0</v>
      </c>
      <c r="W1777" s="101"/>
      <c r="X1777" s="101"/>
      <c r="Y1777" s="102">
        <f t="shared" ref="Y1777:Y1830" si="716">+V1777+W1777+X1777</f>
        <v>0</v>
      </c>
      <c r="Z1777" s="102">
        <f t="shared" ref="Z1777:Z1840" si="717">+Y1777*6.565</f>
        <v>0</v>
      </c>
      <c r="AA1777" s="102" t="e">
        <f t="shared" si="709"/>
        <v>#VALUE!</v>
      </c>
    </row>
    <row r="1778" spans="1:27" ht="17.25">
      <c r="A1778" s="5"/>
      <c r="B1778" s="5"/>
      <c r="C1778" s="93"/>
      <c r="D1778" s="193"/>
      <c r="E1778" s="94"/>
      <c r="F1778" s="95"/>
      <c r="G1778" s="96" t="str">
        <f t="shared" si="704"/>
        <v>Error</v>
      </c>
      <c r="H1778" s="97">
        <v>14400</v>
      </c>
      <c r="I1778" s="98" t="e">
        <f t="shared" si="710"/>
        <v>#VALUE!</v>
      </c>
      <c r="J1778" s="88" t="e">
        <f t="shared" si="705"/>
        <v>#VALUE!</v>
      </c>
      <c r="K1778" s="98">
        <f t="shared" si="706"/>
        <v>0</v>
      </c>
      <c r="L1778" s="98">
        <f t="shared" si="711"/>
        <v>0</v>
      </c>
      <c r="M1778" s="98" t="e">
        <f t="shared" si="712"/>
        <v>#VALUE!</v>
      </c>
      <c r="N1778" s="98" t="e">
        <f t="shared" si="713"/>
        <v>#VALUE!</v>
      </c>
      <c r="O1778" s="97"/>
      <c r="P1778" s="98" t="e">
        <f t="shared" si="707"/>
        <v>#VALUE!</v>
      </c>
      <c r="Q1778" s="99" t="e">
        <f t="shared" si="714"/>
        <v>#VALUE!</v>
      </c>
      <c r="R1778" s="100"/>
      <c r="S1778" s="5"/>
      <c r="T1778" s="28">
        <f t="shared" si="715"/>
        <v>0</v>
      </c>
      <c r="U1778" s="101">
        <v>66140</v>
      </c>
      <c r="V1778" s="102">
        <f t="shared" si="708"/>
        <v>0</v>
      </c>
      <c r="W1778" s="101"/>
      <c r="X1778" s="101"/>
      <c r="Y1778" s="102">
        <f t="shared" si="716"/>
        <v>0</v>
      </c>
      <c r="Z1778" s="102">
        <f t="shared" si="717"/>
        <v>0</v>
      </c>
      <c r="AA1778" s="102" t="e">
        <f t="shared" si="709"/>
        <v>#VALUE!</v>
      </c>
    </row>
    <row r="1779" spans="1:27" ht="17.25">
      <c r="A1779" s="5"/>
      <c r="B1779" s="5"/>
      <c r="C1779" s="93"/>
      <c r="D1779" s="193"/>
      <c r="E1779" s="94"/>
      <c r="F1779" s="95"/>
      <c r="G1779" s="96" t="str">
        <f t="shared" si="704"/>
        <v>Error</v>
      </c>
      <c r="H1779" s="97">
        <v>14400</v>
      </c>
      <c r="I1779" s="98" t="e">
        <f t="shared" si="710"/>
        <v>#VALUE!</v>
      </c>
      <c r="J1779" s="88" t="e">
        <f t="shared" si="705"/>
        <v>#VALUE!</v>
      </c>
      <c r="K1779" s="98">
        <f t="shared" si="706"/>
        <v>0</v>
      </c>
      <c r="L1779" s="98">
        <f t="shared" si="711"/>
        <v>0</v>
      </c>
      <c r="M1779" s="98" t="e">
        <f t="shared" si="712"/>
        <v>#VALUE!</v>
      </c>
      <c r="N1779" s="98" t="e">
        <f t="shared" si="713"/>
        <v>#VALUE!</v>
      </c>
      <c r="O1779" s="97"/>
      <c r="P1779" s="98" t="e">
        <f t="shared" si="707"/>
        <v>#VALUE!</v>
      </c>
      <c r="Q1779" s="99" t="e">
        <f t="shared" si="714"/>
        <v>#VALUE!</v>
      </c>
      <c r="R1779" s="100"/>
      <c r="S1779" s="5"/>
      <c r="T1779" s="28">
        <f t="shared" si="715"/>
        <v>0</v>
      </c>
      <c r="U1779" s="101">
        <v>66140</v>
      </c>
      <c r="V1779" s="102">
        <f t="shared" si="708"/>
        <v>0</v>
      </c>
      <c r="W1779" s="101"/>
      <c r="X1779" s="101"/>
      <c r="Y1779" s="102">
        <f t="shared" si="716"/>
        <v>0</v>
      </c>
      <c r="Z1779" s="102">
        <f t="shared" si="717"/>
        <v>0</v>
      </c>
      <c r="AA1779" s="102" t="e">
        <f t="shared" si="709"/>
        <v>#VALUE!</v>
      </c>
    </row>
    <row r="1780" spans="1:27" ht="17.25">
      <c r="A1780" s="5"/>
      <c r="B1780" s="5"/>
      <c r="C1780" s="93"/>
      <c r="D1780" s="193"/>
      <c r="E1780" s="94"/>
      <c r="F1780" s="95"/>
      <c r="G1780" s="96" t="str">
        <f t="shared" si="704"/>
        <v>Error</v>
      </c>
      <c r="H1780" s="97">
        <v>14400</v>
      </c>
      <c r="I1780" s="98" t="e">
        <f t="shared" si="710"/>
        <v>#VALUE!</v>
      </c>
      <c r="J1780" s="88" t="e">
        <f t="shared" si="705"/>
        <v>#VALUE!</v>
      </c>
      <c r="K1780" s="98">
        <f t="shared" si="706"/>
        <v>0</v>
      </c>
      <c r="L1780" s="98">
        <f t="shared" si="711"/>
        <v>0</v>
      </c>
      <c r="M1780" s="98" t="e">
        <f t="shared" si="712"/>
        <v>#VALUE!</v>
      </c>
      <c r="N1780" s="98" t="e">
        <f t="shared" si="713"/>
        <v>#VALUE!</v>
      </c>
      <c r="O1780" s="97"/>
      <c r="P1780" s="98" t="e">
        <f t="shared" si="707"/>
        <v>#VALUE!</v>
      </c>
      <c r="Q1780" s="99" t="e">
        <f t="shared" si="714"/>
        <v>#VALUE!</v>
      </c>
      <c r="R1780" s="100"/>
      <c r="S1780" s="5"/>
      <c r="T1780" s="28">
        <f t="shared" si="715"/>
        <v>0</v>
      </c>
      <c r="U1780" s="101">
        <v>66140</v>
      </c>
      <c r="V1780" s="102">
        <f t="shared" si="708"/>
        <v>0</v>
      </c>
      <c r="W1780" s="101"/>
      <c r="X1780" s="101"/>
      <c r="Y1780" s="102">
        <f t="shared" si="716"/>
        <v>0</v>
      </c>
      <c r="Z1780" s="102">
        <f t="shared" si="717"/>
        <v>0</v>
      </c>
      <c r="AA1780" s="102" t="e">
        <f t="shared" si="709"/>
        <v>#VALUE!</v>
      </c>
    </row>
    <row r="1781" spans="1:27" ht="17.25">
      <c r="A1781" s="5"/>
      <c r="B1781" s="5"/>
      <c r="C1781" s="93"/>
      <c r="D1781" s="193"/>
      <c r="E1781" s="94"/>
      <c r="F1781" s="95"/>
      <c r="G1781" s="96" t="str">
        <f t="shared" si="704"/>
        <v>Error</v>
      </c>
      <c r="H1781" s="97">
        <v>14400</v>
      </c>
      <c r="I1781" s="98" t="e">
        <f t="shared" si="710"/>
        <v>#VALUE!</v>
      </c>
      <c r="J1781" s="88" t="e">
        <f t="shared" si="705"/>
        <v>#VALUE!</v>
      </c>
      <c r="K1781" s="98">
        <f t="shared" si="706"/>
        <v>0</v>
      </c>
      <c r="L1781" s="98">
        <f t="shared" si="711"/>
        <v>0</v>
      </c>
      <c r="M1781" s="98" t="e">
        <f t="shared" si="712"/>
        <v>#VALUE!</v>
      </c>
      <c r="N1781" s="98" t="e">
        <f t="shared" si="713"/>
        <v>#VALUE!</v>
      </c>
      <c r="O1781" s="97"/>
      <c r="P1781" s="98" t="e">
        <f t="shared" si="707"/>
        <v>#VALUE!</v>
      </c>
      <c r="Q1781" s="99" t="e">
        <f t="shared" si="714"/>
        <v>#VALUE!</v>
      </c>
      <c r="R1781" s="100"/>
      <c r="S1781" s="5"/>
      <c r="T1781" s="28">
        <f t="shared" si="715"/>
        <v>0</v>
      </c>
      <c r="U1781" s="101">
        <v>66140</v>
      </c>
      <c r="V1781" s="102">
        <f t="shared" si="708"/>
        <v>0</v>
      </c>
      <c r="W1781" s="101"/>
      <c r="X1781" s="101"/>
      <c r="Y1781" s="102">
        <f t="shared" si="716"/>
        <v>0</v>
      </c>
      <c r="Z1781" s="102">
        <f t="shared" si="717"/>
        <v>0</v>
      </c>
      <c r="AA1781" s="102" t="e">
        <f t="shared" si="709"/>
        <v>#VALUE!</v>
      </c>
    </row>
    <row r="1782" spans="1:27" ht="17.25">
      <c r="A1782" s="5"/>
      <c r="B1782" s="5"/>
      <c r="C1782" s="93"/>
      <c r="D1782" s="193"/>
      <c r="E1782" s="84"/>
      <c r="F1782" s="85"/>
      <c r="G1782" s="86" t="str">
        <f t="shared" si="704"/>
        <v>Error</v>
      </c>
      <c r="H1782" s="87">
        <v>14400</v>
      </c>
      <c r="I1782" s="88" t="e">
        <f t="shared" si="710"/>
        <v>#VALUE!</v>
      </c>
      <c r="J1782" s="88" t="e">
        <f t="shared" si="705"/>
        <v>#VALUE!</v>
      </c>
      <c r="K1782" s="88">
        <f t="shared" si="706"/>
        <v>0</v>
      </c>
      <c r="L1782" s="88">
        <f t="shared" si="711"/>
        <v>0</v>
      </c>
      <c r="M1782" s="88" t="e">
        <f t="shared" si="712"/>
        <v>#VALUE!</v>
      </c>
      <c r="N1782" s="88" t="e">
        <f t="shared" si="713"/>
        <v>#VALUE!</v>
      </c>
      <c r="O1782" s="87"/>
      <c r="P1782" s="88" t="e">
        <f t="shared" si="707"/>
        <v>#VALUE!</v>
      </c>
      <c r="Q1782" s="89" t="e">
        <f t="shared" si="714"/>
        <v>#VALUE!</v>
      </c>
      <c r="R1782" s="90"/>
      <c r="S1782" s="82"/>
      <c r="T1782" s="28">
        <f t="shared" si="715"/>
        <v>0</v>
      </c>
      <c r="U1782" s="91">
        <v>66140</v>
      </c>
      <c r="V1782" s="92">
        <f t="shared" si="708"/>
        <v>0</v>
      </c>
      <c r="W1782" s="91"/>
      <c r="X1782" s="91"/>
      <c r="Y1782" s="92">
        <f t="shared" si="716"/>
        <v>0</v>
      </c>
      <c r="Z1782" s="92">
        <f t="shared" si="717"/>
        <v>0</v>
      </c>
      <c r="AA1782" s="92" t="e">
        <f t="shared" si="709"/>
        <v>#VALUE!</v>
      </c>
    </row>
    <row r="1783" spans="1:27" ht="17.25">
      <c r="A1783" s="5"/>
      <c r="B1783" s="5"/>
      <c r="C1783" s="93"/>
      <c r="D1783" s="193"/>
      <c r="E1783" s="94"/>
      <c r="F1783" s="95"/>
      <c r="G1783" s="96" t="str">
        <f t="shared" si="704"/>
        <v>Error</v>
      </c>
      <c r="H1783" s="97">
        <v>14400</v>
      </c>
      <c r="I1783" s="98" t="e">
        <f t="shared" si="710"/>
        <v>#VALUE!</v>
      </c>
      <c r="J1783" s="88" t="e">
        <f t="shared" si="705"/>
        <v>#VALUE!</v>
      </c>
      <c r="K1783" s="98">
        <f t="shared" si="706"/>
        <v>0</v>
      </c>
      <c r="L1783" s="98">
        <f t="shared" si="711"/>
        <v>0</v>
      </c>
      <c r="M1783" s="98" t="e">
        <f t="shared" si="712"/>
        <v>#VALUE!</v>
      </c>
      <c r="N1783" s="98" t="e">
        <f t="shared" si="713"/>
        <v>#VALUE!</v>
      </c>
      <c r="O1783" s="97"/>
      <c r="P1783" s="98" t="e">
        <f t="shared" si="707"/>
        <v>#VALUE!</v>
      </c>
      <c r="Q1783" s="99" t="e">
        <f t="shared" si="714"/>
        <v>#VALUE!</v>
      </c>
      <c r="R1783" s="100"/>
      <c r="S1783" s="5"/>
      <c r="T1783" s="28">
        <f t="shared" si="715"/>
        <v>0</v>
      </c>
      <c r="U1783" s="101">
        <v>66140</v>
      </c>
      <c r="V1783" s="102">
        <f t="shared" si="708"/>
        <v>0</v>
      </c>
      <c r="W1783" s="101"/>
      <c r="X1783" s="101"/>
      <c r="Y1783" s="102">
        <f t="shared" si="716"/>
        <v>0</v>
      </c>
      <c r="Z1783" s="102">
        <f t="shared" si="717"/>
        <v>0</v>
      </c>
      <c r="AA1783" s="102" t="e">
        <f t="shared" si="709"/>
        <v>#VALUE!</v>
      </c>
    </row>
    <row r="1784" spans="1:27" ht="17.25">
      <c r="A1784" s="5"/>
      <c r="B1784" s="5"/>
      <c r="C1784" s="93"/>
      <c r="D1784" s="193"/>
      <c r="E1784" s="94"/>
      <c r="F1784" s="95"/>
      <c r="G1784" s="96" t="str">
        <f t="shared" si="704"/>
        <v>Error</v>
      </c>
      <c r="H1784" s="97">
        <v>14400</v>
      </c>
      <c r="I1784" s="98" t="e">
        <f t="shared" si="710"/>
        <v>#VALUE!</v>
      </c>
      <c r="J1784" s="88" t="e">
        <f t="shared" si="705"/>
        <v>#VALUE!</v>
      </c>
      <c r="K1784" s="98">
        <f t="shared" si="706"/>
        <v>0</v>
      </c>
      <c r="L1784" s="98">
        <f t="shared" si="711"/>
        <v>0</v>
      </c>
      <c r="M1784" s="98" t="e">
        <f t="shared" si="712"/>
        <v>#VALUE!</v>
      </c>
      <c r="N1784" s="98" t="e">
        <f t="shared" si="713"/>
        <v>#VALUE!</v>
      </c>
      <c r="O1784" s="97"/>
      <c r="P1784" s="98" t="e">
        <f t="shared" si="707"/>
        <v>#VALUE!</v>
      </c>
      <c r="Q1784" s="99" t="e">
        <f t="shared" si="714"/>
        <v>#VALUE!</v>
      </c>
      <c r="R1784" s="100"/>
      <c r="S1784" s="5"/>
      <c r="T1784" s="28">
        <f t="shared" si="715"/>
        <v>0</v>
      </c>
      <c r="U1784" s="101">
        <v>66140</v>
      </c>
      <c r="V1784" s="102">
        <f t="shared" si="708"/>
        <v>0</v>
      </c>
      <c r="W1784" s="101"/>
      <c r="X1784" s="101"/>
      <c r="Y1784" s="102">
        <f t="shared" si="716"/>
        <v>0</v>
      </c>
      <c r="Z1784" s="102">
        <f t="shared" si="717"/>
        <v>0</v>
      </c>
      <c r="AA1784" s="102" t="e">
        <f t="shared" si="709"/>
        <v>#VALUE!</v>
      </c>
    </row>
    <row r="1785" spans="1:27" ht="17.25">
      <c r="A1785" s="5"/>
      <c r="B1785" s="5"/>
      <c r="C1785" s="93"/>
      <c r="D1785" s="193"/>
      <c r="E1785" s="94"/>
      <c r="F1785" s="95"/>
      <c r="G1785" s="96" t="str">
        <f t="shared" si="704"/>
        <v>Error</v>
      </c>
      <c r="H1785" s="97">
        <v>14400</v>
      </c>
      <c r="I1785" s="98" t="e">
        <f t="shared" si="710"/>
        <v>#VALUE!</v>
      </c>
      <c r="J1785" s="88" t="e">
        <f t="shared" si="705"/>
        <v>#VALUE!</v>
      </c>
      <c r="K1785" s="98">
        <f t="shared" si="706"/>
        <v>0</v>
      </c>
      <c r="L1785" s="98">
        <f t="shared" si="711"/>
        <v>0</v>
      </c>
      <c r="M1785" s="98" t="e">
        <f t="shared" si="712"/>
        <v>#VALUE!</v>
      </c>
      <c r="N1785" s="98" t="e">
        <f t="shared" si="713"/>
        <v>#VALUE!</v>
      </c>
      <c r="O1785" s="97"/>
      <c r="P1785" s="98" t="e">
        <f t="shared" si="707"/>
        <v>#VALUE!</v>
      </c>
      <c r="Q1785" s="99" t="e">
        <f t="shared" si="714"/>
        <v>#VALUE!</v>
      </c>
      <c r="R1785" s="100"/>
      <c r="S1785" s="5"/>
      <c r="T1785" s="28">
        <f t="shared" si="715"/>
        <v>0</v>
      </c>
      <c r="U1785" s="101">
        <v>66140</v>
      </c>
      <c r="V1785" s="102">
        <f t="shared" si="708"/>
        <v>0</v>
      </c>
      <c r="W1785" s="101"/>
      <c r="X1785" s="101"/>
      <c r="Y1785" s="102">
        <f t="shared" si="716"/>
        <v>0</v>
      </c>
      <c r="Z1785" s="102">
        <f t="shared" si="717"/>
        <v>0</v>
      </c>
      <c r="AA1785" s="102" t="e">
        <f t="shared" si="709"/>
        <v>#VALUE!</v>
      </c>
    </row>
    <row r="1786" spans="1:27" ht="17.25">
      <c r="A1786" s="5"/>
      <c r="B1786" s="5"/>
      <c r="C1786" s="93"/>
      <c r="D1786" s="193"/>
      <c r="E1786" s="94"/>
      <c r="F1786" s="95"/>
      <c r="G1786" s="96" t="str">
        <f t="shared" si="704"/>
        <v>Error</v>
      </c>
      <c r="H1786" s="97">
        <v>14400</v>
      </c>
      <c r="I1786" s="98" t="e">
        <f t="shared" si="710"/>
        <v>#VALUE!</v>
      </c>
      <c r="J1786" s="88" t="e">
        <f t="shared" si="705"/>
        <v>#VALUE!</v>
      </c>
      <c r="K1786" s="98">
        <f t="shared" si="706"/>
        <v>0</v>
      </c>
      <c r="L1786" s="98">
        <f t="shared" si="711"/>
        <v>0</v>
      </c>
      <c r="M1786" s="98" t="e">
        <f t="shared" si="712"/>
        <v>#VALUE!</v>
      </c>
      <c r="N1786" s="98" t="e">
        <f t="shared" si="713"/>
        <v>#VALUE!</v>
      </c>
      <c r="O1786" s="97"/>
      <c r="P1786" s="98" t="e">
        <f t="shared" si="707"/>
        <v>#VALUE!</v>
      </c>
      <c r="Q1786" s="99" t="e">
        <f t="shared" si="714"/>
        <v>#VALUE!</v>
      </c>
      <c r="R1786" s="100"/>
      <c r="S1786" s="5"/>
      <c r="T1786" s="28">
        <f t="shared" si="715"/>
        <v>0</v>
      </c>
      <c r="U1786" s="101">
        <v>66140</v>
      </c>
      <c r="V1786" s="102">
        <f t="shared" si="708"/>
        <v>0</v>
      </c>
      <c r="W1786" s="101"/>
      <c r="X1786" s="101"/>
      <c r="Y1786" s="102">
        <f t="shared" si="716"/>
        <v>0</v>
      </c>
      <c r="Z1786" s="102">
        <f t="shared" si="717"/>
        <v>0</v>
      </c>
      <c r="AA1786" s="102" t="e">
        <f t="shared" si="709"/>
        <v>#VALUE!</v>
      </c>
    </row>
    <row r="1787" spans="1:27" ht="17.25">
      <c r="A1787" s="5"/>
      <c r="B1787" s="5"/>
      <c r="C1787" s="93"/>
      <c r="D1787" s="193"/>
      <c r="E1787" s="94"/>
      <c r="F1787" s="95"/>
      <c r="G1787" s="96" t="str">
        <f t="shared" si="704"/>
        <v>Error</v>
      </c>
      <c r="H1787" s="97">
        <v>14400</v>
      </c>
      <c r="I1787" s="98" t="e">
        <f t="shared" si="710"/>
        <v>#VALUE!</v>
      </c>
      <c r="J1787" s="88" t="e">
        <f t="shared" si="705"/>
        <v>#VALUE!</v>
      </c>
      <c r="K1787" s="98">
        <f t="shared" si="706"/>
        <v>0</v>
      </c>
      <c r="L1787" s="98">
        <f t="shared" si="711"/>
        <v>0</v>
      </c>
      <c r="M1787" s="98" t="e">
        <f t="shared" si="712"/>
        <v>#VALUE!</v>
      </c>
      <c r="N1787" s="98" t="e">
        <f t="shared" si="713"/>
        <v>#VALUE!</v>
      </c>
      <c r="O1787" s="97"/>
      <c r="P1787" s="98" t="e">
        <f t="shared" si="707"/>
        <v>#VALUE!</v>
      </c>
      <c r="Q1787" s="99" t="e">
        <f t="shared" si="714"/>
        <v>#VALUE!</v>
      </c>
      <c r="R1787" s="100"/>
      <c r="S1787" s="5"/>
      <c r="T1787" s="28">
        <f t="shared" si="715"/>
        <v>0</v>
      </c>
      <c r="U1787" s="101">
        <v>66140</v>
      </c>
      <c r="V1787" s="102">
        <f t="shared" si="708"/>
        <v>0</v>
      </c>
      <c r="W1787" s="101"/>
      <c r="X1787" s="101"/>
      <c r="Y1787" s="102">
        <f t="shared" si="716"/>
        <v>0</v>
      </c>
      <c r="Z1787" s="102">
        <f t="shared" si="717"/>
        <v>0</v>
      </c>
      <c r="AA1787" s="102" t="e">
        <f t="shared" si="709"/>
        <v>#VALUE!</v>
      </c>
    </row>
    <row r="1788" spans="1:27" ht="17.25">
      <c r="A1788" s="5"/>
      <c r="B1788" s="5"/>
      <c r="C1788" s="93"/>
      <c r="D1788" s="193"/>
      <c r="E1788" s="84"/>
      <c r="F1788" s="85"/>
      <c r="G1788" s="86" t="str">
        <f t="shared" si="704"/>
        <v>Error</v>
      </c>
      <c r="H1788" s="87">
        <v>14400</v>
      </c>
      <c r="I1788" s="88" t="e">
        <f t="shared" si="710"/>
        <v>#VALUE!</v>
      </c>
      <c r="J1788" s="88" t="e">
        <f t="shared" si="705"/>
        <v>#VALUE!</v>
      </c>
      <c r="K1788" s="88">
        <f t="shared" si="706"/>
        <v>0</v>
      </c>
      <c r="L1788" s="88">
        <f t="shared" si="711"/>
        <v>0</v>
      </c>
      <c r="M1788" s="88" t="e">
        <f t="shared" si="712"/>
        <v>#VALUE!</v>
      </c>
      <c r="N1788" s="88" t="e">
        <f t="shared" si="713"/>
        <v>#VALUE!</v>
      </c>
      <c r="O1788" s="87"/>
      <c r="P1788" s="88" t="e">
        <f t="shared" si="707"/>
        <v>#VALUE!</v>
      </c>
      <c r="Q1788" s="89" t="e">
        <f t="shared" si="714"/>
        <v>#VALUE!</v>
      </c>
      <c r="R1788" s="90"/>
      <c r="S1788" s="82"/>
      <c r="T1788" s="28">
        <f t="shared" si="715"/>
        <v>0</v>
      </c>
      <c r="U1788" s="91">
        <v>66140</v>
      </c>
      <c r="V1788" s="92">
        <f t="shared" si="708"/>
        <v>0</v>
      </c>
      <c r="W1788" s="91"/>
      <c r="X1788" s="91"/>
      <c r="Y1788" s="92">
        <f t="shared" si="716"/>
        <v>0</v>
      </c>
      <c r="Z1788" s="92">
        <f t="shared" si="717"/>
        <v>0</v>
      </c>
      <c r="AA1788" s="92" t="e">
        <f t="shared" si="709"/>
        <v>#VALUE!</v>
      </c>
    </row>
    <row r="1789" spans="1:27" ht="17.25">
      <c r="A1789" s="5"/>
      <c r="B1789" s="5"/>
      <c r="C1789" s="93"/>
      <c r="D1789" s="193"/>
      <c r="E1789" s="94"/>
      <c r="F1789" s="95"/>
      <c r="G1789" s="96" t="str">
        <f t="shared" si="704"/>
        <v>Error</v>
      </c>
      <c r="H1789" s="97">
        <v>14400</v>
      </c>
      <c r="I1789" s="98" t="e">
        <f t="shared" si="710"/>
        <v>#VALUE!</v>
      </c>
      <c r="J1789" s="88" t="e">
        <f t="shared" si="705"/>
        <v>#VALUE!</v>
      </c>
      <c r="K1789" s="98">
        <f t="shared" si="706"/>
        <v>0</v>
      </c>
      <c r="L1789" s="98">
        <f t="shared" si="711"/>
        <v>0</v>
      </c>
      <c r="M1789" s="98" t="e">
        <f t="shared" si="712"/>
        <v>#VALUE!</v>
      </c>
      <c r="N1789" s="98" t="e">
        <f t="shared" si="713"/>
        <v>#VALUE!</v>
      </c>
      <c r="O1789" s="97"/>
      <c r="P1789" s="98" t="e">
        <f t="shared" si="707"/>
        <v>#VALUE!</v>
      </c>
      <c r="Q1789" s="99" t="e">
        <f t="shared" si="714"/>
        <v>#VALUE!</v>
      </c>
      <c r="R1789" s="100"/>
      <c r="S1789" s="5"/>
      <c r="T1789" s="28">
        <f t="shared" si="715"/>
        <v>0</v>
      </c>
      <c r="U1789" s="101">
        <v>66140</v>
      </c>
      <c r="V1789" s="102">
        <f t="shared" si="708"/>
        <v>0</v>
      </c>
      <c r="W1789" s="101"/>
      <c r="X1789" s="101"/>
      <c r="Y1789" s="102">
        <f t="shared" si="716"/>
        <v>0</v>
      </c>
      <c r="Z1789" s="102">
        <f t="shared" si="717"/>
        <v>0</v>
      </c>
      <c r="AA1789" s="102" t="e">
        <f t="shared" si="709"/>
        <v>#VALUE!</v>
      </c>
    </row>
    <row r="1790" spans="1:27" ht="17.25">
      <c r="A1790" s="5"/>
      <c r="B1790" s="5"/>
      <c r="C1790" s="93"/>
      <c r="D1790" s="193"/>
      <c r="E1790" s="94"/>
      <c r="F1790" s="95"/>
      <c r="G1790" s="96" t="str">
        <f t="shared" si="704"/>
        <v>Error</v>
      </c>
      <c r="H1790" s="97">
        <v>14400</v>
      </c>
      <c r="I1790" s="98" t="e">
        <f t="shared" si="710"/>
        <v>#VALUE!</v>
      </c>
      <c r="J1790" s="88" t="e">
        <f t="shared" si="705"/>
        <v>#VALUE!</v>
      </c>
      <c r="K1790" s="98">
        <f t="shared" si="706"/>
        <v>0</v>
      </c>
      <c r="L1790" s="98">
        <f t="shared" si="711"/>
        <v>0</v>
      </c>
      <c r="M1790" s="98" t="e">
        <f t="shared" si="712"/>
        <v>#VALUE!</v>
      </c>
      <c r="N1790" s="98" t="e">
        <f t="shared" si="713"/>
        <v>#VALUE!</v>
      </c>
      <c r="O1790" s="97"/>
      <c r="P1790" s="98" t="e">
        <f t="shared" si="707"/>
        <v>#VALUE!</v>
      </c>
      <c r="Q1790" s="99" t="e">
        <f t="shared" si="714"/>
        <v>#VALUE!</v>
      </c>
      <c r="R1790" s="100"/>
      <c r="S1790" s="5"/>
      <c r="T1790" s="28">
        <f t="shared" si="715"/>
        <v>0</v>
      </c>
      <c r="U1790" s="101">
        <v>66140</v>
      </c>
      <c r="V1790" s="102">
        <f t="shared" si="708"/>
        <v>0</v>
      </c>
      <c r="W1790" s="101"/>
      <c r="X1790" s="101"/>
      <c r="Y1790" s="102">
        <f t="shared" si="716"/>
        <v>0</v>
      </c>
      <c r="Z1790" s="102">
        <f t="shared" si="717"/>
        <v>0</v>
      </c>
      <c r="AA1790" s="102" t="e">
        <f t="shared" si="709"/>
        <v>#VALUE!</v>
      </c>
    </row>
    <row r="1791" spans="1:27" ht="17.25">
      <c r="A1791" s="5"/>
      <c r="B1791" s="5"/>
      <c r="C1791" s="93"/>
      <c r="D1791" s="193"/>
      <c r="E1791" s="94"/>
      <c r="F1791" s="95"/>
      <c r="G1791" s="96" t="str">
        <f t="shared" si="704"/>
        <v>Error</v>
      </c>
      <c r="H1791" s="97">
        <v>14400</v>
      </c>
      <c r="I1791" s="98" t="e">
        <f t="shared" si="710"/>
        <v>#VALUE!</v>
      </c>
      <c r="J1791" s="88" t="e">
        <f t="shared" si="705"/>
        <v>#VALUE!</v>
      </c>
      <c r="K1791" s="98">
        <f t="shared" si="706"/>
        <v>0</v>
      </c>
      <c r="L1791" s="98">
        <f t="shared" si="711"/>
        <v>0</v>
      </c>
      <c r="M1791" s="98" t="e">
        <f t="shared" si="712"/>
        <v>#VALUE!</v>
      </c>
      <c r="N1791" s="98" t="e">
        <f t="shared" si="713"/>
        <v>#VALUE!</v>
      </c>
      <c r="O1791" s="97"/>
      <c r="P1791" s="98" t="e">
        <f t="shared" si="707"/>
        <v>#VALUE!</v>
      </c>
      <c r="Q1791" s="99" t="e">
        <f t="shared" si="714"/>
        <v>#VALUE!</v>
      </c>
      <c r="R1791" s="100"/>
      <c r="S1791" s="5"/>
      <c r="T1791" s="28">
        <f t="shared" si="715"/>
        <v>0</v>
      </c>
      <c r="U1791" s="101">
        <v>66140</v>
      </c>
      <c r="V1791" s="102">
        <f t="shared" si="708"/>
        <v>0</v>
      </c>
      <c r="W1791" s="101"/>
      <c r="X1791" s="101"/>
      <c r="Y1791" s="102">
        <f t="shared" si="716"/>
        <v>0</v>
      </c>
      <c r="Z1791" s="102">
        <f t="shared" si="717"/>
        <v>0</v>
      </c>
      <c r="AA1791" s="102" t="e">
        <f t="shared" si="709"/>
        <v>#VALUE!</v>
      </c>
    </row>
    <row r="1792" spans="1:27" ht="17.25">
      <c r="A1792" s="5"/>
      <c r="B1792" s="5"/>
      <c r="C1792" s="93"/>
      <c r="D1792" s="193"/>
      <c r="E1792" s="94"/>
      <c r="F1792" s="95"/>
      <c r="G1792" s="96" t="str">
        <f t="shared" si="704"/>
        <v>Error</v>
      </c>
      <c r="H1792" s="97">
        <v>14400</v>
      </c>
      <c r="I1792" s="98" t="e">
        <f t="shared" si="710"/>
        <v>#VALUE!</v>
      </c>
      <c r="J1792" s="88" t="e">
        <f t="shared" si="705"/>
        <v>#VALUE!</v>
      </c>
      <c r="K1792" s="98">
        <f t="shared" si="706"/>
        <v>0</v>
      </c>
      <c r="L1792" s="98">
        <f t="shared" si="711"/>
        <v>0</v>
      </c>
      <c r="M1792" s="98" t="e">
        <f t="shared" si="712"/>
        <v>#VALUE!</v>
      </c>
      <c r="N1792" s="98" t="e">
        <f t="shared" si="713"/>
        <v>#VALUE!</v>
      </c>
      <c r="O1792" s="97"/>
      <c r="P1792" s="98" t="e">
        <f t="shared" si="707"/>
        <v>#VALUE!</v>
      </c>
      <c r="Q1792" s="99" t="e">
        <f t="shared" si="714"/>
        <v>#VALUE!</v>
      </c>
      <c r="R1792" s="100"/>
      <c r="S1792" s="5"/>
      <c r="T1792" s="28">
        <f t="shared" si="715"/>
        <v>0</v>
      </c>
      <c r="U1792" s="101">
        <v>66140</v>
      </c>
      <c r="V1792" s="102">
        <f t="shared" si="708"/>
        <v>0</v>
      </c>
      <c r="W1792" s="101"/>
      <c r="X1792" s="101"/>
      <c r="Y1792" s="102">
        <f t="shared" si="716"/>
        <v>0</v>
      </c>
      <c r="Z1792" s="102">
        <f t="shared" si="717"/>
        <v>0</v>
      </c>
      <c r="AA1792" s="102" t="e">
        <f t="shared" si="709"/>
        <v>#VALUE!</v>
      </c>
    </row>
    <row r="1793" spans="1:27" ht="17.25">
      <c r="A1793" s="5"/>
      <c r="B1793" s="5"/>
      <c r="C1793" s="93"/>
      <c r="D1793" s="193"/>
      <c r="E1793" s="94"/>
      <c r="F1793" s="95"/>
      <c r="G1793" s="96" t="str">
        <f t="shared" si="704"/>
        <v>Error</v>
      </c>
      <c r="H1793" s="97">
        <v>14400</v>
      </c>
      <c r="I1793" s="98" t="e">
        <f t="shared" si="710"/>
        <v>#VALUE!</v>
      </c>
      <c r="J1793" s="88" t="e">
        <f t="shared" si="705"/>
        <v>#VALUE!</v>
      </c>
      <c r="K1793" s="98">
        <f t="shared" si="706"/>
        <v>0</v>
      </c>
      <c r="L1793" s="98">
        <f t="shared" si="711"/>
        <v>0</v>
      </c>
      <c r="M1793" s="98" t="e">
        <f t="shared" si="712"/>
        <v>#VALUE!</v>
      </c>
      <c r="N1793" s="98" t="e">
        <f t="shared" si="713"/>
        <v>#VALUE!</v>
      </c>
      <c r="O1793" s="97"/>
      <c r="P1793" s="98" t="e">
        <f t="shared" si="707"/>
        <v>#VALUE!</v>
      </c>
      <c r="Q1793" s="99" t="e">
        <f t="shared" si="714"/>
        <v>#VALUE!</v>
      </c>
      <c r="R1793" s="100"/>
      <c r="S1793" s="5"/>
      <c r="T1793" s="28">
        <f t="shared" si="715"/>
        <v>0</v>
      </c>
      <c r="U1793" s="101">
        <v>66140</v>
      </c>
      <c r="V1793" s="102">
        <f t="shared" si="708"/>
        <v>0</v>
      </c>
      <c r="W1793" s="101"/>
      <c r="X1793" s="101"/>
      <c r="Y1793" s="102">
        <f t="shared" si="716"/>
        <v>0</v>
      </c>
      <c r="Z1793" s="102">
        <f t="shared" si="717"/>
        <v>0</v>
      </c>
      <c r="AA1793" s="102" t="e">
        <f t="shared" si="709"/>
        <v>#VALUE!</v>
      </c>
    </row>
    <row r="1794" spans="1:27" ht="17.25">
      <c r="A1794" s="5"/>
      <c r="B1794" s="5"/>
      <c r="C1794" s="93"/>
      <c r="D1794" s="193"/>
      <c r="E1794" s="84"/>
      <c r="F1794" s="85"/>
      <c r="G1794" s="86" t="str">
        <f t="shared" si="704"/>
        <v>Error</v>
      </c>
      <c r="H1794" s="87">
        <v>14400</v>
      </c>
      <c r="I1794" s="88" t="e">
        <f t="shared" si="710"/>
        <v>#VALUE!</v>
      </c>
      <c r="J1794" s="88" t="e">
        <f t="shared" si="705"/>
        <v>#VALUE!</v>
      </c>
      <c r="K1794" s="88">
        <f t="shared" si="706"/>
        <v>0</v>
      </c>
      <c r="L1794" s="88">
        <f t="shared" si="711"/>
        <v>0</v>
      </c>
      <c r="M1794" s="88" t="e">
        <f t="shared" si="712"/>
        <v>#VALUE!</v>
      </c>
      <c r="N1794" s="88" t="e">
        <f t="shared" si="713"/>
        <v>#VALUE!</v>
      </c>
      <c r="O1794" s="87"/>
      <c r="P1794" s="88" t="e">
        <f t="shared" si="707"/>
        <v>#VALUE!</v>
      </c>
      <c r="Q1794" s="89" t="e">
        <f t="shared" si="714"/>
        <v>#VALUE!</v>
      </c>
      <c r="R1794" s="90"/>
      <c r="S1794" s="82"/>
      <c r="T1794" s="28">
        <f t="shared" si="715"/>
        <v>0</v>
      </c>
      <c r="U1794" s="91">
        <v>66140</v>
      </c>
      <c r="V1794" s="92">
        <f t="shared" si="708"/>
        <v>0</v>
      </c>
      <c r="W1794" s="91"/>
      <c r="X1794" s="91"/>
      <c r="Y1794" s="92">
        <f t="shared" si="716"/>
        <v>0</v>
      </c>
      <c r="Z1794" s="92">
        <f t="shared" si="717"/>
        <v>0</v>
      </c>
      <c r="AA1794" s="92" t="e">
        <f t="shared" si="709"/>
        <v>#VALUE!</v>
      </c>
    </row>
    <row r="1795" spans="1:27" ht="17.25">
      <c r="A1795" s="5"/>
      <c r="B1795" s="5"/>
      <c r="C1795" s="93"/>
      <c r="D1795" s="193"/>
      <c r="E1795" s="94"/>
      <c r="F1795" s="95"/>
      <c r="G1795" s="96" t="str">
        <f t="shared" si="704"/>
        <v>Error</v>
      </c>
      <c r="H1795" s="97">
        <v>14400</v>
      </c>
      <c r="I1795" s="98" t="e">
        <f t="shared" si="710"/>
        <v>#VALUE!</v>
      </c>
      <c r="J1795" s="88" t="e">
        <f t="shared" si="705"/>
        <v>#VALUE!</v>
      </c>
      <c r="K1795" s="98">
        <f t="shared" si="706"/>
        <v>0</v>
      </c>
      <c r="L1795" s="98">
        <f t="shared" si="711"/>
        <v>0</v>
      </c>
      <c r="M1795" s="98" t="e">
        <f t="shared" si="712"/>
        <v>#VALUE!</v>
      </c>
      <c r="N1795" s="98" t="e">
        <f t="shared" si="713"/>
        <v>#VALUE!</v>
      </c>
      <c r="O1795" s="97"/>
      <c r="P1795" s="98" t="e">
        <f t="shared" si="707"/>
        <v>#VALUE!</v>
      </c>
      <c r="Q1795" s="99" t="e">
        <f t="shared" si="714"/>
        <v>#VALUE!</v>
      </c>
      <c r="R1795" s="100"/>
      <c r="S1795" s="5"/>
      <c r="T1795" s="28">
        <f t="shared" si="715"/>
        <v>0</v>
      </c>
      <c r="U1795" s="101">
        <v>66140</v>
      </c>
      <c r="V1795" s="102">
        <f t="shared" si="708"/>
        <v>0</v>
      </c>
      <c r="W1795" s="101"/>
      <c r="X1795" s="101"/>
      <c r="Y1795" s="102">
        <f t="shared" si="716"/>
        <v>0</v>
      </c>
      <c r="Z1795" s="102">
        <f t="shared" si="717"/>
        <v>0</v>
      </c>
      <c r="AA1795" s="102" t="e">
        <f t="shared" si="709"/>
        <v>#VALUE!</v>
      </c>
    </row>
    <row r="1796" spans="1:27" ht="17.25">
      <c r="A1796" s="5"/>
      <c r="B1796" s="5"/>
      <c r="C1796" s="93"/>
      <c r="D1796" s="193"/>
      <c r="E1796" s="94"/>
      <c r="F1796" s="95"/>
      <c r="G1796" s="96" t="str">
        <f t="shared" si="704"/>
        <v>Error</v>
      </c>
      <c r="H1796" s="97">
        <v>14400</v>
      </c>
      <c r="I1796" s="98" t="e">
        <f t="shared" si="710"/>
        <v>#VALUE!</v>
      </c>
      <c r="J1796" s="88" t="e">
        <f t="shared" si="705"/>
        <v>#VALUE!</v>
      </c>
      <c r="K1796" s="98">
        <f t="shared" si="706"/>
        <v>0</v>
      </c>
      <c r="L1796" s="98">
        <f t="shared" si="711"/>
        <v>0</v>
      </c>
      <c r="M1796" s="98" t="e">
        <f t="shared" si="712"/>
        <v>#VALUE!</v>
      </c>
      <c r="N1796" s="98" t="e">
        <f t="shared" si="713"/>
        <v>#VALUE!</v>
      </c>
      <c r="O1796" s="97"/>
      <c r="P1796" s="98" t="e">
        <f t="shared" si="707"/>
        <v>#VALUE!</v>
      </c>
      <c r="Q1796" s="99" t="e">
        <f t="shared" si="714"/>
        <v>#VALUE!</v>
      </c>
      <c r="R1796" s="100"/>
      <c r="S1796" s="5"/>
      <c r="T1796" s="28">
        <f t="shared" si="715"/>
        <v>0</v>
      </c>
      <c r="U1796" s="101">
        <v>66140</v>
      </c>
      <c r="V1796" s="102">
        <f t="shared" si="708"/>
        <v>0</v>
      </c>
      <c r="W1796" s="101"/>
      <c r="X1796" s="101"/>
      <c r="Y1796" s="102">
        <f t="shared" si="716"/>
        <v>0</v>
      </c>
      <c r="Z1796" s="102">
        <f t="shared" si="717"/>
        <v>0</v>
      </c>
      <c r="AA1796" s="102" t="e">
        <f t="shared" si="709"/>
        <v>#VALUE!</v>
      </c>
    </row>
    <row r="1797" spans="1:27" ht="17.25">
      <c r="A1797" s="5"/>
      <c r="B1797" s="5"/>
      <c r="C1797" s="93"/>
      <c r="D1797" s="193"/>
      <c r="E1797" s="94"/>
      <c r="F1797" s="95"/>
      <c r="G1797" s="96" t="str">
        <f t="shared" si="704"/>
        <v>Error</v>
      </c>
      <c r="H1797" s="97">
        <v>14400</v>
      </c>
      <c r="I1797" s="98" t="e">
        <f t="shared" si="710"/>
        <v>#VALUE!</v>
      </c>
      <c r="J1797" s="88" t="e">
        <f t="shared" si="705"/>
        <v>#VALUE!</v>
      </c>
      <c r="K1797" s="98">
        <f t="shared" si="706"/>
        <v>0</v>
      </c>
      <c r="L1797" s="98">
        <f t="shared" si="711"/>
        <v>0</v>
      </c>
      <c r="M1797" s="98" t="e">
        <f t="shared" si="712"/>
        <v>#VALUE!</v>
      </c>
      <c r="N1797" s="98" t="e">
        <f t="shared" si="713"/>
        <v>#VALUE!</v>
      </c>
      <c r="O1797" s="97"/>
      <c r="P1797" s="98" t="e">
        <f t="shared" si="707"/>
        <v>#VALUE!</v>
      </c>
      <c r="Q1797" s="99" t="e">
        <f t="shared" si="714"/>
        <v>#VALUE!</v>
      </c>
      <c r="R1797" s="100"/>
      <c r="S1797" s="5"/>
      <c r="T1797" s="28">
        <f t="shared" si="715"/>
        <v>0</v>
      </c>
      <c r="U1797" s="101">
        <v>66140</v>
      </c>
      <c r="V1797" s="102">
        <f t="shared" si="708"/>
        <v>0</v>
      </c>
      <c r="W1797" s="101"/>
      <c r="X1797" s="101"/>
      <c r="Y1797" s="102">
        <f t="shared" si="716"/>
        <v>0</v>
      </c>
      <c r="Z1797" s="102">
        <f t="shared" si="717"/>
        <v>0</v>
      </c>
      <c r="AA1797" s="102" t="e">
        <f t="shared" si="709"/>
        <v>#VALUE!</v>
      </c>
    </row>
    <row r="1798" spans="1:27" ht="17.25">
      <c r="A1798" s="5"/>
      <c r="B1798" s="5"/>
      <c r="C1798" s="93"/>
      <c r="D1798" s="193"/>
      <c r="E1798" s="94"/>
      <c r="F1798" s="95"/>
      <c r="G1798" s="96" t="str">
        <f t="shared" si="704"/>
        <v>Error</v>
      </c>
      <c r="H1798" s="97">
        <v>14400</v>
      </c>
      <c r="I1798" s="98" t="e">
        <f t="shared" si="710"/>
        <v>#VALUE!</v>
      </c>
      <c r="J1798" s="88" t="e">
        <f t="shared" si="705"/>
        <v>#VALUE!</v>
      </c>
      <c r="K1798" s="98">
        <f t="shared" si="706"/>
        <v>0</v>
      </c>
      <c r="L1798" s="98">
        <f t="shared" si="711"/>
        <v>0</v>
      </c>
      <c r="M1798" s="98" t="e">
        <f t="shared" si="712"/>
        <v>#VALUE!</v>
      </c>
      <c r="N1798" s="98" t="e">
        <f t="shared" si="713"/>
        <v>#VALUE!</v>
      </c>
      <c r="O1798" s="97"/>
      <c r="P1798" s="98" t="e">
        <f t="shared" si="707"/>
        <v>#VALUE!</v>
      </c>
      <c r="Q1798" s="99" t="e">
        <f t="shared" si="714"/>
        <v>#VALUE!</v>
      </c>
      <c r="R1798" s="100"/>
      <c r="S1798" s="5"/>
      <c r="T1798" s="28">
        <f t="shared" si="715"/>
        <v>0</v>
      </c>
      <c r="U1798" s="101">
        <v>66140</v>
      </c>
      <c r="V1798" s="102">
        <f t="shared" si="708"/>
        <v>0</v>
      </c>
      <c r="W1798" s="101"/>
      <c r="X1798" s="101"/>
      <c r="Y1798" s="102">
        <f t="shared" si="716"/>
        <v>0</v>
      </c>
      <c r="Z1798" s="102">
        <f t="shared" si="717"/>
        <v>0</v>
      </c>
      <c r="AA1798" s="102" t="e">
        <f t="shared" si="709"/>
        <v>#VALUE!</v>
      </c>
    </row>
    <row r="1799" spans="1:27" ht="17.25">
      <c r="A1799" s="5"/>
      <c r="B1799" s="5"/>
      <c r="C1799" s="93"/>
      <c r="D1799" s="193"/>
      <c r="E1799" s="94"/>
      <c r="F1799" s="95"/>
      <c r="G1799" s="96" t="str">
        <f t="shared" si="704"/>
        <v>Error</v>
      </c>
      <c r="H1799" s="97">
        <v>14400</v>
      </c>
      <c r="I1799" s="98" t="e">
        <f t="shared" si="710"/>
        <v>#VALUE!</v>
      </c>
      <c r="J1799" s="88" t="e">
        <f t="shared" si="705"/>
        <v>#VALUE!</v>
      </c>
      <c r="K1799" s="98">
        <f t="shared" si="706"/>
        <v>0</v>
      </c>
      <c r="L1799" s="98">
        <f t="shared" si="711"/>
        <v>0</v>
      </c>
      <c r="M1799" s="98" t="e">
        <f t="shared" si="712"/>
        <v>#VALUE!</v>
      </c>
      <c r="N1799" s="98" t="e">
        <f t="shared" si="713"/>
        <v>#VALUE!</v>
      </c>
      <c r="O1799" s="97"/>
      <c r="P1799" s="98" t="e">
        <f t="shared" si="707"/>
        <v>#VALUE!</v>
      </c>
      <c r="Q1799" s="99" t="e">
        <f t="shared" si="714"/>
        <v>#VALUE!</v>
      </c>
      <c r="R1799" s="100"/>
      <c r="S1799" s="5"/>
      <c r="T1799" s="28">
        <f t="shared" si="715"/>
        <v>0</v>
      </c>
      <c r="U1799" s="101">
        <v>66140</v>
      </c>
      <c r="V1799" s="102">
        <f t="shared" si="708"/>
        <v>0</v>
      </c>
      <c r="W1799" s="101"/>
      <c r="X1799" s="101"/>
      <c r="Y1799" s="102">
        <f t="shared" si="716"/>
        <v>0</v>
      </c>
      <c r="Z1799" s="102">
        <f t="shared" si="717"/>
        <v>0</v>
      </c>
      <c r="AA1799" s="102" t="e">
        <f t="shared" si="709"/>
        <v>#VALUE!</v>
      </c>
    </row>
    <row r="1800" spans="1:27" ht="17.25">
      <c r="A1800" s="5"/>
      <c r="B1800" s="5"/>
      <c r="C1800" s="93"/>
      <c r="D1800" s="193"/>
      <c r="E1800" s="84"/>
      <c r="F1800" s="85"/>
      <c r="G1800" s="86" t="str">
        <f t="shared" si="704"/>
        <v>Error</v>
      </c>
      <c r="H1800" s="87">
        <v>14400</v>
      </c>
      <c r="I1800" s="88" t="e">
        <f t="shared" si="710"/>
        <v>#VALUE!</v>
      </c>
      <c r="J1800" s="88" t="e">
        <f t="shared" si="705"/>
        <v>#VALUE!</v>
      </c>
      <c r="K1800" s="88">
        <f t="shared" si="706"/>
        <v>0</v>
      </c>
      <c r="L1800" s="88">
        <f t="shared" si="711"/>
        <v>0</v>
      </c>
      <c r="M1800" s="88" t="e">
        <f t="shared" si="712"/>
        <v>#VALUE!</v>
      </c>
      <c r="N1800" s="88" t="e">
        <f t="shared" si="713"/>
        <v>#VALUE!</v>
      </c>
      <c r="O1800" s="87"/>
      <c r="P1800" s="88" t="e">
        <f t="shared" si="707"/>
        <v>#VALUE!</v>
      </c>
      <c r="Q1800" s="89" t="e">
        <f t="shared" si="714"/>
        <v>#VALUE!</v>
      </c>
      <c r="R1800" s="90"/>
      <c r="S1800" s="82"/>
      <c r="T1800" s="28">
        <f t="shared" si="715"/>
        <v>0</v>
      </c>
      <c r="U1800" s="91">
        <v>66140</v>
      </c>
      <c r="V1800" s="92">
        <f t="shared" si="708"/>
        <v>0</v>
      </c>
      <c r="W1800" s="91"/>
      <c r="X1800" s="91"/>
      <c r="Y1800" s="92">
        <f t="shared" si="716"/>
        <v>0</v>
      </c>
      <c r="Z1800" s="92">
        <f t="shared" si="717"/>
        <v>0</v>
      </c>
      <c r="AA1800" s="92" t="e">
        <f t="shared" si="709"/>
        <v>#VALUE!</v>
      </c>
    </row>
    <row r="1801" spans="1:27" ht="17.25">
      <c r="A1801" s="5"/>
      <c r="B1801" s="5"/>
      <c r="C1801" s="93"/>
      <c r="D1801" s="193"/>
      <c r="E1801" s="94"/>
      <c r="F1801" s="95"/>
      <c r="G1801" s="96" t="str">
        <f t="shared" si="704"/>
        <v>Error</v>
      </c>
      <c r="H1801" s="97">
        <v>14400</v>
      </c>
      <c r="I1801" s="98" t="e">
        <f t="shared" si="710"/>
        <v>#VALUE!</v>
      </c>
      <c r="J1801" s="88" t="e">
        <f t="shared" si="705"/>
        <v>#VALUE!</v>
      </c>
      <c r="K1801" s="98">
        <f t="shared" si="706"/>
        <v>0</v>
      </c>
      <c r="L1801" s="98">
        <f t="shared" si="711"/>
        <v>0</v>
      </c>
      <c r="M1801" s="98" t="e">
        <f t="shared" si="712"/>
        <v>#VALUE!</v>
      </c>
      <c r="N1801" s="98" t="e">
        <f t="shared" si="713"/>
        <v>#VALUE!</v>
      </c>
      <c r="O1801" s="97"/>
      <c r="P1801" s="98" t="e">
        <f t="shared" si="707"/>
        <v>#VALUE!</v>
      </c>
      <c r="Q1801" s="99" t="e">
        <f t="shared" si="714"/>
        <v>#VALUE!</v>
      </c>
      <c r="R1801" s="100"/>
      <c r="S1801" s="5"/>
      <c r="T1801" s="28">
        <f t="shared" si="715"/>
        <v>0</v>
      </c>
      <c r="U1801" s="101">
        <v>66140</v>
      </c>
      <c r="V1801" s="102">
        <f t="shared" si="708"/>
        <v>0</v>
      </c>
      <c r="W1801" s="101"/>
      <c r="X1801" s="101"/>
      <c r="Y1801" s="102">
        <f t="shared" si="716"/>
        <v>0</v>
      </c>
      <c r="Z1801" s="102">
        <f t="shared" si="717"/>
        <v>0</v>
      </c>
      <c r="AA1801" s="102" t="e">
        <f t="shared" si="709"/>
        <v>#VALUE!</v>
      </c>
    </row>
    <row r="1802" spans="1:27" ht="17.25">
      <c r="A1802" s="5"/>
      <c r="B1802" s="5"/>
      <c r="C1802" s="93"/>
      <c r="D1802" s="193"/>
      <c r="E1802" s="94"/>
      <c r="F1802" s="95"/>
      <c r="G1802" s="96" t="str">
        <f t="shared" si="704"/>
        <v>Error</v>
      </c>
      <c r="H1802" s="97">
        <v>14400</v>
      </c>
      <c r="I1802" s="98" t="e">
        <f t="shared" si="710"/>
        <v>#VALUE!</v>
      </c>
      <c r="J1802" s="88" t="e">
        <f t="shared" si="705"/>
        <v>#VALUE!</v>
      </c>
      <c r="K1802" s="98">
        <f t="shared" si="706"/>
        <v>0</v>
      </c>
      <c r="L1802" s="98">
        <f t="shared" si="711"/>
        <v>0</v>
      </c>
      <c r="M1802" s="98" t="e">
        <f t="shared" si="712"/>
        <v>#VALUE!</v>
      </c>
      <c r="N1802" s="98" t="e">
        <f t="shared" si="713"/>
        <v>#VALUE!</v>
      </c>
      <c r="O1802" s="97"/>
      <c r="P1802" s="98" t="e">
        <f t="shared" si="707"/>
        <v>#VALUE!</v>
      </c>
      <c r="Q1802" s="99" t="e">
        <f t="shared" si="714"/>
        <v>#VALUE!</v>
      </c>
      <c r="R1802" s="100"/>
      <c r="S1802" s="5"/>
      <c r="T1802" s="28">
        <f t="shared" si="715"/>
        <v>0</v>
      </c>
      <c r="U1802" s="101">
        <v>66140</v>
      </c>
      <c r="V1802" s="102">
        <f t="shared" si="708"/>
        <v>0</v>
      </c>
      <c r="W1802" s="101"/>
      <c r="X1802" s="101"/>
      <c r="Y1802" s="102">
        <f t="shared" si="716"/>
        <v>0</v>
      </c>
      <c r="Z1802" s="102">
        <f t="shared" si="717"/>
        <v>0</v>
      </c>
      <c r="AA1802" s="102" t="e">
        <f t="shared" si="709"/>
        <v>#VALUE!</v>
      </c>
    </row>
    <row r="1803" spans="1:27" ht="17.25">
      <c r="A1803" s="5"/>
      <c r="B1803" s="5"/>
      <c r="C1803" s="93"/>
      <c r="D1803" s="193"/>
      <c r="E1803" s="94"/>
      <c r="F1803" s="95"/>
      <c r="G1803" s="96" t="str">
        <f t="shared" si="704"/>
        <v>Error</v>
      </c>
      <c r="H1803" s="97">
        <v>14400</v>
      </c>
      <c r="I1803" s="98" t="e">
        <f t="shared" si="710"/>
        <v>#VALUE!</v>
      </c>
      <c r="J1803" s="88" t="e">
        <f t="shared" si="705"/>
        <v>#VALUE!</v>
      </c>
      <c r="K1803" s="98">
        <f t="shared" si="706"/>
        <v>0</v>
      </c>
      <c r="L1803" s="98">
        <f t="shared" si="711"/>
        <v>0</v>
      </c>
      <c r="M1803" s="98" t="e">
        <f t="shared" si="712"/>
        <v>#VALUE!</v>
      </c>
      <c r="N1803" s="98" t="e">
        <f t="shared" si="713"/>
        <v>#VALUE!</v>
      </c>
      <c r="O1803" s="97"/>
      <c r="P1803" s="98" t="e">
        <f t="shared" si="707"/>
        <v>#VALUE!</v>
      </c>
      <c r="Q1803" s="99" t="e">
        <f t="shared" si="714"/>
        <v>#VALUE!</v>
      </c>
      <c r="R1803" s="100"/>
      <c r="S1803" s="5"/>
      <c r="T1803" s="28">
        <f t="shared" si="715"/>
        <v>0</v>
      </c>
      <c r="U1803" s="101">
        <v>66140</v>
      </c>
      <c r="V1803" s="102">
        <f t="shared" si="708"/>
        <v>0</v>
      </c>
      <c r="W1803" s="101"/>
      <c r="X1803" s="101"/>
      <c r="Y1803" s="102">
        <f t="shared" si="716"/>
        <v>0</v>
      </c>
      <c r="Z1803" s="102">
        <f t="shared" si="717"/>
        <v>0</v>
      </c>
      <c r="AA1803" s="102" t="e">
        <f t="shared" si="709"/>
        <v>#VALUE!</v>
      </c>
    </row>
    <row r="1804" spans="1:27" ht="17.25">
      <c r="A1804" s="5"/>
      <c r="B1804" s="5"/>
      <c r="C1804" s="93"/>
      <c r="D1804" s="193"/>
      <c r="E1804" s="94"/>
      <c r="F1804" s="95"/>
      <c r="G1804" s="96" t="str">
        <f t="shared" si="704"/>
        <v>Error</v>
      </c>
      <c r="H1804" s="97">
        <v>14400</v>
      </c>
      <c r="I1804" s="98" t="e">
        <f t="shared" si="710"/>
        <v>#VALUE!</v>
      </c>
      <c r="J1804" s="88" t="e">
        <f t="shared" si="705"/>
        <v>#VALUE!</v>
      </c>
      <c r="K1804" s="98">
        <f t="shared" si="706"/>
        <v>0</v>
      </c>
      <c r="L1804" s="98">
        <f t="shared" si="711"/>
        <v>0</v>
      </c>
      <c r="M1804" s="98" t="e">
        <f t="shared" si="712"/>
        <v>#VALUE!</v>
      </c>
      <c r="N1804" s="98" t="e">
        <f t="shared" si="713"/>
        <v>#VALUE!</v>
      </c>
      <c r="O1804" s="97"/>
      <c r="P1804" s="98" t="e">
        <f t="shared" si="707"/>
        <v>#VALUE!</v>
      </c>
      <c r="Q1804" s="99" t="e">
        <f t="shared" si="714"/>
        <v>#VALUE!</v>
      </c>
      <c r="R1804" s="100"/>
      <c r="S1804" s="5"/>
      <c r="T1804" s="28">
        <f t="shared" si="715"/>
        <v>0</v>
      </c>
      <c r="U1804" s="101">
        <v>66140</v>
      </c>
      <c r="V1804" s="102">
        <f t="shared" si="708"/>
        <v>0</v>
      </c>
      <c r="W1804" s="101"/>
      <c r="X1804" s="101"/>
      <c r="Y1804" s="102">
        <f t="shared" si="716"/>
        <v>0</v>
      </c>
      <c r="Z1804" s="102">
        <f t="shared" si="717"/>
        <v>0</v>
      </c>
      <c r="AA1804" s="102" t="e">
        <f t="shared" si="709"/>
        <v>#VALUE!</v>
      </c>
    </row>
    <row r="1805" spans="1:27" ht="17.25">
      <c r="A1805" s="5"/>
      <c r="B1805" s="5"/>
      <c r="C1805" s="93"/>
      <c r="D1805" s="193"/>
      <c r="E1805" s="94"/>
      <c r="F1805" s="95"/>
      <c r="G1805" s="96" t="str">
        <f t="shared" si="704"/>
        <v>Error</v>
      </c>
      <c r="H1805" s="97">
        <v>14400</v>
      </c>
      <c r="I1805" s="98" t="e">
        <f t="shared" si="710"/>
        <v>#VALUE!</v>
      </c>
      <c r="J1805" s="88" t="e">
        <f t="shared" si="705"/>
        <v>#VALUE!</v>
      </c>
      <c r="K1805" s="98">
        <f t="shared" si="706"/>
        <v>0</v>
      </c>
      <c r="L1805" s="98">
        <f t="shared" si="711"/>
        <v>0</v>
      </c>
      <c r="M1805" s="98" t="e">
        <f t="shared" si="712"/>
        <v>#VALUE!</v>
      </c>
      <c r="N1805" s="98" t="e">
        <f t="shared" si="713"/>
        <v>#VALUE!</v>
      </c>
      <c r="O1805" s="97"/>
      <c r="P1805" s="98" t="e">
        <f t="shared" si="707"/>
        <v>#VALUE!</v>
      </c>
      <c r="Q1805" s="99" t="e">
        <f t="shared" si="714"/>
        <v>#VALUE!</v>
      </c>
      <c r="R1805" s="100"/>
      <c r="S1805" s="5"/>
      <c r="T1805" s="28">
        <f t="shared" si="715"/>
        <v>0</v>
      </c>
      <c r="U1805" s="101">
        <v>66140</v>
      </c>
      <c r="V1805" s="102">
        <f t="shared" si="708"/>
        <v>0</v>
      </c>
      <c r="W1805" s="101"/>
      <c r="X1805" s="101"/>
      <c r="Y1805" s="102">
        <f t="shared" si="716"/>
        <v>0</v>
      </c>
      <c r="Z1805" s="102">
        <f t="shared" si="717"/>
        <v>0</v>
      </c>
      <c r="AA1805" s="102" t="e">
        <f t="shared" si="709"/>
        <v>#VALUE!</v>
      </c>
    </row>
    <row r="1806" spans="1:27" ht="17.25">
      <c r="A1806" s="5"/>
      <c r="B1806" s="5"/>
      <c r="C1806" s="93"/>
      <c r="D1806" s="193"/>
      <c r="E1806" s="84"/>
      <c r="F1806" s="85"/>
      <c r="G1806" s="86" t="str">
        <f t="shared" si="704"/>
        <v>Error</v>
      </c>
      <c r="H1806" s="87">
        <v>14400</v>
      </c>
      <c r="I1806" s="88" t="e">
        <f t="shared" si="710"/>
        <v>#VALUE!</v>
      </c>
      <c r="J1806" s="88" t="e">
        <f t="shared" si="705"/>
        <v>#VALUE!</v>
      </c>
      <c r="K1806" s="88">
        <f t="shared" si="706"/>
        <v>0</v>
      </c>
      <c r="L1806" s="88">
        <f t="shared" si="711"/>
        <v>0</v>
      </c>
      <c r="M1806" s="88" t="e">
        <f t="shared" si="712"/>
        <v>#VALUE!</v>
      </c>
      <c r="N1806" s="88" t="e">
        <f t="shared" si="713"/>
        <v>#VALUE!</v>
      </c>
      <c r="O1806" s="87"/>
      <c r="P1806" s="88" t="e">
        <f t="shared" si="707"/>
        <v>#VALUE!</v>
      </c>
      <c r="Q1806" s="89" t="e">
        <f t="shared" si="714"/>
        <v>#VALUE!</v>
      </c>
      <c r="R1806" s="90"/>
      <c r="S1806" s="82"/>
      <c r="T1806" s="28">
        <f t="shared" si="715"/>
        <v>0</v>
      </c>
      <c r="U1806" s="91">
        <v>66140</v>
      </c>
      <c r="V1806" s="92">
        <f t="shared" si="708"/>
        <v>0</v>
      </c>
      <c r="W1806" s="91"/>
      <c r="X1806" s="91"/>
      <c r="Y1806" s="92">
        <f t="shared" si="716"/>
        <v>0</v>
      </c>
      <c r="Z1806" s="92">
        <f t="shared" si="717"/>
        <v>0</v>
      </c>
      <c r="AA1806" s="92" t="e">
        <f t="shared" si="709"/>
        <v>#VALUE!</v>
      </c>
    </row>
    <row r="1807" spans="1:27" ht="17.25">
      <c r="A1807" s="5"/>
      <c r="B1807" s="5"/>
      <c r="C1807" s="93"/>
      <c r="D1807" s="193"/>
      <c r="E1807" s="94"/>
      <c r="F1807" s="95"/>
      <c r="G1807" s="96" t="str">
        <f t="shared" si="704"/>
        <v>Error</v>
      </c>
      <c r="H1807" s="97">
        <v>14400</v>
      </c>
      <c r="I1807" s="98" t="e">
        <f t="shared" si="710"/>
        <v>#VALUE!</v>
      </c>
      <c r="J1807" s="88" t="e">
        <f t="shared" si="705"/>
        <v>#VALUE!</v>
      </c>
      <c r="K1807" s="98">
        <f t="shared" si="706"/>
        <v>0</v>
      </c>
      <c r="L1807" s="98">
        <f t="shared" si="711"/>
        <v>0</v>
      </c>
      <c r="M1807" s="98" t="e">
        <f t="shared" si="712"/>
        <v>#VALUE!</v>
      </c>
      <c r="N1807" s="98" t="e">
        <f t="shared" si="713"/>
        <v>#VALUE!</v>
      </c>
      <c r="O1807" s="97"/>
      <c r="P1807" s="98" t="e">
        <f t="shared" si="707"/>
        <v>#VALUE!</v>
      </c>
      <c r="Q1807" s="99" t="e">
        <f t="shared" si="714"/>
        <v>#VALUE!</v>
      </c>
      <c r="R1807" s="100"/>
      <c r="S1807" s="5"/>
      <c r="T1807" s="28">
        <f t="shared" si="715"/>
        <v>0</v>
      </c>
      <c r="U1807" s="101">
        <v>66140</v>
      </c>
      <c r="V1807" s="102">
        <f t="shared" si="708"/>
        <v>0</v>
      </c>
      <c r="W1807" s="101"/>
      <c r="X1807" s="101"/>
      <c r="Y1807" s="102">
        <f t="shared" si="716"/>
        <v>0</v>
      </c>
      <c r="Z1807" s="102">
        <f t="shared" si="717"/>
        <v>0</v>
      </c>
      <c r="AA1807" s="102" t="e">
        <f t="shared" si="709"/>
        <v>#VALUE!</v>
      </c>
    </row>
    <row r="1808" spans="1:27" ht="17.25">
      <c r="A1808" s="5"/>
      <c r="B1808" s="5"/>
      <c r="C1808" s="93"/>
      <c r="D1808" s="193"/>
      <c r="E1808" s="94"/>
      <c r="F1808" s="95"/>
      <c r="G1808" s="96" t="str">
        <f t="shared" si="704"/>
        <v>Error</v>
      </c>
      <c r="H1808" s="97">
        <v>14400</v>
      </c>
      <c r="I1808" s="98" t="e">
        <f t="shared" si="710"/>
        <v>#VALUE!</v>
      </c>
      <c r="J1808" s="88" t="e">
        <f t="shared" si="705"/>
        <v>#VALUE!</v>
      </c>
      <c r="K1808" s="98">
        <f t="shared" si="706"/>
        <v>0</v>
      </c>
      <c r="L1808" s="98">
        <f t="shared" si="711"/>
        <v>0</v>
      </c>
      <c r="M1808" s="98" t="e">
        <f t="shared" si="712"/>
        <v>#VALUE!</v>
      </c>
      <c r="N1808" s="98" t="e">
        <f t="shared" si="713"/>
        <v>#VALUE!</v>
      </c>
      <c r="O1808" s="97"/>
      <c r="P1808" s="98" t="e">
        <f t="shared" si="707"/>
        <v>#VALUE!</v>
      </c>
      <c r="Q1808" s="99" t="e">
        <f t="shared" si="714"/>
        <v>#VALUE!</v>
      </c>
      <c r="R1808" s="100"/>
      <c r="S1808" s="5"/>
      <c r="T1808" s="28">
        <f t="shared" si="715"/>
        <v>0</v>
      </c>
      <c r="U1808" s="101">
        <v>66140</v>
      </c>
      <c r="V1808" s="102">
        <f t="shared" ref="V1808:V1839" si="718">+U1808*T1808</f>
        <v>0</v>
      </c>
      <c r="W1808" s="101"/>
      <c r="X1808" s="101"/>
      <c r="Y1808" s="102">
        <f t="shared" si="716"/>
        <v>0</v>
      </c>
      <c r="Z1808" s="102">
        <f t="shared" si="717"/>
        <v>0</v>
      </c>
      <c r="AA1808" s="102" t="e">
        <f t="shared" ref="AA1808:AA1839" si="719">+Z1808+Q1808</f>
        <v>#VALUE!</v>
      </c>
    </row>
    <row r="1809" spans="1:27" ht="17.25">
      <c r="A1809" s="5"/>
      <c r="B1809" s="5"/>
      <c r="C1809" s="93"/>
      <c r="D1809" s="193"/>
      <c r="E1809" s="94"/>
      <c r="F1809" s="95"/>
      <c r="G1809" s="96" t="str">
        <f t="shared" si="704"/>
        <v>Error</v>
      </c>
      <c r="H1809" s="97">
        <v>14400</v>
      </c>
      <c r="I1809" s="98" t="e">
        <f t="shared" si="710"/>
        <v>#VALUE!</v>
      </c>
      <c r="J1809" s="88" t="e">
        <f t="shared" si="705"/>
        <v>#VALUE!</v>
      </c>
      <c r="K1809" s="98">
        <f t="shared" si="706"/>
        <v>0</v>
      </c>
      <c r="L1809" s="98">
        <f t="shared" si="711"/>
        <v>0</v>
      </c>
      <c r="M1809" s="98" t="e">
        <f t="shared" si="712"/>
        <v>#VALUE!</v>
      </c>
      <c r="N1809" s="98" t="e">
        <f t="shared" si="713"/>
        <v>#VALUE!</v>
      </c>
      <c r="O1809" s="97"/>
      <c r="P1809" s="98" t="e">
        <f t="shared" si="707"/>
        <v>#VALUE!</v>
      </c>
      <c r="Q1809" s="99" t="e">
        <f t="shared" si="714"/>
        <v>#VALUE!</v>
      </c>
      <c r="R1809" s="100"/>
      <c r="S1809" s="5"/>
      <c r="T1809" s="28">
        <f t="shared" si="715"/>
        <v>0</v>
      </c>
      <c r="U1809" s="101">
        <v>66140</v>
      </c>
      <c r="V1809" s="102">
        <f t="shared" si="718"/>
        <v>0</v>
      </c>
      <c r="W1809" s="101"/>
      <c r="X1809" s="101"/>
      <c r="Y1809" s="102">
        <f t="shared" si="716"/>
        <v>0</v>
      </c>
      <c r="Z1809" s="102">
        <f t="shared" si="717"/>
        <v>0</v>
      </c>
      <c r="AA1809" s="102" t="e">
        <f t="shared" si="719"/>
        <v>#VALUE!</v>
      </c>
    </row>
    <row r="1810" spans="1:27" ht="17.25">
      <c r="A1810" s="5"/>
      <c r="B1810" s="5"/>
      <c r="C1810" s="93"/>
      <c r="D1810" s="193"/>
      <c r="E1810" s="94"/>
      <c r="F1810" s="95"/>
      <c r="G1810" s="96" t="str">
        <f t="shared" si="704"/>
        <v>Error</v>
      </c>
      <c r="H1810" s="97">
        <v>14400</v>
      </c>
      <c r="I1810" s="98" t="e">
        <f t="shared" si="710"/>
        <v>#VALUE!</v>
      </c>
      <c r="J1810" s="88" t="e">
        <f t="shared" si="705"/>
        <v>#VALUE!</v>
      </c>
      <c r="K1810" s="98">
        <f t="shared" si="706"/>
        <v>0</v>
      </c>
      <c r="L1810" s="98">
        <f t="shared" si="711"/>
        <v>0</v>
      </c>
      <c r="M1810" s="98" t="e">
        <f t="shared" si="712"/>
        <v>#VALUE!</v>
      </c>
      <c r="N1810" s="98" t="e">
        <f t="shared" si="713"/>
        <v>#VALUE!</v>
      </c>
      <c r="O1810" s="97"/>
      <c r="P1810" s="98" t="e">
        <f t="shared" si="707"/>
        <v>#VALUE!</v>
      </c>
      <c r="Q1810" s="99" t="e">
        <f t="shared" si="714"/>
        <v>#VALUE!</v>
      </c>
      <c r="R1810" s="100"/>
      <c r="S1810" s="5"/>
      <c r="T1810" s="28">
        <f t="shared" si="715"/>
        <v>0</v>
      </c>
      <c r="U1810" s="101">
        <v>66140</v>
      </c>
      <c r="V1810" s="102">
        <f t="shared" si="718"/>
        <v>0</v>
      </c>
      <c r="W1810" s="101"/>
      <c r="X1810" s="101"/>
      <c r="Y1810" s="102">
        <f t="shared" si="716"/>
        <v>0</v>
      </c>
      <c r="Z1810" s="102">
        <f t="shared" si="717"/>
        <v>0</v>
      </c>
      <c r="AA1810" s="102" t="e">
        <f t="shared" si="719"/>
        <v>#VALUE!</v>
      </c>
    </row>
    <row r="1811" spans="1:27" ht="17.25">
      <c r="A1811" s="5"/>
      <c r="B1811" s="5"/>
      <c r="C1811" s="93"/>
      <c r="D1811" s="193"/>
      <c r="E1811" s="94"/>
      <c r="F1811" s="95"/>
      <c r="G1811" s="96" t="str">
        <f t="shared" si="704"/>
        <v>Error</v>
      </c>
      <c r="H1811" s="97">
        <v>14400</v>
      </c>
      <c r="I1811" s="98" t="e">
        <f t="shared" si="710"/>
        <v>#VALUE!</v>
      </c>
      <c r="J1811" s="88" t="e">
        <f t="shared" si="705"/>
        <v>#VALUE!</v>
      </c>
      <c r="K1811" s="98">
        <f t="shared" si="706"/>
        <v>0</v>
      </c>
      <c r="L1811" s="98">
        <f t="shared" si="711"/>
        <v>0</v>
      </c>
      <c r="M1811" s="98" t="e">
        <f t="shared" si="712"/>
        <v>#VALUE!</v>
      </c>
      <c r="N1811" s="98" t="e">
        <f t="shared" si="713"/>
        <v>#VALUE!</v>
      </c>
      <c r="O1811" s="97"/>
      <c r="P1811" s="98" t="e">
        <f t="shared" si="707"/>
        <v>#VALUE!</v>
      </c>
      <c r="Q1811" s="99" t="e">
        <f t="shared" si="714"/>
        <v>#VALUE!</v>
      </c>
      <c r="R1811" s="100"/>
      <c r="S1811" s="5"/>
      <c r="T1811" s="28">
        <f t="shared" si="715"/>
        <v>0</v>
      </c>
      <c r="U1811" s="101">
        <v>66140</v>
      </c>
      <c r="V1811" s="102">
        <f t="shared" si="718"/>
        <v>0</v>
      </c>
      <c r="W1811" s="101"/>
      <c r="X1811" s="101"/>
      <c r="Y1811" s="102">
        <f t="shared" si="716"/>
        <v>0</v>
      </c>
      <c r="Z1811" s="102">
        <f t="shared" si="717"/>
        <v>0</v>
      </c>
      <c r="AA1811" s="102" t="e">
        <f t="shared" si="719"/>
        <v>#VALUE!</v>
      </c>
    </row>
    <row r="1812" spans="1:27" ht="17.25">
      <c r="A1812" s="5"/>
      <c r="B1812" s="5"/>
      <c r="C1812" s="93"/>
      <c r="D1812" s="193"/>
      <c r="E1812" s="84"/>
      <c r="F1812" s="85"/>
      <c r="G1812" s="86" t="str">
        <f t="shared" si="704"/>
        <v>Error</v>
      </c>
      <c r="H1812" s="87">
        <v>14400</v>
      </c>
      <c r="I1812" s="88" t="e">
        <f t="shared" si="710"/>
        <v>#VALUE!</v>
      </c>
      <c r="J1812" s="88" t="e">
        <f t="shared" si="705"/>
        <v>#VALUE!</v>
      </c>
      <c r="K1812" s="88">
        <f t="shared" si="706"/>
        <v>0</v>
      </c>
      <c r="L1812" s="88">
        <f t="shared" si="711"/>
        <v>0</v>
      </c>
      <c r="M1812" s="88" t="e">
        <f t="shared" si="712"/>
        <v>#VALUE!</v>
      </c>
      <c r="N1812" s="88" t="e">
        <f t="shared" si="713"/>
        <v>#VALUE!</v>
      </c>
      <c r="O1812" s="87"/>
      <c r="P1812" s="88" t="e">
        <f t="shared" si="707"/>
        <v>#VALUE!</v>
      </c>
      <c r="Q1812" s="89" t="e">
        <f t="shared" si="714"/>
        <v>#VALUE!</v>
      </c>
      <c r="R1812" s="90"/>
      <c r="S1812" s="82"/>
      <c r="T1812" s="28">
        <f t="shared" si="715"/>
        <v>0</v>
      </c>
      <c r="U1812" s="91">
        <v>66140</v>
      </c>
      <c r="V1812" s="92">
        <f t="shared" si="718"/>
        <v>0</v>
      </c>
      <c r="W1812" s="91"/>
      <c r="X1812" s="91"/>
      <c r="Y1812" s="92">
        <f t="shared" si="716"/>
        <v>0</v>
      </c>
      <c r="Z1812" s="92">
        <f t="shared" si="717"/>
        <v>0</v>
      </c>
      <c r="AA1812" s="92" t="e">
        <f t="shared" si="719"/>
        <v>#VALUE!</v>
      </c>
    </row>
    <row r="1813" spans="1:27" ht="17.25">
      <c r="A1813" s="5"/>
      <c r="B1813" s="5"/>
      <c r="C1813" s="93"/>
      <c r="D1813" s="193"/>
      <c r="E1813" s="94"/>
      <c r="F1813" s="95"/>
      <c r="G1813" s="96" t="str">
        <f t="shared" si="704"/>
        <v>Error</v>
      </c>
      <c r="H1813" s="97">
        <v>14400</v>
      </c>
      <c r="I1813" s="98" t="e">
        <f t="shared" si="710"/>
        <v>#VALUE!</v>
      </c>
      <c r="J1813" s="88" t="e">
        <f t="shared" si="705"/>
        <v>#VALUE!</v>
      </c>
      <c r="K1813" s="98">
        <f t="shared" si="706"/>
        <v>0</v>
      </c>
      <c r="L1813" s="98">
        <f t="shared" si="711"/>
        <v>0</v>
      </c>
      <c r="M1813" s="98" t="e">
        <f t="shared" si="712"/>
        <v>#VALUE!</v>
      </c>
      <c r="N1813" s="98" t="e">
        <f t="shared" si="713"/>
        <v>#VALUE!</v>
      </c>
      <c r="O1813" s="97"/>
      <c r="P1813" s="98" t="e">
        <f t="shared" si="707"/>
        <v>#VALUE!</v>
      </c>
      <c r="Q1813" s="99" t="e">
        <f t="shared" si="714"/>
        <v>#VALUE!</v>
      </c>
      <c r="R1813" s="100"/>
      <c r="S1813" s="5"/>
      <c r="T1813" s="28">
        <f t="shared" si="715"/>
        <v>0</v>
      </c>
      <c r="U1813" s="101">
        <v>66140</v>
      </c>
      <c r="V1813" s="102">
        <f t="shared" si="718"/>
        <v>0</v>
      </c>
      <c r="W1813" s="101"/>
      <c r="X1813" s="101"/>
      <c r="Y1813" s="102">
        <f t="shared" si="716"/>
        <v>0</v>
      </c>
      <c r="Z1813" s="102">
        <f t="shared" si="717"/>
        <v>0</v>
      </c>
      <c r="AA1813" s="102" t="e">
        <f t="shared" si="719"/>
        <v>#VALUE!</v>
      </c>
    </row>
    <row r="1814" spans="1:27" ht="17.25">
      <c r="A1814" s="5"/>
      <c r="B1814" s="5"/>
      <c r="C1814" s="93"/>
      <c r="D1814" s="193"/>
      <c r="E1814" s="94"/>
      <c r="F1814" s="95"/>
      <c r="G1814" s="96" t="str">
        <f t="shared" si="704"/>
        <v>Error</v>
      </c>
      <c r="H1814" s="97">
        <v>14400</v>
      </c>
      <c r="I1814" s="98" t="e">
        <f t="shared" si="710"/>
        <v>#VALUE!</v>
      </c>
      <c r="J1814" s="88" t="e">
        <f t="shared" si="705"/>
        <v>#VALUE!</v>
      </c>
      <c r="K1814" s="98">
        <f t="shared" si="706"/>
        <v>0</v>
      </c>
      <c r="L1814" s="98">
        <f t="shared" si="711"/>
        <v>0</v>
      </c>
      <c r="M1814" s="98" t="e">
        <f t="shared" si="712"/>
        <v>#VALUE!</v>
      </c>
      <c r="N1814" s="98" t="e">
        <f t="shared" si="713"/>
        <v>#VALUE!</v>
      </c>
      <c r="O1814" s="97"/>
      <c r="P1814" s="98" t="e">
        <f t="shared" si="707"/>
        <v>#VALUE!</v>
      </c>
      <c r="Q1814" s="99" t="e">
        <f t="shared" si="714"/>
        <v>#VALUE!</v>
      </c>
      <c r="R1814" s="100"/>
      <c r="S1814" s="5"/>
      <c r="T1814" s="28">
        <f t="shared" si="715"/>
        <v>0</v>
      </c>
      <c r="U1814" s="101">
        <v>66140</v>
      </c>
      <c r="V1814" s="102">
        <f t="shared" si="718"/>
        <v>0</v>
      </c>
      <c r="W1814" s="101"/>
      <c r="X1814" s="101"/>
      <c r="Y1814" s="102">
        <f t="shared" si="716"/>
        <v>0</v>
      </c>
      <c r="Z1814" s="102">
        <f t="shared" si="717"/>
        <v>0</v>
      </c>
      <c r="AA1814" s="102" t="e">
        <f t="shared" si="719"/>
        <v>#VALUE!</v>
      </c>
    </row>
    <row r="1815" spans="1:27" ht="17.25">
      <c r="A1815" s="5"/>
      <c r="B1815" s="5"/>
      <c r="C1815" s="93"/>
      <c r="D1815" s="193"/>
      <c r="E1815" s="94"/>
      <c r="F1815" s="95"/>
      <c r="G1815" s="96" t="str">
        <f t="shared" si="704"/>
        <v>Error</v>
      </c>
      <c r="H1815" s="97">
        <v>14400</v>
      </c>
      <c r="I1815" s="98" t="e">
        <f t="shared" si="710"/>
        <v>#VALUE!</v>
      </c>
      <c r="J1815" s="88" t="e">
        <f t="shared" si="705"/>
        <v>#VALUE!</v>
      </c>
      <c r="K1815" s="98">
        <f t="shared" si="706"/>
        <v>0</v>
      </c>
      <c r="L1815" s="98">
        <f t="shared" si="711"/>
        <v>0</v>
      </c>
      <c r="M1815" s="98" t="e">
        <f t="shared" si="712"/>
        <v>#VALUE!</v>
      </c>
      <c r="N1815" s="98" t="e">
        <f t="shared" si="713"/>
        <v>#VALUE!</v>
      </c>
      <c r="O1815" s="97"/>
      <c r="P1815" s="98" t="e">
        <f t="shared" si="707"/>
        <v>#VALUE!</v>
      </c>
      <c r="Q1815" s="99" t="e">
        <f t="shared" si="714"/>
        <v>#VALUE!</v>
      </c>
      <c r="R1815" s="100"/>
      <c r="S1815" s="5"/>
      <c r="T1815" s="28">
        <f t="shared" si="715"/>
        <v>0</v>
      </c>
      <c r="U1815" s="101">
        <v>66140</v>
      </c>
      <c r="V1815" s="102">
        <f t="shared" si="718"/>
        <v>0</v>
      </c>
      <c r="W1815" s="101"/>
      <c r="X1815" s="101"/>
      <c r="Y1815" s="102">
        <f t="shared" si="716"/>
        <v>0</v>
      </c>
      <c r="Z1815" s="102">
        <f t="shared" si="717"/>
        <v>0</v>
      </c>
      <c r="AA1815" s="102" t="e">
        <f t="shared" si="719"/>
        <v>#VALUE!</v>
      </c>
    </row>
    <row r="1816" spans="1:27" ht="17.25">
      <c r="A1816" s="5"/>
      <c r="B1816" s="5"/>
      <c r="C1816" s="93"/>
      <c r="D1816" s="193"/>
      <c r="E1816" s="94"/>
      <c r="F1816" s="95"/>
      <c r="G1816" s="96" t="str">
        <f t="shared" si="704"/>
        <v>Error</v>
      </c>
      <c r="H1816" s="97">
        <v>14400</v>
      </c>
      <c r="I1816" s="98" t="e">
        <f t="shared" si="710"/>
        <v>#VALUE!</v>
      </c>
      <c r="J1816" s="88" t="e">
        <f t="shared" si="705"/>
        <v>#VALUE!</v>
      </c>
      <c r="K1816" s="98">
        <f t="shared" si="706"/>
        <v>0</v>
      </c>
      <c r="L1816" s="98">
        <f t="shared" si="711"/>
        <v>0</v>
      </c>
      <c r="M1816" s="98" t="e">
        <f t="shared" si="712"/>
        <v>#VALUE!</v>
      </c>
      <c r="N1816" s="98" t="e">
        <f t="shared" si="713"/>
        <v>#VALUE!</v>
      </c>
      <c r="O1816" s="97"/>
      <c r="P1816" s="98" t="e">
        <f t="shared" si="707"/>
        <v>#VALUE!</v>
      </c>
      <c r="Q1816" s="99" t="e">
        <f t="shared" si="714"/>
        <v>#VALUE!</v>
      </c>
      <c r="R1816" s="100"/>
      <c r="S1816" s="5"/>
      <c r="T1816" s="28">
        <f t="shared" si="715"/>
        <v>0</v>
      </c>
      <c r="U1816" s="101">
        <v>66140</v>
      </c>
      <c r="V1816" s="102">
        <f t="shared" si="718"/>
        <v>0</v>
      </c>
      <c r="W1816" s="101"/>
      <c r="X1816" s="101"/>
      <c r="Y1816" s="102">
        <f t="shared" si="716"/>
        <v>0</v>
      </c>
      <c r="Z1816" s="102">
        <f t="shared" si="717"/>
        <v>0</v>
      </c>
      <c r="AA1816" s="102" t="e">
        <f t="shared" si="719"/>
        <v>#VALUE!</v>
      </c>
    </row>
    <row r="1817" spans="1:27" ht="17.25">
      <c r="A1817" s="5"/>
      <c r="B1817" s="5"/>
      <c r="C1817" s="93"/>
      <c r="D1817" s="193"/>
      <c r="E1817" s="94"/>
      <c r="F1817" s="95"/>
      <c r="G1817" s="96" t="str">
        <f t="shared" si="704"/>
        <v>Error</v>
      </c>
      <c r="H1817" s="97">
        <v>14400</v>
      </c>
      <c r="I1817" s="98" t="e">
        <f t="shared" si="710"/>
        <v>#VALUE!</v>
      </c>
      <c r="J1817" s="88" t="e">
        <f t="shared" si="705"/>
        <v>#VALUE!</v>
      </c>
      <c r="K1817" s="98">
        <f t="shared" si="706"/>
        <v>0</v>
      </c>
      <c r="L1817" s="98">
        <f t="shared" si="711"/>
        <v>0</v>
      </c>
      <c r="M1817" s="98" t="e">
        <f t="shared" si="712"/>
        <v>#VALUE!</v>
      </c>
      <c r="N1817" s="98" t="e">
        <f t="shared" si="713"/>
        <v>#VALUE!</v>
      </c>
      <c r="O1817" s="97"/>
      <c r="P1817" s="98" t="e">
        <f t="shared" si="707"/>
        <v>#VALUE!</v>
      </c>
      <c r="Q1817" s="99" t="e">
        <f t="shared" si="714"/>
        <v>#VALUE!</v>
      </c>
      <c r="R1817" s="100"/>
      <c r="S1817" s="5"/>
      <c r="T1817" s="28">
        <f t="shared" si="715"/>
        <v>0</v>
      </c>
      <c r="U1817" s="101">
        <v>66140</v>
      </c>
      <c r="V1817" s="102">
        <f t="shared" si="718"/>
        <v>0</v>
      </c>
      <c r="W1817" s="101"/>
      <c r="X1817" s="101"/>
      <c r="Y1817" s="102">
        <f t="shared" si="716"/>
        <v>0</v>
      </c>
      <c r="Z1817" s="102">
        <f t="shared" si="717"/>
        <v>0</v>
      </c>
      <c r="AA1817" s="102" t="e">
        <f t="shared" si="719"/>
        <v>#VALUE!</v>
      </c>
    </row>
    <row r="1818" spans="1:27" ht="17.25">
      <c r="A1818" s="5"/>
      <c r="B1818" s="5"/>
      <c r="C1818" s="93"/>
      <c r="D1818" s="193"/>
      <c r="E1818" s="84"/>
      <c r="F1818" s="85"/>
      <c r="G1818" s="86" t="str">
        <f t="shared" si="704"/>
        <v>Error</v>
      </c>
      <c r="H1818" s="87">
        <v>14400</v>
      </c>
      <c r="I1818" s="88" t="e">
        <f t="shared" si="710"/>
        <v>#VALUE!</v>
      </c>
      <c r="J1818" s="88" t="e">
        <f t="shared" si="705"/>
        <v>#VALUE!</v>
      </c>
      <c r="K1818" s="88">
        <f t="shared" si="706"/>
        <v>0</v>
      </c>
      <c r="L1818" s="88">
        <f t="shared" si="711"/>
        <v>0</v>
      </c>
      <c r="M1818" s="88" t="e">
        <f t="shared" si="712"/>
        <v>#VALUE!</v>
      </c>
      <c r="N1818" s="88" t="e">
        <f t="shared" si="713"/>
        <v>#VALUE!</v>
      </c>
      <c r="O1818" s="87"/>
      <c r="P1818" s="88" t="e">
        <f t="shared" si="707"/>
        <v>#VALUE!</v>
      </c>
      <c r="Q1818" s="89" t="e">
        <f t="shared" si="714"/>
        <v>#VALUE!</v>
      </c>
      <c r="R1818" s="90"/>
      <c r="S1818" s="82"/>
      <c r="T1818" s="28">
        <f t="shared" si="715"/>
        <v>0</v>
      </c>
      <c r="U1818" s="91">
        <v>66140</v>
      </c>
      <c r="V1818" s="92">
        <f t="shared" si="718"/>
        <v>0</v>
      </c>
      <c r="W1818" s="91"/>
      <c r="X1818" s="91"/>
      <c r="Y1818" s="92">
        <f t="shared" si="716"/>
        <v>0</v>
      </c>
      <c r="Z1818" s="92">
        <f t="shared" si="717"/>
        <v>0</v>
      </c>
      <c r="AA1818" s="92" t="e">
        <f t="shared" si="719"/>
        <v>#VALUE!</v>
      </c>
    </row>
    <row r="1819" spans="1:27" ht="17.25">
      <c r="A1819" s="5"/>
      <c r="B1819" s="5"/>
      <c r="C1819" s="93"/>
      <c r="D1819" s="193"/>
      <c r="E1819" s="94"/>
      <c r="F1819" s="95"/>
      <c r="G1819" s="96" t="str">
        <f t="shared" si="704"/>
        <v>Error</v>
      </c>
      <c r="H1819" s="97">
        <v>14400</v>
      </c>
      <c r="I1819" s="98" t="e">
        <f t="shared" si="710"/>
        <v>#VALUE!</v>
      </c>
      <c r="J1819" s="88" t="e">
        <f t="shared" si="705"/>
        <v>#VALUE!</v>
      </c>
      <c r="K1819" s="98">
        <f t="shared" si="706"/>
        <v>0</v>
      </c>
      <c r="L1819" s="98">
        <f t="shared" si="711"/>
        <v>0</v>
      </c>
      <c r="M1819" s="98" t="e">
        <f t="shared" si="712"/>
        <v>#VALUE!</v>
      </c>
      <c r="N1819" s="98" t="e">
        <f t="shared" si="713"/>
        <v>#VALUE!</v>
      </c>
      <c r="O1819" s="97"/>
      <c r="P1819" s="98" t="e">
        <f t="shared" si="707"/>
        <v>#VALUE!</v>
      </c>
      <c r="Q1819" s="99" t="e">
        <f t="shared" si="714"/>
        <v>#VALUE!</v>
      </c>
      <c r="R1819" s="100"/>
      <c r="S1819" s="5"/>
      <c r="T1819" s="28">
        <f t="shared" si="715"/>
        <v>0</v>
      </c>
      <c r="U1819" s="101">
        <v>66140</v>
      </c>
      <c r="V1819" s="102">
        <f t="shared" si="718"/>
        <v>0</v>
      </c>
      <c r="W1819" s="101"/>
      <c r="X1819" s="101"/>
      <c r="Y1819" s="102">
        <f t="shared" si="716"/>
        <v>0</v>
      </c>
      <c r="Z1819" s="102">
        <f t="shared" si="717"/>
        <v>0</v>
      </c>
      <c r="AA1819" s="102" t="e">
        <f t="shared" si="719"/>
        <v>#VALUE!</v>
      </c>
    </row>
    <row r="1820" spans="1:27" ht="17.25">
      <c r="A1820" s="5"/>
      <c r="B1820" s="5"/>
      <c r="C1820" s="93"/>
      <c r="D1820" s="193"/>
      <c r="E1820" s="94"/>
      <c r="F1820" s="95"/>
      <c r="G1820" s="96" t="str">
        <f t="shared" si="704"/>
        <v>Error</v>
      </c>
      <c r="H1820" s="97">
        <v>14400</v>
      </c>
      <c r="I1820" s="98" t="e">
        <f t="shared" si="710"/>
        <v>#VALUE!</v>
      </c>
      <c r="J1820" s="88" t="e">
        <f t="shared" si="705"/>
        <v>#VALUE!</v>
      </c>
      <c r="K1820" s="98">
        <f t="shared" si="706"/>
        <v>0</v>
      </c>
      <c r="L1820" s="98">
        <f t="shared" si="711"/>
        <v>0</v>
      </c>
      <c r="M1820" s="98" t="e">
        <f t="shared" si="712"/>
        <v>#VALUE!</v>
      </c>
      <c r="N1820" s="98" t="e">
        <f t="shared" si="713"/>
        <v>#VALUE!</v>
      </c>
      <c r="O1820" s="97"/>
      <c r="P1820" s="98" t="e">
        <f t="shared" si="707"/>
        <v>#VALUE!</v>
      </c>
      <c r="Q1820" s="99" t="e">
        <f t="shared" si="714"/>
        <v>#VALUE!</v>
      </c>
      <c r="R1820" s="100"/>
      <c r="S1820" s="5"/>
      <c r="T1820" s="28">
        <f t="shared" si="715"/>
        <v>0</v>
      </c>
      <c r="U1820" s="101">
        <v>66140</v>
      </c>
      <c r="V1820" s="102">
        <f t="shared" si="718"/>
        <v>0</v>
      </c>
      <c r="W1820" s="101"/>
      <c r="X1820" s="101"/>
      <c r="Y1820" s="102">
        <f t="shared" si="716"/>
        <v>0</v>
      </c>
      <c r="Z1820" s="102">
        <f t="shared" si="717"/>
        <v>0</v>
      </c>
      <c r="AA1820" s="102" t="e">
        <f t="shared" si="719"/>
        <v>#VALUE!</v>
      </c>
    </row>
    <row r="1821" spans="1:27" ht="17.25">
      <c r="A1821" s="5"/>
      <c r="B1821" s="5"/>
      <c r="C1821" s="93"/>
      <c r="D1821" s="193"/>
      <c r="E1821" s="94"/>
      <c r="F1821" s="95"/>
      <c r="G1821" s="96" t="str">
        <f t="shared" si="704"/>
        <v>Error</v>
      </c>
      <c r="H1821" s="97">
        <v>14400</v>
      </c>
      <c r="I1821" s="98" t="e">
        <f t="shared" si="710"/>
        <v>#VALUE!</v>
      </c>
      <c r="J1821" s="88" t="e">
        <f t="shared" si="705"/>
        <v>#VALUE!</v>
      </c>
      <c r="K1821" s="98">
        <f t="shared" si="706"/>
        <v>0</v>
      </c>
      <c r="L1821" s="98">
        <f t="shared" si="711"/>
        <v>0</v>
      </c>
      <c r="M1821" s="98" t="e">
        <f t="shared" si="712"/>
        <v>#VALUE!</v>
      </c>
      <c r="N1821" s="98" t="e">
        <f t="shared" si="713"/>
        <v>#VALUE!</v>
      </c>
      <c r="O1821" s="97"/>
      <c r="P1821" s="98" t="e">
        <f t="shared" si="707"/>
        <v>#VALUE!</v>
      </c>
      <c r="Q1821" s="99" t="e">
        <f t="shared" si="714"/>
        <v>#VALUE!</v>
      </c>
      <c r="R1821" s="100"/>
      <c r="S1821" s="5"/>
      <c r="T1821" s="28">
        <f t="shared" si="715"/>
        <v>0</v>
      </c>
      <c r="U1821" s="101">
        <v>66140</v>
      </c>
      <c r="V1821" s="102">
        <f t="shared" si="718"/>
        <v>0</v>
      </c>
      <c r="W1821" s="101"/>
      <c r="X1821" s="101"/>
      <c r="Y1821" s="102">
        <f t="shared" si="716"/>
        <v>0</v>
      </c>
      <c r="Z1821" s="102">
        <f t="shared" si="717"/>
        <v>0</v>
      </c>
      <c r="AA1821" s="102" t="e">
        <f t="shared" si="719"/>
        <v>#VALUE!</v>
      </c>
    </row>
    <row r="1822" spans="1:27" ht="17.25">
      <c r="A1822" s="5"/>
      <c r="B1822" s="5"/>
      <c r="C1822" s="93"/>
      <c r="D1822" s="193"/>
      <c r="E1822" s="94"/>
      <c r="F1822" s="95"/>
      <c r="G1822" s="96" t="str">
        <f t="shared" si="704"/>
        <v>Error</v>
      </c>
      <c r="H1822" s="97">
        <v>14400</v>
      </c>
      <c r="I1822" s="98" t="e">
        <f t="shared" si="710"/>
        <v>#VALUE!</v>
      </c>
      <c r="J1822" s="88" t="e">
        <f t="shared" si="705"/>
        <v>#VALUE!</v>
      </c>
      <c r="K1822" s="98">
        <f t="shared" si="706"/>
        <v>0</v>
      </c>
      <c r="L1822" s="98">
        <f t="shared" si="711"/>
        <v>0</v>
      </c>
      <c r="M1822" s="98" t="e">
        <f t="shared" si="712"/>
        <v>#VALUE!</v>
      </c>
      <c r="N1822" s="98" t="e">
        <f t="shared" si="713"/>
        <v>#VALUE!</v>
      </c>
      <c r="O1822" s="97"/>
      <c r="P1822" s="98" t="e">
        <f t="shared" si="707"/>
        <v>#VALUE!</v>
      </c>
      <c r="Q1822" s="99" t="e">
        <f t="shared" si="714"/>
        <v>#VALUE!</v>
      </c>
      <c r="R1822" s="100"/>
      <c r="S1822" s="5"/>
      <c r="T1822" s="28">
        <f t="shared" si="715"/>
        <v>0</v>
      </c>
      <c r="U1822" s="101">
        <v>66140</v>
      </c>
      <c r="V1822" s="102">
        <f t="shared" si="718"/>
        <v>0</v>
      </c>
      <c r="W1822" s="101"/>
      <c r="X1822" s="101"/>
      <c r="Y1822" s="102">
        <f t="shared" si="716"/>
        <v>0</v>
      </c>
      <c r="Z1822" s="102">
        <f t="shared" si="717"/>
        <v>0</v>
      </c>
      <c r="AA1822" s="102" t="e">
        <f t="shared" si="719"/>
        <v>#VALUE!</v>
      </c>
    </row>
    <row r="1823" spans="1:27" ht="17.25">
      <c r="A1823" s="5"/>
      <c r="B1823" s="5"/>
      <c r="C1823" s="93"/>
      <c r="D1823" s="193"/>
      <c r="E1823" s="94"/>
      <c r="F1823" s="95"/>
      <c r="G1823" s="96" t="str">
        <f t="shared" si="704"/>
        <v>Error</v>
      </c>
      <c r="H1823" s="97">
        <v>14400</v>
      </c>
      <c r="I1823" s="98" t="e">
        <f t="shared" si="710"/>
        <v>#VALUE!</v>
      </c>
      <c r="J1823" s="88" t="e">
        <f t="shared" si="705"/>
        <v>#VALUE!</v>
      </c>
      <c r="K1823" s="98">
        <f t="shared" si="706"/>
        <v>0</v>
      </c>
      <c r="L1823" s="98">
        <f t="shared" si="711"/>
        <v>0</v>
      </c>
      <c r="M1823" s="98" t="e">
        <f t="shared" si="712"/>
        <v>#VALUE!</v>
      </c>
      <c r="N1823" s="98" t="e">
        <f t="shared" si="713"/>
        <v>#VALUE!</v>
      </c>
      <c r="O1823" s="97"/>
      <c r="P1823" s="98" t="e">
        <f t="shared" si="707"/>
        <v>#VALUE!</v>
      </c>
      <c r="Q1823" s="99" t="e">
        <f t="shared" si="714"/>
        <v>#VALUE!</v>
      </c>
      <c r="R1823" s="100"/>
      <c r="S1823" s="5"/>
      <c r="T1823" s="28">
        <f t="shared" si="715"/>
        <v>0</v>
      </c>
      <c r="U1823" s="101">
        <v>66140</v>
      </c>
      <c r="V1823" s="102">
        <f t="shared" si="718"/>
        <v>0</v>
      </c>
      <c r="W1823" s="101"/>
      <c r="X1823" s="101"/>
      <c r="Y1823" s="102">
        <f t="shared" si="716"/>
        <v>0</v>
      </c>
      <c r="Z1823" s="102">
        <f t="shared" si="717"/>
        <v>0</v>
      </c>
      <c r="AA1823" s="102" t="e">
        <f t="shared" si="719"/>
        <v>#VALUE!</v>
      </c>
    </row>
    <row r="1824" spans="1:27" ht="17.25">
      <c r="A1824" s="5"/>
      <c r="B1824" s="5"/>
      <c r="C1824" s="93"/>
      <c r="D1824" s="193"/>
      <c r="E1824" s="84"/>
      <c r="F1824" s="85"/>
      <c r="G1824" s="86" t="str">
        <f t="shared" si="704"/>
        <v>Error</v>
      </c>
      <c r="H1824" s="87">
        <v>14400</v>
      </c>
      <c r="I1824" s="88" t="e">
        <f t="shared" si="710"/>
        <v>#VALUE!</v>
      </c>
      <c r="J1824" s="88" t="e">
        <f t="shared" si="705"/>
        <v>#VALUE!</v>
      </c>
      <c r="K1824" s="88">
        <f t="shared" si="706"/>
        <v>0</v>
      </c>
      <c r="L1824" s="88">
        <f t="shared" si="711"/>
        <v>0</v>
      </c>
      <c r="M1824" s="88" t="e">
        <f t="shared" si="712"/>
        <v>#VALUE!</v>
      </c>
      <c r="N1824" s="88" t="e">
        <f t="shared" si="713"/>
        <v>#VALUE!</v>
      </c>
      <c r="O1824" s="87"/>
      <c r="P1824" s="88" t="e">
        <f t="shared" si="707"/>
        <v>#VALUE!</v>
      </c>
      <c r="Q1824" s="89" t="e">
        <f t="shared" si="714"/>
        <v>#VALUE!</v>
      </c>
      <c r="R1824" s="90"/>
      <c r="S1824" s="82"/>
      <c r="T1824" s="28">
        <f t="shared" si="715"/>
        <v>0</v>
      </c>
      <c r="U1824" s="91">
        <v>66140</v>
      </c>
      <c r="V1824" s="92">
        <f t="shared" si="718"/>
        <v>0</v>
      </c>
      <c r="W1824" s="91"/>
      <c r="X1824" s="91"/>
      <c r="Y1824" s="92">
        <f t="shared" si="716"/>
        <v>0</v>
      </c>
      <c r="Z1824" s="92">
        <f t="shared" si="717"/>
        <v>0</v>
      </c>
      <c r="AA1824" s="92" t="e">
        <f t="shared" si="719"/>
        <v>#VALUE!</v>
      </c>
    </row>
    <row r="1825" spans="1:27" ht="17.25">
      <c r="A1825" s="5"/>
      <c r="B1825" s="5"/>
      <c r="C1825" s="93"/>
      <c r="D1825" s="193"/>
      <c r="E1825" s="94"/>
      <c r="F1825" s="95"/>
      <c r="G1825" s="96" t="str">
        <f t="shared" si="704"/>
        <v>Error</v>
      </c>
      <c r="H1825" s="97">
        <v>14400</v>
      </c>
      <c r="I1825" s="98" t="e">
        <f t="shared" si="710"/>
        <v>#VALUE!</v>
      </c>
      <c r="J1825" s="88" t="e">
        <f t="shared" si="705"/>
        <v>#VALUE!</v>
      </c>
      <c r="K1825" s="98">
        <f t="shared" si="706"/>
        <v>0</v>
      </c>
      <c r="L1825" s="98">
        <f t="shared" si="711"/>
        <v>0</v>
      </c>
      <c r="M1825" s="98" t="e">
        <f t="shared" si="712"/>
        <v>#VALUE!</v>
      </c>
      <c r="N1825" s="98" t="e">
        <f t="shared" si="713"/>
        <v>#VALUE!</v>
      </c>
      <c r="O1825" s="97"/>
      <c r="P1825" s="98" t="e">
        <f t="shared" si="707"/>
        <v>#VALUE!</v>
      </c>
      <c r="Q1825" s="99" t="e">
        <f t="shared" si="714"/>
        <v>#VALUE!</v>
      </c>
      <c r="R1825" s="100"/>
      <c r="S1825" s="5"/>
      <c r="T1825" s="28">
        <f t="shared" si="715"/>
        <v>0</v>
      </c>
      <c r="U1825" s="101">
        <v>66140</v>
      </c>
      <c r="V1825" s="102">
        <f t="shared" si="718"/>
        <v>0</v>
      </c>
      <c r="W1825" s="101"/>
      <c r="X1825" s="101"/>
      <c r="Y1825" s="102">
        <f t="shared" si="716"/>
        <v>0</v>
      </c>
      <c r="Z1825" s="102">
        <f t="shared" si="717"/>
        <v>0</v>
      </c>
      <c r="AA1825" s="102" t="e">
        <f t="shared" si="719"/>
        <v>#VALUE!</v>
      </c>
    </row>
    <row r="1826" spans="1:27" ht="17.25">
      <c r="A1826" s="5"/>
      <c r="B1826" s="5"/>
      <c r="C1826" s="93"/>
      <c r="D1826" s="193"/>
      <c r="E1826" s="94"/>
      <c r="F1826" s="95"/>
      <c r="G1826" s="96" t="str">
        <f t="shared" si="704"/>
        <v>Error</v>
      </c>
      <c r="H1826" s="97">
        <v>14400</v>
      </c>
      <c r="I1826" s="98" t="e">
        <f t="shared" si="710"/>
        <v>#VALUE!</v>
      </c>
      <c r="J1826" s="88" t="e">
        <f t="shared" si="705"/>
        <v>#VALUE!</v>
      </c>
      <c r="K1826" s="98">
        <f t="shared" si="706"/>
        <v>0</v>
      </c>
      <c r="L1826" s="98">
        <f t="shared" si="711"/>
        <v>0</v>
      </c>
      <c r="M1826" s="98" t="e">
        <f t="shared" si="712"/>
        <v>#VALUE!</v>
      </c>
      <c r="N1826" s="98" t="e">
        <f t="shared" si="713"/>
        <v>#VALUE!</v>
      </c>
      <c r="O1826" s="97"/>
      <c r="P1826" s="98" t="e">
        <f t="shared" si="707"/>
        <v>#VALUE!</v>
      </c>
      <c r="Q1826" s="99" t="e">
        <f t="shared" si="714"/>
        <v>#VALUE!</v>
      </c>
      <c r="R1826" s="100"/>
      <c r="S1826" s="5"/>
      <c r="T1826" s="28">
        <f t="shared" si="715"/>
        <v>0</v>
      </c>
      <c r="U1826" s="101">
        <v>66140</v>
      </c>
      <c r="V1826" s="102">
        <f t="shared" si="718"/>
        <v>0</v>
      </c>
      <c r="W1826" s="101"/>
      <c r="X1826" s="101"/>
      <c r="Y1826" s="102">
        <f t="shared" si="716"/>
        <v>0</v>
      </c>
      <c r="Z1826" s="102">
        <f t="shared" si="717"/>
        <v>0</v>
      </c>
      <c r="AA1826" s="102" t="e">
        <f t="shared" si="719"/>
        <v>#VALUE!</v>
      </c>
    </row>
    <row r="1827" spans="1:27" ht="17.25">
      <c r="A1827" s="5"/>
      <c r="B1827" s="5"/>
      <c r="C1827" s="93"/>
      <c r="D1827" s="193"/>
      <c r="E1827" s="94"/>
      <c r="F1827" s="95"/>
      <c r="G1827" s="96" t="str">
        <f t="shared" si="704"/>
        <v>Error</v>
      </c>
      <c r="H1827" s="97">
        <v>14400</v>
      </c>
      <c r="I1827" s="98" t="e">
        <f t="shared" si="710"/>
        <v>#VALUE!</v>
      </c>
      <c r="J1827" s="88" t="e">
        <f t="shared" si="705"/>
        <v>#VALUE!</v>
      </c>
      <c r="K1827" s="98">
        <f t="shared" si="706"/>
        <v>0</v>
      </c>
      <c r="L1827" s="98">
        <f t="shared" si="711"/>
        <v>0</v>
      </c>
      <c r="M1827" s="98" t="e">
        <f t="shared" si="712"/>
        <v>#VALUE!</v>
      </c>
      <c r="N1827" s="98" t="e">
        <f t="shared" si="713"/>
        <v>#VALUE!</v>
      </c>
      <c r="O1827" s="97"/>
      <c r="P1827" s="98" t="e">
        <f t="shared" si="707"/>
        <v>#VALUE!</v>
      </c>
      <c r="Q1827" s="99" t="e">
        <f t="shared" si="714"/>
        <v>#VALUE!</v>
      </c>
      <c r="R1827" s="100"/>
      <c r="S1827" s="5"/>
      <c r="T1827" s="28">
        <f t="shared" si="715"/>
        <v>0</v>
      </c>
      <c r="U1827" s="101">
        <v>66140</v>
      </c>
      <c r="V1827" s="102">
        <f t="shared" si="718"/>
        <v>0</v>
      </c>
      <c r="W1827" s="101"/>
      <c r="X1827" s="101"/>
      <c r="Y1827" s="102">
        <f t="shared" si="716"/>
        <v>0</v>
      </c>
      <c r="Z1827" s="102">
        <f t="shared" si="717"/>
        <v>0</v>
      </c>
      <c r="AA1827" s="102" t="e">
        <f t="shared" si="719"/>
        <v>#VALUE!</v>
      </c>
    </row>
    <row r="1828" spans="1:27" ht="17.25">
      <c r="A1828" s="5"/>
      <c r="B1828" s="5"/>
      <c r="C1828" s="93"/>
      <c r="D1828" s="193"/>
      <c r="E1828" s="94"/>
      <c r="F1828" s="95"/>
      <c r="G1828" s="96" t="str">
        <f t="shared" si="704"/>
        <v>Error</v>
      </c>
      <c r="H1828" s="97">
        <v>14400</v>
      </c>
      <c r="I1828" s="98" t="e">
        <f t="shared" si="710"/>
        <v>#VALUE!</v>
      </c>
      <c r="J1828" s="88" t="e">
        <f t="shared" si="705"/>
        <v>#VALUE!</v>
      </c>
      <c r="K1828" s="98">
        <f t="shared" si="706"/>
        <v>0</v>
      </c>
      <c r="L1828" s="98">
        <f t="shared" si="711"/>
        <v>0</v>
      </c>
      <c r="M1828" s="98" t="e">
        <f t="shared" si="712"/>
        <v>#VALUE!</v>
      </c>
      <c r="N1828" s="98" t="e">
        <f t="shared" si="713"/>
        <v>#VALUE!</v>
      </c>
      <c r="O1828" s="97"/>
      <c r="P1828" s="98" t="e">
        <f t="shared" si="707"/>
        <v>#VALUE!</v>
      </c>
      <c r="Q1828" s="99" t="e">
        <f t="shared" si="714"/>
        <v>#VALUE!</v>
      </c>
      <c r="R1828" s="100"/>
      <c r="S1828" s="5"/>
      <c r="T1828" s="28">
        <f t="shared" si="715"/>
        <v>0</v>
      </c>
      <c r="U1828" s="101">
        <v>66140</v>
      </c>
      <c r="V1828" s="102">
        <f t="shared" si="718"/>
        <v>0</v>
      </c>
      <c r="W1828" s="101"/>
      <c r="X1828" s="101"/>
      <c r="Y1828" s="102">
        <f t="shared" si="716"/>
        <v>0</v>
      </c>
      <c r="Z1828" s="102">
        <f t="shared" si="717"/>
        <v>0</v>
      </c>
      <c r="AA1828" s="102" t="e">
        <f t="shared" si="719"/>
        <v>#VALUE!</v>
      </c>
    </row>
    <row r="1829" spans="1:27" ht="17.25">
      <c r="A1829" s="5"/>
      <c r="B1829" s="5"/>
      <c r="C1829" s="93"/>
      <c r="D1829" s="193"/>
      <c r="E1829" s="94"/>
      <c r="F1829" s="95"/>
      <c r="G1829" s="96" t="str">
        <f t="shared" si="704"/>
        <v>Error</v>
      </c>
      <c r="H1829" s="97">
        <v>14400</v>
      </c>
      <c r="I1829" s="98" t="e">
        <f t="shared" si="710"/>
        <v>#VALUE!</v>
      </c>
      <c r="J1829" s="88" t="e">
        <f t="shared" si="705"/>
        <v>#VALUE!</v>
      </c>
      <c r="K1829" s="98">
        <f t="shared" si="706"/>
        <v>0</v>
      </c>
      <c r="L1829" s="98">
        <f t="shared" si="711"/>
        <v>0</v>
      </c>
      <c r="M1829" s="98" t="e">
        <f t="shared" si="712"/>
        <v>#VALUE!</v>
      </c>
      <c r="N1829" s="98" t="e">
        <f t="shared" si="713"/>
        <v>#VALUE!</v>
      </c>
      <c r="O1829" s="97"/>
      <c r="P1829" s="98" t="e">
        <f t="shared" si="707"/>
        <v>#VALUE!</v>
      </c>
      <c r="Q1829" s="99" t="e">
        <f t="shared" si="714"/>
        <v>#VALUE!</v>
      </c>
      <c r="R1829" s="100"/>
      <c r="S1829" s="5"/>
      <c r="T1829" s="28">
        <f t="shared" si="715"/>
        <v>0</v>
      </c>
      <c r="U1829" s="101">
        <v>66140</v>
      </c>
      <c r="V1829" s="102">
        <f t="shared" si="718"/>
        <v>0</v>
      </c>
      <c r="W1829" s="101"/>
      <c r="X1829" s="101"/>
      <c r="Y1829" s="102">
        <f t="shared" si="716"/>
        <v>0</v>
      </c>
      <c r="Z1829" s="102">
        <f t="shared" si="717"/>
        <v>0</v>
      </c>
      <c r="AA1829" s="102" t="e">
        <f t="shared" si="719"/>
        <v>#VALUE!</v>
      </c>
    </row>
    <row r="1830" spans="1:27" ht="17.25">
      <c r="A1830" s="5"/>
      <c r="B1830" s="5"/>
      <c r="C1830" s="93"/>
      <c r="D1830" s="193"/>
      <c r="E1830" s="84"/>
      <c r="F1830" s="85"/>
      <c r="G1830" s="86" t="str">
        <f t="shared" si="704"/>
        <v>Error</v>
      </c>
      <c r="H1830" s="87">
        <v>14400</v>
      </c>
      <c r="I1830" s="88" t="e">
        <f t="shared" si="710"/>
        <v>#VALUE!</v>
      </c>
      <c r="J1830" s="88" t="e">
        <f t="shared" si="705"/>
        <v>#VALUE!</v>
      </c>
      <c r="K1830" s="88">
        <f t="shared" si="706"/>
        <v>0</v>
      </c>
      <c r="L1830" s="88">
        <f t="shared" si="711"/>
        <v>0</v>
      </c>
      <c r="M1830" s="88" t="e">
        <f t="shared" si="712"/>
        <v>#VALUE!</v>
      </c>
      <c r="N1830" s="88" t="e">
        <f t="shared" si="713"/>
        <v>#VALUE!</v>
      </c>
      <c r="O1830" s="87"/>
      <c r="P1830" s="88" t="e">
        <f t="shared" si="707"/>
        <v>#VALUE!</v>
      </c>
      <c r="Q1830" s="89" t="e">
        <f t="shared" si="714"/>
        <v>#VALUE!</v>
      </c>
      <c r="R1830" s="90"/>
      <c r="S1830" s="82"/>
      <c r="T1830" s="28">
        <f t="shared" si="715"/>
        <v>0</v>
      </c>
      <c r="U1830" s="91">
        <v>66140</v>
      </c>
      <c r="V1830" s="92">
        <f t="shared" si="718"/>
        <v>0</v>
      </c>
      <c r="W1830" s="91"/>
      <c r="X1830" s="91"/>
      <c r="Y1830" s="92">
        <f t="shared" si="716"/>
        <v>0</v>
      </c>
      <c r="Z1830" s="92">
        <f t="shared" si="717"/>
        <v>0</v>
      </c>
      <c r="AA1830" s="92" t="e">
        <f t="shared" si="719"/>
        <v>#VALUE!</v>
      </c>
    </row>
    <row r="1831" spans="1:27" ht="17.25">
      <c r="A1831" s="5"/>
      <c r="B1831" s="5"/>
      <c r="C1831" s="93"/>
      <c r="D1831" s="193"/>
      <c r="E1831" s="84"/>
      <c r="F1831" s="85"/>
      <c r="G1831" s="86" t="str">
        <f t="shared" si="704"/>
        <v>Error</v>
      </c>
      <c r="H1831" s="87">
        <v>14400</v>
      </c>
      <c r="I1831" s="88" t="e">
        <f>G1831*H1831</f>
        <v>#VALUE!</v>
      </c>
      <c r="J1831" s="88" t="e">
        <f t="shared" si="705"/>
        <v>#VALUE!</v>
      </c>
      <c r="K1831" s="88">
        <f t="shared" si="706"/>
        <v>0</v>
      </c>
      <c r="L1831" s="88">
        <f>K1831*H1831</f>
        <v>0</v>
      </c>
      <c r="M1831" s="88" t="e">
        <f>L1831+J1831</f>
        <v>#VALUE!</v>
      </c>
      <c r="N1831" s="88" t="e">
        <f>IF(F1831&lt;2,M1831*0%,IF(F1831&lt;5,M1831*5%,IF(F1831&lt;10,M1831*10%,IF(F1831&lt;15,M1831*15%,IF(F1831&lt;20,M1831*20%,IF(F1831&lt;25,M1831*25%,IF(F1831&gt;=25,M1831*30%)))))))</f>
        <v>#VALUE!</v>
      </c>
      <c r="O1831" s="87"/>
      <c r="P1831" s="88" t="e">
        <f t="shared" si="707"/>
        <v>#VALUE!</v>
      </c>
      <c r="Q1831" s="89" t="e">
        <f>P1831*6.565</f>
        <v>#VALUE!</v>
      </c>
      <c r="R1831" s="90"/>
      <c r="S1831" s="82"/>
      <c r="T1831" s="28">
        <f t="shared" si="715"/>
        <v>0</v>
      </c>
      <c r="U1831" s="91">
        <v>66140</v>
      </c>
      <c r="V1831" s="92">
        <f t="shared" si="718"/>
        <v>0</v>
      </c>
      <c r="W1831" s="91"/>
      <c r="X1831" s="91"/>
      <c r="Y1831" s="92">
        <f>+V1831+W1831+X1831</f>
        <v>0</v>
      </c>
      <c r="Z1831" s="92">
        <f>+Y1831*6.565</f>
        <v>0</v>
      </c>
      <c r="AA1831" s="92" t="e">
        <f t="shared" si="719"/>
        <v>#VALUE!</v>
      </c>
    </row>
    <row r="1832" spans="1:27" ht="17.25">
      <c r="A1832" s="5"/>
      <c r="B1832" s="5"/>
      <c r="C1832" s="93"/>
      <c r="D1832" s="193"/>
      <c r="E1832" s="94"/>
      <c r="F1832" s="95"/>
      <c r="G1832" s="96" t="str">
        <f t="shared" si="704"/>
        <v>Error</v>
      </c>
      <c r="H1832" s="97">
        <v>14400</v>
      </c>
      <c r="I1832" s="98" t="e">
        <f t="shared" ref="I1832:I1847" si="720">G1832*H1832</f>
        <v>#VALUE!</v>
      </c>
      <c r="J1832" s="88" t="e">
        <f t="shared" si="705"/>
        <v>#VALUE!</v>
      </c>
      <c r="K1832" s="98">
        <f t="shared" si="706"/>
        <v>0</v>
      </c>
      <c r="L1832" s="98">
        <f t="shared" ref="L1832:L1847" si="721">K1832*H1832</f>
        <v>0</v>
      </c>
      <c r="M1832" s="98" t="e">
        <f t="shared" ref="M1832:M1847" si="722">L1832+J1832</f>
        <v>#VALUE!</v>
      </c>
      <c r="N1832" s="98" t="e">
        <f t="shared" ref="N1832:N1847" si="723">IF(F1832&lt;2,M1832*0%,IF(F1832&lt;5,M1832*5%,IF(F1832&lt;10,M1832*10%,IF(F1832&lt;15,M1832*15%,IF(F1832&lt;20,M1832*20%,IF(F1832&lt;25,M1832*25%,IF(F1832&gt;=25,M1832*30%)))))))</f>
        <v>#VALUE!</v>
      </c>
      <c r="O1832" s="97"/>
      <c r="P1832" s="98" t="e">
        <f t="shared" si="707"/>
        <v>#VALUE!</v>
      </c>
      <c r="Q1832" s="99" t="e">
        <f t="shared" si="714"/>
        <v>#VALUE!</v>
      </c>
      <c r="R1832" s="100"/>
      <c r="S1832" s="5"/>
      <c r="T1832" s="28">
        <f t="shared" si="715"/>
        <v>0</v>
      </c>
      <c r="U1832" s="101">
        <v>66140</v>
      </c>
      <c r="V1832" s="102">
        <f t="shared" si="718"/>
        <v>0</v>
      </c>
      <c r="W1832" s="101"/>
      <c r="X1832" s="101"/>
      <c r="Y1832" s="102">
        <f t="shared" ref="Y1832:Y1847" si="724">+V1832+W1832+X1832</f>
        <v>0</v>
      </c>
      <c r="Z1832" s="102">
        <f t="shared" si="717"/>
        <v>0</v>
      </c>
      <c r="AA1832" s="102" t="e">
        <f t="shared" si="719"/>
        <v>#VALUE!</v>
      </c>
    </row>
    <row r="1833" spans="1:27" ht="17.25">
      <c r="A1833" s="5"/>
      <c r="B1833" s="5"/>
      <c r="C1833" s="93"/>
      <c r="D1833" s="193"/>
      <c r="E1833" s="94"/>
      <c r="F1833" s="95"/>
      <c r="G1833" s="96" t="str">
        <f t="shared" si="704"/>
        <v>Error</v>
      </c>
      <c r="H1833" s="97">
        <v>14400</v>
      </c>
      <c r="I1833" s="98" t="e">
        <f t="shared" si="720"/>
        <v>#VALUE!</v>
      </c>
      <c r="J1833" s="88" t="e">
        <f t="shared" si="705"/>
        <v>#VALUE!</v>
      </c>
      <c r="K1833" s="98">
        <f t="shared" si="706"/>
        <v>0</v>
      </c>
      <c r="L1833" s="98">
        <f t="shared" si="721"/>
        <v>0</v>
      </c>
      <c r="M1833" s="98" t="e">
        <f t="shared" si="722"/>
        <v>#VALUE!</v>
      </c>
      <c r="N1833" s="98" t="e">
        <f t="shared" si="723"/>
        <v>#VALUE!</v>
      </c>
      <c r="O1833" s="97"/>
      <c r="P1833" s="98" t="e">
        <f t="shared" si="707"/>
        <v>#VALUE!</v>
      </c>
      <c r="Q1833" s="99" t="e">
        <f t="shared" si="714"/>
        <v>#VALUE!</v>
      </c>
      <c r="R1833" s="100"/>
      <c r="S1833" s="5"/>
      <c r="T1833" s="28">
        <f t="shared" si="715"/>
        <v>0</v>
      </c>
      <c r="U1833" s="101">
        <v>66140</v>
      </c>
      <c r="V1833" s="102">
        <f t="shared" si="718"/>
        <v>0</v>
      </c>
      <c r="W1833" s="101"/>
      <c r="X1833" s="101"/>
      <c r="Y1833" s="102">
        <f t="shared" si="724"/>
        <v>0</v>
      </c>
      <c r="Z1833" s="102">
        <f t="shared" si="717"/>
        <v>0</v>
      </c>
      <c r="AA1833" s="102" t="e">
        <f t="shared" si="719"/>
        <v>#VALUE!</v>
      </c>
    </row>
    <row r="1834" spans="1:27" ht="17.25">
      <c r="A1834" s="5"/>
      <c r="B1834" s="5"/>
      <c r="C1834" s="93"/>
      <c r="D1834" s="193"/>
      <c r="E1834" s="94"/>
      <c r="F1834" s="95"/>
      <c r="G1834" s="96" t="str">
        <f t="shared" si="704"/>
        <v>Error</v>
      </c>
      <c r="H1834" s="97">
        <v>14400</v>
      </c>
      <c r="I1834" s="98" t="e">
        <f t="shared" si="720"/>
        <v>#VALUE!</v>
      </c>
      <c r="J1834" s="88" t="e">
        <f t="shared" si="705"/>
        <v>#VALUE!</v>
      </c>
      <c r="K1834" s="98">
        <f t="shared" si="706"/>
        <v>0</v>
      </c>
      <c r="L1834" s="98">
        <f t="shared" si="721"/>
        <v>0</v>
      </c>
      <c r="M1834" s="98" t="e">
        <f t="shared" si="722"/>
        <v>#VALUE!</v>
      </c>
      <c r="N1834" s="98" t="e">
        <f t="shared" si="723"/>
        <v>#VALUE!</v>
      </c>
      <c r="O1834" s="97"/>
      <c r="P1834" s="98" t="e">
        <f t="shared" si="707"/>
        <v>#VALUE!</v>
      </c>
      <c r="Q1834" s="99" t="e">
        <f t="shared" si="714"/>
        <v>#VALUE!</v>
      </c>
      <c r="R1834" s="100"/>
      <c r="S1834" s="5"/>
      <c r="T1834" s="28">
        <f t="shared" si="715"/>
        <v>0</v>
      </c>
      <c r="U1834" s="101">
        <v>66140</v>
      </c>
      <c r="V1834" s="102">
        <f t="shared" si="718"/>
        <v>0</v>
      </c>
      <c r="W1834" s="101"/>
      <c r="X1834" s="101"/>
      <c r="Y1834" s="102">
        <f t="shared" si="724"/>
        <v>0</v>
      </c>
      <c r="Z1834" s="102">
        <f t="shared" si="717"/>
        <v>0</v>
      </c>
      <c r="AA1834" s="102" t="e">
        <f t="shared" si="719"/>
        <v>#VALUE!</v>
      </c>
    </row>
    <row r="1835" spans="1:27" ht="17.25">
      <c r="A1835" s="5"/>
      <c r="B1835" s="5"/>
      <c r="C1835" s="93"/>
      <c r="D1835" s="193"/>
      <c r="E1835" s="94"/>
      <c r="F1835" s="95"/>
      <c r="G1835" s="96" t="str">
        <f t="shared" si="704"/>
        <v>Error</v>
      </c>
      <c r="H1835" s="97">
        <v>14400</v>
      </c>
      <c r="I1835" s="98" t="e">
        <f t="shared" si="720"/>
        <v>#VALUE!</v>
      </c>
      <c r="J1835" s="88" t="e">
        <f t="shared" si="705"/>
        <v>#VALUE!</v>
      </c>
      <c r="K1835" s="98">
        <f t="shared" si="706"/>
        <v>0</v>
      </c>
      <c r="L1835" s="98">
        <f t="shared" si="721"/>
        <v>0</v>
      </c>
      <c r="M1835" s="98" t="e">
        <f t="shared" si="722"/>
        <v>#VALUE!</v>
      </c>
      <c r="N1835" s="98" t="e">
        <f t="shared" si="723"/>
        <v>#VALUE!</v>
      </c>
      <c r="O1835" s="97"/>
      <c r="P1835" s="98" t="e">
        <f t="shared" si="707"/>
        <v>#VALUE!</v>
      </c>
      <c r="Q1835" s="99" t="e">
        <f t="shared" si="714"/>
        <v>#VALUE!</v>
      </c>
      <c r="R1835" s="100"/>
      <c r="S1835" s="5"/>
      <c r="T1835" s="28">
        <f t="shared" si="715"/>
        <v>0</v>
      </c>
      <c r="U1835" s="101">
        <v>66140</v>
      </c>
      <c r="V1835" s="102">
        <f t="shared" si="718"/>
        <v>0</v>
      </c>
      <c r="W1835" s="101"/>
      <c r="X1835" s="101"/>
      <c r="Y1835" s="102">
        <f t="shared" si="724"/>
        <v>0</v>
      </c>
      <c r="Z1835" s="102">
        <f t="shared" si="717"/>
        <v>0</v>
      </c>
      <c r="AA1835" s="102" t="e">
        <f t="shared" si="719"/>
        <v>#VALUE!</v>
      </c>
    </row>
    <row r="1836" spans="1:27" ht="17.25">
      <c r="A1836" s="5"/>
      <c r="B1836" s="5"/>
      <c r="C1836" s="93"/>
      <c r="D1836" s="193"/>
      <c r="E1836" s="94"/>
      <c r="F1836" s="95"/>
      <c r="G1836" s="96" t="str">
        <f t="shared" si="704"/>
        <v>Error</v>
      </c>
      <c r="H1836" s="97">
        <v>14400</v>
      </c>
      <c r="I1836" s="98" t="e">
        <f t="shared" si="720"/>
        <v>#VALUE!</v>
      </c>
      <c r="J1836" s="88" t="e">
        <f t="shared" si="705"/>
        <v>#VALUE!</v>
      </c>
      <c r="K1836" s="98">
        <f t="shared" si="706"/>
        <v>0</v>
      </c>
      <c r="L1836" s="98">
        <f t="shared" si="721"/>
        <v>0</v>
      </c>
      <c r="M1836" s="98" t="e">
        <f t="shared" si="722"/>
        <v>#VALUE!</v>
      </c>
      <c r="N1836" s="98" t="e">
        <f t="shared" si="723"/>
        <v>#VALUE!</v>
      </c>
      <c r="O1836" s="97"/>
      <c r="P1836" s="98" t="e">
        <f t="shared" si="707"/>
        <v>#VALUE!</v>
      </c>
      <c r="Q1836" s="99" t="e">
        <f t="shared" si="714"/>
        <v>#VALUE!</v>
      </c>
      <c r="R1836" s="100"/>
      <c r="S1836" s="5"/>
      <c r="T1836" s="28">
        <f t="shared" si="715"/>
        <v>0</v>
      </c>
      <c r="U1836" s="101">
        <v>66140</v>
      </c>
      <c r="V1836" s="102">
        <f t="shared" si="718"/>
        <v>0</v>
      </c>
      <c r="W1836" s="101"/>
      <c r="X1836" s="101"/>
      <c r="Y1836" s="102">
        <f t="shared" si="724"/>
        <v>0</v>
      </c>
      <c r="Z1836" s="102">
        <f t="shared" si="717"/>
        <v>0</v>
      </c>
      <c r="AA1836" s="102" t="e">
        <f t="shared" si="719"/>
        <v>#VALUE!</v>
      </c>
    </row>
    <row r="1837" spans="1:27" ht="17.25">
      <c r="A1837" s="5"/>
      <c r="B1837" s="5"/>
      <c r="C1837" s="93"/>
      <c r="D1837" s="193"/>
      <c r="E1837" s="84"/>
      <c r="F1837" s="85"/>
      <c r="G1837" s="86" t="str">
        <f t="shared" si="704"/>
        <v>Error</v>
      </c>
      <c r="H1837" s="87">
        <v>14400</v>
      </c>
      <c r="I1837" s="88" t="e">
        <f t="shared" si="720"/>
        <v>#VALUE!</v>
      </c>
      <c r="J1837" s="88" t="e">
        <f t="shared" si="705"/>
        <v>#VALUE!</v>
      </c>
      <c r="K1837" s="88">
        <f t="shared" si="706"/>
        <v>0</v>
      </c>
      <c r="L1837" s="88">
        <f t="shared" si="721"/>
        <v>0</v>
      </c>
      <c r="M1837" s="88" t="e">
        <f t="shared" si="722"/>
        <v>#VALUE!</v>
      </c>
      <c r="N1837" s="88" t="e">
        <f t="shared" si="723"/>
        <v>#VALUE!</v>
      </c>
      <c r="O1837" s="87"/>
      <c r="P1837" s="88" t="e">
        <f t="shared" si="707"/>
        <v>#VALUE!</v>
      </c>
      <c r="Q1837" s="89" t="e">
        <f t="shared" si="714"/>
        <v>#VALUE!</v>
      </c>
      <c r="R1837" s="90"/>
      <c r="S1837" s="82"/>
      <c r="T1837" s="28">
        <f t="shared" si="715"/>
        <v>0</v>
      </c>
      <c r="U1837" s="91">
        <v>66140</v>
      </c>
      <c r="V1837" s="92">
        <f t="shared" si="718"/>
        <v>0</v>
      </c>
      <c r="W1837" s="91"/>
      <c r="X1837" s="91"/>
      <c r="Y1837" s="92">
        <f t="shared" si="724"/>
        <v>0</v>
      </c>
      <c r="Z1837" s="92">
        <f t="shared" si="717"/>
        <v>0</v>
      </c>
      <c r="AA1837" s="92" t="e">
        <f t="shared" si="719"/>
        <v>#VALUE!</v>
      </c>
    </row>
    <row r="1838" spans="1:27" ht="17.25">
      <c r="A1838" s="5"/>
      <c r="B1838" s="5"/>
      <c r="C1838" s="93"/>
      <c r="D1838" s="193"/>
      <c r="E1838" s="94"/>
      <c r="F1838" s="95"/>
      <c r="G1838" s="96" t="str">
        <f t="shared" si="704"/>
        <v>Error</v>
      </c>
      <c r="H1838" s="97">
        <v>14400</v>
      </c>
      <c r="I1838" s="98" t="e">
        <f t="shared" si="720"/>
        <v>#VALUE!</v>
      </c>
      <c r="J1838" s="88" t="e">
        <f t="shared" si="705"/>
        <v>#VALUE!</v>
      </c>
      <c r="K1838" s="98">
        <f t="shared" si="706"/>
        <v>0</v>
      </c>
      <c r="L1838" s="98">
        <f t="shared" si="721"/>
        <v>0</v>
      </c>
      <c r="M1838" s="98" t="e">
        <f t="shared" si="722"/>
        <v>#VALUE!</v>
      </c>
      <c r="N1838" s="98" t="e">
        <f t="shared" si="723"/>
        <v>#VALUE!</v>
      </c>
      <c r="O1838" s="97"/>
      <c r="P1838" s="98" t="e">
        <f t="shared" si="707"/>
        <v>#VALUE!</v>
      </c>
      <c r="Q1838" s="99" t="e">
        <f t="shared" si="714"/>
        <v>#VALUE!</v>
      </c>
      <c r="R1838" s="100"/>
      <c r="S1838" s="5"/>
      <c r="T1838" s="28">
        <f t="shared" si="715"/>
        <v>0</v>
      </c>
      <c r="U1838" s="101">
        <v>66140</v>
      </c>
      <c r="V1838" s="102">
        <f t="shared" si="718"/>
        <v>0</v>
      </c>
      <c r="W1838" s="101"/>
      <c r="X1838" s="101"/>
      <c r="Y1838" s="102">
        <f t="shared" si="724"/>
        <v>0</v>
      </c>
      <c r="Z1838" s="102">
        <f t="shared" si="717"/>
        <v>0</v>
      </c>
      <c r="AA1838" s="102" t="e">
        <f t="shared" si="719"/>
        <v>#VALUE!</v>
      </c>
    </row>
    <row r="1839" spans="1:27" ht="17.25">
      <c r="A1839" s="5"/>
      <c r="B1839" s="5"/>
      <c r="C1839" s="93"/>
      <c r="D1839" s="193"/>
      <c r="E1839" s="94"/>
      <c r="F1839" s="95"/>
      <c r="G1839" s="96" t="str">
        <f t="shared" si="704"/>
        <v>Error</v>
      </c>
      <c r="H1839" s="97">
        <v>14400</v>
      </c>
      <c r="I1839" s="98" t="e">
        <f t="shared" si="720"/>
        <v>#VALUE!</v>
      </c>
      <c r="J1839" s="88" t="e">
        <f t="shared" si="705"/>
        <v>#VALUE!</v>
      </c>
      <c r="K1839" s="98">
        <f t="shared" si="706"/>
        <v>0</v>
      </c>
      <c r="L1839" s="98">
        <f t="shared" si="721"/>
        <v>0</v>
      </c>
      <c r="M1839" s="98" t="e">
        <f t="shared" si="722"/>
        <v>#VALUE!</v>
      </c>
      <c r="N1839" s="98" t="e">
        <f t="shared" si="723"/>
        <v>#VALUE!</v>
      </c>
      <c r="O1839" s="97"/>
      <c r="P1839" s="98" t="e">
        <f t="shared" si="707"/>
        <v>#VALUE!</v>
      </c>
      <c r="Q1839" s="99" t="e">
        <f t="shared" si="714"/>
        <v>#VALUE!</v>
      </c>
      <c r="R1839" s="100"/>
      <c r="S1839" s="5"/>
      <c r="T1839" s="28">
        <f t="shared" si="715"/>
        <v>0</v>
      </c>
      <c r="U1839" s="101">
        <v>66140</v>
      </c>
      <c r="V1839" s="102">
        <f t="shared" si="718"/>
        <v>0</v>
      </c>
      <c r="W1839" s="101"/>
      <c r="X1839" s="101"/>
      <c r="Y1839" s="102">
        <f t="shared" si="724"/>
        <v>0</v>
      </c>
      <c r="Z1839" s="102">
        <f t="shared" si="717"/>
        <v>0</v>
      </c>
      <c r="AA1839" s="102" t="e">
        <f t="shared" si="719"/>
        <v>#VALUE!</v>
      </c>
    </row>
    <row r="1840" spans="1:27" ht="17.25">
      <c r="A1840" s="5"/>
      <c r="B1840" s="5"/>
      <c r="C1840" s="93"/>
      <c r="D1840" s="193"/>
      <c r="E1840" s="94"/>
      <c r="F1840" s="95"/>
      <c r="G1840" s="96" t="str">
        <f t="shared" ref="G1840:G1847" si="725">IF($C1840="ստորաբաժանման պետ",IF(F1840=0,2.28,IF(F1840=1,2.35,IF(F1840=2,2.43,IF(F1840=3,2.5,IF(OR(F1840=4,F1840=5),2.58,IF(OR(F1840=6,F1840=7),2.66,IF(OR(F1840=8,F1840=9),2.75,IF(OR(F1840=10,F1840=11,F1840=12),2.83,IF(OR(F1840=13,F1840=14,F1840=15),2.92,IF(OR(F1840=16,F1840=17,F1840=18),3.01,3.11)))))))))),IF($C1840="ավագ կարգադրիչ",IF(F1840=0,1.96,IF(F1840=1,2.02,IF(F1840=2,2.08,IF(F1840=3,2.15,IF(OR(F1840=4,F1840=5),2.21,IF(OR(F1840=6,F1840=7),2.28,IF(OR(F1840=8,F1840=9),2.35,IF(OR(F1840=10,F1840=11,F1840=12),2.42,IF(OR(F1840=13,F1840=14,F1840=15),2.5,IF(OR(F1840=16,F1840=17,F1840=18),2.58,2.66)))))))))),IF($C1840="կարգադրիչ",IF(F1840=0,1.45,IF(F1840=1,1.49,IF(F1840=2,1.54,IF(F1840=3,1.59,IF(OR(F1840=4,F1840=5),1.9,IF(OR(F1840=6,F1840=7),1.96,IF(OR(F1840=8,F1840=9),1.73,IF(OR(F1840=10,F1840=11,F1840=12),1.79,IF(OR(F1840=13,F1840=14,F1840=15),1.84,IF(OR(F1840=16,F1840=17,F1840=18),1.9,1.95)))))))))), "Error")))</f>
        <v>Error</v>
      </c>
      <c r="H1840" s="97">
        <v>14400</v>
      </c>
      <c r="I1840" s="98" t="e">
        <f t="shared" si="720"/>
        <v>#VALUE!</v>
      </c>
      <c r="J1840" s="88" t="e">
        <f t="shared" ref="J1840:J1847" si="726">IF(I1840&lt;=59525,59525,I1840)</f>
        <v>#VALUE!</v>
      </c>
      <c r="K1840" s="98">
        <f t="shared" ref="K1840:K1847" si="727">IF($D1840="գեներալ-մայոր",2.91,IF($D1840="գնդապետ",2.38,IF($D1840="փոխգնդապետ",2.25,IF($D1840="մայոր",1.85,IF($D1840="կապիտան",1.72,IF($D1840="ավագ լեյտենանտ",1.59,IF($D1840="լեյտենանտ",1.46,IF($D1840="ավագ ենթասպա",1.06,IF($D1840="ենթասպա",0.93,IF($D1840="ավագ",0.79,IF($D1840="ավագ սերժանտ",0.66,IF($D1840="սերժանտ",0.53,IF($D1840="կրտսեր սերժանտ",0.4,0)))))))))))))</f>
        <v>0</v>
      </c>
      <c r="L1840" s="98">
        <f t="shared" si="721"/>
        <v>0</v>
      </c>
      <c r="M1840" s="98" t="e">
        <f t="shared" si="722"/>
        <v>#VALUE!</v>
      </c>
      <c r="N1840" s="98" t="e">
        <f t="shared" si="723"/>
        <v>#VALUE!</v>
      </c>
      <c r="O1840" s="97"/>
      <c r="P1840" s="98" t="e">
        <f t="shared" ref="P1840:P1847" si="728">M1840+N1840+O1840</f>
        <v>#VALUE!</v>
      </c>
      <c r="Q1840" s="99" t="e">
        <f t="shared" si="714"/>
        <v>#VALUE!</v>
      </c>
      <c r="R1840" s="100"/>
      <c r="S1840" s="5"/>
      <c r="T1840" s="28">
        <f t="shared" si="715"/>
        <v>0</v>
      </c>
      <c r="U1840" s="101">
        <v>66140</v>
      </c>
      <c r="V1840" s="102">
        <f t="shared" ref="V1840:V1847" si="729">+U1840*T1840</f>
        <v>0</v>
      </c>
      <c r="W1840" s="101"/>
      <c r="X1840" s="101"/>
      <c r="Y1840" s="102">
        <f t="shared" si="724"/>
        <v>0</v>
      </c>
      <c r="Z1840" s="102">
        <f t="shared" si="717"/>
        <v>0</v>
      </c>
      <c r="AA1840" s="102" t="e">
        <f t="shared" ref="AA1840:AA1847" si="730">+Z1840+Q1840</f>
        <v>#VALUE!</v>
      </c>
    </row>
    <row r="1841" spans="1:27" ht="17.25">
      <c r="A1841" s="5"/>
      <c r="B1841" s="5"/>
      <c r="C1841" s="93"/>
      <c r="D1841" s="193"/>
      <c r="E1841" s="94"/>
      <c r="F1841" s="95"/>
      <c r="G1841" s="96" t="str">
        <f t="shared" si="725"/>
        <v>Error</v>
      </c>
      <c r="H1841" s="97">
        <v>14400</v>
      </c>
      <c r="I1841" s="98" t="e">
        <f t="shared" si="720"/>
        <v>#VALUE!</v>
      </c>
      <c r="J1841" s="88" t="e">
        <f t="shared" si="726"/>
        <v>#VALUE!</v>
      </c>
      <c r="K1841" s="98">
        <f t="shared" si="727"/>
        <v>0</v>
      </c>
      <c r="L1841" s="98">
        <f t="shared" si="721"/>
        <v>0</v>
      </c>
      <c r="M1841" s="98" t="e">
        <f t="shared" si="722"/>
        <v>#VALUE!</v>
      </c>
      <c r="N1841" s="98" t="e">
        <f t="shared" si="723"/>
        <v>#VALUE!</v>
      </c>
      <c r="O1841" s="97"/>
      <c r="P1841" s="98" t="e">
        <f t="shared" si="728"/>
        <v>#VALUE!</v>
      </c>
      <c r="Q1841" s="99" t="e">
        <f t="shared" ref="Q1841:Q1847" si="731">P1841*6.565</f>
        <v>#VALUE!</v>
      </c>
      <c r="R1841" s="100"/>
      <c r="S1841" s="5"/>
      <c r="T1841" s="28">
        <f t="shared" ref="T1841:T1847" si="732">IF(E1841&lt;1,0,IF(D1841="Բ-1",IF(F1841=0,6.94,IF(F1841=1,7.17,IF(F1841=2,7.41,IF(F1841=3,7.66,IF(OR(F1841=5,F1841=4),7.92,IF(OR(F1841=6,F1841=7),8.18,IF(OR(F1841=8,F1841=9),8.46,IF(OR(F1841=10,F1841=11,F1841=12),8.74,IF(OR(F1841=13,F1841=14,F1841=15),9.03,IF(OR(F1841=16,F1841=17,F1841=18),9.33,9.65)))))))))),IF(D1841="Բ-2", IF(F1841=0,5.71,IF(F1841=1,5.89,IF(F1841=2,6.09,IF(F1841=3,6.29,IF(OR(F1841=5,F1841=4),6.5,IF(OR(F1841=6,F1841=7),6.72,IF(OR(F1841=8,F1841=9),6.94,IF(OR(F1841=10,F1841=11,F1841=12),7.17,IF(OR(F1841=13,F1841=14,F1841=15),7.41,IF(OR(F1841=16,F1841=17,F1841=18),7.65,7.91)))))))))), IF(D1841="Գ-1", IF(F1841=0,4.7,IF(F1841=1,4.86,IF(F1841=2,5.01,IF(F1841=3,5.18,IF(OR(F1841=5,F1841=4),5.35,IF(OR(F1841=6,F1841=7),5.52,IF(OR(F1841=8,F1841=9),5.71,IF(OR(F1841=10,F1841=11,F1841=12),5.89,IF(OR(F1841=13,F1841=14,F1841=15),6.09,IF(OR(F1841=16,F1841=17,F1841=18),6.29,6.49)))))))))), IF(D1841="Գ-2", IF(F1841=0,3.88,IF(F1841=1,4.01,IF(F1841=2,4.14,IF(F1841=3,4.27,IF(OR(F1841=5,F1841=4),4.41,IF(OR(F1841=6,F1841=7),4.55,IF(OR(F1841=8,F1841=9),4.7,IF(OR(F1841=10,F1841=11,F1841=12),4.85,IF(OR(F1841=13,F1841=14,F1841=15),5.01,IF(OR(F1841=16,F1841=17,F1841=18),5.17,5.34)))))))))), IF(D1841="Գ-3", IF(F1841=0,3.21,IF(F1841=1,3.31,IF(F1841=2,3.42,IF(F1841=3,3.53,IF(OR(F1841=5,F1841=4),3.64,IF(OR(F1841=6,F1841=7),3.76,IF(OR(F1841=8,F1841=9),3.88,IF(OR(F1841=10,F1841=11,F1841=12),4.01,IF(OR(F1841=13,F1841=14,F1841=15),4.13,IF(OR(F1841=16,F1841=17,F1841=18),4.27,4.4)))))))))), IF(D1841="Ա-1", IF(F1841=0,2.66,IF(F1841=1,2.75,IF(F1841=2,2.83,IF(F1841=3,2.92,IF(OR(F1841=5,F1841=4),3.02,IF(OR(F1841=6,F1841=7),3.11,IF(OR(F1841=8,F1841=9),3.21,IF(OR(F1841=10,F1841=11,F1841=12),3.31,IF(OR(F1841=13,F1841=14,F1841=15),3.42,IF(OR(F1841=16,F1841=17,F1841=18),3.53,3.64)))))))))), IF(D1841="Ա-2", IF(F1841=0,2.28,IF(F1841=1,2.35,IF(F1841=2,2.43,IF(F1841=3,2.5,IF(OR(F1841=5,F1841=4),2.58,IF(OR(F1841=6,F1841=7),2.66,IF(OR(F1841=8,F1841=9),2.75,IF(OR(F1841=10,F1841=11,F1841=12),2.83,IF(OR(F1841=13,F1841=14,F1841=15),2.92,IF(OR(F1841=16,F1841=17,F1841=18),3.01,3.11)))))))))),IF(D1841="Ա-3", IF(F1841=0,1.96,IF(F1841=1,2.02,IF(F1841=2,2.08,IF(F1841=3,2.15,IF(OR(F1841=5,F1841=4),2.21,IF(OR(F1841=6,F1841=7),2.28,IF(OR(F1841=8,F1841=9),2.35,IF(OR(F1841=10,F1841=11,F1841=12),2.42,IF(OR(F1841=13,F1841=14,F1841=15),2.5,IF(OR(F1841=16,F1841=17,F1841=18),2.58,2.66)))))))))), IF(D1841="Կ-1", IF(F1841=0,1.68,IF(F1841=1,1.73,IF(F1841=2,1.79,IF(F1841=3,1.84,IF(OR(F1841=5,F1841=4),1.9,IF(OR(F1841=6,F1841=7),1.96,IF(OR(F1841=8,F1841=9),2.02,IF(OR(F1841=10,F1841=11,F1841=12),2.08,IF(OR(F1841=13,F1841=14,F1841=15),2.14,IF(OR(F1841=16,F1841=17,F1841=18),2.21,2.28)))))))))), IF(D1841="Կ-2", IF(F1841=0,1.45,IF(F1841=1,1.49,IF(F1841=2,1.54,IF(F1841=3,1.59,IF(OR(F1841=5,F1841=4),1.63,IF(OR(F1841=6,F1841=7),1.68,IF(OR(F1841=8,F1841=9),1.73,IF(OR(F1841=10,F1841=11,F1841=12),1.79,IF(OR(F1841=13,F1841=14,F1841=15),1.84,IF(OR(F1841=16,F1841=17,F1841=18),1.9,1.95)))))))))),IF(D1841="Կ-3", IF(F1841=0,1.25,IF(F1841=1,1.29,IF(F1841=2,1.33,IF(F1841=3,1.37,IF(OR(F1841=5,F1841=4),1.41,IF(OR(F1841=6,F1841=7),1.45,IF(OR(F1841=8,F1841=9),1.49,IF(OR(F1841=10,F1841=11,F1841=12),1.54,IF(OR(F1841=13,F1841=14,F1841=15),1.58,IF(OR(F1841=16,F1841=17,F1841=18),1.63,1.68)))))))))), "Error"))))))))))))</f>
        <v>0</v>
      </c>
      <c r="U1841" s="101">
        <v>66140</v>
      </c>
      <c r="V1841" s="102">
        <f t="shared" si="729"/>
        <v>0</v>
      </c>
      <c r="W1841" s="101"/>
      <c r="X1841" s="101"/>
      <c r="Y1841" s="102">
        <f t="shared" si="724"/>
        <v>0</v>
      </c>
      <c r="Z1841" s="102">
        <f t="shared" ref="Z1841:Z1847" si="733">+Y1841*6.565</f>
        <v>0</v>
      </c>
      <c r="AA1841" s="102" t="e">
        <f t="shared" si="730"/>
        <v>#VALUE!</v>
      </c>
    </row>
    <row r="1842" spans="1:27" ht="17.25">
      <c r="A1842" s="5"/>
      <c r="B1842" s="5"/>
      <c r="C1842" s="93"/>
      <c r="D1842" s="193"/>
      <c r="E1842" s="94"/>
      <c r="F1842" s="95"/>
      <c r="G1842" s="96" t="str">
        <f t="shared" si="725"/>
        <v>Error</v>
      </c>
      <c r="H1842" s="97">
        <v>14400</v>
      </c>
      <c r="I1842" s="98" t="e">
        <f t="shared" si="720"/>
        <v>#VALUE!</v>
      </c>
      <c r="J1842" s="88" t="e">
        <f t="shared" si="726"/>
        <v>#VALUE!</v>
      </c>
      <c r="K1842" s="98">
        <f t="shared" si="727"/>
        <v>0</v>
      </c>
      <c r="L1842" s="98">
        <f t="shared" si="721"/>
        <v>0</v>
      </c>
      <c r="M1842" s="98" t="e">
        <f t="shared" si="722"/>
        <v>#VALUE!</v>
      </c>
      <c r="N1842" s="98" t="e">
        <f t="shared" si="723"/>
        <v>#VALUE!</v>
      </c>
      <c r="O1842" s="97"/>
      <c r="P1842" s="98" t="e">
        <f t="shared" si="728"/>
        <v>#VALUE!</v>
      </c>
      <c r="Q1842" s="99" t="e">
        <f t="shared" si="731"/>
        <v>#VALUE!</v>
      </c>
      <c r="R1842" s="100"/>
      <c r="S1842" s="5"/>
      <c r="T1842" s="28">
        <f t="shared" si="732"/>
        <v>0</v>
      </c>
      <c r="U1842" s="101">
        <v>66140</v>
      </c>
      <c r="V1842" s="102">
        <f t="shared" si="729"/>
        <v>0</v>
      </c>
      <c r="W1842" s="101"/>
      <c r="X1842" s="101"/>
      <c r="Y1842" s="102">
        <f t="shared" si="724"/>
        <v>0</v>
      </c>
      <c r="Z1842" s="102">
        <f t="shared" si="733"/>
        <v>0</v>
      </c>
      <c r="AA1842" s="102" t="e">
        <f t="shared" si="730"/>
        <v>#VALUE!</v>
      </c>
    </row>
    <row r="1843" spans="1:27" ht="17.25">
      <c r="A1843" s="5"/>
      <c r="B1843" s="5"/>
      <c r="C1843" s="93"/>
      <c r="D1843" s="193"/>
      <c r="E1843" s="84"/>
      <c r="F1843" s="85"/>
      <c r="G1843" s="86" t="str">
        <f t="shared" si="725"/>
        <v>Error</v>
      </c>
      <c r="H1843" s="87">
        <v>14400</v>
      </c>
      <c r="I1843" s="88" t="e">
        <f t="shared" si="720"/>
        <v>#VALUE!</v>
      </c>
      <c r="J1843" s="88" t="e">
        <f t="shared" si="726"/>
        <v>#VALUE!</v>
      </c>
      <c r="K1843" s="88">
        <f t="shared" si="727"/>
        <v>0</v>
      </c>
      <c r="L1843" s="88">
        <f t="shared" si="721"/>
        <v>0</v>
      </c>
      <c r="M1843" s="88" t="e">
        <f t="shared" si="722"/>
        <v>#VALUE!</v>
      </c>
      <c r="N1843" s="88" t="e">
        <f t="shared" si="723"/>
        <v>#VALUE!</v>
      </c>
      <c r="O1843" s="87"/>
      <c r="P1843" s="88" t="e">
        <f t="shared" si="728"/>
        <v>#VALUE!</v>
      </c>
      <c r="Q1843" s="89" t="e">
        <f t="shared" si="731"/>
        <v>#VALUE!</v>
      </c>
      <c r="R1843" s="90"/>
      <c r="S1843" s="82"/>
      <c r="T1843" s="28">
        <f t="shared" si="732"/>
        <v>0</v>
      </c>
      <c r="U1843" s="91">
        <v>66140</v>
      </c>
      <c r="V1843" s="92">
        <f t="shared" si="729"/>
        <v>0</v>
      </c>
      <c r="W1843" s="91"/>
      <c r="X1843" s="91"/>
      <c r="Y1843" s="92">
        <f t="shared" si="724"/>
        <v>0</v>
      </c>
      <c r="Z1843" s="92">
        <f t="shared" si="733"/>
        <v>0</v>
      </c>
      <c r="AA1843" s="92" t="e">
        <f t="shared" si="730"/>
        <v>#VALUE!</v>
      </c>
    </row>
    <row r="1844" spans="1:27" ht="17.25">
      <c r="A1844" s="5"/>
      <c r="B1844" s="5"/>
      <c r="C1844" s="93"/>
      <c r="D1844" s="193"/>
      <c r="E1844" s="94"/>
      <c r="F1844" s="95"/>
      <c r="G1844" s="96" t="str">
        <f t="shared" si="725"/>
        <v>Error</v>
      </c>
      <c r="H1844" s="97">
        <v>14400</v>
      </c>
      <c r="I1844" s="98" t="e">
        <f t="shared" si="720"/>
        <v>#VALUE!</v>
      </c>
      <c r="J1844" s="88" t="e">
        <f t="shared" si="726"/>
        <v>#VALUE!</v>
      </c>
      <c r="K1844" s="98">
        <f t="shared" si="727"/>
        <v>0</v>
      </c>
      <c r="L1844" s="98">
        <f t="shared" si="721"/>
        <v>0</v>
      </c>
      <c r="M1844" s="98" t="e">
        <f t="shared" si="722"/>
        <v>#VALUE!</v>
      </c>
      <c r="N1844" s="98" t="e">
        <f t="shared" si="723"/>
        <v>#VALUE!</v>
      </c>
      <c r="O1844" s="97"/>
      <c r="P1844" s="98" t="e">
        <f t="shared" si="728"/>
        <v>#VALUE!</v>
      </c>
      <c r="Q1844" s="99" t="e">
        <f t="shared" si="731"/>
        <v>#VALUE!</v>
      </c>
      <c r="R1844" s="100"/>
      <c r="S1844" s="5"/>
      <c r="T1844" s="28">
        <f t="shared" si="732"/>
        <v>0</v>
      </c>
      <c r="U1844" s="101">
        <v>66140</v>
      </c>
      <c r="V1844" s="102">
        <f t="shared" si="729"/>
        <v>0</v>
      </c>
      <c r="W1844" s="101"/>
      <c r="X1844" s="101"/>
      <c r="Y1844" s="102">
        <f t="shared" si="724"/>
        <v>0</v>
      </c>
      <c r="Z1844" s="102">
        <f t="shared" si="733"/>
        <v>0</v>
      </c>
      <c r="AA1844" s="102" t="e">
        <f t="shared" si="730"/>
        <v>#VALUE!</v>
      </c>
    </row>
    <row r="1845" spans="1:27" ht="17.25">
      <c r="A1845" s="5"/>
      <c r="B1845" s="5"/>
      <c r="C1845" s="93"/>
      <c r="D1845" s="193"/>
      <c r="E1845" s="94"/>
      <c r="F1845" s="95"/>
      <c r="G1845" s="96" t="str">
        <f t="shared" si="725"/>
        <v>Error</v>
      </c>
      <c r="H1845" s="97">
        <v>14400</v>
      </c>
      <c r="I1845" s="98" t="e">
        <f t="shared" si="720"/>
        <v>#VALUE!</v>
      </c>
      <c r="J1845" s="88" t="e">
        <f t="shared" si="726"/>
        <v>#VALUE!</v>
      </c>
      <c r="K1845" s="98">
        <f t="shared" si="727"/>
        <v>0</v>
      </c>
      <c r="L1845" s="98">
        <f t="shared" si="721"/>
        <v>0</v>
      </c>
      <c r="M1845" s="98" t="e">
        <f t="shared" si="722"/>
        <v>#VALUE!</v>
      </c>
      <c r="N1845" s="98" t="e">
        <f t="shared" si="723"/>
        <v>#VALUE!</v>
      </c>
      <c r="O1845" s="97"/>
      <c r="P1845" s="98" t="e">
        <f t="shared" si="728"/>
        <v>#VALUE!</v>
      </c>
      <c r="Q1845" s="99" t="e">
        <f t="shared" si="731"/>
        <v>#VALUE!</v>
      </c>
      <c r="R1845" s="100"/>
      <c r="S1845" s="5"/>
      <c r="T1845" s="28">
        <f t="shared" si="732"/>
        <v>0</v>
      </c>
      <c r="U1845" s="101">
        <v>66140</v>
      </c>
      <c r="V1845" s="102">
        <f t="shared" si="729"/>
        <v>0</v>
      </c>
      <c r="W1845" s="101"/>
      <c r="X1845" s="101"/>
      <c r="Y1845" s="102">
        <f t="shared" si="724"/>
        <v>0</v>
      </c>
      <c r="Z1845" s="102">
        <f t="shared" si="733"/>
        <v>0</v>
      </c>
      <c r="AA1845" s="102" t="e">
        <f t="shared" si="730"/>
        <v>#VALUE!</v>
      </c>
    </row>
    <row r="1846" spans="1:27" ht="17.25">
      <c r="A1846" s="5"/>
      <c r="B1846" s="5"/>
      <c r="C1846" s="93"/>
      <c r="D1846" s="193"/>
      <c r="E1846" s="94"/>
      <c r="F1846" s="95"/>
      <c r="G1846" s="96" t="str">
        <f t="shared" si="725"/>
        <v>Error</v>
      </c>
      <c r="H1846" s="97">
        <v>14400</v>
      </c>
      <c r="I1846" s="98" t="e">
        <f t="shared" si="720"/>
        <v>#VALUE!</v>
      </c>
      <c r="J1846" s="88" t="e">
        <f t="shared" si="726"/>
        <v>#VALUE!</v>
      </c>
      <c r="K1846" s="98">
        <f t="shared" si="727"/>
        <v>0</v>
      </c>
      <c r="L1846" s="98">
        <f t="shared" si="721"/>
        <v>0</v>
      </c>
      <c r="M1846" s="98" t="e">
        <f t="shared" si="722"/>
        <v>#VALUE!</v>
      </c>
      <c r="N1846" s="98" t="e">
        <f t="shared" si="723"/>
        <v>#VALUE!</v>
      </c>
      <c r="O1846" s="97"/>
      <c r="P1846" s="98" t="e">
        <f t="shared" si="728"/>
        <v>#VALUE!</v>
      </c>
      <c r="Q1846" s="99" t="e">
        <f t="shared" si="731"/>
        <v>#VALUE!</v>
      </c>
      <c r="R1846" s="100"/>
      <c r="S1846" s="5"/>
      <c r="T1846" s="28">
        <f t="shared" si="732"/>
        <v>0</v>
      </c>
      <c r="U1846" s="101">
        <v>66140</v>
      </c>
      <c r="V1846" s="102">
        <f t="shared" si="729"/>
        <v>0</v>
      </c>
      <c r="W1846" s="101"/>
      <c r="X1846" s="101"/>
      <c r="Y1846" s="102">
        <f t="shared" si="724"/>
        <v>0</v>
      </c>
      <c r="Z1846" s="102">
        <f t="shared" si="733"/>
        <v>0</v>
      </c>
      <c r="AA1846" s="102" t="e">
        <f t="shared" si="730"/>
        <v>#VALUE!</v>
      </c>
    </row>
    <row r="1847" spans="1:27" ht="18" thickBot="1">
      <c r="A1847" s="103"/>
      <c r="B1847" s="103"/>
      <c r="C1847" s="104"/>
      <c r="D1847" s="194"/>
      <c r="E1847" s="105"/>
      <c r="F1847" s="106"/>
      <c r="G1847" s="107" t="str">
        <f t="shared" si="725"/>
        <v>Error</v>
      </c>
      <c r="H1847" s="108">
        <v>14400</v>
      </c>
      <c r="I1847" s="109" t="e">
        <f t="shared" si="720"/>
        <v>#VALUE!</v>
      </c>
      <c r="J1847" s="88" t="e">
        <f t="shared" si="726"/>
        <v>#VALUE!</v>
      </c>
      <c r="K1847" s="109">
        <f t="shared" si="727"/>
        <v>0</v>
      </c>
      <c r="L1847" s="109">
        <f t="shared" si="721"/>
        <v>0</v>
      </c>
      <c r="M1847" s="109" t="e">
        <f t="shared" si="722"/>
        <v>#VALUE!</v>
      </c>
      <c r="N1847" s="109" t="e">
        <f t="shared" si="723"/>
        <v>#VALUE!</v>
      </c>
      <c r="O1847" s="108"/>
      <c r="P1847" s="109" t="e">
        <f t="shared" si="728"/>
        <v>#VALUE!</v>
      </c>
      <c r="Q1847" s="110" t="e">
        <f t="shared" si="731"/>
        <v>#VALUE!</v>
      </c>
      <c r="R1847" s="111"/>
      <c r="S1847" s="103"/>
      <c r="T1847" s="28">
        <f t="shared" si="732"/>
        <v>0</v>
      </c>
      <c r="U1847" s="112">
        <v>66140</v>
      </c>
      <c r="V1847" s="113">
        <f t="shared" si="729"/>
        <v>0</v>
      </c>
      <c r="W1847" s="112"/>
      <c r="X1847" s="112"/>
      <c r="Y1847" s="113">
        <f t="shared" si="724"/>
        <v>0</v>
      </c>
      <c r="Z1847" s="113">
        <f t="shared" si="733"/>
        <v>0</v>
      </c>
      <c r="AA1847" s="113" t="e">
        <f t="shared" si="730"/>
        <v>#VALUE!</v>
      </c>
    </row>
    <row r="1848" spans="1:27" s="120" customFormat="1" ht="15.75" thickBot="1">
      <c r="A1848" s="1687" t="s">
        <v>47</v>
      </c>
      <c r="B1848" s="1688"/>
      <c r="C1848" s="1688"/>
      <c r="D1848" s="1688"/>
      <c r="E1848" s="114">
        <f>SUM(E1776:E1847)</f>
        <v>0</v>
      </c>
      <c r="F1848" s="115"/>
      <c r="G1848" s="116">
        <f>SUM(G1776:G1847)</f>
        <v>0</v>
      </c>
      <c r="H1848" s="117"/>
      <c r="I1848" s="118" t="e">
        <f t="shared" ref="I1848:R1848" si="734">SUM(I1776:I1847)</f>
        <v>#VALUE!</v>
      </c>
      <c r="J1848" s="118" t="e">
        <f t="shared" si="734"/>
        <v>#VALUE!</v>
      </c>
      <c r="K1848" s="118">
        <f t="shared" si="734"/>
        <v>0</v>
      </c>
      <c r="L1848" s="118">
        <f t="shared" si="734"/>
        <v>0</v>
      </c>
      <c r="M1848" s="118" t="e">
        <f t="shared" si="734"/>
        <v>#VALUE!</v>
      </c>
      <c r="N1848" s="118" t="e">
        <f t="shared" si="734"/>
        <v>#VALUE!</v>
      </c>
      <c r="O1848" s="117">
        <f t="shared" si="734"/>
        <v>0</v>
      </c>
      <c r="P1848" s="118" t="e">
        <f t="shared" si="734"/>
        <v>#VALUE!</v>
      </c>
      <c r="Q1848" s="119" t="e">
        <f t="shared" si="734"/>
        <v>#VALUE!</v>
      </c>
      <c r="R1848" s="116">
        <f t="shared" si="734"/>
        <v>0</v>
      </c>
      <c r="S1848" s="117"/>
      <c r="T1848" s="117"/>
      <c r="U1848" s="117"/>
      <c r="V1848" s="118">
        <f t="shared" ref="V1848:AA1848" si="735">SUM(V1776:V1847)</f>
        <v>0</v>
      </c>
      <c r="W1848" s="118">
        <f t="shared" si="735"/>
        <v>0</v>
      </c>
      <c r="X1848" s="118">
        <f t="shared" si="735"/>
        <v>0</v>
      </c>
      <c r="Y1848" s="118">
        <f t="shared" si="735"/>
        <v>0</v>
      </c>
      <c r="Z1848" s="118">
        <f t="shared" si="735"/>
        <v>0</v>
      </c>
      <c r="AA1848" s="119" t="e">
        <f t="shared" si="735"/>
        <v>#VALUE!</v>
      </c>
    </row>
    <row r="1851" spans="1:27" ht="15.75" thickBot="1"/>
    <row r="1852" spans="1:27" ht="24.75" customHeight="1" thickBot="1">
      <c r="A1852" s="1659" t="s">
        <v>303</v>
      </c>
      <c r="B1852" s="1660"/>
      <c r="C1852" s="1660"/>
      <c r="D1852" s="1672"/>
      <c r="E1852" s="1659" t="s">
        <v>51</v>
      </c>
      <c r="F1852" s="1660"/>
      <c r="G1852" s="1660"/>
      <c r="H1852" s="1660"/>
      <c r="I1852" s="1660"/>
      <c r="J1852" s="1660"/>
      <c r="K1852" s="1660"/>
      <c r="L1852" s="1661" t="s">
        <v>52</v>
      </c>
      <c r="M1852" s="1662"/>
      <c r="N1852" s="1662"/>
      <c r="O1852" s="1662"/>
      <c r="P1852" s="1662"/>
      <c r="Q1852" s="1662"/>
      <c r="R1852" s="1663"/>
      <c r="S1852" s="15"/>
    </row>
    <row r="1853" spans="1:27" ht="99" customHeight="1">
      <c r="A1853" s="16" t="s">
        <v>10</v>
      </c>
      <c r="B1853" s="17" t="s">
        <v>54</v>
      </c>
      <c r="C1853" s="1666" t="s">
        <v>55</v>
      </c>
      <c r="D1853" s="1667"/>
      <c r="E1853" s="18" t="s">
        <v>56</v>
      </c>
      <c r="F1853" s="1664" t="s">
        <v>14</v>
      </c>
      <c r="G1853" s="1665"/>
      <c r="H1853" s="19" t="s">
        <v>58</v>
      </c>
      <c r="I1853" s="20" t="s">
        <v>59</v>
      </c>
      <c r="J1853" s="20" t="s">
        <v>60</v>
      </c>
      <c r="K1853" s="21" t="s">
        <v>61</v>
      </c>
      <c r="L1853" s="18" t="s">
        <v>56</v>
      </c>
      <c r="M1853" s="19" t="s">
        <v>102</v>
      </c>
      <c r="N1853" s="19" t="s">
        <v>62</v>
      </c>
      <c r="O1853" s="19" t="s">
        <v>58</v>
      </c>
      <c r="P1853" s="20" t="s">
        <v>59</v>
      </c>
      <c r="Q1853" s="22" t="str">
        <f>+J1853</f>
        <v>Ընդամենը ամսական աշխատավարձ</v>
      </c>
      <c r="R1853" s="23" t="s">
        <v>104</v>
      </c>
      <c r="S1853" s="24" t="s">
        <v>53</v>
      </c>
    </row>
    <row r="1854" spans="1:27" ht="17.25">
      <c r="A1854" s="25">
        <v>1</v>
      </c>
      <c r="B1854" s="26"/>
      <c r="C1854" s="1668" t="s">
        <v>307</v>
      </c>
      <c r="D1854" s="1669"/>
      <c r="E1854" s="27"/>
      <c r="F1854" s="29"/>
      <c r="G1854" s="29">
        <v>66140</v>
      </c>
      <c r="H1854" s="29"/>
      <c r="I1854" s="30"/>
      <c r="J1854" s="31">
        <f>IF(F1854&gt;G1854,F1854,G1854)+I1854+H1854</f>
        <v>66140</v>
      </c>
      <c r="K1854" s="32">
        <f>IF(J1854=0,0,J1854*6.565)</f>
        <v>434209.10000000003</v>
      </c>
      <c r="L1854" s="36">
        <f>+E1854</f>
        <v>0</v>
      </c>
      <c r="M1854" s="37"/>
      <c r="N1854" s="33">
        <v>66140</v>
      </c>
      <c r="O1854" s="33"/>
      <c r="P1854" s="33"/>
      <c r="Q1854" s="31">
        <f>M1854*N1854+O1854+P1854</f>
        <v>0</v>
      </c>
      <c r="R1854" s="32">
        <f>Q1854*6.565</f>
        <v>0</v>
      </c>
      <c r="S1854" s="34">
        <f>+R1854+K1854</f>
        <v>434209.10000000003</v>
      </c>
    </row>
    <row r="1855" spans="1:27" ht="17.25">
      <c r="A1855" s="25">
        <v>2</v>
      </c>
      <c r="B1855" s="26"/>
      <c r="C1855" s="1668" t="s">
        <v>304</v>
      </c>
      <c r="D1855" s="1669"/>
      <c r="E1855" s="27"/>
      <c r="F1855" s="29"/>
      <c r="G1855" s="29">
        <v>66140</v>
      </c>
      <c r="H1855" s="30"/>
      <c r="I1855" s="30"/>
      <c r="J1855" s="31">
        <f>IF(F1855&gt;G1855,F1855,G1855)+I1855+H1855</f>
        <v>66140</v>
      </c>
      <c r="K1855" s="32">
        <f>IF(J1855=0,0,J1855*6.565)</f>
        <v>434209.10000000003</v>
      </c>
      <c r="L1855" s="36">
        <f>+E1855</f>
        <v>0</v>
      </c>
      <c r="M1855" s="37"/>
      <c r="N1855" s="33">
        <v>66140</v>
      </c>
      <c r="O1855" s="33"/>
      <c r="P1855" s="33"/>
      <c r="Q1855" s="31">
        <f>M1855*N1855+O1855+P1855</f>
        <v>0</v>
      </c>
      <c r="R1855" s="32">
        <f>Q1855*6.565</f>
        <v>0</v>
      </c>
      <c r="S1855" s="34">
        <f>+R1855+K1855</f>
        <v>434209.10000000003</v>
      </c>
    </row>
    <row r="1856" spans="1:27" ht="18" thickBot="1">
      <c r="A1856" s="25">
        <v>3</v>
      </c>
      <c r="B1856" s="26"/>
      <c r="C1856" s="1670" t="s">
        <v>562</v>
      </c>
      <c r="D1856" s="1671"/>
      <c r="E1856" s="27"/>
      <c r="F1856" s="29"/>
      <c r="G1856" s="29">
        <v>66140</v>
      </c>
      <c r="H1856" s="30"/>
      <c r="I1856" s="30"/>
      <c r="J1856" s="31">
        <f>IF(F1856&gt;G1856,F1856,G1856)+I1856+H1856</f>
        <v>66140</v>
      </c>
      <c r="K1856" s="32">
        <f>IF(J1856=0,0,J1856*6.565)</f>
        <v>434209.10000000003</v>
      </c>
      <c r="L1856" s="36">
        <f>+E1856</f>
        <v>0</v>
      </c>
      <c r="M1856" s="37"/>
      <c r="N1856" s="33">
        <v>66140</v>
      </c>
      <c r="O1856" s="33"/>
      <c r="P1856" s="33"/>
      <c r="Q1856" s="31">
        <f>M1856*N1856+O1856+P1856</f>
        <v>0</v>
      </c>
      <c r="R1856" s="32">
        <f>Q1856*6.565</f>
        <v>0</v>
      </c>
      <c r="S1856" s="34">
        <f>+R1856+K1856</f>
        <v>434209.10000000003</v>
      </c>
    </row>
    <row r="1857" spans="1:19" ht="23.25" thickBot="1">
      <c r="A1857" s="1712" t="s">
        <v>47</v>
      </c>
      <c r="B1857" s="1713"/>
      <c r="C1857" s="1713"/>
      <c r="D1857" s="196"/>
      <c r="E1857" s="35">
        <f>SUM(E1854:E1856)</f>
        <v>0</v>
      </c>
      <c r="F1857" s="35">
        <f t="shared" ref="F1857:K1857" si="736">SUM(F1854:F1856)</f>
        <v>0</v>
      </c>
      <c r="G1857" s="223">
        <f t="shared" si="736"/>
        <v>198420</v>
      </c>
      <c r="H1857" s="223">
        <f t="shared" si="736"/>
        <v>0</v>
      </c>
      <c r="I1857" s="223">
        <f t="shared" si="736"/>
        <v>0</v>
      </c>
      <c r="J1857" s="223">
        <f t="shared" si="736"/>
        <v>198420</v>
      </c>
      <c r="K1857" s="223">
        <f t="shared" si="736"/>
        <v>1302627.3</v>
      </c>
      <c r="L1857" s="35">
        <f>SUM(L1854:L1856)</f>
        <v>0</v>
      </c>
      <c r="M1857" s="35"/>
      <c r="N1857" s="223">
        <f t="shared" ref="N1857:S1857" si="737">SUM(N1854:N1856)</f>
        <v>198420</v>
      </c>
      <c r="O1857" s="223">
        <f t="shared" si="737"/>
        <v>0</v>
      </c>
      <c r="P1857" s="223">
        <f t="shared" si="737"/>
        <v>0</v>
      </c>
      <c r="Q1857" s="223">
        <f t="shared" si="737"/>
        <v>0</v>
      </c>
      <c r="R1857" s="223">
        <f t="shared" si="737"/>
        <v>0</v>
      </c>
      <c r="S1857" s="223">
        <f t="shared" si="737"/>
        <v>1302627.3</v>
      </c>
    </row>
  </sheetData>
  <mergeCells count="191">
    <mergeCell ref="A34:D34"/>
    <mergeCell ref="E34:AA34"/>
    <mergeCell ref="A35:D35"/>
    <mergeCell ref="E35:Q35"/>
    <mergeCell ref="A110:D110"/>
    <mergeCell ref="R114:AA114"/>
    <mergeCell ref="R35:AA35"/>
    <mergeCell ref="A1857:C1857"/>
    <mergeCell ref="A192:D192"/>
    <mergeCell ref="E192:AA192"/>
    <mergeCell ref="A193:D193"/>
    <mergeCell ref="E193:Q193"/>
    <mergeCell ref="A268:D268"/>
    <mergeCell ref="A113:D113"/>
    <mergeCell ref="E113:AA113"/>
    <mergeCell ref="A114:D114"/>
    <mergeCell ref="E114:Q114"/>
    <mergeCell ref="A189:D189"/>
    <mergeCell ref="A350:D350"/>
    <mergeCell ref="E350:AA350"/>
    <mergeCell ref="A351:D351"/>
    <mergeCell ref="E351:Q351"/>
    <mergeCell ref="A426:D426"/>
    <mergeCell ref="A271:D271"/>
    <mergeCell ref="E271:AA271"/>
    <mergeCell ref="A272:D272"/>
    <mergeCell ref="E272:Q272"/>
    <mergeCell ref="A347:D347"/>
    <mergeCell ref="A508:D508"/>
    <mergeCell ref="E508:AA508"/>
    <mergeCell ref="A509:D509"/>
    <mergeCell ref="E509:Q509"/>
    <mergeCell ref="A584:D584"/>
    <mergeCell ref="A429:D429"/>
    <mergeCell ref="E429:AA429"/>
    <mergeCell ref="A430:D430"/>
    <mergeCell ref="E430:Q430"/>
    <mergeCell ref="A505:D505"/>
    <mergeCell ref="A666:D666"/>
    <mergeCell ref="E666:AA666"/>
    <mergeCell ref="A667:D667"/>
    <mergeCell ref="E667:Q667"/>
    <mergeCell ref="A742:D742"/>
    <mergeCell ref="A587:D587"/>
    <mergeCell ref="E587:AA587"/>
    <mergeCell ref="A588:D588"/>
    <mergeCell ref="E588:Q588"/>
    <mergeCell ref="A663:D663"/>
    <mergeCell ref="A824:D824"/>
    <mergeCell ref="E824:AA824"/>
    <mergeCell ref="A825:D825"/>
    <mergeCell ref="E825:Q825"/>
    <mergeCell ref="A900:D900"/>
    <mergeCell ref="R904:AA904"/>
    <mergeCell ref="A745:D745"/>
    <mergeCell ref="E745:AA745"/>
    <mergeCell ref="A746:D746"/>
    <mergeCell ref="E746:Q746"/>
    <mergeCell ref="A821:D821"/>
    <mergeCell ref="A982:D982"/>
    <mergeCell ref="E982:AA982"/>
    <mergeCell ref="A983:D983"/>
    <mergeCell ref="E983:Q983"/>
    <mergeCell ref="A1058:D1058"/>
    <mergeCell ref="R1062:AA1062"/>
    <mergeCell ref="R983:AA983"/>
    <mergeCell ref="A903:D903"/>
    <mergeCell ref="E903:AA903"/>
    <mergeCell ref="A904:D904"/>
    <mergeCell ref="E904:Q904"/>
    <mergeCell ref="A979:D979"/>
    <mergeCell ref="A1140:D1140"/>
    <mergeCell ref="E1140:AA1140"/>
    <mergeCell ref="A1141:D1141"/>
    <mergeCell ref="E1141:Q1141"/>
    <mergeCell ref="A1216:D1216"/>
    <mergeCell ref="R1220:AA1220"/>
    <mergeCell ref="R1141:AA1141"/>
    <mergeCell ref="A1061:D1061"/>
    <mergeCell ref="E1061:AA1061"/>
    <mergeCell ref="A1062:D1062"/>
    <mergeCell ref="E1062:Q1062"/>
    <mergeCell ref="A1137:D1137"/>
    <mergeCell ref="A1453:D1453"/>
    <mergeCell ref="A1298:D1298"/>
    <mergeCell ref="E1298:AA1298"/>
    <mergeCell ref="A1299:D1299"/>
    <mergeCell ref="E1299:Q1299"/>
    <mergeCell ref="A1374:D1374"/>
    <mergeCell ref="R1299:AA1299"/>
    <mergeCell ref="A1219:D1219"/>
    <mergeCell ref="E1219:AA1219"/>
    <mergeCell ref="A1220:D1220"/>
    <mergeCell ref="E1220:Q1220"/>
    <mergeCell ref="A1295:D1295"/>
    <mergeCell ref="B15:G15"/>
    <mergeCell ref="B14:G14"/>
    <mergeCell ref="A1772:D1772"/>
    <mergeCell ref="E1772:AA1772"/>
    <mergeCell ref="A1773:D1773"/>
    <mergeCell ref="E1773:Q1773"/>
    <mergeCell ref="A1848:D1848"/>
    <mergeCell ref="A1693:D1693"/>
    <mergeCell ref="E1693:AA1693"/>
    <mergeCell ref="A1694:D1694"/>
    <mergeCell ref="E1694:Q1694"/>
    <mergeCell ref="A1769:D1769"/>
    <mergeCell ref="A1614:D1614"/>
    <mergeCell ref="E1614:AA1614"/>
    <mergeCell ref="A1615:D1615"/>
    <mergeCell ref="E1615:Q1615"/>
    <mergeCell ref="A1690:D1690"/>
    <mergeCell ref="A1535:D1535"/>
    <mergeCell ref="E1535:AA1535"/>
    <mergeCell ref="A1536:D1536"/>
    <mergeCell ref="E1536:Q1536"/>
    <mergeCell ref="A1611:D1611"/>
    <mergeCell ref="A1456:D1456"/>
    <mergeCell ref="E1456:AA1456"/>
    <mergeCell ref="E19:F19"/>
    <mergeCell ref="E20:F20"/>
    <mergeCell ref="E21:F21"/>
    <mergeCell ref="E22:F22"/>
    <mergeCell ref="E24:F24"/>
    <mergeCell ref="E25:F25"/>
    <mergeCell ref="E26:F26"/>
    <mergeCell ref="E29:F29"/>
    <mergeCell ref="R1773:AA1773"/>
    <mergeCell ref="R1694:AA1694"/>
    <mergeCell ref="R1615:AA1615"/>
    <mergeCell ref="R1536:AA1536"/>
    <mergeCell ref="R1457:AA1457"/>
    <mergeCell ref="R1378:AA1378"/>
    <mergeCell ref="R351:AA351"/>
    <mergeCell ref="R272:AA272"/>
    <mergeCell ref="R193:AA193"/>
    <mergeCell ref="R825:AA825"/>
    <mergeCell ref="R746:AA746"/>
    <mergeCell ref="R667:AA667"/>
    <mergeCell ref="R588:AA588"/>
    <mergeCell ref="R509:AA509"/>
    <mergeCell ref="R430:AA430"/>
    <mergeCell ref="E1457:Q1457"/>
    <mergeCell ref="V28:W28"/>
    <mergeCell ref="V29:W29"/>
    <mergeCell ref="V30:W30"/>
    <mergeCell ref="S17:W17"/>
    <mergeCell ref="V18:W18"/>
    <mergeCell ref="B17:F17"/>
    <mergeCell ref="E18:F18"/>
    <mergeCell ref="J17:N17"/>
    <mergeCell ref="L18:N18"/>
    <mergeCell ref="L19:N19"/>
    <mergeCell ref="L20:N20"/>
    <mergeCell ref="L21:N21"/>
    <mergeCell ref="V19:W19"/>
    <mergeCell ref="V20:W20"/>
    <mergeCell ref="V21:W21"/>
    <mergeCell ref="V22:W22"/>
    <mergeCell ref="V24:W24"/>
    <mergeCell ref="V25:W25"/>
    <mergeCell ref="V26:W26"/>
    <mergeCell ref="V27:W27"/>
    <mergeCell ref="V23:W23"/>
    <mergeCell ref="E27:F27"/>
    <mergeCell ref="E28:F28"/>
    <mergeCell ref="E30:F30"/>
    <mergeCell ref="E1852:K1852"/>
    <mergeCell ref="L1852:R1852"/>
    <mergeCell ref="F1853:G1853"/>
    <mergeCell ref="C1853:D1853"/>
    <mergeCell ref="C1854:D1854"/>
    <mergeCell ref="C1855:D1855"/>
    <mergeCell ref="C1856:D1856"/>
    <mergeCell ref="A1852:D1852"/>
    <mergeCell ref="L22:N22"/>
    <mergeCell ref="L24:N24"/>
    <mergeCell ref="L25:N25"/>
    <mergeCell ref="L26:N26"/>
    <mergeCell ref="L27:N27"/>
    <mergeCell ref="L28:N28"/>
    <mergeCell ref="L29:N29"/>
    <mergeCell ref="L30:N30"/>
    <mergeCell ref="E23:F23"/>
    <mergeCell ref="L23:N23"/>
    <mergeCell ref="A1457:D1457"/>
    <mergeCell ref="A1532:D1532"/>
    <mergeCell ref="A1377:D1377"/>
    <mergeCell ref="E1377:AA1377"/>
    <mergeCell ref="A1378:D1378"/>
    <mergeCell ref="E1378:Q1378"/>
  </mergeCells>
  <conditionalFormatting sqref="J38:J109">
    <cfRule type="cellIs" dxfId="80" priority="82" operator="greaterThan">
      <formula>I38</formula>
    </cfRule>
  </conditionalFormatting>
  <conditionalFormatting sqref="J117:J188">
    <cfRule type="cellIs" dxfId="79" priority="81" operator="greaterThan">
      <formula>I117</formula>
    </cfRule>
  </conditionalFormatting>
  <conditionalFormatting sqref="J196:J267">
    <cfRule type="cellIs" dxfId="78" priority="80" operator="greaterThan">
      <formula>I196</formula>
    </cfRule>
  </conditionalFormatting>
  <conditionalFormatting sqref="J275:J346">
    <cfRule type="cellIs" dxfId="77" priority="79" operator="greaterThan">
      <formula>I275</formula>
    </cfRule>
  </conditionalFormatting>
  <conditionalFormatting sqref="J354:J425">
    <cfRule type="cellIs" dxfId="76" priority="78" operator="greaterThan">
      <formula>I354</formula>
    </cfRule>
  </conditionalFormatting>
  <conditionalFormatting sqref="J433:J504">
    <cfRule type="cellIs" dxfId="75" priority="77" operator="greaterThan">
      <formula>I433</formula>
    </cfRule>
  </conditionalFormatting>
  <conditionalFormatting sqref="J1776:J1847">
    <cfRule type="cellIs" dxfId="74" priority="76" operator="greaterThan">
      <formula>I1776</formula>
    </cfRule>
  </conditionalFormatting>
  <conditionalFormatting sqref="J512:J583">
    <cfRule type="cellIs" dxfId="73" priority="75" operator="greaterThan">
      <formula>I512</formula>
    </cfRule>
  </conditionalFormatting>
  <conditionalFormatting sqref="J591:J662">
    <cfRule type="cellIs" dxfId="72" priority="74" operator="greaterThan">
      <formula>I591</formula>
    </cfRule>
  </conditionalFormatting>
  <conditionalFormatting sqref="J670:J741">
    <cfRule type="cellIs" dxfId="71" priority="73" operator="greaterThan">
      <formula>I670</formula>
    </cfRule>
  </conditionalFormatting>
  <conditionalFormatting sqref="J749:J820">
    <cfRule type="cellIs" dxfId="70" priority="72" operator="greaterThan">
      <formula>I749</formula>
    </cfRule>
  </conditionalFormatting>
  <conditionalFormatting sqref="J828:J899">
    <cfRule type="cellIs" dxfId="69" priority="71" operator="greaterThan">
      <formula>I828</formula>
    </cfRule>
  </conditionalFormatting>
  <conditionalFormatting sqref="J907:J978">
    <cfRule type="cellIs" dxfId="68" priority="70" operator="greaterThan">
      <formula>I907</formula>
    </cfRule>
  </conditionalFormatting>
  <conditionalFormatting sqref="J986:J1057">
    <cfRule type="cellIs" dxfId="67" priority="69" operator="greaterThan">
      <formula>I986</formula>
    </cfRule>
  </conditionalFormatting>
  <conditionalFormatting sqref="J1065:J1136">
    <cfRule type="cellIs" dxfId="66" priority="68" operator="greaterThan">
      <formula>I1065</formula>
    </cfRule>
  </conditionalFormatting>
  <conditionalFormatting sqref="J1144:J1215">
    <cfRule type="cellIs" dxfId="65" priority="67" operator="greaterThan">
      <formula>I1144</formula>
    </cfRule>
  </conditionalFormatting>
  <conditionalFormatting sqref="J1223:J1294">
    <cfRule type="cellIs" dxfId="64" priority="66" operator="greaterThan">
      <formula>I1223</formula>
    </cfRule>
  </conditionalFormatting>
  <conditionalFormatting sqref="J1302:J1373">
    <cfRule type="cellIs" dxfId="63" priority="65" operator="greaterThan">
      <formula>I1302</formula>
    </cfRule>
  </conditionalFormatting>
  <conditionalFormatting sqref="J1381:J1452">
    <cfRule type="cellIs" dxfId="62" priority="64" operator="greaterThan">
      <formula>I1381</formula>
    </cfRule>
  </conditionalFormatting>
  <conditionalFormatting sqref="J1460:J1531">
    <cfRule type="cellIs" dxfId="61" priority="63" operator="greaterThan">
      <formula>I1460</formula>
    </cfRule>
  </conditionalFormatting>
  <conditionalFormatting sqref="J1539:J1610">
    <cfRule type="cellIs" dxfId="60" priority="62" operator="greaterThan">
      <formula>I1539</formula>
    </cfRule>
  </conditionalFormatting>
  <conditionalFormatting sqref="J1618:J1689">
    <cfRule type="cellIs" dxfId="59" priority="61" operator="greaterThan">
      <formula>I1618</formula>
    </cfRule>
  </conditionalFormatting>
  <conditionalFormatting sqref="J1697:J1768">
    <cfRule type="cellIs" dxfId="58" priority="60" operator="greaterThan">
      <formula>I1697</formula>
    </cfRule>
  </conditionalFormatting>
  <conditionalFormatting sqref="J117:J188">
    <cfRule type="cellIs" dxfId="57" priority="59" operator="greaterThan">
      <formula>I117</formula>
    </cfRule>
  </conditionalFormatting>
  <conditionalFormatting sqref="J196:J267">
    <cfRule type="cellIs" dxfId="56" priority="58" operator="greaterThan">
      <formula>I196</formula>
    </cfRule>
  </conditionalFormatting>
  <conditionalFormatting sqref="J196:J267">
    <cfRule type="cellIs" dxfId="55" priority="57" operator="greaterThan">
      <formula>I196</formula>
    </cfRule>
  </conditionalFormatting>
  <conditionalFormatting sqref="J275:J346">
    <cfRule type="cellIs" dxfId="54" priority="56" operator="greaterThan">
      <formula>I275</formula>
    </cfRule>
  </conditionalFormatting>
  <conditionalFormatting sqref="J275:J346">
    <cfRule type="cellIs" dxfId="53" priority="55" operator="greaterThan">
      <formula>I275</formula>
    </cfRule>
  </conditionalFormatting>
  <conditionalFormatting sqref="J354:J425">
    <cfRule type="cellIs" dxfId="52" priority="54" operator="greaterThan">
      <formula>I354</formula>
    </cfRule>
  </conditionalFormatting>
  <conditionalFormatting sqref="J354:J425">
    <cfRule type="cellIs" dxfId="51" priority="53" operator="greaterThan">
      <formula>I354</formula>
    </cfRule>
  </conditionalFormatting>
  <conditionalFormatting sqref="J433:J504">
    <cfRule type="cellIs" dxfId="50" priority="52" operator="greaterThan">
      <formula>I433</formula>
    </cfRule>
  </conditionalFormatting>
  <conditionalFormatting sqref="J433:J504">
    <cfRule type="cellIs" dxfId="49" priority="51" operator="greaterThan">
      <formula>I433</formula>
    </cfRule>
  </conditionalFormatting>
  <conditionalFormatting sqref="J512:J583">
    <cfRule type="cellIs" dxfId="48" priority="50" operator="greaterThan">
      <formula>I512</formula>
    </cfRule>
  </conditionalFormatting>
  <conditionalFormatting sqref="J512:J583">
    <cfRule type="cellIs" dxfId="47" priority="49" operator="greaterThan">
      <formula>I512</formula>
    </cfRule>
  </conditionalFormatting>
  <conditionalFormatting sqref="J591:J662">
    <cfRule type="cellIs" dxfId="46" priority="48" operator="greaterThan">
      <formula>I591</formula>
    </cfRule>
  </conditionalFormatting>
  <conditionalFormatting sqref="J591:J662">
    <cfRule type="cellIs" dxfId="45" priority="47" operator="greaterThan">
      <formula>I591</formula>
    </cfRule>
  </conditionalFormatting>
  <conditionalFormatting sqref="J670:J741">
    <cfRule type="cellIs" dxfId="44" priority="46" operator="greaterThan">
      <formula>I670</formula>
    </cfRule>
  </conditionalFormatting>
  <conditionalFormatting sqref="J670:J741">
    <cfRule type="cellIs" dxfId="43" priority="45" operator="greaterThan">
      <formula>I670</formula>
    </cfRule>
  </conditionalFormatting>
  <conditionalFormatting sqref="J749:J820">
    <cfRule type="cellIs" dxfId="42" priority="44" operator="greaterThan">
      <formula>I749</formula>
    </cfRule>
  </conditionalFormatting>
  <conditionalFormatting sqref="J749:J820">
    <cfRule type="cellIs" dxfId="41" priority="43" operator="greaterThan">
      <formula>I749</formula>
    </cfRule>
  </conditionalFormatting>
  <conditionalFormatting sqref="J828:J899">
    <cfRule type="cellIs" dxfId="40" priority="42" operator="greaterThan">
      <formula>I828</formula>
    </cfRule>
  </conditionalFormatting>
  <conditionalFormatting sqref="J828:J899">
    <cfRule type="cellIs" dxfId="39" priority="41" operator="greaterThan">
      <formula>I828</formula>
    </cfRule>
  </conditionalFormatting>
  <conditionalFormatting sqref="J907:J978">
    <cfRule type="cellIs" dxfId="38" priority="40" operator="greaterThan">
      <formula>I907</formula>
    </cfRule>
  </conditionalFormatting>
  <conditionalFormatting sqref="J907:J978">
    <cfRule type="cellIs" dxfId="37" priority="39" operator="greaterThan">
      <formula>I907</formula>
    </cfRule>
  </conditionalFormatting>
  <conditionalFormatting sqref="J986:J1057">
    <cfRule type="cellIs" dxfId="36" priority="38" operator="greaterThan">
      <formula>I986</formula>
    </cfRule>
  </conditionalFormatting>
  <conditionalFormatting sqref="J986:J1057">
    <cfRule type="cellIs" dxfId="35" priority="37" operator="greaterThan">
      <formula>I986</formula>
    </cfRule>
  </conditionalFormatting>
  <conditionalFormatting sqref="J1065:J1136">
    <cfRule type="cellIs" dxfId="34" priority="36" operator="greaterThan">
      <formula>I1065</formula>
    </cfRule>
  </conditionalFormatting>
  <conditionalFormatting sqref="J1065:J1136">
    <cfRule type="cellIs" dxfId="33" priority="35" operator="greaterThan">
      <formula>I1065</formula>
    </cfRule>
  </conditionalFormatting>
  <conditionalFormatting sqref="J1144:J1215">
    <cfRule type="cellIs" dxfId="32" priority="34" operator="greaterThan">
      <formula>I1144</formula>
    </cfRule>
  </conditionalFormatting>
  <conditionalFormatting sqref="J1144:J1215">
    <cfRule type="cellIs" dxfId="31" priority="33" operator="greaterThan">
      <formula>I1144</formula>
    </cfRule>
  </conditionalFormatting>
  <conditionalFormatting sqref="J1223:J1294">
    <cfRule type="cellIs" dxfId="30" priority="32" operator="greaterThan">
      <formula>I1223</formula>
    </cfRule>
  </conditionalFormatting>
  <conditionalFormatting sqref="J1223:J1294">
    <cfRule type="cellIs" dxfId="29" priority="31" operator="greaterThan">
      <formula>I1223</formula>
    </cfRule>
  </conditionalFormatting>
  <conditionalFormatting sqref="J1302:J1373">
    <cfRule type="cellIs" dxfId="28" priority="30" operator="greaterThan">
      <formula>I1302</formula>
    </cfRule>
  </conditionalFormatting>
  <conditionalFormatting sqref="J1302:J1373">
    <cfRule type="cellIs" dxfId="27" priority="29" operator="greaterThan">
      <formula>I1302</formula>
    </cfRule>
  </conditionalFormatting>
  <conditionalFormatting sqref="J1381:J1452">
    <cfRule type="cellIs" dxfId="26" priority="28" operator="greaterThan">
      <formula>I1381</formula>
    </cfRule>
  </conditionalFormatting>
  <conditionalFormatting sqref="J1381:J1452">
    <cfRule type="cellIs" dxfId="25" priority="27" operator="greaterThan">
      <formula>I1381</formula>
    </cfRule>
  </conditionalFormatting>
  <conditionalFormatting sqref="J1460:J1531">
    <cfRule type="cellIs" dxfId="24" priority="26" operator="greaterThan">
      <formula>I1460</formula>
    </cfRule>
  </conditionalFormatting>
  <conditionalFormatting sqref="J1460:J1531">
    <cfRule type="cellIs" dxfId="23" priority="25" operator="greaterThan">
      <formula>I1460</formula>
    </cfRule>
  </conditionalFormatting>
  <conditionalFormatting sqref="J1539:J1610">
    <cfRule type="cellIs" dxfId="22" priority="24" operator="greaterThan">
      <formula>I1539</formula>
    </cfRule>
  </conditionalFormatting>
  <conditionalFormatting sqref="J1539:J1610">
    <cfRule type="cellIs" dxfId="21" priority="23" operator="greaterThan">
      <formula>I1539</formula>
    </cfRule>
  </conditionalFormatting>
  <conditionalFormatting sqref="J1618:J1689">
    <cfRule type="cellIs" dxfId="20" priority="22" operator="greaterThan">
      <formula>I1618</formula>
    </cfRule>
  </conditionalFormatting>
  <conditionalFormatting sqref="J1618:J1689">
    <cfRule type="cellIs" dxfId="19" priority="21" operator="greaterThan">
      <formula>I1618</formula>
    </cfRule>
  </conditionalFormatting>
  <conditionalFormatting sqref="J1697:J1768">
    <cfRule type="cellIs" dxfId="18" priority="20" operator="greaterThan">
      <formula>I1697</formula>
    </cfRule>
  </conditionalFormatting>
  <conditionalFormatting sqref="J1697:J1768">
    <cfRule type="cellIs" dxfId="17" priority="19" operator="greaterThan">
      <formula>I1697</formula>
    </cfRule>
  </conditionalFormatting>
  <conditionalFormatting sqref="J1776:J1847">
    <cfRule type="cellIs" dxfId="16" priority="18" operator="greaterThan">
      <formula>I1776</formula>
    </cfRule>
  </conditionalFormatting>
  <conditionalFormatting sqref="J1776:J1847">
    <cfRule type="cellIs" dxfId="15" priority="17" operator="greaterThan">
      <formula>I1776</formula>
    </cfRule>
  </conditionalFormatting>
  <conditionalFormatting sqref="O30">
    <cfRule type="cellIs" dxfId="14" priority="10" operator="notEqual">
      <formula>N16</formula>
    </cfRule>
    <cfRule type="cellIs" dxfId="13" priority="11" operator="greaterThan">
      <formula>0</formula>
    </cfRule>
  </conditionalFormatting>
  <conditionalFormatting sqref="O30">
    <cfRule type="cellIs" dxfId="12" priority="6" operator="notEqual">
      <formula>T16</formula>
    </cfRule>
    <cfRule type="cellIs" dxfId="11" priority="7" operator="greaterThan">
      <formula>0</formula>
    </cfRule>
  </conditionalFormatting>
  <conditionalFormatting sqref="R30">
    <cfRule type="cellIs" dxfId="10" priority="4" operator="notEqual">
      <formula>U16</formula>
    </cfRule>
    <cfRule type="cellIs" dxfId="9" priority="5" operator="greaterThan">
      <formula>0</formula>
    </cfRule>
  </conditionalFormatting>
  <conditionalFormatting sqref="L1854:L1856">
    <cfRule type="cellIs" dxfId="8" priority="3" operator="notEqual">
      <formula>E1854</formula>
    </cfRule>
  </conditionalFormatting>
  <conditionalFormatting sqref="L1854:L1856">
    <cfRule type="cellIs" dxfId="7" priority="2" operator="notEqual">
      <formula>E1854</formula>
    </cfRule>
  </conditionalFormatting>
  <conditionalFormatting sqref="G1854:H1854 G1855:G1856">
    <cfRule type="cellIs" dxfId="6" priority="1" operator="greaterThan">
      <formula>F1854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zoomScaleNormal="100" workbookViewId="0">
      <selection activeCell="U7" sqref="U7"/>
    </sheetView>
  </sheetViews>
  <sheetFormatPr defaultColWidth="9.140625" defaultRowHeight="11.25"/>
  <cols>
    <col min="1" max="1" width="5" style="7" customWidth="1"/>
    <col min="2" max="2" width="53.28515625" style="7" customWidth="1"/>
    <col min="3" max="3" width="25.5703125" style="7" customWidth="1"/>
    <col min="4" max="4" width="11.85546875" style="7" customWidth="1"/>
    <col min="5" max="5" width="14.42578125" style="7" customWidth="1"/>
    <col min="6" max="6" width="23" style="7" customWidth="1"/>
    <col min="7" max="8" width="16.85546875" style="7" customWidth="1"/>
    <col min="9" max="9" width="11.85546875" style="7" customWidth="1"/>
    <col min="10" max="10" width="14.42578125" style="7" customWidth="1"/>
    <col min="11" max="11" width="23" style="7" customWidth="1"/>
    <col min="12" max="12" width="15.42578125" style="7" customWidth="1"/>
    <col min="13" max="13" width="15.85546875" style="7" customWidth="1"/>
    <col min="14" max="14" width="5.5703125" style="7" hidden="1" customWidth="1"/>
    <col min="15" max="15" width="40.85546875" style="7" hidden="1" customWidth="1"/>
    <col min="16" max="16" width="28" style="7" hidden="1" customWidth="1"/>
    <col min="17" max="17" width="11.85546875" style="7" customWidth="1"/>
    <col min="18" max="18" width="14.42578125" style="7" customWidth="1"/>
    <col min="19" max="19" width="23" style="7" customWidth="1"/>
    <col min="20" max="20" width="15.42578125" style="7" customWidth="1"/>
    <col min="21" max="21" width="15.85546875" style="7" customWidth="1"/>
    <col min="22" max="22" width="11.85546875" style="7" customWidth="1"/>
    <col min="23" max="23" width="14.42578125" style="7" customWidth="1"/>
    <col min="24" max="24" width="23" style="7" customWidth="1"/>
    <col min="25" max="25" width="15.42578125" style="7" customWidth="1"/>
    <col min="26" max="26" width="15.85546875" style="7" customWidth="1"/>
    <col min="27" max="16384" width="9.140625" style="7"/>
  </cols>
  <sheetData>
    <row r="1" spans="1:26" s="2" customFormat="1" ht="17.25" customHeight="1">
      <c r="B1" s="596" t="s">
        <v>1886</v>
      </c>
      <c r="C1" s="1"/>
    </row>
    <row r="2" spans="1:26" s="2" customFormat="1" ht="12.75" customHeight="1">
      <c r="B2" s="1" t="s">
        <v>9</v>
      </c>
      <c r="C2" s="1"/>
    </row>
    <row r="3" spans="1:26" s="4" customFormat="1" ht="18" customHeight="1" thickBot="1"/>
    <row r="4" spans="1:26" s="197" customFormat="1" ht="32.25" customHeight="1" thickBot="1">
      <c r="A4" s="418"/>
      <c r="B4" s="419"/>
      <c r="C4" s="420"/>
      <c r="D4" s="1730">
        <v>2021</v>
      </c>
      <c r="E4" s="1731"/>
      <c r="F4" s="1731"/>
      <c r="G4" s="1731"/>
      <c r="H4" s="1732"/>
      <c r="I4" s="1730">
        <v>2022</v>
      </c>
      <c r="J4" s="1731"/>
      <c r="K4" s="1731"/>
      <c r="L4" s="1731"/>
      <c r="M4" s="1735"/>
      <c r="N4" s="421"/>
      <c r="O4" s="422"/>
      <c r="P4" s="754"/>
      <c r="Q4" s="1730">
        <v>2023</v>
      </c>
      <c r="R4" s="1731"/>
      <c r="S4" s="1731"/>
      <c r="T4" s="1731"/>
      <c r="U4" s="1732"/>
      <c r="V4" s="1733">
        <v>2024</v>
      </c>
      <c r="W4" s="1733"/>
      <c r="X4" s="1733"/>
      <c r="Y4" s="1733"/>
      <c r="Z4" s="1733"/>
    </row>
    <row r="5" spans="1:26" s="200" customFormat="1" ht="90.75" customHeight="1" thickBot="1">
      <c r="A5" s="423" t="s">
        <v>10</v>
      </c>
      <c r="B5" s="424" t="s">
        <v>11</v>
      </c>
      <c r="C5" s="425" t="s">
        <v>12</v>
      </c>
      <c r="D5" s="426" t="s">
        <v>13</v>
      </c>
      <c r="E5" s="424" t="s">
        <v>14</v>
      </c>
      <c r="F5" s="424" t="s">
        <v>15</v>
      </c>
      <c r="G5" s="424" t="s">
        <v>16</v>
      </c>
      <c r="H5" s="427" t="s">
        <v>1812</v>
      </c>
      <c r="I5" s="426" t="s">
        <v>13</v>
      </c>
      <c r="J5" s="424" t="s">
        <v>14</v>
      </c>
      <c r="K5" s="424" t="s">
        <v>15</v>
      </c>
      <c r="L5" s="424" t="s">
        <v>16</v>
      </c>
      <c r="M5" s="427" t="s">
        <v>1813</v>
      </c>
      <c r="N5" s="423" t="s">
        <v>10</v>
      </c>
      <c r="O5" s="424" t="s">
        <v>11</v>
      </c>
      <c r="P5" s="425" t="s">
        <v>12</v>
      </c>
      <c r="Q5" s="426" t="s">
        <v>13</v>
      </c>
      <c r="R5" s="424" t="s">
        <v>14</v>
      </c>
      <c r="S5" s="424" t="s">
        <v>15</v>
      </c>
      <c r="T5" s="424" t="s">
        <v>16</v>
      </c>
      <c r="U5" s="427" t="s">
        <v>2226</v>
      </c>
      <c r="V5" s="426" t="s">
        <v>13</v>
      </c>
      <c r="W5" s="424" t="s">
        <v>14</v>
      </c>
      <c r="X5" s="424" t="s">
        <v>15</v>
      </c>
      <c r="Y5" s="424" t="s">
        <v>16</v>
      </c>
      <c r="Z5" s="427" t="s">
        <v>2539</v>
      </c>
    </row>
    <row r="6" spans="1:26" s="205" customFormat="1" ht="24" customHeight="1" thickBot="1">
      <c r="A6" s="428">
        <v>1</v>
      </c>
      <c r="B6" s="429">
        <v>2</v>
      </c>
      <c r="C6" s="430">
        <v>3</v>
      </c>
      <c r="D6" s="428">
        <v>4</v>
      </c>
      <c r="E6" s="429">
        <v>5</v>
      </c>
      <c r="F6" s="429" t="s">
        <v>17</v>
      </c>
      <c r="G6" s="429" t="s">
        <v>18</v>
      </c>
      <c r="H6" s="431">
        <v>12</v>
      </c>
      <c r="I6" s="428">
        <v>4</v>
      </c>
      <c r="J6" s="429">
        <v>5</v>
      </c>
      <c r="K6" s="429" t="s">
        <v>17</v>
      </c>
      <c r="L6" s="429" t="s">
        <v>18</v>
      </c>
      <c r="M6" s="431">
        <v>12</v>
      </c>
      <c r="N6" s="428">
        <v>1</v>
      </c>
      <c r="O6" s="429">
        <v>2</v>
      </c>
      <c r="P6" s="430">
        <v>3</v>
      </c>
      <c r="Q6" s="428">
        <v>4</v>
      </c>
      <c r="R6" s="429">
        <v>5</v>
      </c>
      <c r="S6" s="429" t="s">
        <v>17</v>
      </c>
      <c r="T6" s="429" t="s">
        <v>18</v>
      </c>
      <c r="U6" s="431">
        <v>12</v>
      </c>
      <c r="V6" s="428">
        <v>4</v>
      </c>
      <c r="W6" s="429">
        <v>5</v>
      </c>
      <c r="X6" s="429" t="s">
        <v>17</v>
      </c>
      <c r="Y6" s="429" t="s">
        <v>18</v>
      </c>
      <c r="Z6" s="431">
        <v>12</v>
      </c>
    </row>
    <row r="7" spans="1:26" s="4" customFormat="1" ht="29.25" customHeight="1">
      <c r="A7" s="432"/>
      <c r="B7" s="433" t="s">
        <v>19</v>
      </c>
      <c r="C7" s="434"/>
      <c r="D7" s="435"/>
      <c r="E7" s="436"/>
      <c r="F7" s="436"/>
      <c r="G7" s="437">
        <f>G8/1000</f>
        <v>11934.204122695339</v>
      </c>
      <c r="H7" s="438">
        <f>H8/1000</f>
        <v>143210.44947234404</v>
      </c>
      <c r="I7" s="435"/>
      <c r="J7" s="436"/>
      <c r="K7" s="436"/>
      <c r="L7" s="437">
        <f>L8/1000</f>
        <v>11962.681859922383</v>
      </c>
      <c r="M7" s="438">
        <f>M8/1000</f>
        <v>143552.18231906858</v>
      </c>
      <c r="N7" s="432"/>
      <c r="O7" s="433" t="s">
        <v>19</v>
      </c>
      <c r="P7" s="434"/>
      <c r="Q7" s="435"/>
      <c r="R7" s="436"/>
      <c r="S7" s="436"/>
      <c r="T7" s="437">
        <f>T8/1000</f>
        <v>12104.459457846795</v>
      </c>
      <c r="U7" s="438">
        <f>U8/1000</f>
        <v>145253.51349416154</v>
      </c>
      <c r="V7" s="435"/>
      <c r="W7" s="436"/>
      <c r="X7" s="436"/>
      <c r="Y7" s="437">
        <f>Y8/1000</f>
        <v>12139.670948275772</v>
      </c>
      <c r="Z7" s="438">
        <f>Z8/1000</f>
        <v>145676.05137930927</v>
      </c>
    </row>
    <row r="8" spans="1:26" s="4" customFormat="1" ht="29.25" customHeight="1">
      <c r="A8" s="439"/>
      <c r="B8" s="440" t="s">
        <v>20</v>
      </c>
      <c r="C8" s="441" t="s">
        <v>21</v>
      </c>
      <c r="D8" s="442"/>
      <c r="E8" s="443"/>
      <c r="F8" s="443"/>
      <c r="G8" s="444">
        <f>SUM(G9:G10)</f>
        <v>11934204.122695338</v>
      </c>
      <c r="H8" s="445">
        <f>SUM(H9:H10)</f>
        <v>143210449.47234404</v>
      </c>
      <c r="I8" s="442"/>
      <c r="J8" s="443"/>
      <c r="K8" s="443"/>
      <c r="L8" s="444">
        <f>SUM(L9:L10)</f>
        <v>11962681.859922383</v>
      </c>
      <c r="M8" s="445">
        <f>SUM(M9:M10)</f>
        <v>143552182.31906858</v>
      </c>
      <c r="N8" s="439"/>
      <c r="O8" s="440" t="s">
        <v>20</v>
      </c>
      <c r="P8" s="441" t="s">
        <v>21</v>
      </c>
      <c r="Q8" s="442"/>
      <c r="R8" s="443"/>
      <c r="S8" s="443"/>
      <c r="T8" s="444">
        <f>SUM(T9:T10)</f>
        <v>12104459.457846794</v>
      </c>
      <c r="U8" s="445">
        <f>SUM(U9:U10)</f>
        <v>145253513.49416155</v>
      </c>
      <c r="V8" s="442"/>
      <c r="W8" s="443"/>
      <c r="X8" s="443"/>
      <c r="Y8" s="444">
        <f>SUM(Y9:Y10)</f>
        <v>12139670.948275773</v>
      </c>
      <c r="Z8" s="445">
        <f>SUM(Z9:Z10)</f>
        <v>145676051.37930927</v>
      </c>
    </row>
    <row r="9" spans="1:26" s="4" customFormat="1" ht="29.25" customHeight="1">
      <c r="A9" s="439"/>
      <c r="B9" s="198"/>
      <c r="C9" s="201" t="s">
        <v>22</v>
      </c>
      <c r="D9" s="442"/>
      <c r="E9" s="443"/>
      <c r="F9" s="443"/>
      <c r="G9" s="446">
        <f>G14+G16+G18+G20+G22+G24+G26+G28+G30+G32+G34+G36+G38+G40+G42+G44+G46</f>
        <v>9774484.8416706752</v>
      </c>
      <c r="H9" s="446">
        <f>H14+H16+H18+H20+H22+H24+H26+H28+H30+H32+H34+H36+H38+H40+H42+H44+H46</f>
        <v>117293818.10004809</v>
      </c>
      <c r="I9" s="442"/>
      <c r="J9" s="443"/>
      <c r="K9" s="443"/>
      <c r="L9" s="446">
        <f>L14+L16+L18+L20+L22+L24+L26+L28+L30+L32+L34+L36+L38+L40+L42+L44+L46</f>
        <v>9767777.5224466901</v>
      </c>
      <c r="M9" s="446">
        <f>M14+M16+M18+M20+M22+M24+M26+M28+M30+M32+M34+M36+M38+M40+M42+M44+M46</f>
        <v>117213330.26936027</v>
      </c>
      <c r="N9" s="439"/>
      <c r="O9" s="198"/>
      <c r="P9" s="201" t="s">
        <v>22</v>
      </c>
      <c r="Q9" s="442"/>
      <c r="R9" s="443"/>
      <c r="S9" s="443"/>
      <c r="T9" s="446">
        <f>T14+T16+T18+T20+T22+T24+T26+T28+T30+T32+T34+T36+T38+T40+T42+T44+T46</f>
        <v>9852714.7182940524</v>
      </c>
      <c r="U9" s="446">
        <f>U14+U16+U18+U20+U22+U24+U26+U28+U30+U32+U34+U36+U38+U40+U42+U44+U46</f>
        <v>118232576.61952864</v>
      </c>
      <c r="V9" s="442"/>
      <c r="W9" s="443"/>
      <c r="X9" s="443"/>
      <c r="Y9" s="446">
        <f>Y14+Y16+Y18+Y20+Y22+Y24+Y26+Y28+Y30+Y32+Y34+Y36+Y38+Y40+Y42+Y44+Y46</f>
        <v>9852714.7182940524</v>
      </c>
      <c r="Z9" s="446">
        <f>Z14+Z16+Z18+Z20+Z22+Z24+Z26+Z28+Z30+Z32+Z34+Z36+Z38+Z40+Z42+Z44+Z46</f>
        <v>118232576.61952864</v>
      </c>
    </row>
    <row r="10" spans="1:26" s="6" customFormat="1" ht="29.25" customHeight="1">
      <c r="A10" s="439"/>
      <c r="B10" s="199"/>
      <c r="C10" s="202" t="s">
        <v>23</v>
      </c>
      <c r="D10" s="442"/>
      <c r="E10" s="443"/>
      <c r="F10" s="443"/>
      <c r="G10" s="446">
        <f>G15+G17+G19+G21+G23+G25+G27+G29+G31+G33+G35+G37+G39+G41+G43+G45+G47</f>
        <v>2159719.2810246623</v>
      </c>
      <c r="H10" s="446">
        <f>H15+H17+H19+H21+H23+H25+H27+H29+H31+H33+H35+H37+H39+H41+H43+H45+H47</f>
        <v>25916631.37229595</v>
      </c>
      <c r="I10" s="442"/>
      <c r="J10" s="443"/>
      <c r="K10" s="443"/>
      <c r="L10" s="446">
        <f>L15+L17+L19+L21+L23+L25+L27+L29+L31+L33+L35+L37+L39+L41+L43+L45+L47</f>
        <v>2194904.3374756924</v>
      </c>
      <c r="M10" s="446">
        <f>M15+M17+M19+M21+M23+M25+M27+M29+M31+M33+M35+M37+M39+M41+M43+M45+M47</f>
        <v>26338852.049708303</v>
      </c>
      <c r="N10" s="439"/>
      <c r="O10" s="199"/>
      <c r="P10" s="202" t="s">
        <v>23</v>
      </c>
      <c r="Q10" s="442"/>
      <c r="R10" s="443"/>
      <c r="S10" s="443"/>
      <c r="T10" s="446">
        <f>T15+T17+T19+T21+T23+T25+T27+T29+T31+T33+T35+T37+T39+T41+T43+T45+T47</f>
        <v>2251744.7395527419</v>
      </c>
      <c r="U10" s="446">
        <f>U15+U17+U19+U21+U23+U25+U27+U29+U31+U33+U35+U37+U39+U41+U43+U45+U47</f>
        <v>27020936.874632902</v>
      </c>
      <c r="V10" s="442"/>
      <c r="W10" s="443"/>
      <c r="X10" s="443"/>
      <c r="Y10" s="446">
        <f>Y15+Y17+Y19+Y21+Y23+Y25+Y27+Y29+Y31+Y33+Y35+Y37+Y39+Y41+Y43+Y45+Y47</f>
        <v>2286956.2299817204</v>
      </c>
      <c r="Z10" s="446">
        <f>Z15+Z17+Z19+Z21+Z23+Z25+Z27+Z29+Z31+Z33+Z35+Z37+Z39+Z41+Z43+Z45+Z47</f>
        <v>27443474.759780642</v>
      </c>
    </row>
    <row r="11" spans="1:26" s="4" customFormat="1" ht="29.25" customHeight="1" thickBot="1">
      <c r="A11" s="439"/>
      <c r="B11" s="447"/>
      <c r="C11" s="448"/>
      <c r="D11" s="449"/>
      <c r="E11" s="450"/>
      <c r="F11" s="450"/>
      <c r="G11" s="451"/>
      <c r="H11" s="452"/>
      <c r="I11" s="449"/>
      <c r="J11" s="450"/>
      <c r="K11" s="450"/>
      <c r="L11" s="451"/>
      <c r="M11" s="452"/>
      <c r="N11" s="561"/>
      <c r="O11" s="562"/>
      <c r="P11" s="563"/>
      <c r="Q11" s="449"/>
      <c r="R11" s="450"/>
      <c r="S11" s="450"/>
      <c r="T11" s="451"/>
      <c r="U11" s="452"/>
      <c r="V11" s="449"/>
      <c r="W11" s="450"/>
      <c r="X11" s="450"/>
      <c r="Y11" s="451"/>
      <c r="Z11" s="452"/>
    </row>
    <row r="12" spans="1:26" s="604" customFormat="1" ht="21.75" customHeight="1" thickBot="1">
      <c r="A12" s="1722">
        <v>1</v>
      </c>
      <c r="B12" s="1737" t="s">
        <v>1879</v>
      </c>
      <c r="C12" s="597" t="s">
        <v>22</v>
      </c>
      <c r="D12" s="598">
        <v>115</v>
      </c>
      <c r="E12" s="599">
        <f>+E14+E16+E18+E20+E22+E24+E26</f>
        <v>4680407.1212121211</v>
      </c>
      <c r="F12" s="599">
        <f t="shared" ref="F12:H12" si="0">+F14+F16+F18+F20+F22+F24+F26</f>
        <v>445753.05916305922</v>
      </c>
      <c r="G12" s="599">
        <f>+G14+G16+G18+G20+G22+G24+G26</f>
        <v>4271800.1503126509</v>
      </c>
      <c r="H12" s="599">
        <f t="shared" si="0"/>
        <v>51261601.803751804</v>
      </c>
      <c r="I12" s="598">
        <v>115</v>
      </c>
      <c r="J12" s="599">
        <f>+J14+J16+J18+J20+J22+J24+J26</f>
        <v>4680407.1212121211</v>
      </c>
      <c r="K12" s="599">
        <f t="shared" ref="K12:M12" si="1">+K14+K16+K18+K20+K22+K24+K26</f>
        <v>445753.05916305922</v>
      </c>
      <c r="L12" s="599">
        <f t="shared" si="1"/>
        <v>4271800.1503126509</v>
      </c>
      <c r="M12" s="599">
        <f t="shared" si="1"/>
        <v>51261601.803751804</v>
      </c>
      <c r="N12" s="600"/>
      <c r="O12" s="601"/>
      <c r="P12" s="602"/>
      <c r="Q12" s="603">
        <v>116</v>
      </c>
      <c r="R12" s="599">
        <f t="shared" ref="R12:Z13" si="2">+R14+R16+R18+R20+R22+R24+R26</f>
        <v>4680407.1212121211</v>
      </c>
      <c r="S12" s="599">
        <f t="shared" si="2"/>
        <v>445753.05916305922</v>
      </c>
      <c r="T12" s="599">
        <f t="shared" si="2"/>
        <v>4308946.238576239</v>
      </c>
      <c r="U12" s="599">
        <f t="shared" si="2"/>
        <v>51707354.862914868</v>
      </c>
      <c r="V12" s="603">
        <v>116</v>
      </c>
      <c r="W12" s="599">
        <f t="shared" si="2"/>
        <v>4680407.1212121211</v>
      </c>
      <c r="X12" s="599">
        <f t="shared" si="2"/>
        <v>445753.05916305922</v>
      </c>
      <c r="Y12" s="599">
        <f t="shared" si="2"/>
        <v>4308946.238576239</v>
      </c>
      <c r="Z12" s="599">
        <f t="shared" si="2"/>
        <v>51707354.862914868</v>
      </c>
    </row>
    <row r="13" spans="1:26" s="604" customFormat="1" ht="16.5" customHeight="1" thickBot="1">
      <c r="A13" s="1723"/>
      <c r="B13" s="1738"/>
      <c r="C13" s="605" t="s">
        <v>23</v>
      </c>
      <c r="D13" s="598">
        <v>115</v>
      </c>
      <c r="E13" s="599">
        <f>+E15+E17+E19+E21+E23+E25+E27</f>
        <v>1001806.8859623238</v>
      </c>
      <c r="F13" s="599">
        <f t="shared" ref="F13:H13" si="3">+F15+F17+F19+F21+F23+F25+F27</f>
        <v>95410.179615459434</v>
      </c>
      <c r="G13" s="599">
        <f>+G15+G17+G19+G21+G23+G25+G27</f>
        <v>914347.55464815279</v>
      </c>
      <c r="H13" s="599">
        <f t="shared" si="3"/>
        <v>10972170.655777834</v>
      </c>
      <c r="I13" s="598">
        <v>115</v>
      </c>
      <c r="J13" s="599">
        <f>+J15+J17+J19+J21+J23+J25+J27</f>
        <v>1022356.7578717741</v>
      </c>
      <c r="K13" s="599">
        <f t="shared" ref="K13:M13" si="4">+K15+K17+K19+K21+K23+K25+K27</f>
        <v>97367.310273502299</v>
      </c>
      <c r="L13" s="599">
        <f t="shared" si="4"/>
        <v>933103.39012106368</v>
      </c>
      <c r="M13" s="599">
        <f t="shared" si="4"/>
        <v>11197240.681452762</v>
      </c>
      <c r="N13" s="600"/>
      <c r="O13" s="601"/>
      <c r="P13" s="602"/>
      <c r="Q13" s="603">
        <v>116</v>
      </c>
      <c r="R13" s="599">
        <f t="shared" si="2"/>
        <v>1041748.8348954937</v>
      </c>
      <c r="S13" s="599">
        <f t="shared" si="2"/>
        <v>99214.174751951781</v>
      </c>
      <c r="T13" s="599">
        <f t="shared" si="2"/>
        <v>959070.35593553388</v>
      </c>
      <c r="U13" s="599">
        <f t="shared" si="2"/>
        <v>11508844.271226404</v>
      </c>
      <c r="V13" s="603">
        <v>116</v>
      </c>
      <c r="W13" s="599">
        <f t="shared" si="2"/>
        <v>1059276.8361214388</v>
      </c>
      <c r="X13" s="599">
        <f t="shared" si="2"/>
        <v>100883.50820204179</v>
      </c>
      <c r="Y13" s="599">
        <f t="shared" si="2"/>
        <v>975207.24595307081</v>
      </c>
      <c r="Z13" s="599">
        <f t="shared" si="2"/>
        <v>11702486.951436847</v>
      </c>
    </row>
    <row r="14" spans="1:26" s="4" customFormat="1" ht="22.5" hidden="1" customHeight="1" thickBot="1">
      <c r="A14" s="1736"/>
      <c r="B14" s="1718" t="s">
        <v>1888</v>
      </c>
      <c r="C14" s="203" t="s">
        <v>22</v>
      </c>
      <c r="D14" s="598">
        <v>115</v>
      </c>
      <c r="E14" s="564">
        <f>AVERAGE(ԴԱՏԱՎՈՐ!I94:I105)</f>
        <v>699981.66666666663</v>
      </c>
      <c r="F14" s="565">
        <f>+E14/21*2</f>
        <v>66664.920634920636</v>
      </c>
      <c r="G14" s="566">
        <f>D14*F14/12</f>
        <v>638872.15608465613</v>
      </c>
      <c r="H14" s="567">
        <f>G14*12</f>
        <v>7666465.8730158731</v>
      </c>
      <c r="I14" s="598">
        <v>115</v>
      </c>
      <c r="J14" s="564">
        <f>AVERAGE(ԴԱՏԱՎՈՐ!X94:X105)</f>
        <v>699981.66666666663</v>
      </c>
      <c r="K14" s="565">
        <f>+J14/21*2</f>
        <v>66664.920634920636</v>
      </c>
      <c r="L14" s="566">
        <f>I14*K14/12</f>
        <v>638872.15608465613</v>
      </c>
      <c r="M14" s="567">
        <f>L14*12</f>
        <v>7666465.8730158731</v>
      </c>
      <c r="N14" s="1739">
        <f>A14</f>
        <v>0</v>
      </c>
      <c r="O14" s="1727" t="str">
        <f>B14</f>
        <v xml:space="preserve">Երևան քաղաքի ընդհանուր իրավասության դատարանի Էրեբունի նստավայր </v>
      </c>
      <c r="P14" s="568" t="s">
        <v>22</v>
      </c>
      <c r="Q14" s="603">
        <v>116</v>
      </c>
      <c r="R14" s="564">
        <f>AVERAGE(ԴԱՏԱՎՈՐ!AL94:AL105)</f>
        <v>699981.66666666663</v>
      </c>
      <c r="S14" s="565">
        <f>+R14/21*2</f>
        <v>66664.920634920636</v>
      </c>
      <c r="T14" s="566">
        <f>Q14*S14/12</f>
        <v>644427.56613756611</v>
      </c>
      <c r="U14" s="567">
        <f>T14*12</f>
        <v>7733130.7936507929</v>
      </c>
      <c r="V14" s="603">
        <v>116</v>
      </c>
      <c r="W14" s="564">
        <f>AVERAGE(ԴԱՏԱՎՈՐ!AY94:AY105)</f>
        <v>699981.66666666663</v>
      </c>
      <c r="X14" s="565">
        <f>+W14/21*2</f>
        <v>66664.920634920636</v>
      </c>
      <c r="Y14" s="566">
        <f>V14*X14/12</f>
        <v>644427.56613756611</v>
      </c>
      <c r="Z14" s="567">
        <f>Y14*12</f>
        <v>7733130.7936507929</v>
      </c>
    </row>
    <row r="15" spans="1:26" s="2" customFormat="1" ht="16.5" hidden="1" customHeight="1" thickBot="1">
      <c r="A15" s="1736"/>
      <c r="B15" s="1719"/>
      <c r="C15" s="204" t="s">
        <v>23</v>
      </c>
      <c r="D15" s="598">
        <v>115</v>
      </c>
      <c r="E15" s="455">
        <f>AVERAGE(ԾԱՌԱՅՈՂ!L292:L456)</f>
        <v>146918.98666666655</v>
      </c>
      <c r="F15" s="453">
        <f t="shared" ref="F15:F45" si="5">+E15/21*2</f>
        <v>13992.284444444433</v>
      </c>
      <c r="G15" s="454">
        <f t="shared" ref="G15:G45" si="6">D15*F15/12</f>
        <v>134092.7259259258</v>
      </c>
      <c r="H15" s="567">
        <f t="shared" ref="H15:H27" si="7">G15*12</f>
        <v>1609112.7111111097</v>
      </c>
      <c r="I15" s="598">
        <v>115</v>
      </c>
      <c r="J15" s="455">
        <f>AVERAGE(ԾԱՌԱՅՈՂ!X292:X456)</f>
        <v>149913.32484848471</v>
      </c>
      <c r="K15" s="453">
        <f t="shared" ref="K15:K45" si="8">+J15/21*2</f>
        <v>14277.459509379496</v>
      </c>
      <c r="L15" s="454">
        <f t="shared" ref="L15:L45" si="9">I15*K15/12</f>
        <v>136825.65363155349</v>
      </c>
      <c r="M15" s="567">
        <f t="shared" ref="M15:M27" si="10">L15*12</f>
        <v>1641907.8435786418</v>
      </c>
      <c r="N15" s="1740"/>
      <c r="O15" s="1740"/>
      <c r="P15" s="204" t="s">
        <v>23</v>
      </c>
      <c r="Q15" s="603">
        <v>116</v>
      </c>
      <c r="R15" s="455">
        <f>AVERAGE(ԾԱՌԱՅՈՂ!AJ292:AJ456)</f>
        <v>152699.22181818166</v>
      </c>
      <c r="S15" s="453">
        <f t="shared" ref="S15:S45" si="11">+R15/21*2</f>
        <v>14542.783030303015</v>
      </c>
      <c r="T15" s="454">
        <f t="shared" ref="T15:T45" si="12">Q15*S15/12</f>
        <v>140580.2359595958</v>
      </c>
      <c r="U15" s="567">
        <f t="shared" ref="U15:U27" si="13">T15*12</f>
        <v>1686962.8315151497</v>
      </c>
      <c r="V15" s="603">
        <v>116</v>
      </c>
      <c r="W15" s="455">
        <f>AVERAGE(ԾԱՌԱՅՈՂ!AV292:AV456)</f>
        <v>155232.58424242417</v>
      </c>
      <c r="X15" s="453">
        <f t="shared" ref="X15:X45" si="14">+W15/21*2</f>
        <v>14784.055642135636</v>
      </c>
      <c r="Y15" s="454">
        <f t="shared" ref="Y15:Y45" si="15">V15*X15/12</f>
        <v>142912.53787397782</v>
      </c>
      <c r="Z15" s="567">
        <f t="shared" ref="Z15:Z27" si="16">Y15*12</f>
        <v>1714950.454487734</v>
      </c>
    </row>
    <row r="16" spans="1:26" s="3" customFormat="1" ht="16.5" hidden="1" customHeight="1" thickBot="1">
      <c r="A16" s="1720"/>
      <c r="B16" s="1718" t="e">
        <f>ԴԱՏԱՎՈՐ!#REF!</f>
        <v>#REF!</v>
      </c>
      <c r="C16" s="203" t="s">
        <v>22</v>
      </c>
      <c r="D16" s="598">
        <v>115</v>
      </c>
      <c r="E16" s="455">
        <f>AVERAGE(ԴԱՏԱՎՈՐ!I106:I116)</f>
        <v>673425.45454545459</v>
      </c>
      <c r="F16" s="453">
        <f t="shared" si="5"/>
        <v>64135.757575757583</v>
      </c>
      <c r="G16" s="454">
        <f t="shared" si="6"/>
        <v>614634.34343434346</v>
      </c>
      <c r="H16" s="567">
        <f t="shared" si="7"/>
        <v>7375612.1212121211</v>
      </c>
      <c r="I16" s="598">
        <v>115</v>
      </c>
      <c r="J16" s="455">
        <f>AVERAGE(ԴԱՏԱՎՈՐ!X106:X116)</f>
        <v>673425.45454545459</v>
      </c>
      <c r="K16" s="453">
        <f t="shared" si="8"/>
        <v>64135.757575757583</v>
      </c>
      <c r="L16" s="454">
        <f t="shared" si="9"/>
        <v>614634.34343434346</v>
      </c>
      <c r="M16" s="567">
        <f t="shared" si="10"/>
        <v>7375612.1212121211</v>
      </c>
      <c r="N16" s="1741">
        <f t="shared" ref="N16" si="17">A16</f>
        <v>0</v>
      </c>
      <c r="O16" s="1726" t="e">
        <f t="shared" ref="O16" si="18">B16</f>
        <v>#REF!</v>
      </c>
      <c r="P16" s="203" t="s">
        <v>22</v>
      </c>
      <c r="Q16" s="603">
        <v>116</v>
      </c>
      <c r="R16" s="455">
        <f>AVERAGE(ԴԱՏԱՎՈՐ!AL106:AL116)</f>
        <v>673425.45454545459</v>
      </c>
      <c r="S16" s="453">
        <f t="shared" si="11"/>
        <v>64135.757575757583</v>
      </c>
      <c r="T16" s="454">
        <f t="shared" si="12"/>
        <v>619978.98989899002</v>
      </c>
      <c r="U16" s="567">
        <f t="shared" si="13"/>
        <v>7439747.8787878808</v>
      </c>
      <c r="V16" s="603">
        <v>116</v>
      </c>
      <c r="W16" s="455">
        <f>AVERAGE(ԴԱՏԱՎՈՐ!AY106:AY116)</f>
        <v>673425.45454545459</v>
      </c>
      <c r="X16" s="453">
        <f t="shared" si="14"/>
        <v>64135.757575757583</v>
      </c>
      <c r="Y16" s="454">
        <f t="shared" si="15"/>
        <v>619978.98989899002</v>
      </c>
      <c r="Z16" s="567">
        <f t="shared" si="16"/>
        <v>7439747.8787878808</v>
      </c>
    </row>
    <row r="17" spans="1:26" s="4" customFormat="1" ht="16.5" hidden="1" customHeight="1" thickBot="1">
      <c r="A17" s="1721"/>
      <c r="B17" s="1719"/>
      <c r="C17" s="204" t="s">
        <v>23</v>
      </c>
      <c r="D17" s="598">
        <v>115</v>
      </c>
      <c r="E17" s="455">
        <f>AVERAGE(ԾԱՌԱՅՈՂ!L289:L460)</f>
        <v>149753.26511627896</v>
      </c>
      <c r="F17" s="453">
        <f t="shared" si="5"/>
        <v>14262.2157253599</v>
      </c>
      <c r="G17" s="454">
        <f t="shared" si="6"/>
        <v>136679.56736803238</v>
      </c>
      <c r="H17" s="567">
        <f t="shared" si="7"/>
        <v>1640154.8084163885</v>
      </c>
      <c r="I17" s="598">
        <v>115</v>
      </c>
      <c r="J17" s="455">
        <f>AVERAGE(ԾԱՌԱՅՈՂ!X289:X460)</f>
        <v>152906.45116279062</v>
      </c>
      <c r="K17" s="453">
        <f t="shared" si="8"/>
        <v>14562.51915836101</v>
      </c>
      <c r="L17" s="454">
        <f t="shared" si="9"/>
        <v>139557.47526762635</v>
      </c>
      <c r="M17" s="567">
        <f t="shared" si="10"/>
        <v>1674689.7032115161</v>
      </c>
      <c r="N17" s="1742"/>
      <c r="O17" s="1727"/>
      <c r="P17" s="204" t="s">
        <v>23</v>
      </c>
      <c r="Q17" s="603">
        <v>116</v>
      </c>
      <c r="R17" s="455">
        <f>AVERAGE(ԾԱՌԱՅՈՂ!AJ289:AJ460)</f>
        <v>155702.01976744176</v>
      </c>
      <c r="S17" s="453">
        <f t="shared" si="11"/>
        <v>14828.763787375405</v>
      </c>
      <c r="T17" s="454">
        <f t="shared" si="12"/>
        <v>143344.71661129556</v>
      </c>
      <c r="U17" s="567">
        <f t="shared" si="13"/>
        <v>1720136.5993355466</v>
      </c>
      <c r="V17" s="603">
        <v>116</v>
      </c>
      <c r="W17" s="455">
        <f>AVERAGE(ԾԱՌԱՅՈՂ!AV289:AV460)</f>
        <v>158347.61976744179</v>
      </c>
      <c r="X17" s="453">
        <f t="shared" si="14"/>
        <v>15080.725692137314</v>
      </c>
      <c r="Y17" s="454">
        <f t="shared" si="15"/>
        <v>145780.34835732737</v>
      </c>
      <c r="Z17" s="567">
        <f t="shared" si="16"/>
        <v>1749364.1802879283</v>
      </c>
    </row>
    <row r="18" spans="1:26" s="4" customFormat="1" ht="16.5" hidden="1" customHeight="1" thickBot="1">
      <c r="A18" s="1720"/>
      <c r="B18" s="1718" t="e">
        <f>ԴԱՏԱՎՈՐ!#REF!</f>
        <v>#REF!</v>
      </c>
      <c r="C18" s="203" t="s">
        <v>22</v>
      </c>
      <c r="D18" s="598">
        <v>115</v>
      </c>
      <c r="E18" s="455">
        <f>AVERAGE(ԴԱՏԱՎՈՐ!I117:I123)</f>
        <v>661400</v>
      </c>
      <c r="F18" s="453">
        <f t="shared" si="5"/>
        <v>62990.476190476191</v>
      </c>
      <c r="G18" s="454">
        <f t="shared" si="6"/>
        <v>603658.73015873018</v>
      </c>
      <c r="H18" s="567">
        <f t="shared" si="7"/>
        <v>7243904.7619047621</v>
      </c>
      <c r="I18" s="598">
        <v>115</v>
      </c>
      <c r="J18" s="455">
        <f>AVERAGE(ԴԱՏԱՎՈՐ!X117:X123)</f>
        <v>661400</v>
      </c>
      <c r="K18" s="453">
        <f t="shared" si="8"/>
        <v>62990.476190476191</v>
      </c>
      <c r="L18" s="454">
        <f t="shared" si="9"/>
        <v>603658.73015873018</v>
      </c>
      <c r="M18" s="567">
        <f t="shared" si="10"/>
        <v>7243904.7619047621</v>
      </c>
      <c r="N18" s="1741">
        <f t="shared" ref="N18" si="19">A18</f>
        <v>0</v>
      </c>
      <c r="O18" s="1726" t="e">
        <f t="shared" ref="O18" si="20">B18</f>
        <v>#REF!</v>
      </c>
      <c r="P18" s="203" t="s">
        <v>22</v>
      </c>
      <c r="Q18" s="603">
        <v>116</v>
      </c>
      <c r="R18" s="455">
        <f>AVERAGE(ԴԱՏԱՎՈՐ!AL117:AL123)</f>
        <v>661400</v>
      </c>
      <c r="S18" s="453">
        <f t="shared" si="11"/>
        <v>62990.476190476191</v>
      </c>
      <c r="T18" s="454">
        <f t="shared" si="12"/>
        <v>608907.93650793645</v>
      </c>
      <c r="U18" s="567">
        <f t="shared" si="13"/>
        <v>7306895.2380952369</v>
      </c>
      <c r="V18" s="603">
        <v>116</v>
      </c>
      <c r="W18" s="455">
        <f>AVERAGE(ԴԱՏԱՎՈՐ!AY117:AY123)</f>
        <v>661400</v>
      </c>
      <c r="X18" s="453">
        <f t="shared" si="14"/>
        <v>62990.476190476191</v>
      </c>
      <c r="Y18" s="454">
        <f t="shared" si="15"/>
        <v>608907.93650793645</v>
      </c>
      <c r="Z18" s="567">
        <f t="shared" si="16"/>
        <v>7306895.2380952369</v>
      </c>
    </row>
    <row r="19" spans="1:26" s="4" customFormat="1" ht="16.5" hidden="1" customHeight="1" thickBot="1">
      <c r="A19" s="1721"/>
      <c r="B19" s="1719"/>
      <c r="C19" s="204" t="s">
        <v>23</v>
      </c>
      <c r="D19" s="598">
        <v>115</v>
      </c>
      <c r="E19" s="455">
        <f>AVERAGE(ԾԱՌԱՅՈՂ!L293:L462)</f>
        <v>143893.40588235285</v>
      </c>
      <c r="F19" s="453">
        <f t="shared" si="5"/>
        <v>13704.133893557413</v>
      </c>
      <c r="G19" s="454">
        <f t="shared" si="6"/>
        <v>131331.28314659189</v>
      </c>
      <c r="H19" s="567">
        <f t="shared" si="7"/>
        <v>1575975.3977591028</v>
      </c>
      <c r="I19" s="598">
        <v>115</v>
      </c>
      <c r="J19" s="455">
        <f>AVERAGE(ԾԱՌԱՅՈՂ!X293:X462)</f>
        <v>146912.50235294108</v>
      </c>
      <c r="K19" s="453">
        <f t="shared" si="8"/>
        <v>13991.666890756294</v>
      </c>
      <c r="L19" s="454">
        <f t="shared" si="9"/>
        <v>134086.80770308114</v>
      </c>
      <c r="M19" s="567">
        <f t="shared" si="10"/>
        <v>1609041.6924369736</v>
      </c>
      <c r="N19" s="1742"/>
      <c r="O19" s="1727"/>
      <c r="P19" s="204" t="s">
        <v>23</v>
      </c>
      <c r="Q19" s="603">
        <v>116</v>
      </c>
      <c r="R19" s="455">
        <f>AVERAGE(ԾԱՌԱՅՈՂ!AJ293:AJ462)</f>
        <v>149643.69529411756</v>
      </c>
      <c r="S19" s="453">
        <f t="shared" si="11"/>
        <v>14251.780504201672</v>
      </c>
      <c r="T19" s="454">
        <f t="shared" si="12"/>
        <v>137767.21154061615</v>
      </c>
      <c r="U19" s="567">
        <f t="shared" si="13"/>
        <v>1653206.5384873939</v>
      </c>
      <c r="V19" s="603">
        <v>116</v>
      </c>
      <c r="W19" s="455">
        <f>AVERAGE(ԾԱՌԱՅՈՂ!AV293:AV462)</f>
        <v>152199.81176470578</v>
      </c>
      <c r="X19" s="453">
        <f t="shared" si="14"/>
        <v>14495.220168067217</v>
      </c>
      <c r="Y19" s="454">
        <f t="shared" si="15"/>
        <v>140120.46162464976</v>
      </c>
      <c r="Z19" s="567">
        <f t="shared" si="16"/>
        <v>1681445.5394957971</v>
      </c>
    </row>
    <row r="20" spans="1:26" s="4" customFormat="1" ht="16.5" hidden="1" customHeight="1" thickBot="1">
      <c r="A20" s="1720"/>
      <c r="B20" s="1718" t="e">
        <f>ԴԱՏԱՎՈՐ!#REF!</f>
        <v>#REF!</v>
      </c>
      <c r="C20" s="203" t="s">
        <v>22</v>
      </c>
      <c r="D20" s="598">
        <v>115</v>
      </c>
      <c r="E20" s="455">
        <f>AVERAGE(ԴԱՏԱՎՈՐ!I124:I132)</f>
        <v>661400</v>
      </c>
      <c r="F20" s="453">
        <f t="shared" si="5"/>
        <v>62990.476190476191</v>
      </c>
      <c r="G20" s="454">
        <f t="shared" si="6"/>
        <v>603658.73015873018</v>
      </c>
      <c r="H20" s="567">
        <f t="shared" si="7"/>
        <v>7243904.7619047621</v>
      </c>
      <c r="I20" s="598">
        <v>115</v>
      </c>
      <c r="J20" s="455">
        <f>AVERAGE(ԴԱՏԱՎՈՐ!X124:X132)</f>
        <v>661400</v>
      </c>
      <c r="K20" s="453">
        <f t="shared" si="8"/>
        <v>62990.476190476191</v>
      </c>
      <c r="L20" s="454">
        <f t="shared" si="9"/>
        <v>603658.73015873018</v>
      </c>
      <c r="M20" s="567">
        <f t="shared" si="10"/>
        <v>7243904.7619047621</v>
      </c>
      <c r="N20" s="1741">
        <f t="shared" ref="N20" si="21">A20</f>
        <v>0</v>
      </c>
      <c r="O20" s="1726" t="e">
        <f t="shared" ref="O20" si="22">B20</f>
        <v>#REF!</v>
      </c>
      <c r="P20" s="203" t="s">
        <v>22</v>
      </c>
      <c r="Q20" s="603">
        <v>116</v>
      </c>
      <c r="R20" s="455">
        <f>AVERAGE(ԴԱՏԱՎՈՐ!AL124:AL132)</f>
        <v>661400</v>
      </c>
      <c r="S20" s="453">
        <f t="shared" si="11"/>
        <v>62990.476190476191</v>
      </c>
      <c r="T20" s="454">
        <f t="shared" si="12"/>
        <v>608907.93650793645</v>
      </c>
      <c r="U20" s="567">
        <f t="shared" si="13"/>
        <v>7306895.2380952369</v>
      </c>
      <c r="V20" s="603">
        <v>116</v>
      </c>
      <c r="W20" s="455">
        <f>AVERAGE(ԴԱՏԱՎՈՐ!AY124:AY132)</f>
        <v>661400</v>
      </c>
      <c r="X20" s="453">
        <f t="shared" si="14"/>
        <v>62990.476190476191</v>
      </c>
      <c r="Y20" s="454">
        <f t="shared" si="15"/>
        <v>608907.93650793645</v>
      </c>
      <c r="Z20" s="567">
        <f t="shared" si="16"/>
        <v>7306895.2380952369</v>
      </c>
    </row>
    <row r="21" spans="1:26" s="4" customFormat="1" ht="16.5" hidden="1" customHeight="1" thickBot="1">
      <c r="A21" s="1721"/>
      <c r="B21" s="1719"/>
      <c r="C21" s="204" t="s">
        <v>23</v>
      </c>
      <c r="D21" s="598">
        <v>115</v>
      </c>
      <c r="E21" s="455">
        <f>AVERAGE(ԾԱՌԱՅՈՂ!L294:L463)</f>
        <v>142508.35647058816</v>
      </c>
      <c r="F21" s="453">
        <f t="shared" si="5"/>
        <v>13572.224425770301</v>
      </c>
      <c r="G21" s="454">
        <f t="shared" si="6"/>
        <v>130067.15074696537</v>
      </c>
      <c r="H21" s="567">
        <f t="shared" si="7"/>
        <v>1560805.8089635845</v>
      </c>
      <c r="I21" s="598">
        <v>115</v>
      </c>
      <c r="J21" s="455">
        <f>AVERAGE(ԾԱՌԱՅՈՂ!X294:X463)</f>
        <v>145480.76588235283</v>
      </c>
      <c r="K21" s="453">
        <f t="shared" si="8"/>
        <v>13855.311036414556</v>
      </c>
      <c r="L21" s="454">
        <f t="shared" si="9"/>
        <v>132780.06409897283</v>
      </c>
      <c r="M21" s="567">
        <f t="shared" si="10"/>
        <v>1593360.7691876739</v>
      </c>
      <c r="N21" s="1742"/>
      <c r="O21" s="1727"/>
      <c r="P21" s="204" t="s">
        <v>23</v>
      </c>
      <c r="Q21" s="603">
        <v>116</v>
      </c>
      <c r="R21" s="455">
        <f>AVERAGE(ԾԱՌԱՅՈՂ!AJ294:AJ463)</f>
        <v>148211.95882352933</v>
      </c>
      <c r="S21" s="453">
        <f t="shared" si="11"/>
        <v>14115.424649859937</v>
      </c>
      <c r="T21" s="454">
        <f t="shared" si="12"/>
        <v>136449.10494864607</v>
      </c>
      <c r="U21" s="567">
        <f t="shared" si="13"/>
        <v>1637389.2593837529</v>
      </c>
      <c r="V21" s="603">
        <v>116</v>
      </c>
      <c r="W21" s="455">
        <f>AVERAGE(ԾԱՌԱՅՈՂ!AV294:AV463)</f>
        <v>150694.15411764698</v>
      </c>
      <c r="X21" s="453">
        <f t="shared" si="14"/>
        <v>14351.824201680665</v>
      </c>
      <c r="Y21" s="454">
        <f t="shared" si="15"/>
        <v>138734.30061624644</v>
      </c>
      <c r="Z21" s="567">
        <f t="shared" si="16"/>
        <v>1664811.6073949574</v>
      </c>
    </row>
    <row r="22" spans="1:26" s="4" customFormat="1" ht="16.5" hidden="1" customHeight="1" thickBot="1">
      <c r="A22" s="1720"/>
      <c r="B22" s="1718" t="e">
        <f>ԴԱՏԱՎՈՐ!#REF!</f>
        <v>#REF!</v>
      </c>
      <c r="C22" s="203" t="s">
        <v>22</v>
      </c>
      <c r="D22" s="598">
        <v>115</v>
      </c>
      <c r="E22" s="455">
        <f>AVERAGE(ԴԱՏԱՎՈՐ!I133:I143)</f>
        <v>661400</v>
      </c>
      <c r="F22" s="453">
        <f t="shared" si="5"/>
        <v>62990.476190476191</v>
      </c>
      <c r="G22" s="454">
        <f t="shared" si="6"/>
        <v>603658.73015873018</v>
      </c>
      <c r="H22" s="567">
        <f t="shared" si="7"/>
        <v>7243904.7619047621</v>
      </c>
      <c r="I22" s="598">
        <v>115</v>
      </c>
      <c r="J22" s="455">
        <f>AVERAGE(ԴԱՏԱՎՈՐ!X133:X143)</f>
        <v>661400</v>
      </c>
      <c r="K22" s="453">
        <f t="shared" si="8"/>
        <v>62990.476190476191</v>
      </c>
      <c r="L22" s="454">
        <f t="shared" si="9"/>
        <v>603658.73015873018</v>
      </c>
      <c r="M22" s="567">
        <f t="shared" si="10"/>
        <v>7243904.7619047621</v>
      </c>
      <c r="N22" s="1741">
        <f t="shared" ref="N22" si="23">A22</f>
        <v>0</v>
      </c>
      <c r="O22" s="1726" t="e">
        <f t="shared" ref="O22" si="24">B22</f>
        <v>#REF!</v>
      </c>
      <c r="P22" s="203" t="s">
        <v>22</v>
      </c>
      <c r="Q22" s="603">
        <v>116</v>
      </c>
      <c r="R22" s="455">
        <f>AVERAGE(ԴԱՏԱՎՈՐ!AL133:AL143)</f>
        <v>661400</v>
      </c>
      <c r="S22" s="453">
        <f t="shared" si="11"/>
        <v>62990.476190476191</v>
      </c>
      <c r="T22" s="454">
        <f t="shared" si="12"/>
        <v>608907.93650793645</v>
      </c>
      <c r="U22" s="567">
        <f t="shared" si="13"/>
        <v>7306895.2380952369</v>
      </c>
      <c r="V22" s="603">
        <v>116</v>
      </c>
      <c r="W22" s="455">
        <f>AVERAGE(ԴԱՏԱՎՈՐ!AY133:AY143)</f>
        <v>661400</v>
      </c>
      <c r="X22" s="453">
        <f t="shared" si="14"/>
        <v>62990.476190476191</v>
      </c>
      <c r="Y22" s="454">
        <f t="shared" si="15"/>
        <v>608907.93650793645</v>
      </c>
      <c r="Z22" s="567">
        <f t="shared" si="16"/>
        <v>7306895.2380952369</v>
      </c>
    </row>
    <row r="23" spans="1:26" s="4" customFormat="1" ht="16.5" hidden="1" customHeight="1" thickBot="1">
      <c r="A23" s="1721"/>
      <c r="B23" s="1719"/>
      <c r="C23" s="204" t="s">
        <v>23</v>
      </c>
      <c r="D23" s="598">
        <v>115</v>
      </c>
      <c r="E23" s="455">
        <f>AVERAGE(ԾԱՌԱՅՈՂ!L295:L466)</f>
        <v>140493.66511627904</v>
      </c>
      <c r="F23" s="453">
        <f t="shared" si="5"/>
        <v>13380.349058693242</v>
      </c>
      <c r="G23" s="454">
        <f t="shared" si="6"/>
        <v>128228.34514581024</v>
      </c>
      <c r="H23" s="567">
        <f t="shared" si="7"/>
        <v>1538740.1417497229</v>
      </c>
      <c r="I23" s="598">
        <v>115</v>
      </c>
      <c r="J23" s="455">
        <f>AVERAGE(ԾԱՌԱՅՈՂ!X295:X466)</f>
        <v>143377.67674418597</v>
      </c>
      <c r="K23" s="453">
        <f t="shared" si="8"/>
        <v>13655.016832779616</v>
      </c>
      <c r="L23" s="454">
        <f t="shared" si="9"/>
        <v>130860.57798080466</v>
      </c>
      <c r="M23" s="567">
        <f t="shared" si="10"/>
        <v>1570326.935769656</v>
      </c>
      <c r="N23" s="1742"/>
      <c r="O23" s="1727"/>
      <c r="P23" s="204" t="s">
        <v>23</v>
      </c>
      <c r="Q23" s="603">
        <v>116</v>
      </c>
      <c r="R23" s="455">
        <f>AVERAGE(ԾԱՌԱՅՈՂ!AJ295:AJ466)</f>
        <v>146096.33837209296</v>
      </c>
      <c r="S23" s="453">
        <f t="shared" si="11"/>
        <v>13913.936987818377</v>
      </c>
      <c r="T23" s="454">
        <f t="shared" si="12"/>
        <v>134501.3908822443</v>
      </c>
      <c r="U23" s="567">
        <f t="shared" si="13"/>
        <v>1614016.6905869315</v>
      </c>
      <c r="V23" s="603">
        <v>116</v>
      </c>
      <c r="W23" s="455">
        <f>AVERAGE(ԾԱՌԱՅՈՂ!AV295:AV466)</f>
        <v>148572.74302325572</v>
      </c>
      <c r="X23" s="453">
        <f t="shared" si="14"/>
        <v>14149.785049833878</v>
      </c>
      <c r="Y23" s="454">
        <f t="shared" si="15"/>
        <v>136781.25548172748</v>
      </c>
      <c r="Z23" s="567">
        <f t="shared" si="16"/>
        <v>1641375.0657807298</v>
      </c>
    </row>
    <row r="24" spans="1:26" s="4" customFormat="1" ht="16.5" hidden="1" customHeight="1" thickBot="1">
      <c r="A24" s="1720"/>
      <c r="B24" s="1718" t="e">
        <f>ԴԱՏԱՎՈՐ!#REF!</f>
        <v>#REF!</v>
      </c>
      <c r="C24" s="203" t="s">
        <v>22</v>
      </c>
      <c r="D24" s="598">
        <v>115</v>
      </c>
      <c r="E24" s="455">
        <f>AVERAGE(ԴԱՏԱՎՈՐ!I144:I148)</f>
        <v>661400</v>
      </c>
      <c r="F24" s="453">
        <f t="shared" si="5"/>
        <v>62990.476190476191</v>
      </c>
      <c r="G24" s="454">
        <f t="shared" si="6"/>
        <v>603658.73015873018</v>
      </c>
      <c r="H24" s="567">
        <f t="shared" si="7"/>
        <v>7243904.7619047621</v>
      </c>
      <c r="I24" s="598">
        <v>115</v>
      </c>
      <c r="J24" s="455">
        <f>AVERAGE(ԴԱՏԱՎՈՐ!X144:X148)</f>
        <v>661400</v>
      </c>
      <c r="K24" s="453">
        <f t="shared" si="8"/>
        <v>62990.476190476191</v>
      </c>
      <c r="L24" s="454">
        <f t="shared" si="9"/>
        <v>603658.73015873018</v>
      </c>
      <c r="M24" s="567">
        <f t="shared" si="10"/>
        <v>7243904.7619047621</v>
      </c>
      <c r="N24" s="1741">
        <f t="shared" ref="N24" si="25">A24</f>
        <v>0</v>
      </c>
      <c r="O24" s="1726" t="e">
        <f t="shared" ref="O24" si="26">B24</f>
        <v>#REF!</v>
      </c>
      <c r="P24" s="203" t="s">
        <v>22</v>
      </c>
      <c r="Q24" s="603">
        <v>116</v>
      </c>
      <c r="R24" s="455">
        <f>AVERAGE(ԴԱՏԱՎՈՐ!AL144:AL148)</f>
        <v>661400</v>
      </c>
      <c r="S24" s="453">
        <f t="shared" si="11"/>
        <v>62990.476190476191</v>
      </c>
      <c r="T24" s="454">
        <f t="shared" si="12"/>
        <v>608907.93650793645</v>
      </c>
      <c r="U24" s="567">
        <f t="shared" si="13"/>
        <v>7306895.2380952369</v>
      </c>
      <c r="V24" s="603">
        <v>116</v>
      </c>
      <c r="W24" s="455">
        <f>AVERAGE(ԴԱՏԱՎՈՐ!AY144:AY148)</f>
        <v>661400</v>
      </c>
      <c r="X24" s="453">
        <f t="shared" si="14"/>
        <v>62990.476190476191</v>
      </c>
      <c r="Y24" s="454">
        <f t="shared" si="15"/>
        <v>608907.93650793645</v>
      </c>
      <c r="Z24" s="567">
        <f t="shared" si="16"/>
        <v>7306895.2380952369</v>
      </c>
    </row>
    <row r="25" spans="1:26" s="4" customFormat="1" ht="16.5" hidden="1" customHeight="1" thickBot="1">
      <c r="A25" s="1721"/>
      <c r="B25" s="1719"/>
      <c r="C25" s="204" t="s">
        <v>23</v>
      </c>
      <c r="D25" s="598">
        <v>115</v>
      </c>
      <c r="E25" s="455">
        <f>AVERAGE(ԾԱՌԱՅՈՂ!L296:L469)</f>
        <v>138665.93103448272</v>
      </c>
      <c r="F25" s="453">
        <f t="shared" si="5"/>
        <v>13206.279146141213</v>
      </c>
      <c r="G25" s="454">
        <f t="shared" si="6"/>
        <v>126560.17515051995</v>
      </c>
      <c r="H25" s="567">
        <f t="shared" si="7"/>
        <v>1518722.1018062395</v>
      </c>
      <c r="I25" s="598">
        <v>115</v>
      </c>
      <c r="J25" s="455">
        <f>AVERAGE(ԾԱՌԱՅՈՂ!X296:X469)</f>
        <v>141486.38390804591</v>
      </c>
      <c r="K25" s="453">
        <f t="shared" si="8"/>
        <v>13474.893705528182</v>
      </c>
      <c r="L25" s="454">
        <f t="shared" si="9"/>
        <v>129134.39801131176</v>
      </c>
      <c r="M25" s="567">
        <f t="shared" si="10"/>
        <v>1549612.776135741</v>
      </c>
      <c r="N25" s="1742"/>
      <c r="O25" s="1727"/>
      <c r="P25" s="204" t="s">
        <v>23</v>
      </c>
      <c r="Q25" s="603">
        <v>116</v>
      </c>
      <c r="R25" s="455">
        <f>AVERAGE(ԾԱՌԱՅՈՂ!AJ296:AJ469)</f>
        <v>144230.81379310341</v>
      </c>
      <c r="S25" s="453">
        <f t="shared" si="11"/>
        <v>13736.267980295563</v>
      </c>
      <c r="T25" s="454">
        <f t="shared" si="12"/>
        <v>132783.92380952378</v>
      </c>
      <c r="U25" s="567">
        <f t="shared" si="13"/>
        <v>1593407.0857142853</v>
      </c>
      <c r="V25" s="603">
        <v>116</v>
      </c>
      <c r="W25" s="455">
        <f>AVERAGE(ԾԱՌԱՅՈՂ!AV296:AV469)</f>
        <v>146648.34482758612</v>
      </c>
      <c r="X25" s="453">
        <f t="shared" si="14"/>
        <v>13966.509031198677</v>
      </c>
      <c r="Y25" s="454">
        <f t="shared" si="15"/>
        <v>135009.58730158719</v>
      </c>
      <c r="Z25" s="567">
        <f t="shared" si="16"/>
        <v>1620115.0476190462</v>
      </c>
    </row>
    <row r="26" spans="1:26" s="4" customFormat="1" ht="16.5" hidden="1" customHeight="1" thickBot="1">
      <c r="A26" s="1720"/>
      <c r="B26" s="1718" t="e">
        <f>ԴԱՏԱՎՈՐ!#REF!</f>
        <v>#REF!</v>
      </c>
      <c r="C26" s="203" t="s">
        <v>22</v>
      </c>
      <c r="D26" s="598">
        <v>115</v>
      </c>
      <c r="E26" s="455">
        <f>AVERAGE(ԴԱՏԱՎՈՐ!I149:I155)</f>
        <v>661400</v>
      </c>
      <c r="F26" s="453">
        <f t="shared" si="5"/>
        <v>62990.476190476191</v>
      </c>
      <c r="G26" s="454">
        <f t="shared" si="6"/>
        <v>603658.73015873018</v>
      </c>
      <c r="H26" s="567">
        <f t="shared" si="7"/>
        <v>7243904.7619047621</v>
      </c>
      <c r="I26" s="598">
        <v>115</v>
      </c>
      <c r="J26" s="455">
        <f>AVERAGE(ԴԱՏԱՎՈՐ!X149:X155)</f>
        <v>661400</v>
      </c>
      <c r="K26" s="453">
        <f t="shared" si="8"/>
        <v>62990.476190476191</v>
      </c>
      <c r="L26" s="454">
        <f t="shared" si="9"/>
        <v>603658.73015873018</v>
      </c>
      <c r="M26" s="567">
        <f t="shared" si="10"/>
        <v>7243904.7619047621</v>
      </c>
      <c r="N26" s="1741">
        <f t="shared" ref="N26" si="27">A26</f>
        <v>0</v>
      </c>
      <c r="O26" s="1726" t="e">
        <f t="shared" ref="O26" si="28">B26</f>
        <v>#REF!</v>
      </c>
      <c r="P26" s="203" t="s">
        <v>22</v>
      </c>
      <c r="Q26" s="603">
        <v>116</v>
      </c>
      <c r="R26" s="455">
        <f>AVERAGE(ԴԱՏԱՎՈՐ!AL149:AL155)</f>
        <v>661400</v>
      </c>
      <c r="S26" s="453">
        <f t="shared" si="11"/>
        <v>62990.476190476191</v>
      </c>
      <c r="T26" s="454">
        <f t="shared" si="12"/>
        <v>608907.93650793645</v>
      </c>
      <c r="U26" s="567">
        <f t="shared" si="13"/>
        <v>7306895.2380952369</v>
      </c>
      <c r="V26" s="603">
        <v>116</v>
      </c>
      <c r="W26" s="455">
        <f>AVERAGE(ԴԱՏԱՎՈՐ!AY149:AY155)</f>
        <v>661400</v>
      </c>
      <c r="X26" s="453">
        <f t="shared" si="14"/>
        <v>62990.476190476191</v>
      </c>
      <c r="Y26" s="454">
        <f t="shared" si="15"/>
        <v>608907.93650793645</v>
      </c>
      <c r="Z26" s="567">
        <f t="shared" si="16"/>
        <v>7306895.2380952369</v>
      </c>
    </row>
    <row r="27" spans="1:26" s="4" customFormat="1" ht="16.5" hidden="1" customHeight="1" thickBot="1">
      <c r="A27" s="1721"/>
      <c r="B27" s="1719"/>
      <c r="C27" s="204" t="s">
        <v>23</v>
      </c>
      <c r="D27" s="598">
        <v>115</v>
      </c>
      <c r="E27" s="455">
        <f>AVERAGE(ԾԱՌԱՅՈՂ!L297:L481)</f>
        <v>139573.27567567566</v>
      </c>
      <c r="F27" s="453">
        <f t="shared" si="5"/>
        <v>13292.692921492921</v>
      </c>
      <c r="G27" s="454">
        <f t="shared" si="6"/>
        <v>127388.30716430716</v>
      </c>
      <c r="H27" s="567">
        <f t="shared" si="7"/>
        <v>1528659.6859716859</v>
      </c>
      <c r="I27" s="598">
        <v>115</v>
      </c>
      <c r="J27" s="455">
        <f>AVERAGE(ԾԱՌԱՅՈՂ!X297:X481)</f>
        <v>142279.65297297295</v>
      </c>
      <c r="K27" s="453">
        <f t="shared" si="8"/>
        <v>13550.443140283138</v>
      </c>
      <c r="L27" s="454">
        <f t="shared" si="9"/>
        <v>129858.4134277134</v>
      </c>
      <c r="M27" s="567">
        <f t="shared" si="10"/>
        <v>1558300.9611325609</v>
      </c>
      <c r="N27" s="1742"/>
      <c r="O27" s="1727"/>
      <c r="P27" s="204" t="s">
        <v>23</v>
      </c>
      <c r="Q27" s="603">
        <v>116</v>
      </c>
      <c r="R27" s="455">
        <f>AVERAGE(ԾԱՌԱՅՈՂ!AJ297:AJ481)</f>
        <v>145164.78702702702</v>
      </c>
      <c r="S27" s="453">
        <f t="shared" si="11"/>
        <v>13825.217812097811</v>
      </c>
      <c r="T27" s="454">
        <f t="shared" si="12"/>
        <v>133643.77218361219</v>
      </c>
      <c r="U27" s="567">
        <f t="shared" si="13"/>
        <v>1603725.2662033462</v>
      </c>
      <c r="V27" s="603">
        <v>116</v>
      </c>
      <c r="W27" s="455">
        <f>AVERAGE(ԾԱՌԱՅՈՂ!AV297:AV481)</f>
        <v>147581.57837837827</v>
      </c>
      <c r="X27" s="453">
        <f t="shared" si="14"/>
        <v>14055.388416988406</v>
      </c>
      <c r="Y27" s="454">
        <f t="shared" si="15"/>
        <v>135868.7546975546</v>
      </c>
      <c r="Z27" s="567">
        <f t="shared" si="16"/>
        <v>1630425.0563706551</v>
      </c>
    </row>
    <row r="28" spans="1:26" s="604" customFormat="1" ht="16.5" customHeight="1" thickBot="1">
      <c r="A28" s="1728">
        <v>2</v>
      </c>
      <c r="B28" s="1729" t="str">
        <f>ԴԱՏԱՎՈՐ!E159</f>
        <v>Արագածոտնի մարզի առաջին ատյանի ընդհանուր իրավասության դատարան</v>
      </c>
      <c r="C28" s="597" t="s">
        <v>22</v>
      </c>
      <c r="D28" s="598">
        <v>115</v>
      </c>
      <c r="E28" s="606">
        <f>AVERAGE(ԴԱՏԱՎՈՐ!I162:I167)</f>
        <v>672423.33333333337</v>
      </c>
      <c r="F28" s="607">
        <f t="shared" si="5"/>
        <v>64040.317460317463</v>
      </c>
      <c r="G28" s="608">
        <f t="shared" si="6"/>
        <v>613719.70899470907</v>
      </c>
      <c r="H28" s="609">
        <f>G28*12</f>
        <v>7364636.5079365093</v>
      </c>
      <c r="I28" s="598">
        <v>115</v>
      </c>
      <c r="J28" s="606">
        <f>AVERAGE(ԴԱՏԱՎՈՐ!X162:X167)</f>
        <v>672423.33333333337</v>
      </c>
      <c r="K28" s="607">
        <f t="shared" si="8"/>
        <v>64040.317460317463</v>
      </c>
      <c r="L28" s="608">
        <f t="shared" si="9"/>
        <v>613719.70899470907</v>
      </c>
      <c r="M28" s="609">
        <f>L28*12</f>
        <v>7364636.5079365093</v>
      </c>
      <c r="N28" s="1743">
        <f t="shared" ref="N28" si="29">A28</f>
        <v>2</v>
      </c>
      <c r="O28" s="1744" t="str">
        <f t="shared" ref="O28" si="30">B28</f>
        <v>Արագածոտնի մարզի առաջին ատյանի ընդհանուր իրավասության դատարան</v>
      </c>
      <c r="P28" s="597" t="s">
        <v>22</v>
      </c>
      <c r="Q28" s="603">
        <v>116</v>
      </c>
      <c r="R28" s="606">
        <f>AVERAGE(ԴԱՏԱՎՈՐ!AL162:AL167)</f>
        <v>672423.33333333337</v>
      </c>
      <c r="S28" s="607">
        <f t="shared" si="11"/>
        <v>64040.317460317463</v>
      </c>
      <c r="T28" s="608">
        <f t="shared" si="12"/>
        <v>619056.40211640217</v>
      </c>
      <c r="U28" s="609">
        <f>T28*12</f>
        <v>7428676.8253968265</v>
      </c>
      <c r="V28" s="603">
        <v>116</v>
      </c>
      <c r="W28" s="606">
        <f>AVERAGE(ԴԱՏԱՎՈՐ!AY162:AY167)</f>
        <v>672423.33333333337</v>
      </c>
      <c r="X28" s="607">
        <f t="shared" si="14"/>
        <v>64040.317460317463</v>
      </c>
      <c r="Y28" s="608">
        <f t="shared" si="15"/>
        <v>619056.40211640217</v>
      </c>
      <c r="Z28" s="609">
        <f>Y28*12</f>
        <v>7428676.8253968265</v>
      </c>
    </row>
    <row r="29" spans="1:26" s="604" customFormat="1" ht="16.5" customHeight="1" thickBot="1">
      <c r="A29" s="1728"/>
      <c r="B29" s="1729"/>
      <c r="C29" s="605" t="s">
        <v>23</v>
      </c>
      <c r="D29" s="598">
        <v>115</v>
      </c>
      <c r="E29" s="606">
        <f>AVERAGE(ԾԱՌԱՅՈՂ!L489:L510)</f>
        <v>159938.54545454547</v>
      </c>
      <c r="F29" s="607">
        <f t="shared" si="5"/>
        <v>15232.242424242426</v>
      </c>
      <c r="G29" s="608">
        <f t="shared" si="6"/>
        <v>145975.65656565657</v>
      </c>
      <c r="H29" s="609">
        <f t="shared" ref="H29:H45" si="31">G29*12</f>
        <v>1751707.8787878789</v>
      </c>
      <c r="I29" s="598">
        <v>115</v>
      </c>
      <c r="J29" s="606">
        <f>AVERAGE(ԾԱՌԱՅՈՂ!X489:X510)</f>
        <v>162253.44545454546</v>
      </c>
      <c r="K29" s="607">
        <f t="shared" si="8"/>
        <v>15452.709090909091</v>
      </c>
      <c r="L29" s="608">
        <f t="shared" si="9"/>
        <v>148088.46212121213</v>
      </c>
      <c r="M29" s="609">
        <f t="shared" ref="M29:M45" si="32">L29*12</f>
        <v>1777061.5454545454</v>
      </c>
      <c r="N29" s="1743"/>
      <c r="O29" s="1743"/>
      <c r="P29" s="605" t="s">
        <v>23</v>
      </c>
      <c r="Q29" s="603">
        <v>116</v>
      </c>
      <c r="R29" s="606">
        <f>AVERAGE(ԾԱՌԱՅՈՂ!AJ489:AJ510)</f>
        <v>164688.60000000003</v>
      </c>
      <c r="S29" s="607">
        <f t="shared" si="11"/>
        <v>15684.628571428575</v>
      </c>
      <c r="T29" s="608">
        <f t="shared" si="12"/>
        <v>151618.07619047622</v>
      </c>
      <c r="U29" s="609">
        <f t="shared" ref="U29:U45" si="33">T29*12</f>
        <v>1819416.9142857147</v>
      </c>
      <c r="V29" s="603">
        <v>116</v>
      </c>
      <c r="W29" s="606">
        <f>AVERAGE(ԾԱՌԱՅՈՂ!AV489:AV510)</f>
        <v>166372.16363636364</v>
      </c>
      <c r="X29" s="607">
        <f t="shared" si="14"/>
        <v>15844.967965367965</v>
      </c>
      <c r="Y29" s="608">
        <f t="shared" si="15"/>
        <v>153168.02366522365</v>
      </c>
      <c r="Z29" s="609">
        <f t="shared" ref="Z29:Z45" si="34">Y29*12</f>
        <v>1838016.2839826839</v>
      </c>
    </row>
    <row r="30" spans="1:26" s="604" customFormat="1" ht="16.5" customHeight="1" thickBot="1">
      <c r="A30" s="1722">
        <v>3</v>
      </c>
      <c r="B30" s="1729" t="str">
        <f>ԴԱՏԱՎՈՐ!E171</f>
        <v>Արարատ և Վայոց Ձորի մարզերի առաջին ատյանի ընդհանուր իրավասության դատարան</v>
      </c>
      <c r="C30" s="597" t="s">
        <v>22</v>
      </c>
      <c r="D30" s="598">
        <v>115</v>
      </c>
      <c r="E30" s="606">
        <f>AVERAGE(ԴԱՏԱՎՈՐ!I174:I185)</f>
        <v>666911.66666666663</v>
      </c>
      <c r="F30" s="607">
        <f t="shared" si="5"/>
        <v>63515.39682539682</v>
      </c>
      <c r="G30" s="608">
        <f>D30*F30/12</f>
        <v>608689.21957671957</v>
      </c>
      <c r="H30" s="609">
        <f t="shared" si="31"/>
        <v>7304270.6349206343</v>
      </c>
      <c r="I30" s="598">
        <v>115</v>
      </c>
      <c r="J30" s="606">
        <f>AVERAGE(ԴԱՏԱՎՈՐ!X174:X185)</f>
        <v>666911.66666666663</v>
      </c>
      <c r="K30" s="607">
        <f t="shared" si="8"/>
        <v>63515.39682539682</v>
      </c>
      <c r="L30" s="608">
        <f t="shared" si="9"/>
        <v>608689.21957671957</v>
      </c>
      <c r="M30" s="609">
        <f t="shared" si="32"/>
        <v>7304270.6349206343</v>
      </c>
      <c r="N30" s="1743">
        <f t="shared" ref="N30" si="35">A30</f>
        <v>3</v>
      </c>
      <c r="O30" s="1744" t="str">
        <f t="shared" ref="O30" si="36">B30</f>
        <v>Արարատ և Վայոց Ձորի մարզերի առաջին ատյանի ընդհանուր իրավասության դատարան</v>
      </c>
      <c r="P30" s="597" t="s">
        <v>22</v>
      </c>
      <c r="Q30" s="603">
        <v>116</v>
      </c>
      <c r="R30" s="606">
        <f>AVERAGE(ԴԱՏԱՎՈՐ!AL174:AL185)</f>
        <v>666911.66666666663</v>
      </c>
      <c r="S30" s="607">
        <f t="shared" si="11"/>
        <v>63515.39682539682</v>
      </c>
      <c r="T30" s="608">
        <f t="shared" si="12"/>
        <v>613982.16931216919</v>
      </c>
      <c r="U30" s="609">
        <f t="shared" si="33"/>
        <v>7367786.0317460299</v>
      </c>
      <c r="V30" s="603">
        <v>116</v>
      </c>
      <c r="W30" s="606">
        <f>AVERAGE(ԴԱՏԱՎՈՐ!AY174:AY185)</f>
        <v>666911.66666666663</v>
      </c>
      <c r="X30" s="607">
        <f t="shared" si="14"/>
        <v>63515.39682539682</v>
      </c>
      <c r="Y30" s="608">
        <f t="shared" si="15"/>
        <v>613982.16931216919</v>
      </c>
      <c r="Z30" s="609">
        <f t="shared" si="34"/>
        <v>7367786.0317460299</v>
      </c>
    </row>
    <row r="31" spans="1:26" s="610" customFormat="1" ht="16.5" customHeight="1" thickBot="1">
      <c r="A31" s="1723"/>
      <c r="B31" s="1729"/>
      <c r="C31" s="605" t="s">
        <v>23</v>
      </c>
      <c r="D31" s="598">
        <v>115</v>
      </c>
      <c r="E31" s="606">
        <f>AVERAGE(ԾԱՌԱՅՈՂ!L518:L553)</f>
        <v>144828.32111111117</v>
      </c>
      <c r="F31" s="607">
        <f t="shared" si="5"/>
        <v>13793.173439153445</v>
      </c>
      <c r="G31" s="608">
        <f t="shared" si="6"/>
        <v>132184.57879188718</v>
      </c>
      <c r="H31" s="609">
        <f t="shared" si="31"/>
        <v>1586214.9455026463</v>
      </c>
      <c r="I31" s="598">
        <v>115</v>
      </c>
      <c r="J31" s="606">
        <f>AVERAGE(ԾԱՌԱՅՈՂ!X518:X553)</f>
        <v>147896.38888888891</v>
      </c>
      <c r="K31" s="607">
        <f t="shared" si="8"/>
        <v>14085.370370370372</v>
      </c>
      <c r="L31" s="608">
        <f t="shared" si="9"/>
        <v>134984.79938271607</v>
      </c>
      <c r="M31" s="609">
        <f t="shared" si="32"/>
        <v>1619817.5925925928</v>
      </c>
      <c r="N31" s="1743"/>
      <c r="O31" s="1743"/>
      <c r="P31" s="605" t="s">
        <v>23</v>
      </c>
      <c r="Q31" s="603">
        <v>116</v>
      </c>
      <c r="R31" s="606">
        <f>AVERAGE(ԾԱՌԱՅՈՂ!AJ518:AJ553)</f>
        <v>150009.19444444441</v>
      </c>
      <c r="S31" s="607">
        <f t="shared" si="11"/>
        <v>14286.589947089944</v>
      </c>
      <c r="T31" s="608">
        <f t="shared" si="12"/>
        <v>138103.70282186946</v>
      </c>
      <c r="U31" s="609">
        <f t="shared" si="33"/>
        <v>1657244.4338624335</v>
      </c>
      <c r="V31" s="603">
        <v>116</v>
      </c>
      <c r="W31" s="606">
        <f>AVERAGE(ԾԱՌԱՅՈՂ!AV518:AV553)</f>
        <v>152838.51666666666</v>
      </c>
      <c r="X31" s="607">
        <f t="shared" si="14"/>
        <v>14556.049206349206</v>
      </c>
      <c r="Y31" s="608">
        <f t="shared" si="15"/>
        <v>140708.47566137565</v>
      </c>
      <c r="Z31" s="609">
        <f t="shared" si="34"/>
        <v>1688501.7079365076</v>
      </c>
    </row>
    <row r="32" spans="1:26" s="611" customFormat="1" ht="16.5" customHeight="1" thickBot="1">
      <c r="A32" s="1728">
        <v>4</v>
      </c>
      <c r="B32" s="1729" t="str">
        <f>ԴԱՏԱՎՈՐ!E189</f>
        <v>Արմավիրի մարզի  առաջին ատյանի ընդհանուր իրավասության դատարան</v>
      </c>
      <c r="C32" s="597" t="s">
        <v>22</v>
      </c>
      <c r="D32" s="598">
        <v>115</v>
      </c>
      <c r="E32" s="606">
        <f>AVERAGE(ԴԱՏԱՎՈՐ!I192:I200)</f>
        <v>668748.88888888888</v>
      </c>
      <c r="F32" s="607">
        <f t="shared" si="5"/>
        <v>63690.370370370372</v>
      </c>
      <c r="G32" s="608">
        <f t="shared" si="6"/>
        <v>610366.04938271607</v>
      </c>
      <c r="H32" s="609">
        <f t="shared" si="31"/>
        <v>7324392.5925925933</v>
      </c>
      <c r="I32" s="598">
        <v>115</v>
      </c>
      <c r="J32" s="606">
        <f>AVERAGE(ԴԱՏԱՎՈՐ!X192:X200)</f>
        <v>661400</v>
      </c>
      <c r="K32" s="607">
        <f t="shared" si="8"/>
        <v>62990.476190476191</v>
      </c>
      <c r="L32" s="608">
        <f t="shared" si="9"/>
        <v>603658.73015873018</v>
      </c>
      <c r="M32" s="609">
        <f t="shared" si="32"/>
        <v>7243904.7619047621</v>
      </c>
      <c r="N32" s="1743">
        <f t="shared" ref="N32" si="37">A32</f>
        <v>4</v>
      </c>
      <c r="O32" s="1744" t="str">
        <f t="shared" ref="O32" si="38">B32</f>
        <v>Արմավիրի մարզի  առաջին ատյանի ընդհանուր իրավասության դատարան</v>
      </c>
      <c r="P32" s="597" t="s">
        <v>22</v>
      </c>
      <c r="Q32" s="603">
        <v>116</v>
      </c>
      <c r="R32" s="606">
        <f>AVERAGE(ԴԱՏԱՎՈՐ!AL192:AL200)</f>
        <v>661400</v>
      </c>
      <c r="S32" s="607">
        <f t="shared" si="11"/>
        <v>62990.476190476191</v>
      </c>
      <c r="T32" s="608">
        <f t="shared" si="12"/>
        <v>608907.93650793645</v>
      </c>
      <c r="U32" s="609">
        <f t="shared" si="33"/>
        <v>7306895.2380952369</v>
      </c>
      <c r="V32" s="603">
        <v>116</v>
      </c>
      <c r="W32" s="606">
        <f>AVERAGE(ԴԱՏԱՎՈՐ!AY192:AY200)</f>
        <v>661400</v>
      </c>
      <c r="X32" s="607">
        <f t="shared" si="14"/>
        <v>62990.476190476191</v>
      </c>
      <c r="Y32" s="608">
        <f t="shared" si="15"/>
        <v>608907.93650793645</v>
      </c>
      <c r="Z32" s="609">
        <f t="shared" si="34"/>
        <v>7306895.2380952369</v>
      </c>
    </row>
    <row r="33" spans="1:26" s="612" customFormat="1" ht="16.5" customHeight="1" thickBot="1">
      <c r="A33" s="1728"/>
      <c r="B33" s="1729"/>
      <c r="C33" s="605" t="s">
        <v>23</v>
      </c>
      <c r="D33" s="598">
        <v>115</v>
      </c>
      <c r="E33" s="606">
        <f>AVERAGE(ԾԱՌԱՅՈՂ!L561:L587)</f>
        <v>148864.12074074082</v>
      </c>
      <c r="F33" s="607">
        <f t="shared" si="5"/>
        <v>14177.535308641984</v>
      </c>
      <c r="G33" s="608">
        <f t="shared" si="6"/>
        <v>135868.04670781901</v>
      </c>
      <c r="H33" s="609">
        <f t="shared" si="31"/>
        <v>1630416.5604938283</v>
      </c>
      <c r="I33" s="598">
        <v>115</v>
      </c>
      <c r="J33" s="606">
        <f>AVERAGE(ԾԱՌԱՅՈՂ!X561:X587)</f>
        <v>151877.03703703711</v>
      </c>
      <c r="K33" s="607">
        <f t="shared" si="8"/>
        <v>14464.479717813058</v>
      </c>
      <c r="L33" s="608">
        <f t="shared" si="9"/>
        <v>138617.9306290418</v>
      </c>
      <c r="M33" s="609">
        <f t="shared" si="32"/>
        <v>1663415.1675485016</v>
      </c>
      <c r="N33" s="1743"/>
      <c r="O33" s="1743"/>
      <c r="P33" s="605" t="s">
        <v>23</v>
      </c>
      <c r="Q33" s="603">
        <v>116</v>
      </c>
      <c r="R33" s="606">
        <f>AVERAGE(ԾԱՌԱՅՈՂ!AJ561:AJ587)</f>
        <v>154547.13333333336</v>
      </c>
      <c r="S33" s="607">
        <f t="shared" si="11"/>
        <v>14718.774603174606</v>
      </c>
      <c r="T33" s="608">
        <f t="shared" si="12"/>
        <v>142281.48783068787</v>
      </c>
      <c r="U33" s="609">
        <f t="shared" si="33"/>
        <v>1707377.8539682543</v>
      </c>
      <c r="V33" s="603">
        <v>116</v>
      </c>
      <c r="W33" s="606">
        <f>AVERAGE(ԾԱՌԱՅՈՂ!AV561:AV587)</f>
        <v>158197.08148148149</v>
      </c>
      <c r="X33" s="607">
        <f t="shared" si="14"/>
        <v>15066.388712522046</v>
      </c>
      <c r="Y33" s="608">
        <f t="shared" si="15"/>
        <v>145641.75755437979</v>
      </c>
      <c r="Z33" s="609">
        <f t="shared" si="34"/>
        <v>1747701.0906525576</v>
      </c>
    </row>
    <row r="34" spans="1:26" s="604" customFormat="1" ht="16.5" customHeight="1" thickBot="1">
      <c r="A34" s="1722">
        <v>5</v>
      </c>
      <c r="B34" s="1729" t="str">
        <f>ԴԱՏԱՎՈՐ!E204</f>
        <v>Գեղարքունիքի մարզի  առաջին ատյանի ընդհանուր իրավասության դատարան</v>
      </c>
      <c r="C34" s="597" t="s">
        <v>22</v>
      </c>
      <c r="D34" s="598">
        <v>115</v>
      </c>
      <c r="E34" s="606">
        <f>AVERAGE(ԴԱՏԱՎՈՐ!I208:I215)</f>
        <v>677935</v>
      </c>
      <c r="F34" s="607">
        <f t="shared" si="5"/>
        <v>64565.238095238092</v>
      </c>
      <c r="G34" s="608">
        <f t="shared" si="6"/>
        <v>618750.19841269834</v>
      </c>
      <c r="H34" s="609">
        <f t="shared" si="31"/>
        <v>7425002.3809523806</v>
      </c>
      <c r="I34" s="598">
        <v>115</v>
      </c>
      <c r="J34" s="606">
        <f>AVERAGE(ԴԱՏԱՎՈՐ!X208:X215)</f>
        <v>677935</v>
      </c>
      <c r="K34" s="607">
        <f t="shared" si="8"/>
        <v>64565.238095238092</v>
      </c>
      <c r="L34" s="608">
        <f t="shared" si="9"/>
        <v>618750.19841269834</v>
      </c>
      <c r="M34" s="609">
        <f t="shared" si="32"/>
        <v>7425002.3809523806</v>
      </c>
      <c r="N34" s="1743">
        <f t="shared" ref="N34" si="39">A34</f>
        <v>5</v>
      </c>
      <c r="O34" s="1744" t="str">
        <f t="shared" ref="O34" si="40">B34</f>
        <v>Գեղարքունիքի մարզի  առաջին ատյանի ընդհանուր իրավասության դատարան</v>
      </c>
      <c r="P34" s="597" t="s">
        <v>22</v>
      </c>
      <c r="Q34" s="603">
        <v>116</v>
      </c>
      <c r="R34" s="606">
        <f>AVERAGE(ԴԱՏԱՎՈՐ!AL208:AL215)</f>
        <v>677935</v>
      </c>
      <c r="S34" s="607">
        <f t="shared" si="11"/>
        <v>64565.238095238092</v>
      </c>
      <c r="T34" s="608">
        <f t="shared" si="12"/>
        <v>624130.63492063491</v>
      </c>
      <c r="U34" s="609">
        <f t="shared" si="33"/>
        <v>7489567.6190476194</v>
      </c>
      <c r="V34" s="603">
        <v>116</v>
      </c>
      <c r="W34" s="606">
        <f>AVERAGE(ԴԱՏԱՎՈՐ!AY208:AY215)</f>
        <v>677935</v>
      </c>
      <c r="X34" s="607">
        <f t="shared" si="14"/>
        <v>64565.238095238092</v>
      </c>
      <c r="Y34" s="608">
        <f t="shared" si="15"/>
        <v>624130.63492063491</v>
      </c>
      <c r="Z34" s="609">
        <f t="shared" si="34"/>
        <v>7489567.6190476194</v>
      </c>
    </row>
    <row r="35" spans="1:26" s="604" customFormat="1" ht="16.5" customHeight="1" thickBot="1">
      <c r="A35" s="1723"/>
      <c r="B35" s="1729"/>
      <c r="C35" s="605" t="s">
        <v>23</v>
      </c>
      <c r="D35" s="598">
        <v>115</v>
      </c>
      <c r="E35" s="606">
        <f>AVERAGE(ԾԱՌԱՅՈՂ!L595:L623)</f>
        <v>150206.22068965519</v>
      </c>
      <c r="F35" s="607">
        <f t="shared" si="5"/>
        <v>14305.354351395732</v>
      </c>
      <c r="G35" s="608">
        <f t="shared" si="6"/>
        <v>137092.97920087576</v>
      </c>
      <c r="H35" s="609">
        <f t="shared" si="31"/>
        <v>1645115.7504105093</v>
      </c>
      <c r="I35" s="598">
        <v>115</v>
      </c>
      <c r="J35" s="606">
        <f>AVERAGE(ԾԱՌԱՅՈՂ!X595:X623)</f>
        <v>152486.91034482757</v>
      </c>
      <c r="K35" s="607">
        <f t="shared" si="8"/>
        <v>14522.562889983577</v>
      </c>
      <c r="L35" s="608">
        <f t="shared" si="9"/>
        <v>139174.56102900929</v>
      </c>
      <c r="M35" s="609">
        <f t="shared" si="32"/>
        <v>1670094.7323481115</v>
      </c>
      <c r="N35" s="1743"/>
      <c r="O35" s="1743"/>
      <c r="P35" s="605" t="s">
        <v>23</v>
      </c>
      <c r="Q35" s="603">
        <v>116</v>
      </c>
      <c r="R35" s="606">
        <f>AVERAGE(ԾԱՌԱՅՈՂ!AJ595:AJ623)</f>
        <v>155269.35172413793</v>
      </c>
      <c r="S35" s="607">
        <f t="shared" si="11"/>
        <v>14787.557307060755</v>
      </c>
      <c r="T35" s="608">
        <f t="shared" si="12"/>
        <v>142946.3873015873</v>
      </c>
      <c r="U35" s="609">
        <f t="shared" si="33"/>
        <v>1715356.6476190477</v>
      </c>
      <c r="V35" s="603">
        <v>116</v>
      </c>
      <c r="W35" s="606">
        <f>AVERAGE(ԾԱՌԱՅՈՂ!AV595:AV623)</f>
        <v>156957.06206896555</v>
      </c>
      <c r="X35" s="607">
        <f t="shared" si="14"/>
        <v>14948.291625615766</v>
      </c>
      <c r="Y35" s="608">
        <f t="shared" si="15"/>
        <v>144500.15238095241</v>
      </c>
      <c r="Z35" s="609">
        <f t="shared" si="34"/>
        <v>1734001.828571429</v>
      </c>
    </row>
    <row r="36" spans="1:26" s="604" customFormat="1" ht="16.5" customHeight="1" thickBot="1">
      <c r="A36" s="1728">
        <v>6</v>
      </c>
      <c r="B36" s="1729" t="str">
        <f>ԴԱՏԱՎՈՐ!E219</f>
        <v>Լոռու մարզի  առաջին ատյանի ընդհանուր իրավասության դատարան</v>
      </c>
      <c r="C36" s="597" t="s">
        <v>22</v>
      </c>
      <c r="D36" s="598">
        <v>115</v>
      </c>
      <c r="E36" s="606">
        <f>AVERAGE(ԴԱՏԱՎՈՐ!I222:I233)</f>
        <v>666911.66666666663</v>
      </c>
      <c r="F36" s="607">
        <f t="shared" si="5"/>
        <v>63515.39682539682</v>
      </c>
      <c r="G36" s="608">
        <f t="shared" si="6"/>
        <v>608689.21957671957</v>
      </c>
      <c r="H36" s="609">
        <f t="shared" si="31"/>
        <v>7304270.6349206343</v>
      </c>
      <c r="I36" s="598">
        <v>115</v>
      </c>
      <c r="J36" s="606">
        <f>AVERAGE(ԴԱՏԱՎՈՐ!X222:X233)</f>
        <v>666911.66666666663</v>
      </c>
      <c r="K36" s="607">
        <f t="shared" si="8"/>
        <v>63515.39682539682</v>
      </c>
      <c r="L36" s="608">
        <f t="shared" si="9"/>
        <v>608689.21957671957</v>
      </c>
      <c r="M36" s="609">
        <f t="shared" si="32"/>
        <v>7304270.6349206343</v>
      </c>
      <c r="N36" s="1743">
        <f t="shared" ref="N36" si="41">A36</f>
        <v>6</v>
      </c>
      <c r="O36" s="1744" t="str">
        <f t="shared" ref="O36" si="42">B36</f>
        <v>Լոռու մարզի  առաջին ատյանի ընդհանուր իրավասության դատարան</v>
      </c>
      <c r="P36" s="597" t="s">
        <v>22</v>
      </c>
      <c r="Q36" s="603">
        <v>116</v>
      </c>
      <c r="R36" s="606">
        <f>AVERAGE(ԴԱՏԱՎՈՐ!AL222:AL233)</f>
        <v>666911.66666666663</v>
      </c>
      <c r="S36" s="607">
        <f t="shared" si="11"/>
        <v>63515.39682539682</v>
      </c>
      <c r="T36" s="608">
        <f t="shared" si="12"/>
        <v>613982.16931216919</v>
      </c>
      <c r="U36" s="609">
        <f t="shared" si="33"/>
        <v>7367786.0317460299</v>
      </c>
      <c r="V36" s="603">
        <v>116</v>
      </c>
      <c r="W36" s="606">
        <f>AVERAGE(ԴԱՏԱՎՈՐ!AY222:AY233)</f>
        <v>666911.66666666663</v>
      </c>
      <c r="X36" s="607">
        <f t="shared" si="14"/>
        <v>63515.39682539682</v>
      </c>
      <c r="Y36" s="608">
        <f t="shared" si="15"/>
        <v>613982.16931216919</v>
      </c>
      <c r="Z36" s="609">
        <f t="shared" si="34"/>
        <v>7367786.0317460299</v>
      </c>
    </row>
    <row r="37" spans="1:26" s="604" customFormat="1" ht="16.5" customHeight="1" thickBot="1">
      <c r="A37" s="1728"/>
      <c r="B37" s="1729"/>
      <c r="C37" s="605" t="s">
        <v>23</v>
      </c>
      <c r="D37" s="598">
        <v>115</v>
      </c>
      <c r="E37" s="606">
        <f>AVERAGE(ԾԱՌԱՅՈՂ!L631:L665)</f>
        <v>149041.76571428575</v>
      </c>
      <c r="F37" s="607">
        <f t="shared" si="5"/>
        <v>14194.453877551025</v>
      </c>
      <c r="G37" s="608">
        <f t="shared" si="6"/>
        <v>136030.18299319732</v>
      </c>
      <c r="H37" s="609">
        <f t="shared" si="31"/>
        <v>1632362.1959183677</v>
      </c>
      <c r="I37" s="598">
        <v>115</v>
      </c>
      <c r="J37" s="606">
        <f>AVERAGE(ԾԱՌԱՅՈՂ!X631:X665)</f>
        <v>150591.33142857146</v>
      </c>
      <c r="K37" s="607">
        <f t="shared" si="8"/>
        <v>14342.031564625853</v>
      </c>
      <c r="L37" s="608">
        <f t="shared" si="9"/>
        <v>137444.46916099775</v>
      </c>
      <c r="M37" s="609">
        <f t="shared" si="32"/>
        <v>1649333.6299319728</v>
      </c>
      <c r="N37" s="1743"/>
      <c r="O37" s="1743"/>
      <c r="P37" s="605" t="s">
        <v>23</v>
      </c>
      <c r="Q37" s="603">
        <v>116</v>
      </c>
      <c r="R37" s="606">
        <f>AVERAGE(ԾԱՌԱՅՈՂ!AJ631:AJ665)</f>
        <v>152745.60571428572</v>
      </c>
      <c r="S37" s="607">
        <f t="shared" si="11"/>
        <v>14547.200544217687</v>
      </c>
      <c r="T37" s="608">
        <f t="shared" si="12"/>
        <v>140622.93859410431</v>
      </c>
      <c r="U37" s="609">
        <f t="shared" si="33"/>
        <v>1687475.2631292518</v>
      </c>
      <c r="V37" s="603">
        <v>116</v>
      </c>
      <c r="W37" s="606">
        <f>AVERAGE(ԾԱՌԱՅՈՂ!AV631:AV665)</f>
        <v>154862.08571428573</v>
      </c>
      <c r="X37" s="607">
        <f t="shared" si="14"/>
        <v>14748.770068027212</v>
      </c>
      <c r="Y37" s="608">
        <f t="shared" si="15"/>
        <v>142571.44399092972</v>
      </c>
      <c r="Z37" s="609">
        <f t="shared" si="34"/>
        <v>1710857.3278911565</v>
      </c>
    </row>
    <row r="38" spans="1:26" s="604" customFormat="1" ht="16.5" customHeight="1" thickBot="1">
      <c r="A38" s="1722">
        <v>7</v>
      </c>
      <c r="B38" s="1729" t="str">
        <f>ԴԱՏԱՎՈՐ!E237</f>
        <v>Կոտայքի մարզի  առաջին ատյանի ընդհանուր իրավասության դատարան</v>
      </c>
      <c r="C38" s="597" t="s">
        <v>22</v>
      </c>
      <c r="D38" s="598">
        <v>115</v>
      </c>
      <c r="E38" s="606">
        <f>AVERAGE(ԴԱՏԱՎՈՐ!I240:I249)</f>
        <v>668014</v>
      </c>
      <c r="F38" s="607">
        <f t="shared" si="5"/>
        <v>63620.380952380954</v>
      </c>
      <c r="G38" s="608">
        <f t="shared" si="6"/>
        <v>609695.31746031751</v>
      </c>
      <c r="H38" s="609">
        <f t="shared" si="31"/>
        <v>7316343.8095238097</v>
      </c>
      <c r="I38" s="598">
        <v>115</v>
      </c>
      <c r="J38" s="606">
        <f>AVERAGE(ԴԱՏԱՎՈՐ!X240:X249)</f>
        <v>668014</v>
      </c>
      <c r="K38" s="607">
        <f t="shared" si="8"/>
        <v>63620.380952380954</v>
      </c>
      <c r="L38" s="608">
        <f t="shared" si="9"/>
        <v>609695.31746031751</v>
      </c>
      <c r="M38" s="609">
        <f t="shared" si="32"/>
        <v>7316343.8095238097</v>
      </c>
      <c r="N38" s="1743">
        <f t="shared" ref="N38" si="43">A38</f>
        <v>7</v>
      </c>
      <c r="O38" s="1744" t="str">
        <f t="shared" ref="O38" si="44">B38</f>
        <v>Կոտայքի մարզի  առաջին ատյանի ընդհանուր իրավասության դատարան</v>
      </c>
      <c r="P38" s="597" t="s">
        <v>22</v>
      </c>
      <c r="Q38" s="603">
        <v>116</v>
      </c>
      <c r="R38" s="606">
        <f>AVERAGE(ԴԱՏԱՎՈՐ!AL240:AL249)</f>
        <v>668014</v>
      </c>
      <c r="S38" s="607">
        <f t="shared" si="11"/>
        <v>63620.380952380954</v>
      </c>
      <c r="T38" s="608">
        <f t="shared" si="12"/>
        <v>614997.01587301586</v>
      </c>
      <c r="U38" s="609">
        <f t="shared" si="33"/>
        <v>7379964.1904761903</v>
      </c>
      <c r="V38" s="603">
        <v>116</v>
      </c>
      <c r="W38" s="606">
        <f>AVERAGE(ԴԱՏԱՎՈՐ!AY240:AY249)</f>
        <v>668014</v>
      </c>
      <c r="X38" s="607">
        <f t="shared" si="14"/>
        <v>63620.380952380954</v>
      </c>
      <c r="Y38" s="608">
        <f t="shared" si="15"/>
        <v>614997.01587301586</v>
      </c>
      <c r="Z38" s="609">
        <f t="shared" si="34"/>
        <v>7379964.1904761903</v>
      </c>
    </row>
    <row r="39" spans="1:26" s="604" customFormat="1" ht="16.5" customHeight="1" thickBot="1">
      <c r="A39" s="1723"/>
      <c r="B39" s="1729"/>
      <c r="C39" s="605" t="s">
        <v>23</v>
      </c>
      <c r="D39" s="598">
        <v>115</v>
      </c>
      <c r="E39" s="606">
        <f>AVERAGE(ԾԱՌԱՅՈՂ!L673:L703)</f>
        <v>146958.81290322583</v>
      </c>
      <c r="F39" s="607">
        <f t="shared" si="5"/>
        <v>13996.07741935484</v>
      </c>
      <c r="G39" s="608">
        <f t="shared" si="6"/>
        <v>134129.07526881722</v>
      </c>
      <c r="H39" s="609">
        <f t="shared" si="31"/>
        <v>1609548.9032258065</v>
      </c>
      <c r="I39" s="598">
        <v>115</v>
      </c>
      <c r="J39" s="606">
        <f>AVERAGE(ԾԱՌԱՅՈՂ!X673:X703)</f>
        <v>148196.2709677419</v>
      </c>
      <c r="K39" s="607">
        <f t="shared" si="8"/>
        <v>14113.930568356373</v>
      </c>
      <c r="L39" s="608">
        <f t="shared" si="9"/>
        <v>135258.50128008189</v>
      </c>
      <c r="M39" s="609">
        <f t="shared" si="32"/>
        <v>1623102.0153609826</v>
      </c>
      <c r="N39" s="1743"/>
      <c r="O39" s="1743"/>
      <c r="P39" s="605" t="s">
        <v>23</v>
      </c>
      <c r="Q39" s="603">
        <v>116</v>
      </c>
      <c r="R39" s="606">
        <f>AVERAGE(ԾԱՌԱՅՈՂ!AJ673:AJ703)</f>
        <v>150863.20645161284</v>
      </c>
      <c r="S39" s="607">
        <f t="shared" si="11"/>
        <v>14367.924423963128</v>
      </c>
      <c r="T39" s="608">
        <f t="shared" si="12"/>
        <v>138889.93609831025</v>
      </c>
      <c r="U39" s="609">
        <f t="shared" si="33"/>
        <v>1666679.2331797229</v>
      </c>
      <c r="V39" s="603">
        <v>116</v>
      </c>
      <c r="W39" s="606">
        <f>AVERAGE(ԾԱՌԱՅՈՂ!AV673:AV703)</f>
        <v>153444.79999999993</v>
      </c>
      <c r="X39" s="607">
        <f t="shared" si="14"/>
        <v>14613.79047619047</v>
      </c>
      <c r="Y39" s="608">
        <f t="shared" si="15"/>
        <v>141266.6412698412</v>
      </c>
      <c r="Z39" s="609">
        <f t="shared" si="34"/>
        <v>1695199.6952380943</v>
      </c>
    </row>
    <row r="40" spans="1:26" s="604" customFormat="1" ht="16.5" customHeight="1" thickBot="1">
      <c r="A40" s="1728">
        <v>8</v>
      </c>
      <c r="B40" s="1729" t="str">
        <f>ԴԱՏԱՎՈՐ!E253</f>
        <v>Շիրակի մարզի  առաջին ատյանի ընդհանուր իրավասության դատարան</v>
      </c>
      <c r="C40" s="597" t="s">
        <v>22</v>
      </c>
      <c r="D40" s="598">
        <v>115</v>
      </c>
      <c r="E40" s="606">
        <f>AVERAGE(ԴԱՏԱՎՈՐ!I256:I267)</f>
        <v>666911.66666666663</v>
      </c>
      <c r="F40" s="607">
        <f t="shared" si="5"/>
        <v>63515.39682539682</v>
      </c>
      <c r="G40" s="608">
        <f t="shared" si="6"/>
        <v>608689.21957671957</v>
      </c>
      <c r="H40" s="609">
        <f t="shared" si="31"/>
        <v>7304270.6349206343</v>
      </c>
      <c r="I40" s="598">
        <v>115</v>
      </c>
      <c r="J40" s="606">
        <f>AVERAGE(ԴԱՏԱՎՈՐ!X256:X267)</f>
        <v>666911.66666666663</v>
      </c>
      <c r="K40" s="607">
        <f t="shared" si="8"/>
        <v>63515.39682539682</v>
      </c>
      <c r="L40" s="608">
        <f t="shared" si="9"/>
        <v>608689.21957671957</v>
      </c>
      <c r="M40" s="609">
        <f t="shared" si="32"/>
        <v>7304270.6349206343</v>
      </c>
      <c r="N40" s="1743">
        <f t="shared" ref="N40" si="45">A40</f>
        <v>8</v>
      </c>
      <c r="O40" s="1744" t="str">
        <f t="shared" ref="O40" si="46">B40</f>
        <v>Շիրակի մարզի  առաջին ատյանի ընդհանուր իրավասության դատարան</v>
      </c>
      <c r="P40" s="597" t="s">
        <v>22</v>
      </c>
      <c r="Q40" s="603">
        <v>116</v>
      </c>
      <c r="R40" s="606">
        <f>AVERAGE(ԴԱՏԱՎՈՐ!AL256:AL267)</f>
        <v>666911.66666666663</v>
      </c>
      <c r="S40" s="607">
        <f t="shared" si="11"/>
        <v>63515.39682539682</v>
      </c>
      <c r="T40" s="608">
        <f t="shared" si="12"/>
        <v>613982.16931216919</v>
      </c>
      <c r="U40" s="609">
        <f t="shared" si="33"/>
        <v>7367786.0317460299</v>
      </c>
      <c r="V40" s="603">
        <v>116</v>
      </c>
      <c r="W40" s="606">
        <f>AVERAGE(ԴԱՏԱՎՈՐ!AY256:AY267)</f>
        <v>666911.66666666663</v>
      </c>
      <c r="X40" s="607">
        <f t="shared" si="14"/>
        <v>63515.39682539682</v>
      </c>
      <c r="Y40" s="608">
        <f t="shared" si="15"/>
        <v>613982.16931216919</v>
      </c>
      <c r="Z40" s="609">
        <f t="shared" si="34"/>
        <v>7367786.0317460299</v>
      </c>
    </row>
    <row r="41" spans="1:26" s="604" customFormat="1" ht="16.5" customHeight="1" thickBot="1">
      <c r="A41" s="1728"/>
      <c r="B41" s="1729"/>
      <c r="C41" s="605" t="s">
        <v>23</v>
      </c>
      <c r="D41" s="598">
        <v>115</v>
      </c>
      <c r="E41" s="606">
        <f>AVERAGE(ԾԱՌԱՅՈՂ!L711:L744)</f>
        <v>151732.9411764706</v>
      </c>
      <c r="F41" s="607">
        <f t="shared" si="5"/>
        <v>14450.756302521009</v>
      </c>
      <c r="G41" s="608">
        <f t="shared" si="6"/>
        <v>138486.41456582633</v>
      </c>
      <c r="H41" s="609">
        <f t="shared" si="31"/>
        <v>1661836.9747899161</v>
      </c>
      <c r="I41" s="598">
        <v>115</v>
      </c>
      <c r="J41" s="606">
        <f>AVERAGE(ԾԱՌԱՅՈՂ!X711:X744)</f>
        <v>152977.92941176475</v>
      </c>
      <c r="K41" s="607">
        <f t="shared" si="8"/>
        <v>14569.326610644262</v>
      </c>
      <c r="L41" s="608">
        <f t="shared" si="9"/>
        <v>139622.71335200753</v>
      </c>
      <c r="M41" s="609">
        <f t="shared" si="32"/>
        <v>1675472.5602240902</v>
      </c>
      <c r="N41" s="1743"/>
      <c r="O41" s="1743"/>
      <c r="P41" s="605" t="s">
        <v>23</v>
      </c>
      <c r="Q41" s="603">
        <v>116</v>
      </c>
      <c r="R41" s="606">
        <f>AVERAGE(ԾԱՌԱՅՈՂ!AJ711:AJ744)</f>
        <v>155078.84705882354</v>
      </c>
      <c r="S41" s="607">
        <f t="shared" si="11"/>
        <v>14769.414005602241</v>
      </c>
      <c r="T41" s="608">
        <f t="shared" si="12"/>
        <v>142771.00205415499</v>
      </c>
      <c r="U41" s="609">
        <f t="shared" si="33"/>
        <v>1713252.0246498599</v>
      </c>
      <c r="V41" s="603">
        <v>116</v>
      </c>
      <c r="W41" s="606">
        <f>AVERAGE(ԾԱՌԱՅՈՂ!AV711:AV744)</f>
        <v>156829.61176470591</v>
      </c>
      <c r="X41" s="607">
        <f t="shared" si="14"/>
        <v>14936.153501400564</v>
      </c>
      <c r="Y41" s="608">
        <f t="shared" si="15"/>
        <v>144382.81718020546</v>
      </c>
      <c r="Z41" s="609">
        <f t="shared" si="34"/>
        <v>1732593.8061624654</v>
      </c>
    </row>
    <row r="42" spans="1:26" s="604" customFormat="1" ht="16.5" customHeight="1" thickBot="1">
      <c r="A42" s="1722">
        <v>9</v>
      </c>
      <c r="B42" s="1729" t="str">
        <f>ԴԱՏԱՎՈՐ!E271</f>
        <v>Սյունիքի մարզի  առաջին ատյանի ընդհանուր իրավասության դատարան</v>
      </c>
      <c r="C42" s="597" t="s">
        <v>22</v>
      </c>
      <c r="D42" s="598">
        <v>115</v>
      </c>
      <c r="E42" s="606">
        <f>AVERAGE(ԴԱՏԱՎՈՐ!I274:I282)</f>
        <v>668748.88888888888</v>
      </c>
      <c r="F42" s="607">
        <f t="shared" si="5"/>
        <v>63690.370370370372</v>
      </c>
      <c r="G42" s="608">
        <f t="shared" si="6"/>
        <v>610366.04938271607</v>
      </c>
      <c r="H42" s="609">
        <f t="shared" si="31"/>
        <v>7324392.5925925933</v>
      </c>
      <c r="I42" s="598">
        <v>115</v>
      </c>
      <c r="J42" s="606">
        <f>AVERAGE(ԴԱՏԱՎՈՐ!X274:X282)</f>
        <v>668748.88888888888</v>
      </c>
      <c r="K42" s="607">
        <f t="shared" si="8"/>
        <v>63690.370370370372</v>
      </c>
      <c r="L42" s="608">
        <f t="shared" si="9"/>
        <v>610366.04938271607</v>
      </c>
      <c r="M42" s="609">
        <f t="shared" si="32"/>
        <v>7324392.5925925933</v>
      </c>
      <c r="N42" s="1743">
        <f t="shared" ref="N42" si="47">A42</f>
        <v>9</v>
      </c>
      <c r="O42" s="1744" t="str">
        <f t="shared" ref="O42" si="48">B42</f>
        <v>Սյունիքի մարզի  առաջին ատյանի ընդհանուր իրավասության դատարան</v>
      </c>
      <c r="P42" s="597" t="s">
        <v>22</v>
      </c>
      <c r="Q42" s="603">
        <v>116</v>
      </c>
      <c r="R42" s="606">
        <f>AVERAGE(ԴԱՏԱՎՈՐ!AL274:AL282)</f>
        <v>668748.88888888888</v>
      </c>
      <c r="S42" s="607">
        <f t="shared" si="11"/>
        <v>63690.370370370372</v>
      </c>
      <c r="T42" s="608">
        <f t="shared" si="12"/>
        <v>615673.5802469136</v>
      </c>
      <c r="U42" s="609">
        <f t="shared" si="33"/>
        <v>7388082.9629629627</v>
      </c>
      <c r="V42" s="603">
        <v>116</v>
      </c>
      <c r="W42" s="606">
        <f>AVERAGE(ԴԱՏԱՎՈՐ!AY274:AY282)</f>
        <v>668748.88888888888</v>
      </c>
      <c r="X42" s="607">
        <f t="shared" si="14"/>
        <v>63690.370370370372</v>
      </c>
      <c r="Y42" s="608">
        <f t="shared" si="15"/>
        <v>615673.5802469136</v>
      </c>
      <c r="Z42" s="609">
        <f t="shared" si="34"/>
        <v>7388082.9629629627</v>
      </c>
    </row>
    <row r="43" spans="1:26" s="604" customFormat="1" ht="16.5" customHeight="1" thickBot="1">
      <c r="A43" s="1723"/>
      <c r="B43" s="1729"/>
      <c r="C43" s="605" t="s">
        <v>23</v>
      </c>
      <c r="D43" s="598">
        <v>115</v>
      </c>
      <c r="E43" s="606">
        <f>AVERAGE(ԾԱՌԱՅՈՂ!L752:L780)</f>
        <v>149385.17241379313</v>
      </c>
      <c r="F43" s="607">
        <f t="shared" si="5"/>
        <v>14227.159277504108</v>
      </c>
      <c r="G43" s="608">
        <f t="shared" si="6"/>
        <v>136343.60974274771</v>
      </c>
      <c r="H43" s="609">
        <f t="shared" si="31"/>
        <v>1636123.3169129724</v>
      </c>
      <c r="I43" s="598">
        <v>115</v>
      </c>
      <c r="J43" s="606">
        <f>AVERAGE(ԾԱՌԱՅՈՂ!X752:X780)</f>
        <v>151757.08965517243</v>
      </c>
      <c r="K43" s="607">
        <f t="shared" si="8"/>
        <v>14453.05615763547</v>
      </c>
      <c r="L43" s="608">
        <f t="shared" si="9"/>
        <v>138508.4548440066</v>
      </c>
      <c r="M43" s="609">
        <f t="shared" si="32"/>
        <v>1662101.4581280793</v>
      </c>
      <c r="N43" s="1743"/>
      <c r="O43" s="1743"/>
      <c r="P43" s="605" t="s">
        <v>23</v>
      </c>
      <c r="Q43" s="603">
        <v>116</v>
      </c>
      <c r="R43" s="606">
        <f>AVERAGE(ԾԱՌԱՅՈՂ!AJ752:AJ780)</f>
        <v>154265.84827586208</v>
      </c>
      <c r="S43" s="607">
        <f t="shared" si="11"/>
        <v>14691.985550082103</v>
      </c>
      <c r="T43" s="608">
        <f t="shared" si="12"/>
        <v>142022.52698412701</v>
      </c>
      <c r="U43" s="609">
        <f t="shared" si="33"/>
        <v>1704270.3238095241</v>
      </c>
      <c r="V43" s="603">
        <v>116</v>
      </c>
      <c r="W43" s="606">
        <f>AVERAGE(ԾԱՌԱՅՈՂ!AV752:AV780)</f>
        <v>156614.95862068969</v>
      </c>
      <c r="X43" s="607">
        <f t="shared" si="14"/>
        <v>14915.71034482759</v>
      </c>
      <c r="Y43" s="608">
        <f t="shared" si="15"/>
        <v>144185.20000000004</v>
      </c>
      <c r="Z43" s="609">
        <f t="shared" si="34"/>
        <v>1730222.4000000004</v>
      </c>
    </row>
    <row r="44" spans="1:26" s="604" customFormat="1" ht="16.5" customHeight="1" thickBot="1">
      <c r="A44" s="1728">
        <v>10</v>
      </c>
      <c r="B44" s="1729" t="str">
        <f>ԴԱՏԱՎՈՐ!E286</f>
        <v>Տավուշի մարզի առաջին ատյանի ընդհանուր իրավասության դատարան</v>
      </c>
      <c r="C44" s="597" t="s">
        <v>22</v>
      </c>
      <c r="D44" s="598">
        <v>115</v>
      </c>
      <c r="E44" s="606">
        <f>AVERAGE(ԴԱՏԱՎՈՐ!I289:I294)</f>
        <v>672423.33333333337</v>
      </c>
      <c r="F44" s="607">
        <f t="shared" si="5"/>
        <v>64040.317460317463</v>
      </c>
      <c r="G44" s="608">
        <f t="shared" si="6"/>
        <v>613719.70899470907</v>
      </c>
      <c r="H44" s="609">
        <f t="shared" si="31"/>
        <v>7364636.5079365093</v>
      </c>
      <c r="I44" s="598">
        <v>115</v>
      </c>
      <c r="J44" s="606">
        <f>AVERAGE(ԴԱՏԱՎՈՐ!X289:X294)</f>
        <v>672423.33333333337</v>
      </c>
      <c r="K44" s="607">
        <f t="shared" si="8"/>
        <v>64040.317460317463</v>
      </c>
      <c r="L44" s="608">
        <f t="shared" si="9"/>
        <v>613719.70899470907</v>
      </c>
      <c r="M44" s="609">
        <f t="shared" si="32"/>
        <v>7364636.5079365093</v>
      </c>
      <c r="N44" s="1743">
        <f t="shared" ref="N44" si="49">A44</f>
        <v>10</v>
      </c>
      <c r="O44" s="1744" t="str">
        <f t="shared" ref="O44" si="50">B44</f>
        <v>Տավուշի մարզի առաջին ատյանի ընդհանուր իրավասության դատարան</v>
      </c>
      <c r="P44" s="597" t="s">
        <v>22</v>
      </c>
      <c r="Q44" s="603">
        <v>116</v>
      </c>
      <c r="R44" s="606">
        <f>AVERAGE(ԴԱՏԱՎՈՐ!AL289:AL294)</f>
        <v>672423.33333333337</v>
      </c>
      <c r="S44" s="607">
        <f t="shared" si="11"/>
        <v>64040.317460317463</v>
      </c>
      <c r="T44" s="608">
        <f t="shared" si="12"/>
        <v>619056.40211640217</v>
      </c>
      <c r="U44" s="609">
        <f t="shared" si="33"/>
        <v>7428676.8253968265</v>
      </c>
      <c r="V44" s="603">
        <v>116</v>
      </c>
      <c r="W44" s="606">
        <f>AVERAGE(ԴԱՏԱՎՈՐ!AY289:AY294)</f>
        <v>672423.33333333337</v>
      </c>
      <c r="X44" s="607">
        <f t="shared" si="14"/>
        <v>64040.317460317463</v>
      </c>
      <c r="Y44" s="608">
        <f t="shared" si="15"/>
        <v>619056.40211640217</v>
      </c>
      <c r="Z44" s="609">
        <f t="shared" si="34"/>
        <v>7428676.8253968265</v>
      </c>
    </row>
    <row r="45" spans="1:26" s="604" customFormat="1" ht="16.5" customHeight="1" thickBot="1">
      <c r="A45" s="1728"/>
      <c r="B45" s="1734"/>
      <c r="C45" s="613" t="s">
        <v>23</v>
      </c>
      <c r="D45" s="598">
        <v>115</v>
      </c>
      <c r="E45" s="614">
        <f>AVERAGE(ԾԱՌԱՅՈՂ!L788:L810)</f>
        <v>163538.33913043482</v>
      </c>
      <c r="F45" s="607">
        <f t="shared" si="5"/>
        <v>15575.079917184268</v>
      </c>
      <c r="G45" s="608">
        <f t="shared" si="6"/>
        <v>149261.18253968257</v>
      </c>
      <c r="H45" s="609">
        <f t="shared" si="31"/>
        <v>1791134.1904761908</v>
      </c>
      <c r="I45" s="598">
        <v>115</v>
      </c>
      <c r="J45" s="614">
        <f>AVERAGE(ԾԱՌԱՅՈՂ!X788:X810)</f>
        <v>164458.54782608696</v>
      </c>
      <c r="K45" s="607">
        <f t="shared" si="8"/>
        <v>15662.71884057971</v>
      </c>
      <c r="L45" s="608">
        <f t="shared" si="9"/>
        <v>150101.05555555553</v>
      </c>
      <c r="M45" s="609">
        <f t="shared" si="32"/>
        <v>1801212.6666666665</v>
      </c>
      <c r="N45" s="1743"/>
      <c r="O45" s="1743"/>
      <c r="P45" s="613" t="s">
        <v>23</v>
      </c>
      <c r="Q45" s="603">
        <v>116</v>
      </c>
      <c r="R45" s="614">
        <f>AVERAGE(ԾԱՌԱՅՈՂ!AJ788:AJ810)</f>
        <v>166644.04347826089</v>
      </c>
      <c r="S45" s="607">
        <f t="shared" si="11"/>
        <v>15870.861283643895</v>
      </c>
      <c r="T45" s="608">
        <f t="shared" si="12"/>
        <v>153418.32574189099</v>
      </c>
      <c r="U45" s="609">
        <f t="shared" si="33"/>
        <v>1841019.9089026919</v>
      </c>
      <c r="V45" s="603">
        <v>116</v>
      </c>
      <c r="W45" s="614">
        <f>AVERAGE(ԾԱՌԱՅՈՂ!AV788:AV810)</f>
        <v>168714.51304347822</v>
      </c>
      <c r="X45" s="607">
        <f t="shared" si="14"/>
        <v>16068.04886128364</v>
      </c>
      <c r="Y45" s="608">
        <f t="shared" si="15"/>
        <v>155324.47232574187</v>
      </c>
      <c r="Z45" s="609">
        <f t="shared" si="34"/>
        <v>1863893.6679089023</v>
      </c>
    </row>
    <row r="46" spans="1:26" s="604" customFormat="1" ht="16.5" hidden="1" customHeight="1" thickBot="1">
      <c r="A46" s="1722">
        <v>10</v>
      </c>
      <c r="B46" s="1724" t="str">
        <f>+ԴԱՏԱՎՈՐ!E327</f>
        <v>Սնանկության դատարան</v>
      </c>
      <c r="C46" s="597" t="s">
        <v>22</v>
      </c>
      <c r="D46" s="603"/>
      <c r="E46" s="606"/>
      <c r="F46" s="607"/>
      <c r="G46" s="608">
        <f t="shared" ref="G46:G47" si="51">D46*F46/12</f>
        <v>0</v>
      </c>
      <c r="H46" s="609">
        <f t="shared" ref="H46:H47" si="52">G46*12.12</f>
        <v>0</v>
      </c>
      <c r="I46" s="598"/>
      <c r="J46" s="606"/>
      <c r="K46" s="607">
        <f t="shared" ref="K46:K47" si="53">+J46/21*2</f>
        <v>0</v>
      </c>
      <c r="L46" s="608">
        <f t="shared" ref="L46:L47" si="54">I46*K46/12</f>
        <v>0</v>
      </c>
      <c r="M46" s="609">
        <f t="shared" ref="M46:M47" si="55">L46*12.12</f>
        <v>0</v>
      </c>
      <c r="N46" s="1714">
        <f t="shared" ref="N46" si="56">A46</f>
        <v>10</v>
      </c>
      <c r="O46" s="1716" t="str">
        <f t="shared" ref="O46" si="57">B46</f>
        <v>Սնանկության դատարան</v>
      </c>
      <c r="P46" s="597" t="s">
        <v>22</v>
      </c>
      <c r="Q46" s="603"/>
      <c r="R46" s="606"/>
      <c r="S46" s="607">
        <f t="shared" ref="S46:S47" si="58">+R46/21*2</f>
        <v>0</v>
      </c>
      <c r="T46" s="608">
        <f t="shared" ref="T46:T47" si="59">Q46*S46/12</f>
        <v>0</v>
      </c>
      <c r="U46" s="609">
        <f t="shared" ref="U46:U47" si="60">T46*12.12</f>
        <v>0</v>
      </c>
      <c r="V46" s="603"/>
      <c r="W46" s="606"/>
      <c r="X46" s="607">
        <f t="shared" ref="X46:X47" si="61">+W46/21*2</f>
        <v>0</v>
      </c>
      <c r="Y46" s="608">
        <f t="shared" ref="Y46:Y47" si="62">V46*X46/12</f>
        <v>0</v>
      </c>
      <c r="Z46" s="609">
        <f t="shared" ref="Z46:Z47" si="63">Y46*12.12</f>
        <v>0</v>
      </c>
    </row>
    <row r="47" spans="1:26" s="604" customFormat="1" ht="16.5" hidden="1" customHeight="1" thickBot="1">
      <c r="A47" s="1723"/>
      <c r="B47" s="1725"/>
      <c r="C47" s="613" t="s">
        <v>23</v>
      </c>
      <c r="D47" s="603"/>
      <c r="E47" s="614"/>
      <c r="F47" s="607"/>
      <c r="G47" s="608">
        <f t="shared" si="51"/>
        <v>0</v>
      </c>
      <c r="H47" s="609">
        <f t="shared" si="52"/>
        <v>0</v>
      </c>
      <c r="I47" s="598"/>
      <c r="J47" s="614"/>
      <c r="K47" s="607">
        <f t="shared" si="53"/>
        <v>0</v>
      </c>
      <c r="L47" s="608">
        <f t="shared" si="54"/>
        <v>0</v>
      </c>
      <c r="M47" s="609">
        <f t="shared" si="55"/>
        <v>0</v>
      </c>
      <c r="N47" s="1715"/>
      <c r="O47" s="1717"/>
      <c r="P47" s="613" t="s">
        <v>23</v>
      </c>
      <c r="Q47" s="603"/>
      <c r="R47" s="614"/>
      <c r="S47" s="607">
        <f t="shared" si="58"/>
        <v>0</v>
      </c>
      <c r="T47" s="608">
        <f t="shared" si="59"/>
        <v>0</v>
      </c>
      <c r="U47" s="609">
        <f t="shared" si="60"/>
        <v>0</v>
      </c>
      <c r="V47" s="603"/>
      <c r="W47" s="614"/>
      <c r="X47" s="607">
        <f t="shared" si="61"/>
        <v>0</v>
      </c>
      <c r="Y47" s="608">
        <f t="shared" si="62"/>
        <v>0</v>
      </c>
      <c r="Z47" s="609">
        <f t="shared" si="63"/>
        <v>0</v>
      </c>
    </row>
  </sheetData>
  <mergeCells count="74">
    <mergeCell ref="N42:N43"/>
    <mergeCell ref="O42:O43"/>
    <mergeCell ref="N44:N45"/>
    <mergeCell ref="O44:O45"/>
    <mergeCell ref="N36:N37"/>
    <mergeCell ref="O36:O37"/>
    <mergeCell ref="N38:N39"/>
    <mergeCell ref="O38:O39"/>
    <mergeCell ref="N40:N41"/>
    <mergeCell ref="O40:O41"/>
    <mergeCell ref="N30:N31"/>
    <mergeCell ref="O30:O31"/>
    <mergeCell ref="N32:N33"/>
    <mergeCell ref="O32:O33"/>
    <mergeCell ref="N34:N35"/>
    <mergeCell ref="O34:O35"/>
    <mergeCell ref="N14:N15"/>
    <mergeCell ref="O14:O15"/>
    <mergeCell ref="N26:N27"/>
    <mergeCell ref="O26:O27"/>
    <mergeCell ref="N28:N29"/>
    <mergeCell ref="O28:O29"/>
    <mergeCell ref="N24:N25"/>
    <mergeCell ref="O22:O23"/>
    <mergeCell ref="N22:N23"/>
    <mergeCell ref="O20:O21"/>
    <mergeCell ref="N20:N21"/>
    <mergeCell ref="O18:O19"/>
    <mergeCell ref="N18:N19"/>
    <mergeCell ref="O16:O17"/>
    <mergeCell ref="N16:N17"/>
    <mergeCell ref="I4:M4"/>
    <mergeCell ref="A14:A15"/>
    <mergeCell ref="B14:B15"/>
    <mergeCell ref="D4:H4"/>
    <mergeCell ref="A12:A13"/>
    <mergeCell ref="B12:B13"/>
    <mergeCell ref="B18:B19"/>
    <mergeCell ref="A20:A21"/>
    <mergeCell ref="B20:B21"/>
    <mergeCell ref="A22:A23"/>
    <mergeCell ref="B22:B23"/>
    <mergeCell ref="Q4:U4"/>
    <mergeCell ref="V4:Z4"/>
    <mergeCell ref="A42:A43"/>
    <mergeCell ref="B42:B43"/>
    <mergeCell ref="A44:A45"/>
    <mergeCell ref="B44:B45"/>
    <mergeCell ref="B36:B37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N46:N47"/>
    <mergeCell ref="O46:O47"/>
    <mergeCell ref="B16:B17"/>
    <mergeCell ref="A16:A17"/>
    <mergeCell ref="A26:A27"/>
    <mergeCell ref="A24:A25"/>
    <mergeCell ref="A46:A47"/>
    <mergeCell ref="B46:B47"/>
    <mergeCell ref="B26:B27"/>
    <mergeCell ref="A38:A39"/>
    <mergeCell ref="O24:O25"/>
    <mergeCell ref="B24:B25"/>
    <mergeCell ref="A36:A37"/>
    <mergeCell ref="A28:A29"/>
    <mergeCell ref="B28:B29"/>
    <mergeCell ref="A18:A19"/>
  </mergeCells>
  <pageMargins left="0.24" right="0.27" top="0.34" bottom="0.36" header="0.3" footer="0.3"/>
  <pageSetup paperSize="9" scale="79" orientation="landscape" r:id="rId1"/>
  <colBreaks count="2" manualBreakCount="2">
    <brk id="8" max="1048575" man="1"/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23"/>
  <sheetViews>
    <sheetView topLeftCell="B1" zoomScaleNormal="100" workbookViewId="0">
      <selection activeCell="B6" sqref="B6"/>
    </sheetView>
  </sheetViews>
  <sheetFormatPr defaultColWidth="9.28515625" defaultRowHeight="27" customHeight="1"/>
  <cols>
    <col min="1" max="1" width="88.28515625" style="594" customWidth="1"/>
    <col min="2" max="4" width="18.28515625" style="595" customWidth="1"/>
    <col min="5" max="5" width="15" style="593" customWidth="1"/>
    <col min="6" max="6" width="13.5703125" style="594" customWidth="1"/>
    <col min="7" max="16384" width="9.28515625" style="594"/>
  </cols>
  <sheetData>
    <row r="2" spans="1:6" ht="27" customHeight="1">
      <c r="A2" s="1745" t="s">
        <v>818</v>
      </c>
      <c r="B2" s="1745"/>
      <c r="C2" s="592"/>
      <c r="D2" s="592"/>
    </row>
    <row r="3" spans="1:6" ht="27" customHeight="1" thickBot="1"/>
    <row r="4" spans="1:6" ht="74.25" customHeight="1">
      <c r="A4" s="668" t="s">
        <v>753</v>
      </c>
      <c r="B4" s="669">
        <v>2022</v>
      </c>
      <c r="C4" s="669">
        <v>2023</v>
      </c>
      <c r="D4" s="670">
        <v>2024</v>
      </c>
    </row>
    <row r="5" spans="1:6" ht="23.25" customHeight="1">
      <c r="A5" s="671" t="s">
        <v>100</v>
      </c>
      <c r="B5" s="667">
        <f>+ԱՄՓՈՓ!AO11</f>
        <v>37651642.802999996</v>
      </c>
      <c r="C5" s="667">
        <f>+ԱՄՓՈՓ!BL11</f>
        <v>38426217.383000009</v>
      </c>
      <c r="D5" s="672">
        <f>+ԱՄՓՈՓ!CI11</f>
        <v>39083248.836000018</v>
      </c>
      <c r="F5" s="593"/>
    </row>
    <row r="6" spans="1:6" ht="23.25" customHeight="1">
      <c r="A6" s="671" t="s">
        <v>50</v>
      </c>
      <c r="B6" s="667">
        <f>+ԱՄՓՈՓ!AO12</f>
        <v>8470503.5009999983</v>
      </c>
      <c r="C6" s="667">
        <f>+ԱՄՓՈՓ!BL12</f>
        <v>8677720.1209999975</v>
      </c>
      <c r="D6" s="672">
        <f>+ԱՄՓՈՓ!CI12</f>
        <v>8880637.6409999989</v>
      </c>
      <c r="F6" s="593"/>
    </row>
    <row r="7" spans="1:6" ht="23.25" customHeight="1">
      <c r="A7" s="671" t="s">
        <v>65</v>
      </c>
      <c r="B7" s="667">
        <f>+ԱՄՓՈՓ!AO13</f>
        <v>7582825.3329999987</v>
      </c>
      <c r="C7" s="667">
        <f>+ԱՄՓՈՓ!BL13</f>
        <v>7679383.1189999972</v>
      </c>
      <c r="D7" s="672">
        <f>+ԱՄՓՈՓ!CI13</f>
        <v>7847048.0190000013</v>
      </c>
      <c r="F7" s="593"/>
    </row>
    <row r="8" spans="1:6" ht="23.25" customHeight="1">
      <c r="A8" s="671" t="s">
        <v>67</v>
      </c>
      <c r="B8" s="667">
        <f>+ԱՄՓՈՓ!AO14</f>
        <v>8007072.219999996</v>
      </c>
      <c r="C8" s="667">
        <f>+ԱՄՓՈՓ!BL14</f>
        <v>8142063.9599999953</v>
      </c>
      <c r="D8" s="672">
        <f>+ԱՄՓՈՓ!CI14</f>
        <v>8301130.6600000001</v>
      </c>
      <c r="F8" s="593"/>
    </row>
    <row r="9" spans="1:6" ht="23.25" customHeight="1">
      <c r="A9" s="671" t="s">
        <v>69</v>
      </c>
      <c r="B9" s="667">
        <f>+ԱՄՓՈՓ!AO15</f>
        <v>5723620.5819999995</v>
      </c>
      <c r="C9" s="667">
        <f>+ԱՄՓՈՓ!BL15</f>
        <v>5785527.7779999999</v>
      </c>
      <c r="D9" s="672">
        <f>+ԱՄՓՈՓ!CI15</f>
        <v>5876668.932</v>
      </c>
      <c r="F9" s="593"/>
    </row>
    <row r="10" spans="1:6" ht="27" customHeight="1">
      <c r="A10" s="671" t="s">
        <v>1879</v>
      </c>
      <c r="B10" s="667">
        <f>+ԱՄՓՈՓ!AO16</f>
        <v>39552830.811145313</v>
      </c>
      <c r="C10" s="667">
        <f>+ԱՄՓՈՓ!BL16</f>
        <v>40307959.610122688</v>
      </c>
      <c r="D10" s="672">
        <f>+ԱՄՓՈՓ!CI16</f>
        <v>40976144.050143749</v>
      </c>
      <c r="F10" s="593"/>
    </row>
    <row r="11" spans="1:6" ht="27" customHeight="1">
      <c r="A11" s="671" t="s">
        <v>77</v>
      </c>
      <c r="B11" s="667">
        <f>+ԱՄՓՈՓ!AO17</f>
        <v>4881392.2485454548</v>
      </c>
      <c r="C11" s="667">
        <f>+ԱՄՓՈՓ!BL17</f>
        <v>4955531.1514285719</v>
      </c>
      <c r="D11" s="672">
        <f>+ԱՄՓՈՓ!CI17</f>
        <v>5005541.0083982702</v>
      </c>
      <c r="F11" s="593"/>
    </row>
    <row r="12" spans="1:6" ht="27" customHeight="1">
      <c r="A12" s="671" t="s">
        <v>78</v>
      </c>
      <c r="B12" s="667">
        <f>+ԱՄՓՈՓ!AO18</f>
        <v>7142276.9832592569</v>
      </c>
      <c r="C12" s="667">
        <f>+ԱՄՓՈՓ!BL18</f>
        <v>7245715.796386241</v>
      </c>
      <c r="D12" s="672">
        <f>+ԱՄՓՈՓ!CI18</f>
        <v>7381812.6867936514</v>
      </c>
      <c r="F12" s="593"/>
    </row>
    <row r="13" spans="1:6" ht="27" customHeight="1">
      <c r="A13" s="671" t="s">
        <v>80</v>
      </c>
      <c r="B13" s="667">
        <f>+ԱՄՓՈՓ!AO19</f>
        <v>5497225.5167548489</v>
      </c>
      <c r="C13" s="667">
        <f>+ԱՄՓՈՓ!BL19</f>
        <v>5595342.1653968235</v>
      </c>
      <c r="D13" s="672">
        <f>+ԱՄՓՈՓ!CI19</f>
        <v>5727487.6690652557</v>
      </c>
      <c r="F13" s="593"/>
    </row>
    <row r="14" spans="1:6" ht="27" customHeight="1">
      <c r="A14" s="671" t="s">
        <v>81</v>
      </c>
      <c r="B14" s="667">
        <f>+ԱՄՓՈՓ!AO20</f>
        <v>6196965.9932348104</v>
      </c>
      <c r="C14" s="667">
        <f>+ԱՄՓՈՓ!BL20</f>
        <v>6306390.2247619033</v>
      </c>
      <c r="D14" s="672">
        <f>+ԱՄՓՈՓ!CI20</f>
        <v>6371881.4228571448</v>
      </c>
      <c r="F14" s="593"/>
    </row>
    <row r="15" spans="1:6" ht="23.25" customHeight="1">
      <c r="A15" s="671" t="s">
        <v>82</v>
      </c>
      <c r="B15" s="667">
        <f>+ԱՄՓՈՓ!AO21</f>
        <v>7064426.0099931974</v>
      </c>
      <c r="C15" s="667">
        <f>+ԱՄՓՈՓ!BL21</f>
        <v>7166818.5363129228</v>
      </c>
      <c r="D15" s="672">
        <f>+ԱՄՓՈՓ!CI21</f>
        <v>7265456.5827891147</v>
      </c>
      <c r="F15" s="593"/>
    </row>
    <row r="16" spans="1:6" ht="23.25" customHeight="1">
      <c r="A16" s="671" t="s">
        <v>83</v>
      </c>
      <c r="B16" s="667">
        <f>+ԱՄՓՈՓ!AO22</f>
        <v>6171085.5485360976</v>
      </c>
      <c r="C16" s="667">
        <f>+ԱՄՓՈՓ!BL22</f>
        <v>6283178.7163179712</v>
      </c>
      <c r="D16" s="672">
        <f>+ԱՄՓՈՓ!CI22</f>
        <v>6390068.9825238083</v>
      </c>
      <c r="F16" s="593"/>
    </row>
    <row r="17" spans="1:6" ht="23.25" customHeight="1">
      <c r="A17" s="671" t="s">
        <v>84</v>
      </c>
      <c r="B17" s="667">
        <f>+ԱՄՓՈՓ!AO23</f>
        <v>6983220.6820224114</v>
      </c>
      <c r="C17" s="667">
        <f>+ԱՄՓՈՓ!BL23</f>
        <v>7080719.0084649865</v>
      </c>
      <c r="D17" s="672">
        <f>+ԱՄՓՈՓ!CI23</f>
        <v>7160294.9326162478</v>
      </c>
      <c r="F17" s="593"/>
    </row>
    <row r="18" spans="1:6" ht="23.25" customHeight="1">
      <c r="A18" s="671" t="s">
        <v>85</v>
      </c>
      <c r="B18" s="667">
        <f>+ԱՄՓՈՓ!AO24</f>
        <v>5894652.4258128088</v>
      </c>
      <c r="C18" s="667">
        <f>+ԱՄՓՈՓ!BL24</f>
        <v>5993449.5123809529</v>
      </c>
      <c r="D18" s="672">
        <f>+ԱՄՓՈՓ!CI24</f>
        <v>6084606.1800000016</v>
      </c>
      <c r="F18" s="593"/>
    </row>
    <row r="19" spans="1:6" ht="23.25" customHeight="1">
      <c r="A19" s="671" t="s">
        <v>87</v>
      </c>
      <c r="B19" s="667">
        <f>+ԱՄՓՈՓ!AO25</f>
        <v>5113058.0826666672</v>
      </c>
      <c r="C19" s="667">
        <f>+ԱՄՓՈՓ!BL25</f>
        <v>5182643.0728902696</v>
      </c>
      <c r="D19" s="672">
        <f>+ԱՄՓՈՓ!CI25</f>
        <v>5246837.4887908902</v>
      </c>
      <c r="F19" s="593"/>
    </row>
    <row r="20" spans="1:6" ht="23.25" customHeight="1">
      <c r="A20" s="671" t="s">
        <v>1878</v>
      </c>
      <c r="B20" s="667">
        <f>+ԱՄՓՈՓ!AO26</f>
        <v>7860463.1959999986</v>
      </c>
      <c r="C20" s="667">
        <f>+ԱՄՓՈՓ!BL26</f>
        <v>7977398.7159999972</v>
      </c>
      <c r="D20" s="672">
        <f>+ԱՄՓՈՓ!CI26</f>
        <v>8133885.9560000002</v>
      </c>
      <c r="F20" s="593"/>
    </row>
    <row r="21" spans="1:6" ht="24.75" customHeight="1">
      <c r="A21" s="671" t="s">
        <v>88</v>
      </c>
      <c r="B21" s="667">
        <f>+ԱՄՓՈՓ!AO27</f>
        <v>13252917.359999998</v>
      </c>
      <c r="C21" s="667">
        <f>+ԱՄՓՈՓ!BL27</f>
        <v>13441217.939999998</v>
      </c>
      <c r="D21" s="672">
        <f>+ԱՄՓՈՓ!CI27</f>
        <v>13687986.280000005</v>
      </c>
      <c r="F21" s="593"/>
    </row>
    <row r="22" spans="1:6" ht="24.75" customHeight="1">
      <c r="A22" s="671" t="s">
        <v>817</v>
      </c>
      <c r="B22" s="667">
        <f>+ԱՄՓՈՓ!AO28</f>
        <v>134910737.92000005</v>
      </c>
      <c r="C22" s="667">
        <f>+ԱՄՓՈՓ!BL28</f>
        <v>138563061.12</v>
      </c>
      <c r="D22" s="672">
        <f>+ԱՄՓՈՓ!CI28</f>
        <v>139792427.53999978</v>
      </c>
      <c r="F22" s="593"/>
    </row>
    <row r="23" spans="1:6" ht="32.25" customHeight="1" thickBot="1">
      <c r="A23" s="673" t="s">
        <v>819</v>
      </c>
      <c r="B23" s="674">
        <f>SUM(B5:B22)</f>
        <v>317956917.21697092</v>
      </c>
      <c r="C23" s="674">
        <f t="shared" ref="C23:D23" si="0">SUM(C5:C22)</f>
        <v>324810337.93146336</v>
      </c>
      <c r="D23" s="675">
        <f t="shared" si="0"/>
        <v>329213164.86797792</v>
      </c>
      <c r="F23" s="593"/>
    </row>
  </sheetData>
  <mergeCells count="1">
    <mergeCell ref="A2:B2"/>
  </mergeCells>
  <conditionalFormatting sqref="E23 F5:F22">
    <cfRule type="cellIs" dxfId="5" priority="3" operator="notEqual">
      <formula>0</formula>
    </cfRule>
  </conditionalFormatting>
  <conditionalFormatting sqref="F23">
    <cfRule type="cellIs" dxfId="4" priority="2" operator="notEqual">
      <formula>0</formula>
    </cfRule>
  </conditionalFormatting>
  <pageMargins left="0.7" right="0.7" top="0.25" bottom="0.23" header="0.2" footer="0.2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topLeftCell="B7" zoomScaleNormal="100" workbookViewId="0">
      <selection activeCell="B22" sqref="B22"/>
    </sheetView>
  </sheetViews>
  <sheetFormatPr defaultColWidth="9.28515625" defaultRowHeight="15"/>
  <cols>
    <col min="1" max="1" width="88.28515625" style="594" customWidth="1"/>
    <col min="2" max="7" width="19.85546875" style="594" customWidth="1"/>
    <col min="8" max="10" width="18.28515625" style="595" customWidth="1"/>
    <col min="11" max="11" width="16.85546875" style="593" customWidth="1"/>
    <col min="12" max="13" width="16.85546875" style="594" customWidth="1"/>
    <col min="14" max="16384" width="9.28515625" style="594"/>
  </cols>
  <sheetData>
    <row r="2" spans="1:13" ht="27" customHeight="1">
      <c r="A2" s="1745" t="s">
        <v>818</v>
      </c>
      <c r="B2" s="1745"/>
      <c r="C2" s="1745"/>
      <c r="D2" s="1745"/>
      <c r="E2" s="1745"/>
      <c r="F2" s="1745"/>
      <c r="G2" s="1745"/>
      <c r="H2" s="1745"/>
      <c r="I2" s="665"/>
      <c r="J2" s="665"/>
    </row>
    <row r="3" spans="1:13" ht="27" customHeight="1" thickBot="1"/>
    <row r="4" spans="1:13" ht="204" customHeight="1">
      <c r="A4" s="677" t="s">
        <v>753</v>
      </c>
      <c r="B4" s="678" t="s">
        <v>2229</v>
      </c>
      <c r="C4" s="678" t="s">
        <v>2240</v>
      </c>
      <c r="D4" s="678" t="s">
        <v>2572</v>
      </c>
      <c r="E4" s="679" t="s">
        <v>2228</v>
      </c>
      <c r="F4" s="679" t="s">
        <v>2241</v>
      </c>
      <c r="G4" s="679" t="s">
        <v>2573</v>
      </c>
      <c r="H4" s="679" t="s">
        <v>2227</v>
      </c>
      <c r="I4" s="679" t="s">
        <v>2242</v>
      </c>
      <c r="J4" s="679" t="s">
        <v>2574</v>
      </c>
      <c r="K4" s="680" t="s">
        <v>2230</v>
      </c>
      <c r="L4" s="680" t="s">
        <v>2243</v>
      </c>
      <c r="M4" s="681" t="s">
        <v>2575</v>
      </c>
    </row>
    <row r="5" spans="1:13" ht="23.25" customHeight="1">
      <c r="A5" s="682" t="s">
        <v>100</v>
      </c>
      <c r="B5" s="676">
        <f>+ԱՄՓՈՓ!AG11+ԱՄՓՈՓ!AH11+ԱՄՓՈՓ!AI11+ԱՄՓՈՓ!AJ11+ԱՄՓՈՓ!AK11</f>
        <v>514653421.63</v>
      </c>
      <c r="C5" s="676">
        <f>+ԱՄՓՈՓ!BD11+ԱՄՓՈՓ!BE11+ԱՄՓՈՓ!BF11+ԱՄՓՈՓ!BG11+ԱՄՓՈՓ!BH11</f>
        <v>523430951.43000007</v>
      </c>
      <c r="D5" s="676">
        <f>+ԱՄՓՈՓ!CA11+ԱՄՓՈՓ!CB11+ԱՄՓՈՓ!CC11+ԱՄՓՈՓ!CD11+ԱՄՓՈՓ!CE11</f>
        <v>531033049.96000016</v>
      </c>
      <c r="E5" s="355">
        <f>+ԱՄՓՈՓ!AO11</f>
        <v>37651642.802999996</v>
      </c>
      <c r="F5" s="355">
        <f>+ԱՄՓՈՓ!BL11</f>
        <v>38426217.383000009</v>
      </c>
      <c r="G5" s="355">
        <f>+ԱՄՓՈՓ!CI11</f>
        <v>39083248.836000018</v>
      </c>
      <c r="H5" s="355">
        <f>+B5*0.3-E5</f>
        <v>116744383.68599999</v>
      </c>
      <c r="I5" s="355">
        <f>+C5*0.3-F5</f>
        <v>118603068.046</v>
      </c>
      <c r="J5" s="355">
        <f>+D5*0.3-G5</f>
        <v>120226666.15200001</v>
      </c>
      <c r="K5" s="666">
        <f>+(H5+E5)/6</f>
        <v>25732671.081499998</v>
      </c>
      <c r="L5" s="666">
        <f>+(I5+F5)/6</f>
        <v>26171547.571500003</v>
      </c>
      <c r="M5" s="666">
        <f t="shared" ref="M5" si="0">+(J5+G5)/6</f>
        <v>26551652.498000007</v>
      </c>
    </row>
    <row r="6" spans="1:13" ht="23.25" customHeight="1">
      <c r="A6" s="682" t="s">
        <v>1982</v>
      </c>
      <c r="B6" s="676">
        <f>+ԱՄՓՈՓ!AG12+ԱՄՓՈՓ!AH12+ԱՄՓՈՓ!AI12+ԱՄՓՈՓ!AJ12+ԱՄՓՈՓ!AK12</f>
        <v>496776868.61000001</v>
      </c>
      <c r="C6" s="676">
        <f>+ԱՄՓՈՓ!BD12+ԱՄՓՈՓ!BE12+ԱՄՓՈՓ!BF12+ԱՄՓՈՓ!BG12+ԱՄՓՈՓ!BH12</f>
        <v>499700256.60999995</v>
      </c>
      <c r="D6" s="676">
        <f>+ԱՄՓՈՓ!CA12+ԱՄՓՈՓ!CB12+ԱՄՓՈՓ!CC12+ԱՄՓՈՓ!CD12+ԱՄՓՈՓ!CE12</f>
        <v>502580653.61000001</v>
      </c>
      <c r="E6" s="355">
        <f>+ԱՄՓՈՓ!AO12</f>
        <v>8470503.5009999983</v>
      </c>
      <c r="F6" s="355">
        <f>+ԱՄՓՈՓ!BL12</f>
        <v>8677720.1209999975</v>
      </c>
      <c r="G6" s="355">
        <f>+ԱՄՓՈՓ!CI12</f>
        <v>8880637.6409999989</v>
      </c>
      <c r="H6" s="355">
        <f t="shared" ref="H6:H22" si="1">+B6*0.3-E6</f>
        <v>140562557.08200002</v>
      </c>
      <c r="I6" s="355">
        <f t="shared" ref="I6:I22" si="2">+C6*0.3-F6</f>
        <v>141232356.86199999</v>
      </c>
      <c r="J6" s="355">
        <f t="shared" ref="J6:J22" si="3">+D6*0.3-G6</f>
        <v>141893558.442</v>
      </c>
      <c r="K6" s="666">
        <f t="shared" ref="K6:K22" si="4">+(H6+E6)/6</f>
        <v>24838843.430500001</v>
      </c>
      <c r="L6" s="666">
        <f t="shared" ref="L6:L22" si="5">+(I6+F6)/6</f>
        <v>24985012.830499995</v>
      </c>
      <c r="M6" s="666">
        <f t="shared" ref="M6:M22" si="6">+(J6+G6)/6</f>
        <v>25129032.680500001</v>
      </c>
    </row>
    <row r="7" spans="1:13" ht="23.25" customHeight="1">
      <c r="A7" s="682" t="s">
        <v>65</v>
      </c>
      <c r="B7" s="676">
        <f>+ԱՄՓՈՓ!AG13+ԱՄՓՈՓ!AH13+ԱՄՓՈՓ!AI13+ԱՄՓՈՓ!AJ13+ԱՄՓՈՓ!AK13</f>
        <v>349970540.73000002</v>
      </c>
      <c r="C7" s="676">
        <f>+ԱՄՓՈՓ!BD13+ԱՄՓՈՓ!BE13+ԱՄՓՈՓ!BF13+ԱՄՓՈՓ!BG13+ԱՄՓՈՓ!BH13</f>
        <v>351890518.78999996</v>
      </c>
      <c r="D7" s="676">
        <f>+ԱՄՓՈՓ!CA13+ԱՄՓՈՓ!CB13+ԱՄՓՈՓ!CC13+ԱՄՓՈՓ!CD13+ԱՄՓՈՓ!CE13</f>
        <v>354332407.59000003</v>
      </c>
      <c r="E7" s="355">
        <f>+ԱՄՓՈՓ!AO13</f>
        <v>7582825.3329999987</v>
      </c>
      <c r="F7" s="355">
        <f>+ԱՄՓՈՓ!BL13</f>
        <v>7679383.1189999972</v>
      </c>
      <c r="G7" s="355">
        <f>+ԱՄՓՈՓ!CI13</f>
        <v>7847048.0190000013</v>
      </c>
      <c r="H7" s="355">
        <f t="shared" si="1"/>
        <v>97408336.885999992</v>
      </c>
      <c r="I7" s="355">
        <f t="shared" si="2"/>
        <v>97887772.517999977</v>
      </c>
      <c r="J7" s="355">
        <f t="shared" si="3"/>
        <v>98452674.258000016</v>
      </c>
      <c r="K7" s="666">
        <f t="shared" si="4"/>
        <v>17498527.036499999</v>
      </c>
      <c r="L7" s="666">
        <f t="shared" si="5"/>
        <v>17594525.939499997</v>
      </c>
      <c r="M7" s="666">
        <f t="shared" si="6"/>
        <v>17716620.379500002</v>
      </c>
    </row>
    <row r="8" spans="1:13" ht="23.25" customHeight="1">
      <c r="A8" s="682" t="s">
        <v>67</v>
      </c>
      <c r="B8" s="676">
        <f>+ԱՄՓՈՓ!AG14+ԱՄՓՈՓ!AH14+ԱՄՓՈՓ!AI14+ԱՄՓՈՓ!AJ14+ԱՄՓՈՓ!AK14</f>
        <v>392220983.39999998</v>
      </c>
      <c r="C8" s="676">
        <f>+ԱՄՓՈՓ!BD14+ԱՄՓՈՓ!BE14+ԱՄՓՈՓ!BF14+ԱՄՓՈՓ!BG14+ԱՄՓՈՓ!BH14</f>
        <v>395660263.39999998</v>
      </c>
      <c r="D8" s="676">
        <f>+ԱՄՓՈՓ!CA14+ԱՄՓՈՓ!CB14+ԱՄՓՈՓ!CC14+ԱՄՓՈՓ!CD14+ԱՄՓՈՓ!CE14</f>
        <v>399151132.60000002</v>
      </c>
      <c r="E8" s="355">
        <f>+ԱՄՓՈՓ!AO14</f>
        <v>8007072.219999996</v>
      </c>
      <c r="F8" s="355">
        <f>+ԱՄՓՈՓ!BL14</f>
        <v>8142063.9599999953</v>
      </c>
      <c r="G8" s="355">
        <f>+ԱՄՓՈՓ!CI14</f>
        <v>8301130.6600000001</v>
      </c>
      <c r="H8" s="355">
        <f t="shared" si="1"/>
        <v>109659222.8</v>
      </c>
      <c r="I8" s="355">
        <f t="shared" si="2"/>
        <v>110556015.06</v>
      </c>
      <c r="J8" s="355">
        <f t="shared" si="3"/>
        <v>111444209.12</v>
      </c>
      <c r="K8" s="666">
        <f t="shared" si="4"/>
        <v>19611049.169999998</v>
      </c>
      <c r="L8" s="666">
        <f t="shared" si="5"/>
        <v>19783013.169999998</v>
      </c>
      <c r="M8" s="666">
        <f t="shared" si="6"/>
        <v>19957556.629999999</v>
      </c>
    </row>
    <row r="9" spans="1:13" ht="23.25" customHeight="1">
      <c r="A9" s="682" t="s">
        <v>69</v>
      </c>
      <c r="B9" s="676">
        <f>+ԱՄՓՈՓ!AG15+ԱՄՓՈՓ!AH15+ԱՄՓՈՓ!AI15+ԱՄՓՈՓ!AJ15+ԱՄՓՈՓ!AK15</f>
        <v>232115228.61999997</v>
      </c>
      <c r="C9" s="676">
        <f>+ԱՄՓՈՓ!BD15+ԱՄՓՈՓ!BE15+ԱՄՓՈՓ!BF15+ԱՄՓՈՓ!BG15+ԱՄՓՈՓ!BH15</f>
        <v>233680102.57999998</v>
      </c>
      <c r="D9" s="676">
        <f>+ԱՄՓՈՓ!CA15+ԱՄՓՈՓ!CB15+ԱՄՓՈՓ!CC15+ԱՄՓՈՓ!CD15+ԱՄՓՈՓ!CE15</f>
        <v>234780674.51999998</v>
      </c>
      <c r="E9" s="355">
        <f>+ԱՄՓՈՓ!AO15</f>
        <v>5723620.5819999995</v>
      </c>
      <c r="F9" s="355">
        <f>+ԱՄՓՈՓ!BL15</f>
        <v>5785527.7779999999</v>
      </c>
      <c r="G9" s="355">
        <f>+ԱՄՓՈՓ!CI15</f>
        <v>5876668.932</v>
      </c>
      <c r="H9" s="355">
        <f t="shared" si="1"/>
        <v>63910948.003999993</v>
      </c>
      <c r="I9" s="355">
        <f t="shared" si="2"/>
        <v>64318502.995999992</v>
      </c>
      <c r="J9" s="355">
        <f t="shared" si="3"/>
        <v>64557533.423999995</v>
      </c>
      <c r="K9" s="666">
        <f t="shared" si="4"/>
        <v>11605761.431</v>
      </c>
      <c r="L9" s="666">
        <f t="shared" si="5"/>
        <v>11684005.128999999</v>
      </c>
      <c r="M9" s="666">
        <f t="shared" si="6"/>
        <v>11739033.725999998</v>
      </c>
    </row>
    <row r="10" spans="1:13" ht="27" customHeight="1">
      <c r="A10" s="682" t="s">
        <v>1879</v>
      </c>
      <c r="B10" s="676">
        <f>+ԱՄՓՈՓ!AG16+ԱՄՓՈՓ!AH16+ԱՄՓՈՓ!AI16+ԱՄՓՈՓ!AJ16+ԱՄՓՈՓ!AK16</f>
        <v>1435763274.8752046</v>
      </c>
      <c r="C10" s="676">
        <f>+ԱՄՓՈՓ!BD16+ԱՄՓՈՓ!BE16+ԱՄՓՈՓ!BF16+ԱՄՓՈՓ!BG16+ԱՄՓՈՓ!BH16</f>
        <v>1451877016.7241414</v>
      </c>
      <c r="D10" s="676">
        <f>+ԱՄՓՈՓ!CA16+ԱՄՓՈՓ!CB16+ԱՄՓՈՓ!CC16+ԱՄՓՈՓ!CD16+ԱՄՓՈՓ!CE16</f>
        <v>1465643777.9243519</v>
      </c>
      <c r="E10" s="355">
        <f>+ԱՄՓՈՓ!AO16</f>
        <v>39552830.811145313</v>
      </c>
      <c r="F10" s="355">
        <f>+ԱՄՓՈՓ!BL16</f>
        <v>40307959.610122688</v>
      </c>
      <c r="G10" s="355">
        <f>+ԱՄՓՈՓ!CI16</f>
        <v>40976144.050143749</v>
      </c>
      <c r="H10" s="355">
        <f t="shared" si="1"/>
        <v>391176151.65141606</v>
      </c>
      <c r="I10" s="355">
        <f t="shared" si="2"/>
        <v>395255145.40711969</v>
      </c>
      <c r="J10" s="355">
        <f t="shared" si="3"/>
        <v>398716989.32716179</v>
      </c>
      <c r="K10" s="666">
        <f t="shared" si="4"/>
        <v>71788163.743760228</v>
      </c>
      <c r="L10" s="666">
        <f t="shared" si="5"/>
        <v>72593850.836207062</v>
      </c>
      <c r="M10" s="666">
        <f t="shared" si="6"/>
        <v>73282188.896217585</v>
      </c>
    </row>
    <row r="11" spans="1:13" ht="27" customHeight="1">
      <c r="A11" s="682" t="s">
        <v>77</v>
      </c>
      <c r="B11" s="676">
        <f>+ԱՄՓՈՓ!AG17+ԱՄՓՈՓ!AH17+ԱՄՓՈՓ!AI17+ԱՄՓՈՓ!AJ17+ԱՄՓՈՓ!AK17</f>
        <v>168808066.29339105</v>
      </c>
      <c r="C11" s="676">
        <f>+ԱՄՓՈՓ!BD17+ԱՄՓՈՓ!BE17+ԱՄՓՈՓ!BF17+ԱՄՓՈՓ!BG17+ԱՄՓՈՓ!BH17</f>
        <v>170146584.03968257</v>
      </c>
      <c r="D11" s="676">
        <f>+ԱՄՓՈՓ!CA17+ԱՄՓՈՓ!CB17+ԱՄՓՈՓ!CC17+ԱՄՓՈՓ!CD17+ԱՄՓՈՓ!CE17</f>
        <v>171179771.00937951</v>
      </c>
      <c r="E11" s="355">
        <f>+ԱՄՓՈՓ!AO17</f>
        <v>4881392.2485454548</v>
      </c>
      <c r="F11" s="355">
        <f>+ԱՄՓՈՓ!BL17</f>
        <v>4955531.1514285719</v>
      </c>
      <c r="G11" s="355">
        <f>+ԱՄՓՈՓ!CI17</f>
        <v>5005541.0083982702</v>
      </c>
      <c r="H11" s="355">
        <f t="shared" si="1"/>
        <v>45761027.639471859</v>
      </c>
      <c r="I11" s="355">
        <f t="shared" si="2"/>
        <v>46088444.060476199</v>
      </c>
      <c r="J11" s="355">
        <f t="shared" si="3"/>
        <v>46348390.294415578</v>
      </c>
      <c r="K11" s="666">
        <f t="shared" si="4"/>
        <v>8440403.3146695513</v>
      </c>
      <c r="L11" s="666">
        <f t="shared" si="5"/>
        <v>8507329.201984128</v>
      </c>
      <c r="M11" s="666">
        <f t="shared" si="6"/>
        <v>8558988.5504689757</v>
      </c>
    </row>
    <row r="12" spans="1:13" ht="27" customHeight="1">
      <c r="A12" s="682" t="s">
        <v>78</v>
      </c>
      <c r="B12" s="676">
        <f>+ԱՄՓՈՓ!AG18+ԱՄՓՈՓ!AH18+ԱՄՓՈՓ!AI18+ԱՄՓՈՓ!AJ18+ԱՄՓՈՓ!AK18</f>
        <v>278782177.01751322</v>
      </c>
      <c r="C12" s="676">
        <f>+ԱՄՓՈՓ!BD18+ԱՄՓՈՓ!BE18+ԱՄՓՈՓ!BF18+ԱՄՓՈՓ!BG18+ԱՄՓՈՓ!BH18</f>
        <v>281101024.94560844</v>
      </c>
      <c r="D12" s="676">
        <f>+ԱՄՓՈՓ!CA18+ԱՄՓՈՓ!CB18+ԱՄՓՈՓ!CC18+ԱՄՓՈՓ!CD18+ԱՄՓՈՓ!CE18</f>
        <v>283682938.24968255</v>
      </c>
      <c r="E12" s="355">
        <f>+ԱՄՓՈՓ!AO18</f>
        <v>7142276.9832592569</v>
      </c>
      <c r="F12" s="355">
        <f>+ԱՄՓՈՓ!BL18</f>
        <v>7245715.796386241</v>
      </c>
      <c r="G12" s="355">
        <f>+ԱՄՓՈՓ!CI18</f>
        <v>7381812.6867936514</v>
      </c>
      <c r="H12" s="355">
        <f t="shared" si="1"/>
        <v>76492376.121994704</v>
      </c>
      <c r="I12" s="355">
        <f t="shared" si="2"/>
        <v>77084591.687296286</v>
      </c>
      <c r="J12" s="355">
        <f t="shared" si="3"/>
        <v>77723068.788111106</v>
      </c>
      <c r="K12" s="666">
        <f t="shared" si="4"/>
        <v>13939108.850875661</v>
      </c>
      <c r="L12" s="666">
        <f t="shared" si="5"/>
        <v>14055051.247280421</v>
      </c>
      <c r="M12" s="666">
        <f t="shared" si="6"/>
        <v>14184146.912484126</v>
      </c>
    </row>
    <row r="13" spans="1:13" ht="27" customHeight="1">
      <c r="A13" s="682" t="s">
        <v>80</v>
      </c>
      <c r="B13" s="676">
        <f>+ԱՄՓՈՓ!AG19+ԱՄՓՈՓ!AH19+ԱՄՓՈՓ!AI19+ԱՄՓՈՓ!AJ19+ԱՄՓՈՓ!AK19</f>
        <v>210911551.32945323</v>
      </c>
      <c r="C13" s="676">
        <f>+ԱՄՓՈՓ!BD19+ԱՄՓՈՓ!BE19+ԱՄՓՈՓ!BF19+ԱՄՓՈՓ!BG19+ԱՄՓՈՓ!BH19</f>
        <v>212815528.29206347</v>
      </c>
      <c r="D13" s="676">
        <f>+ԱՄՓՈՓ!CA19+ԱՄՓՈՓ!CB19+ԱՄՓՈՓ!CC19+ԱՄՓՈՓ!CD19+ԱՄՓՈՓ!CE19</f>
        <v>214824839.32874781</v>
      </c>
      <c r="E13" s="355">
        <f>+ԱՄՓՈՓ!AO19</f>
        <v>5497225.5167548489</v>
      </c>
      <c r="F13" s="355">
        <f>+ԱՄՓՈՓ!BL19</f>
        <v>5595342.1653968235</v>
      </c>
      <c r="G13" s="355">
        <f>+ԱՄՓՈՓ!CI19</f>
        <v>5727487.6690652557</v>
      </c>
      <c r="H13" s="355">
        <f t="shared" si="1"/>
        <v>57776239.882081114</v>
      </c>
      <c r="I13" s="355">
        <f t="shared" si="2"/>
        <v>58249316.322222218</v>
      </c>
      <c r="J13" s="355">
        <f t="shared" si="3"/>
        <v>58719964.129559085</v>
      </c>
      <c r="K13" s="666">
        <f t="shared" si="4"/>
        <v>10545577.566472661</v>
      </c>
      <c r="L13" s="666">
        <f t="shared" si="5"/>
        <v>10640776.414603174</v>
      </c>
      <c r="M13" s="666">
        <f t="shared" si="6"/>
        <v>10741241.96643739</v>
      </c>
    </row>
    <row r="14" spans="1:13" ht="27" customHeight="1">
      <c r="A14" s="682" t="s">
        <v>81</v>
      </c>
      <c r="B14" s="676">
        <f>+ԱՄՓՈՓ!AG20+ԱՄՓՈՓ!AH20+ԱՄՓՈՓ!AI20+ԱՄՓՈՓ!AJ20+ԱՄՓՈՓ!AK20</f>
        <v>232198056.7133005</v>
      </c>
      <c r="C14" s="676">
        <f>+ԱՄՓՈՓ!BD20+ԱՄՓՈՓ!BE20+ԱՄՓՈՓ!BF20+ԱՄՓՈՓ!BG20+ԱՄՓՈՓ!BH20</f>
        <v>234577808.66666669</v>
      </c>
      <c r="D14" s="676">
        <f>+ԱՄՓՈՓ!CA20+ԱՄՓՈՓ!CB20+ԱՄՓՈՓ!CC20+ԱՄՓՈՓ!CD20+ԱՄՓՈՓ!CE20</f>
        <v>236453665.04761907</v>
      </c>
      <c r="E14" s="355">
        <f>+ԱՄՓՈՓ!AO20</f>
        <v>6196965.9932348104</v>
      </c>
      <c r="F14" s="355">
        <f>+ԱՄՓՈՓ!BL20</f>
        <v>6306390.2247619033</v>
      </c>
      <c r="G14" s="355">
        <f>+ԱՄՓՈՓ!CI20</f>
        <v>6371881.4228571448</v>
      </c>
      <c r="H14" s="355">
        <f t="shared" si="1"/>
        <v>63462451.020755336</v>
      </c>
      <c r="I14" s="355">
        <f t="shared" si="2"/>
        <v>64066952.375238106</v>
      </c>
      <c r="J14" s="355">
        <f t="shared" si="3"/>
        <v>64564218.09142857</v>
      </c>
      <c r="K14" s="666">
        <f t="shared" si="4"/>
        <v>11609902.835665025</v>
      </c>
      <c r="L14" s="666">
        <f t="shared" si="5"/>
        <v>11728890.433333335</v>
      </c>
      <c r="M14" s="666">
        <f t="shared" si="6"/>
        <v>11822683.252380952</v>
      </c>
    </row>
    <row r="15" spans="1:13" ht="23.25" customHeight="1">
      <c r="A15" s="682" t="s">
        <v>82</v>
      </c>
      <c r="B15" s="676">
        <f>+ԱՄՓՈՓ!AG21+ԱՄՓՈՓ!AH21+ԱՄՓՈՓ!AI21+ԱՄՓՈՓ!AJ21+ԱՄՓՈՓ!AK21</f>
        <v>280180083.38485259</v>
      </c>
      <c r="C15" s="676">
        <f>+ԱՄՓՈՓ!BD21+ԱՄՓՈՓ!BE21+ԱՄՓՈՓ!BF21+ԱՄՓՈՓ!BG21+ԱՄՓՈՓ!BH21</f>
        <v>282643236.04487526</v>
      </c>
      <c r="D15" s="676">
        <f>+ԱՄՓՈՓ!CA21+ԱՄՓՈՓ!CB21+ԱՄՓՈՓ!CC21+ԱՄՓՈՓ!CD21+ԱՄՓՈՓ!CE21</f>
        <v>285005328.50963718</v>
      </c>
      <c r="E15" s="355">
        <f>+ԱՄՓՈՓ!AO21</f>
        <v>7064426.0099931974</v>
      </c>
      <c r="F15" s="355">
        <f>+ԱՄՓՈՓ!BL21</f>
        <v>7166818.5363129228</v>
      </c>
      <c r="G15" s="355">
        <f>+ԱՄՓՈՓ!CI21</f>
        <v>7265456.5827891147</v>
      </c>
      <c r="H15" s="355">
        <f t="shared" si="1"/>
        <v>76989599.005462572</v>
      </c>
      <c r="I15" s="355">
        <f t="shared" si="2"/>
        <v>77626152.277149647</v>
      </c>
      <c r="J15" s="355">
        <f t="shared" si="3"/>
        <v>78236141.970102042</v>
      </c>
      <c r="K15" s="666">
        <f t="shared" si="4"/>
        <v>14009004.169242628</v>
      </c>
      <c r="L15" s="666">
        <f t="shared" si="5"/>
        <v>14132161.802243762</v>
      </c>
      <c r="M15" s="666">
        <f t="shared" si="6"/>
        <v>14250266.425481858</v>
      </c>
    </row>
    <row r="16" spans="1:13" ht="23.25" customHeight="1">
      <c r="A16" s="682" t="s">
        <v>83</v>
      </c>
      <c r="B16" s="676">
        <f>+ԱՄՓՈՓ!AG22+ԱՄՓՈՓ!AH22+ԱՄՓՈՓ!AI22+ԱՄՓՈՓ!AJ22+ԱՄՓՈՓ!AK22</f>
        <v>234055007.89488479</v>
      </c>
      <c r="C16" s="676">
        <f>+ԱՄՓՈՓ!BD22+ԱՄՓՈՓ!BE22+ԱՄՓՈՓ!BF22+ԱՄՓՈՓ!BG22+ԱՄՓՈՓ!BH22</f>
        <v>236460504.35365587</v>
      </c>
      <c r="D16" s="676">
        <f>+ԱՄՓՈՓ!CA22+ԱՄՓՈՓ!CB22+ԱՄՓՈՓ!CC22+ԱՄՓՈՓ!CD22+ԱՄՓՈՓ!CE22</f>
        <v>238750351.41571426</v>
      </c>
      <c r="E16" s="355">
        <f>+ԱՄՓՈՓ!AO22</f>
        <v>6171085.5485360976</v>
      </c>
      <c r="F16" s="355">
        <f>+ԱՄՓՈՓ!BL22</f>
        <v>6283178.7163179712</v>
      </c>
      <c r="G16" s="355">
        <f>+ԱՄՓՈՓ!CI22</f>
        <v>6390068.9825238083</v>
      </c>
      <c r="H16" s="355">
        <f t="shared" si="1"/>
        <v>64045416.819929339</v>
      </c>
      <c r="I16" s="355">
        <f t="shared" si="2"/>
        <v>64654972.589778788</v>
      </c>
      <c r="J16" s="355">
        <f t="shared" si="3"/>
        <v>65235036.442190476</v>
      </c>
      <c r="K16" s="666">
        <f t="shared" si="4"/>
        <v>11702750.39474424</v>
      </c>
      <c r="L16" s="666">
        <f t="shared" si="5"/>
        <v>11823025.217682794</v>
      </c>
      <c r="M16" s="666">
        <f t="shared" si="6"/>
        <v>11937517.570785714</v>
      </c>
    </row>
    <row r="17" spans="1:13" ht="23.25" customHeight="1">
      <c r="A17" s="682" t="s">
        <v>84</v>
      </c>
      <c r="B17" s="676">
        <f>+ԱՄՓՈՓ!AG23+ԱՄՓՈՓ!AH23+ԱՄՓՈՓ!AI23+ԱՄՓՈՓ!AJ23+ԱՄՓՈՓ!AK23</f>
        <v>266039074.65514472</v>
      </c>
      <c r="C17" s="676">
        <f>+ԱՄՓՈՓ!BD23+ԱՄՓՈՓ!BE23+ԱՄՓՈՓ!BF23+ԱՄՓՈՓ!BG23+ԱՄՓՈՓ!BH23</f>
        <v>268969177.31639588</v>
      </c>
      <c r="D17" s="676">
        <f>+ԱՄՓՈՓ!CA23+ԱՄՓՈՓ!CB23+ԱՄՓՈՓ!CC23+ԱՄՓՈՓ!CD23+ԱՄՓՈՓ!CE23</f>
        <v>271656540.55790848</v>
      </c>
      <c r="E17" s="355">
        <f>+ԱՄՓՈՓ!AO23</f>
        <v>6983220.6820224114</v>
      </c>
      <c r="F17" s="355">
        <f>+ԱՄՓՈՓ!BL23</f>
        <v>7080719.0084649865</v>
      </c>
      <c r="G17" s="355">
        <f>+ԱՄՓՈՓ!CI23</f>
        <v>7160294.9326162478</v>
      </c>
      <c r="H17" s="355">
        <f t="shared" si="1"/>
        <v>72828501.714521006</v>
      </c>
      <c r="I17" s="355">
        <f t="shared" si="2"/>
        <v>73610034.186453775</v>
      </c>
      <c r="J17" s="355">
        <f t="shared" si="3"/>
        <v>74336667.234756291</v>
      </c>
      <c r="K17" s="666">
        <f t="shared" si="4"/>
        <v>13301953.732757235</v>
      </c>
      <c r="L17" s="666">
        <f t="shared" si="5"/>
        <v>13448458.865819795</v>
      </c>
      <c r="M17" s="666">
        <f t="shared" si="6"/>
        <v>13582827.027895423</v>
      </c>
    </row>
    <row r="18" spans="1:13" ht="23.25" customHeight="1">
      <c r="A18" s="682" t="s">
        <v>85</v>
      </c>
      <c r="B18" s="676">
        <f>+ԱՄՓՈՓ!AG24+ԱՄՓՈՓ!AH24+ԱՄՓՈՓ!AI24+ԱՄՓՈՓ!AJ24+ԱՄՓՈՓ!AK24</f>
        <v>214794109.85072067</v>
      </c>
      <c r="C18" s="676">
        <f>+ԱՄՓՈՓ!BD24+ԱՄՓՈՓ!BE24+ԱՄՓՈՓ!BF24+ԱՄՓՈՓ!BG24+ԱՄՓՈՓ!BH24</f>
        <v>217049519.0867725</v>
      </c>
      <c r="D18" s="676">
        <f>+ԱՄՓՈՓ!CA24+ԱՄՓՈՓ!CB24+ԱՄՓՈՓ!CC24+ԱՄՓՈՓ!CD24+ԱՄՓՈՓ!CE24</f>
        <v>218992869.76296297</v>
      </c>
      <c r="E18" s="355">
        <f>+ԱՄՓՈՓ!AO24</f>
        <v>5894652.4258128088</v>
      </c>
      <c r="F18" s="355">
        <f>+ԱՄՓՈՓ!BL24</f>
        <v>5993449.5123809529</v>
      </c>
      <c r="G18" s="355">
        <f>+ԱՄՓՈՓ!CI24</f>
        <v>6084606.1800000016</v>
      </c>
      <c r="H18" s="355">
        <f t="shared" si="1"/>
        <v>58543580.529403389</v>
      </c>
      <c r="I18" s="355">
        <f t="shared" si="2"/>
        <v>59121406.2136508</v>
      </c>
      <c r="J18" s="355">
        <f t="shared" si="3"/>
        <v>59613254.748888887</v>
      </c>
      <c r="K18" s="666">
        <f t="shared" si="4"/>
        <v>10739705.492536033</v>
      </c>
      <c r="L18" s="666">
        <f t="shared" si="5"/>
        <v>10852475.954338625</v>
      </c>
      <c r="M18" s="666">
        <f t="shared" si="6"/>
        <v>10949643.488148147</v>
      </c>
    </row>
    <row r="19" spans="1:13" ht="23.25" customHeight="1">
      <c r="A19" s="682" t="s">
        <v>87</v>
      </c>
      <c r="B19" s="676">
        <f>+ԱՄՓՈՓ!AG25+ԱՄՓՈՓ!AH25+ԱՄՓՈՓ!AI25+ԱՄՓՈՓ!AJ25+ԱՄՓՈՓ!AK25</f>
        <v>172952013.53460318</v>
      </c>
      <c r="C19" s="676">
        <f>+ԱՄՓՈՓ!BD25+ԱՄՓՈՓ!BE25+ԱՄՓՈՓ!BF25+ԱՄՓՈՓ!BG25+ԱՄՓՈՓ!BH25</f>
        <v>174244992.1542995</v>
      </c>
      <c r="D19" s="676">
        <f>+ԱՄՓՈՓ!CA25+ԱՄՓՈՓ!CB25+ԱՄՓՈՓ!CC25+ԱՄՓՈՓ!CD25+ԱՄՓՈՓ!CE25</f>
        <v>175230864.31330574</v>
      </c>
      <c r="E19" s="355">
        <f>+ԱՄՓՈՓ!AO25</f>
        <v>5113058.0826666672</v>
      </c>
      <c r="F19" s="355">
        <f>+ԱՄՓՈՓ!BL25</f>
        <v>5182643.0728902696</v>
      </c>
      <c r="G19" s="355">
        <f>+ԱՄՓՈՓ!CI25</f>
        <v>5246837.4887908902</v>
      </c>
      <c r="H19" s="355">
        <f t="shared" si="1"/>
        <v>46772545.977714285</v>
      </c>
      <c r="I19" s="355">
        <f t="shared" si="2"/>
        <v>47090854.573399581</v>
      </c>
      <c r="J19" s="355">
        <f t="shared" si="3"/>
        <v>47322421.80520083</v>
      </c>
      <c r="K19" s="666">
        <f t="shared" si="4"/>
        <v>8647600.6767301578</v>
      </c>
      <c r="L19" s="666">
        <f t="shared" si="5"/>
        <v>8712249.6077149753</v>
      </c>
      <c r="M19" s="666">
        <f t="shared" si="6"/>
        <v>8761543.2156652864</v>
      </c>
    </row>
    <row r="20" spans="1:13" ht="23.25" customHeight="1">
      <c r="A20" s="682" t="s">
        <v>1878</v>
      </c>
      <c r="B20" s="676">
        <f>+ԱՄՓՈՓ!AG26+ԱՄՓՈՓ!AH26+ԱՄՓՈՓ!AI26+ԱՄՓՈՓ!AJ26+ԱՄՓՈՓ!AK26</f>
        <v>267373384.35999998</v>
      </c>
      <c r="C20" s="676">
        <f>+ԱՄՓՈՓ!BD26+ԱՄՓՈՓ!BE26+ԱՄՓՈՓ!BF26+ԱՄՓՈՓ!BG26+ԱՄՓՈՓ!BH26</f>
        <v>269763683.95999998</v>
      </c>
      <c r="D20" s="676">
        <f>+ԱՄՓՈՓ!CA26+ԱՄՓՈՓ!CB26+ԱՄՓՈՓ!CC26+ԱՄՓՈՓ!CD26+ԱՄՓՈՓ!CE26</f>
        <v>272016412.36000001</v>
      </c>
      <c r="E20" s="355">
        <f>+ԱՄՓՈՓ!AO26</f>
        <v>7860463.1959999986</v>
      </c>
      <c r="F20" s="355">
        <f>+ԱՄՓՈՓ!BL26</f>
        <v>7977398.7159999972</v>
      </c>
      <c r="G20" s="355">
        <f>+ԱՄՓՈՓ!CI26</f>
        <v>8133885.9560000002</v>
      </c>
      <c r="H20" s="355">
        <f t="shared" si="1"/>
        <v>72351552.112000003</v>
      </c>
      <c r="I20" s="355">
        <f t="shared" si="2"/>
        <v>72951706.472000003</v>
      </c>
      <c r="J20" s="355">
        <f t="shared" si="3"/>
        <v>73471037.752000004</v>
      </c>
      <c r="K20" s="666">
        <f t="shared" si="4"/>
        <v>13368669.218</v>
      </c>
      <c r="L20" s="666">
        <f t="shared" si="5"/>
        <v>13488184.197999999</v>
      </c>
      <c r="M20" s="666">
        <f t="shared" si="6"/>
        <v>13600820.618000001</v>
      </c>
    </row>
    <row r="21" spans="1:13" ht="24.75" customHeight="1">
      <c r="A21" s="682" t="s">
        <v>88</v>
      </c>
      <c r="B21" s="676">
        <f>+ԱՄՓՈՓ!AG27+ԱՄՓՈՓ!AH27+ԱՄՓՈՓ!AI27+ԱՄՓՈՓ!AJ27+ԱՄՓՈՓ!AK27</f>
        <v>494532535.19999999</v>
      </c>
      <c r="C21" s="676">
        <f>+ԱՄՓՈՓ!BD27+ԱՄՓՈՓ!BE27+ԱՄՓՈՓ!BF27+ԱՄՓՈՓ!BG27+ԱՄՓՈՓ!BH27</f>
        <v>504867488.39999998</v>
      </c>
      <c r="D21" s="676">
        <f>+ԱՄՓՈՓ!CA27+ԱՄՓՈՓ!CB27+ԱՄՓՈՓ!CC27+ԱՄՓՈՓ!CD27+ԱՄՓՈՓ!CE27</f>
        <v>510275756.20000005</v>
      </c>
      <c r="E21" s="355">
        <f>+ԱՄՓՈՓ!AO27</f>
        <v>13252917.359999998</v>
      </c>
      <c r="F21" s="355">
        <f>+ԱՄՓՈՓ!BL27</f>
        <v>13441217.939999998</v>
      </c>
      <c r="G21" s="355">
        <f>+ԱՄՓՈՓ!CI27</f>
        <v>13687986.280000005</v>
      </c>
      <c r="H21" s="355">
        <f t="shared" si="1"/>
        <v>135106843.20000002</v>
      </c>
      <c r="I21" s="355">
        <f t="shared" si="2"/>
        <v>138019028.57999998</v>
      </c>
      <c r="J21" s="355">
        <f t="shared" si="3"/>
        <v>139394740.58000001</v>
      </c>
      <c r="K21" s="666">
        <f t="shared" si="4"/>
        <v>24726626.760000002</v>
      </c>
      <c r="L21" s="666">
        <f t="shared" si="5"/>
        <v>25243374.419999998</v>
      </c>
      <c r="M21" s="666">
        <f t="shared" si="6"/>
        <v>25513787.810000002</v>
      </c>
    </row>
    <row r="22" spans="1:13" ht="24.75" customHeight="1">
      <c r="A22" s="682" t="s">
        <v>817</v>
      </c>
      <c r="B22" s="676">
        <f>+ԱՄՓՈՓ!AG28+ԱՄՓՈՓ!AH28+ԱՄՓՈՓ!AI28+ԱՄՓՈՓ!AJ28+ԱՄՓՈՓ!AK28+ԱՄՓՈՓ!AL28</f>
        <v>1352681087.2000003</v>
      </c>
      <c r="C22" s="676">
        <f>+ԱՄՓՈՓ!BD28+ԱՄՓՈՓ!BE28+ԱՄՓՈՓ!BF28+ԱՄՓՈՓ!BG28+ԱՄՓՈՓ!BH28+ԱՄՓՈՓ!BI28</f>
        <v>1389204319.2</v>
      </c>
      <c r="D22" s="676">
        <f>+ԱՄՓՈՓ!CA28+ԱՄՓՈՓ!CB28+ԱՄՓՈՓ!CC28+ԱՄՓՈՓ!CD28+ԱՄՓՈՓ!CE28+ԱՄՓՈՓ!CF28</f>
        <v>1401497983.3999977</v>
      </c>
      <c r="E22" s="355">
        <f>+ԱՄՓՈՓ!AO28</f>
        <v>134910737.92000005</v>
      </c>
      <c r="F22" s="355">
        <f>+ԱՄՓՈՓ!BL28</f>
        <v>138563061.12</v>
      </c>
      <c r="G22" s="355">
        <f>+ԱՄՓՈՓ!CI28</f>
        <v>139792427.53999978</v>
      </c>
      <c r="H22" s="355">
        <f t="shared" si="1"/>
        <v>270893588.24000001</v>
      </c>
      <c r="I22" s="355">
        <f t="shared" si="2"/>
        <v>278198234.63999999</v>
      </c>
      <c r="J22" s="355">
        <f t="shared" si="3"/>
        <v>280656967.47999954</v>
      </c>
      <c r="K22" s="666">
        <f t="shared" si="4"/>
        <v>67634054.360000014</v>
      </c>
      <c r="L22" s="666">
        <f t="shared" si="5"/>
        <v>69460215.959999993</v>
      </c>
      <c r="M22" s="666">
        <f t="shared" si="6"/>
        <v>70074899.169999883</v>
      </c>
    </row>
    <row r="23" spans="1:13" ht="32.25" customHeight="1" thickBot="1">
      <c r="A23" s="673" t="s">
        <v>819</v>
      </c>
      <c r="B23" s="674">
        <f t="shared" ref="B23:D23" si="7">SUM(B5:B22)</f>
        <v>7594807465.2990685</v>
      </c>
      <c r="C23" s="674">
        <f t="shared" si="7"/>
        <v>7698082975.9941616</v>
      </c>
      <c r="D23" s="674">
        <f t="shared" si="7"/>
        <v>7767089016.3593063</v>
      </c>
      <c r="E23" s="674">
        <f>SUM(E5:E22)</f>
        <v>317956917.21697092</v>
      </c>
      <c r="F23" s="674">
        <f t="shared" ref="F23:G23" si="8">SUM(F5:F22)</f>
        <v>324810337.93146336</v>
      </c>
      <c r="G23" s="674">
        <f t="shared" si="8"/>
        <v>329213164.86797792</v>
      </c>
      <c r="H23" s="674">
        <f>SUM(H5:H22)</f>
        <v>1960485322.3727498</v>
      </c>
      <c r="I23" s="674">
        <f t="shared" ref="I23:J23" si="9">SUM(I5:I22)</f>
        <v>1984614554.866785</v>
      </c>
      <c r="J23" s="674">
        <f t="shared" si="9"/>
        <v>2000913540.0398142</v>
      </c>
      <c r="K23" s="683">
        <f>SUM(K5:K22)</f>
        <v>379740373.26495343</v>
      </c>
      <c r="L23" s="683">
        <f t="shared" ref="L23:M23" si="10">SUM(L5:L22)</f>
        <v>384904148.79970807</v>
      </c>
      <c r="M23" s="684">
        <f t="shared" si="10"/>
        <v>388354450.81796539</v>
      </c>
    </row>
  </sheetData>
  <mergeCells count="1">
    <mergeCell ref="A2:H2"/>
  </mergeCells>
  <conditionalFormatting sqref="B5:B22">
    <cfRule type="cellIs" dxfId="3" priority="3" operator="greaterThan">
      <formula>0</formula>
    </cfRule>
  </conditionalFormatting>
  <conditionalFormatting sqref="C5:C22">
    <cfRule type="cellIs" dxfId="2" priority="2" operator="greaterThan">
      <formula>0</formula>
    </cfRule>
  </conditionalFormatting>
  <conditionalFormatting sqref="D5:D22">
    <cfRule type="cellIs" dxfId="1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topLeftCell="Q1" zoomScaleNormal="100" workbookViewId="0">
      <selection activeCell="AA6" sqref="AA6"/>
    </sheetView>
  </sheetViews>
  <sheetFormatPr defaultRowHeight="14.25"/>
  <cols>
    <col min="1" max="1" width="5.7109375" style="492" customWidth="1"/>
    <col min="2" max="2" width="32.85546875" style="493" customWidth="1"/>
    <col min="3" max="3" width="8.28515625" style="493" customWidth="1"/>
    <col min="4" max="7" width="16.85546875" style="493" customWidth="1"/>
    <col min="8" max="8" width="16.85546875" style="458" customWidth="1"/>
    <col min="9" max="13" width="16.85546875" style="493" customWidth="1"/>
    <col min="14" max="14" width="16.85546875" style="458" customWidth="1"/>
    <col min="15" max="15" width="16.85546875" style="494" customWidth="1"/>
    <col min="16" max="19" width="16.85546875" style="493" customWidth="1"/>
    <col min="20" max="20" width="16.85546875" style="458" customWidth="1"/>
    <col min="21" max="21" width="8.5703125" style="493" customWidth="1"/>
    <col min="22" max="22" width="14" style="493" customWidth="1"/>
    <col min="23" max="23" width="11.42578125" style="493" customWidth="1"/>
    <col min="24" max="24" width="13" style="493" customWidth="1"/>
    <col min="25" max="25" width="15.7109375" style="493" customWidth="1"/>
    <col min="26" max="26" width="16.85546875" style="458" customWidth="1"/>
    <col min="27" max="27" width="8.5703125" style="493" customWidth="1"/>
    <col min="28" max="28" width="15.5703125" style="493" customWidth="1"/>
    <col min="29" max="29" width="11.5703125" style="493" customWidth="1"/>
    <col min="30" max="30" width="13.42578125" style="493" customWidth="1"/>
    <col min="31" max="31" width="15.42578125" style="493" customWidth="1"/>
    <col min="32" max="32" width="16.85546875" style="458" customWidth="1"/>
    <col min="33" max="231" width="9.140625" style="493"/>
    <col min="232" max="232" width="5.7109375" style="493" customWidth="1"/>
    <col min="233" max="233" width="32.85546875" style="493" customWidth="1"/>
    <col min="234" max="234" width="11.140625" style="493" customWidth="1"/>
    <col min="235" max="235" width="11.28515625" style="493" customWidth="1"/>
    <col min="236" max="236" width="10.85546875" style="493" customWidth="1"/>
    <col min="237" max="238" width="9.140625" style="493"/>
    <col min="239" max="239" width="11.140625" style="493" customWidth="1"/>
    <col min="240" max="240" width="11.5703125" style="493" customWidth="1"/>
    <col min="241" max="241" width="10.42578125" style="493" customWidth="1"/>
    <col min="242" max="243" width="9.140625" style="493"/>
    <col min="244" max="244" width="10.7109375" style="493" customWidth="1"/>
    <col min="245" max="245" width="11.42578125" style="493" customWidth="1"/>
    <col min="246" max="246" width="11.140625" style="493" customWidth="1"/>
    <col min="247" max="247" width="9.140625" style="493"/>
    <col min="248" max="248" width="11.140625" style="493" customWidth="1"/>
    <col min="249" max="487" width="9.140625" style="493"/>
    <col min="488" max="488" width="5.7109375" style="493" customWidth="1"/>
    <col min="489" max="489" width="32.85546875" style="493" customWidth="1"/>
    <col min="490" max="490" width="11.140625" style="493" customWidth="1"/>
    <col min="491" max="491" width="11.28515625" style="493" customWidth="1"/>
    <col min="492" max="492" width="10.85546875" style="493" customWidth="1"/>
    <col min="493" max="494" width="9.140625" style="493"/>
    <col min="495" max="495" width="11.140625" style="493" customWidth="1"/>
    <col min="496" max="496" width="11.5703125" style="493" customWidth="1"/>
    <col min="497" max="497" width="10.42578125" style="493" customWidth="1"/>
    <col min="498" max="499" width="9.140625" style="493"/>
    <col min="500" max="500" width="10.7109375" style="493" customWidth="1"/>
    <col min="501" max="501" width="11.42578125" style="493" customWidth="1"/>
    <col min="502" max="502" width="11.140625" style="493" customWidth="1"/>
    <col min="503" max="503" width="9.140625" style="493"/>
    <col min="504" max="504" width="11.140625" style="493" customWidth="1"/>
    <col min="505" max="743" width="9.140625" style="493"/>
    <col min="744" max="744" width="5.7109375" style="493" customWidth="1"/>
    <col min="745" max="745" width="32.85546875" style="493" customWidth="1"/>
    <col min="746" max="746" width="11.140625" style="493" customWidth="1"/>
    <col min="747" max="747" width="11.28515625" style="493" customWidth="1"/>
    <col min="748" max="748" width="10.85546875" style="493" customWidth="1"/>
    <col min="749" max="750" width="9.140625" style="493"/>
    <col min="751" max="751" width="11.140625" style="493" customWidth="1"/>
    <col min="752" max="752" width="11.5703125" style="493" customWidth="1"/>
    <col min="753" max="753" width="10.42578125" style="493" customWidth="1"/>
    <col min="754" max="755" width="9.140625" style="493"/>
    <col min="756" max="756" width="10.7109375" style="493" customWidth="1"/>
    <col min="757" max="757" width="11.42578125" style="493" customWidth="1"/>
    <col min="758" max="758" width="11.140625" style="493" customWidth="1"/>
    <col min="759" max="759" width="9.140625" style="493"/>
    <col min="760" max="760" width="11.140625" style="493" customWidth="1"/>
    <col min="761" max="999" width="9.140625" style="493"/>
    <col min="1000" max="1000" width="5.7109375" style="493" customWidth="1"/>
    <col min="1001" max="1001" width="32.85546875" style="493" customWidth="1"/>
    <col min="1002" max="1002" width="11.140625" style="493" customWidth="1"/>
    <col min="1003" max="1003" width="11.28515625" style="493" customWidth="1"/>
    <col min="1004" max="1004" width="10.85546875" style="493" customWidth="1"/>
    <col min="1005" max="1006" width="9.140625" style="493"/>
    <col min="1007" max="1007" width="11.140625" style="493" customWidth="1"/>
    <col min="1008" max="1008" width="11.5703125" style="493" customWidth="1"/>
    <col min="1009" max="1009" width="10.42578125" style="493" customWidth="1"/>
    <col min="1010" max="1011" width="9.140625" style="493"/>
    <col min="1012" max="1012" width="10.7109375" style="493" customWidth="1"/>
    <col min="1013" max="1013" width="11.42578125" style="493" customWidth="1"/>
    <col min="1014" max="1014" width="11.140625" style="493" customWidth="1"/>
    <col min="1015" max="1015" width="9.140625" style="493"/>
    <col min="1016" max="1016" width="11.140625" style="493" customWidth="1"/>
    <col min="1017" max="1255" width="9.140625" style="493"/>
    <col min="1256" max="1256" width="5.7109375" style="493" customWidth="1"/>
    <col min="1257" max="1257" width="32.85546875" style="493" customWidth="1"/>
    <col min="1258" max="1258" width="11.140625" style="493" customWidth="1"/>
    <col min="1259" max="1259" width="11.28515625" style="493" customWidth="1"/>
    <col min="1260" max="1260" width="10.85546875" style="493" customWidth="1"/>
    <col min="1261" max="1262" width="9.140625" style="493"/>
    <col min="1263" max="1263" width="11.140625" style="493" customWidth="1"/>
    <col min="1264" max="1264" width="11.5703125" style="493" customWidth="1"/>
    <col min="1265" max="1265" width="10.42578125" style="493" customWidth="1"/>
    <col min="1266" max="1267" width="9.140625" style="493"/>
    <col min="1268" max="1268" width="10.7109375" style="493" customWidth="1"/>
    <col min="1269" max="1269" width="11.42578125" style="493" customWidth="1"/>
    <col min="1270" max="1270" width="11.140625" style="493" customWidth="1"/>
    <col min="1271" max="1271" width="9.140625" style="493"/>
    <col min="1272" max="1272" width="11.140625" style="493" customWidth="1"/>
    <col min="1273" max="1511" width="9.140625" style="493"/>
    <col min="1512" max="1512" width="5.7109375" style="493" customWidth="1"/>
    <col min="1513" max="1513" width="32.85546875" style="493" customWidth="1"/>
    <col min="1514" max="1514" width="11.140625" style="493" customWidth="1"/>
    <col min="1515" max="1515" width="11.28515625" style="493" customWidth="1"/>
    <col min="1516" max="1516" width="10.85546875" style="493" customWidth="1"/>
    <col min="1517" max="1518" width="9.140625" style="493"/>
    <col min="1519" max="1519" width="11.140625" style="493" customWidth="1"/>
    <col min="1520" max="1520" width="11.5703125" style="493" customWidth="1"/>
    <col min="1521" max="1521" width="10.42578125" style="493" customWidth="1"/>
    <col min="1522" max="1523" width="9.140625" style="493"/>
    <col min="1524" max="1524" width="10.7109375" style="493" customWidth="1"/>
    <col min="1525" max="1525" width="11.42578125" style="493" customWidth="1"/>
    <col min="1526" max="1526" width="11.140625" style="493" customWidth="1"/>
    <col min="1527" max="1527" width="9.140625" style="493"/>
    <col min="1528" max="1528" width="11.140625" style="493" customWidth="1"/>
    <col min="1529" max="1767" width="9.140625" style="493"/>
    <col min="1768" max="1768" width="5.7109375" style="493" customWidth="1"/>
    <col min="1769" max="1769" width="32.85546875" style="493" customWidth="1"/>
    <col min="1770" max="1770" width="11.140625" style="493" customWidth="1"/>
    <col min="1771" max="1771" width="11.28515625" style="493" customWidth="1"/>
    <col min="1772" max="1772" width="10.85546875" style="493" customWidth="1"/>
    <col min="1773" max="1774" width="9.140625" style="493"/>
    <col min="1775" max="1775" width="11.140625" style="493" customWidth="1"/>
    <col min="1776" max="1776" width="11.5703125" style="493" customWidth="1"/>
    <col min="1777" max="1777" width="10.42578125" style="493" customWidth="1"/>
    <col min="1778" max="1779" width="9.140625" style="493"/>
    <col min="1780" max="1780" width="10.7109375" style="493" customWidth="1"/>
    <col min="1781" max="1781" width="11.42578125" style="493" customWidth="1"/>
    <col min="1782" max="1782" width="11.140625" style="493" customWidth="1"/>
    <col min="1783" max="1783" width="9.140625" style="493"/>
    <col min="1784" max="1784" width="11.140625" style="493" customWidth="1"/>
    <col min="1785" max="2023" width="9.140625" style="493"/>
    <col min="2024" max="2024" width="5.7109375" style="493" customWidth="1"/>
    <col min="2025" max="2025" width="32.85546875" style="493" customWidth="1"/>
    <col min="2026" max="2026" width="11.140625" style="493" customWidth="1"/>
    <col min="2027" max="2027" width="11.28515625" style="493" customWidth="1"/>
    <col min="2028" max="2028" width="10.85546875" style="493" customWidth="1"/>
    <col min="2029" max="2030" width="9.140625" style="493"/>
    <col min="2031" max="2031" width="11.140625" style="493" customWidth="1"/>
    <col min="2032" max="2032" width="11.5703125" style="493" customWidth="1"/>
    <col min="2033" max="2033" width="10.42578125" style="493" customWidth="1"/>
    <col min="2034" max="2035" width="9.140625" style="493"/>
    <col min="2036" max="2036" width="10.7109375" style="493" customWidth="1"/>
    <col min="2037" max="2037" width="11.42578125" style="493" customWidth="1"/>
    <col min="2038" max="2038" width="11.140625" style="493" customWidth="1"/>
    <col min="2039" max="2039" width="9.140625" style="493"/>
    <col min="2040" max="2040" width="11.140625" style="493" customWidth="1"/>
    <col min="2041" max="2279" width="9.140625" style="493"/>
    <col min="2280" max="2280" width="5.7109375" style="493" customWidth="1"/>
    <col min="2281" max="2281" width="32.85546875" style="493" customWidth="1"/>
    <col min="2282" max="2282" width="11.140625" style="493" customWidth="1"/>
    <col min="2283" max="2283" width="11.28515625" style="493" customWidth="1"/>
    <col min="2284" max="2284" width="10.85546875" style="493" customWidth="1"/>
    <col min="2285" max="2286" width="9.140625" style="493"/>
    <col min="2287" max="2287" width="11.140625" style="493" customWidth="1"/>
    <col min="2288" max="2288" width="11.5703125" style="493" customWidth="1"/>
    <col min="2289" max="2289" width="10.42578125" style="493" customWidth="1"/>
    <col min="2290" max="2291" width="9.140625" style="493"/>
    <col min="2292" max="2292" width="10.7109375" style="493" customWidth="1"/>
    <col min="2293" max="2293" width="11.42578125" style="493" customWidth="1"/>
    <col min="2294" max="2294" width="11.140625" style="493" customWidth="1"/>
    <col min="2295" max="2295" width="9.140625" style="493"/>
    <col min="2296" max="2296" width="11.140625" style="493" customWidth="1"/>
    <col min="2297" max="2535" width="9.140625" style="493"/>
    <col min="2536" max="2536" width="5.7109375" style="493" customWidth="1"/>
    <col min="2537" max="2537" width="32.85546875" style="493" customWidth="1"/>
    <col min="2538" max="2538" width="11.140625" style="493" customWidth="1"/>
    <col min="2539" max="2539" width="11.28515625" style="493" customWidth="1"/>
    <col min="2540" max="2540" width="10.85546875" style="493" customWidth="1"/>
    <col min="2541" max="2542" width="9.140625" style="493"/>
    <col min="2543" max="2543" width="11.140625" style="493" customWidth="1"/>
    <col min="2544" max="2544" width="11.5703125" style="493" customWidth="1"/>
    <col min="2545" max="2545" width="10.42578125" style="493" customWidth="1"/>
    <col min="2546" max="2547" width="9.140625" style="493"/>
    <col min="2548" max="2548" width="10.7109375" style="493" customWidth="1"/>
    <col min="2549" max="2549" width="11.42578125" style="493" customWidth="1"/>
    <col min="2550" max="2550" width="11.140625" style="493" customWidth="1"/>
    <col min="2551" max="2551" width="9.140625" style="493"/>
    <col min="2552" max="2552" width="11.140625" style="493" customWidth="1"/>
    <col min="2553" max="2791" width="9.140625" style="493"/>
    <col min="2792" max="2792" width="5.7109375" style="493" customWidth="1"/>
    <col min="2793" max="2793" width="32.85546875" style="493" customWidth="1"/>
    <col min="2794" max="2794" width="11.140625" style="493" customWidth="1"/>
    <col min="2795" max="2795" width="11.28515625" style="493" customWidth="1"/>
    <col min="2796" max="2796" width="10.85546875" style="493" customWidth="1"/>
    <col min="2797" max="2798" width="9.140625" style="493"/>
    <col min="2799" max="2799" width="11.140625" style="493" customWidth="1"/>
    <col min="2800" max="2800" width="11.5703125" style="493" customWidth="1"/>
    <col min="2801" max="2801" width="10.42578125" style="493" customWidth="1"/>
    <col min="2802" max="2803" width="9.140625" style="493"/>
    <col min="2804" max="2804" width="10.7109375" style="493" customWidth="1"/>
    <col min="2805" max="2805" width="11.42578125" style="493" customWidth="1"/>
    <col min="2806" max="2806" width="11.140625" style="493" customWidth="1"/>
    <col min="2807" max="2807" width="9.140625" style="493"/>
    <col min="2808" max="2808" width="11.140625" style="493" customWidth="1"/>
    <col min="2809" max="3047" width="9.140625" style="493"/>
    <col min="3048" max="3048" width="5.7109375" style="493" customWidth="1"/>
    <col min="3049" max="3049" width="32.85546875" style="493" customWidth="1"/>
    <col min="3050" max="3050" width="11.140625" style="493" customWidth="1"/>
    <col min="3051" max="3051" width="11.28515625" style="493" customWidth="1"/>
    <col min="3052" max="3052" width="10.85546875" style="493" customWidth="1"/>
    <col min="3053" max="3054" width="9.140625" style="493"/>
    <col min="3055" max="3055" width="11.140625" style="493" customWidth="1"/>
    <col min="3056" max="3056" width="11.5703125" style="493" customWidth="1"/>
    <col min="3057" max="3057" width="10.42578125" style="493" customWidth="1"/>
    <col min="3058" max="3059" width="9.140625" style="493"/>
    <col min="3060" max="3060" width="10.7109375" style="493" customWidth="1"/>
    <col min="3061" max="3061" width="11.42578125" style="493" customWidth="1"/>
    <col min="3062" max="3062" width="11.140625" style="493" customWidth="1"/>
    <col min="3063" max="3063" width="9.140625" style="493"/>
    <col min="3064" max="3064" width="11.140625" style="493" customWidth="1"/>
    <col min="3065" max="3303" width="9.140625" style="493"/>
    <col min="3304" max="3304" width="5.7109375" style="493" customWidth="1"/>
    <col min="3305" max="3305" width="32.85546875" style="493" customWidth="1"/>
    <col min="3306" max="3306" width="11.140625" style="493" customWidth="1"/>
    <col min="3307" max="3307" width="11.28515625" style="493" customWidth="1"/>
    <col min="3308" max="3308" width="10.85546875" style="493" customWidth="1"/>
    <col min="3309" max="3310" width="9.140625" style="493"/>
    <col min="3311" max="3311" width="11.140625" style="493" customWidth="1"/>
    <col min="3312" max="3312" width="11.5703125" style="493" customWidth="1"/>
    <col min="3313" max="3313" width="10.42578125" style="493" customWidth="1"/>
    <col min="3314" max="3315" width="9.140625" style="493"/>
    <col min="3316" max="3316" width="10.7109375" style="493" customWidth="1"/>
    <col min="3317" max="3317" width="11.42578125" style="493" customWidth="1"/>
    <col min="3318" max="3318" width="11.140625" style="493" customWidth="1"/>
    <col min="3319" max="3319" width="9.140625" style="493"/>
    <col min="3320" max="3320" width="11.140625" style="493" customWidth="1"/>
    <col min="3321" max="3559" width="9.140625" style="493"/>
    <col min="3560" max="3560" width="5.7109375" style="493" customWidth="1"/>
    <col min="3561" max="3561" width="32.85546875" style="493" customWidth="1"/>
    <col min="3562" max="3562" width="11.140625" style="493" customWidth="1"/>
    <col min="3563" max="3563" width="11.28515625" style="493" customWidth="1"/>
    <col min="3564" max="3564" width="10.85546875" style="493" customWidth="1"/>
    <col min="3565" max="3566" width="9.140625" style="493"/>
    <col min="3567" max="3567" width="11.140625" style="493" customWidth="1"/>
    <col min="3568" max="3568" width="11.5703125" style="493" customWidth="1"/>
    <col min="3569" max="3569" width="10.42578125" style="493" customWidth="1"/>
    <col min="3570" max="3571" width="9.140625" style="493"/>
    <col min="3572" max="3572" width="10.7109375" style="493" customWidth="1"/>
    <col min="3573" max="3573" width="11.42578125" style="493" customWidth="1"/>
    <col min="3574" max="3574" width="11.140625" style="493" customWidth="1"/>
    <col min="3575" max="3575" width="9.140625" style="493"/>
    <col min="3576" max="3576" width="11.140625" style="493" customWidth="1"/>
    <col min="3577" max="3815" width="9.140625" style="493"/>
    <col min="3816" max="3816" width="5.7109375" style="493" customWidth="1"/>
    <col min="3817" max="3817" width="32.85546875" style="493" customWidth="1"/>
    <col min="3818" max="3818" width="11.140625" style="493" customWidth="1"/>
    <col min="3819" max="3819" width="11.28515625" style="493" customWidth="1"/>
    <col min="3820" max="3820" width="10.85546875" style="493" customWidth="1"/>
    <col min="3821" max="3822" width="9.140625" style="493"/>
    <col min="3823" max="3823" width="11.140625" style="493" customWidth="1"/>
    <col min="3824" max="3824" width="11.5703125" style="493" customWidth="1"/>
    <col min="3825" max="3825" width="10.42578125" style="493" customWidth="1"/>
    <col min="3826" max="3827" width="9.140625" style="493"/>
    <col min="3828" max="3828" width="10.7109375" style="493" customWidth="1"/>
    <col min="3829" max="3829" width="11.42578125" style="493" customWidth="1"/>
    <col min="3830" max="3830" width="11.140625" style="493" customWidth="1"/>
    <col min="3831" max="3831" width="9.140625" style="493"/>
    <col min="3832" max="3832" width="11.140625" style="493" customWidth="1"/>
    <col min="3833" max="4071" width="9.140625" style="493"/>
    <col min="4072" max="4072" width="5.7109375" style="493" customWidth="1"/>
    <col min="4073" max="4073" width="32.85546875" style="493" customWidth="1"/>
    <col min="4074" max="4074" width="11.140625" style="493" customWidth="1"/>
    <col min="4075" max="4075" width="11.28515625" style="493" customWidth="1"/>
    <col min="4076" max="4076" width="10.85546875" style="493" customWidth="1"/>
    <col min="4077" max="4078" width="9.140625" style="493"/>
    <col min="4079" max="4079" width="11.140625" style="493" customWidth="1"/>
    <col min="4080" max="4080" width="11.5703125" style="493" customWidth="1"/>
    <col min="4081" max="4081" width="10.42578125" style="493" customWidth="1"/>
    <col min="4082" max="4083" width="9.140625" style="493"/>
    <col min="4084" max="4084" width="10.7109375" style="493" customWidth="1"/>
    <col min="4085" max="4085" width="11.42578125" style="493" customWidth="1"/>
    <col min="4086" max="4086" width="11.140625" style="493" customWidth="1"/>
    <col min="4087" max="4087" width="9.140625" style="493"/>
    <col min="4088" max="4088" width="11.140625" style="493" customWidth="1"/>
    <col min="4089" max="4327" width="9.140625" style="493"/>
    <col min="4328" max="4328" width="5.7109375" style="493" customWidth="1"/>
    <col min="4329" max="4329" width="32.85546875" style="493" customWidth="1"/>
    <col min="4330" max="4330" width="11.140625" style="493" customWidth="1"/>
    <col min="4331" max="4331" width="11.28515625" style="493" customWidth="1"/>
    <col min="4332" max="4332" width="10.85546875" style="493" customWidth="1"/>
    <col min="4333" max="4334" width="9.140625" style="493"/>
    <col min="4335" max="4335" width="11.140625" style="493" customWidth="1"/>
    <col min="4336" max="4336" width="11.5703125" style="493" customWidth="1"/>
    <col min="4337" max="4337" width="10.42578125" style="493" customWidth="1"/>
    <col min="4338" max="4339" width="9.140625" style="493"/>
    <col min="4340" max="4340" width="10.7109375" style="493" customWidth="1"/>
    <col min="4341" max="4341" width="11.42578125" style="493" customWidth="1"/>
    <col min="4342" max="4342" width="11.140625" style="493" customWidth="1"/>
    <col min="4343" max="4343" width="9.140625" style="493"/>
    <col min="4344" max="4344" width="11.140625" style="493" customWidth="1"/>
    <col min="4345" max="4583" width="9.140625" style="493"/>
    <col min="4584" max="4584" width="5.7109375" style="493" customWidth="1"/>
    <col min="4585" max="4585" width="32.85546875" style="493" customWidth="1"/>
    <col min="4586" max="4586" width="11.140625" style="493" customWidth="1"/>
    <col min="4587" max="4587" width="11.28515625" style="493" customWidth="1"/>
    <col min="4588" max="4588" width="10.85546875" style="493" customWidth="1"/>
    <col min="4589" max="4590" width="9.140625" style="493"/>
    <col min="4591" max="4591" width="11.140625" style="493" customWidth="1"/>
    <col min="4592" max="4592" width="11.5703125" style="493" customWidth="1"/>
    <col min="4593" max="4593" width="10.42578125" style="493" customWidth="1"/>
    <col min="4594" max="4595" width="9.140625" style="493"/>
    <col min="4596" max="4596" width="10.7109375" style="493" customWidth="1"/>
    <col min="4597" max="4597" width="11.42578125" style="493" customWidth="1"/>
    <col min="4598" max="4598" width="11.140625" style="493" customWidth="1"/>
    <col min="4599" max="4599" width="9.140625" style="493"/>
    <col min="4600" max="4600" width="11.140625" style="493" customWidth="1"/>
    <col min="4601" max="4839" width="9.140625" style="493"/>
    <col min="4840" max="4840" width="5.7109375" style="493" customWidth="1"/>
    <col min="4841" max="4841" width="32.85546875" style="493" customWidth="1"/>
    <col min="4842" max="4842" width="11.140625" style="493" customWidth="1"/>
    <col min="4843" max="4843" width="11.28515625" style="493" customWidth="1"/>
    <col min="4844" max="4844" width="10.85546875" style="493" customWidth="1"/>
    <col min="4845" max="4846" width="9.140625" style="493"/>
    <col min="4847" max="4847" width="11.140625" style="493" customWidth="1"/>
    <col min="4848" max="4848" width="11.5703125" style="493" customWidth="1"/>
    <col min="4849" max="4849" width="10.42578125" style="493" customWidth="1"/>
    <col min="4850" max="4851" width="9.140625" style="493"/>
    <col min="4852" max="4852" width="10.7109375" style="493" customWidth="1"/>
    <col min="4853" max="4853" width="11.42578125" style="493" customWidth="1"/>
    <col min="4854" max="4854" width="11.140625" style="493" customWidth="1"/>
    <col min="4855" max="4855" width="9.140625" style="493"/>
    <col min="4856" max="4856" width="11.140625" style="493" customWidth="1"/>
    <col min="4857" max="5095" width="9.140625" style="493"/>
    <col min="5096" max="5096" width="5.7109375" style="493" customWidth="1"/>
    <col min="5097" max="5097" width="32.85546875" style="493" customWidth="1"/>
    <col min="5098" max="5098" width="11.140625" style="493" customWidth="1"/>
    <col min="5099" max="5099" width="11.28515625" style="493" customWidth="1"/>
    <col min="5100" max="5100" width="10.85546875" style="493" customWidth="1"/>
    <col min="5101" max="5102" width="9.140625" style="493"/>
    <col min="5103" max="5103" width="11.140625" style="493" customWidth="1"/>
    <col min="5104" max="5104" width="11.5703125" style="493" customWidth="1"/>
    <col min="5105" max="5105" width="10.42578125" style="493" customWidth="1"/>
    <col min="5106" max="5107" width="9.140625" style="493"/>
    <col min="5108" max="5108" width="10.7109375" style="493" customWidth="1"/>
    <col min="5109" max="5109" width="11.42578125" style="493" customWidth="1"/>
    <col min="5110" max="5110" width="11.140625" style="493" customWidth="1"/>
    <col min="5111" max="5111" width="9.140625" style="493"/>
    <col min="5112" max="5112" width="11.140625" style="493" customWidth="1"/>
    <col min="5113" max="5351" width="9.140625" style="493"/>
    <col min="5352" max="5352" width="5.7109375" style="493" customWidth="1"/>
    <col min="5353" max="5353" width="32.85546875" style="493" customWidth="1"/>
    <col min="5354" max="5354" width="11.140625" style="493" customWidth="1"/>
    <col min="5355" max="5355" width="11.28515625" style="493" customWidth="1"/>
    <col min="5356" max="5356" width="10.85546875" style="493" customWidth="1"/>
    <col min="5357" max="5358" width="9.140625" style="493"/>
    <col min="5359" max="5359" width="11.140625" style="493" customWidth="1"/>
    <col min="5360" max="5360" width="11.5703125" style="493" customWidth="1"/>
    <col min="5361" max="5361" width="10.42578125" style="493" customWidth="1"/>
    <col min="5362" max="5363" width="9.140625" style="493"/>
    <col min="5364" max="5364" width="10.7109375" style="493" customWidth="1"/>
    <col min="5365" max="5365" width="11.42578125" style="493" customWidth="1"/>
    <col min="5366" max="5366" width="11.140625" style="493" customWidth="1"/>
    <col min="5367" max="5367" width="9.140625" style="493"/>
    <col min="5368" max="5368" width="11.140625" style="493" customWidth="1"/>
    <col min="5369" max="5607" width="9.140625" style="493"/>
    <col min="5608" max="5608" width="5.7109375" style="493" customWidth="1"/>
    <col min="5609" max="5609" width="32.85546875" style="493" customWidth="1"/>
    <col min="5610" max="5610" width="11.140625" style="493" customWidth="1"/>
    <col min="5611" max="5611" width="11.28515625" style="493" customWidth="1"/>
    <col min="5612" max="5612" width="10.85546875" style="493" customWidth="1"/>
    <col min="5613" max="5614" width="9.140625" style="493"/>
    <col min="5615" max="5615" width="11.140625" style="493" customWidth="1"/>
    <col min="5616" max="5616" width="11.5703125" style="493" customWidth="1"/>
    <col min="5617" max="5617" width="10.42578125" style="493" customWidth="1"/>
    <col min="5618" max="5619" width="9.140625" style="493"/>
    <col min="5620" max="5620" width="10.7109375" style="493" customWidth="1"/>
    <col min="5621" max="5621" width="11.42578125" style="493" customWidth="1"/>
    <col min="5622" max="5622" width="11.140625" style="493" customWidth="1"/>
    <col min="5623" max="5623" width="9.140625" style="493"/>
    <col min="5624" max="5624" width="11.140625" style="493" customWidth="1"/>
    <col min="5625" max="5863" width="9.140625" style="493"/>
    <col min="5864" max="5864" width="5.7109375" style="493" customWidth="1"/>
    <col min="5865" max="5865" width="32.85546875" style="493" customWidth="1"/>
    <col min="5866" max="5866" width="11.140625" style="493" customWidth="1"/>
    <col min="5867" max="5867" width="11.28515625" style="493" customWidth="1"/>
    <col min="5868" max="5868" width="10.85546875" style="493" customWidth="1"/>
    <col min="5869" max="5870" width="9.140625" style="493"/>
    <col min="5871" max="5871" width="11.140625" style="493" customWidth="1"/>
    <col min="5872" max="5872" width="11.5703125" style="493" customWidth="1"/>
    <col min="5873" max="5873" width="10.42578125" style="493" customWidth="1"/>
    <col min="5874" max="5875" width="9.140625" style="493"/>
    <col min="5876" max="5876" width="10.7109375" style="493" customWidth="1"/>
    <col min="5877" max="5877" width="11.42578125" style="493" customWidth="1"/>
    <col min="5878" max="5878" width="11.140625" style="493" customWidth="1"/>
    <col min="5879" max="5879" width="9.140625" style="493"/>
    <col min="5880" max="5880" width="11.140625" style="493" customWidth="1"/>
    <col min="5881" max="6119" width="9.140625" style="493"/>
    <col min="6120" max="6120" width="5.7109375" style="493" customWidth="1"/>
    <col min="6121" max="6121" width="32.85546875" style="493" customWidth="1"/>
    <col min="6122" max="6122" width="11.140625" style="493" customWidth="1"/>
    <col min="6123" max="6123" width="11.28515625" style="493" customWidth="1"/>
    <col min="6124" max="6124" width="10.85546875" style="493" customWidth="1"/>
    <col min="6125" max="6126" width="9.140625" style="493"/>
    <col min="6127" max="6127" width="11.140625" style="493" customWidth="1"/>
    <col min="6128" max="6128" width="11.5703125" style="493" customWidth="1"/>
    <col min="6129" max="6129" width="10.42578125" style="493" customWidth="1"/>
    <col min="6130" max="6131" width="9.140625" style="493"/>
    <col min="6132" max="6132" width="10.7109375" style="493" customWidth="1"/>
    <col min="6133" max="6133" width="11.42578125" style="493" customWidth="1"/>
    <col min="6134" max="6134" width="11.140625" style="493" customWidth="1"/>
    <col min="6135" max="6135" width="9.140625" style="493"/>
    <col min="6136" max="6136" width="11.140625" style="493" customWidth="1"/>
    <col min="6137" max="6375" width="9.140625" style="493"/>
    <col min="6376" max="6376" width="5.7109375" style="493" customWidth="1"/>
    <col min="6377" max="6377" width="32.85546875" style="493" customWidth="1"/>
    <col min="6378" max="6378" width="11.140625" style="493" customWidth="1"/>
    <col min="6379" max="6379" width="11.28515625" style="493" customWidth="1"/>
    <col min="6380" max="6380" width="10.85546875" style="493" customWidth="1"/>
    <col min="6381" max="6382" width="9.140625" style="493"/>
    <col min="6383" max="6383" width="11.140625" style="493" customWidth="1"/>
    <col min="6384" max="6384" width="11.5703125" style="493" customWidth="1"/>
    <col min="6385" max="6385" width="10.42578125" style="493" customWidth="1"/>
    <col min="6386" max="6387" width="9.140625" style="493"/>
    <col min="6388" max="6388" width="10.7109375" style="493" customWidth="1"/>
    <col min="6389" max="6389" width="11.42578125" style="493" customWidth="1"/>
    <col min="6390" max="6390" width="11.140625" style="493" customWidth="1"/>
    <col min="6391" max="6391" width="9.140625" style="493"/>
    <col min="6392" max="6392" width="11.140625" style="493" customWidth="1"/>
    <col min="6393" max="6631" width="9.140625" style="493"/>
    <col min="6632" max="6632" width="5.7109375" style="493" customWidth="1"/>
    <col min="6633" max="6633" width="32.85546875" style="493" customWidth="1"/>
    <col min="6634" max="6634" width="11.140625" style="493" customWidth="1"/>
    <col min="6635" max="6635" width="11.28515625" style="493" customWidth="1"/>
    <col min="6636" max="6636" width="10.85546875" style="493" customWidth="1"/>
    <col min="6637" max="6638" width="9.140625" style="493"/>
    <col min="6639" max="6639" width="11.140625" style="493" customWidth="1"/>
    <col min="6640" max="6640" width="11.5703125" style="493" customWidth="1"/>
    <col min="6641" max="6641" width="10.42578125" style="493" customWidth="1"/>
    <col min="6642" max="6643" width="9.140625" style="493"/>
    <col min="6644" max="6644" width="10.7109375" style="493" customWidth="1"/>
    <col min="6645" max="6645" width="11.42578125" style="493" customWidth="1"/>
    <col min="6646" max="6646" width="11.140625" style="493" customWidth="1"/>
    <col min="6647" max="6647" width="9.140625" style="493"/>
    <col min="6648" max="6648" width="11.140625" style="493" customWidth="1"/>
    <col min="6649" max="6887" width="9.140625" style="493"/>
    <col min="6888" max="6888" width="5.7109375" style="493" customWidth="1"/>
    <col min="6889" max="6889" width="32.85546875" style="493" customWidth="1"/>
    <col min="6890" max="6890" width="11.140625" style="493" customWidth="1"/>
    <col min="6891" max="6891" width="11.28515625" style="493" customWidth="1"/>
    <col min="6892" max="6892" width="10.85546875" style="493" customWidth="1"/>
    <col min="6893" max="6894" width="9.140625" style="493"/>
    <col min="6895" max="6895" width="11.140625" style="493" customWidth="1"/>
    <col min="6896" max="6896" width="11.5703125" style="493" customWidth="1"/>
    <col min="6897" max="6897" width="10.42578125" style="493" customWidth="1"/>
    <col min="6898" max="6899" width="9.140625" style="493"/>
    <col min="6900" max="6900" width="10.7109375" style="493" customWidth="1"/>
    <col min="6901" max="6901" width="11.42578125" style="493" customWidth="1"/>
    <col min="6902" max="6902" width="11.140625" style="493" customWidth="1"/>
    <col min="6903" max="6903" width="9.140625" style="493"/>
    <col min="6904" max="6904" width="11.140625" style="493" customWidth="1"/>
    <col min="6905" max="7143" width="9.140625" style="493"/>
    <col min="7144" max="7144" width="5.7109375" style="493" customWidth="1"/>
    <col min="7145" max="7145" width="32.85546875" style="493" customWidth="1"/>
    <col min="7146" max="7146" width="11.140625" style="493" customWidth="1"/>
    <col min="7147" max="7147" width="11.28515625" style="493" customWidth="1"/>
    <col min="7148" max="7148" width="10.85546875" style="493" customWidth="1"/>
    <col min="7149" max="7150" width="9.140625" style="493"/>
    <col min="7151" max="7151" width="11.140625" style="493" customWidth="1"/>
    <col min="7152" max="7152" width="11.5703125" style="493" customWidth="1"/>
    <col min="7153" max="7153" width="10.42578125" style="493" customWidth="1"/>
    <col min="7154" max="7155" width="9.140625" style="493"/>
    <col min="7156" max="7156" width="10.7109375" style="493" customWidth="1"/>
    <col min="7157" max="7157" width="11.42578125" style="493" customWidth="1"/>
    <col min="7158" max="7158" width="11.140625" style="493" customWidth="1"/>
    <col min="7159" max="7159" width="9.140625" style="493"/>
    <col min="7160" max="7160" width="11.140625" style="493" customWidth="1"/>
    <col min="7161" max="7399" width="9.140625" style="493"/>
    <col min="7400" max="7400" width="5.7109375" style="493" customWidth="1"/>
    <col min="7401" max="7401" width="32.85546875" style="493" customWidth="1"/>
    <col min="7402" max="7402" width="11.140625" style="493" customWidth="1"/>
    <col min="7403" max="7403" width="11.28515625" style="493" customWidth="1"/>
    <col min="7404" max="7404" width="10.85546875" style="493" customWidth="1"/>
    <col min="7405" max="7406" width="9.140625" style="493"/>
    <col min="7407" max="7407" width="11.140625" style="493" customWidth="1"/>
    <col min="7408" max="7408" width="11.5703125" style="493" customWidth="1"/>
    <col min="7409" max="7409" width="10.42578125" style="493" customWidth="1"/>
    <col min="7410" max="7411" width="9.140625" style="493"/>
    <col min="7412" max="7412" width="10.7109375" style="493" customWidth="1"/>
    <col min="7413" max="7413" width="11.42578125" style="493" customWidth="1"/>
    <col min="7414" max="7414" width="11.140625" style="493" customWidth="1"/>
    <col min="7415" max="7415" width="9.140625" style="493"/>
    <col min="7416" max="7416" width="11.140625" style="493" customWidth="1"/>
    <col min="7417" max="7655" width="9.140625" style="493"/>
    <col min="7656" max="7656" width="5.7109375" style="493" customWidth="1"/>
    <col min="7657" max="7657" width="32.85546875" style="493" customWidth="1"/>
    <col min="7658" max="7658" width="11.140625" style="493" customWidth="1"/>
    <col min="7659" max="7659" width="11.28515625" style="493" customWidth="1"/>
    <col min="7660" max="7660" width="10.85546875" style="493" customWidth="1"/>
    <col min="7661" max="7662" width="9.140625" style="493"/>
    <col min="7663" max="7663" width="11.140625" style="493" customWidth="1"/>
    <col min="7664" max="7664" width="11.5703125" style="493" customWidth="1"/>
    <col min="7665" max="7665" width="10.42578125" style="493" customWidth="1"/>
    <col min="7666" max="7667" width="9.140625" style="493"/>
    <col min="7668" max="7668" width="10.7109375" style="493" customWidth="1"/>
    <col min="7669" max="7669" width="11.42578125" style="493" customWidth="1"/>
    <col min="7670" max="7670" width="11.140625" style="493" customWidth="1"/>
    <col min="7671" max="7671" width="9.140625" style="493"/>
    <col min="7672" max="7672" width="11.140625" style="493" customWidth="1"/>
    <col min="7673" max="7911" width="9.140625" style="493"/>
    <col min="7912" max="7912" width="5.7109375" style="493" customWidth="1"/>
    <col min="7913" max="7913" width="32.85546875" style="493" customWidth="1"/>
    <col min="7914" max="7914" width="11.140625" style="493" customWidth="1"/>
    <col min="7915" max="7915" width="11.28515625" style="493" customWidth="1"/>
    <col min="7916" max="7916" width="10.85546875" style="493" customWidth="1"/>
    <col min="7917" max="7918" width="9.140625" style="493"/>
    <col min="7919" max="7919" width="11.140625" style="493" customWidth="1"/>
    <col min="7920" max="7920" width="11.5703125" style="493" customWidth="1"/>
    <col min="7921" max="7921" width="10.42578125" style="493" customWidth="1"/>
    <col min="7922" max="7923" width="9.140625" style="493"/>
    <col min="7924" max="7924" width="10.7109375" style="493" customWidth="1"/>
    <col min="7925" max="7925" width="11.42578125" style="493" customWidth="1"/>
    <col min="7926" max="7926" width="11.140625" style="493" customWidth="1"/>
    <col min="7927" max="7927" width="9.140625" style="493"/>
    <col min="7928" max="7928" width="11.140625" style="493" customWidth="1"/>
    <col min="7929" max="8167" width="9.140625" style="493"/>
    <col min="8168" max="8168" width="5.7109375" style="493" customWidth="1"/>
    <col min="8169" max="8169" width="32.85546875" style="493" customWidth="1"/>
    <col min="8170" max="8170" width="11.140625" style="493" customWidth="1"/>
    <col min="8171" max="8171" width="11.28515625" style="493" customWidth="1"/>
    <col min="8172" max="8172" width="10.85546875" style="493" customWidth="1"/>
    <col min="8173" max="8174" width="9.140625" style="493"/>
    <col min="8175" max="8175" width="11.140625" style="493" customWidth="1"/>
    <col min="8176" max="8176" width="11.5703125" style="493" customWidth="1"/>
    <col min="8177" max="8177" width="10.42578125" style="493" customWidth="1"/>
    <col min="8178" max="8179" width="9.140625" style="493"/>
    <col min="8180" max="8180" width="10.7109375" style="493" customWidth="1"/>
    <col min="8181" max="8181" width="11.42578125" style="493" customWidth="1"/>
    <col min="8182" max="8182" width="11.140625" style="493" customWidth="1"/>
    <col min="8183" max="8183" width="9.140625" style="493"/>
    <col min="8184" max="8184" width="11.140625" style="493" customWidth="1"/>
    <col min="8185" max="8423" width="9.140625" style="493"/>
    <col min="8424" max="8424" width="5.7109375" style="493" customWidth="1"/>
    <col min="8425" max="8425" width="32.85546875" style="493" customWidth="1"/>
    <col min="8426" max="8426" width="11.140625" style="493" customWidth="1"/>
    <col min="8427" max="8427" width="11.28515625" style="493" customWidth="1"/>
    <col min="8428" max="8428" width="10.85546875" style="493" customWidth="1"/>
    <col min="8429" max="8430" width="9.140625" style="493"/>
    <col min="8431" max="8431" width="11.140625" style="493" customWidth="1"/>
    <col min="8432" max="8432" width="11.5703125" style="493" customWidth="1"/>
    <col min="8433" max="8433" width="10.42578125" style="493" customWidth="1"/>
    <col min="8434" max="8435" width="9.140625" style="493"/>
    <col min="8436" max="8436" width="10.7109375" style="493" customWidth="1"/>
    <col min="8437" max="8437" width="11.42578125" style="493" customWidth="1"/>
    <col min="8438" max="8438" width="11.140625" style="493" customWidth="1"/>
    <col min="8439" max="8439" width="9.140625" style="493"/>
    <col min="8440" max="8440" width="11.140625" style="493" customWidth="1"/>
    <col min="8441" max="8679" width="9.140625" style="493"/>
    <col min="8680" max="8680" width="5.7109375" style="493" customWidth="1"/>
    <col min="8681" max="8681" width="32.85546875" style="493" customWidth="1"/>
    <col min="8682" max="8682" width="11.140625" style="493" customWidth="1"/>
    <col min="8683" max="8683" width="11.28515625" style="493" customWidth="1"/>
    <col min="8684" max="8684" width="10.85546875" style="493" customWidth="1"/>
    <col min="8685" max="8686" width="9.140625" style="493"/>
    <col min="8687" max="8687" width="11.140625" style="493" customWidth="1"/>
    <col min="8688" max="8688" width="11.5703125" style="493" customWidth="1"/>
    <col min="8689" max="8689" width="10.42578125" style="493" customWidth="1"/>
    <col min="8690" max="8691" width="9.140625" style="493"/>
    <col min="8692" max="8692" width="10.7109375" style="493" customWidth="1"/>
    <col min="8693" max="8693" width="11.42578125" style="493" customWidth="1"/>
    <col min="8694" max="8694" width="11.140625" style="493" customWidth="1"/>
    <col min="8695" max="8695" width="9.140625" style="493"/>
    <col min="8696" max="8696" width="11.140625" style="493" customWidth="1"/>
    <col min="8697" max="8935" width="9.140625" style="493"/>
    <col min="8936" max="8936" width="5.7109375" style="493" customWidth="1"/>
    <col min="8937" max="8937" width="32.85546875" style="493" customWidth="1"/>
    <col min="8938" max="8938" width="11.140625" style="493" customWidth="1"/>
    <col min="8939" max="8939" width="11.28515625" style="493" customWidth="1"/>
    <col min="8940" max="8940" width="10.85546875" style="493" customWidth="1"/>
    <col min="8941" max="8942" width="9.140625" style="493"/>
    <col min="8943" max="8943" width="11.140625" style="493" customWidth="1"/>
    <col min="8944" max="8944" width="11.5703125" style="493" customWidth="1"/>
    <col min="8945" max="8945" width="10.42578125" style="493" customWidth="1"/>
    <col min="8946" max="8947" width="9.140625" style="493"/>
    <col min="8948" max="8948" width="10.7109375" style="493" customWidth="1"/>
    <col min="8949" max="8949" width="11.42578125" style="493" customWidth="1"/>
    <col min="8950" max="8950" width="11.140625" style="493" customWidth="1"/>
    <col min="8951" max="8951" width="9.140625" style="493"/>
    <col min="8952" max="8952" width="11.140625" style="493" customWidth="1"/>
    <col min="8953" max="9191" width="9.140625" style="493"/>
    <col min="9192" max="9192" width="5.7109375" style="493" customWidth="1"/>
    <col min="9193" max="9193" width="32.85546875" style="493" customWidth="1"/>
    <col min="9194" max="9194" width="11.140625" style="493" customWidth="1"/>
    <col min="9195" max="9195" width="11.28515625" style="493" customWidth="1"/>
    <col min="9196" max="9196" width="10.85546875" style="493" customWidth="1"/>
    <col min="9197" max="9198" width="9.140625" style="493"/>
    <col min="9199" max="9199" width="11.140625" style="493" customWidth="1"/>
    <col min="9200" max="9200" width="11.5703125" style="493" customWidth="1"/>
    <col min="9201" max="9201" width="10.42578125" style="493" customWidth="1"/>
    <col min="9202" max="9203" width="9.140625" style="493"/>
    <col min="9204" max="9204" width="10.7109375" style="493" customWidth="1"/>
    <col min="9205" max="9205" width="11.42578125" style="493" customWidth="1"/>
    <col min="9206" max="9206" width="11.140625" style="493" customWidth="1"/>
    <col min="9207" max="9207" width="9.140625" style="493"/>
    <col min="9208" max="9208" width="11.140625" style="493" customWidth="1"/>
    <col min="9209" max="9447" width="9.140625" style="493"/>
    <col min="9448" max="9448" width="5.7109375" style="493" customWidth="1"/>
    <col min="9449" max="9449" width="32.85546875" style="493" customWidth="1"/>
    <col min="9450" max="9450" width="11.140625" style="493" customWidth="1"/>
    <col min="9451" max="9451" width="11.28515625" style="493" customWidth="1"/>
    <col min="9452" max="9452" width="10.85546875" style="493" customWidth="1"/>
    <col min="9453" max="9454" width="9.140625" style="493"/>
    <col min="9455" max="9455" width="11.140625" style="493" customWidth="1"/>
    <col min="9456" max="9456" width="11.5703125" style="493" customWidth="1"/>
    <col min="9457" max="9457" width="10.42578125" style="493" customWidth="1"/>
    <col min="9458" max="9459" width="9.140625" style="493"/>
    <col min="9460" max="9460" width="10.7109375" style="493" customWidth="1"/>
    <col min="9461" max="9461" width="11.42578125" style="493" customWidth="1"/>
    <col min="9462" max="9462" width="11.140625" style="493" customWidth="1"/>
    <col min="9463" max="9463" width="9.140625" style="493"/>
    <col min="9464" max="9464" width="11.140625" style="493" customWidth="1"/>
    <col min="9465" max="9703" width="9.140625" style="493"/>
    <col min="9704" max="9704" width="5.7109375" style="493" customWidth="1"/>
    <col min="9705" max="9705" width="32.85546875" style="493" customWidth="1"/>
    <col min="9706" max="9706" width="11.140625" style="493" customWidth="1"/>
    <col min="9707" max="9707" width="11.28515625" style="493" customWidth="1"/>
    <col min="9708" max="9708" width="10.85546875" style="493" customWidth="1"/>
    <col min="9709" max="9710" width="9.140625" style="493"/>
    <col min="9711" max="9711" width="11.140625" style="493" customWidth="1"/>
    <col min="9712" max="9712" width="11.5703125" style="493" customWidth="1"/>
    <col min="9713" max="9713" width="10.42578125" style="493" customWidth="1"/>
    <col min="9714" max="9715" width="9.140625" style="493"/>
    <col min="9716" max="9716" width="10.7109375" style="493" customWidth="1"/>
    <col min="9717" max="9717" width="11.42578125" style="493" customWidth="1"/>
    <col min="9718" max="9718" width="11.140625" style="493" customWidth="1"/>
    <col min="9719" max="9719" width="9.140625" style="493"/>
    <col min="9720" max="9720" width="11.140625" style="493" customWidth="1"/>
    <col min="9721" max="9959" width="9.140625" style="493"/>
    <col min="9960" max="9960" width="5.7109375" style="493" customWidth="1"/>
    <col min="9961" max="9961" width="32.85546875" style="493" customWidth="1"/>
    <col min="9962" max="9962" width="11.140625" style="493" customWidth="1"/>
    <col min="9963" max="9963" width="11.28515625" style="493" customWidth="1"/>
    <col min="9964" max="9964" width="10.85546875" style="493" customWidth="1"/>
    <col min="9965" max="9966" width="9.140625" style="493"/>
    <col min="9967" max="9967" width="11.140625" style="493" customWidth="1"/>
    <col min="9968" max="9968" width="11.5703125" style="493" customWidth="1"/>
    <col min="9969" max="9969" width="10.42578125" style="493" customWidth="1"/>
    <col min="9970" max="9971" width="9.140625" style="493"/>
    <col min="9972" max="9972" width="10.7109375" style="493" customWidth="1"/>
    <col min="9973" max="9973" width="11.42578125" style="493" customWidth="1"/>
    <col min="9974" max="9974" width="11.140625" style="493" customWidth="1"/>
    <col min="9975" max="9975" width="9.140625" style="493"/>
    <col min="9976" max="9976" width="11.140625" style="493" customWidth="1"/>
    <col min="9977" max="10215" width="9.140625" style="493"/>
    <col min="10216" max="10216" width="5.7109375" style="493" customWidth="1"/>
    <col min="10217" max="10217" width="32.85546875" style="493" customWidth="1"/>
    <col min="10218" max="10218" width="11.140625" style="493" customWidth="1"/>
    <col min="10219" max="10219" width="11.28515625" style="493" customWidth="1"/>
    <col min="10220" max="10220" width="10.85546875" style="493" customWidth="1"/>
    <col min="10221" max="10222" width="9.140625" style="493"/>
    <col min="10223" max="10223" width="11.140625" style="493" customWidth="1"/>
    <col min="10224" max="10224" width="11.5703125" style="493" customWidth="1"/>
    <col min="10225" max="10225" width="10.42578125" style="493" customWidth="1"/>
    <col min="10226" max="10227" width="9.140625" style="493"/>
    <col min="10228" max="10228" width="10.7109375" style="493" customWidth="1"/>
    <col min="10229" max="10229" width="11.42578125" style="493" customWidth="1"/>
    <col min="10230" max="10230" width="11.140625" style="493" customWidth="1"/>
    <col min="10231" max="10231" width="9.140625" style="493"/>
    <col min="10232" max="10232" width="11.140625" style="493" customWidth="1"/>
    <col min="10233" max="10471" width="9.140625" style="493"/>
    <col min="10472" max="10472" width="5.7109375" style="493" customWidth="1"/>
    <col min="10473" max="10473" width="32.85546875" style="493" customWidth="1"/>
    <col min="10474" max="10474" width="11.140625" style="493" customWidth="1"/>
    <col min="10475" max="10475" width="11.28515625" style="493" customWidth="1"/>
    <col min="10476" max="10476" width="10.85546875" style="493" customWidth="1"/>
    <col min="10477" max="10478" width="9.140625" style="493"/>
    <col min="10479" max="10479" width="11.140625" style="493" customWidth="1"/>
    <col min="10480" max="10480" width="11.5703125" style="493" customWidth="1"/>
    <col min="10481" max="10481" width="10.42578125" style="493" customWidth="1"/>
    <col min="10482" max="10483" width="9.140625" style="493"/>
    <col min="10484" max="10484" width="10.7109375" style="493" customWidth="1"/>
    <col min="10485" max="10485" width="11.42578125" style="493" customWidth="1"/>
    <col min="10486" max="10486" width="11.140625" style="493" customWidth="1"/>
    <col min="10487" max="10487" width="9.140625" style="493"/>
    <col min="10488" max="10488" width="11.140625" style="493" customWidth="1"/>
    <col min="10489" max="10727" width="9.140625" style="493"/>
    <col min="10728" max="10728" width="5.7109375" style="493" customWidth="1"/>
    <col min="10729" max="10729" width="32.85546875" style="493" customWidth="1"/>
    <col min="10730" max="10730" width="11.140625" style="493" customWidth="1"/>
    <col min="10731" max="10731" width="11.28515625" style="493" customWidth="1"/>
    <col min="10732" max="10732" width="10.85546875" style="493" customWidth="1"/>
    <col min="10733" max="10734" width="9.140625" style="493"/>
    <col min="10735" max="10735" width="11.140625" style="493" customWidth="1"/>
    <col min="10736" max="10736" width="11.5703125" style="493" customWidth="1"/>
    <col min="10737" max="10737" width="10.42578125" style="493" customWidth="1"/>
    <col min="10738" max="10739" width="9.140625" style="493"/>
    <col min="10740" max="10740" width="10.7109375" style="493" customWidth="1"/>
    <col min="10741" max="10741" width="11.42578125" style="493" customWidth="1"/>
    <col min="10742" max="10742" width="11.140625" style="493" customWidth="1"/>
    <col min="10743" max="10743" width="9.140625" style="493"/>
    <col min="10744" max="10744" width="11.140625" style="493" customWidth="1"/>
    <col min="10745" max="10983" width="9.140625" style="493"/>
    <col min="10984" max="10984" width="5.7109375" style="493" customWidth="1"/>
    <col min="10985" max="10985" width="32.85546875" style="493" customWidth="1"/>
    <col min="10986" max="10986" width="11.140625" style="493" customWidth="1"/>
    <col min="10987" max="10987" width="11.28515625" style="493" customWidth="1"/>
    <col min="10988" max="10988" width="10.85546875" style="493" customWidth="1"/>
    <col min="10989" max="10990" width="9.140625" style="493"/>
    <col min="10991" max="10991" width="11.140625" style="493" customWidth="1"/>
    <col min="10992" max="10992" width="11.5703125" style="493" customWidth="1"/>
    <col min="10993" max="10993" width="10.42578125" style="493" customWidth="1"/>
    <col min="10994" max="10995" width="9.140625" style="493"/>
    <col min="10996" max="10996" width="10.7109375" style="493" customWidth="1"/>
    <col min="10997" max="10997" width="11.42578125" style="493" customWidth="1"/>
    <col min="10998" max="10998" width="11.140625" style="493" customWidth="1"/>
    <col min="10999" max="10999" width="9.140625" style="493"/>
    <col min="11000" max="11000" width="11.140625" style="493" customWidth="1"/>
    <col min="11001" max="11239" width="9.140625" style="493"/>
    <col min="11240" max="11240" width="5.7109375" style="493" customWidth="1"/>
    <col min="11241" max="11241" width="32.85546875" style="493" customWidth="1"/>
    <col min="11242" max="11242" width="11.140625" style="493" customWidth="1"/>
    <col min="11243" max="11243" width="11.28515625" style="493" customWidth="1"/>
    <col min="11244" max="11244" width="10.85546875" style="493" customWidth="1"/>
    <col min="11245" max="11246" width="9.140625" style="493"/>
    <col min="11247" max="11247" width="11.140625" style="493" customWidth="1"/>
    <col min="11248" max="11248" width="11.5703125" style="493" customWidth="1"/>
    <col min="11249" max="11249" width="10.42578125" style="493" customWidth="1"/>
    <col min="11250" max="11251" width="9.140625" style="493"/>
    <col min="11252" max="11252" width="10.7109375" style="493" customWidth="1"/>
    <col min="11253" max="11253" width="11.42578125" style="493" customWidth="1"/>
    <col min="11254" max="11254" width="11.140625" style="493" customWidth="1"/>
    <col min="11255" max="11255" width="9.140625" style="493"/>
    <col min="11256" max="11256" width="11.140625" style="493" customWidth="1"/>
    <col min="11257" max="11495" width="9.140625" style="493"/>
    <col min="11496" max="11496" width="5.7109375" style="493" customWidth="1"/>
    <col min="11497" max="11497" width="32.85546875" style="493" customWidth="1"/>
    <col min="11498" max="11498" width="11.140625" style="493" customWidth="1"/>
    <col min="11499" max="11499" width="11.28515625" style="493" customWidth="1"/>
    <col min="11500" max="11500" width="10.85546875" style="493" customWidth="1"/>
    <col min="11501" max="11502" width="9.140625" style="493"/>
    <col min="11503" max="11503" width="11.140625" style="493" customWidth="1"/>
    <col min="11504" max="11504" width="11.5703125" style="493" customWidth="1"/>
    <col min="11505" max="11505" width="10.42578125" style="493" customWidth="1"/>
    <col min="11506" max="11507" width="9.140625" style="493"/>
    <col min="11508" max="11508" width="10.7109375" style="493" customWidth="1"/>
    <col min="11509" max="11509" width="11.42578125" style="493" customWidth="1"/>
    <col min="11510" max="11510" width="11.140625" style="493" customWidth="1"/>
    <col min="11511" max="11511" width="9.140625" style="493"/>
    <col min="11512" max="11512" width="11.140625" style="493" customWidth="1"/>
    <col min="11513" max="11751" width="9.140625" style="493"/>
    <col min="11752" max="11752" width="5.7109375" style="493" customWidth="1"/>
    <col min="11753" max="11753" width="32.85546875" style="493" customWidth="1"/>
    <col min="11754" max="11754" width="11.140625" style="493" customWidth="1"/>
    <col min="11755" max="11755" width="11.28515625" style="493" customWidth="1"/>
    <col min="11756" max="11756" width="10.85546875" style="493" customWidth="1"/>
    <col min="11757" max="11758" width="9.140625" style="493"/>
    <col min="11759" max="11759" width="11.140625" style="493" customWidth="1"/>
    <col min="11760" max="11760" width="11.5703125" style="493" customWidth="1"/>
    <col min="11761" max="11761" width="10.42578125" style="493" customWidth="1"/>
    <col min="11762" max="11763" width="9.140625" style="493"/>
    <col min="11764" max="11764" width="10.7109375" style="493" customWidth="1"/>
    <col min="11765" max="11765" width="11.42578125" style="493" customWidth="1"/>
    <col min="11766" max="11766" width="11.140625" style="493" customWidth="1"/>
    <col min="11767" max="11767" width="9.140625" style="493"/>
    <col min="11768" max="11768" width="11.140625" style="493" customWidth="1"/>
    <col min="11769" max="12007" width="9.140625" style="493"/>
    <col min="12008" max="12008" width="5.7109375" style="493" customWidth="1"/>
    <col min="12009" max="12009" width="32.85546875" style="493" customWidth="1"/>
    <col min="12010" max="12010" width="11.140625" style="493" customWidth="1"/>
    <col min="12011" max="12011" width="11.28515625" style="493" customWidth="1"/>
    <col min="12012" max="12012" width="10.85546875" style="493" customWidth="1"/>
    <col min="12013" max="12014" width="9.140625" style="493"/>
    <col min="12015" max="12015" width="11.140625" style="493" customWidth="1"/>
    <col min="12016" max="12016" width="11.5703125" style="493" customWidth="1"/>
    <col min="12017" max="12017" width="10.42578125" style="493" customWidth="1"/>
    <col min="12018" max="12019" width="9.140625" style="493"/>
    <col min="12020" max="12020" width="10.7109375" style="493" customWidth="1"/>
    <col min="12021" max="12021" width="11.42578125" style="493" customWidth="1"/>
    <col min="12022" max="12022" width="11.140625" style="493" customWidth="1"/>
    <col min="12023" max="12023" width="9.140625" style="493"/>
    <col min="12024" max="12024" width="11.140625" style="493" customWidth="1"/>
    <col min="12025" max="12263" width="9.140625" style="493"/>
    <col min="12264" max="12264" width="5.7109375" style="493" customWidth="1"/>
    <col min="12265" max="12265" width="32.85546875" style="493" customWidth="1"/>
    <col min="12266" max="12266" width="11.140625" style="493" customWidth="1"/>
    <col min="12267" max="12267" width="11.28515625" style="493" customWidth="1"/>
    <col min="12268" max="12268" width="10.85546875" style="493" customWidth="1"/>
    <col min="12269" max="12270" width="9.140625" style="493"/>
    <col min="12271" max="12271" width="11.140625" style="493" customWidth="1"/>
    <col min="12272" max="12272" width="11.5703125" style="493" customWidth="1"/>
    <col min="12273" max="12273" width="10.42578125" style="493" customWidth="1"/>
    <col min="12274" max="12275" width="9.140625" style="493"/>
    <col min="12276" max="12276" width="10.7109375" style="493" customWidth="1"/>
    <col min="12277" max="12277" width="11.42578125" style="493" customWidth="1"/>
    <col min="12278" max="12278" width="11.140625" style="493" customWidth="1"/>
    <col min="12279" max="12279" width="9.140625" style="493"/>
    <col min="12280" max="12280" width="11.140625" style="493" customWidth="1"/>
    <col min="12281" max="12519" width="9.140625" style="493"/>
    <col min="12520" max="12520" width="5.7109375" style="493" customWidth="1"/>
    <col min="12521" max="12521" width="32.85546875" style="493" customWidth="1"/>
    <col min="12522" max="12522" width="11.140625" style="493" customWidth="1"/>
    <col min="12523" max="12523" width="11.28515625" style="493" customWidth="1"/>
    <col min="12524" max="12524" width="10.85546875" style="493" customWidth="1"/>
    <col min="12525" max="12526" width="9.140625" style="493"/>
    <col min="12527" max="12527" width="11.140625" style="493" customWidth="1"/>
    <col min="12528" max="12528" width="11.5703125" style="493" customWidth="1"/>
    <col min="12529" max="12529" width="10.42578125" style="493" customWidth="1"/>
    <col min="12530" max="12531" width="9.140625" style="493"/>
    <col min="12532" max="12532" width="10.7109375" style="493" customWidth="1"/>
    <col min="12533" max="12533" width="11.42578125" style="493" customWidth="1"/>
    <col min="12534" max="12534" width="11.140625" style="493" customWidth="1"/>
    <col min="12535" max="12535" width="9.140625" style="493"/>
    <col min="12536" max="12536" width="11.140625" style="493" customWidth="1"/>
    <col min="12537" max="12775" width="9.140625" style="493"/>
    <col min="12776" max="12776" width="5.7109375" style="493" customWidth="1"/>
    <col min="12777" max="12777" width="32.85546875" style="493" customWidth="1"/>
    <col min="12778" max="12778" width="11.140625" style="493" customWidth="1"/>
    <col min="12779" max="12779" width="11.28515625" style="493" customWidth="1"/>
    <col min="12780" max="12780" width="10.85546875" style="493" customWidth="1"/>
    <col min="12781" max="12782" width="9.140625" style="493"/>
    <col min="12783" max="12783" width="11.140625" style="493" customWidth="1"/>
    <col min="12784" max="12784" width="11.5703125" style="493" customWidth="1"/>
    <col min="12785" max="12785" width="10.42578125" style="493" customWidth="1"/>
    <col min="12786" max="12787" width="9.140625" style="493"/>
    <col min="12788" max="12788" width="10.7109375" style="493" customWidth="1"/>
    <col min="12789" max="12789" width="11.42578125" style="493" customWidth="1"/>
    <col min="12790" max="12790" width="11.140625" style="493" customWidth="1"/>
    <col min="12791" max="12791" width="9.140625" style="493"/>
    <col min="12792" max="12792" width="11.140625" style="493" customWidth="1"/>
    <col min="12793" max="13031" width="9.140625" style="493"/>
    <col min="13032" max="13032" width="5.7109375" style="493" customWidth="1"/>
    <col min="13033" max="13033" width="32.85546875" style="493" customWidth="1"/>
    <col min="13034" max="13034" width="11.140625" style="493" customWidth="1"/>
    <col min="13035" max="13035" width="11.28515625" style="493" customWidth="1"/>
    <col min="13036" max="13036" width="10.85546875" style="493" customWidth="1"/>
    <col min="13037" max="13038" width="9.140625" style="493"/>
    <col min="13039" max="13039" width="11.140625" style="493" customWidth="1"/>
    <col min="13040" max="13040" width="11.5703125" style="493" customWidth="1"/>
    <col min="13041" max="13041" width="10.42578125" style="493" customWidth="1"/>
    <col min="13042" max="13043" width="9.140625" style="493"/>
    <col min="13044" max="13044" width="10.7109375" style="493" customWidth="1"/>
    <col min="13045" max="13045" width="11.42578125" style="493" customWidth="1"/>
    <col min="13046" max="13046" width="11.140625" style="493" customWidth="1"/>
    <col min="13047" max="13047" width="9.140625" style="493"/>
    <col min="13048" max="13048" width="11.140625" style="493" customWidth="1"/>
    <col min="13049" max="13287" width="9.140625" style="493"/>
    <col min="13288" max="13288" width="5.7109375" style="493" customWidth="1"/>
    <col min="13289" max="13289" width="32.85546875" style="493" customWidth="1"/>
    <col min="13290" max="13290" width="11.140625" style="493" customWidth="1"/>
    <col min="13291" max="13291" width="11.28515625" style="493" customWidth="1"/>
    <col min="13292" max="13292" width="10.85546875" style="493" customWidth="1"/>
    <col min="13293" max="13294" width="9.140625" style="493"/>
    <col min="13295" max="13295" width="11.140625" style="493" customWidth="1"/>
    <col min="13296" max="13296" width="11.5703125" style="493" customWidth="1"/>
    <col min="13297" max="13297" width="10.42578125" style="493" customWidth="1"/>
    <col min="13298" max="13299" width="9.140625" style="493"/>
    <col min="13300" max="13300" width="10.7109375" style="493" customWidth="1"/>
    <col min="13301" max="13301" width="11.42578125" style="493" customWidth="1"/>
    <col min="13302" max="13302" width="11.140625" style="493" customWidth="1"/>
    <col min="13303" max="13303" width="9.140625" style="493"/>
    <col min="13304" max="13304" width="11.140625" style="493" customWidth="1"/>
    <col min="13305" max="13543" width="9.140625" style="493"/>
    <col min="13544" max="13544" width="5.7109375" style="493" customWidth="1"/>
    <col min="13545" max="13545" width="32.85546875" style="493" customWidth="1"/>
    <col min="13546" max="13546" width="11.140625" style="493" customWidth="1"/>
    <col min="13547" max="13547" width="11.28515625" style="493" customWidth="1"/>
    <col min="13548" max="13548" width="10.85546875" style="493" customWidth="1"/>
    <col min="13549" max="13550" width="9.140625" style="493"/>
    <col min="13551" max="13551" width="11.140625" style="493" customWidth="1"/>
    <col min="13552" max="13552" width="11.5703125" style="493" customWidth="1"/>
    <col min="13553" max="13553" width="10.42578125" style="493" customWidth="1"/>
    <col min="13554" max="13555" width="9.140625" style="493"/>
    <col min="13556" max="13556" width="10.7109375" style="493" customWidth="1"/>
    <col min="13557" max="13557" width="11.42578125" style="493" customWidth="1"/>
    <col min="13558" max="13558" width="11.140625" style="493" customWidth="1"/>
    <col min="13559" max="13559" width="9.140625" style="493"/>
    <col min="13560" max="13560" width="11.140625" style="493" customWidth="1"/>
    <col min="13561" max="13799" width="9.140625" style="493"/>
    <col min="13800" max="13800" width="5.7109375" style="493" customWidth="1"/>
    <col min="13801" max="13801" width="32.85546875" style="493" customWidth="1"/>
    <col min="13802" max="13802" width="11.140625" style="493" customWidth="1"/>
    <col min="13803" max="13803" width="11.28515625" style="493" customWidth="1"/>
    <col min="13804" max="13804" width="10.85546875" style="493" customWidth="1"/>
    <col min="13805" max="13806" width="9.140625" style="493"/>
    <col min="13807" max="13807" width="11.140625" style="493" customWidth="1"/>
    <col min="13808" max="13808" width="11.5703125" style="493" customWidth="1"/>
    <col min="13809" max="13809" width="10.42578125" style="493" customWidth="1"/>
    <col min="13810" max="13811" width="9.140625" style="493"/>
    <col min="13812" max="13812" width="10.7109375" style="493" customWidth="1"/>
    <col min="13813" max="13813" width="11.42578125" style="493" customWidth="1"/>
    <col min="13814" max="13814" width="11.140625" style="493" customWidth="1"/>
    <col min="13815" max="13815" width="9.140625" style="493"/>
    <col min="13816" max="13816" width="11.140625" style="493" customWidth="1"/>
    <col min="13817" max="14055" width="9.140625" style="493"/>
    <col min="14056" max="14056" width="5.7109375" style="493" customWidth="1"/>
    <col min="14057" max="14057" width="32.85546875" style="493" customWidth="1"/>
    <col min="14058" max="14058" width="11.140625" style="493" customWidth="1"/>
    <col min="14059" max="14059" width="11.28515625" style="493" customWidth="1"/>
    <col min="14060" max="14060" width="10.85546875" style="493" customWidth="1"/>
    <col min="14061" max="14062" width="9.140625" style="493"/>
    <col min="14063" max="14063" width="11.140625" style="493" customWidth="1"/>
    <col min="14064" max="14064" width="11.5703125" style="493" customWidth="1"/>
    <col min="14065" max="14065" width="10.42578125" style="493" customWidth="1"/>
    <col min="14066" max="14067" width="9.140625" style="493"/>
    <col min="14068" max="14068" width="10.7109375" style="493" customWidth="1"/>
    <col min="14069" max="14069" width="11.42578125" style="493" customWidth="1"/>
    <col min="14070" max="14070" width="11.140625" style="493" customWidth="1"/>
    <col min="14071" max="14071" width="9.140625" style="493"/>
    <col min="14072" max="14072" width="11.140625" style="493" customWidth="1"/>
    <col min="14073" max="14311" width="9.140625" style="493"/>
    <col min="14312" max="14312" width="5.7109375" style="493" customWidth="1"/>
    <col min="14313" max="14313" width="32.85546875" style="493" customWidth="1"/>
    <col min="14314" max="14314" width="11.140625" style="493" customWidth="1"/>
    <col min="14315" max="14315" width="11.28515625" style="493" customWidth="1"/>
    <col min="14316" max="14316" width="10.85546875" style="493" customWidth="1"/>
    <col min="14317" max="14318" width="9.140625" style="493"/>
    <col min="14319" max="14319" width="11.140625" style="493" customWidth="1"/>
    <col min="14320" max="14320" width="11.5703125" style="493" customWidth="1"/>
    <col min="14321" max="14321" width="10.42578125" style="493" customWidth="1"/>
    <col min="14322" max="14323" width="9.140625" style="493"/>
    <col min="14324" max="14324" width="10.7109375" style="493" customWidth="1"/>
    <col min="14325" max="14325" width="11.42578125" style="493" customWidth="1"/>
    <col min="14326" max="14326" width="11.140625" style="493" customWidth="1"/>
    <col min="14327" max="14327" width="9.140625" style="493"/>
    <col min="14328" max="14328" width="11.140625" style="493" customWidth="1"/>
    <col min="14329" max="14567" width="9.140625" style="493"/>
    <col min="14568" max="14568" width="5.7109375" style="493" customWidth="1"/>
    <col min="14569" max="14569" width="32.85546875" style="493" customWidth="1"/>
    <col min="14570" max="14570" width="11.140625" style="493" customWidth="1"/>
    <col min="14571" max="14571" width="11.28515625" style="493" customWidth="1"/>
    <col min="14572" max="14572" width="10.85546875" style="493" customWidth="1"/>
    <col min="14573" max="14574" width="9.140625" style="493"/>
    <col min="14575" max="14575" width="11.140625" style="493" customWidth="1"/>
    <col min="14576" max="14576" width="11.5703125" style="493" customWidth="1"/>
    <col min="14577" max="14577" width="10.42578125" style="493" customWidth="1"/>
    <col min="14578" max="14579" width="9.140625" style="493"/>
    <col min="14580" max="14580" width="10.7109375" style="493" customWidth="1"/>
    <col min="14581" max="14581" width="11.42578125" style="493" customWidth="1"/>
    <col min="14582" max="14582" width="11.140625" style="493" customWidth="1"/>
    <col min="14583" max="14583" width="9.140625" style="493"/>
    <col min="14584" max="14584" width="11.140625" style="493" customWidth="1"/>
    <col min="14585" max="14823" width="9.140625" style="493"/>
    <col min="14824" max="14824" width="5.7109375" style="493" customWidth="1"/>
    <col min="14825" max="14825" width="32.85546875" style="493" customWidth="1"/>
    <col min="14826" max="14826" width="11.140625" style="493" customWidth="1"/>
    <col min="14827" max="14827" width="11.28515625" style="493" customWidth="1"/>
    <col min="14828" max="14828" width="10.85546875" style="493" customWidth="1"/>
    <col min="14829" max="14830" width="9.140625" style="493"/>
    <col min="14831" max="14831" width="11.140625" style="493" customWidth="1"/>
    <col min="14832" max="14832" width="11.5703125" style="493" customWidth="1"/>
    <col min="14833" max="14833" width="10.42578125" style="493" customWidth="1"/>
    <col min="14834" max="14835" width="9.140625" style="493"/>
    <col min="14836" max="14836" width="10.7109375" style="493" customWidth="1"/>
    <col min="14837" max="14837" width="11.42578125" style="493" customWidth="1"/>
    <col min="14838" max="14838" width="11.140625" style="493" customWidth="1"/>
    <col min="14839" max="14839" width="9.140625" style="493"/>
    <col min="14840" max="14840" width="11.140625" style="493" customWidth="1"/>
    <col min="14841" max="15079" width="9.140625" style="493"/>
    <col min="15080" max="15080" width="5.7109375" style="493" customWidth="1"/>
    <col min="15081" max="15081" width="32.85546875" style="493" customWidth="1"/>
    <col min="15082" max="15082" width="11.140625" style="493" customWidth="1"/>
    <col min="15083" max="15083" width="11.28515625" style="493" customWidth="1"/>
    <col min="15084" max="15084" width="10.85546875" style="493" customWidth="1"/>
    <col min="15085" max="15086" width="9.140625" style="493"/>
    <col min="15087" max="15087" width="11.140625" style="493" customWidth="1"/>
    <col min="15088" max="15088" width="11.5703125" style="493" customWidth="1"/>
    <col min="15089" max="15089" width="10.42578125" style="493" customWidth="1"/>
    <col min="15090" max="15091" width="9.140625" style="493"/>
    <col min="15092" max="15092" width="10.7109375" style="493" customWidth="1"/>
    <col min="15093" max="15093" width="11.42578125" style="493" customWidth="1"/>
    <col min="15094" max="15094" width="11.140625" style="493" customWidth="1"/>
    <col min="15095" max="15095" width="9.140625" style="493"/>
    <col min="15096" max="15096" width="11.140625" style="493" customWidth="1"/>
    <col min="15097" max="15335" width="9.140625" style="493"/>
    <col min="15336" max="15336" width="5.7109375" style="493" customWidth="1"/>
    <col min="15337" max="15337" width="32.85546875" style="493" customWidth="1"/>
    <col min="15338" max="15338" width="11.140625" style="493" customWidth="1"/>
    <col min="15339" max="15339" width="11.28515625" style="493" customWidth="1"/>
    <col min="15340" max="15340" width="10.85546875" style="493" customWidth="1"/>
    <col min="15341" max="15342" width="9.140625" style="493"/>
    <col min="15343" max="15343" width="11.140625" style="493" customWidth="1"/>
    <col min="15344" max="15344" width="11.5703125" style="493" customWidth="1"/>
    <col min="15345" max="15345" width="10.42578125" style="493" customWidth="1"/>
    <col min="15346" max="15347" width="9.140625" style="493"/>
    <col min="15348" max="15348" width="10.7109375" style="493" customWidth="1"/>
    <col min="15349" max="15349" width="11.42578125" style="493" customWidth="1"/>
    <col min="15350" max="15350" width="11.140625" style="493" customWidth="1"/>
    <col min="15351" max="15351" width="9.140625" style="493"/>
    <col min="15352" max="15352" width="11.140625" style="493" customWidth="1"/>
    <col min="15353" max="15591" width="9.140625" style="493"/>
    <col min="15592" max="15592" width="5.7109375" style="493" customWidth="1"/>
    <col min="15593" max="15593" width="32.85546875" style="493" customWidth="1"/>
    <col min="15594" max="15594" width="11.140625" style="493" customWidth="1"/>
    <col min="15595" max="15595" width="11.28515625" style="493" customWidth="1"/>
    <col min="15596" max="15596" width="10.85546875" style="493" customWidth="1"/>
    <col min="15597" max="15598" width="9.140625" style="493"/>
    <col min="15599" max="15599" width="11.140625" style="493" customWidth="1"/>
    <col min="15600" max="15600" width="11.5703125" style="493" customWidth="1"/>
    <col min="15601" max="15601" width="10.42578125" style="493" customWidth="1"/>
    <col min="15602" max="15603" width="9.140625" style="493"/>
    <col min="15604" max="15604" width="10.7109375" style="493" customWidth="1"/>
    <col min="15605" max="15605" width="11.42578125" style="493" customWidth="1"/>
    <col min="15606" max="15606" width="11.140625" style="493" customWidth="1"/>
    <col min="15607" max="15607" width="9.140625" style="493"/>
    <col min="15608" max="15608" width="11.140625" style="493" customWidth="1"/>
    <col min="15609" max="15847" width="9.140625" style="493"/>
    <col min="15848" max="15848" width="5.7109375" style="493" customWidth="1"/>
    <col min="15849" max="15849" width="32.85546875" style="493" customWidth="1"/>
    <col min="15850" max="15850" width="11.140625" style="493" customWidth="1"/>
    <col min="15851" max="15851" width="11.28515625" style="493" customWidth="1"/>
    <col min="15852" max="15852" width="10.85546875" style="493" customWidth="1"/>
    <col min="15853" max="15854" width="9.140625" style="493"/>
    <col min="15855" max="15855" width="11.140625" style="493" customWidth="1"/>
    <col min="15856" max="15856" width="11.5703125" style="493" customWidth="1"/>
    <col min="15857" max="15857" width="10.42578125" style="493" customWidth="1"/>
    <col min="15858" max="15859" width="9.140625" style="493"/>
    <col min="15860" max="15860" width="10.7109375" style="493" customWidth="1"/>
    <col min="15861" max="15861" width="11.42578125" style="493" customWidth="1"/>
    <col min="15862" max="15862" width="11.140625" style="493" customWidth="1"/>
    <col min="15863" max="15863" width="9.140625" style="493"/>
    <col min="15864" max="15864" width="11.140625" style="493" customWidth="1"/>
    <col min="15865" max="16103" width="9.140625" style="493"/>
    <col min="16104" max="16104" width="5.7109375" style="493" customWidth="1"/>
    <col min="16105" max="16105" width="32.85546875" style="493" customWidth="1"/>
    <col min="16106" max="16106" width="11.140625" style="493" customWidth="1"/>
    <col min="16107" max="16107" width="11.28515625" style="493" customWidth="1"/>
    <col min="16108" max="16108" width="10.85546875" style="493" customWidth="1"/>
    <col min="16109" max="16110" width="9.140625" style="493"/>
    <col min="16111" max="16111" width="11.140625" style="493" customWidth="1"/>
    <col min="16112" max="16112" width="11.5703125" style="493" customWidth="1"/>
    <col min="16113" max="16113" width="10.42578125" style="493" customWidth="1"/>
    <col min="16114" max="16115" width="9.140625" style="493"/>
    <col min="16116" max="16116" width="10.7109375" style="493" customWidth="1"/>
    <col min="16117" max="16117" width="11.42578125" style="493" customWidth="1"/>
    <col min="16118" max="16118" width="11.140625" style="493" customWidth="1"/>
    <col min="16119" max="16119" width="9.140625" style="493"/>
    <col min="16120" max="16120" width="11.140625" style="493" customWidth="1"/>
    <col min="16121" max="16343" width="9.140625" style="493"/>
    <col min="16344" max="16384" width="10.28515625" style="493" customWidth="1"/>
  </cols>
  <sheetData>
    <row r="1" spans="1:32" s="458" customFormat="1" ht="16.5">
      <c r="A1" s="456"/>
      <c r="B1" s="457" t="s">
        <v>24</v>
      </c>
      <c r="O1" s="459"/>
      <c r="U1" s="456"/>
      <c r="V1" s="577" t="s">
        <v>1814</v>
      </c>
      <c r="AA1" s="456"/>
      <c r="AB1" s="577" t="s">
        <v>1814</v>
      </c>
    </row>
    <row r="2" spans="1:32" s="458" customFormat="1" ht="22.5" customHeight="1" thickBot="1">
      <c r="A2" s="456"/>
      <c r="B2" s="461" t="s">
        <v>1886</v>
      </c>
      <c r="C2" s="460"/>
      <c r="D2" s="462"/>
      <c r="E2" s="462"/>
      <c r="F2" s="460"/>
      <c r="G2" s="460"/>
      <c r="H2" s="461"/>
      <c r="I2" s="461"/>
      <c r="J2" s="461" t="s">
        <v>1886</v>
      </c>
      <c r="K2" s="461"/>
      <c r="L2" s="461"/>
      <c r="M2" s="461"/>
      <c r="N2" s="461"/>
      <c r="O2" s="462"/>
      <c r="P2" s="461"/>
      <c r="Q2" s="461"/>
      <c r="R2" s="461"/>
      <c r="S2" s="461"/>
      <c r="T2" s="461"/>
      <c r="U2" s="1749" t="s">
        <v>25</v>
      </c>
      <c r="V2" s="1749"/>
      <c r="W2" s="1749"/>
      <c r="X2" s="538"/>
      <c r="Y2" s="538"/>
      <c r="Z2" s="461"/>
      <c r="AA2" s="1749" t="s">
        <v>25</v>
      </c>
      <c r="AB2" s="1749"/>
      <c r="AC2" s="1749"/>
      <c r="AD2" s="538"/>
      <c r="AE2" s="538"/>
      <c r="AF2" s="461"/>
    </row>
    <row r="3" spans="1:32" s="465" customFormat="1" ht="13.5">
      <c r="A3" s="456"/>
      <c r="B3" s="463" t="s">
        <v>26</v>
      </c>
      <c r="C3" s="464"/>
      <c r="D3" s="464"/>
      <c r="E3" s="464"/>
      <c r="F3" s="458"/>
      <c r="G3" s="458"/>
      <c r="H3" s="458"/>
      <c r="I3" s="458"/>
      <c r="J3" s="458"/>
      <c r="K3" s="458"/>
      <c r="L3" s="458"/>
      <c r="M3" s="458"/>
      <c r="N3" s="458"/>
      <c r="O3" s="459"/>
      <c r="P3" s="458"/>
      <c r="Q3" s="458"/>
      <c r="R3" s="458"/>
      <c r="S3" s="458"/>
      <c r="T3" s="458"/>
      <c r="U3" s="458"/>
      <c r="W3" s="539"/>
      <c r="X3" s="458"/>
      <c r="Y3" s="458"/>
      <c r="Z3" s="458"/>
      <c r="AA3" s="458"/>
      <c r="AC3" s="539"/>
      <c r="AD3" s="458"/>
      <c r="AE3" s="458"/>
      <c r="AF3" s="458"/>
    </row>
    <row r="4" spans="1:32" s="465" customFormat="1" ht="22.5" customHeight="1" thickBot="1">
      <c r="A4" s="456"/>
      <c r="B4" s="463"/>
      <c r="C4" s="464"/>
      <c r="D4" s="464"/>
      <c r="E4" s="464"/>
      <c r="F4" s="458"/>
      <c r="G4" s="463"/>
      <c r="H4" s="463"/>
      <c r="I4" s="463"/>
      <c r="J4" s="463"/>
      <c r="K4" s="463"/>
      <c r="L4" s="463"/>
      <c r="M4" s="463"/>
      <c r="N4" s="463"/>
      <c r="O4" s="466"/>
      <c r="P4" s="463"/>
      <c r="Q4" s="463"/>
      <c r="R4" s="463"/>
      <c r="S4" s="463"/>
      <c r="T4" s="463"/>
      <c r="U4" s="458"/>
      <c r="V4" s="458"/>
      <c r="W4" s="540" t="s">
        <v>27</v>
      </c>
      <c r="X4" s="458"/>
      <c r="Y4" s="458"/>
      <c r="Z4" s="463"/>
      <c r="AA4" s="458"/>
      <c r="AB4" s="458"/>
      <c r="AC4" s="540" t="s">
        <v>27</v>
      </c>
      <c r="AD4" s="458"/>
      <c r="AE4" s="458"/>
      <c r="AF4" s="463"/>
    </row>
    <row r="5" spans="1:32" s="469" customFormat="1" ht="21.75" customHeight="1" thickBot="1">
      <c r="A5" s="467"/>
      <c r="B5" s="468"/>
      <c r="C5" s="1746" t="s">
        <v>2576</v>
      </c>
      <c r="D5" s="1747"/>
      <c r="E5" s="1747"/>
      <c r="F5" s="1747"/>
      <c r="G5" s="1747"/>
      <c r="H5" s="1748"/>
      <c r="I5" s="1746" t="s">
        <v>2244</v>
      </c>
      <c r="J5" s="1747"/>
      <c r="K5" s="1747"/>
      <c r="L5" s="1747"/>
      <c r="M5" s="1748"/>
      <c r="N5" s="578"/>
      <c r="O5" s="1746" t="s">
        <v>28</v>
      </c>
      <c r="P5" s="1747"/>
      <c r="Q5" s="1747"/>
      <c r="R5" s="1747"/>
      <c r="S5" s="1748"/>
      <c r="T5" s="578"/>
      <c r="U5" s="1746" t="s">
        <v>2245</v>
      </c>
      <c r="V5" s="1747"/>
      <c r="W5" s="1747"/>
      <c r="X5" s="1747"/>
      <c r="Y5" s="1748"/>
      <c r="Z5" s="578"/>
      <c r="AA5" s="1746" t="s">
        <v>2577</v>
      </c>
      <c r="AB5" s="1747"/>
      <c r="AC5" s="1747"/>
      <c r="AD5" s="1747"/>
      <c r="AE5" s="1748"/>
      <c r="AF5" s="578"/>
    </row>
    <row r="6" spans="1:32" s="469" customFormat="1" ht="77.25" thickBot="1">
      <c r="A6" s="470"/>
      <c r="B6" s="471"/>
      <c r="C6" s="472" t="s">
        <v>1</v>
      </c>
      <c r="D6" s="472" t="s">
        <v>29</v>
      </c>
      <c r="E6" s="472" t="s">
        <v>30</v>
      </c>
      <c r="F6" s="472" t="s">
        <v>31</v>
      </c>
      <c r="G6" s="472" t="s">
        <v>537</v>
      </c>
      <c r="H6" s="472" t="s">
        <v>820</v>
      </c>
      <c r="I6" s="472" t="s">
        <v>1</v>
      </c>
      <c r="J6" s="472" t="s">
        <v>29</v>
      </c>
      <c r="K6" s="472" t="s">
        <v>30</v>
      </c>
      <c r="L6" s="472" t="s">
        <v>31</v>
      </c>
      <c r="M6" s="472" t="s">
        <v>32</v>
      </c>
      <c r="N6" s="472" t="s">
        <v>820</v>
      </c>
      <c r="O6" s="473" t="s">
        <v>1</v>
      </c>
      <c r="P6" s="472" t="s">
        <v>29</v>
      </c>
      <c r="Q6" s="472" t="s">
        <v>30</v>
      </c>
      <c r="R6" s="472" t="s">
        <v>31</v>
      </c>
      <c r="S6" s="472" t="s">
        <v>32</v>
      </c>
      <c r="T6" s="472" t="s">
        <v>820</v>
      </c>
      <c r="U6" s="472" t="s">
        <v>1</v>
      </c>
      <c r="V6" s="472" t="s">
        <v>29</v>
      </c>
      <c r="W6" s="472" t="s">
        <v>30</v>
      </c>
      <c r="X6" s="472" t="s">
        <v>31</v>
      </c>
      <c r="Y6" s="472" t="s">
        <v>32</v>
      </c>
      <c r="Z6" s="472" t="s">
        <v>820</v>
      </c>
      <c r="AA6" s="472" t="s">
        <v>1</v>
      </c>
      <c r="AB6" s="472" t="s">
        <v>29</v>
      </c>
      <c r="AC6" s="472" t="s">
        <v>30</v>
      </c>
      <c r="AD6" s="472" t="s">
        <v>31</v>
      </c>
      <c r="AE6" s="472" t="s">
        <v>32</v>
      </c>
      <c r="AF6" s="472" t="s">
        <v>820</v>
      </c>
    </row>
    <row r="7" spans="1:32" s="477" customFormat="1" ht="13.5" thickBot="1">
      <c r="A7" s="474">
        <v>1</v>
      </c>
      <c r="B7" s="475">
        <v>2</v>
      </c>
      <c r="C7" s="475">
        <v>3</v>
      </c>
      <c r="D7" s="475">
        <v>4</v>
      </c>
      <c r="E7" s="475">
        <v>5</v>
      </c>
      <c r="F7" s="475">
        <v>6</v>
      </c>
      <c r="G7" s="475">
        <v>7</v>
      </c>
      <c r="H7" s="475"/>
      <c r="I7" s="475">
        <v>8</v>
      </c>
      <c r="J7" s="475">
        <v>9</v>
      </c>
      <c r="K7" s="475">
        <v>10</v>
      </c>
      <c r="L7" s="475">
        <v>11</v>
      </c>
      <c r="M7" s="475">
        <v>12</v>
      </c>
      <c r="N7" s="475"/>
      <c r="O7" s="476"/>
      <c r="P7" s="475"/>
      <c r="Q7" s="475"/>
      <c r="R7" s="475"/>
      <c r="S7" s="475"/>
      <c r="T7" s="475"/>
      <c r="U7" s="475">
        <v>8</v>
      </c>
      <c r="V7" s="475">
        <v>9</v>
      </c>
      <c r="W7" s="475">
        <v>10</v>
      </c>
      <c r="X7" s="475">
        <v>11</v>
      </c>
      <c r="Y7" s="475">
        <v>12</v>
      </c>
      <c r="Z7" s="475"/>
      <c r="AA7" s="475">
        <v>8</v>
      </c>
      <c r="AB7" s="475">
        <v>9</v>
      </c>
      <c r="AC7" s="475">
        <v>10</v>
      </c>
      <c r="AD7" s="475">
        <v>11</v>
      </c>
      <c r="AE7" s="475">
        <v>12</v>
      </c>
      <c r="AF7" s="475"/>
    </row>
    <row r="8" spans="1:32" s="469" customFormat="1" ht="78.75" customHeight="1">
      <c r="A8" s="478">
        <v>1</v>
      </c>
      <c r="B8" s="479" t="s">
        <v>33</v>
      </c>
      <c r="C8" s="541">
        <f>+'Ինքնավար, հայեցող., վարչ. պաշտ.'!D2</f>
        <v>281</v>
      </c>
      <c r="D8" s="480">
        <f>+'Ինքնավար, հայեցող., վարչ. պաշտ.'!U2</f>
        <v>76428738.399999976</v>
      </c>
      <c r="E8" s="480">
        <f>+'Ինքնավար, հայեցող., վարչ. պաշտ.'!X2</f>
        <v>225703.5</v>
      </c>
      <c r="F8" s="480">
        <f>+'Ինքնավար, հայեցող., վարչ. պաշտ.'!V2</f>
        <v>300976.68</v>
      </c>
      <c r="G8" s="291">
        <f>D8+E8+F8</f>
        <v>76955418.579999983</v>
      </c>
      <c r="H8" s="480">
        <f>+'Ինքնավար, հայեցող., վարչ. պաշտ.'!Z2</f>
        <v>1000420441.5399996</v>
      </c>
      <c r="I8" s="541">
        <f>+'Ինքնավար, հայեցող., վարչ. պաշտ.'!D2</f>
        <v>281</v>
      </c>
      <c r="J8" s="480">
        <f>+'Ինքնավար, հայեցող., վարչ. պաշտ.'!I2</f>
        <v>76428738.399999976</v>
      </c>
      <c r="K8" s="480">
        <f>+'Ինքնավար, հայեցող., վարչ. պաշտ.'!L2</f>
        <v>225703.5</v>
      </c>
      <c r="L8" s="480">
        <f>+'Ինքնավար, հայեցող., վարչ. պաշտ.'!J2</f>
        <v>221608.68</v>
      </c>
      <c r="M8" s="480">
        <f>J8+K8+L8</f>
        <v>76876050.579999983</v>
      </c>
      <c r="N8" s="480">
        <f>+'Ինքնավար, հայեցող., վարչ. պաշտ.'!N2</f>
        <v>999388657.5399996</v>
      </c>
      <c r="O8" s="488">
        <f t="shared" ref="O8:O9" si="0">C8-I8</f>
        <v>0</v>
      </c>
      <c r="P8" s="488">
        <f t="shared" ref="P8:Q12" si="1">D8-J8</f>
        <v>0</v>
      </c>
      <c r="Q8" s="488">
        <f t="shared" si="1"/>
        <v>0</v>
      </c>
      <c r="R8" s="489">
        <f t="shared" ref="R8:S12" si="2">F8-L8</f>
        <v>79368</v>
      </c>
      <c r="S8" s="489">
        <f t="shared" si="2"/>
        <v>79368</v>
      </c>
      <c r="T8" s="489">
        <f t="shared" ref="T8:T12" si="3">H8-N8</f>
        <v>1031784</v>
      </c>
      <c r="U8" s="541">
        <f>+'Ինքնավար, հայեցող., վարչ. պաշտ.'!D2</f>
        <v>281</v>
      </c>
      <c r="V8" s="480">
        <f>+'Ինքնավար, հայեցող., վարչ. պաշտ.'!AG2</f>
        <v>76428738.399999976</v>
      </c>
      <c r="W8" s="480">
        <f>+'Ինքնավար, հայեցող., վարչ. պաշտ.'!AJ2</f>
        <v>225703.5</v>
      </c>
      <c r="X8" s="480">
        <f>+'Ինքնավար, հայեցող., վարչ. պաշտ.'!AH2</f>
        <v>380344.68</v>
      </c>
      <c r="Y8" s="480">
        <f>V8+W8+X8</f>
        <v>77034786.579999983</v>
      </c>
      <c r="Z8" s="480">
        <f>+'Ինքնավար, հայեցող., վարչ. պաշտ.'!AL2</f>
        <v>1001452225.5399996</v>
      </c>
      <c r="AA8" s="541">
        <f>+'Ինքնավար, հայեցող., վարչ. պաշտ.'!D2</f>
        <v>281</v>
      </c>
      <c r="AB8" s="480">
        <f>+'Ինքնավար, հայեցող., վարչ. պաշտ.'!AS2</f>
        <v>76428738.399999976</v>
      </c>
      <c r="AC8" s="480">
        <f>+'Ինքնավար, հայեցող., վարչ. պաշտ.'!AV2</f>
        <v>225703.5</v>
      </c>
      <c r="AD8" s="480">
        <f>+'Ինքնավար, հայեցող., վարչ. պաշտ.'!AT2</f>
        <v>459712.67999999993</v>
      </c>
      <c r="AE8" s="480">
        <f>AB8+AC8+AD8</f>
        <v>77114154.579999983</v>
      </c>
      <c r="AF8" s="480">
        <f>+'Ինքնավար, հայեցող., վարչ. պաշտ.'!AX2</f>
        <v>1002484009.5399996</v>
      </c>
    </row>
    <row r="9" spans="1:32" s="469" customFormat="1" ht="45" customHeight="1">
      <c r="A9" s="481">
        <v>2</v>
      </c>
      <c r="B9" s="482" t="s">
        <v>34</v>
      </c>
      <c r="C9" s="483"/>
      <c r="D9" s="484"/>
      <c r="E9" s="484"/>
      <c r="F9" s="484"/>
      <c r="G9" s="291">
        <f t="shared" ref="G9:G21" si="4">D9+E9+F9</f>
        <v>0</v>
      </c>
      <c r="H9" s="291"/>
      <c r="I9" s="483"/>
      <c r="J9" s="484"/>
      <c r="K9" s="484"/>
      <c r="L9" s="484"/>
      <c r="M9" s="291">
        <f t="shared" ref="M9:M21" si="5">J9+K9+L9</f>
        <v>0</v>
      </c>
      <c r="N9" s="291"/>
      <c r="O9" s="488">
        <f t="shared" si="0"/>
        <v>0</v>
      </c>
      <c r="P9" s="488">
        <f t="shared" si="1"/>
        <v>0</v>
      </c>
      <c r="Q9" s="488">
        <f t="shared" si="1"/>
        <v>0</v>
      </c>
      <c r="R9" s="489">
        <f t="shared" si="2"/>
        <v>0</v>
      </c>
      <c r="S9" s="489">
        <f t="shared" si="2"/>
        <v>0</v>
      </c>
      <c r="T9" s="489">
        <f t="shared" si="3"/>
        <v>0</v>
      </c>
      <c r="U9" s="483"/>
      <c r="V9" s="484"/>
      <c r="W9" s="484"/>
      <c r="X9" s="484"/>
      <c r="Y9" s="291">
        <f t="shared" ref="Y9" si="6">V9+W9+X9</f>
        <v>0</v>
      </c>
      <c r="Z9" s="291"/>
      <c r="AA9" s="483"/>
      <c r="AB9" s="484"/>
      <c r="AC9" s="484"/>
      <c r="AD9" s="484"/>
      <c r="AE9" s="291">
        <f t="shared" ref="AE9" si="7">AB9+AC9+AD9</f>
        <v>0</v>
      </c>
      <c r="AF9" s="291"/>
    </row>
    <row r="10" spans="1:32" s="469" customFormat="1" ht="18" customHeight="1">
      <c r="A10" s="481">
        <v>3</v>
      </c>
      <c r="B10" s="482" t="s">
        <v>22</v>
      </c>
      <c r="C10" s="487">
        <f>SUM(ԴԱՏԱՎՈՐ!D2)</f>
        <v>244</v>
      </c>
      <c r="D10" s="484">
        <f>SUM(ԴԱՏԱՎՈՐ!X3)*1000</f>
        <v>167863320</v>
      </c>
      <c r="E10" s="484">
        <f>SUM(ԴԱՏԱՎՈՐ!AB3)*1000</f>
        <v>228290</v>
      </c>
      <c r="F10" s="484">
        <f>SUM(ԴԱՏԱՎՈՐ!Z3)*1000+ՀԵՐԹԱՊԱՀՈՒԹՅՈՒՆ!L9</f>
        <v>53650577.1624467</v>
      </c>
      <c r="G10" s="291">
        <f>D10+E10+F10</f>
        <v>221742187.16244671</v>
      </c>
      <c r="H10" s="291">
        <f>ԴԱՏԱՎՈՐ!AD2+ՀԵՐԹԱՊԱՀՈՒԹՅՈՒՆ!M9+ԱՄՓՈՓ!AM8</f>
        <v>2939885570.5893598</v>
      </c>
      <c r="I10" s="487">
        <f>ԴԱՏԱՎՈՐ!D2</f>
        <v>244</v>
      </c>
      <c r="J10" s="484">
        <f>SUM(ԴԱՏԱՎՈՐ!I3)*1000</f>
        <v>167929460</v>
      </c>
      <c r="K10" s="484">
        <f>SUM(ԴԱՏԱՎՈՐ!N3)*1000</f>
        <v>228290</v>
      </c>
      <c r="L10" s="484">
        <f>SUM(ԴԱՏԱՎՈՐ!J3)*1000+ՀԵՐԹԱՊԱՀՈՒԹՅՈՒՆ!G9</f>
        <v>51515069.881670676</v>
      </c>
      <c r="M10" s="291">
        <f>J10+K10+L10</f>
        <v>219672819.88167068</v>
      </c>
      <c r="N10" s="291">
        <f>ԴԱՏԱՎՈՐ!P2+ՀԵՐԹԱՊԱՀՈՒԹՅՈՒՆ!H9</f>
        <v>2845972173.6200476</v>
      </c>
      <c r="O10" s="488">
        <f>C10-I10</f>
        <v>0</v>
      </c>
      <c r="P10" s="488">
        <f t="shared" si="1"/>
        <v>-66140</v>
      </c>
      <c r="Q10" s="488">
        <f t="shared" si="1"/>
        <v>0</v>
      </c>
      <c r="R10" s="489">
        <f t="shared" si="2"/>
        <v>2135507.2807760239</v>
      </c>
      <c r="S10" s="489">
        <f t="shared" si="2"/>
        <v>2069367.2807760239</v>
      </c>
      <c r="T10" s="489">
        <f t="shared" si="3"/>
        <v>93913396.969312191</v>
      </c>
      <c r="U10" s="487">
        <f>ԴԱՏԱՎՈՐ!D2</f>
        <v>244</v>
      </c>
      <c r="V10" s="484">
        <f>SUM(ԴԱՏԱՎՈՐ!AL3)*1000</f>
        <v>167863320</v>
      </c>
      <c r="W10" s="484">
        <f>SUM(ԴԱՏԱՎՈՐ!AO3)*1000</f>
        <v>228290</v>
      </c>
      <c r="X10" s="484">
        <f>SUM(ԴԱՏԱՎՈՐ!AM3)*1000+ՀԵՐԹԱՊԱՀՈՒԹՅՈՒՆ!T9</f>
        <v>56250150.758294053</v>
      </c>
      <c r="Y10" s="291">
        <f>V10+W10+X10</f>
        <v>224341760.75829405</v>
      </c>
      <c r="Z10" s="291">
        <f>ԴԱՏԱՎՈՐ!AQ2+ՀԵՐԹԱՊԱՀՈՒԹՅՈՒՆ!U9</f>
        <v>2906590175.1395288</v>
      </c>
      <c r="AA10" s="487">
        <f>SUM(ԴԱՏԱՎՈՐ!D2)</f>
        <v>244</v>
      </c>
      <c r="AB10" s="484">
        <f>SUM(ԴԱՏԱՎՈՐ!AY3)*1000</f>
        <v>167863320</v>
      </c>
      <c r="AC10" s="484">
        <f>SUM(ԴԱՏԱՎՈՐ!BB3)*1000</f>
        <v>228290</v>
      </c>
      <c r="AD10" s="484">
        <f>SUM(ԴԱՏԱՎՈՐ!AZ3)*1000+ՀԵՐԹԱՊԱՀՈՒԹՅՈՒՆ!Y9</f>
        <v>58092149.758294053</v>
      </c>
      <c r="AE10" s="291">
        <f>AB10+AC10+AD10</f>
        <v>226183759.75829405</v>
      </c>
      <c r="AF10" s="291">
        <f>ԴԱՏԱՎՈՐ!BD2+ՀԵՐԹԱՊԱՀՈՒԹՅՈՒՆ!Z9</f>
        <v>2930536162.1395283</v>
      </c>
    </row>
    <row r="11" spans="1:32" s="469" customFormat="1" ht="21" customHeight="1">
      <c r="A11" s="481">
        <v>4</v>
      </c>
      <c r="B11" s="482" t="s">
        <v>35</v>
      </c>
      <c r="C11" s="483"/>
      <c r="D11" s="484"/>
      <c r="E11" s="484"/>
      <c r="F11" s="484"/>
      <c r="G11" s="291">
        <f t="shared" si="4"/>
        <v>0</v>
      </c>
      <c r="H11" s="291"/>
      <c r="I11" s="483"/>
      <c r="J11" s="484"/>
      <c r="K11" s="484"/>
      <c r="L11" s="484"/>
      <c r="M11" s="291">
        <f t="shared" si="5"/>
        <v>0</v>
      </c>
      <c r="N11" s="291"/>
      <c r="O11" s="485">
        <f t="shared" ref="O11:O20" si="8">+(I11+C11)/2</f>
        <v>0</v>
      </c>
      <c r="P11" s="488">
        <f t="shared" si="1"/>
        <v>0</v>
      </c>
      <c r="Q11" s="488">
        <f t="shared" si="1"/>
        <v>0</v>
      </c>
      <c r="R11" s="489">
        <f t="shared" si="2"/>
        <v>0</v>
      </c>
      <c r="S11" s="489">
        <f t="shared" si="2"/>
        <v>0</v>
      </c>
      <c r="T11" s="489">
        <f t="shared" si="3"/>
        <v>0</v>
      </c>
      <c r="U11" s="483"/>
      <c r="V11" s="484"/>
      <c r="W11" s="484"/>
      <c r="X11" s="484"/>
      <c r="Y11" s="291">
        <f t="shared" ref="Y11:Y12" si="9">V11+W11+X11</f>
        <v>0</v>
      </c>
      <c r="Z11" s="291"/>
      <c r="AA11" s="483"/>
      <c r="AB11" s="484"/>
      <c r="AC11" s="484"/>
      <c r="AD11" s="484"/>
      <c r="AE11" s="291">
        <f t="shared" ref="AE11:AE12" si="10">AB11+AC11+AD11</f>
        <v>0</v>
      </c>
      <c r="AF11" s="291"/>
    </row>
    <row r="12" spans="1:32" s="469" customFormat="1" ht="28.5" customHeight="1">
      <c r="A12" s="481">
        <v>5</v>
      </c>
      <c r="B12" s="490" t="s">
        <v>36</v>
      </c>
      <c r="C12" s="483"/>
      <c r="D12" s="484"/>
      <c r="E12" s="484"/>
      <c r="F12" s="484"/>
      <c r="G12" s="291">
        <f t="shared" si="4"/>
        <v>0</v>
      </c>
      <c r="H12" s="291"/>
      <c r="I12" s="483"/>
      <c r="J12" s="484"/>
      <c r="K12" s="484"/>
      <c r="L12" s="484"/>
      <c r="M12" s="291">
        <f t="shared" si="5"/>
        <v>0</v>
      </c>
      <c r="N12" s="291"/>
      <c r="O12" s="485">
        <f t="shared" si="8"/>
        <v>0</v>
      </c>
      <c r="P12" s="488">
        <f t="shared" si="1"/>
        <v>0</v>
      </c>
      <c r="Q12" s="488">
        <f t="shared" si="1"/>
        <v>0</v>
      </c>
      <c r="R12" s="489">
        <f t="shared" si="2"/>
        <v>0</v>
      </c>
      <c r="S12" s="489">
        <f t="shared" si="2"/>
        <v>0</v>
      </c>
      <c r="T12" s="489">
        <f t="shared" si="3"/>
        <v>0</v>
      </c>
      <c r="U12" s="483"/>
      <c r="V12" s="484"/>
      <c r="W12" s="484"/>
      <c r="X12" s="484"/>
      <c r="Y12" s="291">
        <f t="shared" si="9"/>
        <v>0</v>
      </c>
      <c r="Z12" s="291"/>
      <c r="AA12" s="483"/>
      <c r="AB12" s="484"/>
      <c r="AC12" s="484"/>
      <c r="AD12" s="484"/>
      <c r="AE12" s="291">
        <f t="shared" si="10"/>
        <v>0</v>
      </c>
      <c r="AF12" s="291"/>
    </row>
    <row r="13" spans="1:32" s="469" customFormat="1" ht="28.5" customHeight="1">
      <c r="A13" s="481">
        <v>6</v>
      </c>
      <c r="B13" s="482" t="s">
        <v>37</v>
      </c>
      <c r="C13" s="487">
        <f>ԾԱՌԱՅՈՂ!T17</f>
        <v>797</v>
      </c>
      <c r="D13" s="484">
        <f>SUM(ԾԱՌԱՅՈՂ!X2)+ԾԱՌԱՅՈՂ!W2</f>
        <v>138112817.13999996</v>
      </c>
      <c r="E13" s="484">
        <f>SUM(ԾԱՌԱՅՈՂ!V2)</f>
        <v>565237.57000000007</v>
      </c>
      <c r="F13" s="484">
        <f>SUM(ԾԱՌԱՅՈՂ!U2)+ՀԵՐԹԱՊԱՀՈՒԹՅՈՒՆ!L10</f>
        <v>2560460.4674756923</v>
      </c>
      <c r="G13" s="291">
        <f>D13+E13+F13</f>
        <v>141238515.17747563</v>
      </c>
      <c r="H13" s="291">
        <f>ԾԱՌԱՅՈՂ!Z2+ՀԵՐԹԱՊԱՀՈՒԹՅՈՒՆ!M10</f>
        <v>1830461792.9697087</v>
      </c>
      <c r="I13" s="487">
        <f>SUM(ԾԱՌԱՅՈՂ!E17)</f>
        <v>797</v>
      </c>
      <c r="J13" s="484">
        <f>ԾԱՌԱՅՈՂ!L2+ԾԱՌԱՅՈՂ!K2</f>
        <v>135483746.82000002</v>
      </c>
      <c r="K13" s="484">
        <f>SUM(ԾԱՌԱՅՈՂ!J2)</f>
        <v>560277.06999999995</v>
      </c>
      <c r="L13" s="484">
        <f>SUM(ԾԱՌԱՅՈՂ!I2)+ՀԵՐԹԱՊԱՀՈՒԹՅՈՒՆ!G10</f>
        <v>2528913.1110246624</v>
      </c>
      <c r="M13" s="291">
        <f>J13+K13+L13</f>
        <v>138572937.00102466</v>
      </c>
      <c r="N13" s="291">
        <f>ԾԱՌԱՅՈՂ!N2+ՀԵՐԹԱՊԱՀՈՒԹՅՈՒՆ!H10</f>
        <v>1795844461.7322955</v>
      </c>
      <c r="O13" s="488">
        <f>C13-I13</f>
        <v>0</v>
      </c>
      <c r="P13" s="488">
        <f>D13-J13</f>
        <v>2629070.3199999332</v>
      </c>
      <c r="Q13" s="488">
        <f t="shared" ref="Q13" si="11">E13-K13</f>
        <v>4960.5000000001164</v>
      </c>
      <c r="R13" s="489">
        <f>F13-L13</f>
        <v>31547.356451029889</v>
      </c>
      <c r="S13" s="489">
        <f t="shared" ref="S13" si="12">G13-M13</f>
        <v>2665578.1764509678</v>
      </c>
      <c r="T13" s="489">
        <f>H13-N13</f>
        <v>34617331.237413168</v>
      </c>
      <c r="U13" s="487">
        <f>SUM(ԾԱՌԱՅՈՂ!AF17)</f>
        <v>797</v>
      </c>
      <c r="V13" s="484">
        <f>ԾԱՌԱՅՈՂ!AJ2+ԾԱՌԱՅՈՂ!AI2</f>
        <v>140515687.87</v>
      </c>
      <c r="W13" s="484">
        <f>SUM(ԾԱՌԱՅՈՂ!AH2)</f>
        <v>569404.39</v>
      </c>
      <c r="X13" s="484">
        <f>SUM(ԾԱՌԱՅՈՂ!AH2)+ՀԵՐԹԱՊԱՀՈՒԹՅՈՒՆ!T10</f>
        <v>2821149.129552742</v>
      </c>
      <c r="Y13" s="291">
        <f>V13+W13+X13</f>
        <v>143906241.38955274</v>
      </c>
      <c r="Z13" s="291">
        <f>ԾԱՌԱՅՈՂ!AL2+ՀԵՐԹԱՊԱՀՈՒԹՅՈՒՆ!U10</f>
        <v>1862472768.1146326</v>
      </c>
      <c r="AA13" s="487">
        <f>ԾԱՌԱՅՈՂ!AR17</f>
        <v>797</v>
      </c>
      <c r="AB13" s="484">
        <f>SUM(ԾԱՌԱՅՈՂ!AU2)+ԾԱՌԱՅՈՂ!AV2</f>
        <v>142917892.84999996</v>
      </c>
      <c r="AC13" s="484">
        <f>SUM(ԾԱՌԱՅՈՂ!AT2)</f>
        <v>573571.21</v>
      </c>
      <c r="AD13" s="484">
        <f>SUM(ԾԱՌԱՅՈՂ!AS2)+ՀԵՐԹԱՊԱՀՈՒԹՅՈՒՆ!Y10</f>
        <v>2657638.2099817204</v>
      </c>
      <c r="AE13" s="291">
        <f>AB13+AC13+AD13</f>
        <v>146149102.26998168</v>
      </c>
      <c r="AF13" s="291">
        <f>ԾԱՌԱՅՈՂ!AX2+ՀԵՐԹԱՊԱՀՈՒԹՅՈՒՆ!Z10</f>
        <v>1894207373.2797813</v>
      </c>
    </row>
    <row r="14" spans="1:32" s="469" customFormat="1" ht="20.25" customHeight="1">
      <c r="A14" s="481">
        <v>7</v>
      </c>
      <c r="B14" s="482" t="s">
        <v>38</v>
      </c>
      <c r="C14" s="483"/>
      <c r="D14" s="484"/>
      <c r="E14" s="484"/>
      <c r="F14" s="484"/>
      <c r="G14" s="291">
        <f t="shared" si="4"/>
        <v>0</v>
      </c>
      <c r="H14" s="291"/>
      <c r="I14" s="483"/>
      <c r="J14" s="484"/>
      <c r="K14" s="484"/>
      <c r="L14" s="484"/>
      <c r="M14" s="291">
        <f t="shared" si="5"/>
        <v>0</v>
      </c>
      <c r="N14" s="291"/>
      <c r="O14" s="485">
        <f>+(I14+C14)/2</f>
        <v>0</v>
      </c>
      <c r="P14" s="486">
        <f t="shared" ref="P14:P20" si="13">+J14+D14</f>
        <v>0</v>
      </c>
      <c r="Q14" s="486">
        <f t="shared" ref="Q14:Q20" si="14">+K14+E14</f>
        <v>0</v>
      </c>
      <c r="R14" s="486">
        <f t="shared" ref="R14:R20" si="15">+L14+F14</f>
        <v>0</v>
      </c>
      <c r="S14" s="486">
        <f t="shared" ref="S14:S20" si="16">+M14+G14</f>
        <v>0</v>
      </c>
      <c r="T14" s="291"/>
      <c r="U14" s="483"/>
      <c r="V14" s="484"/>
      <c r="W14" s="484"/>
      <c r="X14" s="484"/>
      <c r="Y14" s="291">
        <f t="shared" ref="Y14:Y18" si="17">V14+W14+X14</f>
        <v>0</v>
      </c>
      <c r="Z14" s="291"/>
      <c r="AA14" s="483"/>
      <c r="AB14" s="484"/>
      <c r="AC14" s="484"/>
      <c r="AD14" s="484"/>
      <c r="AE14" s="291">
        <f t="shared" ref="AE14:AE18" si="18">AB14+AC14+AD14</f>
        <v>0</v>
      </c>
      <c r="AF14" s="291"/>
    </row>
    <row r="15" spans="1:32" s="469" customFormat="1" ht="20.25" customHeight="1">
      <c r="A15" s="481">
        <v>8</v>
      </c>
      <c r="B15" s="482" t="s">
        <v>39</v>
      </c>
      <c r="C15" s="483"/>
      <c r="D15" s="484"/>
      <c r="E15" s="484"/>
      <c r="F15" s="484"/>
      <c r="G15" s="291">
        <f t="shared" si="4"/>
        <v>0</v>
      </c>
      <c r="H15" s="291"/>
      <c r="I15" s="483"/>
      <c r="J15" s="484"/>
      <c r="K15" s="484"/>
      <c r="L15" s="484"/>
      <c r="M15" s="291">
        <f t="shared" si="5"/>
        <v>0</v>
      </c>
      <c r="N15" s="291"/>
      <c r="O15" s="485">
        <f>+(I15+C15)/2</f>
        <v>0</v>
      </c>
      <c r="P15" s="486">
        <f>+J15+D15</f>
        <v>0</v>
      </c>
      <c r="Q15" s="486">
        <f t="shared" si="14"/>
        <v>0</v>
      </c>
      <c r="R15" s="486">
        <f t="shared" si="15"/>
        <v>0</v>
      </c>
      <c r="S15" s="486">
        <f t="shared" si="16"/>
        <v>0</v>
      </c>
      <c r="T15" s="291"/>
      <c r="U15" s="483"/>
      <c r="V15" s="484"/>
      <c r="W15" s="484"/>
      <c r="X15" s="484"/>
      <c r="Y15" s="291">
        <f t="shared" si="17"/>
        <v>0</v>
      </c>
      <c r="Z15" s="291"/>
      <c r="AA15" s="483"/>
      <c r="AB15" s="484"/>
      <c r="AC15" s="484"/>
      <c r="AD15" s="484"/>
      <c r="AE15" s="291">
        <f t="shared" si="18"/>
        <v>0</v>
      </c>
      <c r="AF15" s="291"/>
    </row>
    <row r="16" spans="1:32" s="469" customFormat="1" ht="20.25" customHeight="1">
      <c r="A16" s="481">
        <v>9</v>
      </c>
      <c r="B16" s="482" t="s">
        <v>40</v>
      </c>
      <c r="C16" s="483"/>
      <c r="D16" s="484"/>
      <c r="E16" s="484"/>
      <c r="F16" s="484"/>
      <c r="G16" s="291">
        <f t="shared" si="4"/>
        <v>0</v>
      </c>
      <c r="H16" s="291"/>
      <c r="I16" s="483"/>
      <c r="J16" s="484"/>
      <c r="K16" s="484"/>
      <c r="L16" s="484"/>
      <c r="M16" s="291">
        <f t="shared" si="5"/>
        <v>0</v>
      </c>
      <c r="N16" s="291"/>
      <c r="O16" s="485">
        <f t="shared" si="8"/>
        <v>0</v>
      </c>
      <c r="P16" s="486">
        <f t="shared" si="13"/>
        <v>0</v>
      </c>
      <c r="Q16" s="486">
        <f t="shared" si="14"/>
        <v>0</v>
      </c>
      <c r="R16" s="486">
        <f t="shared" si="15"/>
        <v>0</v>
      </c>
      <c r="S16" s="486">
        <f t="shared" si="16"/>
        <v>0</v>
      </c>
      <c r="T16" s="291"/>
      <c r="U16" s="483"/>
      <c r="V16" s="484"/>
      <c r="W16" s="484"/>
      <c r="X16" s="484"/>
      <c r="Y16" s="291">
        <f t="shared" si="17"/>
        <v>0</v>
      </c>
      <c r="Z16" s="291"/>
      <c r="AA16" s="483"/>
      <c r="AB16" s="484"/>
      <c r="AC16" s="484"/>
      <c r="AD16" s="484"/>
      <c r="AE16" s="291">
        <f t="shared" si="18"/>
        <v>0</v>
      </c>
      <c r="AF16" s="291"/>
    </row>
    <row r="17" spans="1:32" s="469" customFormat="1" ht="20.25" customHeight="1">
      <c r="A17" s="481">
        <v>10</v>
      </c>
      <c r="B17" s="482" t="s">
        <v>41</v>
      </c>
      <c r="C17" s="483"/>
      <c r="D17" s="484"/>
      <c r="E17" s="484"/>
      <c r="F17" s="484"/>
      <c r="G17" s="291">
        <f t="shared" si="4"/>
        <v>0</v>
      </c>
      <c r="H17" s="291"/>
      <c r="I17" s="483"/>
      <c r="J17" s="484"/>
      <c r="K17" s="484"/>
      <c r="L17" s="484"/>
      <c r="M17" s="291">
        <f t="shared" si="5"/>
        <v>0</v>
      </c>
      <c r="N17" s="291"/>
      <c r="O17" s="485">
        <f t="shared" si="8"/>
        <v>0</v>
      </c>
      <c r="P17" s="486">
        <f t="shared" si="13"/>
        <v>0</v>
      </c>
      <c r="Q17" s="486">
        <f t="shared" si="14"/>
        <v>0</v>
      </c>
      <c r="R17" s="486">
        <f t="shared" si="15"/>
        <v>0</v>
      </c>
      <c r="S17" s="486">
        <f t="shared" si="16"/>
        <v>0</v>
      </c>
      <c r="T17" s="291"/>
      <c r="U17" s="483"/>
      <c r="V17" s="484"/>
      <c r="W17" s="484"/>
      <c r="X17" s="484"/>
      <c r="Y17" s="291">
        <f t="shared" si="17"/>
        <v>0</v>
      </c>
      <c r="Z17" s="291"/>
      <c r="AA17" s="483"/>
      <c r="AB17" s="484"/>
      <c r="AC17" s="484"/>
      <c r="AD17" s="484"/>
      <c r="AE17" s="291">
        <f t="shared" si="18"/>
        <v>0</v>
      </c>
      <c r="AF17" s="291"/>
    </row>
    <row r="18" spans="1:32" s="469" customFormat="1" ht="20.25" customHeight="1">
      <c r="A18" s="481">
        <v>11</v>
      </c>
      <c r="B18" s="482" t="s">
        <v>42</v>
      </c>
      <c r="C18" s="483"/>
      <c r="D18" s="484"/>
      <c r="E18" s="484"/>
      <c r="F18" s="484"/>
      <c r="G18" s="291">
        <f t="shared" si="4"/>
        <v>0</v>
      </c>
      <c r="H18" s="291"/>
      <c r="I18" s="483"/>
      <c r="J18" s="484"/>
      <c r="K18" s="484"/>
      <c r="L18" s="484"/>
      <c r="M18" s="291">
        <f t="shared" si="5"/>
        <v>0</v>
      </c>
      <c r="N18" s="291"/>
      <c r="O18" s="485">
        <f t="shared" si="8"/>
        <v>0</v>
      </c>
      <c r="P18" s="486">
        <f t="shared" si="13"/>
        <v>0</v>
      </c>
      <c r="Q18" s="486">
        <f t="shared" si="14"/>
        <v>0</v>
      </c>
      <c r="R18" s="486">
        <f t="shared" si="15"/>
        <v>0</v>
      </c>
      <c r="S18" s="486">
        <f t="shared" si="16"/>
        <v>0</v>
      </c>
      <c r="T18" s="291"/>
      <c r="U18" s="483"/>
      <c r="V18" s="484"/>
      <c r="W18" s="484"/>
      <c r="X18" s="484"/>
      <c r="Y18" s="291">
        <f t="shared" si="17"/>
        <v>0</v>
      </c>
      <c r="Z18" s="291"/>
      <c r="AA18" s="483"/>
      <c r="AB18" s="484"/>
      <c r="AC18" s="484"/>
      <c r="AD18" s="484"/>
      <c r="AE18" s="291">
        <f t="shared" si="18"/>
        <v>0</v>
      </c>
      <c r="AF18" s="291"/>
    </row>
    <row r="19" spans="1:32" s="469" customFormat="1" ht="32.25" customHeight="1">
      <c r="A19" s="481">
        <v>12</v>
      </c>
      <c r="B19" s="482" t="s">
        <v>43</v>
      </c>
      <c r="C19" s="487">
        <f>ՏԵԽՆԻԿԱԿԱՆ!L2</f>
        <v>484</v>
      </c>
      <c r="D19" s="484">
        <f>SUM(ՏԵԽՆԻԿԱԿԱՆ!Q2)</f>
        <v>44929433</v>
      </c>
      <c r="E19" s="484">
        <f>ՏԵԽՆԻԿԱԿԱՆ!P2</f>
        <v>232000</v>
      </c>
      <c r="F19" s="484">
        <f>ՏԵԽՆԻԿԱԿԱՆ!O2</f>
        <v>0</v>
      </c>
      <c r="G19" s="291">
        <f>ՏԵԽՆԻԿԱԿԱՆ!R2</f>
        <v>45161433</v>
      </c>
      <c r="H19" s="291">
        <f>ՏԵԽՆԻԿԱԿԱՆ!S2</f>
        <v>541937196</v>
      </c>
      <c r="I19" s="487">
        <f>+ՏԵԽՆԻԿԱԿԱՆ!D2</f>
        <v>484</v>
      </c>
      <c r="J19" s="484" t="s">
        <v>823</v>
      </c>
      <c r="K19" s="484" t="s">
        <v>823</v>
      </c>
      <c r="L19" s="484" t="s">
        <v>823</v>
      </c>
      <c r="M19" s="484" t="s">
        <v>823</v>
      </c>
      <c r="N19" s="291">
        <f>ՏԵԽՆԻԿԱԿԱՆ!K2</f>
        <v>541937196</v>
      </c>
      <c r="O19" s="488">
        <f>C19-I19</f>
        <v>0</v>
      </c>
      <c r="P19" s="486" t="s">
        <v>823</v>
      </c>
      <c r="Q19" s="486" t="s">
        <v>823</v>
      </c>
      <c r="R19" s="486" t="s">
        <v>823</v>
      </c>
      <c r="S19" s="486" t="s">
        <v>823</v>
      </c>
      <c r="T19" s="291">
        <f>H19-N19</f>
        <v>0</v>
      </c>
      <c r="U19" s="487">
        <f>+ՏԵԽՆԻԿԱԿԱՆ!T2</f>
        <v>484</v>
      </c>
      <c r="V19" s="484" t="s">
        <v>823</v>
      </c>
      <c r="W19" s="484" t="s">
        <v>823</v>
      </c>
      <c r="X19" s="484" t="s">
        <v>823</v>
      </c>
      <c r="Y19" s="484" t="s">
        <v>823</v>
      </c>
      <c r="Z19" s="291">
        <f>ՏԵԽՆԻԿԱԿԱՆ!AA2</f>
        <v>541937196</v>
      </c>
      <c r="AA19" s="487">
        <f>ՏԵԽՆԻԿԱԿԱՆ!AB2</f>
        <v>484</v>
      </c>
      <c r="AB19" s="484" t="s">
        <v>823</v>
      </c>
      <c r="AC19" s="484" t="s">
        <v>823</v>
      </c>
      <c r="AD19" s="484" t="s">
        <v>823</v>
      </c>
      <c r="AE19" s="484" t="s">
        <v>823</v>
      </c>
      <c r="AF19" s="291">
        <f>ՏԵԽՆԻԿԱԿԱՆ!AI2</f>
        <v>541937196</v>
      </c>
    </row>
    <row r="20" spans="1:32" s="469" customFormat="1" ht="45" customHeight="1">
      <c r="A20" s="481">
        <v>13</v>
      </c>
      <c r="B20" s="482" t="s">
        <v>44</v>
      </c>
      <c r="C20" s="483"/>
      <c r="D20" s="484"/>
      <c r="E20" s="484"/>
      <c r="F20" s="484"/>
      <c r="G20" s="291">
        <f t="shared" si="4"/>
        <v>0</v>
      </c>
      <c r="H20" s="291"/>
      <c r="I20" s="483"/>
      <c r="J20" s="484"/>
      <c r="K20" s="484"/>
      <c r="L20" s="484"/>
      <c r="M20" s="291">
        <f t="shared" si="5"/>
        <v>0</v>
      </c>
      <c r="N20" s="291"/>
      <c r="O20" s="485">
        <f t="shared" si="8"/>
        <v>0</v>
      </c>
      <c r="P20" s="486">
        <f t="shared" si="13"/>
        <v>0</v>
      </c>
      <c r="Q20" s="486">
        <f t="shared" si="14"/>
        <v>0</v>
      </c>
      <c r="R20" s="486">
        <f t="shared" si="15"/>
        <v>0</v>
      </c>
      <c r="S20" s="486">
        <f t="shared" si="16"/>
        <v>0</v>
      </c>
      <c r="T20" s="291"/>
      <c r="U20" s="483"/>
      <c r="V20" s="484"/>
      <c r="W20" s="484"/>
      <c r="X20" s="484"/>
      <c r="Y20" s="291">
        <f t="shared" ref="Y20:Y21" si="19">V20+W20+X20</f>
        <v>0</v>
      </c>
      <c r="Z20" s="291"/>
      <c r="AA20" s="483"/>
      <c r="AB20" s="484"/>
      <c r="AC20" s="484"/>
      <c r="AD20" s="484"/>
      <c r="AE20" s="291">
        <f t="shared" ref="AE20:AE21" si="20">AB20+AC20+AD20</f>
        <v>0</v>
      </c>
      <c r="AF20" s="291"/>
    </row>
    <row r="21" spans="1:32" s="469" customFormat="1" ht="24.75" customHeight="1">
      <c r="A21" s="481"/>
      <c r="B21" s="482" t="s">
        <v>45</v>
      </c>
      <c r="C21" s="491">
        <f>ԿԱՐԳԱԴՐԻՉ!L35</f>
        <v>710</v>
      </c>
      <c r="D21" s="484">
        <f>+ԿԱՐԳԱԴՐԻՉ!I754</f>
        <v>95725108.200000092</v>
      </c>
      <c r="E21" s="484">
        <f>+ԿԱՐԳԱԴՐԻՉ!J754</f>
        <v>496000</v>
      </c>
      <c r="F21" s="484"/>
      <c r="G21" s="291">
        <f t="shared" si="4"/>
        <v>96221108.200000092</v>
      </c>
      <c r="H21" s="291">
        <f>ԿԱՐԳԱԴՐԻՉ!N35</f>
        <v>1349107379.2000003</v>
      </c>
      <c r="I21" s="491">
        <f>ԿԱՐԳԱԴՐԻՉ!D35</f>
        <v>710</v>
      </c>
      <c r="J21" s="484">
        <f>+ԿԱՐԳԱԴՐԻՉ!U754</f>
        <v>97889870.400000036</v>
      </c>
      <c r="K21" s="484">
        <f>+ԿԱՐԳԱԴՐԻՉ!V754</f>
        <v>496000</v>
      </c>
      <c r="L21" s="484"/>
      <c r="M21" s="291">
        <f t="shared" si="5"/>
        <v>98385870.400000036</v>
      </c>
      <c r="N21" s="291">
        <f>ԿԱՐԳԱԴՐԻՉ!F35</f>
        <v>1319423710.5999987</v>
      </c>
      <c r="O21" s="488">
        <f>C21-I21</f>
        <v>0</v>
      </c>
      <c r="P21" s="488">
        <f>D21-J21</f>
        <v>-2164762.1999999434</v>
      </c>
      <c r="Q21" s="488">
        <f t="shared" ref="Q21" si="21">E21-K21</f>
        <v>0</v>
      </c>
      <c r="R21" s="489">
        <f>F21-L21</f>
        <v>0</v>
      </c>
      <c r="S21" s="489">
        <f t="shared" ref="S21" si="22">G21-M21</f>
        <v>-2164762.1999999434</v>
      </c>
      <c r="T21" s="291">
        <f>H21-N21</f>
        <v>29683668.600001574</v>
      </c>
      <c r="U21" s="491">
        <f>ԿԱՐԳԱԴՐԻՉ!X35</f>
        <v>710</v>
      </c>
      <c r="V21" s="484">
        <f>ԿԱՐԳԱԴՐԻՉ!AG754</f>
        <v>100535470.40000015</v>
      </c>
      <c r="W21" s="484">
        <f>ԿԱՐԳԱԴՐԻՉ!AH754</f>
        <v>496000</v>
      </c>
      <c r="X21" s="484"/>
      <c r="Y21" s="291">
        <f t="shared" si="19"/>
        <v>101031470.40000015</v>
      </c>
      <c r="Z21" s="291">
        <f>ԿԱՐԳԱԴՐԻՉ!Z35</f>
        <v>1385630611.2</v>
      </c>
      <c r="AA21" s="491">
        <f>ԿԱՐԳԱԴՐԻՉ!AJ35</f>
        <v>710</v>
      </c>
      <c r="AB21" s="484">
        <f>ԿԱՐԳԱԴՐԻՉ!AS754</f>
        <v>101435635.79999982</v>
      </c>
      <c r="AC21" s="484">
        <f>ԿԱՐԳԱԴՐԻՉ!AT754</f>
        <v>496000</v>
      </c>
      <c r="AD21" s="484"/>
      <c r="AE21" s="291">
        <f t="shared" si="20"/>
        <v>101931635.79999982</v>
      </c>
      <c r="AF21" s="291">
        <f>ԿԱՐԳԱԴՐԻՉ!AL35</f>
        <v>1397924275.3999977</v>
      </c>
    </row>
    <row r="22" spans="1:32" s="469" customFormat="1" ht="34.5" customHeight="1">
      <c r="A22" s="481"/>
      <c r="B22" s="490" t="s">
        <v>46</v>
      </c>
      <c r="C22" s="291">
        <f>SUM(C8:C21)</f>
        <v>2516</v>
      </c>
      <c r="D22" s="291">
        <f t="shared" ref="D22:AE22" si="23">SUM(D8:D21)</f>
        <v>523059416.74000007</v>
      </c>
      <c r="E22" s="291">
        <f t="shared" si="23"/>
        <v>1747231.07</v>
      </c>
      <c r="F22" s="291">
        <f t="shared" si="23"/>
        <v>56512014.30992239</v>
      </c>
      <c r="G22" s="291">
        <f t="shared" si="23"/>
        <v>581318662.1199224</v>
      </c>
      <c r="H22" s="291">
        <f>SUM(H8:H21)+(ԱՄՓՈՓ!AN7+ԱՄՓՈՓ!AO7)/6</f>
        <v>8041552753.5640221</v>
      </c>
      <c r="I22" s="291">
        <f t="shared" si="23"/>
        <v>2516</v>
      </c>
      <c r="J22" s="291">
        <f t="shared" si="23"/>
        <v>477731815.62000006</v>
      </c>
      <c r="K22" s="291">
        <f t="shared" si="23"/>
        <v>1510270.5699999998</v>
      </c>
      <c r="L22" s="291">
        <f t="shared" si="23"/>
        <v>54265591.672695339</v>
      </c>
      <c r="M22" s="291">
        <f t="shared" si="23"/>
        <v>533507677.86269534</v>
      </c>
      <c r="N22" s="291">
        <f t="shared" si="23"/>
        <v>7502566199.492341</v>
      </c>
      <c r="O22" s="291">
        <f t="shared" si="23"/>
        <v>0</v>
      </c>
      <c r="P22" s="291">
        <f t="shared" si="23"/>
        <v>398168.11999998987</v>
      </c>
      <c r="Q22" s="291">
        <f t="shared" si="23"/>
        <v>4960.5000000001164</v>
      </c>
      <c r="R22" s="291">
        <f t="shared" si="23"/>
        <v>2246422.6372270538</v>
      </c>
      <c r="S22" s="291">
        <f t="shared" si="23"/>
        <v>2649551.2572270483</v>
      </c>
      <c r="T22" s="291">
        <f t="shared" si="23"/>
        <v>159246180.80672693</v>
      </c>
      <c r="U22" s="291">
        <f t="shared" si="23"/>
        <v>2516</v>
      </c>
      <c r="V22" s="291">
        <f t="shared" si="23"/>
        <v>485343216.67000014</v>
      </c>
      <c r="W22" s="291">
        <f t="shared" si="23"/>
        <v>1519397.8900000001</v>
      </c>
      <c r="X22" s="291">
        <f t="shared" si="23"/>
        <v>59451644.567846797</v>
      </c>
      <c r="Y22" s="291">
        <f t="shared" si="23"/>
        <v>546314259.12784696</v>
      </c>
      <c r="Z22" s="291">
        <f>SUM(Z8:Z21)+(ԱՄՓՈՓ!BK7+ԱՄՓՈՓ!BL7)/6</f>
        <v>8082987124.793869</v>
      </c>
      <c r="AA22" s="291">
        <f t="shared" si="23"/>
        <v>2516</v>
      </c>
      <c r="AB22" s="291">
        <f t="shared" si="23"/>
        <v>488645587.04999977</v>
      </c>
      <c r="AC22" s="291">
        <f t="shared" si="23"/>
        <v>1523564.71</v>
      </c>
      <c r="AD22" s="291">
        <f t="shared" si="23"/>
        <v>61209500.64827577</v>
      </c>
      <c r="AE22" s="291">
        <f t="shared" si="23"/>
        <v>551378652.40827549</v>
      </c>
      <c r="AF22" s="291">
        <f>SUM(AF8:AF21)+(ԱՄՓՈՓ!CH7+ԱՄՓՈՓ!CI7)/6</f>
        <v>8155443467.1772718</v>
      </c>
    </row>
    <row r="23" spans="1:32">
      <c r="B23" s="458"/>
      <c r="C23" s="458"/>
      <c r="U23" s="458"/>
      <c r="AA23" s="458"/>
    </row>
    <row r="24" spans="1:32">
      <c r="B24" s="458"/>
      <c r="C24" s="458"/>
      <c r="U24" s="458"/>
      <c r="AA24" s="458"/>
    </row>
    <row r="25" spans="1:32">
      <c r="B25" s="458"/>
      <c r="C25" s="458"/>
      <c r="U25" s="458"/>
      <c r="AA25" s="458"/>
    </row>
    <row r="26" spans="1:32">
      <c r="B26" s="458"/>
      <c r="C26" s="458"/>
      <c r="U26" s="458"/>
      <c r="AA26" s="458"/>
    </row>
    <row r="27" spans="1:32">
      <c r="B27" s="458"/>
      <c r="C27" s="458"/>
      <c r="U27" s="458"/>
      <c r="AA27" s="458"/>
    </row>
    <row r="28" spans="1:32">
      <c r="B28" s="458"/>
      <c r="C28" s="458"/>
      <c r="U28" s="458"/>
      <c r="AA28" s="458"/>
    </row>
    <row r="29" spans="1:32">
      <c r="B29" s="458"/>
      <c r="C29" s="458"/>
      <c r="U29" s="458"/>
      <c r="AA29" s="458"/>
    </row>
  </sheetData>
  <mergeCells count="7">
    <mergeCell ref="C5:H5"/>
    <mergeCell ref="U2:W2"/>
    <mergeCell ref="AA2:AC2"/>
    <mergeCell ref="I5:M5"/>
    <mergeCell ref="O5:S5"/>
    <mergeCell ref="U5:Y5"/>
    <mergeCell ref="AA5:AE5"/>
  </mergeCells>
  <conditionalFormatting sqref="K19:M19 Z8:AF22 C8:L22 N8:N22 T14:T22 U19:AE19 U8:AD18 U20:AD22 C22:AF22">
    <cfRule type="cellIs" dxfId="0" priority="20" operator="greaterThan">
      <formula>0</formula>
    </cfRule>
  </conditionalFormatting>
  <pageMargins left="0.24" right="0.16" top="0.41" bottom="0.34" header="0.3" footer="0.3"/>
  <pageSetup paperSize="9" scale="38" orientation="landscape" r:id="rId1"/>
  <colBreaks count="1" manualBreakCount="1">
    <brk id="20" max="3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zoomScaleNormal="100" workbookViewId="0">
      <selection activeCell="W10" sqref="W10"/>
    </sheetView>
  </sheetViews>
  <sheetFormatPr defaultRowHeight="14.25"/>
  <cols>
    <col min="1" max="1" width="26.85546875" style="269" customWidth="1"/>
    <col min="2" max="2" width="12.85546875" style="270" customWidth="1"/>
    <col min="3" max="3" width="11.140625" style="235" customWidth="1"/>
    <col min="4" max="4" width="17.85546875" style="235" customWidth="1"/>
    <col min="5" max="6" width="11.7109375" style="235" customWidth="1"/>
    <col min="7" max="7" width="15.5703125" style="235" customWidth="1"/>
    <col min="8" max="8" width="11.7109375" style="235" customWidth="1"/>
    <col min="9" max="9" width="14" style="235" customWidth="1"/>
    <col min="10" max="10" width="11.140625" style="235" hidden="1" customWidth="1"/>
    <col min="11" max="11" width="17.85546875" style="235" hidden="1" customWidth="1"/>
    <col min="12" max="12" width="11.7109375" style="235" hidden="1" customWidth="1"/>
    <col min="13" max="13" width="11.140625" style="235" customWidth="1"/>
    <col min="14" max="14" width="17.85546875" style="235" customWidth="1"/>
    <col min="15" max="15" width="11.7109375" style="235" customWidth="1"/>
    <col min="16" max="22" width="11.140625" style="235" hidden="1" customWidth="1"/>
    <col min="23" max="23" width="11.140625" style="235" customWidth="1"/>
    <col min="24" max="24" width="17.85546875" style="235" customWidth="1"/>
    <col min="25" max="25" width="11.7109375" style="235" customWidth="1"/>
    <col min="26" max="213" width="9.140625" style="235"/>
    <col min="214" max="214" width="26.85546875" style="235" customWidth="1"/>
    <col min="215" max="215" width="12.85546875" style="235" customWidth="1"/>
    <col min="216" max="216" width="11.140625" style="235" customWidth="1"/>
    <col min="217" max="217" width="12.5703125" style="235" customWidth="1"/>
    <col min="218" max="218" width="11.7109375" style="235" customWidth="1"/>
    <col min="219" max="219" width="11.140625" style="235" customWidth="1"/>
    <col min="220" max="220" width="12.5703125" style="235" customWidth="1"/>
    <col min="221" max="221" width="11.7109375" style="235" customWidth="1"/>
    <col min="222" max="469" width="9.140625" style="235"/>
    <col min="470" max="470" width="26.85546875" style="235" customWidth="1"/>
    <col min="471" max="471" width="12.85546875" style="235" customWidth="1"/>
    <col min="472" max="472" width="11.140625" style="235" customWidth="1"/>
    <col min="473" max="473" width="12.5703125" style="235" customWidth="1"/>
    <col min="474" max="474" width="11.7109375" style="235" customWidth="1"/>
    <col min="475" max="475" width="11.140625" style="235" customWidth="1"/>
    <col min="476" max="476" width="12.5703125" style="235" customWidth="1"/>
    <col min="477" max="477" width="11.7109375" style="235" customWidth="1"/>
    <col min="478" max="725" width="9.140625" style="235"/>
    <col min="726" max="726" width="26.85546875" style="235" customWidth="1"/>
    <col min="727" max="727" width="12.85546875" style="235" customWidth="1"/>
    <col min="728" max="728" width="11.140625" style="235" customWidth="1"/>
    <col min="729" max="729" width="12.5703125" style="235" customWidth="1"/>
    <col min="730" max="730" width="11.7109375" style="235" customWidth="1"/>
    <col min="731" max="731" width="11.140625" style="235" customWidth="1"/>
    <col min="732" max="732" width="12.5703125" style="235" customWidth="1"/>
    <col min="733" max="733" width="11.7109375" style="235" customWidth="1"/>
    <col min="734" max="981" width="9.140625" style="235"/>
    <col min="982" max="982" width="26.85546875" style="235" customWidth="1"/>
    <col min="983" max="983" width="12.85546875" style="235" customWidth="1"/>
    <col min="984" max="984" width="11.140625" style="235" customWidth="1"/>
    <col min="985" max="985" width="12.5703125" style="235" customWidth="1"/>
    <col min="986" max="986" width="11.7109375" style="235" customWidth="1"/>
    <col min="987" max="987" width="11.140625" style="235" customWidth="1"/>
    <col min="988" max="988" width="12.5703125" style="235" customWidth="1"/>
    <col min="989" max="989" width="11.7109375" style="235" customWidth="1"/>
    <col min="990" max="1237" width="9.140625" style="235"/>
    <col min="1238" max="1238" width="26.85546875" style="235" customWidth="1"/>
    <col min="1239" max="1239" width="12.85546875" style="235" customWidth="1"/>
    <col min="1240" max="1240" width="11.140625" style="235" customWidth="1"/>
    <col min="1241" max="1241" width="12.5703125" style="235" customWidth="1"/>
    <col min="1242" max="1242" width="11.7109375" style="235" customWidth="1"/>
    <col min="1243" max="1243" width="11.140625" style="235" customWidth="1"/>
    <col min="1244" max="1244" width="12.5703125" style="235" customWidth="1"/>
    <col min="1245" max="1245" width="11.7109375" style="235" customWidth="1"/>
    <col min="1246" max="1493" width="9.140625" style="235"/>
    <col min="1494" max="1494" width="26.85546875" style="235" customWidth="1"/>
    <col min="1495" max="1495" width="12.85546875" style="235" customWidth="1"/>
    <col min="1496" max="1496" width="11.140625" style="235" customWidth="1"/>
    <col min="1497" max="1497" width="12.5703125" style="235" customWidth="1"/>
    <col min="1498" max="1498" width="11.7109375" style="235" customWidth="1"/>
    <col min="1499" max="1499" width="11.140625" style="235" customWidth="1"/>
    <col min="1500" max="1500" width="12.5703125" style="235" customWidth="1"/>
    <col min="1501" max="1501" width="11.7109375" style="235" customWidth="1"/>
    <col min="1502" max="1749" width="9.140625" style="235"/>
    <col min="1750" max="1750" width="26.85546875" style="235" customWidth="1"/>
    <col min="1751" max="1751" width="12.85546875" style="235" customWidth="1"/>
    <col min="1752" max="1752" width="11.140625" style="235" customWidth="1"/>
    <col min="1753" max="1753" width="12.5703125" style="235" customWidth="1"/>
    <col min="1754" max="1754" width="11.7109375" style="235" customWidth="1"/>
    <col min="1755" max="1755" width="11.140625" style="235" customWidth="1"/>
    <col min="1756" max="1756" width="12.5703125" style="235" customWidth="1"/>
    <col min="1757" max="1757" width="11.7109375" style="235" customWidth="1"/>
    <col min="1758" max="2005" width="9.140625" style="235"/>
    <col min="2006" max="2006" width="26.85546875" style="235" customWidth="1"/>
    <col min="2007" max="2007" width="12.85546875" style="235" customWidth="1"/>
    <col min="2008" max="2008" width="11.140625" style="235" customWidth="1"/>
    <col min="2009" max="2009" width="12.5703125" style="235" customWidth="1"/>
    <col min="2010" max="2010" width="11.7109375" style="235" customWidth="1"/>
    <col min="2011" max="2011" width="11.140625" style="235" customWidth="1"/>
    <col min="2012" max="2012" width="12.5703125" style="235" customWidth="1"/>
    <col min="2013" max="2013" width="11.7109375" style="235" customWidth="1"/>
    <col min="2014" max="2261" width="9.140625" style="235"/>
    <col min="2262" max="2262" width="26.85546875" style="235" customWidth="1"/>
    <col min="2263" max="2263" width="12.85546875" style="235" customWidth="1"/>
    <col min="2264" max="2264" width="11.140625" style="235" customWidth="1"/>
    <col min="2265" max="2265" width="12.5703125" style="235" customWidth="1"/>
    <col min="2266" max="2266" width="11.7109375" style="235" customWidth="1"/>
    <col min="2267" max="2267" width="11.140625" style="235" customWidth="1"/>
    <col min="2268" max="2268" width="12.5703125" style="235" customWidth="1"/>
    <col min="2269" max="2269" width="11.7109375" style="235" customWidth="1"/>
    <col min="2270" max="2517" width="9.140625" style="235"/>
    <col min="2518" max="2518" width="26.85546875" style="235" customWidth="1"/>
    <col min="2519" max="2519" width="12.85546875" style="235" customWidth="1"/>
    <col min="2520" max="2520" width="11.140625" style="235" customWidth="1"/>
    <col min="2521" max="2521" width="12.5703125" style="235" customWidth="1"/>
    <col min="2522" max="2522" width="11.7109375" style="235" customWidth="1"/>
    <col min="2523" max="2523" width="11.140625" style="235" customWidth="1"/>
    <col min="2524" max="2524" width="12.5703125" style="235" customWidth="1"/>
    <col min="2525" max="2525" width="11.7109375" style="235" customWidth="1"/>
    <col min="2526" max="2773" width="9.140625" style="235"/>
    <col min="2774" max="2774" width="26.85546875" style="235" customWidth="1"/>
    <col min="2775" max="2775" width="12.85546875" style="235" customWidth="1"/>
    <col min="2776" max="2776" width="11.140625" style="235" customWidth="1"/>
    <col min="2777" max="2777" width="12.5703125" style="235" customWidth="1"/>
    <col min="2778" max="2778" width="11.7109375" style="235" customWidth="1"/>
    <col min="2779" max="2779" width="11.140625" style="235" customWidth="1"/>
    <col min="2780" max="2780" width="12.5703125" style="235" customWidth="1"/>
    <col min="2781" max="2781" width="11.7109375" style="235" customWidth="1"/>
    <col min="2782" max="3029" width="9.140625" style="235"/>
    <col min="3030" max="3030" width="26.85546875" style="235" customWidth="1"/>
    <col min="3031" max="3031" width="12.85546875" style="235" customWidth="1"/>
    <col min="3032" max="3032" width="11.140625" style="235" customWidth="1"/>
    <col min="3033" max="3033" width="12.5703125" style="235" customWidth="1"/>
    <col min="3034" max="3034" width="11.7109375" style="235" customWidth="1"/>
    <col min="3035" max="3035" width="11.140625" style="235" customWidth="1"/>
    <col min="3036" max="3036" width="12.5703125" style="235" customWidth="1"/>
    <col min="3037" max="3037" width="11.7109375" style="235" customWidth="1"/>
    <col min="3038" max="3285" width="9.140625" style="235"/>
    <col min="3286" max="3286" width="26.85546875" style="235" customWidth="1"/>
    <col min="3287" max="3287" width="12.85546875" style="235" customWidth="1"/>
    <col min="3288" max="3288" width="11.140625" style="235" customWidth="1"/>
    <col min="3289" max="3289" width="12.5703125" style="235" customWidth="1"/>
    <col min="3290" max="3290" width="11.7109375" style="235" customWidth="1"/>
    <col min="3291" max="3291" width="11.140625" style="235" customWidth="1"/>
    <col min="3292" max="3292" width="12.5703125" style="235" customWidth="1"/>
    <col min="3293" max="3293" width="11.7109375" style="235" customWidth="1"/>
    <col min="3294" max="3541" width="9.140625" style="235"/>
    <col min="3542" max="3542" width="26.85546875" style="235" customWidth="1"/>
    <col min="3543" max="3543" width="12.85546875" style="235" customWidth="1"/>
    <col min="3544" max="3544" width="11.140625" style="235" customWidth="1"/>
    <col min="3545" max="3545" width="12.5703125" style="235" customWidth="1"/>
    <col min="3546" max="3546" width="11.7109375" style="235" customWidth="1"/>
    <col min="3547" max="3547" width="11.140625" style="235" customWidth="1"/>
    <col min="3548" max="3548" width="12.5703125" style="235" customWidth="1"/>
    <col min="3549" max="3549" width="11.7109375" style="235" customWidth="1"/>
    <col min="3550" max="3797" width="9.140625" style="235"/>
    <col min="3798" max="3798" width="26.85546875" style="235" customWidth="1"/>
    <col min="3799" max="3799" width="12.85546875" style="235" customWidth="1"/>
    <col min="3800" max="3800" width="11.140625" style="235" customWidth="1"/>
    <col min="3801" max="3801" width="12.5703125" style="235" customWidth="1"/>
    <col min="3802" max="3802" width="11.7109375" style="235" customWidth="1"/>
    <col min="3803" max="3803" width="11.140625" style="235" customWidth="1"/>
    <col min="3804" max="3804" width="12.5703125" style="235" customWidth="1"/>
    <col min="3805" max="3805" width="11.7109375" style="235" customWidth="1"/>
    <col min="3806" max="4053" width="9.140625" style="235"/>
    <col min="4054" max="4054" width="26.85546875" style="235" customWidth="1"/>
    <col min="4055" max="4055" width="12.85546875" style="235" customWidth="1"/>
    <col min="4056" max="4056" width="11.140625" style="235" customWidth="1"/>
    <col min="4057" max="4057" width="12.5703125" style="235" customWidth="1"/>
    <col min="4058" max="4058" width="11.7109375" style="235" customWidth="1"/>
    <col min="4059" max="4059" width="11.140625" style="235" customWidth="1"/>
    <col min="4060" max="4060" width="12.5703125" style="235" customWidth="1"/>
    <col min="4061" max="4061" width="11.7109375" style="235" customWidth="1"/>
    <col min="4062" max="4309" width="9.140625" style="235"/>
    <col min="4310" max="4310" width="26.85546875" style="235" customWidth="1"/>
    <col min="4311" max="4311" width="12.85546875" style="235" customWidth="1"/>
    <col min="4312" max="4312" width="11.140625" style="235" customWidth="1"/>
    <col min="4313" max="4313" width="12.5703125" style="235" customWidth="1"/>
    <col min="4314" max="4314" width="11.7109375" style="235" customWidth="1"/>
    <col min="4315" max="4315" width="11.140625" style="235" customWidth="1"/>
    <col min="4316" max="4316" width="12.5703125" style="235" customWidth="1"/>
    <col min="4317" max="4317" width="11.7109375" style="235" customWidth="1"/>
    <col min="4318" max="4565" width="9.140625" style="235"/>
    <col min="4566" max="4566" width="26.85546875" style="235" customWidth="1"/>
    <col min="4567" max="4567" width="12.85546875" style="235" customWidth="1"/>
    <col min="4568" max="4568" width="11.140625" style="235" customWidth="1"/>
    <col min="4569" max="4569" width="12.5703125" style="235" customWidth="1"/>
    <col min="4570" max="4570" width="11.7109375" style="235" customWidth="1"/>
    <col min="4571" max="4571" width="11.140625" style="235" customWidth="1"/>
    <col min="4572" max="4572" width="12.5703125" style="235" customWidth="1"/>
    <col min="4573" max="4573" width="11.7109375" style="235" customWidth="1"/>
    <col min="4574" max="4821" width="9.140625" style="235"/>
    <col min="4822" max="4822" width="26.85546875" style="235" customWidth="1"/>
    <col min="4823" max="4823" width="12.85546875" style="235" customWidth="1"/>
    <col min="4824" max="4824" width="11.140625" style="235" customWidth="1"/>
    <col min="4825" max="4825" width="12.5703125" style="235" customWidth="1"/>
    <col min="4826" max="4826" width="11.7109375" style="235" customWidth="1"/>
    <col min="4827" max="4827" width="11.140625" style="235" customWidth="1"/>
    <col min="4828" max="4828" width="12.5703125" style="235" customWidth="1"/>
    <col min="4829" max="4829" width="11.7109375" style="235" customWidth="1"/>
    <col min="4830" max="5077" width="9.140625" style="235"/>
    <col min="5078" max="5078" width="26.85546875" style="235" customWidth="1"/>
    <col min="5079" max="5079" width="12.85546875" style="235" customWidth="1"/>
    <col min="5080" max="5080" width="11.140625" style="235" customWidth="1"/>
    <col min="5081" max="5081" width="12.5703125" style="235" customWidth="1"/>
    <col min="5082" max="5082" width="11.7109375" style="235" customWidth="1"/>
    <col min="5083" max="5083" width="11.140625" style="235" customWidth="1"/>
    <col min="5084" max="5084" width="12.5703125" style="235" customWidth="1"/>
    <col min="5085" max="5085" width="11.7109375" style="235" customWidth="1"/>
    <col min="5086" max="5333" width="9.140625" style="235"/>
    <col min="5334" max="5334" width="26.85546875" style="235" customWidth="1"/>
    <col min="5335" max="5335" width="12.85546875" style="235" customWidth="1"/>
    <col min="5336" max="5336" width="11.140625" style="235" customWidth="1"/>
    <col min="5337" max="5337" width="12.5703125" style="235" customWidth="1"/>
    <col min="5338" max="5338" width="11.7109375" style="235" customWidth="1"/>
    <col min="5339" max="5339" width="11.140625" style="235" customWidth="1"/>
    <col min="5340" max="5340" width="12.5703125" style="235" customWidth="1"/>
    <col min="5341" max="5341" width="11.7109375" style="235" customWidth="1"/>
    <col min="5342" max="5589" width="9.140625" style="235"/>
    <col min="5590" max="5590" width="26.85546875" style="235" customWidth="1"/>
    <col min="5591" max="5591" width="12.85546875" style="235" customWidth="1"/>
    <col min="5592" max="5592" width="11.140625" style="235" customWidth="1"/>
    <col min="5593" max="5593" width="12.5703125" style="235" customWidth="1"/>
    <col min="5594" max="5594" width="11.7109375" style="235" customWidth="1"/>
    <col min="5595" max="5595" width="11.140625" style="235" customWidth="1"/>
    <col min="5596" max="5596" width="12.5703125" style="235" customWidth="1"/>
    <col min="5597" max="5597" width="11.7109375" style="235" customWidth="1"/>
    <col min="5598" max="5845" width="9.140625" style="235"/>
    <col min="5846" max="5846" width="26.85546875" style="235" customWidth="1"/>
    <col min="5847" max="5847" width="12.85546875" style="235" customWidth="1"/>
    <col min="5848" max="5848" width="11.140625" style="235" customWidth="1"/>
    <col min="5849" max="5849" width="12.5703125" style="235" customWidth="1"/>
    <col min="5850" max="5850" width="11.7109375" style="235" customWidth="1"/>
    <col min="5851" max="5851" width="11.140625" style="235" customWidth="1"/>
    <col min="5852" max="5852" width="12.5703125" style="235" customWidth="1"/>
    <col min="5853" max="5853" width="11.7109375" style="235" customWidth="1"/>
    <col min="5854" max="6101" width="9.140625" style="235"/>
    <col min="6102" max="6102" width="26.85546875" style="235" customWidth="1"/>
    <col min="6103" max="6103" width="12.85546875" style="235" customWidth="1"/>
    <col min="6104" max="6104" width="11.140625" style="235" customWidth="1"/>
    <col min="6105" max="6105" width="12.5703125" style="235" customWidth="1"/>
    <col min="6106" max="6106" width="11.7109375" style="235" customWidth="1"/>
    <col min="6107" max="6107" width="11.140625" style="235" customWidth="1"/>
    <col min="6108" max="6108" width="12.5703125" style="235" customWidth="1"/>
    <col min="6109" max="6109" width="11.7109375" style="235" customWidth="1"/>
    <col min="6110" max="6357" width="9.140625" style="235"/>
    <col min="6358" max="6358" width="26.85546875" style="235" customWidth="1"/>
    <col min="6359" max="6359" width="12.85546875" style="235" customWidth="1"/>
    <col min="6360" max="6360" width="11.140625" style="235" customWidth="1"/>
    <col min="6361" max="6361" width="12.5703125" style="235" customWidth="1"/>
    <col min="6362" max="6362" width="11.7109375" style="235" customWidth="1"/>
    <col min="6363" max="6363" width="11.140625" style="235" customWidth="1"/>
    <col min="6364" max="6364" width="12.5703125" style="235" customWidth="1"/>
    <col min="6365" max="6365" width="11.7109375" style="235" customWidth="1"/>
    <col min="6366" max="6613" width="9.140625" style="235"/>
    <col min="6614" max="6614" width="26.85546875" style="235" customWidth="1"/>
    <col min="6615" max="6615" width="12.85546875" style="235" customWidth="1"/>
    <col min="6616" max="6616" width="11.140625" style="235" customWidth="1"/>
    <col min="6617" max="6617" width="12.5703125" style="235" customWidth="1"/>
    <col min="6618" max="6618" width="11.7109375" style="235" customWidth="1"/>
    <col min="6619" max="6619" width="11.140625" style="235" customWidth="1"/>
    <col min="6620" max="6620" width="12.5703125" style="235" customWidth="1"/>
    <col min="6621" max="6621" width="11.7109375" style="235" customWidth="1"/>
    <col min="6622" max="6869" width="9.140625" style="235"/>
    <col min="6870" max="6870" width="26.85546875" style="235" customWidth="1"/>
    <col min="6871" max="6871" width="12.85546875" style="235" customWidth="1"/>
    <col min="6872" max="6872" width="11.140625" style="235" customWidth="1"/>
    <col min="6873" max="6873" width="12.5703125" style="235" customWidth="1"/>
    <col min="6874" max="6874" width="11.7109375" style="235" customWidth="1"/>
    <col min="6875" max="6875" width="11.140625" style="235" customWidth="1"/>
    <col min="6876" max="6876" width="12.5703125" style="235" customWidth="1"/>
    <col min="6877" max="6877" width="11.7109375" style="235" customWidth="1"/>
    <col min="6878" max="7125" width="9.140625" style="235"/>
    <col min="7126" max="7126" width="26.85546875" style="235" customWidth="1"/>
    <col min="7127" max="7127" width="12.85546875" style="235" customWidth="1"/>
    <col min="7128" max="7128" width="11.140625" style="235" customWidth="1"/>
    <col min="7129" max="7129" width="12.5703125" style="235" customWidth="1"/>
    <col min="7130" max="7130" width="11.7109375" style="235" customWidth="1"/>
    <col min="7131" max="7131" width="11.140625" style="235" customWidth="1"/>
    <col min="7132" max="7132" width="12.5703125" style="235" customWidth="1"/>
    <col min="7133" max="7133" width="11.7109375" style="235" customWidth="1"/>
    <col min="7134" max="7381" width="9.140625" style="235"/>
    <col min="7382" max="7382" width="26.85546875" style="235" customWidth="1"/>
    <col min="7383" max="7383" width="12.85546875" style="235" customWidth="1"/>
    <col min="7384" max="7384" width="11.140625" style="235" customWidth="1"/>
    <col min="7385" max="7385" width="12.5703125" style="235" customWidth="1"/>
    <col min="7386" max="7386" width="11.7109375" style="235" customWidth="1"/>
    <col min="7387" max="7387" width="11.140625" style="235" customWidth="1"/>
    <col min="7388" max="7388" width="12.5703125" style="235" customWidth="1"/>
    <col min="7389" max="7389" width="11.7109375" style="235" customWidth="1"/>
    <col min="7390" max="7637" width="9.140625" style="235"/>
    <col min="7638" max="7638" width="26.85546875" style="235" customWidth="1"/>
    <col min="7639" max="7639" width="12.85546875" style="235" customWidth="1"/>
    <col min="7640" max="7640" width="11.140625" style="235" customWidth="1"/>
    <col min="7641" max="7641" width="12.5703125" style="235" customWidth="1"/>
    <col min="7642" max="7642" width="11.7109375" style="235" customWidth="1"/>
    <col min="7643" max="7643" width="11.140625" style="235" customWidth="1"/>
    <col min="7644" max="7644" width="12.5703125" style="235" customWidth="1"/>
    <col min="7645" max="7645" width="11.7109375" style="235" customWidth="1"/>
    <col min="7646" max="7893" width="9.140625" style="235"/>
    <col min="7894" max="7894" width="26.85546875" style="235" customWidth="1"/>
    <col min="7895" max="7895" width="12.85546875" style="235" customWidth="1"/>
    <col min="7896" max="7896" width="11.140625" style="235" customWidth="1"/>
    <col min="7897" max="7897" width="12.5703125" style="235" customWidth="1"/>
    <col min="7898" max="7898" width="11.7109375" style="235" customWidth="1"/>
    <col min="7899" max="7899" width="11.140625" style="235" customWidth="1"/>
    <col min="7900" max="7900" width="12.5703125" style="235" customWidth="1"/>
    <col min="7901" max="7901" width="11.7109375" style="235" customWidth="1"/>
    <col min="7902" max="8149" width="9.140625" style="235"/>
    <col min="8150" max="8150" width="26.85546875" style="235" customWidth="1"/>
    <col min="8151" max="8151" width="12.85546875" style="235" customWidth="1"/>
    <col min="8152" max="8152" width="11.140625" style="235" customWidth="1"/>
    <col min="8153" max="8153" width="12.5703125" style="235" customWidth="1"/>
    <col min="8154" max="8154" width="11.7109375" style="235" customWidth="1"/>
    <col min="8155" max="8155" width="11.140625" style="235" customWidth="1"/>
    <col min="8156" max="8156" width="12.5703125" style="235" customWidth="1"/>
    <col min="8157" max="8157" width="11.7109375" style="235" customWidth="1"/>
    <col min="8158" max="8405" width="9.140625" style="235"/>
    <col min="8406" max="8406" width="26.85546875" style="235" customWidth="1"/>
    <col min="8407" max="8407" width="12.85546875" style="235" customWidth="1"/>
    <col min="8408" max="8408" width="11.140625" style="235" customWidth="1"/>
    <col min="8409" max="8409" width="12.5703125" style="235" customWidth="1"/>
    <col min="8410" max="8410" width="11.7109375" style="235" customWidth="1"/>
    <col min="8411" max="8411" width="11.140625" style="235" customWidth="1"/>
    <col min="8412" max="8412" width="12.5703125" style="235" customWidth="1"/>
    <col min="8413" max="8413" width="11.7109375" style="235" customWidth="1"/>
    <col min="8414" max="8661" width="9.140625" style="235"/>
    <col min="8662" max="8662" width="26.85546875" style="235" customWidth="1"/>
    <col min="8663" max="8663" width="12.85546875" style="235" customWidth="1"/>
    <col min="8664" max="8664" width="11.140625" style="235" customWidth="1"/>
    <col min="8665" max="8665" width="12.5703125" style="235" customWidth="1"/>
    <col min="8666" max="8666" width="11.7109375" style="235" customWidth="1"/>
    <col min="8667" max="8667" width="11.140625" style="235" customWidth="1"/>
    <col min="8668" max="8668" width="12.5703125" style="235" customWidth="1"/>
    <col min="8669" max="8669" width="11.7109375" style="235" customWidth="1"/>
    <col min="8670" max="8917" width="9.140625" style="235"/>
    <col min="8918" max="8918" width="26.85546875" style="235" customWidth="1"/>
    <col min="8919" max="8919" width="12.85546875" style="235" customWidth="1"/>
    <col min="8920" max="8920" width="11.140625" style="235" customWidth="1"/>
    <col min="8921" max="8921" width="12.5703125" style="235" customWidth="1"/>
    <col min="8922" max="8922" width="11.7109375" style="235" customWidth="1"/>
    <col min="8923" max="8923" width="11.140625" style="235" customWidth="1"/>
    <col min="8924" max="8924" width="12.5703125" style="235" customWidth="1"/>
    <col min="8925" max="8925" width="11.7109375" style="235" customWidth="1"/>
    <col min="8926" max="9173" width="9.140625" style="235"/>
    <col min="9174" max="9174" width="26.85546875" style="235" customWidth="1"/>
    <col min="9175" max="9175" width="12.85546875" style="235" customWidth="1"/>
    <col min="9176" max="9176" width="11.140625" style="235" customWidth="1"/>
    <col min="9177" max="9177" width="12.5703125" style="235" customWidth="1"/>
    <col min="9178" max="9178" width="11.7109375" style="235" customWidth="1"/>
    <col min="9179" max="9179" width="11.140625" style="235" customWidth="1"/>
    <col min="9180" max="9180" width="12.5703125" style="235" customWidth="1"/>
    <col min="9181" max="9181" width="11.7109375" style="235" customWidth="1"/>
    <col min="9182" max="9429" width="9.140625" style="235"/>
    <col min="9430" max="9430" width="26.85546875" style="235" customWidth="1"/>
    <col min="9431" max="9431" width="12.85546875" style="235" customWidth="1"/>
    <col min="9432" max="9432" width="11.140625" style="235" customWidth="1"/>
    <col min="9433" max="9433" width="12.5703125" style="235" customWidth="1"/>
    <col min="9434" max="9434" width="11.7109375" style="235" customWidth="1"/>
    <col min="9435" max="9435" width="11.140625" style="235" customWidth="1"/>
    <col min="9436" max="9436" width="12.5703125" style="235" customWidth="1"/>
    <col min="9437" max="9437" width="11.7109375" style="235" customWidth="1"/>
    <col min="9438" max="9685" width="9.140625" style="235"/>
    <col min="9686" max="9686" width="26.85546875" style="235" customWidth="1"/>
    <col min="9687" max="9687" width="12.85546875" style="235" customWidth="1"/>
    <col min="9688" max="9688" width="11.140625" style="235" customWidth="1"/>
    <col min="9689" max="9689" width="12.5703125" style="235" customWidth="1"/>
    <col min="9690" max="9690" width="11.7109375" style="235" customWidth="1"/>
    <col min="9691" max="9691" width="11.140625" style="235" customWidth="1"/>
    <col min="9692" max="9692" width="12.5703125" style="235" customWidth="1"/>
    <col min="9693" max="9693" width="11.7109375" style="235" customWidth="1"/>
    <col min="9694" max="9941" width="9.140625" style="235"/>
    <col min="9942" max="9942" width="26.85546875" style="235" customWidth="1"/>
    <col min="9943" max="9943" width="12.85546875" style="235" customWidth="1"/>
    <col min="9944" max="9944" width="11.140625" style="235" customWidth="1"/>
    <col min="9945" max="9945" width="12.5703125" style="235" customWidth="1"/>
    <col min="9946" max="9946" width="11.7109375" style="235" customWidth="1"/>
    <col min="9947" max="9947" width="11.140625" style="235" customWidth="1"/>
    <col min="9948" max="9948" width="12.5703125" style="235" customWidth="1"/>
    <col min="9949" max="9949" width="11.7109375" style="235" customWidth="1"/>
    <col min="9950" max="10197" width="9.140625" style="235"/>
    <col min="10198" max="10198" width="26.85546875" style="235" customWidth="1"/>
    <col min="10199" max="10199" width="12.85546875" style="235" customWidth="1"/>
    <col min="10200" max="10200" width="11.140625" style="235" customWidth="1"/>
    <col min="10201" max="10201" width="12.5703125" style="235" customWidth="1"/>
    <col min="10202" max="10202" width="11.7109375" style="235" customWidth="1"/>
    <col min="10203" max="10203" width="11.140625" style="235" customWidth="1"/>
    <col min="10204" max="10204" width="12.5703125" style="235" customWidth="1"/>
    <col min="10205" max="10205" width="11.7109375" style="235" customWidth="1"/>
    <col min="10206" max="10453" width="9.140625" style="235"/>
    <col min="10454" max="10454" width="26.85546875" style="235" customWidth="1"/>
    <col min="10455" max="10455" width="12.85546875" style="235" customWidth="1"/>
    <col min="10456" max="10456" width="11.140625" style="235" customWidth="1"/>
    <col min="10457" max="10457" width="12.5703125" style="235" customWidth="1"/>
    <col min="10458" max="10458" width="11.7109375" style="235" customWidth="1"/>
    <col min="10459" max="10459" width="11.140625" style="235" customWidth="1"/>
    <col min="10460" max="10460" width="12.5703125" style="235" customWidth="1"/>
    <col min="10461" max="10461" width="11.7109375" style="235" customWidth="1"/>
    <col min="10462" max="10709" width="9.140625" style="235"/>
    <col min="10710" max="10710" width="26.85546875" style="235" customWidth="1"/>
    <col min="10711" max="10711" width="12.85546875" style="235" customWidth="1"/>
    <col min="10712" max="10712" width="11.140625" style="235" customWidth="1"/>
    <col min="10713" max="10713" width="12.5703125" style="235" customWidth="1"/>
    <col min="10714" max="10714" width="11.7109375" style="235" customWidth="1"/>
    <col min="10715" max="10715" width="11.140625" style="235" customWidth="1"/>
    <col min="10716" max="10716" width="12.5703125" style="235" customWidth="1"/>
    <col min="10717" max="10717" width="11.7109375" style="235" customWidth="1"/>
    <col min="10718" max="10965" width="9.140625" style="235"/>
    <col min="10966" max="10966" width="26.85546875" style="235" customWidth="1"/>
    <col min="10967" max="10967" width="12.85546875" style="235" customWidth="1"/>
    <col min="10968" max="10968" width="11.140625" style="235" customWidth="1"/>
    <col min="10969" max="10969" width="12.5703125" style="235" customWidth="1"/>
    <col min="10970" max="10970" width="11.7109375" style="235" customWidth="1"/>
    <col min="10971" max="10971" width="11.140625" style="235" customWidth="1"/>
    <col min="10972" max="10972" width="12.5703125" style="235" customWidth="1"/>
    <col min="10973" max="10973" width="11.7109375" style="235" customWidth="1"/>
    <col min="10974" max="11221" width="9.140625" style="235"/>
    <col min="11222" max="11222" width="26.85546875" style="235" customWidth="1"/>
    <col min="11223" max="11223" width="12.85546875" style="235" customWidth="1"/>
    <col min="11224" max="11224" width="11.140625" style="235" customWidth="1"/>
    <col min="11225" max="11225" width="12.5703125" style="235" customWidth="1"/>
    <col min="11226" max="11226" width="11.7109375" style="235" customWidth="1"/>
    <col min="11227" max="11227" width="11.140625" style="235" customWidth="1"/>
    <col min="11228" max="11228" width="12.5703125" style="235" customWidth="1"/>
    <col min="11229" max="11229" width="11.7109375" style="235" customWidth="1"/>
    <col min="11230" max="11477" width="9.140625" style="235"/>
    <col min="11478" max="11478" width="26.85546875" style="235" customWidth="1"/>
    <col min="11479" max="11479" width="12.85546875" style="235" customWidth="1"/>
    <col min="11480" max="11480" width="11.140625" style="235" customWidth="1"/>
    <col min="11481" max="11481" width="12.5703125" style="235" customWidth="1"/>
    <col min="11482" max="11482" width="11.7109375" style="235" customWidth="1"/>
    <col min="11483" max="11483" width="11.140625" style="235" customWidth="1"/>
    <col min="11484" max="11484" width="12.5703125" style="235" customWidth="1"/>
    <col min="11485" max="11485" width="11.7109375" style="235" customWidth="1"/>
    <col min="11486" max="11733" width="9.140625" style="235"/>
    <col min="11734" max="11734" width="26.85546875" style="235" customWidth="1"/>
    <col min="11735" max="11735" width="12.85546875" style="235" customWidth="1"/>
    <col min="11736" max="11736" width="11.140625" style="235" customWidth="1"/>
    <col min="11737" max="11737" width="12.5703125" style="235" customWidth="1"/>
    <col min="11738" max="11738" width="11.7109375" style="235" customWidth="1"/>
    <col min="11739" max="11739" width="11.140625" style="235" customWidth="1"/>
    <col min="11740" max="11740" width="12.5703125" style="235" customWidth="1"/>
    <col min="11741" max="11741" width="11.7109375" style="235" customWidth="1"/>
    <col min="11742" max="11989" width="9.140625" style="235"/>
    <col min="11990" max="11990" width="26.85546875" style="235" customWidth="1"/>
    <col min="11991" max="11991" width="12.85546875" style="235" customWidth="1"/>
    <col min="11992" max="11992" width="11.140625" style="235" customWidth="1"/>
    <col min="11993" max="11993" width="12.5703125" style="235" customWidth="1"/>
    <col min="11994" max="11994" width="11.7109375" style="235" customWidth="1"/>
    <col min="11995" max="11995" width="11.140625" style="235" customWidth="1"/>
    <col min="11996" max="11996" width="12.5703125" style="235" customWidth="1"/>
    <col min="11997" max="11997" width="11.7109375" style="235" customWidth="1"/>
    <col min="11998" max="12245" width="9.140625" style="235"/>
    <col min="12246" max="12246" width="26.85546875" style="235" customWidth="1"/>
    <col min="12247" max="12247" width="12.85546875" style="235" customWidth="1"/>
    <col min="12248" max="12248" width="11.140625" style="235" customWidth="1"/>
    <col min="12249" max="12249" width="12.5703125" style="235" customWidth="1"/>
    <col min="12250" max="12250" width="11.7109375" style="235" customWidth="1"/>
    <col min="12251" max="12251" width="11.140625" style="235" customWidth="1"/>
    <col min="12252" max="12252" width="12.5703125" style="235" customWidth="1"/>
    <col min="12253" max="12253" width="11.7109375" style="235" customWidth="1"/>
    <col min="12254" max="12501" width="9.140625" style="235"/>
    <col min="12502" max="12502" width="26.85546875" style="235" customWidth="1"/>
    <col min="12503" max="12503" width="12.85546875" style="235" customWidth="1"/>
    <col min="12504" max="12504" width="11.140625" style="235" customWidth="1"/>
    <col min="12505" max="12505" width="12.5703125" style="235" customWidth="1"/>
    <col min="12506" max="12506" width="11.7109375" style="235" customWidth="1"/>
    <col min="12507" max="12507" width="11.140625" style="235" customWidth="1"/>
    <col min="12508" max="12508" width="12.5703125" style="235" customWidth="1"/>
    <col min="12509" max="12509" width="11.7109375" style="235" customWidth="1"/>
    <col min="12510" max="12757" width="9.140625" style="235"/>
    <col min="12758" max="12758" width="26.85546875" style="235" customWidth="1"/>
    <col min="12759" max="12759" width="12.85546875" style="235" customWidth="1"/>
    <col min="12760" max="12760" width="11.140625" style="235" customWidth="1"/>
    <col min="12761" max="12761" width="12.5703125" style="235" customWidth="1"/>
    <col min="12762" max="12762" width="11.7109375" style="235" customWidth="1"/>
    <col min="12763" max="12763" width="11.140625" style="235" customWidth="1"/>
    <col min="12764" max="12764" width="12.5703125" style="235" customWidth="1"/>
    <col min="12765" max="12765" width="11.7109375" style="235" customWidth="1"/>
    <col min="12766" max="13013" width="9.140625" style="235"/>
    <col min="13014" max="13014" width="26.85546875" style="235" customWidth="1"/>
    <col min="13015" max="13015" width="12.85546875" style="235" customWidth="1"/>
    <col min="13016" max="13016" width="11.140625" style="235" customWidth="1"/>
    <col min="13017" max="13017" width="12.5703125" style="235" customWidth="1"/>
    <col min="13018" max="13018" width="11.7109375" style="235" customWidth="1"/>
    <col min="13019" max="13019" width="11.140625" style="235" customWidth="1"/>
    <col min="13020" max="13020" width="12.5703125" style="235" customWidth="1"/>
    <col min="13021" max="13021" width="11.7109375" style="235" customWidth="1"/>
    <col min="13022" max="13269" width="9.140625" style="235"/>
    <col min="13270" max="13270" width="26.85546875" style="235" customWidth="1"/>
    <col min="13271" max="13271" width="12.85546875" style="235" customWidth="1"/>
    <col min="13272" max="13272" width="11.140625" style="235" customWidth="1"/>
    <col min="13273" max="13273" width="12.5703125" style="235" customWidth="1"/>
    <col min="13274" max="13274" width="11.7109375" style="235" customWidth="1"/>
    <col min="13275" max="13275" width="11.140625" style="235" customWidth="1"/>
    <col min="13276" max="13276" width="12.5703125" style="235" customWidth="1"/>
    <col min="13277" max="13277" width="11.7109375" style="235" customWidth="1"/>
    <col min="13278" max="13525" width="9.140625" style="235"/>
    <col min="13526" max="13526" width="26.85546875" style="235" customWidth="1"/>
    <col min="13527" max="13527" width="12.85546875" style="235" customWidth="1"/>
    <col min="13528" max="13528" width="11.140625" style="235" customWidth="1"/>
    <col min="13529" max="13529" width="12.5703125" style="235" customWidth="1"/>
    <col min="13530" max="13530" width="11.7109375" style="235" customWidth="1"/>
    <col min="13531" max="13531" width="11.140625" style="235" customWidth="1"/>
    <col min="13532" max="13532" width="12.5703125" style="235" customWidth="1"/>
    <col min="13533" max="13533" width="11.7109375" style="235" customWidth="1"/>
    <col min="13534" max="13781" width="9.140625" style="235"/>
    <col min="13782" max="13782" width="26.85546875" style="235" customWidth="1"/>
    <col min="13783" max="13783" width="12.85546875" style="235" customWidth="1"/>
    <col min="13784" max="13784" width="11.140625" style="235" customWidth="1"/>
    <col min="13785" max="13785" width="12.5703125" style="235" customWidth="1"/>
    <col min="13786" max="13786" width="11.7109375" style="235" customWidth="1"/>
    <col min="13787" max="13787" width="11.140625" style="235" customWidth="1"/>
    <col min="13788" max="13788" width="12.5703125" style="235" customWidth="1"/>
    <col min="13789" max="13789" width="11.7109375" style="235" customWidth="1"/>
    <col min="13790" max="14037" width="9.140625" style="235"/>
    <col min="14038" max="14038" width="26.85546875" style="235" customWidth="1"/>
    <col min="14039" max="14039" width="12.85546875" style="235" customWidth="1"/>
    <col min="14040" max="14040" width="11.140625" style="235" customWidth="1"/>
    <col min="14041" max="14041" width="12.5703125" style="235" customWidth="1"/>
    <col min="14042" max="14042" width="11.7109375" style="235" customWidth="1"/>
    <col min="14043" max="14043" width="11.140625" style="235" customWidth="1"/>
    <col min="14044" max="14044" width="12.5703125" style="235" customWidth="1"/>
    <col min="14045" max="14045" width="11.7109375" style="235" customWidth="1"/>
    <col min="14046" max="14293" width="9.140625" style="235"/>
    <col min="14294" max="14294" width="26.85546875" style="235" customWidth="1"/>
    <col min="14295" max="14295" width="12.85546875" style="235" customWidth="1"/>
    <col min="14296" max="14296" width="11.140625" style="235" customWidth="1"/>
    <col min="14297" max="14297" width="12.5703125" style="235" customWidth="1"/>
    <col min="14298" max="14298" width="11.7109375" style="235" customWidth="1"/>
    <col min="14299" max="14299" width="11.140625" style="235" customWidth="1"/>
    <col min="14300" max="14300" width="12.5703125" style="235" customWidth="1"/>
    <col min="14301" max="14301" width="11.7109375" style="235" customWidth="1"/>
    <col min="14302" max="14549" width="9.140625" style="235"/>
    <col min="14550" max="14550" width="26.85546875" style="235" customWidth="1"/>
    <col min="14551" max="14551" width="12.85546875" style="235" customWidth="1"/>
    <col min="14552" max="14552" width="11.140625" style="235" customWidth="1"/>
    <col min="14553" max="14553" width="12.5703125" style="235" customWidth="1"/>
    <col min="14554" max="14554" width="11.7109375" style="235" customWidth="1"/>
    <col min="14555" max="14555" width="11.140625" style="235" customWidth="1"/>
    <col min="14556" max="14556" width="12.5703125" style="235" customWidth="1"/>
    <col min="14557" max="14557" width="11.7109375" style="235" customWidth="1"/>
    <col min="14558" max="14805" width="9.140625" style="235"/>
    <col min="14806" max="14806" width="26.85546875" style="235" customWidth="1"/>
    <col min="14807" max="14807" width="12.85546875" style="235" customWidth="1"/>
    <col min="14808" max="14808" width="11.140625" style="235" customWidth="1"/>
    <col min="14809" max="14809" width="12.5703125" style="235" customWidth="1"/>
    <col min="14810" max="14810" width="11.7109375" style="235" customWidth="1"/>
    <col min="14811" max="14811" width="11.140625" style="235" customWidth="1"/>
    <col min="14812" max="14812" width="12.5703125" style="235" customWidth="1"/>
    <col min="14813" max="14813" width="11.7109375" style="235" customWidth="1"/>
    <col min="14814" max="15061" width="9.140625" style="235"/>
    <col min="15062" max="15062" width="26.85546875" style="235" customWidth="1"/>
    <col min="15063" max="15063" width="12.85546875" style="235" customWidth="1"/>
    <col min="15064" max="15064" width="11.140625" style="235" customWidth="1"/>
    <col min="15065" max="15065" width="12.5703125" style="235" customWidth="1"/>
    <col min="15066" max="15066" width="11.7109375" style="235" customWidth="1"/>
    <col min="15067" max="15067" width="11.140625" style="235" customWidth="1"/>
    <col min="15068" max="15068" width="12.5703125" style="235" customWidth="1"/>
    <col min="15069" max="15069" width="11.7109375" style="235" customWidth="1"/>
    <col min="15070" max="15317" width="9.140625" style="235"/>
    <col min="15318" max="15318" width="26.85546875" style="235" customWidth="1"/>
    <col min="15319" max="15319" width="12.85546875" style="235" customWidth="1"/>
    <col min="15320" max="15320" width="11.140625" style="235" customWidth="1"/>
    <col min="15321" max="15321" width="12.5703125" style="235" customWidth="1"/>
    <col min="15322" max="15322" width="11.7109375" style="235" customWidth="1"/>
    <col min="15323" max="15323" width="11.140625" style="235" customWidth="1"/>
    <col min="15324" max="15324" width="12.5703125" style="235" customWidth="1"/>
    <col min="15325" max="15325" width="11.7109375" style="235" customWidth="1"/>
    <col min="15326" max="15573" width="9.140625" style="235"/>
    <col min="15574" max="15574" width="26.85546875" style="235" customWidth="1"/>
    <col min="15575" max="15575" width="12.85546875" style="235" customWidth="1"/>
    <col min="15576" max="15576" width="11.140625" style="235" customWidth="1"/>
    <col min="15577" max="15577" width="12.5703125" style="235" customWidth="1"/>
    <col min="15578" max="15578" width="11.7109375" style="235" customWidth="1"/>
    <col min="15579" max="15579" width="11.140625" style="235" customWidth="1"/>
    <col min="15580" max="15580" width="12.5703125" style="235" customWidth="1"/>
    <col min="15581" max="15581" width="11.7109375" style="235" customWidth="1"/>
    <col min="15582" max="15829" width="9.140625" style="235"/>
    <col min="15830" max="15830" width="26.85546875" style="235" customWidth="1"/>
    <col min="15831" max="15831" width="12.85546875" style="235" customWidth="1"/>
    <col min="15832" max="15832" width="11.140625" style="235" customWidth="1"/>
    <col min="15833" max="15833" width="12.5703125" style="235" customWidth="1"/>
    <col min="15834" max="15834" width="11.7109375" style="235" customWidth="1"/>
    <col min="15835" max="15835" width="11.140625" style="235" customWidth="1"/>
    <col min="15836" max="15836" width="12.5703125" style="235" customWidth="1"/>
    <col min="15837" max="15837" width="11.7109375" style="235" customWidth="1"/>
    <col min="15838" max="16085" width="9.140625" style="235"/>
    <col min="16086" max="16086" width="26.85546875" style="235" customWidth="1"/>
    <col min="16087" max="16087" width="12.85546875" style="235" customWidth="1"/>
    <col min="16088" max="16088" width="11.140625" style="235" customWidth="1"/>
    <col min="16089" max="16089" width="12.5703125" style="235" customWidth="1"/>
    <col min="16090" max="16090" width="11.7109375" style="235" customWidth="1"/>
    <col min="16091" max="16091" width="11.140625" style="235" customWidth="1"/>
    <col min="16092" max="16092" width="12.5703125" style="235" customWidth="1"/>
    <col min="16093" max="16093" width="11.7109375" style="235" customWidth="1"/>
    <col min="16094" max="16341" width="9.140625" style="235"/>
    <col min="16342" max="16384" width="10.28515625" style="235" customWidth="1"/>
  </cols>
  <sheetData>
    <row r="1" spans="1:25">
      <c r="A1" s="231"/>
      <c r="B1" s="231"/>
      <c r="C1" s="231"/>
      <c r="D1" s="231"/>
      <c r="E1" s="231"/>
      <c r="F1" s="231"/>
      <c r="G1" s="232"/>
      <c r="H1" s="233" t="s">
        <v>829</v>
      </c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</row>
    <row r="2" spans="1:25" ht="22.5" customHeight="1" thickBot="1">
      <c r="A2" s="1756" t="s">
        <v>1886</v>
      </c>
      <c r="B2" s="1756"/>
      <c r="C2" s="1756"/>
      <c r="D2" s="1756"/>
      <c r="E2" s="1756"/>
      <c r="F2" s="1756"/>
      <c r="G2" s="1753" t="s">
        <v>25</v>
      </c>
      <c r="H2" s="1753"/>
      <c r="I2" s="1753"/>
      <c r="J2" s="237"/>
      <c r="K2" s="237"/>
      <c r="L2" s="237"/>
      <c r="M2" s="237"/>
      <c r="N2" s="236"/>
      <c r="O2" s="236"/>
      <c r="P2" s="237"/>
      <c r="Q2" s="237"/>
      <c r="R2" s="237"/>
      <c r="S2" s="237"/>
      <c r="T2" s="237"/>
      <c r="U2" s="237"/>
      <c r="V2" s="237"/>
      <c r="W2" s="237"/>
      <c r="X2" s="236"/>
      <c r="Y2" s="236"/>
    </row>
    <row r="3" spans="1:25" s="241" customFormat="1" ht="13.5" customHeight="1">
      <c r="A3" s="238" t="s">
        <v>26</v>
      </c>
      <c r="B3" s="234"/>
      <c r="C3" s="234"/>
      <c r="D3" s="234"/>
      <c r="E3" s="231"/>
      <c r="F3" s="231"/>
      <c r="G3" s="231"/>
      <c r="H3" s="239"/>
      <c r="I3" s="240"/>
      <c r="J3" s="234"/>
      <c r="K3" s="234"/>
      <c r="L3" s="231"/>
      <c r="M3" s="234"/>
      <c r="N3" s="234"/>
      <c r="O3" s="231"/>
      <c r="P3" s="234"/>
      <c r="Q3" s="234"/>
      <c r="R3" s="234"/>
      <c r="S3" s="234"/>
      <c r="T3" s="234"/>
      <c r="U3" s="234"/>
      <c r="V3" s="234"/>
      <c r="W3" s="234"/>
      <c r="X3" s="234"/>
      <c r="Y3" s="231"/>
    </row>
    <row r="4" spans="1:25">
      <c r="A4" s="242"/>
      <c r="B4" s="232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</row>
    <row r="5" spans="1:25">
      <c r="A5" s="243" t="s">
        <v>446</v>
      </c>
      <c r="B5" s="244"/>
      <c r="C5" s="245"/>
      <c r="D5" s="244"/>
      <c r="E5" s="234"/>
      <c r="F5" s="245"/>
      <c r="G5" s="234"/>
      <c r="H5" s="234"/>
      <c r="I5" s="231"/>
      <c r="J5" s="245"/>
      <c r="K5" s="244"/>
      <c r="L5" s="234"/>
      <c r="M5" s="245"/>
      <c r="N5" s="244"/>
      <c r="O5" s="234"/>
      <c r="P5" s="245"/>
      <c r="Q5" s="245"/>
      <c r="R5" s="245"/>
      <c r="S5" s="245"/>
      <c r="T5" s="245"/>
      <c r="U5" s="245"/>
      <c r="V5" s="245"/>
      <c r="W5" s="245"/>
      <c r="X5" s="244"/>
      <c r="Y5" s="234"/>
    </row>
    <row r="6" spans="1:25" ht="28.5" customHeight="1">
      <c r="A6" s="246" t="s">
        <v>830</v>
      </c>
      <c r="B6" s="246"/>
      <c r="C6" s="234"/>
      <c r="D6" s="234"/>
      <c r="E6" s="234"/>
      <c r="F6" s="234"/>
      <c r="G6" s="234"/>
      <c r="H6" s="234"/>
      <c r="I6" s="231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</row>
    <row r="7" spans="1:25" ht="13.5">
      <c r="A7" s="246"/>
      <c r="B7" s="246"/>
      <c r="C7" s="234"/>
      <c r="D7" s="234"/>
      <c r="E7" s="234"/>
      <c r="F7" s="234"/>
      <c r="G7" s="234"/>
      <c r="H7" s="234"/>
      <c r="I7" s="231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</row>
    <row r="8" spans="1:25">
      <c r="A8" s="242"/>
      <c r="B8" s="240"/>
      <c r="C8" s="234"/>
      <c r="D8" s="231"/>
      <c r="E8" s="231"/>
      <c r="F8" s="234"/>
      <c r="G8" s="231"/>
      <c r="H8" s="232" t="s">
        <v>27</v>
      </c>
      <c r="I8" s="231"/>
      <c r="J8" s="234"/>
      <c r="K8" s="231"/>
      <c r="L8" s="231"/>
      <c r="M8" s="234"/>
      <c r="N8" s="231"/>
      <c r="O8" s="231"/>
      <c r="P8" s="234"/>
      <c r="Q8" s="234"/>
      <c r="R8" s="234"/>
      <c r="S8" s="234"/>
      <c r="T8" s="234"/>
      <c r="U8" s="234"/>
      <c r="V8" s="234"/>
      <c r="W8" s="234"/>
      <c r="X8" s="231"/>
      <c r="Y8" s="231"/>
    </row>
    <row r="9" spans="1:25" ht="15" customHeight="1">
      <c r="A9" s="247"/>
      <c r="B9" s="248"/>
      <c r="C9" s="1750" t="s">
        <v>2246</v>
      </c>
      <c r="D9" s="1751"/>
      <c r="E9" s="1752"/>
      <c r="F9" s="1750" t="s">
        <v>1816</v>
      </c>
      <c r="G9" s="1751"/>
      <c r="H9" s="1752"/>
      <c r="I9" s="1754" t="s">
        <v>28</v>
      </c>
      <c r="J9" s="249" t="s">
        <v>1735</v>
      </c>
      <c r="K9" s="250"/>
      <c r="L9" s="251"/>
      <c r="M9" s="1750" t="s">
        <v>2247</v>
      </c>
      <c r="N9" s="1751"/>
      <c r="O9" s="1752"/>
      <c r="P9" s="249" t="s">
        <v>1815</v>
      </c>
      <c r="Q9" s="249" t="s">
        <v>1815</v>
      </c>
      <c r="R9" s="249" t="s">
        <v>1815</v>
      </c>
      <c r="S9" s="249" t="s">
        <v>1815</v>
      </c>
      <c r="T9" s="249" t="s">
        <v>1815</v>
      </c>
      <c r="U9" s="249" t="s">
        <v>1815</v>
      </c>
      <c r="V9" s="249" t="s">
        <v>1815</v>
      </c>
      <c r="W9" s="1750" t="s">
        <v>2578</v>
      </c>
      <c r="X9" s="1751"/>
      <c r="Y9" s="1752"/>
    </row>
    <row r="10" spans="1:25" ht="81">
      <c r="A10" s="252" t="s">
        <v>447</v>
      </c>
      <c r="B10" s="253"/>
      <c r="C10" s="254" t="s">
        <v>1</v>
      </c>
      <c r="D10" s="255" t="s">
        <v>448</v>
      </c>
      <c r="E10" s="255" t="s">
        <v>449</v>
      </c>
      <c r="F10" s="254" t="s">
        <v>1</v>
      </c>
      <c r="G10" s="255" t="s">
        <v>448</v>
      </c>
      <c r="H10" s="255" t="s">
        <v>449</v>
      </c>
      <c r="I10" s="1755"/>
      <c r="J10" s="254" t="s">
        <v>1</v>
      </c>
      <c r="K10" s="255" t="s">
        <v>448</v>
      </c>
      <c r="L10" s="255" t="s">
        <v>449</v>
      </c>
      <c r="M10" s="254" t="s">
        <v>1</v>
      </c>
      <c r="N10" s="255" t="s">
        <v>448</v>
      </c>
      <c r="O10" s="255" t="s">
        <v>449</v>
      </c>
      <c r="P10" s="254" t="s">
        <v>1</v>
      </c>
      <c r="Q10" s="254" t="s">
        <v>1</v>
      </c>
      <c r="R10" s="254" t="s">
        <v>1</v>
      </c>
      <c r="S10" s="254" t="s">
        <v>1</v>
      </c>
      <c r="T10" s="254" t="s">
        <v>1</v>
      </c>
      <c r="U10" s="254" t="s">
        <v>1</v>
      </c>
      <c r="V10" s="254" t="s">
        <v>1</v>
      </c>
      <c r="W10" s="254" t="s">
        <v>1</v>
      </c>
      <c r="X10" s="255" t="s">
        <v>448</v>
      </c>
      <c r="Y10" s="255" t="s">
        <v>449</v>
      </c>
    </row>
    <row r="11" spans="1:25" ht="17.25" customHeight="1">
      <c r="A11" s="256"/>
      <c r="B11" s="257" t="s">
        <v>450</v>
      </c>
      <c r="C11" s="230">
        <f>ԾԱՌԱՅՈՂ!T5+ԿԱՐԳԱԴՐԻՉ!L21</f>
        <v>2</v>
      </c>
      <c r="D11" s="271">
        <f>ԾԱՌԱՅՈՂ!U5+ԿԱՐԳԱԴՐԻՉ!M21</f>
        <v>1047657.6</v>
      </c>
      <c r="E11" s="258">
        <f>D11/C11</f>
        <v>523828.8</v>
      </c>
      <c r="F11" s="230">
        <f>ԾԱՌԱՅՈՂ!E5+ԿԱՐԳԱԴՐԻՉ!D21</f>
        <v>2</v>
      </c>
      <c r="G11" s="271">
        <f>ԾԱՌԱՅՈՂ!H5+ԿԱՐԳԱԴՐԻՉ!E21</f>
        <v>1013264.8</v>
      </c>
      <c r="H11" s="259">
        <f>G11/F11</f>
        <v>506632.4</v>
      </c>
      <c r="I11" s="260">
        <f>E11-H11</f>
        <v>17196.399999999965</v>
      </c>
      <c r="J11" s="230" t="e">
        <f>ԾԱՌԱՅՈՂ!AA5+ԿԱՐԳԱԴՐԻՉ!U21</f>
        <v>#VALUE!</v>
      </c>
      <c r="K11" s="271">
        <f>ԾԱՌԱՅՈՂ!AB5+ԿԱՐԳԱԴՐԻՉ!V21</f>
        <v>0</v>
      </c>
      <c r="L11" s="258" t="e">
        <f>K11/J11</f>
        <v>#VALUE!</v>
      </c>
      <c r="M11" s="230">
        <f>ԾԱՌԱՅՈՂ!AF5+ԿԱՐԳԱԴՐԻՉ!X21</f>
        <v>2</v>
      </c>
      <c r="N11" s="271">
        <f>ԾԱՌԱՅՈՂ!AG5+ԿԱՐԳԱԴՐԻՉ!Y21</f>
        <v>1047657.6</v>
      </c>
      <c r="O11" s="258">
        <f>N11/M11</f>
        <v>523828.8</v>
      </c>
      <c r="P11" s="230">
        <f>ԾԱՌԱՅՈՂ!AI5+ԿԱՐԳԱԴՐԻՉ!AA21</f>
        <v>0</v>
      </c>
      <c r="Q11" s="230">
        <f>ԾԱՌԱՅՈՂ!AJ5+ԿԱՐԳԱԴՐԻՉ!AB21</f>
        <v>0</v>
      </c>
      <c r="R11" s="230">
        <f>ԾԱՌԱՅՈՂ!AK5+ԿԱՐԳԱԴՐԻՉ!AE21</f>
        <v>0</v>
      </c>
      <c r="S11" s="230">
        <f>ԾԱՌԱՅՈՂ!AL5+ԿԱՐԳԱԴՐԻՉ!AF21</f>
        <v>0</v>
      </c>
      <c r="T11" s="230" t="e">
        <f>ԾԱՌԱՅՈՂ!AM5+ԿԱՐԳԱԴՐԻՉ!AG21</f>
        <v>#VALUE!</v>
      </c>
      <c r="U11" s="230">
        <f>ԾԱՌԱՅՈՂ!AN5+ԿԱՐԳԱԴՐԻՉ!AH21</f>
        <v>0</v>
      </c>
      <c r="V11" s="230" t="e">
        <f>ԾԱՌԱՅՈՂ!AQ5+ԿԱՐԳԱԴՐԻՉ!AI21</f>
        <v>#VALUE!</v>
      </c>
      <c r="W11" s="230">
        <f>ԾԱՌԱՅՈՂ!AR5+ԿԱՐԳԱԴՐԻՉ!AJ21</f>
        <v>2</v>
      </c>
      <c r="X11" s="271">
        <f>ԾԱՌԱՅՈՂ!AS5+ԿԱՐԳԱԴՐԻՉ!AK21</f>
        <v>1082050.3999999999</v>
      </c>
      <c r="Y11" s="258">
        <f>X11/W11</f>
        <v>541025.19999999995</v>
      </c>
    </row>
    <row r="12" spans="1:25" ht="17.25" customHeight="1">
      <c r="A12" s="261" t="s">
        <v>451</v>
      </c>
      <c r="B12" s="262" t="s">
        <v>452</v>
      </c>
      <c r="C12" s="230">
        <f>ԾԱՌԱՅՈՂ!T6+ԿԱՐԳԱԴՐԻՉ!L22</f>
        <v>5</v>
      </c>
      <c r="D12" s="271">
        <f>ԾԱՌԱՅՈՂ!U6+ԿԱՐԳԱԴՐԻՉ!M22</f>
        <v>2092338.9</v>
      </c>
      <c r="E12" s="258">
        <f>D12/C12</f>
        <v>418467.77999999997</v>
      </c>
      <c r="F12" s="230">
        <f>ԾԱՌԱՅՈՂ!E6+ԿԱՐԳԱԴՐԻՉ!D22</f>
        <v>5</v>
      </c>
      <c r="G12" s="271">
        <f>ԾԱՌԱՅՈՂ!H6+ԿԱՐԳԱԴՐԻՉ!E22</f>
        <v>2024776.8899999997</v>
      </c>
      <c r="H12" s="259">
        <f t="shared" ref="H12:H22" si="0">G12/F12</f>
        <v>404955.37799999991</v>
      </c>
      <c r="I12" s="260">
        <f t="shared" ref="I12:I21" si="1">E12-H12</f>
        <v>13512.40200000006</v>
      </c>
      <c r="J12" s="230" t="e">
        <f>ԾԱՌԱՅՈՂ!AA6+ԿԱՐԳԱԴՐԻՉ!U22</f>
        <v>#VALUE!</v>
      </c>
      <c r="K12" s="271">
        <f>ԾԱՌԱՅՈՂ!AB6+ԿԱՐԳԱԴՐԻՉ!V22</f>
        <v>0</v>
      </c>
      <c r="L12" s="258" t="e">
        <f>K12/J12</f>
        <v>#VALUE!</v>
      </c>
      <c r="M12" s="230">
        <f>ԾԱՌԱՅՈՂ!AF6+ԿԱՐԳԱԴՐԻՉ!X22</f>
        <v>5</v>
      </c>
      <c r="N12" s="271">
        <f>ԾԱՌԱՅՈՂ!AG6+ԿԱՐԳԱԴՐԻՉ!Y22</f>
        <v>2145250.9</v>
      </c>
      <c r="O12" s="258">
        <f>N12/M12</f>
        <v>429050.18</v>
      </c>
      <c r="P12" s="230">
        <f>ԾԱՌԱՅՈՂ!AI6+ԿԱՐԳԱԴՐԻՉ!AA22</f>
        <v>0</v>
      </c>
      <c r="Q12" s="230">
        <f>ԾԱՌԱՅՈՂ!AJ6+ԿԱՐԳԱԴՐԻՉ!AB22</f>
        <v>0</v>
      </c>
      <c r="R12" s="230">
        <f>ԾԱՌԱՅՈՂ!AK6+ԿԱՐԳԱԴՐԻՉ!AE22</f>
        <v>0</v>
      </c>
      <c r="S12" s="230">
        <f>ԾԱՌԱՅՈՂ!AL6+ԿԱՐԳԱԴՐԻՉ!AF22</f>
        <v>0</v>
      </c>
      <c r="T12" s="230" t="e">
        <f>ԾԱՌԱՅՈՂ!AM6+ԿԱՐԳԱԴՐԻՉ!AG22</f>
        <v>#VALUE!</v>
      </c>
      <c r="U12" s="230">
        <f>ԾԱՌԱՅՈՂ!AN6+ԿԱՐԳԱԴՐԻՉ!AH22</f>
        <v>0</v>
      </c>
      <c r="V12" s="230" t="e">
        <f>ԾԱՌԱՅՈՂ!AQ6+ԿԱՐԳԱԴՐԻՉ!AI22</f>
        <v>#VALUE!</v>
      </c>
      <c r="W12" s="230">
        <f>ԾԱՌԱՅՈՂ!AR6+ԿԱՐԳԱԴՐԻՉ!AJ22</f>
        <v>5</v>
      </c>
      <c r="X12" s="271">
        <f>ԾԱՌԱՅՈՂ!AS6+ԿԱՐԳԱԴՐԻՉ!AK22</f>
        <v>2216880.52</v>
      </c>
      <c r="Y12" s="258">
        <f>X12/W12</f>
        <v>443376.10399999999</v>
      </c>
    </row>
    <row r="13" spans="1:25" ht="17.25" customHeight="1">
      <c r="A13" s="256"/>
      <c r="B13" s="257" t="s">
        <v>450</v>
      </c>
      <c r="C13" s="230">
        <f>ԾԱՌԱՅՈՂ!T7+ԿԱՐԳԱԴՐԻՉ!L23</f>
        <v>44</v>
      </c>
      <c r="D13" s="271">
        <f>ԾԱՌԱՅՈՂ!U7+ԿԱՐԳԱԴՐԻՉ!M23</f>
        <v>16141199.499999998</v>
      </c>
      <c r="E13" s="258">
        <f t="shared" ref="E13:E20" si="2">D13/C13</f>
        <v>366845.44318181812</v>
      </c>
      <c r="F13" s="230">
        <f>ԾԱՌԱՅՈՂ!E7+ԿԱՐԳԱԴՐԻՉ!D23</f>
        <v>44</v>
      </c>
      <c r="G13" s="271">
        <f>ԾԱՌԱՅՈՂ!H7+ԿԱՐԳԱԴՐԻՉ!E23</f>
        <v>15817973.32</v>
      </c>
      <c r="H13" s="259">
        <f t="shared" si="0"/>
        <v>359499.39363636362</v>
      </c>
      <c r="I13" s="260">
        <f t="shared" si="1"/>
        <v>7346.0495454545016</v>
      </c>
      <c r="J13" s="230" t="e">
        <f>ԾԱՌԱՅՈՂ!AA7+ԿԱՐԳԱԴՐԻՉ!U23</f>
        <v>#VALUE!</v>
      </c>
      <c r="K13" s="271">
        <f>ԾԱՌԱՅՈՂ!AB7+ԿԱՐԳԱԴՐԻՉ!V23</f>
        <v>0</v>
      </c>
      <c r="L13" s="258" t="e">
        <f t="shared" ref="L13:L14" si="3">K13/J13</f>
        <v>#VALUE!</v>
      </c>
      <c r="M13" s="230">
        <f>ԾԱՌԱՅՈՂ!AF7+ԿԱՐԳԱԴՐԻՉ!X23</f>
        <v>44</v>
      </c>
      <c r="N13" s="271">
        <f>ԾԱՌԱՅՈՂ!AG7+ԿԱՐԳԱԴՐԻՉ!Y23</f>
        <v>16437407.489999998</v>
      </c>
      <c r="O13" s="258">
        <f t="shared" ref="O13:O14" si="4">N13/M13</f>
        <v>373577.44295454543</v>
      </c>
      <c r="P13" s="230">
        <f>ԾԱՌԱՅՈՂ!AI7+ԿԱՐԳԱԴՐԻՉ!AA23</f>
        <v>0</v>
      </c>
      <c r="Q13" s="230">
        <f>ԾԱՌԱՅՈՂ!AJ7+ԿԱՐԳԱԴՐԻՉ!AB23</f>
        <v>0</v>
      </c>
      <c r="R13" s="230">
        <f>ԾԱՌԱՅՈՂ!AK7+ԿԱՐԳԱԴՐԻՉ!AE23</f>
        <v>0</v>
      </c>
      <c r="S13" s="230">
        <f>ԾԱՌԱՅՈՂ!AL7+ԿԱՐԳԱԴՐԻՉ!AF23</f>
        <v>0</v>
      </c>
      <c r="T13" s="230" t="e">
        <f>ԾԱՌԱՅՈՂ!AM7+ԿԱՐԳԱԴՐԻՉ!AG23</f>
        <v>#VALUE!</v>
      </c>
      <c r="U13" s="230">
        <f>ԾԱՌԱՅՈՂ!AN7+ԿԱՐԳԱԴՐԻՉ!AH23</f>
        <v>0</v>
      </c>
      <c r="V13" s="230" t="e">
        <f>ԾԱՌԱՅՈՂ!AQ7+ԿԱՐԳԱԴՐԻՉ!AI23</f>
        <v>#VALUE!</v>
      </c>
      <c r="W13" s="230">
        <f>ԾԱՌԱՅՈՂ!AR7+ԿԱՐԳԱԴՐԻՉ!AJ23</f>
        <v>44</v>
      </c>
      <c r="X13" s="271">
        <f>ԾԱՌԱՅՈՂ!AS7+ԿԱՐԳԱԴՐԻՉ!AK23</f>
        <v>16694692.09</v>
      </c>
      <c r="Y13" s="258">
        <f t="shared" ref="Y13:Y14" si="5">X13/W13</f>
        <v>379424.82022727275</v>
      </c>
    </row>
    <row r="14" spans="1:25" ht="17.25" customHeight="1">
      <c r="A14" s="261" t="s">
        <v>453</v>
      </c>
      <c r="B14" s="262" t="s">
        <v>452</v>
      </c>
      <c r="C14" s="230">
        <f>ԾԱՌԱՅՈՂ!T8+ԿԱՐԳԱԴՐԻՉ!L24</f>
        <v>115</v>
      </c>
      <c r="D14" s="271">
        <f>ԾԱՌԱՅՈՂ!U8+ԿԱՐԳԱԴՐԻՉ!M24</f>
        <v>33895219.960000008</v>
      </c>
      <c r="E14" s="258">
        <f t="shared" si="2"/>
        <v>294741.04313043487</v>
      </c>
      <c r="F14" s="230">
        <f>ԾԱՌԱՅՈՂ!E8+ԿԱՐԳԱԴՐԻՉ!D24</f>
        <v>115</v>
      </c>
      <c r="G14" s="271">
        <f>ԾԱՌԱՅՈՂ!H8+ԿԱՐԳԱԴՐԻՉ!E24</f>
        <v>33064832.259999998</v>
      </c>
      <c r="H14" s="259">
        <f t="shared" si="0"/>
        <v>287520.2805217391</v>
      </c>
      <c r="I14" s="260">
        <f t="shared" si="1"/>
        <v>7220.7626086957753</v>
      </c>
      <c r="J14" s="230" t="e">
        <f>ԾԱՌԱՅՈՂ!AA8+ԿԱՐԳԱԴՐԻՉ!U24</f>
        <v>#VALUE!</v>
      </c>
      <c r="K14" s="271">
        <f>ԾԱՌԱՅՈՂ!AB8+ԿԱՐԳԱԴՐԻՉ!V24</f>
        <v>0</v>
      </c>
      <c r="L14" s="258" t="e">
        <f t="shared" si="3"/>
        <v>#VALUE!</v>
      </c>
      <c r="M14" s="230">
        <f>ԾԱՌԱՅՈՂ!AF8+ԿԱՐԳԱԴՐԻՉ!X24</f>
        <v>115</v>
      </c>
      <c r="N14" s="271">
        <f>ԾԱՌԱՅՈՂ!AG8+ԿԱՐԳԱԴՐԻՉ!Y24</f>
        <v>34535459.570000015</v>
      </c>
      <c r="O14" s="258">
        <f t="shared" si="4"/>
        <v>300308.34408695664</v>
      </c>
      <c r="P14" s="230">
        <f>ԾԱՌԱՅՈՂ!AI8+ԿԱՐԳԱԴՐԻՉ!AA24</f>
        <v>0</v>
      </c>
      <c r="Q14" s="230">
        <f>ԾԱՌԱՅՈՂ!AJ8+ԿԱՐԳԱԴՐԻՉ!AB24</f>
        <v>0</v>
      </c>
      <c r="R14" s="230">
        <f>ԾԱՌԱՅՈՂ!AK8+ԿԱՐԳԱԴՐԻՉ!AE24</f>
        <v>0</v>
      </c>
      <c r="S14" s="230">
        <f>ԾԱՌԱՅՈՂ!AL8+ԿԱՐԳԱԴՐԻՉ!AF24</f>
        <v>0</v>
      </c>
      <c r="T14" s="230" t="e">
        <f>ԾԱՌԱՅՈՂ!AM8+ԿԱՐԳԱԴՐԻՉ!AG24</f>
        <v>#VALUE!</v>
      </c>
      <c r="U14" s="230">
        <f>ԾԱՌԱՅՈՂ!AN8+ԿԱՐԳԱԴՐԻՉ!AH24</f>
        <v>0</v>
      </c>
      <c r="V14" s="230" t="e">
        <f>ԾԱՌԱՅՈՂ!AQ8+ԿԱՐԳԱԴՐԻՉ!AI24</f>
        <v>#VALUE!</v>
      </c>
      <c r="W14" s="230">
        <f>ԾԱՌԱՅՈՂ!AR8+ԿԱՐԳԱԴՐԻՉ!AJ24</f>
        <v>115</v>
      </c>
      <c r="X14" s="271">
        <f>ԾԱՌԱՅՈՂ!AS8+ԿԱՐԳԱԴՐԻՉ!AK24</f>
        <v>35141004.340000018</v>
      </c>
      <c r="Y14" s="258">
        <f t="shared" si="5"/>
        <v>305573.95078260888</v>
      </c>
    </row>
    <row r="15" spans="1:25" ht="17.25" customHeight="1">
      <c r="A15" s="263"/>
      <c r="B15" s="264" t="s">
        <v>454</v>
      </c>
      <c r="C15" s="230">
        <f>ԾԱՌԱՅՈՂ!T9+ԿԱՐԳԱԴՐԻՉ!L25</f>
        <v>41</v>
      </c>
      <c r="D15" s="271">
        <f>ԾԱՌԱՅՈՂ!U9+ԿԱՐԳԱԴՐԻՉ!M25</f>
        <v>9814084.6900000051</v>
      </c>
      <c r="E15" s="258">
        <v>0</v>
      </c>
      <c r="F15" s="230">
        <v>0</v>
      </c>
      <c r="G15" s="230">
        <v>0</v>
      </c>
      <c r="H15" s="259">
        <v>0</v>
      </c>
      <c r="I15" s="260">
        <f t="shared" si="1"/>
        <v>0</v>
      </c>
      <c r="J15" s="230" t="e">
        <f>ԾԱՌԱՅՈՂ!AA9+ԿԱՐԳԱԴՐԻՉ!U25</f>
        <v>#VALUE!</v>
      </c>
      <c r="K15" s="271">
        <f>ԾԱՌԱՅՈՂ!AB9+ԿԱՐԳԱԴՐԻՉ!V25</f>
        <v>0</v>
      </c>
      <c r="L15" s="258">
        <v>0</v>
      </c>
      <c r="M15" s="230">
        <f>ԾԱՌԱՅՈՂ!AF9+ԿԱՐԳԱԴՐԻՉ!X25</f>
        <v>41</v>
      </c>
      <c r="N15" s="271">
        <f>ԾԱՌԱՅՈՂ!AG9+ԿԱՐԳԱԴՐԻՉ!Y25</f>
        <v>10073353.489999995</v>
      </c>
      <c r="O15" s="258">
        <v>0</v>
      </c>
      <c r="P15" s="230">
        <f>ԾԱՌԱՅՈՂ!AI9+ԿԱՐԳԱԴՐԻՉ!AA25</f>
        <v>0</v>
      </c>
      <c r="Q15" s="230">
        <f>ԾԱՌԱՅՈՂ!AJ9+ԿԱՐԳԱԴՐԻՉ!AB25</f>
        <v>0</v>
      </c>
      <c r="R15" s="230">
        <f>ԾԱՌԱՅՈՂ!AK9+ԿԱՐԳԱԴՐԻՉ!AE25</f>
        <v>0</v>
      </c>
      <c r="S15" s="230">
        <f>ԾԱՌԱՅՈՂ!AL9+ԿԱՐԳԱԴՐԻՉ!AF25</f>
        <v>0</v>
      </c>
      <c r="T15" s="230" t="e">
        <f>ԾԱՌԱՅՈՂ!AM9+ԿԱՐԳԱԴՐԻՉ!AG25</f>
        <v>#VALUE!</v>
      </c>
      <c r="U15" s="230">
        <f>ԾԱՌԱՅՈՂ!AN9+ԿԱՐԳԱԴՐԻՉ!AH25</f>
        <v>0</v>
      </c>
      <c r="V15" s="230" t="e">
        <f>ԾԱՌԱՅՈՂ!AQ9+ԿԱՐԳԱԴՐԻՉ!AI25</f>
        <v>#VALUE!</v>
      </c>
      <c r="W15" s="230">
        <f>ԾԱՌԱՅՈՂ!AR9+ԿԱՐԳԱԴՐԻՉ!AJ25</f>
        <v>41</v>
      </c>
      <c r="X15" s="271">
        <f>ԾԱՌԱՅՈՂ!AS9+ԿԱՐԳԱԴՐԻՉ!AK25</f>
        <v>10185526.929999996</v>
      </c>
      <c r="Y15" s="258">
        <v>0</v>
      </c>
    </row>
    <row r="16" spans="1:25" ht="17.25" customHeight="1">
      <c r="A16" s="256"/>
      <c r="B16" s="257" t="s">
        <v>450</v>
      </c>
      <c r="C16" s="230">
        <f>ԾԱՌԱՅՈՂ!T10+ԿԱՐԳԱԴՐԻՉ!L26</f>
        <v>70</v>
      </c>
      <c r="D16" s="271">
        <f>ԾԱՌԱՅՈՂ!U10+ԿԱՐԳԱԴՐԻՉ!M26</f>
        <v>14375357.729999999</v>
      </c>
      <c r="E16" s="258">
        <f t="shared" si="2"/>
        <v>205362.25328571428</v>
      </c>
      <c r="F16" s="230">
        <f>ԾԱՌԱՅՈՂ!E10+ԿԱՐԳԱԴՐԻՉ!D26</f>
        <v>70</v>
      </c>
      <c r="G16" s="271">
        <f>ԾԱՌԱՅՈՂ!H10+ԿԱՐԳԱԴՐԻՉ!E26</f>
        <v>14112781.93</v>
      </c>
      <c r="H16" s="259">
        <f t="shared" si="0"/>
        <v>201611.17042857144</v>
      </c>
      <c r="I16" s="260">
        <f t="shared" si="1"/>
        <v>3751.0828571428428</v>
      </c>
      <c r="J16" s="230" t="e">
        <f>ԾԱՌԱՅՈՂ!AA10+ԿԱՐԳԱԴՐԻՉ!U26</f>
        <v>#VALUE!</v>
      </c>
      <c r="K16" s="271">
        <f>ԾԱՌԱՅՈՂ!AB10+ԿԱՐԳԱԴՐԻՉ!V26</f>
        <v>0</v>
      </c>
      <c r="L16" s="258" t="e">
        <f t="shared" ref="L16:L17" si="6">K16/J16</f>
        <v>#VALUE!</v>
      </c>
      <c r="M16" s="230">
        <f>ԾԱՌԱՅՈՂ!AF10+ԿԱՐԳԱԴՐԻՉ!X26</f>
        <v>70</v>
      </c>
      <c r="N16" s="271">
        <f>ԾԱՌԱՅՈՂ!AG10+ԿԱՐԳԱԴՐԻՉ!Y26</f>
        <v>14679601.730000002</v>
      </c>
      <c r="O16" s="258">
        <f t="shared" ref="O16:O17" si="7">N16/M16</f>
        <v>209708.59614285719</v>
      </c>
      <c r="P16" s="230">
        <f>ԾԱՌԱՅՈՂ!AI10+ԿԱՐԳԱԴՐԻՉ!AA26</f>
        <v>0</v>
      </c>
      <c r="Q16" s="230">
        <f>ԾԱՌԱՅՈՂ!AJ10+ԿԱՐԳԱԴՐԻՉ!AB26</f>
        <v>0</v>
      </c>
      <c r="R16" s="230">
        <f>ԾԱՌԱՅՈՂ!AK10+ԿԱՐԳԱԴՐԻՉ!AE26</f>
        <v>0</v>
      </c>
      <c r="S16" s="230">
        <f>ԾԱՌԱՅՈՂ!AL10+ԿԱՐԳԱԴՐԻՉ!AF26</f>
        <v>0</v>
      </c>
      <c r="T16" s="230" t="e">
        <f>ԾԱՌԱՅՈՂ!AM10+ԿԱՐԳԱԴՐԻՉ!AG26</f>
        <v>#VALUE!</v>
      </c>
      <c r="U16" s="230">
        <f>ԾԱՌԱՅՈՂ!AN10+ԿԱՐԳԱԴՐԻՉ!AH26</f>
        <v>0</v>
      </c>
      <c r="V16" s="230" t="e">
        <f>ԾԱՌԱՅՈՂ!AQ10+ԿԱՐԳԱԴՐԻՉ!AI26</f>
        <v>#VALUE!</v>
      </c>
      <c r="W16" s="230">
        <f>ԾԱՌԱՅՈՂ!AR10+ԿԱՐԳԱԴՐԻՉ!AJ26</f>
        <v>70</v>
      </c>
      <c r="X16" s="271">
        <f>ԾԱՌԱՅՈՂ!AS10+ԿԱՐԳԱԴՐԻՉ!AK26</f>
        <v>14879344.530000005</v>
      </c>
      <c r="Y16" s="258">
        <f t="shared" ref="Y16:Y17" si="8">X16/W16</f>
        <v>212562.06471428578</v>
      </c>
    </row>
    <row r="17" spans="1:25" ht="17.25" customHeight="1">
      <c r="A17" s="261" t="s">
        <v>455</v>
      </c>
      <c r="B17" s="262" t="s">
        <v>452</v>
      </c>
      <c r="C17" s="230">
        <f>ԾԱՌԱՅՈՂ!T11+ԿԱՐԳԱԴՐԻՉ!L27</f>
        <v>69</v>
      </c>
      <c r="D17" s="271">
        <f>ԾԱՌԱՅՈՂ!U11+ԿԱՐԳԱԴՐԻՉ!M27</f>
        <v>11844733.34</v>
      </c>
      <c r="E17" s="258">
        <f t="shared" si="2"/>
        <v>171662.80202898552</v>
      </c>
      <c r="F17" s="230">
        <f>ԾԱՌԱՅՈՂ!E11+ԿԱՐԳԱԴՐԻՉ!D27</f>
        <v>69</v>
      </c>
      <c r="G17" s="271">
        <f>ԾԱՌԱՅՈՂ!H11+ԿԱՐԳԱԴՐԻՉ!E27</f>
        <v>11627265.020000003</v>
      </c>
      <c r="H17" s="259">
        <f t="shared" si="0"/>
        <v>168511.08724637685</v>
      </c>
      <c r="I17" s="260">
        <f t="shared" si="1"/>
        <v>3151.714782608673</v>
      </c>
      <c r="J17" s="230" t="e">
        <f>ԾԱՌԱՅՈՂ!AA11+ԿԱՐԳԱԴՐԻՉ!U27</f>
        <v>#VALUE!</v>
      </c>
      <c r="K17" s="271">
        <f>ԾԱՌԱՅՈՂ!AB11+ԿԱՐԳԱԴՐԻՉ!V27</f>
        <v>0</v>
      </c>
      <c r="L17" s="258" t="e">
        <f t="shared" si="6"/>
        <v>#VALUE!</v>
      </c>
      <c r="M17" s="230">
        <f>ԾԱՌԱՅՈՂ!AF11+ԿԱՐԳԱԴՐԻՉ!X27</f>
        <v>69</v>
      </c>
      <c r="N17" s="271">
        <f>ԾԱՌԱՅՈՂ!AG11+ԿԱՐԳԱԴՐԻՉ!Y27</f>
        <v>12118718.290000003</v>
      </c>
      <c r="O17" s="258">
        <f t="shared" si="7"/>
        <v>175633.59840579715</v>
      </c>
      <c r="P17" s="230">
        <f>ԾԱՌԱՅՈՂ!AI11+ԿԱՐԳԱԴՐԻՉ!AA27</f>
        <v>0</v>
      </c>
      <c r="Q17" s="230">
        <f>ԾԱՌԱՅՈՂ!AJ11+ԿԱՐԳԱԴՐԻՉ!AB27</f>
        <v>0</v>
      </c>
      <c r="R17" s="230">
        <f>ԾԱՌԱՅՈՂ!AK11+ԿԱՐԳԱԴՐԻՉ!AE27</f>
        <v>0</v>
      </c>
      <c r="S17" s="230">
        <f>ԾԱՌԱՅՈՂ!AL11+ԿԱՐԳԱԴՐԻՉ!AF27</f>
        <v>0</v>
      </c>
      <c r="T17" s="230" t="e">
        <f>ԾԱՌԱՅՈՂ!AM11+ԿԱՐԳԱԴՐԻՉ!AG27</f>
        <v>#VALUE!</v>
      </c>
      <c r="U17" s="230">
        <f>ԾԱՌԱՅՈՂ!AN11+ԿԱՐԳԱԴՐԻՉ!AH27</f>
        <v>0</v>
      </c>
      <c r="V17" s="230" t="e">
        <f>ԾԱՌԱՅՈՂ!AQ11+ԿԱՐԳԱԴՐԻՉ!AI27</f>
        <v>#VALUE!</v>
      </c>
      <c r="W17" s="230">
        <f>ԾԱՌԱՅՈՂ!AR11+ԿԱՐԳԱԴՐԻՉ!AJ27</f>
        <v>69</v>
      </c>
      <c r="X17" s="271">
        <f>ԾԱՌԱՅՈՂ!AS11+ԿԱՐԳԱԴՐԻՉ!AK27</f>
        <v>12305894.490000002</v>
      </c>
      <c r="Y17" s="258">
        <f t="shared" si="8"/>
        <v>178346.29695652178</v>
      </c>
    </row>
    <row r="18" spans="1:25" ht="17.25" customHeight="1">
      <c r="A18" s="263"/>
      <c r="B18" s="264" t="s">
        <v>454</v>
      </c>
      <c r="C18" s="230">
        <f>ԾԱՌԱՅՈՂ!T12+ԿԱՐԳԱԴՐԻՉ!L28</f>
        <v>84</v>
      </c>
      <c r="D18" s="271">
        <f>ԾԱՌԱՅՈՂ!U12+ԿԱՐԳԱԴՐԻՉ!M28</f>
        <v>12056378.399999997</v>
      </c>
      <c r="E18" s="258">
        <v>0</v>
      </c>
      <c r="F18" s="230">
        <v>0</v>
      </c>
      <c r="G18" s="230">
        <v>0</v>
      </c>
      <c r="H18" s="259">
        <v>0</v>
      </c>
      <c r="I18" s="260">
        <f t="shared" si="1"/>
        <v>0</v>
      </c>
      <c r="J18" s="230" t="e">
        <f>ԾԱՌԱՅՈՂ!AA12+ԿԱՐԳԱԴՐԻՉ!U28</f>
        <v>#VALUE!</v>
      </c>
      <c r="K18" s="271">
        <f>ԾԱՌԱՅՈՂ!AB12+ԿԱՐԳԱԴՐԻՉ!V28</f>
        <v>0</v>
      </c>
      <c r="L18" s="258">
        <v>0</v>
      </c>
      <c r="M18" s="230">
        <f>ԾԱՌԱՅՈՂ!AF12+ԿԱՐԳԱԴՐԻՉ!X28</f>
        <v>84</v>
      </c>
      <c r="N18" s="271">
        <f>ԾԱՌԱՅՈՂ!AG12+ԿԱՐԳԱԴՐԻՉ!Y28</f>
        <v>12375173.20000001</v>
      </c>
      <c r="O18" s="258">
        <v>0</v>
      </c>
      <c r="P18" s="230">
        <f>ԾԱՌԱՅՈՂ!AI12+ԿԱՐԳԱԴՐԻՉ!AA28</f>
        <v>0</v>
      </c>
      <c r="Q18" s="230">
        <f>ԾԱՌԱՅՈՂ!AJ12+ԿԱՐԳԱԴՐԻՉ!AB28</f>
        <v>0</v>
      </c>
      <c r="R18" s="230">
        <f>ԾԱՌԱՅՈՂ!AK12+ԿԱՐԳԱԴՐԻՉ!AE28</f>
        <v>0</v>
      </c>
      <c r="S18" s="230">
        <f>ԾԱՌԱՅՈՂ!AL12+ԿԱՐԳԱԴՐԻՉ!AF28</f>
        <v>0</v>
      </c>
      <c r="T18" s="230" t="e">
        <f>ԾԱՌԱՅՈՂ!AM12+ԿԱՐԳԱԴՐԻՉ!AG28</f>
        <v>#VALUE!</v>
      </c>
      <c r="U18" s="230">
        <f>ԾԱՌԱՅՈՂ!AN12+ԿԱՐԳԱԴՐԻՉ!AH28</f>
        <v>0</v>
      </c>
      <c r="V18" s="230" t="e">
        <f>ԾԱՌԱՅՈՂ!AQ12+ԿԱՐԳԱԴՐԻՉ!AI28</f>
        <v>#VALUE!</v>
      </c>
      <c r="W18" s="230">
        <f>ԾԱՌԱՅՈՂ!AR12+ԿԱՐԳԱԴՐԻՉ!AJ28</f>
        <v>84</v>
      </c>
      <c r="X18" s="271">
        <f>ԾԱՌԱՅՈՂ!AS12+ԿԱՐԳԱԴՐԻՉ!AK28</f>
        <v>12466446.400000015</v>
      </c>
      <c r="Y18" s="258">
        <v>0</v>
      </c>
    </row>
    <row r="19" spans="1:25" ht="17.25" customHeight="1">
      <c r="A19" s="256"/>
      <c r="B19" s="257" t="s">
        <v>450</v>
      </c>
      <c r="C19" s="265">
        <f>ԾԱՌԱՅՈՂ!T13+ԿԱՐԳԱԴՐԻՉ!L29</f>
        <v>993</v>
      </c>
      <c r="D19" s="272">
        <f>ԾԱՌԱՅՈՂ!U13+ԿԱՐԳԱԴՐԻՉ!M29</f>
        <v>126081724.83000022</v>
      </c>
      <c r="E19" s="258">
        <f>D19/C19</f>
        <v>126970.51845921473</v>
      </c>
      <c r="F19" s="265">
        <f>ԾԱՌԱՅՈՂ!E13+ԿԱՐԳԱԴՐԻՉ!D29</f>
        <v>993</v>
      </c>
      <c r="G19" s="272">
        <f>ԾԱՌԱՅՈՂ!H13+ԿԱՐԳԱԴՐԻՉ!E29</f>
        <v>123737387.21000035</v>
      </c>
      <c r="H19" s="259">
        <f t="shared" si="0"/>
        <v>124609.65479355524</v>
      </c>
      <c r="I19" s="260">
        <f t="shared" si="1"/>
        <v>2360.8636656594899</v>
      </c>
      <c r="J19" s="265" t="e">
        <f>ԾԱՌԱՅՈՂ!AA13+ԿԱՐԳԱԴՐԻՉ!U29</f>
        <v>#VALUE!</v>
      </c>
      <c r="K19" s="272">
        <f>ԾԱՌԱՅՈՂ!AB13+ԿԱՐԳԱԴՐԻՉ!V29</f>
        <v>0</v>
      </c>
      <c r="L19" s="258" t="e">
        <f>K19/J19</f>
        <v>#VALUE!</v>
      </c>
      <c r="M19" s="265">
        <f>ԾԱՌԱՅՈՂ!AF13+ԿԱՐԳԱԴՐԻՉ!X29</f>
        <v>993</v>
      </c>
      <c r="N19" s="272">
        <f>ԾԱՌԱՅՈՂ!AG13+ԿԱՐԳԱԴՐԻՉ!Y29</f>
        <v>128834967.79999985</v>
      </c>
      <c r="O19" s="258">
        <f>N19/M19</f>
        <v>129743.16998992936</v>
      </c>
      <c r="P19" s="265">
        <f>ԾԱՌԱՅՈՂ!AI13+ԿԱՐԳԱԴՐԻՉ!AA29</f>
        <v>0</v>
      </c>
      <c r="Q19" s="265">
        <f>ԾԱՌԱՅՈՂ!AJ13+ԿԱՐԳԱԴՐԻՉ!AB29</f>
        <v>0</v>
      </c>
      <c r="R19" s="265">
        <f>ԾԱՌԱՅՈՂ!AK13+ԿԱՐԳԱԴՐԻՉ!AE29</f>
        <v>0</v>
      </c>
      <c r="S19" s="265">
        <f>ԾԱՌԱՅՈՂ!AL13+ԿԱՐԳԱԴՐԻՉ!AF29</f>
        <v>0</v>
      </c>
      <c r="T19" s="265" t="e">
        <f>ԾԱՌԱՅՈՂ!AM13+ԿԱՐԳԱԴՐԻՉ!AG29</f>
        <v>#VALUE!</v>
      </c>
      <c r="U19" s="265">
        <f>ԾԱՌԱՅՈՂ!AN13+ԿԱՐԳԱԴՐԻՉ!AH29</f>
        <v>0</v>
      </c>
      <c r="V19" s="265" t="e">
        <f>ԾԱՌԱՅՈՂ!AQ13+ԿԱՐԳԱԴՐԻՉ!AI29</f>
        <v>#VALUE!</v>
      </c>
      <c r="W19" s="265">
        <f>ԾԱՌԱՅՈՂ!AR13+ԿԱՐԳԱԴՐԻՉ!AJ29</f>
        <v>993</v>
      </c>
      <c r="X19" s="272">
        <f>ԾԱՌԱՅՈՂ!AS13+ԿԱՐԳԱԴՐԻՉ!AK29</f>
        <v>130446105.30999972</v>
      </c>
      <c r="Y19" s="258">
        <f>X19/W19</f>
        <v>131365.664964753</v>
      </c>
    </row>
    <row r="20" spans="1:25" ht="17.25" customHeight="1">
      <c r="A20" s="261" t="s">
        <v>456</v>
      </c>
      <c r="B20" s="262" t="s">
        <v>452</v>
      </c>
      <c r="C20" s="230">
        <f>ԾԱՌԱՅՈՂ!T14+ԿԱՐԳԱԴՐԻՉ!L30</f>
        <v>84</v>
      </c>
      <c r="D20" s="271">
        <f>ԾԱՌԱՅՈՂ!U14+ԿԱՐԳԱԴՐԻՉ!M30</f>
        <v>9543786.2899999935</v>
      </c>
      <c r="E20" s="258">
        <f t="shared" si="2"/>
        <v>113616.50345238087</v>
      </c>
      <c r="F20" s="230">
        <f>ԾԱՌԱՅՈՂ!E14+ԿԱՐԳԱԴՐԻՉ!D30</f>
        <v>84</v>
      </c>
      <c r="G20" s="271">
        <f>ԾԱՌԱՅՈՂ!H14+ԿԱՐԳԱԴՐԻՉ!E30</f>
        <v>9421526.4999999944</v>
      </c>
      <c r="H20" s="259">
        <f t="shared" si="0"/>
        <v>112161.02976190469</v>
      </c>
      <c r="I20" s="260">
        <f t="shared" si="1"/>
        <v>1455.4736904761812</v>
      </c>
      <c r="J20" s="230" t="e">
        <f>ԾԱՌԱՅՈՂ!AA14+ԿԱՐԳԱԴՐԻՉ!U30</f>
        <v>#VALUE!</v>
      </c>
      <c r="K20" s="271">
        <f>ԾԱՌԱՅՈՂ!AB14+ԿԱՐԳԱԴՐԻՉ!V30</f>
        <v>0</v>
      </c>
      <c r="L20" s="258" t="e">
        <f t="shared" ref="L20" si="9">K20/J20</f>
        <v>#VALUE!</v>
      </c>
      <c r="M20" s="230">
        <f>ԾԱՌԱՅՈՂ!AF14+ԿԱՐԳԱԴՐԻՉ!X30</f>
        <v>84</v>
      </c>
      <c r="N20" s="271">
        <f>ԾԱՌԱՅՈՂ!AG14+ԿԱՐԳԱԴՐԻՉ!Y30</f>
        <v>9700405.8099999931</v>
      </c>
      <c r="O20" s="258">
        <f t="shared" ref="O20" si="10">N20/M20</f>
        <v>115481.02154761896</v>
      </c>
      <c r="P20" s="230">
        <f>ԾԱՌԱՅՈՂ!AI14+ԿԱՐԳԱԴՐԻՉ!AA30</f>
        <v>0</v>
      </c>
      <c r="Q20" s="230">
        <f>ԾԱՌԱՅՈՂ!AJ14+ԿԱՐԳԱԴՐԻՉ!AB30</f>
        <v>0</v>
      </c>
      <c r="R20" s="230">
        <f>ԾԱՌԱՅՈՂ!AK14+ԿԱՐԳԱԴՐԻՉ!AE30</f>
        <v>0</v>
      </c>
      <c r="S20" s="230">
        <f>ԾԱՌԱՅՈՂ!AL14+ԿԱՐԳԱԴՐԻՉ!AF30</f>
        <v>0</v>
      </c>
      <c r="T20" s="230" t="e">
        <f>ԾԱՌԱՅՈՂ!AM14+ԿԱՐԳԱԴՐԻՉ!AG30</f>
        <v>#VALUE!</v>
      </c>
      <c r="U20" s="230">
        <f>ԾԱՌԱՅՈՂ!AN14+ԿԱՐԳԱԴՐԻՉ!AH30</f>
        <v>0</v>
      </c>
      <c r="V20" s="230" t="e">
        <f>ԾԱՌԱՅՈՂ!AQ14+ԿԱՐԳԱԴՐԻՉ!AI30</f>
        <v>#VALUE!</v>
      </c>
      <c r="W20" s="230">
        <f>ԾԱՌԱՅՈՂ!AR14+ԿԱՐԳԱԴՐԻՉ!AJ30</f>
        <v>84</v>
      </c>
      <c r="X20" s="271">
        <f>ԾԱՌԱՅՈՂ!AS14+ԿԱՐԳԱԴՐԻՉ!AK30</f>
        <v>9838836.8299999963</v>
      </c>
      <c r="Y20" s="258">
        <f t="shared" ref="Y20" si="11">X20/W20</f>
        <v>117129.00988095233</v>
      </c>
    </row>
    <row r="21" spans="1:25" ht="17.25" customHeight="1">
      <c r="A21" s="263"/>
      <c r="B21" s="264" t="s">
        <v>454</v>
      </c>
      <c r="C21" s="230">
        <f>ԾԱՌԱՅՈՂ!T15+ԿԱՐԳԱԴՐԻՉ!L31</f>
        <v>0</v>
      </c>
      <c r="D21" s="271">
        <f>ԾԱՌԱՅՈՂ!T15+ԿԱՐԳԱԴՐԻՉ!M31</f>
        <v>0</v>
      </c>
      <c r="E21" s="258">
        <v>0</v>
      </c>
      <c r="F21" s="230"/>
      <c r="G21" s="230">
        <v>0</v>
      </c>
      <c r="H21" s="259">
        <v>0</v>
      </c>
      <c r="I21" s="260">
        <f t="shared" si="1"/>
        <v>0</v>
      </c>
      <c r="J21" s="230" t="e">
        <f>ԾԱՌԱՅՈՂ!AA15+ԿԱՐԳԱԴՐԻՉ!U31</f>
        <v>#VALUE!</v>
      </c>
      <c r="K21" s="271" t="e">
        <f>ԾԱՌԱՅՈՂ!AA15+ԿԱՐԳԱԴՐԻՉ!V31</f>
        <v>#VALUE!</v>
      </c>
      <c r="L21" s="258">
        <v>0</v>
      </c>
      <c r="M21" s="230">
        <f>ԾԱՌԱՅՈՂ!AF15+ԿԱՐԳԱԴՐԻՉ!X31</f>
        <v>0</v>
      </c>
      <c r="N21" s="271">
        <f ca="1">ԾԱՌԱՅՈՂ!AF15+ԿԱՐԳԱԴՐԻՉ!Y31</f>
        <v>0</v>
      </c>
      <c r="O21" s="258">
        <v>0</v>
      </c>
      <c r="P21" s="230">
        <f>ԾԱՌԱՅՈՂ!AI15+ԿԱՐԳԱԴՐԻՉ!AA31</f>
        <v>0</v>
      </c>
      <c r="Q21" s="230">
        <f>ԾԱՌԱՅՈՂ!AJ15+ԿԱՐԳԱԴՐԻՉ!AB31</f>
        <v>0</v>
      </c>
      <c r="R21" s="230">
        <f>ԾԱՌԱՅՈՂ!AK15+ԿԱՐԳԱԴՐԻՉ!AE31</f>
        <v>0</v>
      </c>
      <c r="S21" s="230">
        <f>ԾԱՌԱՅՈՂ!AL15+ԿԱՐԳԱԴՐԻՉ!AF31</f>
        <v>0</v>
      </c>
      <c r="T21" s="230" t="e">
        <f>ԾԱՌԱՅՈՂ!AM15+ԿԱՐԳԱԴՐԻՉ!AG31</f>
        <v>#VALUE!</v>
      </c>
      <c r="U21" s="230">
        <f>ԾԱՌԱՅՈՂ!AN15+ԿԱՐԳԱԴՐԻՉ!AH31</f>
        <v>0</v>
      </c>
      <c r="V21" s="230" t="e">
        <f>ԾԱՌԱՅՈՂ!AQ15+ԿԱՐԳԱԴՐԻՉ!AI31</f>
        <v>#VALUE!</v>
      </c>
      <c r="W21" s="230">
        <f>ԾԱՌԱՅՈՂ!AR15+ԿԱՐԳԱԴՐԻՉ!AJ31</f>
        <v>0</v>
      </c>
      <c r="X21" s="271">
        <f ca="1">ԾԱՌԱՅՈՂ!AR15+ԿԱՐԳԱԴՐԻՉ!AK31</f>
        <v>0</v>
      </c>
      <c r="Y21" s="258">
        <v>0</v>
      </c>
    </row>
    <row r="22" spans="1:25" s="268" customFormat="1" ht="29.25" customHeight="1">
      <c r="A22" s="266" t="s">
        <v>2</v>
      </c>
      <c r="B22" s="267"/>
      <c r="C22" s="259">
        <f>SUM(C11:C21)</f>
        <v>1507</v>
      </c>
      <c r="D22" s="259">
        <f>SUM(D11:D21)</f>
        <v>236892481.24000022</v>
      </c>
      <c r="E22" s="258">
        <f>D22/C22</f>
        <v>157194.74534837439</v>
      </c>
      <c r="F22" s="259">
        <f>SUM(F11:F21)</f>
        <v>1382</v>
      </c>
      <c r="G22" s="259">
        <f>SUM(G11:G21)</f>
        <v>210819807.93000036</v>
      </c>
      <c r="H22" s="259">
        <f t="shared" si="0"/>
        <v>152546.89430535483</v>
      </c>
      <c r="I22" s="273">
        <f>E22-H22</f>
        <v>4647.8510430195602</v>
      </c>
      <c r="J22" s="259" t="e">
        <f>SUM(J11:J21)</f>
        <v>#VALUE!</v>
      </c>
      <c r="K22" s="259" t="e">
        <f>SUM(K11:K21)</f>
        <v>#VALUE!</v>
      </c>
      <c r="L22" s="258" t="e">
        <f>K22/J22</f>
        <v>#VALUE!</v>
      </c>
      <c r="M22" s="259">
        <f>SUM(M11:M21)</f>
        <v>1507</v>
      </c>
      <c r="N22" s="259">
        <f ca="1">SUM(N11:N21)</f>
        <v>241947995.87999988</v>
      </c>
      <c r="O22" s="258">
        <f ca="1">N22/M22</f>
        <v>160549.43323158586</v>
      </c>
      <c r="P22" s="259">
        <f t="shared" ref="P22:X22" si="12">SUM(P11:P21)</f>
        <v>0</v>
      </c>
      <c r="Q22" s="259">
        <f t="shared" si="12"/>
        <v>0</v>
      </c>
      <c r="R22" s="259">
        <f t="shared" si="12"/>
        <v>0</v>
      </c>
      <c r="S22" s="259">
        <f t="shared" si="12"/>
        <v>0</v>
      </c>
      <c r="T22" s="259" t="e">
        <f t="shared" si="12"/>
        <v>#VALUE!</v>
      </c>
      <c r="U22" s="259">
        <f t="shared" si="12"/>
        <v>0</v>
      </c>
      <c r="V22" s="259" t="e">
        <f t="shared" si="12"/>
        <v>#VALUE!</v>
      </c>
      <c r="W22" s="259">
        <f t="shared" si="12"/>
        <v>1507</v>
      </c>
      <c r="X22" s="259">
        <f t="shared" ca="1" si="12"/>
        <v>245256781.83999974</v>
      </c>
      <c r="Y22" s="258">
        <f ca="1">X22/W22</f>
        <v>162745.04435301907</v>
      </c>
    </row>
    <row r="23" spans="1:25">
      <c r="C23" s="235" t="s">
        <v>111</v>
      </c>
      <c r="J23" s="235" t="s">
        <v>111</v>
      </c>
      <c r="M23" s="235" t="s">
        <v>111</v>
      </c>
      <c r="P23" s="235" t="s">
        <v>111</v>
      </c>
      <c r="Q23" s="235" t="s">
        <v>111</v>
      </c>
      <c r="R23" s="235" t="s">
        <v>111</v>
      </c>
      <c r="S23" s="235" t="s">
        <v>111</v>
      </c>
      <c r="T23" s="235" t="s">
        <v>111</v>
      </c>
      <c r="U23" s="235" t="s">
        <v>111</v>
      </c>
      <c r="V23" s="235" t="s">
        <v>111</v>
      </c>
      <c r="W23" s="235" t="s">
        <v>111</v>
      </c>
    </row>
  </sheetData>
  <mergeCells count="7">
    <mergeCell ref="M9:O9"/>
    <mergeCell ref="W9:Y9"/>
    <mergeCell ref="G2:I2"/>
    <mergeCell ref="I9:I10"/>
    <mergeCell ref="A2:F2"/>
    <mergeCell ref="C9:E9"/>
    <mergeCell ref="F9:H9"/>
  </mergeCells>
  <pageMargins left="0.24" right="0.18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0"/>
  <sheetViews>
    <sheetView workbookViewId="0">
      <selection activeCell="A61" sqref="A61:C61"/>
    </sheetView>
  </sheetViews>
  <sheetFormatPr defaultRowHeight="15"/>
  <cols>
    <col min="1" max="1" width="12.140625" customWidth="1"/>
    <col min="2" max="2" width="23.140625" customWidth="1"/>
    <col min="3" max="3" width="26.5703125" customWidth="1"/>
    <col min="4" max="14" width="9.42578125" customWidth="1"/>
  </cols>
  <sheetData>
    <row r="2" spans="1:11" ht="15.75" thickBot="1"/>
    <row r="3" spans="1:11" ht="23.25" thickBot="1">
      <c r="A3" s="1781" t="s">
        <v>457</v>
      </c>
      <c r="B3" s="1782"/>
      <c r="C3" s="1782"/>
      <c r="D3" s="1783"/>
      <c r="E3" s="1783"/>
      <c r="F3" s="1783"/>
      <c r="G3" s="1783"/>
      <c r="H3" s="1783"/>
      <c r="I3" s="1783"/>
      <c r="J3" s="1783"/>
      <c r="K3" s="1784"/>
    </row>
    <row r="4" spans="1:11">
      <c r="A4" s="1785" t="s">
        <v>458</v>
      </c>
      <c r="B4" s="1786"/>
      <c r="C4" s="1787"/>
      <c r="D4" s="1794" t="s">
        <v>459</v>
      </c>
      <c r="E4" s="1795"/>
      <c r="F4" s="1800" t="s">
        <v>460</v>
      </c>
      <c r="G4" s="1800"/>
      <c r="H4" s="1800"/>
      <c r="I4" s="1800" t="s">
        <v>461</v>
      </c>
      <c r="J4" s="1800"/>
      <c r="K4" s="1803"/>
    </row>
    <row r="5" spans="1:11">
      <c r="A5" s="1788"/>
      <c r="B5" s="1789"/>
      <c r="C5" s="1790"/>
      <c r="D5" s="1796"/>
      <c r="E5" s="1797"/>
      <c r="F5" s="1801"/>
      <c r="G5" s="1801"/>
      <c r="H5" s="1801"/>
      <c r="I5" s="1801"/>
      <c r="J5" s="1801"/>
      <c r="K5" s="1804"/>
    </row>
    <row r="6" spans="1:11" ht="15.75" thickBot="1">
      <c r="A6" s="1791"/>
      <c r="B6" s="1792"/>
      <c r="C6" s="1793"/>
      <c r="D6" s="1798"/>
      <c r="E6" s="1799"/>
      <c r="F6" s="1802"/>
      <c r="G6" s="1802"/>
      <c r="H6" s="1802"/>
      <c r="I6" s="1802"/>
      <c r="J6" s="1802"/>
      <c r="K6" s="1805"/>
    </row>
    <row r="7" spans="1:11" ht="17.25">
      <c r="A7" s="1841" t="s">
        <v>462</v>
      </c>
      <c r="B7" s="1842"/>
      <c r="C7" s="1843"/>
      <c r="D7" s="1844">
        <v>15</v>
      </c>
      <c r="E7" s="1845"/>
      <c r="F7" s="1811">
        <v>66140</v>
      </c>
      <c r="G7" s="1811"/>
      <c r="H7" s="1811"/>
      <c r="I7" s="1812">
        <f>+F7*D7</f>
        <v>992100</v>
      </c>
      <c r="J7" s="1812"/>
      <c r="K7" s="1813"/>
    </row>
    <row r="8" spans="1:11" ht="17.25">
      <c r="A8" s="1831" t="s">
        <v>463</v>
      </c>
      <c r="B8" s="1832"/>
      <c r="C8" s="1833"/>
      <c r="D8" s="1834">
        <v>12</v>
      </c>
      <c r="E8" s="1835"/>
      <c r="F8" s="1762">
        <v>66140</v>
      </c>
      <c r="G8" s="1762"/>
      <c r="H8" s="1762"/>
      <c r="I8" s="1763">
        <f>+F8*D8</f>
        <v>793680</v>
      </c>
      <c r="J8" s="1763"/>
      <c r="K8" s="1764"/>
    </row>
    <row r="9" spans="1:11" ht="17.25">
      <c r="A9" s="1831" t="s">
        <v>464</v>
      </c>
      <c r="B9" s="1832"/>
      <c r="C9" s="1833"/>
      <c r="D9" s="1834">
        <v>11.5</v>
      </c>
      <c r="E9" s="1835"/>
      <c r="F9" s="1762">
        <v>66140</v>
      </c>
      <c r="G9" s="1762"/>
      <c r="H9" s="1762"/>
      <c r="I9" s="1763">
        <f t="shared" ref="I9:I14" si="0">+F9*D9</f>
        <v>760610</v>
      </c>
      <c r="J9" s="1763"/>
      <c r="K9" s="1764"/>
    </row>
    <row r="10" spans="1:11" ht="17.25">
      <c r="A10" s="1831" t="s">
        <v>465</v>
      </c>
      <c r="B10" s="1832"/>
      <c r="C10" s="1833"/>
      <c r="D10" s="1834">
        <v>11.5</v>
      </c>
      <c r="E10" s="1835"/>
      <c r="F10" s="1762">
        <v>66140</v>
      </c>
      <c r="G10" s="1762"/>
      <c r="H10" s="1762"/>
      <c r="I10" s="1763">
        <f t="shared" si="0"/>
        <v>760610</v>
      </c>
      <c r="J10" s="1763"/>
      <c r="K10" s="1764"/>
    </row>
    <row r="11" spans="1:11" ht="17.25">
      <c r="A11" s="1831" t="s">
        <v>466</v>
      </c>
      <c r="B11" s="1832"/>
      <c r="C11" s="1833"/>
      <c r="D11" s="1834">
        <v>11</v>
      </c>
      <c r="E11" s="1835"/>
      <c r="F11" s="1762">
        <v>66140</v>
      </c>
      <c r="G11" s="1762"/>
      <c r="H11" s="1762"/>
      <c r="I11" s="1763">
        <f t="shared" si="0"/>
        <v>727540</v>
      </c>
      <c r="J11" s="1763"/>
      <c r="K11" s="1764"/>
    </row>
    <row r="12" spans="1:11" ht="17.25">
      <c r="A12" s="1831" t="s">
        <v>467</v>
      </c>
      <c r="B12" s="1832"/>
      <c r="C12" s="1833"/>
      <c r="D12" s="1834">
        <v>11</v>
      </c>
      <c r="E12" s="1835"/>
      <c r="F12" s="1762">
        <v>66140</v>
      </c>
      <c r="G12" s="1762"/>
      <c r="H12" s="1762"/>
      <c r="I12" s="1763">
        <f t="shared" si="0"/>
        <v>727540</v>
      </c>
      <c r="J12" s="1763"/>
      <c r="K12" s="1764"/>
    </row>
    <row r="13" spans="1:11" ht="17.25">
      <c r="A13" s="1831" t="s">
        <v>468</v>
      </c>
      <c r="B13" s="1832"/>
      <c r="C13" s="1833"/>
      <c r="D13" s="1834">
        <v>10</v>
      </c>
      <c r="E13" s="1835"/>
      <c r="F13" s="1762">
        <v>66140</v>
      </c>
      <c r="G13" s="1762"/>
      <c r="H13" s="1762"/>
      <c r="I13" s="1763">
        <f t="shared" si="0"/>
        <v>661400</v>
      </c>
      <c r="J13" s="1763"/>
      <c r="K13" s="1764"/>
    </row>
    <row r="14" spans="1:11" ht="17.25">
      <c r="A14" s="1831" t="s">
        <v>469</v>
      </c>
      <c r="B14" s="1832"/>
      <c r="C14" s="1833"/>
      <c r="D14" s="1834">
        <v>11</v>
      </c>
      <c r="E14" s="1835"/>
      <c r="F14" s="1762">
        <v>66140</v>
      </c>
      <c r="G14" s="1762"/>
      <c r="H14" s="1762"/>
      <c r="I14" s="1763">
        <f t="shared" si="0"/>
        <v>727540</v>
      </c>
      <c r="J14" s="1763"/>
      <c r="K14" s="1764"/>
    </row>
    <row r="15" spans="1:11" ht="18" thickBot="1">
      <c r="A15" s="1836" t="s">
        <v>470</v>
      </c>
      <c r="B15" s="1837"/>
      <c r="C15" s="1838"/>
      <c r="D15" s="1839">
        <v>10</v>
      </c>
      <c r="E15" s="1840"/>
      <c r="F15" s="1770">
        <v>66140</v>
      </c>
      <c r="G15" s="1770"/>
      <c r="H15" s="1770"/>
      <c r="I15" s="1771">
        <f>+F15*D15</f>
        <v>661400</v>
      </c>
      <c r="J15" s="1771"/>
      <c r="K15" s="1772"/>
    </row>
    <row r="17" spans="1:14" hidden="1"/>
    <row r="18" spans="1:14" hidden="1"/>
    <row r="19" spans="1:14" hidden="1"/>
    <row r="20" spans="1:14" ht="15.75" thickBot="1"/>
    <row r="21" spans="1:14" ht="23.25" thickBot="1">
      <c r="A21" s="1781" t="s">
        <v>471</v>
      </c>
      <c r="B21" s="1823"/>
      <c r="C21" s="1823"/>
      <c r="D21" s="1823"/>
      <c r="E21" s="1823"/>
      <c r="F21" s="1823"/>
      <c r="G21" s="1823"/>
      <c r="H21" s="1823"/>
      <c r="I21" s="1823"/>
      <c r="J21" s="1823"/>
      <c r="K21" s="1823"/>
      <c r="L21" s="1823"/>
      <c r="M21" s="1823"/>
      <c r="N21" s="1824"/>
    </row>
    <row r="22" spans="1:14" ht="57.75" thickBot="1">
      <c r="A22" s="1825" t="s">
        <v>472</v>
      </c>
      <c r="B22" s="1827" t="s">
        <v>473</v>
      </c>
      <c r="C22" s="1795" t="s">
        <v>474</v>
      </c>
      <c r="D22" s="121" t="s">
        <v>475</v>
      </c>
      <c r="E22" s="1794" t="s">
        <v>475</v>
      </c>
      <c r="F22" s="1830"/>
      <c r="G22" s="122" t="s">
        <v>476</v>
      </c>
      <c r="H22" s="1794" t="s">
        <v>476</v>
      </c>
      <c r="I22" s="1830"/>
      <c r="J22" s="122" t="s">
        <v>477</v>
      </c>
      <c r="K22" s="1794" t="s">
        <v>477</v>
      </c>
      <c r="L22" s="1830"/>
      <c r="M22" s="1794" t="s">
        <v>478</v>
      </c>
      <c r="N22" s="1830"/>
    </row>
    <row r="23" spans="1:14" ht="15.75" thickBot="1">
      <c r="A23" s="1826"/>
      <c r="B23" s="1828"/>
      <c r="C23" s="1797"/>
      <c r="D23" s="123" t="s">
        <v>479</v>
      </c>
      <c r="E23" s="124" t="s">
        <v>480</v>
      </c>
      <c r="F23" s="125" t="s">
        <v>481</v>
      </c>
      <c r="G23" s="122" t="s">
        <v>479</v>
      </c>
      <c r="H23" s="124" t="s">
        <v>480</v>
      </c>
      <c r="I23" s="125" t="s">
        <v>481</v>
      </c>
      <c r="J23" s="122" t="s">
        <v>479</v>
      </c>
      <c r="K23" s="124" t="s">
        <v>480</v>
      </c>
      <c r="L23" s="125" t="s">
        <v>481</v>
      </c>
      <c r="M23" s="126" t="s">
        <v>480</v>
      </c>
      <c r="N23" s="125" t="s">
        <v>481</v>
      </c>
    </row>
    <row r="24" spans="1:14" ht="57.75" thickBot="1">
      <c r="A24" s="1826"/>
      <c r="B24" s="1829"/>
      <c r="C24" s="1799"/>
      <c r="D24" s="127" t="s">
        <v>482</v>
      </c>
      <c r="E24" s="128" t="s">
        <v>482</v>
      </c>
      <c r="F24" s="129" t="s">
        <v>482</v>
      </c>
      <c r="G24" s="130" t="s">
        <v>482</v>
      </c>
      <c r="H24" s="128" t="s">
        <v>482</v>
      </c>
      <c r="I24" s="129" t="s">
        <v>482</v>
      </c>
      <c r="J24" s="130" t="s">
        <v>482</v>
      </c>
      <c r="K24" s="128" t="s">
        <v>482</v>
      </c>
      <c r="L24" s="129" t="s">
        <v>482</v>
      </c>
      <c r="M24" s="131" t="s">
        <v>482</v>
      </c>
      <c r="N24" s="129" t="s">
        <v>482</v>
      </c>
    </row>
    <row r="25" spans="1:14" ht="18" thickBot="1">
      <c r="A25" s="132" t="s">
        <v>483</v>
      </c>
      <c r="B25" s="133">
        <v>11</v>
      </c>
      <c r="C25" s="134" t="s">
        <v>484</v>
      </c>
      <c r="D25" s="135">
        <v>1.68</v>
      </c>
      <c r="E25" s="136">
        <v>1.95</v>
      </c>
      <c r="F25" s="137">
        <v>2.2799999999999998</v>
      </c>
      <c r="G25" s="138">
        <v>2.66</v>
      </c>
      <c r="H25" s="136">
        <v>3.11</v>
      </c>
      <c r="I25" s="137">
        <v>3.64</v>
      </c>
      <c r="J25" s="139">
        <v>4.4000000000000004</v>
      </c>
      <c r="K25" s="136">
        <v>5.34</v>
      </c>
      <c r="L25" s="137">
        <v>6.49</v>
      </c>
      <c r="M25" s="140">
        <v>7.91</v>
      </c>
      <c r="N25" s="137">
        <v>9.65</v>
      </c>
    </row>
    <row r="26" spans="1:14" ht="17.25">
      <c r="A26" s="141" t="s">
        <v>485</v>
      </c>
      <c r="B26" s="142">
        <v>10</v>
      </c>
      <c r="C26" s="1814" t="s">
        <v>486</v>
      </c>
      <c r="D26" s="143">
        <v>1.63</v>
      </c>
      <c r="E26" s="144">
        <v>1.9</v>
      </c>
      <c r="F26" s="145">
        <v>2.21</v>
      </c>
      <c r="G26" s="146">
        <v>2.58</v>
      </c>
      <c r="H26" s="144">
        <v>3.01</v>
      </c>
      <c r="I26" s="145">
        <v>3.53</v>
      </c>
      <c r="J26" s="147">
        <v>4.2699999999999996</v>
      </c>
      <c r="K26" s="144">
        <v>5.17</v>
      </c>
      <c r="L26" s="145">
        <v>6.29</v>
      </c>
      <c r="M26" s="148">
        <v>7.65</v>
      </c>
      <c r="N26" s="145">
        <v>9.33</v>
      </c>
    </row>
    <row r="27" spans="1:14" ht="17.25">
      <c r="A27" s="149" t="s">
        <v>487</v>
      </c>
      <c r="B27" s="150">
        <v>9</v>
      </c>
      <c r="C27" s="1815"/>
      <c r="D27" s="151">
        <v>1.58</v>
      </c>
      <c r="E27" s="152">
        <v>1.84</v>
      </c>
      <c r="F27" s="153">
        <v>2.14</v>
      </c>
      <c r="G27" s="154">
        <v>2.5</v>
      </c>
      <c r="H27" s="152">
        <v>2.92</v>
      </c>
      <c r="I27" s="153">
        <v>3.42</v>
      </c>
      <c r="J27" s="155">
        <v>4.13</v>
      </c>
      <c r="K27" s="152">
        <v>5.01</v>
      </c>
      <c r="L27" s="153">
        <v>6.09</v>
      </c>
      <c r="M27" s="156">
        <v>7.41</v>
      </c>
      <c r="N27" s="153">
        <v>9.0299999999999994</v>
      </c>
    </row>
    <row r="28" spans="1:14" ht="18" thickBot="1">
      <c r="A28" s="157" t="s">
        <v>488</v>
      </c>
      <c r="B28" s="158">
        <v>8</v>
      </c>
      <c r="C28" s="1816"/>
      <c r="D28" s="159">
        <v>1.54</v>
      </c>
      <c r="E28" s="160">
        <v>1.79</v>
      </c>
      <c r="F28" s="161">
        <v>2.08</v>
      </c>
      <c r="G28" s="162">
        <v>2.42</v>
      </c>
      <c r="H28" s="160">
        <v>2.83</v>
      </c>
      <c r="I28" s="161">
        <v>3.31</v>
      </c>
      <c r="J28" s="163">
        <v>4.01</v>
      </c>
      <c r="K28" s="160">
        <v>4.8499999999999996</v>
      </c>
      <c r="L28" s="161">
        <v>5.89</v>
      </c>
      <c r="M28" s="164">
        <v>7.17</v>
      </c>
      <c r="N28" s="161">
        <v>8.74</v>
      </c>
    </row>
    <row r="29" spans="1:14" ht="17.25">
      <c r="A29" s="165" t="s">
        <v>489</v>
      </c>
      <c r="B29" s="166">
        <v>7</v>
      </c>
      <c r="C29" s="1815" t="s">
        <v>490</v>
      </c>
      <c r="D29" s="167">
        <v>1.49</v>
      </c>
      <c r="E29" s="168">
        <v>1.73</v>
      </c>
      <c r="F29" s="169">
        <v>2.02</v>
      </c>
      <c r="G29" s="170">
        <v>2.35</v>
      </c>
      <c r="H29" s="168">
        <v>2.75</v>
      </c>
      <c r="I29" s="169">
        <v>3.21</v>
      </c>
      <c r="J29" s="171">
        <v>3.88</v>
      </c>
      <c r="K29" s="168">
        <v>4.7</v>
      </c>
      <c r="L29" s="169">
        <v>5.71</v>
      </c>
      <c r="M29" s="172">
        <v>6.94</v>
      </c>
      <c r="N29" s="169">
        <v>8.4600000000000009</v>
      </c>
    </row>
    <row r="30" spans="1:14" ht="17.25">
      <c r="A30" s="149" t="s">
        <v>491</v>
      </c>
      <c r="B30" s="150">
        <v>6</v>
      </c>
      <c r="C30" s="1815"/>
      <c r="D30" s="151">
        <v>1.45</v>
      </c>
      <c r="E30" s="152">
        <v>1.68</v>
      </c>
      <c r="F30" s="153">
        <v>1.96</v>
      </c>
      <c r="G30" s="154">
        <v>2.2799999999999998</v>
      </c>
      <c r="H30" s="152">
        <v>2.66</v>
      </c>
      <c r="I30" s="153">
        <v>3.11</v>
      </c>
      <c r="J30" s="155">
        <v>3.76</v>
      </c>
      <c r="K30" s="152">
        <v>4.55</v>
      </c>
      <c r="L30" s="153">
        <v>5.52</v>
      </c>
      <c r="M30" s="156">
        <v>6.72</v>
      </c>
      <c r="N30" s="153">
        <v>8.18</v>
      </c>
    </row>
    <row r="31" spans="1:14" ht="18" thickBot="1">
      <c r="A31" s="173" t="s">
        <v>492</v>
      </c>
      <c r="B31" s="174">
        <v>5</v>
      </c>
      <c r="C31" s="1815"/>
      <c r="D31" s="175">
        <v>1.41</v>
      </c>
      <c r="E31" s="176">
        <v>1.63</v>
      </c>
      <c r="F31" s="177">
        <v>1.9</v>
      </c>
      <c r="G31" s="178">
        <v>2.21</v>
      </c>
      <c r="H31" s="176">
        <v>2.58</v>
      </c>
      <c r="I31" s="177">
        <v>3.02</v>
      </c>
      <c r="J31" s="179">
        <v>3.64</v>
      </c>
      <c r="K31" s="176">
        <v>4.41</v>
      </c>
      <c r="L31" s="177">
        <v>5.35</v>
      </c>
      <c r="M31" s="180">
        <v>6.5</v>
      </c>
      <c r="N31" s="177">
        <v>7.92</v>
      </c>
    </row>
    <row r="32" spans="1:14" ht="17.25">
      <c r="A32" s="141" t="s">
        <v>493</v>
      </c>
      <c r="B32" s="142">
        <v>4</v>
      </c>
      <c r="C32" s="1814" t="s">
        <v>494</v>
      </c>
      <c r="D32" s="143">
        <v>1.37</v>
      </c>
      <c r="E32" s="144">
        <v>1.59</v>
      </c>
      <c r="F32" s="145">
        <v>1.84</v>
      </c>
      <c r="G32" s="146">
        <v>2.15</v>
      </c>
      <c r="H32" s="144">
        <v>2.5</v>
      </c>
      <c r="I32" s="145">
        <v>2.92</v>
      </c>
      <c r="J32" s="147">
        <v>3.53</v>
      </c>
      <c r="K32" s="144">
        <v>4.2699999999999996</v>
      </c>
      <c r="L32" s="145">
        <v>5.18</v>
      </c>
      <c r="M32" s="144">
        <v>6.29</v>
      </c>
      <c r="N32" s="145">
        <v>7.66</v>
      </c>
    </row>
    <row r="33" spans="1:14" ht="17.25">
      <c r="A33" s="149" t="s">
        <v>495</v>
      </c>
      <c r="B33" s="150">
        <v>3</v>
      </c>
      <c r="C33" s="1815"/>
      <c r="D33" s="151">
        <v>1.33</v>
      </c>
      <c r="E33" s="152">
        <v>1.54</v>
      </c>
      <c r="F33" s="153">
        <v>1.79</v>
      </c>
      <c r="G33" s="154">
        <v>2.08</v>
      </c>
      <c r="H33" s="152">
        <v>2.4300000000000002</v>
      </c>
      <c r="I33" s="153">
        <v>2.83</v>
      </c>
      <c r="J33" s="155">
        <v>3.42</v>
      </c>
      <c r="K33" s="152">
        <v>4.1399999999999997</v>
      </c>
      <c r="L33" s="153">
        <v>5.01</v>
      </c>
      <c r="M33" s="152">
        <v>6.09</v>
      </c>
      <c r="N33" s="153">
        <v>7.41</v>
      </c>
    </row>
    <row r="34" spans="1:14" ht="17.25">
      <c r="A34" s="149" t="s">
        <v>496</v>
      </c>
      <c r="B34" s="150">
        <v>2</v>
      </c>
      <c r="C34" s="1815"/>
      <c r="D34" s="151">
        <v>1.29</v>
      </c>
      <c r="E34" s="152">
        <v>1.49</v>
      </c>
      <c r="F34" s="153">
        <v>1.73</v>
      </c>
      <c r="G34" s="154">
        <v>2.02</v>
      </c>
      <c r="H34" s="152">
        <v>2.35</v>
      </c>
      <c r="I34" s="153">
        <v>2.75</v>
      </c>
      <c r="J34" s="155">
        <v>3.31</v>
      </c>
      <c r="K34" s="152">
        <v>4.01</v>
      </c>
      <c r="L34" s="153">
        <v>4.8600000000000003</v>
      </c>
      <c r="M34" s="152">
        <v>5.89</v>
      </c>
      <c r="N34" s="153">
        <v>7.17</v>
      </c>
    </row>
    <row r="35" spans="1:14" ht="18" thickBot="1">
      <c r="A35" s="157" t="s">
        <v>497</v>
      </c>
      <c r="B35" s="158">
        <v>1</v>
      </c>
      <c r="C35" s="1816"/>
      <c r="D35" s="159">
        <v>1.25</v>
      </c>
      <c r="E35" s="160">
        <v>1.45</v>
      </c>
      <c r="F35" s="161">
        <v>1.68</v>
      </c>
      <c r="G35" s="162">
        <v>1.96</v>
      </c>
      <c r="H35" s="160">
        <v>2.2799999999999998</v>
      </c>
      <c r="I35" s="161">
        <v>2.66</v>
      </c>
      <c r="J35" s="163">
        <v>3.21</v>
      </c>
      <c r="K35" s="160">
        <v>3.88</v>
      </c>
      <c r="L35" s="161">
        <v>4.7</v>
      </c>
      <c r="M35" s="160">
        <v>5.71</v>
      </c>
      <c r="N35" s="161">
        <v>6.94</v>
      </c>
    </row>
    <row r="37" spans="1:14" ht="17.25" hidden="1">
      <c r="A37" s="1817" t="s">
        <v>498</v>
      </c>
      <c r="B37" s="1818"/>
      <c r="C37" s="1818"/>
      <c r="D37" s="1819" t="s">
        <v>499</v>
      </c>
      <c r="E37" s="1819"/>
      <c r="F37" s="181" t="str">
        <f>IF(D38&lt;1,0,IF(J38="Բ-1",IF(E38=0,5.02,IF(E38=1,5.16,IF(E38=2,5.3,IF(E38=3,5.45,IF(OR(E38=5,E38=4),5.59,IF(OR(E38=6,E38=7),5.75,IF(OR(E38=8,E38=9),5.91,IF(OR(E38=10,E38=11,E38=12),6.08,IF(OR(E38=13,E38=14,E38=15),6.25,IF(OR(E38=16,E38=17,E38=18),6.42,6.6)))))))))),IF(J38="Բ-2", IF(E38=0,4.39,IF(E38=1,4.51,IF(E38=2,4.63,IF(E38=3,4.76,IF(OR(E38=5,E38=4),4.89,IF(OR(E38=6,E38=7),5.02,IF(OR(E38=8,E38=9),5.16,IF(OR(E38=10,E38=11,E38=12),5.3,IF(OR(E38=13,E38=14,E38=15),5.45,IF(OR(E38=16,E38=17,E38=18),5.59,5.75)))))))))), IF(J38="Գ-1", IF(E38=0,3.84,IF(E38=1,3.95,IF(E38=2,4.05,IF(E38=3,4.16,IF(OR(E38=5,E38=4),4.27,IF(OR(E38=6,E38=7),4.39,IF(OR(E38=8,E38=9),4.51,IF(OR(E38=10,E38=11,E38=12),4.63,IF(OR(E38=13,E38=14,E38=15),4.76,IF(OR(E38=16,E38=17,E38=18),4.89,5.02)))))))))), IF(J38="Գ-2", IF(E38=0,3.36,IF(E38=1,3.47,IF(E38=2,3.56,IF(E38=3,3.64,IF(OR(E38=5,E38=4),3.75,IF(OR(E38=6,E38=7),3.84,IF(OR(E38=8,E38=9),3.95,IF(OR(E38=10,E38=11,E38=12),4.05,IF(OR(E38=13,E38=14,E38=15),4.16,IF(OR(E38=16,E38=17,E38=18),4.27,4.39)))))))))), IF(J38="Ա-1", IF(E38=0,2.52,IF(E38=1,2.6,IF(E38=2,2.67,IF(E38=3,2.75,IF(OR(E38=5,E38=4),2.83,IF(OR(E38=6,E38=7),2.91,IF(OR(E38=8,E38=9),2.99,IF(OR(E38=10,E38=11,E38=12),3.09,IF(OR(E38=13,E38=14,E38=15),3.17,IF(OR(E38=16,E38=17,E38=18),3.27,3.36)))))))))), IF(J38="Ա-2", IF(E38=0,2.2,IF(E38=1,2.26,IF(E38=2,2.32,IF(E38=3,2.38,IF(OR(E38=5,E38=4),2.45,IF(OR(E38=6,E38=7),2.52,IF(OR(E38=8,E38=9),2.6,IF(OR(E38=10,E38=11,E38=12),2.67,IF(OR(E38=13,E38=14,E38=15),2.75,IF(OR(E38=16,E38=17,E38=18),2.83,2.91)))))))))), IF(J38="Կ-1", IF(E38=0,1.65,IF(E38=1,1.7,IF(E38=2,1.76,IF(E38=3,1.8,IF(OR(E38=5,E38=4),1.85,IF(OR(E38=6,E38=7),1.91,IF(OR(E38=8,E38=9),1.96,IF(OR(E38=10,E38=11,E38=12),2.01,IF(OR(E38=13,E38=14,E38=15),2.07,IF(OR(E38=16,E38=17,E38=18),2.13,2.2)))))))))), IF(J38="Կ-2", IF(E38=0,1.45,IF(E38=1,1.48,IF(E38=2,1.53,IF(E38=3,1.57,IF(OR(E38=5,E38=4),1.61,IF(OR(E38=6,E38=7),1.65,IF(OR(E38=8,E38=9),1.7,IF(OR(E38=10,E38=11,E38=12),1.76,IF(OR(E38=13,E38=14,E38=15),1.8,IF(OR(E38=16,E38=17,E38=18),1.85,1.91)))))))))), "Error")))))))))</f>
        <v>Error</v>
      </c>
    </row>
    <row r="38" spans="1:14" ht="18" hidden="1" thickBot="1">
      <c r="A38" s="1820" t="s">
        <v>500</v>
      </c>
      <c r="B38" s="1821"/>
      <c r="C38" s="1821"/>
      <c r="D38" s="1822" t="s">
        <v>499</v>
      </c>
      <c r="E38" s="1822"/>
      <c r="F38" s="182" t="str">
        <f>IF(D38&lt;1,0,IF(J38="Բ-1",IF(E38=0,6.94,IF(E38=1,7.17,IF(E38=2,7.41,IF(E38=3,7.66,IF(OR(E38=5,E38=4),7.92,IF(OR(E38=6,E38=7),8.18,IF(OR(E38=8,E38=9),8.46,IF(OR(E38=10,E38=11,E38=12),8.74,IF(OR(E38=13,E38=14,E38=15),9.03,IF(OR(E38=16,E38=17,E38=18),9.33,9.65)))))))))),IF(J38="Բ-2", IF(E38=0,5.71,IF(E38=1,5.89,IF(E38=2,6.09,IF(E38=3,6.29,IF(OR(E38=5,E38=4),6.5,IF(OR(E38=6,E38=7),6.72,IF(OR(E38=8,E38=9),6.94,IF(OR(E38=10,E38=11,E38=12),7.17,IF(OR(E38=13,E38=14,E38=15),7.41,IF(OR(E38=16,E38=17,E38=18),7.65,7.91)))))))))), IF(J38="Գ-1", IF(E38=0,4.7,IF(E38=1,4.86,IF(E38=2,5.01,IF(E38=3,5.18,IF(OR(E38=5,E38=4),5.35,IF(OR(E38=6,E38=7),5.52,IF(OR(E38=8,E38=9),5.71,IF(OR(E38=10,E38=11,E38=12),5.89,IF(OR(E38=13,E38=14,E38=15),6.09,IF(OR(E38=16,E38=17,E38=18),6.29,6.49)))))))))), IF(J38="Գ-2", IF(E38=0,3.88,IF(E38=1,4.01,IF(E38=2,4.14,IF(E38=3,4.27,IF(OR(E38=5,E38=4),4.41,IF(OR(E38=6,E38=7),4.55,IF(OR(E38=8,E38=9),4.7,IF(OR(E38=10,E38=11,E38=12),4.85,IF(OR(E38=13,E38=14,E38=15),5.01,IF(OR(E38=16,E38=17,E38=18),5.17,5.34)))))))))), IF(J38="Ա-1", IF(E38=0,2.28,IF(E38=1,2.35,IF(E38=2,2.43,IF(E38=3,2.5,IF(OR(E38=5,E38=4),2.58,IF(OR(E38=6,E38=7),2.66,IF(OR(E38=8,E38=9),2.75,IF(OR(E38=10,E38=11,E38=12),2.83,IF(OR(E38=13,E38=14,E38=15),2.92,IF(OR(E38=16,E38=17,E38=18),3.01,3.64)))))))))), IF(J38="Ա-2", IF(E38=0,2.28,IF(E38=1,2.35,IF(E38=2,2.43,IF(E38=3,2.5,IF(OR(E38=5,E38=4),2.58,IF(OR(E38=6,E38=7),2.66,IF(OR(E38=8,E38=9),2.75,IF(OR(E38=10,E38=11,E38=12),2.83,IF(OR(E38=13,E38=14,E38=15),2.92,IF(OR(E38=16,E38=17,E38=18),3.01,3.11)))))))))), IF(J38="Կ-1", IF(E38=0,1.68,IF(E38=1,1.73,IF(E38=2,1.79,IF(E38=3,1.84,IF(OR(E38=5,E38=4),1.9,IF(OR(E38=6,E38=7),1.96,IF(OR(E38=8,E38=9),2.02,IF(OR(E38=10,E38=11,E38=12),2.08,IF(OR(E38=13,E38=14,E38=15),2.14,IF(OR(E38=16,E38=17,E38=18),2.21,2.28)))))))))), IF(J38="Կ-2", IF(E38=0,1.45,IF(E38=1,1.49,IF(E38=2,1.54,IF(E38=3,1.59,IF(OR(E38=5,E38=4),1.63,IF(OR(E38=6,E38=7),1.68,IF(OR(E38=8,E38=9),1.73,IF(OR(E38=10,E38=11,E38=12),1.79,IF(OR(E38=13,E38=14,E38=15),1.84,IF(OR(E38=16,E38=17,E38=18),1.9,1.95)))))))))), "Error")))))))))</f>
        <v>Error</v>
      </c>
    </row>
    <row r="39" spans="1:14" hidden="1"/>
    <row r="40" spans="1:14" hidden="1"/>
    <row r="41" spans="1:14" ht="15.75" thickBot="1"/>
    <row r="42" spans="1:14" ht="23.25" thickBot="1">
      <c r="A42" s="1781" t="s">
        <v>501</v>
      </c>
      <c r="B42" s="1782"/>
      <c r="C42" s="1782"/>
      <c r="D42" s="1783"/>
      <c r="E42" s="1783"/>
      <c r="F42" s="1783"/>
      <c r="G42" s="1783"/>
      <c r="H42" s="1783"/>
      <c r="I42" s="1783"/>
      <c r="J42" s="1783"/>
      <c r="K42" s="1784"/>
    </row>
    <row r="43" spans="1:14">
      <c r="A43" s="1785" t="s">
        <v>458</v>
      </c>
      <c r="B43" s="1786"/>
      <c r="C43" s="1787"/>
      <c r="D43" s="1794" t="s">
        <v>459</v>
      </c>
      <c r="E43" s="1795"/>
      <c r="F43" s="1800" t="s">
        <v>460</v>
      </c>
      <c r="G43" s="1800"/>
      <c r="H43" s="1800"/>
      <c r="I43" s="1800" t="s">
        <v>461</v>
      </c>
      <c r="J43" s="1800"/>
      <c r="K43" s="1803"/>
    </row>
    <row r="44" spans="1:14">
      <c r="A44" s="1788"/>
      <c r="B44" s="1789"/>
      <c r="C44" s="1790"/>
      <c r="D44" s="1796"/>
      <c r="E44" s="1797"/>
      <c r="F44" s="1801"/>
      <c r="G44" s="1801"/>
      <c r="H44" s="1801"/>
      <c r="I44" s="1801"/>
      <c r="J44" s="1801"/>
      <c r="K44" s="1804"/>
    </row>
    <row r="45" spans="1:14" ht="15.75" thickBot="1">
      <c r="A45" s="1791"/>
      <c r="B45" s="1792"/>
      <c r="C45" s="1793"/>
      <c r="D45" s="1798"/>
      <c r="E45" s="1799"/>
      <c r="F45" s="1802"/>
      <c r="G45" s="1802"/>
      <c r="H45" s="1802"/>
      <c r="I45" s="1802"/>
      <c r="J45" s="1802"/>
      <c r="K45" s="1805"/>
    </row>
    <row r="46" spans="1:14" ht="16.5" customHeight="1">
      <c r="A46" s="1806" t="s">
        <v>502</v>
      </c>
      <c r="B46" s="1807"/>
      <c r="C46" s="1807"/>
      <c r="D46" s="1808">
        <v>2.75</v>
      </c>
      <c r="E46" s="1809"/>
      <c r="F46" s="1810">
        <v>66140</v>
      </c>
      <c r="G46" s="1811"/>
      <c r="H46" s="1811"/>
      <c r="I46" s="1812">
        <f>+F46*D46</f>
        <v>181885</v>
      </c>
      <c r="J46" s="1812"/>
      <c r="K46" s="1813"/>
    </row>
    <row r="47" spans="1:14" ht="16.5" customHeight="1">
      <c r="A47" s="1779" t="s">
        <v>503</v>
      </c>
      <c r="B47" s="1780"/>
      <c r="C47" s="1780"/>
      <c r="D47" s="1759">
        <v>2.75</v>
      </c>
      <c r="E47" s="1760"/>
      <c r="F47" s="1761">
        <v>66140</v>
      </c>
      <c r="G47" s="1762"/>
      <c r="H47" s="1762"/>
      <c r="I47" s="1763">
        <f>+F47*D47</f>
        <v>181885</v>
      </c>
      <c r="J47" s="1763"/>
      <c r="K47" s="1764"/>
    </row>
    <row r="48" spans="1:14" ht="16.5" customHeight="1">
      <c r="A48" s="1757" t="s">
        <v>504</v>
      </c>
      <c r="B48" s="1758"/>
      <c r="C48" s="1758"/>
      <c r="D48" s="1759">
        <v>2.5</v>
      </c>
      <c r="E48" s="1760"/>
      <c r="F48" s="1761">
        <v>66140</v>
      </c>
      <c r="G48" s="1762"/>
      <c r="H48" s="1762"/>
      <c r="I48" s="1763">
        <f t="shared" ref="I48:I80" si="1">+F48*D48</f>
        <v>165350</v>
      </c>
      <c r="J48" s="1763"/>
      <c r="K48" s="1764"/>
    </row>
    <row r="49" spans="1:11" ht="17.25">
      <c r="A49" s="1757" t="s">
        <v>505</v>
      </c>
      <c r="B49" s="1758"/>
      <c r="C49" s="1758"/>
      <c r="D49" s="1759">
        <v>2.5</v>
      </c>
      <c r="E49" s="1760"/>
      <c r="F49" s="1761">
        <v>66140</v>
      </c>
      <c r="G49" s="1762"/>
      <c r="H49" s="1762"/>
      <c r="I49" s="1763">
        <f t="shared" si="1"/>
        <v>165350</v>
      </c>
      <c r="J49" s="1763"/>
      <c r="K49" s="1764"/>
    </row>
    <row r="50" spans="1:11" ht="17.25">
      <c r="A50" s="1773" t="s">
        <v>506</v>
      </c>
      <c r="B50" s="1774"/>
      <c r="C50" s="1774"/>
      <c r="D50" s="1759">
        <v>1.25</v>
      </c>
      <c r="E50" s="1760"/>
      <c r="F50" s="1761">
        <v>66140</v>
      </c>
      <c r="G50" s="1762"/>
      <c r="H50" s="1762"/>
      <c r="I50" s="1763">
        <f t="shared" si="1"/>
        <v>82675</v>
      </c>
      <c r="J50" s="1763"/>
      <c r="K50" s="1764"/>
    </row>
    <row r="51" spans="1:11" ht="17.25">
      <c r="A51" s="1773" t="s">
        <v>305</v>
      </c>
      <c r="B51" s="1774"/>
      <c r="C51" s="1774"/>
      <c r="D51" s="1759">
        <v>2.5</v>
      </c>
      <c r="E51" s="1760"/>
      <c r="F51" s="1761">
        <v>66140</v>
      </c>
      <c r="G51" s="1762"/>
      <c r="H51" s="1762"/>
      <c r="I51" s="1763">
        <f t="shared" si="1"/>
        <v>165350</v>
      </c>
      <c r="J51" s="1763"/>
      <c r="K51" s="1764"/>
    </row>
    <row r="52" spans="1:11" ht="17.25">
      <c r="A52" s="1775" t="s">
        <v>507</v>
      </c>
      <c r="B52" s="1776"/>
      <c r="C52" s="1776"/>
      <c r="D52" s="1759">
        <v>2.5</v>
      </c>
      <c r="E52" s="1760"/>
      <c r="F52" s="1761">
        <v>66140</v>
      </c>
      <c r="G52" s="1762"/>
      <c r="H52" s="1762"/>
      <c r="I52" s="1763">
        <f t="shared" si="1"/>
        <v>165350</v>
      </c>
      <c r="J52" s="1763"/>
      <c r="K52" s="1764"/>
    </row>
    <row r="53" spans="1:11" ht="17.25">
      <c r="A53" s="1757" t="s">
        <v>508</v>
      </c>
      <c r="B53" s="1758"/>
      <c r="C53" s="1758"/>
      <c r="D53" s="1759">
        <v>2</v>
      </c>
      <c r="E53" s="1760"/>
      <c r="F53" s="1761">
        <v>66140</v>
      </c>
      <c r="G53" s="1762"/>
      <c r="H53" s="1762"/>
      <c r="I53" s="1763">
        <f t="shared" si="1"/>
        <v>132280</v>
      </c>
      <c r="J53" s="1763"/>
      <c r="K53" s="1764"/>
    </row>
    <row r="54" spans="1:11" ht="17.25">
      <c r="A54" s="1757" t="s">
        <v>509</v>
      </c>
      <c r="B54" s="1758"/>
      <c r="C54" s="1758"/>
      <c r="D54" s="1759">
        <v>1.6</v>
      </c>
      <c r="E54" s="1760"/>
      <c r="F54" s="1761">
        <v>66140</v>
      </c>
      <c r="G54" s="1762"/>
      <c r="H54" s="1762"/>
      <c r="I54" s="1763">
        <f t="shared" si="1"/>
        <v>105824</v>
      </c>
      <c r="J54" s="1763"/>
      <c r="K54" s="1764"/>
    </row>
    <row r="55" spans="1:11" ht="17.25">
      <c r="A55" s="1757" t="s">
        <v>510</v>
      </c>
      <c r="B55" s="1758"/>
      <c r="C55" s="1758"/>
      <c r="D55" s="1759">
        <v>1.5</v>
      </c>
      <c r="E55" s="1760"/>
      <c r="F55" s="1761">
        <v>66140</v>
      </c>
      <c r="G55" s="1762"/>
      <c r="H55" s="1762"/>
      <c r="I55" s="1763">
        <f t="shared" si="1"/>
        <v>99210</v>
      </c>
      <c r="J55" s="1763"/>
      <c r="K55" s="1764"/>
    </row>
    <row r="56" spans="1:11" ht="17.25">
      <c r="A56" s="1757" t="s">
        <v>511</v>
      </c>
      <c r="B56" s="1758"/>
      <c r="C56" s="1758"/>
      <c r="D56" s="1759">
        <v>1.5</v>
      </c>
      <c r="E56" s="1760"/>
      <c r="F56" s="1761">
        <v>66140</v>
      </c>
      <c r="G56" s="1762"/>
      <c r="H56" s="1762"/>
      <c r="I56" s="1763">
        <f t="shared" si="1"/>
        <v>99210</v>
      </c>
      <c r="J56" s="1763"/>
      <c r="K56" s="1764"/>
    </row>
    <row r="57" spans="1:11" ht="17.25">
      <c r="A57" s="1757" t="s">
        <v>512</v>
      </c>
      <c r="B57" s="1758"/>
      <c r="C57" s="1758"/>
      <c r="D57" s="1759">
        <v>1.5</v>
      </c>
      <c r="E57" s="1760"/>
      <c r="F57" s="1761">
        <v>66140</v>
      </c>
      <c r="G57" s="1762"/>
      <c r="H57" s="1762"/>
      <c r="I57" s="1763">
        <f t="shared" si="1"/>
        <v>99210</v>
      </c>
      <c r="J57" s="1763"/>
      <c r="K57" s="1764"/>
    </row>
    <row r="58" spans="1:11" ht="17.25">
      <c r="A58" s="1775" t="s">
        <v>513</v>
      </c>
      <c r="B58" s="1776"/>
      <c r="C58" s="1776"/>
      <c r="D58" s="1759">
        <v>1.5</v>
      </c>
      <c r="E58" s="1760"/>
      <c r="F58" s="1761">
        <v>66140</v>
      </c>
      <c r="G58" s="1762"/>
      <c r="H58" s="1762"/>
      <c r="I58" s="1763">
        <f t="shared" si="1"/>
        <v>99210</v>
      </c>
      <c r="J58" s="1763"/>
      <c r="K58" s="1764"/>
    </row>
    <row r="59" spans="1:11" ht="17.25">
      <c r="A59" s="1757" t="s">
        <v>514</v>
      </c>
      <c r="B59" s="1758"/>
      <c r="C59" s="1758"/>
      <c r="D59" s="1759">
        <v>1.4</v>
      </c>
      <c r="E59" s="1760"/>
      <c r="F59" s="1761">
        <v>66140</v>
      </c>
      <c r="G59" s="1762"/>
      <c r="H59" s="1762"/>
      <c r="I59" s="1763">
        <f t="shared" si="1"/>
        <v>92596</v>
      </c>
      <c r="J59" s="1763"/>
      <c r="K59" s="1764"/>
    </row>
    <row r="60" spans="1:11" ht="17.25">
      <c r="A60" s="1757" t="s">
        <v>515</v>
      </c>
      <c r="B60" s="1758"/>
      <c r="C60" s="1758"/>
      <c r="D60" s="1759">
        <v>1.4</v>
      </c>
      <c r="E60" s="1760"/>
      <c r="F60" s="1761">
        <v>66140</v>
      </c>
      <c r="G60" s="1762"/>
      <c r="H60" s="1762"/>
      <c r="I60" s="1763">
        <f t="shared" si="1"/>
        <v>92596</v>
      </c>
      <c r="J60" s="1763"/>
      <c r="K60" s="1764"/>
    </row>
    <row r="61" spans="1:11" ht="17.25">
      <c r="A61" s="1757" t="s">
        <v>310</v>
      </c>
      <c r="B61" s="1758"/>
      <c r="C61" s="1758"/>
      <c r="D61" s="1759">
        <v>1.4</v>
      </c>
      <c r="E61" s="1760"/>
      <c r="F61" s="1761">
        <v>66140</v>
      </c>
      <c r="G61" s="1762"/>
      <c r="H61" s="1762"/>
      <c r="I61" s="1763">
        <f t="shared" si="1"/>
        <v>92596</v>
      </c>
      <c r="J61" s="1763"/>
      <c r="K61" s="1764"/>
    </row>
    <row r="62" spans="1:11" ht="17.25">
      <c r="A62" s="1757" t="s">
        <v>516</v>
      </c>
      <c r="B62" s="1758"/>
      <c r="C62" s="1758"/>
      <c r="D62" s="1759">
        <v>1.4</v>
      </c>
      <c r="E62" s="1760"/>
      <c r="F62" s="1761">
        <v>66140</v>
      </c>
      <c r="G62" s="1762"/>
      <c r="H62" s="1762"/>
      <c r="I62" s="1763">
        <f t="shared" si="1"/>
        <v>92596</v>
      </c>
      <c r="J62" s="1763"/>
      <c r="K62" s="1764"/>
    </row>
    <row r="63" spans="1:11" ht="17.25">
      <c r="A63" s="1757" t="s">
        <v>517</v>
      </c>
      <c r="B63" s="1758"/>
      <c r="C63" s="1758"/>
      <c r="D63" s="1759">
        <v>1.25</v>
      </c>
      <c r="E63" s="1760"/>
      <c r="F63" s="1761">
        <v>66140</v>
      </c>
      <c r="G63" s="1762"/>
      <c r="H63" s="1762"/>
      <c r="I63" s="1763">
        <f t="shared" si="1"/>
        <v>82675</v>
      </c>
      <c r="J63" s="1763"/>
      <c r="K63" s="1764"/>
    </row>
    <row r="64" spans="1:11" ht="17.25">
      <c r="A64" s="1757" t="s">
        <v>518</v>
      </c>
      <c r="B64" s="1758"/>
      <c r="C64" s="1758"/>
      <c r="D64" s="1759">
        <v>1.25</v>
      </c>
      <c r="E64" s="1760"/>
      <c r="F64" s="1761">
        <v>66140</v>
      </c>
      <c r="G64" s="1762"/>
      <c r="H64" s="1762"/>
      <c r="I64" s="1763">
        <f t="shared" si="1"/>
        <v>82675</v>
      </c>
      <c r="J64" s="1763"/>
      <c r="K64" s="1764"/>
    </row>
    <row r="65" spans="1:11" ht="17.25">
      <c r="A65" s="1757" t="s">
        <v>519</v>
      </c>
      <c r="B65" s="1758"/>
      <c r="C65" s="1758"/>
      <c r="D65" s="1759">
        <v>1.25</v>
      </c>
      <c r="E65" s="1760"/>
      <c r="F65" s="1761">
        <v>66140</v>
      </c>
      <c r="G65" s="1762"/>
      <c r="H65" s="1762"/>
      <c r="I65" s="1763">
        <f t="shared" si="1"/>
        <v>82675</v>
      </c>
      <c r="J65" s="1763"/>
      <c r="K65" s="1764"/>
    </row>
    <row r="66" spans="1:11" ht="17.25">
      <c r="A66" s="1775" t="s">
        <v>520</v>
      </c>
      <c r="B66" s="1776"/>
      <c r="C66" s="1776"/>
      <c r="D66" s="1759">
        <v>1.2</v>
      </c>
      <c r="E66" s="1760"/>
      <c r="F66" s="1761">
        <v>66140</v>
      </c>
      <c r="G66" s="1762"/>
      <c r="H66" s="1762"/>
      <c r="I66" s="1763">
        <f t="shared" si="1"/>
        <v>79368</v>
      </c>
      <c r="J66" s="1763"/>
      <c r="K66" s="1764"/>
    </row>
    <row r="67" spans="1:11" ht="17.25">
      <c r="A67" s="1775" t="s">
        <v>521</v>
      </c>
      <c r="B67" s="1776"/>
      <c r="C67" s="1776"/>
      <c r="D67" s="1759">
        <v>1.2</v>
      </c>
      <c r="E67" s="1760"/>
      <c r="F67" s="1761">
        <v>66140</v>
      </c>
      <c r="G67" s="1762"/>
      <c r="H67" s="1762"/>
      <c r="I67" s="1763">
        <f t="shared" si="1"/>
        <v>79368</v>
      </c>
      <c r="J67" s="1763"/>
      <c r="K67" s="1764"/>
    </row>
    <row r="68" spans="1:11" ht="17.25">
      <c r="A68" s="1775" t="s">
        <v>522</v>
      </c>
      <c r="B68" s="1776"/>
      <c r="C68" s="1776"/>
      <c r="D68" s="1759">
        <v>1.2</v>
      </c>
      <c r="E68" s="1760"/>
      <c r="F68" s="1761">
        <v>66140</v>
      </c>
      <c r="G68" s="1762"/>
      <c r="H68" s="1762"/>
      <c r="I68" s="1763">
        <f t="shared" si="1"/>
        <v>79368</v>
      </c>
      <c r="J68" s="1763"/>
      <c r="K68" s="1764"/>
    </row>
    <row r="69" spans="1:11" ht="17.25">
      <c r="A69" s="1757" t="s">
        <v>523</v>
      </c>
      <c r="B69" s="1758"/>
      <c r="C69" s="1758"/>
      <c r="D69" s="1759">
        <v>1.1000000000000001</v>
      </c>
      <c r="E69" s="1760"/>
      <c r="F69" s="1761">
        <v>66140</v>
      </c>
      <c r="G69" s="1762"/>
      <c r="H69" s="1762"/>
      <c r="I69" s="1763">
        <f t="shared" si="1"/>
        <v>72754</v>
      </c>
      <c r="J69" s="1763"/>
      <c r="K69" s="1764"/>
    </row>
    <row r="70" spans="1:11" ht="17.25">
      <c r="A70" s="1757" t="s">
        <v>524</v>
      </c>
      <c r="B70" s="1758"/>
      <c r="C70" s="1758"/>
      <c r="D70" s="1759">
        <v>1</v>
      </c>
      <c r="E70" s="1760"/>
      <c r="F70" s="1761">
        <v>66140</v>
      </c>
      <c r="G70" s="1762"/>
      <c r="H70" s="1762"/>
      <c r="I70" s="1763">
        <f t="shared" si="1"/>
        <v>66140</v>
      </c>
      <c r="J70" s="1763"/>
      <c r="K70" s="1764"/>
    </row>
    <row r="71" spans="1:11" ht="17.25">
      <c r="A71" s="1757" t="s">
        <v>525</v>
      </c>
      <c r="B71" s="1758"/>
      <c r="C71" s="1758"/>
      <c r="D71" s="1759">
        <v>1</v>
      </c>
      <c r="E71" s="1760"/>
      <c r="F71" s="1761">
        <v>66140</v>
      </c>
      <c r="G71" s="1762"/>
      <c r="H71" s="1762"/>
      <c r="I71" s="1763">
        <f t="shared" si="1"/>
        <v>66140</v>
      </c>
      <c r="J71" s="1763"/>
      <c r="K71" s="1764"/>
    </row>
    <row r="72" spans="1:11" ht="17.25">
      <c r="A72" s="1757" t="s">
        <v>526</v>
      </c>
      <c r="B72" s="1758"/>
      <c r="C72" s="1758"/>
      <c r="D72" s="1759">
        <v>1</v>
      </c>
      <c r="E72" s="1760"/>
      <c r="F72" s="1761">
        <v>66140</v>
      </c>
      <c r="G72" s="1762"/>
      <c r="H72" s="1762"/>
      <c r="I72" s="1763">
        <f t="shared" si="1"/>
        <v>66140</v>
      </c>
      <c r="J72" s="1763"/>
      <c r="K72" s="1764"/>
    </row>
    <row r="73" spans="1:11" ht="17.25">
      <c r="A73" s="1777" t="s">
        <v>527</v>
      </c>
      <c r="B73" s="1778"/>
      <c r="C73" s="1778"/>
      <c r="D73" s="1759">
        <v>1</v>
      </c>
      <c r="E73" s="1760"/>
      <c r="F73" s="1761">
        <v>66140</v>
      </c>
      <c r="G73" s="1762"/>
      <c r="H73" s="1762"/>
      <c r="I73" s="1763">
        <f t="shared" si="1"/>
        <v>66140</v>
      </c>
      <c r="J73" s="1763"/>
      <c r="K73" s="1764"/>
    </row>
    <row r="74" spans="1:11" ht="17.25">
      <c r="A74" s="1757" t="s">
        <v>528</v>
      </c>
      <c r="B74" s="1758"/>
      <c r="C74" s="1758"/>
      <c r="D74" s="1759">
        <v>1</v>
      </c>
      <c r="E74" s="1760"/>
      <c r="F74" s="1761">
        <v>66140</v>
      </c>
      <c r="G74" s="1762"/>
      <c r="H74" s="1762"/>
      <c r="I74" s="1763">
        <f t="shared" si="1"/>
        <v>66140</v>
      </c>
      <c r="J74" s="1763"/>
      <c r="K74" s="1764"/>
    </row>
    <row r="75" spans="1:11" ht="17.25">
      <c r="A75" s="1775" t="s">
        <v>313</v>
      </c>
      <c r="B75" s="1776"/>
      <c r="C75" s="1776"/>
      <c r="D75" s="1759">
        <v>1</v>
      </c>
      <c r="E75" s="1760"/>
      <c r="F75" s="1761">
        <v>66140</v>
      </c>
      <c r="G75" s="1762"/>
      <c r="H75" s="1762"/>
      <c r="I75" s="1763">
        <f t="shared" si="1"/>
        <v>66140</v>
      </c>
      <c r="J75" s="1763"/>
      <c r="K75" s="1764"/>
    </row>
    <row r="76" spans="1:11" ht="17.25">
      <c r="A76" s="1757" t="s">
        <v>529</v>
      </c>
      <c r="B76" s="1758"/>
      <c r="C76" s="1758"/>
      <c r="D76" s="1759">
        <v>1</v>
      </c>
      <c r="E76" s="1760"/>
      <c r="F76" s="1761">
        <v>66140</v>
      </c>
      <c r="G76" s="1762"/>
      <c r="H76" s="1762"/>
      <c r="I76" s="1763">
        <f t="shared" si="1"/>
        <v>66140</v>
      </c>
      <c r="J76" s="1763"/>
      <c r="K76" s="1764"/>
    </row>
    <row r="77" spans="1:11" ht="17.25">
      <c r="A77" s="1757" t="s">
        <v>530</v>
      </c>
      <c r="B77" s="1758"/>
      <c r="C77" s="1758"/>
      <c r="D77" s="1759">
        <v>1</v>
      </c>
      <c r="E77" s="1760"/>
      <c r="F77" s="1761">
        <v>66140</v>
      </c>
      <c r="G77" s="1762"/>
      <c r="H77" s="1762"/>
      <c r="I77" s="1763">
        <f t="shared" si="1"/>
        <v>66140</v>
      </c>
      <c r="J77" s="1763"/>
      <c r="K77" s="1764"/>
    </row>
    <row r="78" spans="1:11" ht="17.25">
      <c r="A78" s="1773" t="s">
        <v>314</v>
      </c>
      <c r="B78" s="1774"/>
      <c r="C78" s="1774"/>
      <c r="D78" s="1759">
        <v>1</v>
      </c>
      <c r="E78" s="1760"/>
      <c r="F78" s="1761">
        <v>66140</v>
      </c>
      <c r="G78" s="1762"/>
      <c r="H78" s="1762"/>
      <c r="I78" s="1763">
        <f t="shared" si="1"/>
        <v>66140</v>
      </c>
      <c r="J78" s="1763"/>
      <c r="K78" s="1764"/>
    </row>
    <row r="79" spans="1:11" ht="17.25">
      <c r="A79" s="1757" t="s">
        <v>531</v>
      </c>
      <c r="B79" s="1758"/>
      <c r="C79" s="1758"/>
      <c r="D79" s="1759">
        <v>1.2</v>
      </c>
      <c r="E79" s="1760"/>
      <c r="F79" s="1761">
        <v>66140</v>
      </c>
      <c r="G79" s="1762"/>
      <c r="H79" s="1762"/>
      <c r="I79" s="1763">
        <f t="shared" si="1"/>
        <v>79368</v>
      </c>
      <c r="J79" s="1763"/>
      <c r="K79" s="1764"/>
    </row>
    <row r="80" spans="1:11" ht="18" thickBot="1">
      <c r="A80" s="1765" t="s">
        <v>532</v>
      </c>
      <c r="B80" s="1766"/>
      <c r="C80" s="1766"/>
      <c r="D80" s="1767">
        <v>1</v>
      </c>
      <c r="E80" s="1768"/>
      <c r="F80" s="1769">
        <v>66140</v>
      </c>
      <c r="G80" s="1770"/>
      <c r="H80" s="1770"/>
      <c r="I80" s="1771">
        <f t="shared" si="1"/>
        <v>66140</v>
      </c>
      <c r="J80" s="1771"/>
      <c r="K80" s="1772"/>
    </row>
  </sheetData>
  <sheetProtection password="C699" sheet="1" objects="1" scenarios="1"/>
  <mergeCells count="201">
    <mergeCell ref="A3:K3"/>
    <mergeCell ref="A4:C6"/>
    <mergeCell ref="D4:E6"/>
    <mergeCell ref="F4:H6"/>
    <mergeCell ref="I4:K6"/>
    <mergeCell ref="A7:C7"/>
    <mergeCell ref="D7:E7"/>
    <mergeCell ref="F7:H7"/>
    <mergeCell ref="I7:K7"/>
    <mergeCell ref="A10:C10"/>
    <mergeCell ref="D10:E10"/>
    <mergeCell ref="F10:H10"/>
    <mergeCell ref="I10:K10"/>
    <mergeCell ref="A11:C11"/>
    <mergeCell ref="D11:E11"/>
    <mergeCell ref="F11:H11"/>
    <mergeCell ref="I11:K11"/>
    <mergeCell ref="A8:C8"/>
    <mergeCell ref="D8:E8"/>
    <mergeCell ref="F8:H8"/>
    <mergeCell ref="I8:K8"/>
    <mergeCell ref="A9:C9"/>
    <mergeCell ref="D9:E9"/>
    <mergeCell ref="F9:H9"/>
    <mergeCell ref="I9:K9"/>
    <mergeCell ref="A14:C14"/>
    <mergeCell ref="D14:E14"/>
    <mergeCell ref="F14:H14"/>
    <mergeCell ref="I14:K14"/>
    <mergeCell ref="A15:C15"/>
    <mergeCell ref="D15:E15"/>
    <mergeCell ref="F15:H15"/>
    <mergeCell ref="I15:K15"/>
    <mergeCell ref="A12:C12"/>
    <mergeCell ref="D12:E12"/>
    <mergeCell ref="F12:H12"/>
    <mergeCell ref="I12:K12"/>
    <mergeCell ref="A13:C13"/>
    <mergeCell ref="D13:E13"/>
    <mergeCell ref="F13:H13"/>
    <mergeCell ref="I13:K13"/>
    <mergeCell ref="C26:C28"/>
    <mergeCell ref="C29:C31"/>
    <mergeCell ref="C32:C35"/>
    <mergeCell ref="A37:C37"/>
    <mergeCell ref="D37:E37"/>
    <mergeCell ref="A38:C38"/>
    <mergeCell ref="D38:E38"/>
    <mergeCell ref="A21:N21"/>
    <mergeCell ref="A22:A24"/>
    <mergeCell ref="B22:B24"/>
    <mergeCell ref="C22:C24"/>
    <mergeCell ref="E22:F22"/>
    <mergeCell ref="H22:I22"/>
    <mergeCell ref="K22:L22"/>
    <mergeCell ref="M22:N22"/>
    <mergeCell ref="A47:C47"/>
    <mergeCell ref="D47:E47"/>
    <mergeCell ref="F47:H47"/>
    <mergeCell ref="I47:K47"/>
    <mergeCell ref="A48:C48"/>
    <mergeCell ref="D48:E48"/>
    <mergeCell ref="F48:H48"/>
    <mergeCell ref="I48:K48"/>
    <mergeCell ref="A42:K42"/>
    <mergeCell ref="A43:C45"/>
    <mergeCell ref="D43:E45"/>
    <mergeCell ref="F43:H45"/>
    <mergeCell ref="I43:K45"/>
    <mergeCell ref="A46:C46"/>
    <mergeCell ref="D46:E46"/>
    <mergeCell ref="F46:H46"/>
    <mergeCell ref="I46:K46"/>
    <mergeCell ref="A51:C51"/>
    <mergeCell ref="D51:E51"/>
    <mergeCell ref="F51:H51"/>
    <mergeCell ref="I51:K51"/>
    <mergeCell ref="A52:C52"/>
    <mergeCell ref="D52:E52"/>
    <mergeCell ref="F52:H52"/>
    <mergeCell ref="I52:K52"/>
    <mergeCell ref="A49:C49"/>
    <mergeCell ref="D49:E49"/>
    <mergeCell ref="F49:H49"/>
    <mergeCell ref="I49:K49"/>
    <mergeCell ref="A50:C50"/>
    <mergeCell ref="D50:E50"/>
    <mergeCell ref="F50:H50"/>
    <mergeCell ref="I50:K50"/>
    <mergeCell ref="A55:C55"/>
    <mergeCell ref="D55:E55"/>
    <mergeCell ref="F55:H55"/>
    <mergeCell ref="I55:K55"/>
    <mergeCell ref="A56:C56"/>
    <mergeCell ref="D56:E56"/>
    <mergeCell ref="F56:H56"/>
    <mergeCell ref="I56:K56"/>
    <mergeCell ref="A53:C53"/>
    <mergeCell ref="D53:E53"/>
    <mergeCell ref="F53:H53"/>
    <mergeCell ref="I53:K53"/>
    <mergeCell ref="A54:C54"/>
    <mergeCell ref="D54:E54"/>
    <mergeCell ref="F54:H54"/>
    <mergeCell ref="I54:K54"/>
    <mergeCell ref="A59:C59"/>
    <mergeCell ref="D59:E59"/>
    <mergeCell ref="F59:H59"/>
    <mergeCell ref="I59:K59"/>
    <mergeCell ref="A60:C60"/>
    <mergeCell ref="D60:E60"/>
    <mergeCell ref="F60:H60"/>
    <mergeCell ref="I60:K60"/>
    <mergeCell ref="A57:C57"/>
    <mergeCell ref="D57:E57"/>
    <mergeCell ref="F57:H57"/>
    <mergeCell ref="I57:K57"/>
    <mergeCell ref="A58:C58"/>
    <mergeCell ref="D58:E58"/>
    <mergeCell ref="F58:H58"/>
    <mergeCell ref="I58:K58"/>
    <mergeCell ref="A63:C63"/>
    <mergeCell ref="D63:E63"/>
    <mergeCell ref="F63:H63"/>
    <mergeCell ref="I63:K63"/>
    <mergeCell ref="A64:C64"/>
    <mergeCell ref="D64:E64"/>
    <mergeCell ref="F64:H64"/>
    <mergeCell ref="I64:K64"/>
    <mergeCell ref="A61:C61"/>
    <mergeCell ref="D61:E61"/>
    <mergeCell ref="F61:H61"/>
    <mergeCell ref="I61:K61"/>
    <mergeCell ref="A62:C62"/>
    <mergeCell ref="D62:E62"/>
    <mergeCell ref="F62:H62"/>
    <mergeCell ref="I62:K62"/>
    <mergeCell ref="A67:C67"/>
    <mergeCell ref="D67:E67"/>
    <mergeCell ref="F67:H67"/>
    <mergeCell ref="I67:K67"/>
    <mergeCell ref="A68:C68"/>
    <mergeCell ref="D68:E68"/>
    <mergeCell ref="F68:H68"/>
    <mergeCell ref="I68:K68"/>
    <mergeCell ref="A65:C65"/>
    <mergeCell ref="D65:E65"/>
    <mergeCell ref="F65:H65"/>
    <mergeCell ref="I65:K65"/>
    <mergeCell ref="A66:C66"/>
    <mergeCell ref="D66:E66"/>
    <mergeCell ref="F66:H66"/>
    <mergeCell ref="I66:K66"/>
    <mergeCell ref="A71:C71"/>
    <mergeCell ref="D71:E71"/>
    <mergeCell ref="F71:H71"/>
    <mergeCell ref="I71:K71"/>
    <mergeCell ref="A72:C72"/>
    <mergeCell ref="D72:E72"/>
    <mergeCell ref="F72:H72"/>
    <mergeCell ref="I72:K72"/>
    <mergeCell ref="A69:C69"/>
    <mergeCell ref="D69:E69"/>
    <mergeCell ref="F69:H69"/>
    <mergeCell ref="I69:K69"/>
    <mergeCell ref="A70:C70"/>
    <mergeCell ref="D70:E70"/>
    <mergeCell ref="F70:H70"/>
    <mergeCell ref="I70:K70"/>
    <mergeCell ref="A75:C75"/>
    <mergeCell ref="D75:E75"/>
    <mergeCell ref="F75:H75"/>
    <mergeCell ref="I75:K75"/>
    <mergeCell ref="A76:C76"/>
    <mergeCell ref="D76:E76"/>
    <mergeCell ref="F76:H76"/>
    <mergeCell ref="I76:K76"/>
    <mergeCell ref="A73:C73"/>
    <mergeCell ref="D73:E73"/>
    <mergeCell ref="F73:H73"/>
    <mergeCell ref="I73:K73"/>
    <mergeCell ref="A74:C74"/>
    <mergeCell ref="D74:E74"/>
    <mergeCell ref="F74:H74"/>
    <mergeCell ref="I74:K74"/>
    <mergeCell ref="A79:C79"/>
    <mergeCell ref="D79:E79"/>
    <mergeCell ref="F79:H79"/>
    <mergeCell ref="I79:K79"/>
    <mergeCell ref="A80:C80"/>
    <mergeCell ref="D80:E80"/>
    <mergeCell ref="F80:H80"/>
    <mergeCell ref="I80:K80"/>
    <mergeCell ref="A77:C77"/>
    <mergeCell ref="D77:E77"/>
    <mergeCell ref="F77:H77"/>
    <mergeCell ref="I77:K77"/>
    <mergeCell ref="A78:C78"/>
    <mergeCell ref="D78:E78"/>
    <mergeCell ref="F78:H78"/>
    <mergeCell ref="I78:K78"/>
  </mergeCells>
  <pageMargins left="0" right="0" top="0" bottom="0" header="0" footer="0"/>
  <pageSetup paperSize="9" scale="87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4"/>
  <sheetViews>
    <sheetView topLeftCell="A4" workbookViewId="0">
      <selection activeCell="I10" sqref="I10"/>
    </sheetView>
  </sheetViews>
  <sheetFormatPr defaultRowHeight="15"/>
  <cols>
    <col min="2" max="2" width="42.42578125" customWidth="1"/>
    <col min="3" max="3" width="13.28515625" style="195" customWidth="1"/>
    <col min="4" max="4" width="11.85546875" style="195" customWidth="1"/>
    <col min="5" max="5" width="19.42578125" style="195" customWidth="1"/>
    <col min="6" max="6" width="12.42578125" style="195" customWidth="1"/>
    <col min="7" max="7" width="17.28515625" style="195" customWidth="1"/>
    <col min="8" max="8" width="14.140625" style="195" customWidth="1"/>
    <col min="9" max="9" width="14.28515625" style="195" customWidth="1"/>
    <col min="11" max="11" width="15.140625" customWidth="1"/>
    <col min="12" max="12" width="13.85546875" customWidth="1"/>
  </cols>
  <sheetData>
    <row r="3" spans="2:12">
      <c r="B3" s="545" t="s">
        <v>836</v>
      </c>
      <c r="C3" s="547"/>
      <c r="D3" s="547"/>
      <c r="E3" s="547"/>
      <c r="F3" s="547"/>
      <c r="G3" s="547"/>
      <c r="H3" s="547"/>
      <c r="I3" s="547"/>
    </row>
    <row r="4" spans="2:12">
      <c r="B4" s="545"/>
      <c r="C4" s="547"/>
      <c r="D4" s="547"/>
      <c r="E4" s="547"/>
      <c r="F4" s="547"/>
      <c r="G4" s="547"/>
      <c r="H4" s="547"/>
      <c r="I4" s="547"/>
    </row>
    <row r="5" spans="2:12" ht="105">
      <c r="B5" s="549"/>
      <c r="C5" s="549" t="s">
        <v>2</v>
      </c>
      <c r="D5" s="549" t="s">
        <v>3</v>
      </c>
      <c r="E5" s="549" t="s">
        <v>1863</v>
      </c>
      <c r="F5" s="549" t="s">
        <v>4</v>
      </c>
      <c r="G5" s="557" t="s">
        <v>1880</v>
      </c>
      <c r="H5" s="557" t="s">
        <v>1882</v>
      </c>
      <c r="I5" s="549" t="s">
        <v>750</v>
      </c>
      <c r="J5" s="558"/>
      <c r="K5" s="549" t="s">
        <v>1881</v>
      </c>
      <c r="L5" s="549" t="s">
        <v>1883</v>
      </c>
    </row>
    <row r="6" spans="2:12">
      <c r="B6" s="545">
        <v>2</v>
      </c>
      <c r="C6" s="547">
        <v>3</v>
      </c>
      <c r="D6" s="547">
        <v>4</v>
      </c>
      <c r="E6" s="547"/>
      <c r="F6" s="547">
        <v>5</v>
      </c>
      <c r="G6" s="547"/>
      <c r="H6" s="547">
        <v>6</v>
      </c>
      <c r="I6" s="547"/>
      <c r="K6" s="551"/>
      <c r="L6" s="551"/>
    </row>
    <row r="7" spans="2:12" ht="18.75">
      <c r="B7" s="553" t="s">
        <v>47</v>
      </c>
      <c r="C7" s="554">
        <f t="shared" ref="C7:F7" si="0">+C8+C9</f>
        <v>2511</v>
      </c>
      <c r="D7" s="554">
        <f t="shared" si="0"/>
        <v>236</v>
      </c>
      <c r="E7" s="554">
        <f t="shared" si="0"/>
        <v>7</v>
      </c>
      <c r="F7" s="554">
        <f t="shared" si="0"/>
        <v>1039</v>
      </c>
      <c r="G7" s="554">
        <f>+G8+G9</f>
        <v>557</v>
      </c>
      <c r="H7" s="554">
        <f t="shared" ref="H7:I7" si="1">+H8+H9</f>
        <v>470</v>
      </c>
      <c r="I7" s="554">
        <f t="shared" si="1"/>
        <v>759</v>
      </c>
      <c r="J7" s="555"/>
      <c r="K7" s="556"/>
      <c r="L7" s="556"/>
    </row>
    <row r="8" spans="2:12" ht="18.75">
      <c r="B8" s="553" t="s">
        <v>7</v>
      </c>
      <c r="C8" s="554">
        <f>SUM(C11:C33)-C16</f>
        <v>1749</v>
      </c>
      <c r="D8" s="554">
        <f>SUM(D11:D33)-D16</f>
        <v>236</v>
      </c>
      <c r="E8" s="554">
        <f>SUM(E11:E33)-E16</f>
        <v>7</v>
      </c>
      <c r="F8" s="554">
        <f>SUM(F11:F33)-F16</f>
        <v>1039</v>
      </c>
      <c r="G8" s="554">
        <f>SUM(G11:G33)-G16</f>
        <v>554</v>
      </c>
      <c r="H8" s="554">
        <f t="shared" ref="H8:I8" si="2">SUM(H11:H33)-H16</f>
        <v>467</v>
      </c>
      <c r="I8" s="554">
        <f t="shared" si="2"/>
        <v>0</v>
      </c>
      <c r="J8" s="555"/>
      <c r="K8" s="554">
        <f>SUM(K11:K33)-K16</f>
        <v>116</v>
      </c>
      <c r="L8" s="554">
        <f>SUM(L11:L33)-L16</f>
        <v>29</v>
      </c>
    </row>
    <row r="9" spans="2:12" ht="18.75">
      <c r="B9" s="553" t="s">
        <v>8</v>
      </c>
      <c r="C9" s="554">
        <f t="shared" ref="C9:F9" si="3">+C34</f>
        <v>762</v>
      </c>
      <c r="D9" s="554">
        <f t="shared" si="3"/>
        <v>0</v>
      </c>
      <c r="E9" s="554">
        <f t="shared" si="3"/>
        <v>0</v>
      </c>
      <c r="F9" s="554">
        <f t="shared" si="3"/>
        <v>0</v>
      </c>
      <c r="G9" s="554">
        <f>+G34</f>
        <v>3</v>
      </c>
      <c r="H9" s="554">
        <f t="shared" ref="H9:I9" si="4">+H34</f>
        <v>3</v>
      </c>
      <c r="I9" s="554">
        <f t="shared" si="4"/>
        <v>759</v>
      </c>
      <c r="J9" s="555"/>
      <c r="K9" s="556"/>
      <c r="L9" s="556"/>
    </row>
    <row r="10" spans="2:12">
      <c r="B10" s="545"/>
      <c r="C10" s="547"/>
      <c r="D10" s="547"/>
      <c r="E10" s="547"/>
      <c r="F10" s="547"/>
      <c r="G10" s="547"/>
      <c r="H10" s="547"/>
      <c r="I10" s="547"/>
      <c r="K10" s="551"/>
      <c r="L10" s="551"/>
    </row>
    <row r="11" spans="2:12" ht="30">
      <c r="B11" s="545" t="s">
        <v>539</v>
      </c>
      <c r="C11" s="547">
        <f>+D11+E11+F11+H11+I11</f>
        <v>148</v>
      </c>
      <c r="D11" s="547">
        <v>0</v>
      </c>
      <c r="E11" s="547">
        <v>7</v>
      </c>
      <c r="F11" s="547">
        <v>110</v>
      </c>
      <c r="G11" s="547">
        <f t="shared" ref="G11:G31" si="5">+H11+3</f>
        <v>34</v>
      </c>
      <c r="H11" s="547">
        <v>31</v>
      </c>
      <c r="I11" s="547">
        <v>0</v>
      </c>
      <c r="K11" s="551">
        <f>+L11*4</f>
        <v>4</v>
      </c>
      <c r="L11" s="551">
        <v>1</v>
      </c>
    </row>
    <row r="12" spans="2:12">
      <c r="B12" s="545" t="s">
        <v>540</v>
      </c>
      <c r="C12" s="547">
        <f t="shared" ref="C12:C34" si="6">+D12+E12+F12+H12+I12</f>
        <v>111</v>
      </c>
      <c r="D12" s="547">
        <v>17</v>
      </c>
      <c r="E12" s="547"/>
      <c r="F12" s="547">
        <v>63</v>
      </c>
      <c r="G12" s="547">
        <f t="shared" si="5"/>
        <v>34</v>
      </c>
      <c r="H12" s="547">
        <v>31</v>
      </c>
      <c r="I12" s="547">
        <v>0</v>
      </c>
      <c r="K12" s="551">
        <f t="shared" ref="K12:K34" si="7">+L12*4</f>
        <v>4</v>
      </c>
      <c r="L12" s="551">
        <v>1</v>
      </c>
    </row>
    <row r="13" spans="2:12" ht="30">
      <c r="B13" s="545" t="s">
        <v>541</v>
      </c>
      <c r="C13" s="547">
        <f t="shared" si="6"/>
        <v>84</v>
      </c>
      <c r="D13" s="547">
        <v>16</v>
      </c>
      <c r="E13" s="547"/>
      <c r="F13" s="547">
        <v>54</v>
      </c>
      <c r="G13" s="547">
        <f>+H13</f>
        <v>14</v>
      </c>
      <c r="H13" s="547">
        <v>14</v>
      </c>
      <c r="I13" s="547">
        <v>0</v>
      </c>
      <c r="K13" s="551">
        <f t="shared" si="7"/>
        <v>0</v>
      </c>
      <c r="L13" s="551">
        <v>0</v>
      </c>
    </row>
    <row r="14" spans="2:12" ht="30">
      <c r="B14" s="545" t="s">
        <v>542</v>
      </c>
      <c r="C14" s="547">
        <f t="shared" si="6"/>
        <v>94</v>
      </c>
      <c r="D14" s="547">
        <v>18</v>
      </c>
      <c r="E14" s="547"/>
      <c r="F14" s="547">
        <v>54</v>
      </c>
      <c r="G14" s="547">
        <f t="shared" si="5"/>
        <v>25</v>
      </c>
      <c r="H14" s="547">
        <v>22</v>
      </c>
      <c r="I14" s="547">
        <v>0</v>
      </c>
      <c r="K14" s="551">
        <f t="shared" si="7"/>
        <v>4</v>
      </c>
      <c r="L14" s="551">
        <v>1</v>
      </c>
    </row>
    <row r="15" spans="2:12" ht="30">
      <c r="B15" s="545" t="s">
        <v>543</v>
      </c>
      <c r="C15" s="547">
        <f t="shared" si="6"/>
        <v>54</v>
      </c>
      <c r="D15" s="547">
        <v>10</v>
      </c>
      <c r="E15" s="547"/>
      <c r="F15" s="547">
        <v>36</v>
      </c>
      <c r="G15" s="547">
        <f>+H15</f>
        <v>8</v>
      </c>
      <c r="H15" s="547">
        <v>8</v>
      </c>
      <c r="I15" s="547">
        <v>0</v>
      </c>
      <c r="K15" s="551">
        <f t="shared" si="7"/>
        <v>0</v>
      </c>
      <c r="L15" s="551">
        <v>0</v>
      </c>
    </row>
    <row r="16" spans="2:12" ht="39.75" customHeight="1">
      <c r="B16" s="545" t="s">
        <v>1879</v>
      </c>
      <c r="C16" s="547">
        <f t="shared" ref="C16:I16" si="8">+C17+C18+C19+C20+C21+C22+C23</f>
        <v>431</v>
      </c>
      <c r="D16" s="547">
        <f t="shared" si="8"/>
        <v>66</v>
      </c>
      <c r="E16" s="547"/>
      <c r="F16" s="547">
        <f t="shared" si="8"/>
        <v>266</v>
      </c>
      <c r="G16" s="547">
        <f t="shared" si="8"/>
        <v>120</v>
      </c>
      <c r="H16" s="547">
        <f t="shared" si="8"/>
        <v>99</v>
      </c>
      <c r="I16" s="547">
        <f t="shared" si="8"/>
        <v>0</v>
      </c>
      <c r="K16" s="547">
        <f t="shared" ref="K16:L16" si="9">+K17+K18+K19+K20+K21+K22+K23</f>
        <v>28</v>
      </c>
      <c r="L16" s="547">
        <f t="shared" si="9"/>
        <v>7</v>
      </c>
    </row>
    <row r="17" spans="2:12" ht="45">
      <c r="B17" s="546" t="s">
        <v>544</v>
      </c>
      <c r="C17" s="548">
        <f t="shared" si="6"/>
        <v>55</v>
      </c>
      <c r="D17" s="548">
        <v>8</v>
      </c>
      <c r="E17" s="548"/>
      <c r="F17" s="548">
        <v>33</v>
      </c>
      <c r="G17" s="548">
        <f t="shared" si="5"/>
        <v>17</v>
      </c>
      <c r="H17" s="548">
        <v>14</v>
      </c>
      <c r="I17" s="548">
        <v>0</v>
      </c>
      <c r="K17" s="552">
        <f t="shared" si="7"/>
        <v>4</v>
      </c>
      <c r="L17" s="552">
        <v>1</v>
      </c>
    </row>
    <row r="18" spans="2:12" ht="45">
      <c r="B18" s="546" t="s">
        <v>545</v>
      </c>
      <c r="C18" s="548">
        <f t="shared" si="6"/>
        <v>89</v>
      </c>
      <c r="D18" s="548">
        <v>14</v>
      </c>
      <c r="E18" s="548"/>
      <c r="F18" s="548">
        <v>59</v>
      </c>
      <c r="G18" s="548">
        <f t="shared" si="5"/>
        <v>19</v>
      </c>
      <c r="H18" s="548">
        <v>16</v>
      </c>
      <c r="I18" s="548">
        <v>0</v>
      </c>
      <c r="K18" s="552">
        <f t="shared" si="7"/>
        <v>4</v>
      </c>
      <c r="L18" s="552">
        <v>1</v>
      </c>
    </row>
    <row r="19" spans="2:12" ht="45">
      <c r="B19" s="546" t="s">
        <v>546</v>
      </c>
      <c r="C19" s="548">
        <f t="shared" si="6"/>
        <v>54</v>
      </c>
      <c r="D19" s="548">
        <v>8</v>
      </c>
      <c r="E19" s="548"/>
      <c r="F19" s="548">
        <v>32</v>
      </c>
      <c r="G19" s="548">
        <f t="shared" si="5"/>
        <v>17</v>
      </c>
      <c r="H19" s="548">
        <v>14</v>
      </c>
      <c r="I19" s="548">
        <v>0</v>
      </c>
      <c r="K19" s="552">
        <f t="shared" si="7"/>
        <v>4</v>
      </c>
      <c r="L19" s="552">
        <v>1</v>
      </c>
    </row>
    <row r="20" spans="2:12" ht="45">
      <c r="B20" s="546" t="s">
        <v>547</v>
      </c>
      <c r="C20" s="548">
        <f t="shared" si="6"/>
        <v>65</v>
      </c>
      <c r="D20" s="548">
        <v>10</v>
      </c>
      <c r="E20" s="548"/>
      <c r="F20" s="548">
        <v>38</v>
      </c>
      <c r="G20" s="548">
        <f t="shared" si="5"/>
        <v>20</v>
      </c>
      <c r="H20" s="548">
        <v>17</v>
      </c>
      <c r="I20" s="548">
        <v>0</v>
      </c>
      <c r="K20" s="552">
        <f t="shared" si="7"/>
        <v>4</v>
      </c>
      <c r="L20" s="552">
        <v>1</v>
      </c>
    </row>
    <row r="21" spans="2:12" ht="45">
      <c r="B21" s="546" t="s">
        <v>548</v>
      </c>
      <c r="C21" s="548">
        <f t="shared" si="6"/>
        <v>71</v>
      </c>
      <c r="D21" s="548">
        <v>12</v>
      </c>
      <c r="E21" s="548"/>
      <c r="F21" s="548">
        <v>47</v>
      </c>
      <c r="G21" s="548">
        <f t="shared" si="5"/>
        <v>15</v>
      </c>
      <c r="H21" s="548">
        <v>12</v>
      </c>
      <c r="I21" s="548">
        <v>0</v>
      </c>
      <c r="K21" s="552">
        <f t="shared" si="7"/>
        <v>4</v>
      </c>
      <c r="L21" s="552">
        <v>1</v>
      </c>
    </row>
    <row r="22" spans="2:12" ht="30">
      <c r="B22" s="546" t="s">
        <v>549</v>
      </c>
      <c r="C22" s="548">
        <f t="shared" si="6"/>
        <v>49</v>
      </c>
      <c r="D22" s="548">
        <v>7</v>
      </c>
      <c r="E22" s="548"/>
      <c r="F22" s="548">
        <v>29</v>
      </c>
      <c r="G22" s="548">
        <f t="shared" si="5"/>
        <v>16</v>
      </c>
      <c r="H22" s="548">
        <v>13</v>
      </c>
      <c r="I22" s="548">
        <v>0</v>
      </c>
      <c r="K22" s="552">
        <f t="shared" si="7"/>
        <v>4</v>
      </c>
      <c r="L22" s="552">
        <v>1</v>
      </c>
    </row>
    <row r="23" spans="2:12" ht="45">
      <c r="B23" s="546" t="s">
        <v>550</v>
      </c>
      <c r="C23" s="548">
        <f t="shared" si="6"/>
        <v>48</v>
      </c>
      <c r="D23" s="548">
        <v>7</v>
      </c>
      <c r="E23" s="548"/>
      <c r="F23" s="548">
        <v>28</v>
      </c>
      <c r="G23" s="548">
        <f t="shared" si="5"/>
        <v>16</v>
      </c>
      <c r="H23" s="548">
        <v>13</v>
      </c>
      <c r="I23" s="548">
        <v>0</v>
      </c>
      <c r="K23" s="552">
        <f t="shared" si="7"/>
        <v>4</v>
      </c>
      <c r="L23" s="552">
        <v>1</v>
      </c>
    </row>
    <row r="24" spans="2:12" ht="30">
      <c r="B24" s="545" t="s">
        <v>551</v>
      </c>
      <c r="C24" s="547">
        <f t="shared" si="6"/>
        <v>56</v>
      </c>
      <c r="D24" s="547">
        <v>6</v>
      </c>
      <c r="E24" s="547"/>
      <c r="F24" s="547">
        <v>28</v>
      </c>
      <c r="G24" s="547">
        <f t="shared" si="5"/>
        <v>25</v>
      </c>
      <c r="H24" s="547">
        <v>22</v>
      </c>
      <c r="I24" s="547">
        <v>0</v>
      </c>
      <c r="K24" s="551">
        <f t="shared" si="7"/>
        <v>4</v>
      </c>
      <c r="L24" s="551">
        <v>1</v>
      </c>
    </row>
    <row r="25" spans="2:12" ht="45">
      <c r="B25" s="545" t="s">
        <v>552</v>
      </c>
      <c r="C25" s="547">
        <f t="shared" si="6"/>
        <v>85</v>
      </c>
      <c r="D25" s="547">
        <v>11</v>
      </c>
      <c r="E25" s="547"/>
      <c r="F25" s="547">
        <v>46</v>
      </c>
      <c r="G25" s="547">
        <f t="shared" si="5"/>
        <v>31</v>
      </c>
      <c r="H25" s="547">
        <v>28</v>
      </c>
      <c r="I25" s="547">
        <v>0</v>
      </c>
      <c r="K25" s="551">
        <f t="shared" si="7"/>
        <v>4</v>
      </c>
      <c r="L25" s="551">
        <v>1</v>
      </c>
    </row>
    <row r="26" spans="2:12" ht="30">
      <c r="B26" s="545" t="s">
        <v>553</v>
      </c>
      <c r="C26" s="547">
        <f t="shared" si="6"/>
        <v>62</v>
      </c>
      <c r="D26" s="547">
        <v>8</v>
      </c>
      <c r="E26" s="547"/>
      <c r="F26" s="547">
        <v>34</v>
      </c>
      <c r="G26" s="547">
        <f>+H26+6</f>
        <v>26</v>
      </c>
      <c r="H26" s="547">
        <v>20</v>
      </c>
      <c r="I26" s="547">
        <v>0</v>
      </c>
      <c r="K26" s="551">
        <f t="shared" si="7"/>
        <v>8</v>
      </c>
      <c r="L26" s="551">
        <v>2</v>
      </c>
    </row>
    <row r="27" spans="2:12" ht="30">
      <c r="B27" s="545" t="s">
        <v>554</v>
      </c>
      <c r="C27" s="547">
        <f t="shared" si="6"/>
        <v>77</v>
      </c>
      <c r="D27" s="547">
        <v>9</v>
      </c>
      <c r="E27" s="547"/>
      <c r="F27" s="547">
        <v>39</v>
      </c>
      <c r="G27" s="547">
        <f>+H27+6</f>
        <v>35</v>
      </c>
      <c r="H27" s="547">
        <v>29</v>
      </c>
      <c r="I27" s="547">
        <v>0</v>
      </c>
      <c r="K27" s="551">
        <f t="shared" si="7"/>
        <v>8</v>
      </c>
      <c r="L27" s="551">
        <v>2</v>
      </c>
    </row>
    <row r="28" spans="2:12" ht="30">
      <c r="B28" s="545" t="s">
        <v>555</v>
      </c>
      <c r="C28" s="547">
        <f t="shared" si="6"/>
        <v>96</v>
      </c>
      <c r="D28" s="547">
        <v>13</v>
      </c>
      <c r="E28" s="547"/>
      <c r="F28" s="547">
        <v>50</v>
      </c>
      <c r="G28" s="547">
        <f>+H28+15</f>
        <v>48</v>
      </c>
      <c r="H28" s="547">
        <v>33</v>
      </c>
      <c r="I28" s="547">
        <v>0</v>
      </c>
      <c r="K28" s="551">
        <f t="shared" si="7"/>
        <v>20</v>
      </c>
      <c r="L28" s="551">
        <v>5</v>
      </c>
    </row>
    <row r="29" spans="2:12" ht="30">
      <c r="B29" s="545" t="s">
        <v>556</v>
      </c>
      <c r="C29" s="547">
        <f t="shared" si="6"/>
        <v>75</v>
      </c>
      <c r="D29" s="547">
        <v>10</v>
      </c>
      <c r="E29" s="547"/>
      <c r="F29" s="547">
        <v>42</v>
      </c>
      <c r="G29" s="547">
        <f>+H29+6</f>
        <v>29</v>
      </c>
      <c r="H29" s="547">
        <v>23</v>
      </c>
      <c r="I29" s="547">
        <v>0</v>
      </c>
      <c r="K29" s="551">
        <f t="shared" si="7"/>
        <v>8</v>
      </c>
      <c r="L29" s="551">
        <v>2</v>
      </c>
    </row>
    <row r="30" spans="2:12" ht="30">
      <c r="B30" s="545" t="s">
        <v>557</v>
      </c>
      <c r="C30" s="547">
        <f t="shared" si="6"/>
        <v>94</v>
      </c>
      <c r="D30" s="547">
        <v>13</v>
      </c>
      <c r="E30" s="547"/>
      <c r="F30" s="547">
        <v>51</v>
      </c>
      <c r="G30" s="547">
        <f>+H30+6</f>
        <v>36</v>
      </c>
      <c r="H30" s="547">
        <v>30</v>
      </c>
      <c r="I30" s="547">
        <v>0</v>
      </c>
      <c r="K30" s="551">
        <f t="shared" si="7"/>
        <v>8</v>
      </c>
      <c r="L30" s="551">
        <v>2</v>
      </c>
    </row>
    <row r="31" spans="2:12" ht="30">
      <c r="B31" s="545" t="s">
        <v>558</v>
      </c>
      <c r="C31" s="547">
        <f t="shared" si="6"/>
        <v>74</v>
      </c>
      <c r="D31" s="547">
        <v>9</v>
      </c>
      <c r="E31" s="547"/>
      <c r="F31" s="547">
        <v>39</v>
      </c>
      <c r="G31" s="547">
        <f t="shared" si="5"/>
        <v>29</v>
      </c>
      <c r="H31" s="547">
        <v>26</v>
      </c>
      <c r="I31" s="547">
        <v>0</v>
      </c>
      <c r="K31" s="551">
        <f t="shared" si="7"/>
        <v>4</v>
      </c>
      <c r="L31" s="551">
        <v>1</v>
      </c>
    </row>
    <row r="32" spans="2:12" ht="30">
      <c r="B32" s="545" t="s">
        <v>559</v>
      </c>
      <c r="C32" s="547">
        <f t="shared" si="6"/>
        <v>60</v>
      </c>
      <c r="D32" s="547">
        <v>6</v>
      </c>
      <c r="E32" s="547"/>
      <c r="F32" s="547">
        <v>29</v>
      </c>
      <c r="G32" s="547">
        <f>+H32+9</f>
        <v>34</v>
      </c>
      <c r="H32" s="547">
        <v>25</v>
      </c>
      <c r="I32" s="547">
        <v>0</v>
      </c>
      <c r="K32" s="551">
        <f t="shared" si="7"/>
        <v>12</v>
      </c>
      <c r="L32" s="551">
        <v>3</v>
      </c>
    </row>
    <row r="33" spans="2:12">
      <c r="B33" s="545" t="s">
        <v>560</v>
      </c>
      <c r="C33" s="547">
        <f t="shared" si="6"/>
        <v>148</v>
      </c>
      <c r="D33" s="547">
        <v>24</v>
      </c>
      <c r="E33" s="547"/>
      <c r="F33" s="547">
        <v>98</v>
      </c>
      <c r="G33" s="547">
        <f>+H33</f>
        <v>26</v>
      </c>
      <c r="H33" s="547">
        <v>26</v>
      </c>
      <c r="I33" s="547">
        <v>0</v>
      </c>
      <c r="K33" s="551">
        <f t="shared" si="7"/>
        <v>0</v>
      </c>
      <c r="L33" s="550">
        <v>0</v>
      </c>
    </row>
    <row r="34" spans="2:12" ht="30">
      <c r="B34" s="545" t="s">
        <v>561</v>
      </c>
      <c r="C34" s="547">
        <f t="shared" si="6"/>
        <v>762</v>
      </c>
      <c r="D34" s="547">
        <v>0</v>
      </c>
      <c r="E34" s="547"/>
      <c r="F34" s="547">
        <v>0</v>
      </c>
      <c r="G34" s="547">
        <f>+H34</f>
        <v>3</v>
      </c>
      <c r="H34" s="547">
        <v>3</v>
      </c>
      <c r="I34" s="547">
        <v>759</v>
      </c>
      <c r="K34" s="551">
        <f t="shared" si="7"/>
        <v>0</v>
      </c>
      <c r="L34" s="550"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CD59C7-EABF-4DF4-A0BA-1528EB15BB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ԱՄՓՈՓ</vt:lpstr>
      <vt:lpstr>ԿԱՐԳԱԴՐԻՉ</vt:lpstr>
      <vt:lpstr>ԾԱՌԱՅՈՂ</vt:lpstr>
      <vt:lpstr>ԴԱՏԱՎՈՐ</vt:lpstr>
      <vt:lpstr>Ինքնավար, հայեցող., վարչ. պաշտ.</vt:lpstr>
      <vt:lpstr>ՏԵԽՆԻԿԱԿԱՆ</vt:lpstr>
      <vt:lpstr>ԿԱՐԳԱԴՐԻՉ,,,</vt:lpstr>
      <vt:lpstr>ՀԵՐԹԱՊԱՀՈՒԹՅՈՒՆ</vt:lpstr>
      <vt:lpstr>4113 ՊԱՐԳԵՎԱՏՐՈՒՄ</vt:lpstr>
      <vt:lpstr>4112 Պարգևատրում</vt:lpstr>
      <vt:lpstr>ԱՄՓՈՓ ԵՆԹԱԽՈՒՄԲ</vt:lpstr>
      <vt:lpstr>ԵՆԹԱԽՈՒՄԲ</vt:lpstr>
      <vt:lpstr>ՍԱՆԴՂԱԿ</vt:lpstr>
      <vt:lpstr>Sheet2</vt:lpstr>
      <vt:lpstr>'4113 ՊԱՐԳԵՎԱՏՐՈՒՄ'!Print_Area</vt:lpstr>
      <vt:lpstr>ԱՄՓՈՓ!Print_Area</vt:lpstr>
      <vt:lpstr>'ԱՄՓՈՓ ԵՆԹԱԽՈՒՄԲ'!Print_Area</vt:lpstr>
      <vt:lpstr>ԴԱՏԱՎՈՐ!Print_Area</vt:lpstr>
      <vt:lpstr>ԿԱՐԳԱԴՐԻՉ!Print_Area</vt:lpstr>
      <vt:lpstr>'ԱՄՓՈՓ ԵՆԹԱԽՈՒՄԲ'!Print_Titles</vt:lpstr>
      <vt:lpstr>ԴԱՏԱՎՈՐ!Print_Titles</vt:lpstr>
      <vt:lpstr>'Ինքնավար, հայեցող., վարչ. պաշտ.'!Print_Titles</vt:lpstr>
      <vt:lpstr>ԾԱՌԱՅՈՂ!Print_Titles</vt:lpstr>
      <vt:lpstr>ԿԱՐԳԱԴՐԻՉ!Print_Titles</vt:lpstr>
      <vt:lpstr>ՀԵՐԹԱՊԱՀՈՒԹՅՈՒՆ!Print_Titles</vt:lpstr>
      <vt:lpstr>ՏԵԽՆԻԿԱԿԱՆ!Print_Titles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2021-03-15T11:46:52Z</dcterms:modified>
</cp:coreProperties>
</file>